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835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421+557прРИМ'!$44:$44</definedName>
    <definedName name="_xlnm.Print_Area" localSheetId="0">'Смета по ФСНБ 421+557прРИМ'!$A$1:$L$4859</definedName>
  </definedNames>
  <calcPr calcId="145621" iterate="1"/>
</workbook>
</file>

<file path=xl/calcChain.xml><?xml version="1.0" encoding="utf-8"?>
<calcChain xmlns="http://schemas.openxmlformats.org/spreadsheetml/2006/main">
  <c r="H4857" i="6" l="1"/>
  <c r="H4854" i="6"/>
  <c r="C4857" i="6"/>
  <c r="C4854" i="6"/>
  <c r="BB4851" i="6"/>
  <c r="AU4851" i="6"/>
  <c r="AS4851" i="6"/>
  <c r="AP4851" i="6"/>
  <c r="BA4851" i="6"/>
  <c r="AZ4851" i="6"/>
  <c r="AE4851" i="6"/>
  <c r="AD4851" i="6"/>
  <c r="L4850" i="6"/>
  <c r="K4851" i="6" s="1"/>
  <c r="I4851" i="6" s="1"/>
  <c r="J4850" i="6"/>
  <c r="E4850" i="6"/>
  <c r="G4850" i="6"/>
  <c r="D4850" i="6"/>
  <c r="C4850" i="6"/>
  <c r="AU4849" i="6"/>
  <c r="AS4849" i="6"/>
  <c r="AP4849" i="6"/>
  <c r="AN4849" i="6"/>
  <c r="BA4849" i="6"/>
  <c r="AZ4849" i="6"/>
  <c r="AE4849" i="6"/>
  <c r="AD4849" i="6"/>
  <c r="L4848" i="6"/>
  <c r="K4849" i="6" s="1"/>
  <c r="I4849" i="6" s="1"/>
  <c r="J4848" i="6"/>
  <c r="E4848" i="6"/>
  <c r="G4848" i="6"/>
  <c r="D4848" i="6"/>
  <c r="C4848" i="6"/>
  <c r="AU4847" i="6"/>
  <c r="AS4847" i="6"/>
  <c r="AP4847" i="6"/>
  <c r="BA4847" i="6"/>
  <c r="AZ4847" i="6"/>
  <c r="AE4847" i="6"/>
  <c r="AD4847" i="6"/>
  <c r="L4846" i="6"/>
  <c r="K4847" i="6" s="1"/>
  <c r="J4846" i="6"/>
  <c r="E4846" i="6"/>
  <c r="G4846" i="6"/>
  <c r="D4846" i="6"/>
  <c r="C4846" i="6"/>
  <c r="BB4845" i="6"/>
  <c r="AU4845" i="6"/>
  <c r="AS4845" i="6"/>
  <c r="AP4845" i="6"/>
  <c r="BA4845" i="6"/>
  <c r="AZ4845" i="6"/>
  <c r="AE4845" i="6"/>
  <c r="AD4845" i="6"/>
  <c r="L4844" i="6"/>
  <c r="AN4845" i="6" s="1"/>
  <c r="J4844" i="6"/>
  <c r="E4844" i="6"/>
  <c r="G4844" i="6"/>
  <c r="D4844" i="6"/>
  <c r="C4844" i="6"/>
  <c r="BB4843" i="6"/>
  <c r="AU4843" i="6"/>
  <c r="AS4843" i="6"/>
  <c r="AP4843" i="6"/>
  <c r="BA4843" i="6"/>
  <c r="AZ4843" i="6"/>
  <c r="AE4843" i="6"/>
  <c r="AD4843" i="6"/>
  <c r="L4842" i="6"/>
  <c r="K4843" i="6" s="1"/>
  <c r="J4842" i="6"/>
  <c r="E4842" i="6"/>
  <c r="G4842" i="6"/>
  <c r="D4842" i="6"/>
  <c r="C4842" i="6"/>
  <c r="BB4841" i="6"/>
  <c r="AU4841" i="6"/>
  <c r="AS4841" i="6"/>
  <c r="AP4841" i="6"/>
  <c r="AN4841" i="6"/>
  <c r="BA4841" i="6"/>
  <c r="AZ4841" i="6"/>
  <c r="AE4841" i="6"/>
  <c r="AD4841" i="6"/>
  <c r="L4840" i="6"/>
  <c r="K4841" i="6" s="1"/>
  <c r="I4841" i="6" s="1"/>
  <c r="J4840" i="6"/>
  <c r="E4840" i="6"/>
  <c r="G4840" i="6"/>
  <c r="D4840" i="6"/>
  <c r="C4840" i="6"/>
  <c r="BB4839" i="6"/>
  <c r="AU4839" i="6"/>
  <c r="AS4839" i="6"/>
  <c r="AP4839" i="6"/>
  <c r="BA4839" i="6"/>
  <c r="AZ4839" i="6"/>
  <c r="AE4839" i="6"/>
  <c r="AD4839" i="6"/>
  <c r="L4838" i="6"/>
  <c r="AN4839" i="6" s="1"/>
  <c r="J4838" i="6"/>
  <c r="E4838" i="6"/>
  <c r="G4838" i="6"/>
  <c r="D4838" i="6"/>
  <c r="C4838" i="6"/>
  <c r="BB4837" i="6"/>
  <c r="AU4837" i="6"/>
  <c r="AS4837" i="6"/>
  <c r="AP4837" i="6"/>
  <c r="BA4837" i="6"/>
  <c r="AZ4837" i="6"/>
  <c r="AE4837" i="6"/>
  <c r="AD4837" i="6"/>
  <c r="L4836" i="6"/>
  <c r="AN4837" i="6" s="1"/>
  <c r="J4836" i="6"/>
  <c r="E4836" i="6"/>
  <c r="G4836" i="6"/>
  <c r="D4836" i="6"/>
  <c r="C4836" i="6"/>
  <c r="AW4833" i="6"/>
  <c r="AT4833" i="6"/>
  <c r="AE4833" i="6"/>
  <c r="AD4833" i="6"/>
  <c r="G4832" i="6"/>
  <c r="E4832" i="6"/>
  <c r="G4831" i="6"/>
  <c r="E4831" i="6"/>
  <c r="L4828" i="6"/>
  <c r="L4826" i="6" s="1"/>
  <c r="J4828" i="6"/>
  <c r="G4828" i="6"/>
  <c r="E4828" i="6"/>
  <c r="L4827" i="6"/>
  <c r="I4827" i="6"/>
  <c r="H4827" i="6"/>
  <c r="J4827" i="6" s="1"/>
  <c r="G4827" i="6"/>
  <c r="L4824" i="6"/>
  <c r="L4823" i="6" s="1"/>
  <c r="J4824" i="6"/>
  <c r="G4824" i="6"/>
  <c r="E4822" i="6"/>
  <c r="G4822" i="6"/>
  <c r="D4822" i="6"/>
  <c r="C4822" i="6"/>
  <c r="AE4821" i="6"/>
  <c r="AD4821" i="6"/>
  <c r="G4820" i="6"/>
  <c r="E4820" i="6"/>
  <c r="G4819" i="6"/>
  <c r="E4819" i="6"/>
  <c r="G4816" i="6"/>
  <c r="F4816" i="6"/>
  <c r="E4816" i="6"/>
  <c r="D4816" i="6"/>
  <c r="C4816" i="6"/>
  <c r="B4816" i="6"/>
  <c r="G4815" i="6"/>
  <c r="F4815" i="6"/>
  <c r="E4815" i="6"/>
  <c r="D4815" i="6"/>
  <c r="C4815" i="6"/>
  <c r="B4815" i="6"/>
  <c r="L4814" i="6"/>
  <c r="I4814" i="6"/>
  <c r="H4814" i="6"/>
  <c r="J4814" i="6" s="1"/>
  <c r="G4814" i="6"/>
  <c r="F4814" i="6"/>
  <c r="L4813" i="6"/>
  <c r="I4813" i="6"/>
  <c r="H4813" i="6"/>
  <c r="G4813" i="6"/>
  <c r="F4813" i="6"/>
  <c r="L4812" i="6"/>
  <c r="I4812" i="6"/>
  <c r="H4812" i="6"/>
  <c r="G4812" i="6"/>
  <c r="F4812" i="6"/>
  <c r="L4810" i="6"/>
  <c r="I4810" i="6"/>
  <c r="H4810" i="6"/>
  <c r="G4810" i="6"/>
  <c r="F4810" i="6"/>
  <c r="L4809" i="6"/>
  <c r="J4809" i="6"/>
  <c r="G4809" i="6"/>
  <c r="F4809" i="6"/>
  <c r="E4809" i="6"/>
  <c r="L4808" i="6"/>
  <c r="I4808" i="6"/>
  <c r="H4808" i="6"/>
  <c r="J4808" i="6" s="1"/>
  <c r="G4808" i="6"/>
  <c r="F4808" i="6"/>
  <c r="L4807" i="6"/>
  <c r="J4807" i="6"/>
  <c r="G4807" i="6"/>
  <c r="F4807" i="6"/>
  <c r="E4807" i="6"/>
  <c r="L4806" i="6"/>
  <c r="J4806" i="6"/>
  <c r="I4806" i="6"/>
  <c r="H4806" i="6"/>
  <c r="G4806" i="6"/>
  <c r="F4806" i="6"/>
  <c r="L4805" i="6"/>
  <c r="J4805" i="6"/>
  <c r="G4805" i="6"/>
  <c r="F4805" i="6"/>
  <c r="E4805" i="6"/>
  <c r="L4804" i="6"/>
  <c r="J4804" i="6"/>
  <c r="I4804" i="6"/>
  <c r="H4804" i="6"/>
  <c r="G4804" i="6"/>
  <c r="F4804" i="6"/>
  <c r="L4803" i="6"/>
  <c r="J4803" i="6"/>
  <c r="G4803" i="6"/>
  <c r="F4803" i="6"/>
  <c r="E4803" i="6"/>
  <c r="L4802" i="6"/>
  <c r="I4802" i="6"/>
  <c r="J4802" i="6" s="1"/>
  <c r="H4802" i="6"/>
  <c r="G4802" i="6"/>
  <c r="F4802" i="6"/>
  <c r="L4801" i="6"/>
  <c r="J4801" i="6"/>
  <c r="G4801" i="6"/>
  <c r="F4801" i="6"/>
  <c r="E4801" i="6"/>
  <c r="L4800" i="6"/>
  <c r="J4800" i="6"/>
  <c r="G4800" i="6"/>
  <c r="F4800" i="6"/>
  <c r="L4799" i="6"/>
  <c r="J4799" i="6"/>
  <c r="G4799" i="6"/>
  <c r="F4799" i="6"/>
  <c r="E4799" i="6"/>
  <c r="L4798" i="6"/>
  <c r="J4798" i="6"/>
  <c r="I4798" i="6"/>
  <c r="H4798" i="6"/>
  <c r="G4798" i="6"/>
  <c r="F4798" i="6"/>
  <c r="L4795" i="6"/>
  <c r="L4794" i="6" s="1"/>
  <c r="J4795" i="6"/>
  <c r="K4795" i="6"/>
  <c r="G4795" i="6"/>
  <c r="E4793" i="6"/>
  <c r="G4793" i="6"/>
  <c r="D4793" i="6"/>
  <c r="AW4792" i="6"/>
  <c r="AE4792" i="6"/>
  <c r="AD4792" i="6"/>
  <c r="G4791" i="6"/>
  <c r="E4791" i="6"/>
  <c r="G4790" i="6"/>
  <c r="E4790" i="6"/>
  <c r="L4785" i="6"/>
  <c r="L4787" i="6"/>
  <c r="J4787" i="6"/>
  <c r="G4787" i="6"/>
  <c r="E4787" i="6"/>
  <c r="L4786" i="6"/>
  <c r="J4786" i="6"/>
  <c r="I4786" i="6"/>
  <c r="H4786" i="6"/>
  <c r="G4786" i="6"/>
  <c r="L4783" i="6"/>
  <c r="L4782" i="6" s="1"/>
  <c r="J4783" i="6"/>
  <c r="G4783" i="6"/>
  <c r="E4781" i="6"/>
  <c r="G4781" i="6"/>
  <c r="D4781" i="6"/>
  <c r="C4781" i="6"/>
  <c r="AW4778" i="6"/>
  <c r="AE4778" i="6"/>
  <c r="AD4778" i="6"/>
  <c r="G4777" i="6"/>
  <c r="E4777" i="6"/>
  <c r="G4776" i="6"/>
  <c r="E4776" i="6"/>
  <c r="L4773" i="6"/>
  <c r="J4773" i="6"/>
  <c r="G4773" i="6"/>
  <c r="L4772" i="6"/>
  <c r="J4772" i="6"/>
  <c r="G4772" i="6"/>
  <c r="E4772" i="6"/>
  <c r="L4771" i="6"/>
  <c r="J4771" i="6"/>
  <c r="G4771" i="6"/>
  <c r="L4770" i="6"/>
  <c r="I4770" i="6"/>
  <c r="H4770" i="6"/>
  <c r="J4770" i="6" s="1"/>
  <c r="G4770" i="6"/>
  <c r="L4769" i="6"/>
  <c r="J4769" i="6"/>
  <c r="G4769" i="6"/>
  <c r="E4769" i="6"/>
  <c r="L4768" i="6"/>
  <c r="I4768" i="6"/>
  <c r="H4768" i="6"/>
  <c r="G4768" i="6"/>
  <c r="L4764" i="6"/>
  <c r="AR4778" i="6" s="1"/>
  <c r="L4765" i="6"/>
  <c r="J4765" i="6"/>
  <c r="G4765" i="6"/>
  <c r="E4763" i="6"/>
  <c r="G4763" i="6"/>
  <c r="D4763" i="6"/>
  <c r="AW4762" i="6"/>
  <c r="AE4762" i="6"/>
  <c r="AD4762" i="6"/>
  <c r="G4761" i="6"/>
  <c r="E4761" i="6"/>
  <c r="G4760" i="6"/>
  <c r="E4760" i="6"/>
  <c r="L4757" i="6"/>
  <c r="J4757" i="6"/>
  <c r="G4757" i="6"/>
  <c r="E4757" i="6"/>
  <c r="L4756" i="6"/>
  <c r="I4756" i="6"/>
  <c r="H4756" i="6"/>
  <c r="J4756" i="6" s="1"/>
  <c r="G4756" i="6"/>
  <c r="L4755" i="6"/>
  <c r="L4753" i="6" s="1"/>
  <c r="J4755" i="6"/>
  <c r="G4755" i="6"/>
  <c r="E4755" i="6"/>
  <c r="L4754" i="6"/>
  <c r="I4754" i="6"/>
  <c r="J4754" i="6" s="1"/>
  <c r="H4754" i="6"/>
  <c r="G4754" i="6"/>
  <c r="L4751" i="6"/>
  <c r="L4750" i="6" s="1"/>
  <c r="J4751" i="6"/>
  <c r="G4751" i="6"/>
  <c r="C4749" i="6"/>
  <c r="E4748" i="6"/>
  <c r="G4748" i="6"/>
  <c r="D4748" i="6"/>
  <c r="AW4747" i="6"/>
  <c r="AE4747" i="6"/>
  <c r="AD4747" i="6"/>
  <c r="G4746" i="6"/>
  <c r="E4746" i="6"/>
  <c r="G4745" i="6"/>
  <c r="E4745" i="6"/>
  <c r="L4742" i="6"/>
  <c r="J4742" i="6"/>
  <c r="G4742" i="6"/>
  <c r="E4742" i="6"/>
  <c r="L4741" i="6"/>
  <c r="I4741" i="6"/>
  <c r="H4741" i="6"/>
  <c r="G4741" i="6"/>
  <c r="L4740" i="6"/>
  <c r="J4740" i="6"/>
  <c r="G4740" i="6"/>
  <c r="E4740" i="6"/>
  <c r="L4739" i="6"/>
  <c r="I4739" i="6"/>
  <c r="H4739" i="6"/>
  <c r="G4739" i="6"/>
  <c r="L4736" i="6"/>
  <c r="L4735" i="6" s="1"/>
  <c r="J4736" i="6"/>
  <c r="G4736" i="6"/>
  <c r="C4734" i="6"/>
  <c r="E4733" i="6"/>
  <c r="G4733" i="6"/>
  <c r="D4733" i="6"/>
  <c r="AW4732" i="6"/>
  <c r="AT4732" i="6"/>
  <c r="AE4732" i="6"/>
  <c r="AD4732" i="6"/>
  <c r="G4731" i="6"/>
  <c r="E4731" i="6"/>
  <c r="G4730" i="6"/>
  <c r="E4730" i="6"/>
  <c r="L4727" i="6"/>
  <c r="J4727" i="6"/>
  <c r="G4727" i="6"/>
  <c r="L4726" i="6"/>
  <c r="L4724" i="6" s="1"/>
  <c r="J4726" i="6"/>
  <c r="G4726" i="6"/>
  <c r="E4726" i="6"/>
  <c r="L4725" i="6"/>
  <c r="J4725" i="6"/>
  <c r="G4725" i="6"/>
  <c r="L4722" i="6"/>
  <c r="L4721" i="6" s="1"/>
  <c r="J4722" i="6"/>
  <c r="G4722" i="6"/>
  <c r="C4720" i="6"/>
  <c r="E4719" i="6"/>
  <c r="G4719" i="6"/>
  <c r="D4719" i="6"/>
  <c r="AW4718" i="6"/>
  <c r="AT4718" i="6"/>
  <c r="AO4718" i="6"/>
  <c r="AE4718" i="6"/>
  <c r="AD4718" i="6"/>
  <c r="G4717" i="6"/>
  <c r="E4717" i="6"/>
  <c r="G4716" i="6"/>
  <c r="E4716" i="6"/>
  <c r="L4713" i="6"/>
  <c r="L4712" i="6" s="1"/>
  <c r="J4713" i="6"/>
  <c r="G4713" i="6"/>
  <c r="C4711" i="6"/>
  <c r="E4710" i="6"/>
  <c r="G4710" i="6"/>
  <c r="D4710" i="6"/>
  <c r="AE4709" i="6"/>
  <c r="AD4709" i="6"/>
  <c r="G4708" i="6"/>
  <c r="E4708" i="6"/>
  <c r="G4707" i="6"/>
  <c r="E4707" i="6"/>
  <c r="G4704" i="6"/>
  <c r="F4704" i="6"/>
  <c r="E4704" i="6"/>
  <c r="D4704" i="6"/>
  <c r="C4704" i="6"/>
  <c r="B4704" i="6"/>
  <c r="L4703" i="6"/>
  <c r="AW4709" i="6" s="1"/>
  <c r="L4699" i="6"/>
  <c r="L4702" i="6"/>
  <c r="L4700" i="6" s="1"/>
  <c r="AT4709" i="6" s="1"/>
  <c r="J4702" i="6"/>
  <c r="G4702" i="6"/>
  <c r="E4702" i="6"/>
  <c r="L4701" i="6"/>
  <c r="I4701" i="6"/>
  <c r="H4701" i="6"/>
  <c r="G4701" i="6"/>
  <c r="L4698" i="6"/>
  <c r="AR4709" i="6" s="1"/>
  <c r="L4706" i="6" s="1"/>
  <c r="E4697" i="6"/>
  <c r="G4697" i="6"/>
  <c r="D4697" i="6"/>
  <c r="AW4696" i="6"/>
  <c r="AE4696" i="6"/>
  <c r="AD4696" i="6"/>
  <c r="G4695" i="6"/>
  <c r="E4695" i="6"/>
  <c r="G4694" i="6"/>
  <c r="E4694" i="6"/>
  <c r="G4691" i="6"/>
  <c r="F4691" i="6"/>
  <c r="E4691" i="6"/>
  <c r="D4691" i="6"/>
  <c r="C4691" i="6"/>
  <c r="B4691" i="6"/>
  <c r="L4689" i="6"/>
  <c r="L4690" i="6"/>
  <c r="I4690" i="6"/>
  <c r="H4690" i="6"/>
  <c r="G4690" i="6"/>
  <c r="F4690" i="6"/>
  <c r="L4688" i="6"/>
  <c r="J4688" i="6"/>
  <c r="G4688" i="6"/>
  <c r="E4688" i="6"/>
  <c r="L4687" i="6"/>
  <c r="I4687" i="6"/>
  <c r="H4687" i="6"/>
  <c r="J4687" i="6" s="1"/>
  <c r="G4687" i="6"/>
  <c r="L4686" i="6"/>
  <c r="J4686" i="6"/>
  <c r="G4686" i="6"/>
  <c r="E4686" i="6"/>
  <c r="L4685" i="6"/>
  <c r="I4685" i="6"/>
  <c r="H4685" i="6"/>
  <c r="G4685" i="6"/>
  <c r="L4684" i="6"/>
  <c r="J4684" i="6"/>
  <c r="G4684" i="6"/>
  <c r="E4684" i="6"/>
  <c r="L4683" i="6"/>
  <c r="J4683" i="6"/>
  <c r="G4683" i="6"/>
  <c r="L4682" i="6"/>
  <c r="L4678" i="6" s="1"/>
  <c r="J4682" i="6"/>
  <c r="G4682" i="6"/>
  <c r="E4682" i="6"/>
  <c r="L4681" i="6"/>
  <c r="J4681" i="6"/>
  <c r="I4681" i="6"/>
  <c r="H4681" i="6"/>
  <c r="G4681" i="6"/>
  <c r="L4680" i="6"/>
  <c r="J4680" i="6"/>
  <c r="G4680" i="6"/>
  <c r="E4680" i="6"/>
  <c r="L4679" i="6"/>
  <c r="J4679" i="6"/>
  <c r="G4679" i="6"/>
  <c r="L4675" i="6"/>
  <c r="L4676" i="6"/>
  <c r="J4676" i="6"/>
  <c r="G4676" i="6"/>
  <c r="C4674" i="6"/>
  <c r="E4673" i="6"/>
  <c r="G4673" i="6"/>
  <c r="D4673" i="6"/>
  <c r="AE4672" i="6"/>
  <c r="AD4672" i="6"/>
  <c r="G4671" i="6"/>
  <c r="E4671" i="6"/>
  <c r="G4670" i="6"/>
  <c r="E4670" i="6"/>
  <c r="G4667" i="6"/>
  <c r="F4667" i="6"/>
  <c r="E4667" i="6"/>
  <c r="D4667" i="6"/>
  <c r="C4667" i="6"/>
  <c r="B4667" i="6"/>
  <c r="L4666" i="6"/>
  <c r="L4665" i="6" s="1"/>
  <c r="AW4672" i="6" s="1"/>
  <c r="J4666" i="6"/>
  <c r="I4666" i="6"/>
  <c r="H4666" i="6"/>
  <c r="G4666" i="6"/>
  <c r="F4666" i="6"/>
  <c r="L4664" i="6"/>
  <c r="J4664" i="6"/>
  <c r="G4664" i="6"/>
  <c r="E4664" i="6"/>
  <c r="L4663" i="6"/>
  <c r="I4663" i="6"/>
  <c r="H4663" i="6"/>
  <c r="G4663" i="6"/>
  <c r="L4662" i="6"/>
  <c r="J4662" i="6"/>
  <c r="G4662" i="6"/>
  <c r="E4662" i="6"/>
  <c r="L4661" i="6"/>
  <c r="I4661" i="6"/>
  <c r="H4661" i="6"/>
  <c r="G4661" i="6"/>
  <c r="L4660" i="6"/>
  <c r="J4660" i="6"/>
  <c r="G4660" i="6"/>
  <c r="E4660" i="6"/>
  <c r="L4659" i="6"/>
  <c r="J4659" i="6"/>
  <c r="G4659" i="6"/>
  <c r="L4658" i="6"/>
  <c r="J4658" i="6"/>
  <c r="G4658" i="6"/>
  <c r="E4658" i="6"/>
  <c r="L4657" i="6"/>
  <c r="J4657" i="6"/>
  <c r="I4657" i="6"/>
  <c r="H4657" i="6"/>
  <c r="G4657" i="6"/>
  <c r="L4654" i="6"/>
  <c r="L4653" i="6" s="1"/>
  <c r="J4654" i="6"/>
  <c r="G4654" i="6"/>
  <c r="C4652" i="6"/>
  <c r="E4651" i="6"/>
  <c r="G4651" i="6"/>
  <c r="D4651" i="6"/>
  <c r="AE4650" i="6"/>
  <c r="AD4650" i="6"/>
  <c r="G4649" i="6"/>
  <c r="E4649" i="6"/>
  <c r="G4648" i="6"/>
  <c r="E4648" i="6"/>
  <c r="G4645" i="6"/>
  <c r="F4645" i="6"/>
  <c r="E4645" i="6"/>
  <c r="D4645" i="6"/>
  <c r="C4645" i="6"/>
  <c r="B4645" i="6"/>
  <c r="G4644" i="6"/>
  <c r="F4644" i="6"/>
  <c r="E4644" i="6"/>
  <c r="D4644" i="6"/>
  <c r="C4644" i="6"/>
  <c r="B4644" i="6"/>
  <c r="G4643" i="6"/>
  <c r="F4643" i="6"/>
  <c r="E4643" i="6"/>
  <c r="D4643" i="6"/>
  <c r="C4643" i="6"/>
  <c r="B4643" i="6"/>
  <c r="L4642" i="6"/>
  <c r="J4642" i="6"/>
  <c r="I4642" i="6"/>
  <c r="H4642" i="6"/>
  <c r="G4642" i="6"/>
  <c r="F4642" i="6"/>
  <c r="L4641" i="6"/>
  <c r="I4641" i="6"/>
  <c r="H4641" i="6"/>
  <c r="G4641" i="6"/>
  <c r="F4641" i="6"/>
  <c r="L4640" i="6"/>
  <c r="I4640" i="6"/>
  <c r="H4640" i="6"/>
  <c r="J4640" i="6" s="1"/>
  <c r="G4640" i="6"/>
  <c r="F4640" i="6"/>
  <c r="L4639" i="6"/>
  <c r="J4639" i="6"/>
  <c r="I4639" i="6"/>
  <c r="H4639" i="6"/>
  <c r="G4639" i="6"/>
  <c r="F4639" i="6"/>
  <c r="L4638" i="6"/>
  <c r="J4638" i="6"/>
  <c r="G4638" i="6"/>
  <c r="F4638" i="6"/>
  <c r="L4637" i="6"/>
  <c r="I4637" i="6"/>
  <c r="H4637" i="6"/>
  <c r="J4637" i="6" s="1"/>
  <c r="G4637" i="6"/>
  <c r="F4637" i="6"/>
  <c r="L4636" i="6"/>
  <c r="J4636" i="6"/>
  <c r="I4636" i="6"/>
  <c r="H4636" i="6"/>
  <c r="G4636" i="6"/>
  <c r="F4636" i="6"/>
  <c r="L4635" i="6"/>
  <c r="I4635" i="6"/>
  <c r="H4635" i="6"/>
  <c r="G4635" i="6"/>
  <c r="F4635" i="6"/>
  <c r="L4633" i="6"/>
  <c r="J4633" i="6"/>
  <c r="G4633" i="6"/>
  <c r="E4633" i="6"/>
  <c r="L4632" i="6"/>
  <c r="J4632" i="6"/>
  <c r="G4632" i="6"/>
  <c r="L4631" i="6"/>
  <c r="J4631" i="6"/>
  <c r="G4631" i="6"/>
  <c r="E4631" i="6"/>
  <c r="L4630" i="6"/>
  <c r="J4630" i="6"/>
  <c r="G4630" i="6"/>
  <c r="L4629" i="6"/>
  <c r="J4629" i="6"/>
  <c r="G4629" i="6"/>
  <c r="E4629" i="6"/>
  <c r="L4628" i="6"/>
  <c r="I4628" i="6"/>
  <c r="H4628" i="6"/>
  <c r="J4628" i="6" s="1"/>
  <c r="G4628" i="6"/>
  <c r="L4627" i="6"/>
  <c r="I4627" i="6"/>
  <c r="J4627" i="6" s="1"/>
  <c r="H4627" i="6"/>
  <c r="G4627" i="6"/>
  <c r="L4626" i="6"/>
  <c r="I4626" i="6"/>
  <c r="H4626" i="6"/>
  <c r="G4626" i="6"/>
  <c r="L4625" i="6"/>
  <c r="J4625" i="6"/>
  <c r="G4625" i="6"/>
  <c r="E4625" i="6"/>
  <c r="L4624" i="6"/>
  <c r="J4624" i="6"/>
  <c r="G4624" i="6"/>
  <c r="L4623" i="6"/>
  <c r="L4621" i="6" s="1"/>
  <c r="J4623" i="6"/>
  <c r="G4623" i="6"/>
  <c r="E4623" i="6"/>
  <c r="L4622" i="6"/>
  <c r="J4622" i="6"/>
  <c r="G4622" i="6"/>
  <c r="L4618" i="6"/>
  <c r="AR4650" i="6" s="1"/>
  <c r="L4619" i="6"/>
  <c r="J4619" i="6"/>
  <c r="G4619" i="6"/>
  <c r="C4617" i="6"/>
  <c r="E4616" i="6"/>
  <c r="G4616" i="6"/>
  <c r="D4616" i="6"/>
  <c r="AE4615" i="6"/>
  <c r="AD4615" i="6"/>
  <c r="G4614" i="6"/>
  <c r="E4614" i="6"/>
  <c r="G4613" i="6"/>
  <c r="E4613" i="6"/>
  <c r="G4610" i="6"/>
  <c r="F4610" i="6"/>
  <c r="E4610" i="6"/>
  <c r="D4610" i="6"/>
  <c r="C4610" i="6"/>
  <c r="B4610" i="6"/>
  <c r="G4609" i="6"/>
  <c r="F4609" i="6"/>
  <c r="E4609" i="6"/>
  <c r="D4609" i="6"/>
  <c r="C4609" i="6"/>
  <c r="B4609" i="6"/>
  <c r="G4608" i="6"/>
  <c r="F4608" i="6"/>
  <c r="E4608" i="6"/>
  <c r="D4608" i="6"/>
  <c r="C4608" i="6"/>
  <c r="B4608" i="6"/>
  <c r="L4607" i="6"/>
  <c r="I4607" i="6"/>
  <c r="J4607" i="6" s="1"/>
  <c r="H4607" i="6"/>
  <c r="G4607" i="6"/>
  <c r="F4607" i="6"/>
  <c r="L4606" i="6"/>
  <c r="I4606" i="6"/>
  <c r="H4606" i="6"/>
  <c r="J4606" i="6" s="1"/>
  <c r="G4606" i="6"/>
  <c r="F4606" i="6"/>
  <c r="L4605" i="6"/>
  <c r="I4605" i="6"/>
  <c r="H4605" i="6"/>
  <c r="G4605" i="6"/>
  <c r="F4605" i="6"/>
  <c r="L4604" i="6"/>
  <c r="I4604" i="6"/>
  <c r="H4604" i="6"/>
  <c r="G4604" i="6"/>
  <c r="F4604" i="6"/>
  <c r="L4603" i="6"/>
  <c r="J4603" i="6"/>
  <c r="G4603" i="6"/>
  <c r="F4603" i="6"/>
  <c r="L4602" i="6"/>
  <c r="I4602" i="6"/>
  <c r="H4602" i="6"/>
  <c r="J4602" i="6" s="1"/>
  <c r="G4602" i="6"/>
  <c r="F4602" i="6"/>
  <c r="L4601" i="6"/>
  <c r="I4601" i="6"/>
  <c r="H4601" i="6"/>
  <c r="G4601" i="6"/>
  <c r="F4601" i="6"/>
  <c r="L4600" i="6"/>
  <c r="I4600" i="6"/>
  <c r="H4600" i="6"/>
  <c r="G4600" i="6"/>
  <c r="F4600" i="6"/>
  <c r="L4598" i="6"/>
  <c r="J4598" i="6"/>
  <c r="G4598" i="6"/>
  <c r="E4598" i="6"/>
  <c r="L4597" i="6"/>
  <c r="J4597" i="6"/>
  <c r="G4597" i="6"/>
  <c r="L4596" i="6"/>
  <c r="J4596" i="6"/>
  <c r="G4596" i="6"/>
  <c r="E4596" i="6"/>
  <c r="L4595" i="6"/>
  <c r="J4595" i="6"/>
  <c r="G4595" i="6"/>
  <c r="L4594" i="6"/>
  <c r="J4594" i="6"/>
  <c r="G4594" i="6"/>
  <c r="E4594" i="6"/>
  <c r="L4593" i="6"/>
  <c r="I4593" i="6"/>
  <c r="H4593" i="6"/>
  <c r="G4593" i="6"/>
  <c r="L4592" i="6"/>
  <c r="I4592" i="6"/>
  <c r="J4592" i="6" s="1"/>
  <c r="H4592" i="6"/>
  <c r="G4592" i="6"/>
  <c r="L4591" i="6"/>
  <c r="I4591" i="6"/>
  <c r="H4591" i="6"/>
  <c r="J4591" i="6" s="1"/>
  <c r="G4591" i="6"/>
  <c r="L4590" i="6"/>
  <c r="J4590" i="6"/>
  <c r="G4590" i="6"/>
  <c r="E4590" i="6"/>
  <c r="L4589" i="6"/>
  <c r="J4589" i="6"/>
  <c r="G4589" i="6"/>
  <c r="L4588" i="6"/>
  <c r="J4588" i="6"/>
  <c r="G4588" i="6"/>
  <c r="E4588" i="6"/>
  <c r="L4587" i="6"/>
  <c r="J4587" i="6"/>
  <c r="G4587" i="6"/>
  <c r="L4584" i="6"/>
  <c r="L4583" i="6" s="1"/>
  <c r="J4584" i="6"/>
  <c r="G4584" i="6"/>
  <c r="C4582" i="6"/>
  <c r="E4581" i="6"/>
  <c r="G4581" i="6"/>
  <c r="D4581" i="6"/>
  <c r="AE4580" i="6"/>
  <c r="AD4580" i="6"/>
  <c r="G4579" i="6"/>
  <c r="E4579" i="6"/>
  <c r="G4578" i="6"/>
  <c r="E4578" i="6"/>
  <c r="G4575" i="6"/>
  <c r="F4575" i="6"/>
  <c r="E4575" i="6"/>
  <c r="D4575" i="6"/>
  <c r="C4575" i="6"/>
  <c r="B4575" i="6"/>
  <c r="G4574" i="6"/>
  <c r="F4574" i="6"/>
  <c r="E4574" i="6"/>
  <c r="D4574" i="6"/>
  <c r="C4574" i="6"/>
  <c r="B4574" i="6"/>
  <c r="G4573" i="6"/>
  <c r="F4573" i="6"/>
  <c r="E4573" i="6"/>
  <c r="D4573" i="6"/>
  <c r="C4573" i="6"/>
  <c r="B4573" i="6"/>
  <c r="G4572" i="6"/>
  <c r="F4572" i="6"/>
  <c r="E4572" i="6"/>
  <c r="D4572" i="6"/>
  <c r="C4572" i="6"/>
  <c r="B4572" i="6"/>
  <c r="L4571" i="6"/>
  <c r="I4571" i="6"/>
  <c r="H4571" i="6"/>
  <c r="J4571" i="6" s="1"/>
  <c r="G4571" i="6"/>
  <c r="F4571" i="6"/>
  <c r="L4570" i="6"/>
  <c r="I4570" i="6"/>
  <c r="H4570" i="6"/>
  <c r="J4570" i="6" s="1"/>
  <c r="G4570" i="6"/>
  <c r="F4570" i="6"/>
  <c r="L4569" i="6"/>
  <c r="I4569" i="6"/>
  <c r="H4569" i="6"/>
  <c r="J4569" i="6" s="1"/>
  <c r="G4569" i="6"/>
  <c r="F4569" i="6"/>
  <c r="L4568" i="6"/>
  <c r="I4568" i="6"/>
  <c r="H4568" i="6"/>
  <c r="J4568" i="6" s="1"/>
  <c r="G4568" i="6"/>
  <c r="F4568" i="6"/>
  <c r="L4567" i="6"/>
  <c r="I4567" i="6"/>
  <c r="H4567" i="6"/>
  <c r="J4567" i="6" s="1"/>
  <c r="G4567" i="6"/>
  <c r="F4567" i="6"/>
  <c r="L4566" i="6"/>
  <c r="I4566" i="6"/>
  <c r="H4566" i="6"/>
  <c r="J4566" i="6" s="1"/>
  <c r="G4566" i="6"/>
  <c r="F4566" i="6"/>
  <c r="L4564" i="6"/>
  <c r="J4564" i="6"/>
  <c r="G4564" i="6"/>
  <c r="E4564" i="6"/>
  <c r="L4563" i="6"/>
  <c r="J4563" i="6"/>
  <c r="G4563" i="6"/>
  <c r="L4562" i="6"/>
  <c r="J4562" i="6"/>
  <c r="G4562" i="6"/>
  <c r="E4562" i="6"/>
  <c r="L4561" i="6"/>
  <c r="J4561" i="6"/>
  <c r="G4561" i="6"/>
  <c r="L4560" i="6"/>
  <c r="J4560" i="6"/>
  <c r="G4560" i="6"/>
  <c r="E4560" i="6"/>
  <c r="L4559" i="6"/>
  <c r="J4559" i="6"/>
  <c r="G4559" i="6"/>
  <c r="L4558" i="6"/>
  <c r="I4558" i="6"/>
  <c r="H4558" i="6"/>
  <c r="J4558" i="6" s="1"/>
  <c r="G4558" i="6"/>
  <c r="L4557" i="6"/>
  <c r="I4557" i="6"/>
  <c r="H4557" i="6"/>
  <c r="G4557" i="6"/>
  <c r="L4556" i="6"/>
  <c r="I4556" i="6"/>
  <c r="J4556" i="6" s="1"/>
  <c r="H4556" i="6"/>
  <c r="G4556" i="6"/>
  <c r="L4555" i="6"/>
  <c r="J4555" i="6"/>
  <c r="G4555" i="6"/>
  <c r="E4555" i="6"/>
  <c r="L4554" i="6"/>
  <c r="J4554" i="6"/>
  <c r="G4554" i="6"/>
  <c r="L4551" i="6"/>
  <c r="L4550" i="6" s="1"/>
  <c r="AR4580" i="6" s="1"/>
  <c r="J4551" i="6"/>
  <c r="G4551" i="6"/>
  <c r="C4549" i="6"/>
  <c r="E4548" i="6"/>
  <c r="G4548" i="6"/>
  <c r="D4548" i="6"/>
  <c r="AE4547" i="6"/>
  <c r="AD4547" i="6"/>
  <c r="G4546" i="6"/>
  <c r="E4546" i="6"/>
  <c r="G4545" i="6"/>
  <c r="E4545" i="6"/>
  <c r="L4542" i="6"/>
  <c r="I4542" i="6"/>
  <c r="J4542" i="6" s="1"/>
  <c r="H4542" i="6"/>
  <c r="G4542" i="6"/>
  <c r="F4542" i="6"/>
  <c r="L4541" i="6"/>
  <c r="I4541" i="6"/>
  <c r="H4541" i="6"/>
  <c r="J4541" i="6" s="1"/>
  <c r="G4541" i="6"/>
  <c r="F4541" i="6"/>
  <c r="L4539" i="6"/>
  <c r="J4539" i="6"/>
  <c r="G4539" i="6"/>
  <c r="E4539" i="6"/>
  <c r="L4538" i="6"/>
  <c r="J4538" i="6"/>
  <c r="G4538" i="6"/>
  <c r="L4537" i="6"/>
  <c r="L4535" i="6" s="1"/>
  <c r="J4537" i="6"/>
  <c r="G4537" i="6"/>
  <c r="E4537" i="6"/>
  <c r="L4536" i="6"/>
  <c r="I4536" i="6"/>
  <c r="H4536" i="6"/>
  <c r="J4536" i="6" s="1"/>
  <c r="G4536" i="6"/>
  <c r="L4533" i="6"/>
  <c r="L4532" i="6" s="1"/>
  <c r="J4533" i="6"/>
  <c r="G4533" i="6"/>
  <c r="C4531" i="6"/>
  <c r="E4530" i="6"/>
  <c r="G4530" i="6"/>
  <c r="D4530" i="6"/>
  <c r="AE4529" i="6"/>
  <c r="AD4529" i="6"/>
  <c r="G4528" i="6"/>
  <c r="E4528" i="6"/>
  <c r="G4527" i="6"/>
  <c r="E4527" i="6"/>
  <c r="G4524" i="6"/>
  <c r="F4524" i="6"/>
  <c r="E4524" i="6"/>
  <c r="D4524" i="6"/>
  <c r="C4524" i="6"/>
  <c r="B4524" i="6"/>
  <c r="L4522" i="6"/>
  <c r="AW4529" i="6" s="1"/>
  <c r="L4523" i="6"/>
  <c r="I4523" i="6"/>
  <c r="H4523" i="6"/>
  <c r="J4523" i="6" s="1"/>
  <c r="G4523" i="6"/>
  <c r="F4523" i="6"/>
  <c r="L4521" i="6"/>
  <c r="L4519" i="6" s="1"/>
  <c r="J4521" i="6"/>
  <c r="G4521" i="6"/>
  <c r="E4521" i="6"/>
  <c r="L4520" i="6"/>
  <c r="I4520" i="6"/>
  <c r="H4520" i="6"/>
  <c r="J4520" i="6" s="1"/>
  <c r="G4520" i="6"/>
  <c r="L4517" i="6"/>
  <c r="J4517" i="6"/>
  <c r="G4517" i="6"/>
  <c r="L4516" i="6"/>
  <c r="L4515" i="6" s="1"/>
  <c r="J4516" i="6"/>
  <c r="G4516" i="6"/>
  <c r="E4514" i="6"/>
  <c r="G4514" i="6"/>
  <c r="D4514" i="6"/>
  <c r="AT4513" i="6"/>
  <c r="AO4513" i="6"/>
  <c r="AE4513" i="6"/>
  <c r="AD4513" i="6"/>
  <c r="G4512" i="6"/>
  <c r="E4512" i="6"/>
  <c r="G4511" i="6"/>
  <c r="E4511" i="6"/>
  <c r="G4508" i="6"/>
  <c r="F4508" i="6"/>
  <c r="E4508" i="6"/>
  <c r="D4508" i="6"/>
  <c r="C4508" i="6"/>
  <c r="B4508" i="6"/>
  <c r="L4507" i="6"/>
  <c r="AW4513" i="6" s="1"/>
  <c r="L4506" i="6"/>
  <c r="L4505" i="6" s="1"/>
  <c r="AR4513" i="6" s="1"/>
  <c r="L4510" i="6" s="1"/>
  <c r="J4506" i="6"/>
  <c r="G4506" i="6"/>
  <c r="C4504" i="6"/>
  <c r="E4503" i="6"/>
  <c r="G4503" i="6"/>
  <c r="D4503" i="6"/>
  <c r="AT4502" i="6"/>
  <c r="AO4502" i="6"/>
  <c r="AE4502" i="6"/>
  <c r="AD4502" i="6"/>
  <c r="G4501" i="6"/>
  <c r="E4501" i="6"/>
  <c r="G4500" i="6"/>
  <c r="E4500" i="6"/>
  <c r="G4497" i="6"/>
  <c r="F4497" i="6"/>
  <c r="E4497" i="6"/>
  <c r="D4497" i="6"/>
  <c r="C4497" i="6"/>
  <c r="B4497" i="6"/>
  <c r="L4496" i="6"/>
  <c r="AW4502" i="6" s="1"/>
  <c r="L4494" i="6"/>
  <c r="L4498" i="6" s="1"/>
  <c r="L4495" i="6"/>
  <c r="J4495" i="6"/>
  <c r="G4495" i="6"/>
  <c r="E4493" i="6"/>
  <c r="G4493" i="6"/>
  <c r="D4493" i="6"/>
  <c r="AE4492" i="6"/>
  <c r="AD4492" i="6"/>
  <c r="G4491" i="6"/>
  <c r="E4491" i="6"/>
  <c r="G4490" i="6"/>
  <c r="E4490" i="6"/>
  <c r="G4487" i="6"/>
  <c r="F4487" i="6"/>
  <c r="E4487" i="6"/>
  <c r="D4487" i="6"/>
  <c r="C4487" i="6"/>
  <c r="B4487" i="6"/>
  <c r="L4486" i="6"/>
  <c r="AW4492" i="6" s="1"/>
  <c r="L4485" i="6"/>
  <c r="L4482" i="6" s="1"/>
  <c r="AT4492" i="6" s="1"/>
  <c r="J4485" i="6"/>
  <c r="G4485" i="6"/>
  <c r="E4485" i="6"/>
  <c r="L4484" i="6"/>
  <c r="J4484" i="6"/>
  <c r="G4484" i="6"/>
  <c r="L4483" i="6"/>
  <c r="I4483" i="6"/>
  <c r="H4483" i="6"/>
  <c r="J4483" i="6" s="1"/>
  <c r="G4483" i="6"/>
  <c r="L4480" i="6"/>
  <c r="L4479" i="6" s="1"/>
  <c r="J4480" i="6"/>
  <c r="G4480" i="6"/>
  <c r="C4478" i="6"/>
  <c r="E4477" i="6"/>
  <c r="G4477" i="6"/>
  <c r="D4477" i="6"/>
  <c r="AW4476" i="6"/>
  <c r="AT4476" i="6"/>
  <c r="AO4476" i="6"/>
  <c r="AE4476" i="6"/>
  <c r="AD4476" i="6"/>
  <c r="G4475" i="6"/>
  <c r="E4475" i="6"/>
  <c r="G4474" i="6"/>
  <c r="E4474" i="6"/>
  <c r="L4470" i="6"/>
  <c r="L4472" i="6" s="1"/>
  <c r="L4471" i="6"/>
  <c r="J4471" i="6"/>
  <c r="G4471" i="6"/>
  <c r="C4469" i="6"/>
  <c r="E4468" i="6"/>
  <c r="G4468" i="6"/>
  <c r="D4468" i="6"/>
  <c r="AW4467" i="6"/>
  <c r="AE4467" i="6"/>
  <c r="AD4467" i="6"/>
  <c r="G4466" i="6"/>
  <c r="E4466" i="6"/>
  <c r="G4465" i="6"/>
  <c r="E4465" i="6"/>
  <c r="L4463" i="6"/>
  <c r="L4462" i="6"/>
  <c r="L4459" i="6" s="1"/>
  <c r="L4458" i="6" s="1"/>
  <c r="AO4467" i="6" s="1"/>
  <c r="J4462" i="6"/>
  <c r="G4462" i="6"/>
  <c r="E4462" i="6"/>
  <c r="L4461" i="6"/>
  <c r="J4461" i="6"/>
  <c r="G4461" i="6"/>
  <c r="L4460" i="6"/>
  <c r="I4460" i="6"/>
  <c r="H4460" i="6"/>
  <c r="J4460" i="6" s="1"/>
  <c r="G4460" i="6"/>
  <c r="L4456" i="6"/>
  <c r="L4457" i="6"/>
  <c r="J4457" i="6"/>
  <c r="G4457" i="6"/>
  <c r="C4455" i="6"/>
  <c r="E4454" i="6"/>
  <c r="G4454" i="6"/>
  <c r="D4454" i="6"/>
  <c r="AE4453" i="6"/>
  <c r="AD4453" i="6"/>
  <c r="G4452" i="6"/>
  <c r="E4452" i="6"/>
  <c r="G4451" i="6"/>
  <c r="E4451" i="6"/>
  <c r="G4448" i="6"/>
  <c r="F4448" i="6"/>
  <c r="E4448" i="6"/>
  <c r="D4448" i="6"/>
  <c r="C4448" i="6"/>
  <c r="B4448" i="6"/>
  <c r="L4447" i="6"/>
  <c r="J4447" i="6"/>
  <c r="I4447" i="6"/>
  <c r="H4447" i="6"/>
  <c r="G4447" i="6"/>
  <c r="F4447" i="6"/>
  <c r="L4446" i="6"/>
  <c r="J4446" i="6"/>
  <c r="G4446" i="6"/>
  <c r="F4446" i="6"/>
  <c r="L4445" i="6"/>
  <c r="I4445" i="6"/>
  <c r="J4445" i="6" s="1"/>
  <c r="H4445" i="6"/>
  <c r="G4445" i="6"/>
  <c r="F4445" i="6"/>
  <c r="L4444" i="6"/>
  <c r="J4444" i="6"/>
  <c r="G4444" i="6"/>
  <c r="F4444" i="6"/>
  <c r="L4442" i="6"/>
  <c r="J4442" i="6"/>
  <c r="G4442" i="6"/>
  <c r="E4442" i="6"/>
  <c r="L4441" i="6"/>
  <c r="J4441" i="6"/>
  <c r="G4441" i="6"/>
  <c r="L4440" i="6"/>
  <c r="L4438" i="6" s="1"/>
  <c r="J4440" i="6"/>
  <c r="G4440" i="6"/>
  <c r="E4440" i="6"/>
  <c r="L4439" i="6"/>
  <c r="J4439" i="6"/>
  <c r="G4439" i="6"/>
  <c r="L4435" i="6"/>
  <c r="L4436" i="6"/>
  <c r="J4436" i="6"/>
  <c r="G4436" i="6"/>
  <c r="C4434" i="6"/>
  <c r="E4433" i="6"/>
  <c r="G4433" i="6"/>
  <c r="D4433" i="6"/>
  <c r="AE4432" i="6"/>
  <c r="AD4432" i="6"/>
  <c r="G4431" i="6"/>
  <c r="E4431" i="6"/>
  <c r="G4430" i="6"/>
  <c r="E4430" i="6"/>
  <c r="G4427" i="6"/>
  <c r="F4427" i="6"/>
  <c r="E4427" i="6"/>
  <c r="D4427" i="6"/>
  <c r="C4427" i="6"/>
  <c r="B4427" i="6"/>
  <c r="L4426" i="6"/>
  <c r="I4426" i="6"/>
  <c r="H4426" i="6"/>
  <c r="J4426" i="6" s="1"/>
  <c r="G4426" i="6"/>
  <c r="F4426" i="6"/>
  <c r="L4425" i="6"/>
  <c r="L4422" i="6" s="1"/>
  <c r="AW4432" i="6" s="1"/>
  <c r="J4425" i="6"/>
  <c r="G4425" i="6"/>
  <c r="F4425" i="6"/>
  <c r="L4424" i="6"/>
  <c r="I4424" i="6"/>
  <c r="J4424" i="6" s="1"/>
  <c r="H4424" i="6"/>
  <c r="G4424" i="6"/>
  <c r="F4424" i="6"/>
  <c r="L4423" i="6"/>
  <c r="J4423" i="6"/>
  <c r="G4423" i="6"/>
  <c r="F4423" i="6"/>
  <c r="L4421" i="6"/>
  <c r="J4421" i="6"/>
  <c r="G4421" i="6"/>
  <c r="E4421" i="6"/>
  <c r="L4420" i="6"/>
  <c r="J4420" i="6"/>
  <c r="G4420" i="6"/>
  <c r="L4419" i="6"/>
  <c r="J4419" i="6"/>
  <c r="G4419" i="6"/>
  <c r="E4419" i="6"/>
  <c r="L4418" i="6"/>
  <c r="J4418" i="6"/>
  <c r="G4418" i="6"/>
  <c r="L4415" i="6"/>
  <c r="L4414" i="6" s="1"/>
  <c r="J4415" i="6"/>
  <c r="G4415" i="6"/>
  <c r="C4413" i="6"/>
  <c r="E4412" i="6"/>
  <c r="G4412" i="6"/>
  <c r="D4412" i="6"/>
  <c r="AE4411" i="6"/>
  <c r="AD4411" i="6"/>
  <c r="G4410" i="6"/>
  <c r="E4410" i="6"/>
  <c r="G4409" i="6"/>
  <c r="E4409" i="6"/>
  <c r="G4406" i="6"/>
  <c r="F4406" i="6"/>
  <c r="E4406" i="6"/>
  <c r="D4406" i="6"/>
  <c r="C4406" i="6"/>
  <c r="B4406" i="6"/>
  <c r="L4405" i="6"/>
  <c r="I4405" i="6"/>
  <c r="H4405" i="6"/>
  <c r="G4405" i="6"/>
  <c r="F4405" i="6"/>
  <c r="L4404" i="6"/>
  <c r="J4404" i="6"/>
  <c r="G4404" i="6"/>
  <c r="F4404" i="6"/>
  <c r="L4403" i="6"/>
  <c r="I4403" i="6"/>
  <c r="H4403" i="6"/>
  <c r="G4403" i="6"/>
  <c r="F4403" i="6"/>
  <c r="L4402" i="6"/>
  <c r="J4402" i="6"/>
  <c r="G4402" i="6"/>
  <c r="F4402" i="6"/>
  <c r="L4400" i="6"/>
  <c r="J4400" i="6"/>
  <c r="G4400" i="6"/>
  <c r="E4400" i="6"/>
  <c r="L4399" i="6"/>
  <c r="J4399" i="6"/>
  <c r="G4399" i="6"/>
  <c r="L4398" i="6"/>
  <c r="L4396" i="6" s="1"/>
  <c r="J4398" i="6"/>
  <c r="G4398" i="6"/>
  <c r="E4398" i="6"/>
  <c r="L4397" i="6"/>
  <c r="J4397" i="6"/>
  <c r="G4397" i="6"/>
  <c r="L4393" i="6"/>
  <c r="L4394" i="6"/>
  <c r="J4394" i="6"/>
  <c r="G4394" i="6"/>
  <c r="C4392" i="6"/>
  <c r="E4391" i="6"/>
  <c r="G4391" i="6"/>
  <c r="D4391" i="6"/>
  <c r="AE4390" i="6"/>
  <c r="AD4390" i="6"/>
  <c r="G4389" i="6"/>
  <c r="E4389" i="6"/>
  <c r="G4388" i="6"/>
  <c r="E4388" i="6"/>
  <c r="G4385" i="6"/>
  <c r="F4385" i="6"/>
  <c r="E4385" i="6"/>
  <c r="D4385" i="6"/>
  <c r="C4385" i="6"/>
  <c r="B4385" i="6"/>
  <c r="L4384" i="6"/>
  <c r="I4384" i="6"/>
  <c r="H4384" i="6"/>
  <c r="J4384" i="6" s="1"/>
  <c r="G4384" i="6"/>
  <c r="F4384" i="6"/>
  <c r="L4383" i="6"/>
  <c r="L4380" i="6" s="1"/>
  <c r="AW4390" i="6" s="1"/>
  <c r="J4383" i="6"/>
  <c r="G4383" i="6"/>
  <c r="F4383" i="6"/>
  <c r="L4382" i="6"/>
  <c r="I4382" i="6"/>
  <c r="H4382" i="6"/>
  <c r="G4382" i="6"/>
  <c r="F4382" i="6"/>
  <c r="L4381" i="6"/>
  <c r="J4381" i="6"/>
  <c r="G4381" i="6"/>
  <c r="F4381" i="6"/>
  <c r="L4379" i="6"/>
  <c r="J4379" i="6"/>
  <c r="G4379" i="6"/>
  <c r="E4379" i="6"/>
  <c r="L4378" i="6"/>
  <c r="J4378" i="6"/>
  <c r="G4378" i="6"/>
  <c r="L4377" i="6"/>
  <c r="J4377" i="6"/>
  <c r="G4377" i="6"/>
  <c r="E4377" i="6"/>
  <c r="L4376" i="6"/>
  <c r="J4376" i="6"/>
  <c r="G4376" i="6"/>
  <c r="L4372" i="6"/>
  <c r="L4373" i="6"/>
  <c r="J4373" i="6"/>
  <c r="G4373" i="6"/>
  <c r="E4371" i="6"/>
  <c r="G4371" i="6"/>
  <c r="D4371" i="6"/>
  <c r="AW4370" i="6"/>
  <c r="AE4370" i="6"/>
  <c r="AD4370" i="6"/>
  <c r="G4369" i="6"/>
  <c r="E4369" i="6"/>
  <c r="G4368" i="6"/>
  <c r="E4368" i="6"/>
  <c r="L4365" i="6"/>
  <c r="J4365" i="6"/>
  <c r="G4365" i="6"/>
  <c r="L4364" i="6"/>
  <c r="L4362" i="6" s="1"/>
  <c r="L4361" i="6" s="1"/>
  <c r="AO4370" i="6" s="1"/>
  <c r="J4364" i="6"/>
  <c r="G4364" i="6"/>
  <c r="E4364" i="6"/>
  <c r="L4363" i="6"/>
  <c r="J4363" i="6"/>
  <c r="G4363" i="6"/>
  <c r="L4360" i="6"/>
  <c r="L4359" i="6" s="1"/>
  <c r="J4360" i="6"/>
  <c r="G4360" i="6"/>
  <c r="E4358" i="6"/>
  <c r="G4358" i="6"/>
  <c r="D4358" i="6"/>
  <c r="AW4357" i="6"/>
  <c r="AE4357" i="6"/>
  <c r="AD4357" i="6"/>
  <c r="G4356" i="6"/>
  <c r="E4356" i="6"/>
  <c r="G4355" i="6"/>
  <c r="E4355" i="6"/>
  <c r="L4349" i="6"/>
  <c r="AT4357" i="6" s="1"/>
  <c r="L4352" i="6"/>
  <c r="J4352" i="6"/>
  <c r="G4352" i="6"/>
  <c r="L4351" i="6"/>
  <c r="J4351" i="6"/>
  <c r="G4351" i="6"/>
  <c r="E4351" i="6"/>
  <c r="L4350" i="6"/>
  <c r="J4350" i="6"/>
  <c r="G4350" i="6"/>
  <c r="L4347" i="6"/>
  <c r="L4346" i="6" s="1"/>
  <c r="J4347" i="6"/>
  <c r="G4347" i="6"/>
  <c r="C4345" i="6"/>
  <c r="E4344" i="6"/>
  <c r="G4344" i="6"/>
  <c r="D4344" i="6"/>
  <c r="AE4343" i="6"/>
  <c r="AD4343" i="6"/>
  <c r="G4342" i="6"/>
  <c r="E4342" i="6"/>
  <c r="G4341" i="6"/>
  <c r="E4341" i="6"/>
  <c r="G4338" i="6"/>
  <c r="F4338" i="6"/>
  <c r="E4338" i="6"/>
  <c r="D4338" i="6"/>
  <c r="C4338" i="6"/>
  <c r="B4338" i="6"/>
  <c r="G4337" i="6"/>
  <c r="F4337" i="6"/>
  <c r="E4337" i="6"/>
  <c r="D4337" i="6"/>
  <c r="C4337" i="6"/>
  <c r="B4337" i="6"/>
  <c r="L4336" i="6"/>
  <c r="L4335" i="6" s="1"/>
  <c r="AW4343" i="6" s="1"/>
  <c r="J4336" i="6"/>
  <c r="G4336" i="6"/>
  <c r="F4336" i="6"/>
  <c r="L4334" i="6"/>
  <c r="J4334" i="6"/>
  <c r="G4334" i="6"/>
  <c r="E4334" i="6"/>
  <c r="L4333" i="6"/>
  <c r="J4333" i="6"/>
  <c r="G4333" i="6"/>
  <c r="L4332" i="6"/>
  <c r="J4332" i="6"/>
  <c r="G4332" i="6"/>
  <c r="L4331" i="6"/>
  <c r="J4331" i="6"/>
  <c r="G4331" i="6"/>
  <c r="E4331" i="6"/>
  <c r="L4330" i="6"/>
  <c r="J4330" i="6"/>
  <c r="G4330" i="6"/>
  <c r="L4329" i="6"/>
  <c r="L4327" i="6" s="1"/>
  <c r="J4329" i="6"/>
  <c r="G4329" i="6"/>
  <c r="E4329" i="6"/>
  <c r="L4328" i="6"/>
  <c r="J4328" i="6"/>
  <c r="G4328" i="6"/>
  <c r="L4325" i="6"/>
  <c r="L4324" i="6" s="1"/>
  <c r="AR4343" i="6" s="1"/>
  <c r="J4325" i="6"/>
  <c r="G4325" i="6"/>
  <c r="E4323" i="6"/>
  <c r="G4323" i="6"/>
  <c r="D4323" i="6"/>
  <c r="AE4322" i="6"/>
  <c r="AD4322" i="6"/>
  <c r="G4321" i="6"/>
  <c r="E4321" i="6"/>
  <c r="G4320" i="6"/>
  <c r="E4320" i="6"/>
  <c r="G4317" i="6"/>
  <c r="F4317" i="6"/>
  <c r="E4317" i="6"/>
  <c r="D4317" i="6"/>
  <c r="C4317" i="6"/>
  <c r="B4317" i="6"/>
  <c r="L4316" i="6"/>
  <c r="L4315" i="6" s="1"/>
  <c r="AW4322" i="6" s="1"/>
  <c r="I4316" i="6"/>
  <c r="H4316" i="6"/>
  <c r="G4316" i="6"/>
  <c r="F4316" i="6"/>
  <c r="L4314" i="6"/>
  <c r="J4314" i="6"/>
  <c r="G4314" i="6"/>
  <c r="E4314" i="6"/>
  <c r="L4313" i="6"/>
  <c r="J4313" i="6"/>
  <c r="G4313" i="6"/>
  <c r="L4312" i="6"/>
  <c r="J4312" i="6"/>
  <c r="G4312" i="6"/>
  <c r="L4311" i="6"/>
  <c r="J4311" i="6"/>
  <c r="G4311" i="6"/>
  <c r="E4311" i="6"/>
  <c r="L4310" i="6"/>
  <c r="J4310" i="6"/>
  <c r="G4310" i="6"/>
  <c r="L4307" i="6"/>
  <c r="L4306" i="6" s="1"/>
  <c r="J4307" i="6"/>
  <c r="G4307" i="6"/>
  <c r="E4305" i="6"/>
  <c r="G4305" i="6"/>
  <c r="D4305" i="6"/>
  <c r="AE4304" i="6"/>
  <c r="AD4304" i="6"/>
  <c r="G4303" i="6"/>
  <c r="E4303" i="6"/>
  <c r="G4302" i="6"/>
  <c r="E4302" i="6"/>
  <c r="G4299" i="6"/>
  <c r="F4299" i="6"/>
  <c r="E4299" i="6"/>
  <c r="D4299" i="6"/>
  <c r="C4299" i="6"/>
  <c r="B4299" i="6"/>
  <c r="L4298" i="6"/>
  <c r="J4298" i="6"/>
  <c r="G4298" i="6"/>
  <c r="F4298" i="6"/>
  <c r="L4297" i="6"/>
  <c r="L4296" i="6" s="1"/>
  <c r="AW4304" i="6" s="1"/>
  <c r="I4297" i="6"/>
  <c r="H4297" i="6"/>
  <c r="G4297" i="6"/>
  <c r="F4297" i="6"/>
  <c r="L4288" i="6"/>
  <c r="AT4304" i="6" s="1"/>
  <c r="L4295" i="6"/>
  <c r="J4295" i="6"/>
  <c r="G4295" i="6"/>
  <c r="E4295" i="6"/>
  <c r="L4294" i="6"/>
  <c r="J4294" i="6"/>
  <c r="G4294" i="6"/>
  <c r="L4293" i="6"/>
  <c r="J4293" i="6"/>
  <c r="G4293" i="6"/>
  <c r="E4293" i="6"/>
  <c r="L4292" i="6"/>
  <c r="I4292" i="6"/>
  <c r="H4292" i="6"/>
  <c r="G4292" i="6"/>
  <c r="L4291" i="6"/>
  <c r="I4291" i="6"/>
  <c r="H4291" i="6"/>
  <c r="J4291" i="6" s="1"/>
  <c r="G4291" i="6"/>
  <c r="L4290" i="6"/>
  <c r="J4290" i="6"/>
  <c r="G4290" i="6"/>
  <c r="E4290" i="6"/>
  <c r="L4289" i="6"/>
  <c r="J4289" i="6"/>
  <c r="G4289" i="6"/>
  <c r="L4286" i="6"/>
  <c r="L4285" i="6" s="1"/>
  <c r="J4286" i="6"/>
  <c r="G4286" i="6"/>
  <c r="C4284" i="6"/>
  <c r="E4283" i="6"/>
  <c r="G4283" i="6"/>
  <c r="D4283" i="6"/>
  <c r="AE4282" i="6"/>
  <c r="AD4282" i="6"/>
  <c r="G4281" i="6"/>
  <c r="E4281" i="6"/>
  <c r="G4280" i="6"/>
  <c r="E4280" i="6"/>
  <c r="G4277" i="6"/>
  <c r="F4277" i="6"/>
  <c r="E4277" i="6"/>
  <c r="D4277" i="6"/>
  <c r="C4277" i="6"/>
  <c r="B4277" i="6"/>
  <c r="L4276" i="6"/>
  <c r="J4276" i="6"/>
  <c r="G4276" i="6"/>
  <c r="F4276" i="6"/>
  <c r="L4275" i="6"/>
  <c r="I4275" i="6"/>
  <c r="H4275" i="6"/>
  <c r="J4275" i="6" s="1"/>
  <c r="G4275" i="6"/>
  <c r="F4275" i="6"/>
  <c r="L4273" i="6"/>
  <c r="J4273" i="6"/>
  <c r="G4273" i="6"/>
  <c r="E4273" i="6"/>
  <c r="L4272" i="6"/>
  <c r="J4272" i="6"/>
  <c r="G4272" i="6"/>
  <c r="L4271" i="6"/>
  <c r="J4271" i="6"/>
  <c r="G4271" i="6"/>
  <c r="E4271" i="6"/>
  <c r="L4270" i="6"/>
  <c r="I4270" i="6"/>
  <c r="H4270" i="6"/>
  <c r="G4270" i="6"/>
  <c r="L4269" i="6"/>
  <c r="I4269" i="6"/>
  <c r="J4269" i="6" s="1"/>
  <c r="H4269" i="6"/>
  <c r="G4269" i="6"/>
  <c r="L4268" i="6"/>
  <c r="J4268" i="6"/>
  <c r="G4268" i="6"/>
  <c r="E4268" i="6"/>
  <c r="L4267" i="6"/>
  <c r="J4267" i="6"/>
  <c r="G4267" i="6"/>
  <c r="L4264" i="6"/>
  <c r="L4263" i="6" s="1"/>
  <c r="AR4282" i="6" s="1"/>
  <c r="J4264" i="6"/>
  <c r="G4264" i="6"/>
  <c r="C4262" i="6"/>
  <c r="E4261" i="6"/>
  <c r="G4261" i="6"/>
  <c r="D4261" i="6"/>
  <c r="AE4260" i="6"/>
  <c r="AD4260" i="6"/>
  <c r="G4259" i="6"/>
  <c r="E4259" i="6"/>
  <c r="G4258" i="6"/>
  <c r="E4258" i="6"/>
  <c r="G4255" i="6"/>
  <c r="F4255" i="6"/>
  <c r="E4255" i="6"/>
  <c r="D4255" i="6"/>
  <c r="C4255" i="6"/>
  <c r="B4255" i="6"/>
  <c r="L4254" i="6"/>
  <c r="J4254" i="6"/>
  <c r="G4254" i="6"/>
  <c r="F4254" i="6"/>
  <c r="L4253" i="6"/>
  <c r="I4253" i="6"/>
  <c r="H4253" i="6"/>
  <c r="G4253" i="6"/>
  <c r="F4253" i="6"/>
  <c r="L4251" i="6"/>
  <c r="J4251" i="6"/>
  <c r="G4251" i="6"/>
  <c r="E4251" i="6"/>
  <c r="L4250" i="6"/>
  <c r="J4250" i="6"/>
  <c r="G4250" i="6"/>
  <c r="L4249" i="6"/>
  <c r="J4249" i="6"/>
  <c r="G4249" i="6"/>
  <c r="E4249" i="6"/>
  <c r="L4248" i="6"/>
  <c r="I4248" i="6"/>
  <c r="H4248" i="6"/>
  <c r="G4248" i="6"/>
  <c r="L4247" i="6"/>
  <c r="I4247" i="6"/>
  <c r="H4247" i="6"/>
  <c r="J4247" i="6" s="1"/>
  <c r="G4247" i="6"/>
  <c r="L4246" i="6"/>
  <c r="J4246" i="6"/>
  <c r="G4246" i="6"/>
  <c r="E4246" i="6"/>
  <c r="L4245" i="6"/>
  <c r="J4245" i="6"/>
  <c r="G4245" i="6"/>
  <c r="L4242" i="6"/>
  <c r="L4241" i="6" s="1"/>
  <c r="J4242" i="6"/>
  <c r="G4242" i="6"/>
  <c r="C4240" i="6"/>
  <c r="E4239" i="6"/>
  <c r="G4239" i="6"/>
  <c r="D4239" i="6"/>
  <c r="AE4238" i="6"/>
  <c r="AD4238" i="6"/>
  <c r="G4237" i="6"/>
  <c r="E4237" i="6"/>
  <c r="G4236" i="6"/>
  <c r="E4236" i="6"/>
  <c r="G4233" i="6"/>
  <c r="F4233" i="6"/>
  <c r="E4233" i="6"/>
  <c r="D4233" i="6"/>
  <c r="C4233" i="6"/>
  <c r="B4233" i="6"/>
  <c r="L4232" i="6"/>
  <c r="L4231" i="6" s="1"/>
  <c r="AW4238" i="6" s="1"/>
  <c r="I4232" i="6"/>
  <c r="H4232" i="6"/>
  <c r="J4232" i="6" s="1"/>
  <c r="G4232" i="6"/>
  <c r="F4232" i="6"/>
  <c r="L4230" i="6"/>
  <c r="J4230" i="6"/>
  <c r="G4230" i="6"/>
  <c r="E4230" i="6"/>
  <c r="L4229" i="6"/>
  <c r="J4229" i="6"/>
  <c r="G4229" i="6"/>
  <c r="L4228" i="6"/>
  <c r="J4228" i="6"/>
  <c r="G4228" i="6"/>
  <c r="L4227" i="6"/>
  <c r="J4227" i="6"/>
  <c r="G4227" i="6"/>
  <c r="E4227" i="6"/>
  <c r="L4226" i="6"/>
  <c r="J4226" i="6"/>
  <c r="G4226" i="6"/>
  <c r="L4223" i="6"/>
  <c r="L4222" i="6" s="1"/>
  <c r="J4223" i="6"/>
  <c r="G4223" i="6"/>
  <c r="E4221" i="6"/>
  <c r="G4221" i="6"/>
  <c r="D4221" i="6"/>
  <c r="AE4220" i="6"/>
  <c r="AD4220" i="6"/>
  <c r="G4219" i="6"/>
  <c r="E4219" i="6"/>
  <c r="G4218" i="6"/>
  <c r="E4218" i="6"/>
  <c r="G4215" i="6"/>
  <c r="F4215" i="6"/>
  <c r="E4215" i="6"/>
  <c r="D4215" i="6"/>
  <c r="C4215" i="6"/>
  <c r="B4215" i="6"/>
  <c r="L4214" i="6"/>
  <c r="L4213" i="6" s="1"/>
  <c r="AW4220" i="6" s="1"/>
  <c r="I4214" i="6"/>
  <c r="H4214" i="6"/>
  <c r="J4214" i="6" s="1"/>
  <c r="G4214" i="6"/>
  <c r="F4214" i="6"/>
  <c r="L4207" i="6"/>
  <c r="AT4220" i="6" s="1"/>
  <c r="L4212" i="6"/>
  <c r="J4212" i="6"/>
  <c r="G4212" i="6"/>
  <c r="E4212" i="6"/>
  <c r="L4211" i="6"/>
  <c r="J4211" i="6"/>
  <c r="G4211" i="6"/>
  <c r="L4210" i="6"/>
  <c r="J4210" i="6"/>
  <c r="G4210" i="6"/>
  <c r="L4209" i="6"/>
  <c r="J4209" i="6"/>
  <c r="G4209" i="6"/>
  <c r="E4209" i="6"/>
  <c r="L4208" i="6"/>
  <c r="L4206" i="6" s="1"/>
  <c r="AO4220" i="6" s="1"/>
  <c r="J4208" i="6"/>
  <c r="G4208" i="6"/>
  <c r="L4205" i="6"/>
  <c r="L4204" i="6" s="1"/>
  <c r="J4205" i="6"/>
  <c r="G4205" i="6"/>
  <c r="E4203" i="6"/>
  <c r="G4203" i="6"/>
  <c r="D4203" i="6"/>
  <c r="AE4202" i="6"/>
  <c r="AD4202" i="6"/>
  <c r="G4201" i="6"/>
  <c r="E4201" i="6"/>
  <c r="G4200" i="6"/>
  <c r="E4200" i="6"/>
  <c r="G4197" i="6"/>
  <c r="F4197" i="6"/>
  <c r="E4197" i="6"/>
  <c r="D4197" i="6"/>
  <c r="C4197" i="6"/>
  <c r="B4197" i="6"/>
  <c r="L4196" i="6"/>
  <c r="J4196" i="6"/>
  <c r="G4196" i="6"/>
  <c r="F4196" i="6"/>
  <c r="L4195" i="6"/>
  <c r="L4194" i="6" s="1"/>
  <c r="AW4202" i="6" s="1"/>
  <c r="J4195" i="6"/>
  <c r="I4195" i="6"/>
  <c r="H4195" i="6"/>
  <c r="G4195" i="6"/>
  <c r="F4195" i="6"/>
  <c r="L4193" i="6"/>
  <c r="J4193" i="6"/>
  <c r="G4193" i="6"/>
  <c r="E4193" i="6"/>
  <c r="L4192" i="6"/>
  <c r="J4192" i="6"/>
  <c r="G4192" i="6"/>
  <c r="L4191" i="6"/>
  <c r="J4191" i="6"/>
  <c r="G4191" i="6"/>
  <c r="L4190" i="6"/>
  <c r="J4190" i="6"/>
  <c r="G4190" i="6"/>
  <c r="E4190" i="6"/>
  <c r="L4189" i="6"/>
  <c r="J4189" i="6"/>
  <c r="G4189" i="6"/>
  <c r="L4188" i="6"/>
  <c r="J4188" i="6"/>
  <c r="G4188" i="6"/>
  <c r="E4188" i="6"/>
  <c r="L4187" i="6"/>
  <c r="J4187" i="6"/>
  <c r="G4187" i="6"/>
  <c r="L4184" i="6"/>
  <c r="L4183" i="6" s="1"/>
  <c r="J4184" i="6"/>
  <c r="G4184" i="6"/>
  <c r="E4182" i="6"/>
  <c r="G4182" i="6"/>
  <c r="D4182" i="6"/>
  <c r="AE4181" i="6"/>
  <c r="AD4181" i="6"/>
  <c r="G4180" i="6"/>
  <c r="E4180" i="6"/>
  <c r="G4179" i="6"/>
  <c r="E4179" i="6"/>
  <c r="G4176" i="6"/>
  <c r="F4176" i="6"/>
  <c r="E4176" i="6"/>
  <c r="D4176" i="6"/>
  <c r="C4176" i="6"/>
  <c r="B4176" i="6"/>
  <c r="L4174" i="6"/>
  <c r="AW4181" i="6" s="1"/>
  <c r="L4175" i="6"/>
  <c r="I4175" i="6"/>
  <c r="H4175" i="6"/>
  <c r="J4175" i="6" s="1"/>
  <c r="G4175" i="6"/>
  <c r="F4175" i="6"/>
  <c r="L4173" i="6"/>
  <c r="J4173" i="6"/>
  <c r="G4173" i="6"/>
  <c r="E4173" i="6"/>
  <c r="L4172" i="6"/>
  <c r="J4172" i="6"/>
  <c r="I4172" i="6"/>
  <c r="H4172" i="6"/>
  <c r="G4172" i="6"/>
  <c r="L4171" i="6"/>
  <c r="J4171" i="6"/>
  <c r="G4171" i="6"/>
  <c r="E4171" i="6"/>
  <c r="L4170" i="6"/>
  <c r="J4170" i="6"/>
  <c r="G4170" i="6"/>
  <c r="L4169" i="6"/>
  <c r="J4169" i="6"/>
  <c r="G4169" i="6"/>
  <c r="E4169" i="6"/>
  <c r="L4168" i="6"/>
  <c r="J4168" i="6"/>
  <c r="G4168" i="6"/>
  <c r="L4165" i="6"/>
  <c r="L4164" i="6" s="1"/>
  <c r="J4165" i="6"/>
  <c r="G4165" i="6"/>
  <c r="E4163" i="6"/>
  <c r="G4163" i="6"/>
  <c r="D4163" i="6"/>
  <c r="AE4162" i="6"/>
  <c r="AD4162" i="6"/>
  <c r="G4161" i="6"/>
  <c r="E4161" i="6"/>
  <c r="G4160" i="6"/>
  <c r="E4160" i="6"/>
  <c r="L4154" i="6"/>
  <c r="AW4162" i="6" s="1"/>
  <c r="L4157" i="6"/>
  <c r="I4157" i="6"/>
  <c r="H4157" i="6"/>
  <c r="J4157" i="6" s="1"/>
  <c r="G4157" i="6"/>
  <c r="F4157" i="6"/>
  <c r="L4156" i="6"/>
  <c r="I4156" i="6"/>
  <c r="H4156" i="6"/>
  <c r="G4156" i="6"/>
  <c r="F4156" i="6"/>
  <c r="L4155" i="6"/>
  <c r="I4155" i="6"/>
  <c r="H4155" i="6"/>
  <c r="J4155" i="6" s="1"/>
  <c r="G4155" i="6"/>
  <c r="F4155" i="6"/>
  <c r="L4153" i="6"/>
  <c r="J4153" i="6"/>
  <c r="G4153" i="6"/>
  <c r="E4153" i="6"/>
  <c r="L4152" i="6"/>
  <c r="J4152" i="6"/>
  <c r="I4152" i="6"/>
  <c r="H4152" i="6"/>
  <c r="G4152" i="6"/>
  <c r="L4151" i="6"/>
  <c r="J4151" i="6"/>
  <c r="G4151" i="6"/>
  <c r="E4151" i="6"/>
  <c r="L4150" i="6"/>
  <c r="J4150" i="6"/>
  <c r="I4150" i="6"/>
  <c r="H4150" i="6"/>
  <c r="G4150" i="6"/>
  <c r="L4149" i="6"/>
  <c r="J4149" i="6"/>
  <c r="G4149" i="6"/>
  <c r="E4149" i="6"/>
  <c r="L4148" i="6"/>
  <c r="J4148" i="6"/>
  <c r="G4148" i="6"/>
  <c r="L4147" i="6"/>
  <c r="J4147" i="6"/>
  <c r="G4147" i="6"/>
  <c r="E4147" i="6"/>
  <c r="L4146" i="6"/>
  <c r="J4146" i="6"/>
  <c r="G4146" i="6"/>
  <c r="L4145" i="6"/>
  <c r="J4145" i="6"/>
  <c r="G4145" i="6"/>
  <c r="E4145" i="6"/>
  <c r="L4144" i="6"/>
  <c r="J4144" i="6"/>
  <c r="G4144" i="6"/>
  <c r="L4143" i="6"/>
  <c r="J4143" i="6"/>
  <c r="G4143" i="6"/>
  <c r="E4143" i="6"/>
  <c r="L4142" i="6"/>
  <c r="I4142" i="6"/>
  <c r="H4142" i="6"/>
  <c r="J4142" i="6" s="1"/>
  <c r="G4142" i="6"/>
  <c r="L4141" i="6"/>
  <c r="J4141" i="6"/>
  <c r="G4141" i="6"/>
  <c r="E4141" i="6"/>
  <c r="L4140" i="6"/>
  <c r="I4140" i="6"/>
  <c r="H4140" i="6"/>
  <c r="G4140" i="6"/>
  <c r="L4137" i="6"/>
  <c r="L4136" i="6" s="1"/>
  <c r="AR4162" i="6" s="1"/>
  <c r="J4137" i="6"/>
  <c r="G4137" i="6"/>
  <c r="E4135" i="6"/>
  <c r="G4135" i="6"/>
  <c r="D4135" i="6"/>
  <c r="AW4134" i="6"/>
  <c r="AE4134" i="6"/>
  <c r="AD4134" i="6"/>
  <c r="G4133" i="6"/>
  <c r="E4133" i="6"/>
  <c r="G4132" i="6"/>
  <c r="E4132" i="6"/>
  <c r="G4129" i="6"/>
  <c r="F4129" i="6"/>
  <c r="E4129" i="6"/>
  <c r="D4129" i="6"/>
  <c r="C4129" i="6"/>
  <c r="B4129" i="6"/>
  <c r="L4128" i="6"/>
  <c r="L4127" i="6"/>
  <c r="J4127" i="6"/>
  <c r="G4127" i="6"/>
  <c r="E4127" i="6"/>
  <c r="L4126" i="6"/>
  <c r="I4126" i="6"/>
  <c r="H4126" i="6"/>
  <c r="G4126" i="6"/>
  <c r="L4125" i="6"/>
  <c r="J4125" i="6"/>
  <c r="G4125" i="6"/>
  <c r="E4125" i="6"/>
  <c r="L4124" i="6"/>
  <c r="J4124" i="6"/>
  <c r="G4124" i="6"/>
  <c r="L4123" i="6"/>
  <c r="J4123" i="6"/>
  <c r="G4123" i="6"/>
  <c r="E4123" i="6"/>
  <c r="L4122" i="6"/>
  <c r="J4122" i="6"/>
  <c r="G4122" i="6"/>
  <c r="L4121" i="6"/>
  <c r="J4121" i="6"/>
  <c r="G4121" i="6"/>
  <c r="E4121" i="6"/>
  <c r="L4120" i="6"/>
  <c r="J4120" i="6"/>
  <c r="G4120" i="6"/>
  <c r="L4116" i="6"/>
  <c r="L4117" i="6"/>
  <c r="J4117" i="6"/>
  <c r="G4117" i="6"/>
  <c r="C4115" i="6"/>
  <c r="E4114" i="6"/>
  <c r="G4114" i="6"/>
  <c r="D4114" i="6"/>
  <c r="AE4113" i="6"/>
  <c r="AD4113" i="6"/>
  <c r="G4112" i="6"/>
  <c r="E4112" i="6"/>
  <c r="G4111" i="6"/>
  <c r="E4111" i="6"/>
  <c r="G4108" i="6"/>
  <c r="F4108" i="6"/>
  <c r="E4108" i="6"/>
  <c r="D4108" i="6"/>
  <c r="C4108" i="6"/>
  <c r="B4108" i="6"/>
  <c r="G4107" i="6"/>
  <c r="F4107" i="6"/>
  <c r="E4107" i="6"/>
  <c r="D4107" i="6"/>
  <c r="C4107" i="6"/>
  <c r="B4107" i="6"/>
  <c r="L4106" i="6"/>
  <c r="L4104" i="6" s="1"/>
  <c r="AW4113" i="6" s="1"/>
  <c r="I4106" i="6"/>
  <c r="J4106" i="6" s="1"/>
  <c r="H4106" i="6"/>
  <c r="G4106" i="6"/>
  <c r="F4106" i="6"/>
  <c r="L4105" i="6"/>
  <c r="J4105" i="6"/>
  <c r="I4105" i="6"/>
  <c r="H4105" i="6"/>
  <c r="G4105" i="6"/>
  <c r="F4105" i="6"/>
  <c r="L4090" i="6"/>
  <c r="L4103" i="6"/>
  <c r="J4103" i="6"/>
  <c r="G4103" i="6"/>
  <c r="E4103" i="6"/>
  <c r="L4102" i="6"/>
  <c r="J4102" i="6"/>
  <c r="I4102" i="6"/>
  <c r="H4102" i="6"/>
  <c r="G4102" i="6"/>
  <c r="L4101" i="6"/>
  <c r="J4101" i="6"/>
  <c r="G4101" i="6"/>
  <c r="E4101" i="6"/>
  <c r="L4100" i="6"/>
  <c r="I4100" i="6"/>
  <c r="H4100" i="6"/>
  <c r="J4100" i="6" s="1"/>
  <c r="G4100" i="6"/>
  <c r="L4099" i="6"/>
  <c r="J4099" i="6"/>
  <c r="G4099" i="6"/>
  <c r="E4099" i="6"/>
  <c r="L4098" i="6"/>
  <c r="J4098" i="6"/>
  <c r="G4098" i="6"/>
  <c r="L4097" i="6"/>
  <c r="J4097" i="6"/>
  <c r="G4097" i="6"/>
  <c r="E4097" i="6"/>
  <c r="L4096" i="6"/>
  <c r="J4096" i="6"/>
  <c r="G4096" i="6"/>
  <c r="L4095" i="6"/>
  <c r="I4095" i="6"/>
  <c r="J4095" i="6" s="1"/>
  <c r="H4095" i="6"/>
  <c r="G4095" i="6"/>
  <c r="L4094" i="6"/>
  <c r="J4094" i="6"/>
  <c r="G4094" i="6"/>
  <c r="E4094" i="6"/>
  <c r="L4093" i="6"/>
  <c r="I4093" i="6"/>
  <c r="H4093" i="6"/>
  <c r="J4093" i="6" s="1"/>
  <c r="G4093" i="6"/>
  <c r="L4092" i="6"/>
  <c r="J4092" i="6"/>
  <c r="G4092" i="6"/>
  <c r="E4092" i="6"/>
  <c r="L4091" i="6"/>
  <c r="J4091" i="6"/>
  <c r="G4091" i="6"/>
  <c r="L4088" i="6"/>
  <c r="L4087" i="6" s="1"/>
  <c r="J4088" i="6"/>
  <c r="G4088" i="6"/>
  <c r="C4086" i="6"/>
  <c r="E4085" i="6"/>
  <c r="G4085" i="6"/>
  <c r="D4085" i="6"/>
  <c r="AE4084" i="6"/>
  <c r="AD4084" i="6"/>
  <c r="G4083" i="6"/>
  <c r="E4083" i="6"/>
  <c r="G4082" i="6"/>
  <c r="E4082" i="6"/>
  <c r="G4079" i="6"/>
  <c r="F4079" i="6"/>
  <c r="E4079" i="6"/>
  <c r="D4079" i="6"/>
  <c r="C4079" i="6"/>
  <c r="B4079" i="6"/>
  <c r="G4078" i="6"/>
  <c r="F4078" i="6"/>
  <c r="E4078" i="6"/>
  <c r="D4078" i="6"/>
  <c r="C4078" i="6"/>
  <c r="B4078" i="6"/>
  <c r="L4077" i="6"/>
  <c r="J4077" i="6"/>
  <c r="G4077" i="6"/>
  <c r="F4077" i="6"/>
  <c r="L4076" i="6"/>
  <c r="I4076" i="6"/>
  <c r="H4076" i="6"/>
  <c r="J4076" i="6" s="1"/>
  <c r="G4076" i="6"/>
  <c r="F4076" i="6"/>
  <c r="L4075" i="6"/>
  <c r="I4075" i="6"/>
  <c r="J4075" i="6" s="1"/>
  <c r="H4075" i="6"/>
  <c r="G4075" i="6"/>
  <c r="F4075" i="6"/>
  <c r="L4073" i="6"/>
  <c r="J4073" i="6"/>
  <c r="G4073" i="6"/>
  <c r="E4073" i="6"/>
  <c r="L4072" i="6"/>
  <c r="J4072" i="6"/>
  <c r="G4072" i="6"/>
  <c r="L4071" i="6"/>
  <c r="J4071" i="6"/>
  <c r="G4071" i="6"/>
  <c r="E4071" i="6"/>
  <c r="L4070" i="6"/>
  <c r="J4070" i="6"/>
  <c r="G4070" i="6"/>
  <c r="L4069" i="6"/>
  <c r="J4069" i="6"/>
  <c r="G4069" i="6"/>
  <c r="E4069" i="6"/>
  <c r="L4068" i="6"/>
  <c r="I4068" i="6"/>
  <c r="H4068" i="6"/>
  <c r="J4068" i="6" s="1"/>
  <c r="G4068" i="6"/>
  <c r="L4067" i="6"/>
  <c r="J4067" i="6"/>
  <c r="G4067" i="6"/>
  <c r="E4067" i="6"/>
  <c r="L4066" i="6"/>
  <c r="J4066" i="6"/>
  <c r="I4066" i="6"/>
  <c r="H4066" i="6"/>
  <c r="G4066" i="6"/>
  <c r="L4065" i="6"/>
  <c r="I4065" i="6"/>
  <c r="J4065" i="6" s="1"/>
  <c r="H4065" i="6"/>
  <c r="G4065" i="6"/>
  <c r="L4064" i="6"/>
  <c r="I4064" i="6"/>
  <c r="H4064" i="6"/>
  <c r="G4064" i="6"/>
  <c r="L4063" i="6"/>
  <c r="J4063" i="6"/>
  <c r="G4063" i="6"/>
  <c r="E4063" i="6"/>
  <c r="L4062" i="6"/>
  <c r="J4062" i="6"/>
  <c r="G4062" i="6"/>
  <c r="L4059" i="6"/>
  <c r="L4058" i="6" s="1"/>
  <c r="AR4084" i="6" s="1"/>
  <c r="J4059" i="6"/>
  <c r="G4059" i="6"/>
  <c r="C4057" i="6"/>
  <c r="E4056" i="6"/>
  <c r="G4056" i="6"/>
  <c r="D4056" i="6"/>
  <c r="AT4053" i="6"/>
  <c r="AO4053" i="6"/>
  <c r="AE4053" i="6"/>
  <c r="AD4053" i="6"/>
  <c r="G4052" i="6"/>
  <c r="E4052" i="6"/>
  <c r="G4051" i="6"/>
  <c r="E4051" i="6"/>
  <c r="L4048" i="6"/>
  <c r="J4048" i="6"/>
  <c r="I4048" i="6"/>
  <c r="H4048" i="6"/>
  <c r="G4048" i="6"/>
  <c r="F4048" i="6"/>
  <c r="L4047" i="6"/>
  <c r="L4046" i="6" s="1"/>
  <c r="AW4053" i="6" s="1"/>
  <c r="I4047" i="6"/>
  <c r="H4047" i="6"/>
  <c r="G4047" i="6"/>
  <c r="F4047" i="6"/>
  <c r="L4044" i="6"/>
  <c r="L4045" i="6"/>
  <c r="J4045" i="6"/>
  <c r="G4045" i="6"/>
  <c r="E4043" i="6"/>
  <c r="G4043" i="6"/>
  <c r="D4043" i="6"/>
  <c r="AT4042" i="6"/>
  <c r="AO4042" i="6"/>
  <c r="AE4042" i="6"/>
  <c r="AD4042" i="6"/>
  <c r="G4041" i="6"/>
  <c r="E4041" i="6"/>
  <c r="G4040" i="6"/>
  <c r="E4040" i="6"/>
  <c r="L4037" i="6"/>
  <c r="L4036" i="6" s="1"/>
  <c r="J4037" i="6"/>
  <c r="I4037" i="6"/>
  <c r="H4037" i="6"/>
  <c r="G4037" i="6"/>
  <c r="F4037" i="6"/>
  <c r="L4034" i="6"/>
  <c r="AR4042" i="6" s="1"/>
  <c r="L4039" i="6" s="1"/>
  <c r="L4035" i="6"/>
  <c r="J4035" i="6"/>
  <c r="G4035" i="6"/>
  <c r="E4033" i="6"/>
  <c r="G4033" i="6"/>
  <c r="D4033" i="6"/>
  <c r="AT4032" i="6"/>
  <c r="AO4032" i="6"/>
  <c r="AE4032" i="6"/>
  <c r="AD4032" i="6"/>
  <c r="G4031" i="6"/>
  <c r="E4031" i="6"/>
  <c r="G4030" i="6"/>
  <c r="E4030" i="6"/>
  <c r="L4026" i="6"/>
  <c r="AW4032" i="6" s="1"/>
  <c r="L4027" i="6"/>
  <c r="I4027" i="6"/>
  <c r="H4027" i="6"/>
  <c r="J4027" i="6" s="1"/>
  <c r="G4027" i="6"/>
  <c r="F4027" i="6"/>
  <c r="L4025" i="6"/>
  <c r="L4024" i="6" s="1"/>
  <c r="AR4032" i="6" s="1"/>
  <c r="J4025" i="6"/>
  <c r="G4025" i="6"/>
  <c r="E4023" i="6"/>
  <c r="G4023" i="6"/>
  <c r="D4023" i="6"/>
  <c r="AW4022" i="6"/>
  <c r="AT4022" i="6"/>
  <c r="AO4022" i="6"/>
  <c r="AE4022" i="6"/>
  <c r="AD4022" i="6"/>
  <c r="G4021" i="6"/>
  <c r="E4021" i="6"/>
  <c r="G4020" i="6"/>
  <c r="E4020" i="6"/>
  <c r="L4017" i="6"/>
  <c r="L4016" i="6" s="1"/>
  <c r="AR4022" i="6" s="1"/>
  <c r="L4019" i="6" s="1"/>
  <c r="J4017" i="6"/>
  <c r="G4017" i="6"/>
  <c r="E4015" i="6"/>
  <c r="G4015" i="6"/>
  <c r="D4015" i="6"/>
  <c r="AW4014" i="6"/>
  <c r="AE4014" i="6"/>
  <c r="AD4014" i="6"/>
  <c r="G4013" i="6"/>
  <c r="E4013" i="6"/>
  <c r="G4012" i="6"/>
  <c r="E4012" i="6"/>
  <c r="L4008" i="6"/>
  <c r="AT4014" i="6" s="1"/>
  <c r="L4009" i="6"/>
  <c r="L4007" i="6" s="1"/>
  <c r="AO4014" i="6" s="1"/>
  <c r="I4009" i="6"/>
  <c r="H4009" i="6"/>
  <c r="J4009" i="6" s="1"/>
  <c r="G4009" i="6"/>
  <c r="L4006" i="6"/>
  <c r="L4005" i="6" s="1"/>
  <c r="AR4014" i="6" s="1"/>
  <c r="L4011" i="6" s="1"/>
  <c r="J4006" i="6"/>
  <c r="G4006" i="6"/>
  <c r="E4004" i="6"/>
  <c r="G4004" i="6"/>
  <c r="D4004" i="6"/>
  <c r="AE4001" i="6"/>
  <c r="AD4001" i="6"/>
  <c r="G4000" i="6"/>
  <c r="E4000" i="6"/>
  <c r="G3999" i="6"/>
  <c r="E3999" i="6"/>
  <c r="L3996" i="6"/>
  <c r="I3996" i="6"/>
  <c r="H3996" i="6"/>
  <c r="J3996" i="6" s="1"/>
  <c r="G3996" i="6"/>
  <c r="F3996" i="6"/>
  <c r="L3995" i="6"/>
  <c r="J3995" i="6"/>
  <c r="I3995" i="6"/>
  <c r="H3995" i="6"/>
  <c r="G3995" i="6"/>
  <c r="F3995" i="6"/>
  <c r="L3994" i="6"/>
  <c r="J3994" i="6"/>
  <c r="I3994" i="6"/>
  <c r="H3994" i="6"/>
  <c r="G3994" i="6"/>
  <c r="F3994" i="6"/>
  <c r="L3993" i="6"/>
  <c r="I3993" i="6"/>
  <c r="H3993" i="6"/>
  <c r="G3993" i="6"/>
  <c r="F3993" i="6"/>
  <c r="L3992" i="6"/>
  <c r="I3992" i="6"/>
  <c r="H3992" i="6"/>
  <c r="J3992" i="6" s="1"/>
  <c r="G3992" i="6"/>
  <c r="F3992" i="6"/>
  <c r="L3991" i="6"/>
  <c r="L3990" i="6" s="1"/>
  <c r="AW4001" i="6" s="1"/>
  <c r="I3991" i="6"/>
  <c r="J3991" i="6" s="1"/>
  <c r="H3991" i="6"/>
  <c r="G3991" i="6"/>
  <c r="F3991" i="6"/>
  <c r="L3989" i="6"/>
  <c r="L3987" i="6" s="1"/>
  <c r="J3989" i="6"/>
  <c r="G3989" i="6"/>
  <c r="E3989" i="6"/>
  <c r="L3988" i="6"/>
  <c r="I3988" i="6"/>
  <c r="H3988" i="6"/>
  <c r="G3988" i="6"/>
  <c r="L3985" i="6"/>
  <c r="L3984" i="6" s="1"/>
  <c r="J3985" i="6"/>
  <c r="G3985" i="6"/>
  <c r="E3983" i="6"/>
  <c r="G3983" i="6"/>
  <c r="D3983" i="6"/>
  <c r="AW3982" i="6"/>
  <c r="AE3982" i="6"/>
  <c r="AD3982" i="6"/>
  <c r="G3981" i="6"/>
  <c r="E3981" i="6"/>
  <c r="G3980" i="6"/>
  <c r="E3980" i="6"/>
  <c r="L3976" i="6"/>
  <c r="L3975" i="6" s="1"/>
  <c r="AO3982" i="6" s="1"/>
  <c r="L3977" i="6"/>
  <c r="I3977" i="6"/>
  <c r="H3977" i="6"/>
  <c r="G3977" i="6"/>
  <c r="L3973" i="6"/>
  <c r="AR3982" i="6" s="1"/>
  <c r="L3974" i="6"/>
  <c r="J3974" i="6"/>
  <c r="G3974" i="6"/>
  <c r="C3972" i="6"/>
  <c r="E3971" i="6"/>
  <c r="G3971" i="6"/>
  <c r="D3971" i="6"/>
  <c r="C3971" i="6"/>
  <c r="AT3970" i="6"/>
  <c r="AO3970" i="6"/>
  <c r="AE3970" i="6"/>
  <c r="AD3970" i="6"/>
  <c r="G3969" i="6"/>
  <c r="E3969" i="6"/>
  <c r="G3968" i="6"/>
  <c r="E3968" i="6"/>
  <c r="G3965" i="6"/>
  <c r="F3965" i="6"/>
  <c r="E3965" i="6"/>
  <c r="D3965" i="6"/>
  <c r="C3965" i="6"/>
  <c r="B3965" i="6"/>
  <c r="L3964" i="6"/>
  <c r="L3962" i="6" s="1"/>
  <c r="AW3970" i="6" s="1"/>
  <c r="I3964" i="6"/>
  <c r="H3964" i="6"/>
  <c r="J3964" i="6" s="1"/>
  <c r="G3964" i="6"/>
  <c r="F3964" i="6"/>
  <c r="L3963" i="6"/>
  <c r="J3963" i="6"/>
  <c r="G3963" i="6"/>
  <c r="F3963" i="6"/>
  <c r="L3961" i="6"/>
  <c r="L3960" i="6" s="1"/>
  <c r="J3961" i="6"/>
  <c r="G3961" i="6"/>
  <c r="E3959" i="6"/>
  <c r="G3959" i="6"/>
  <c r="D3959" i="6"/>
  <c r="AE3958" i="6"/>
  <c r="AD3958" i="6"/>
  <c r="G3957" i="6"/>
  <c r="E3957" i="6"/>
  <c r="G3956" i="6"/>
  <c r="E3956" i="6"/>
  <c r="L3953" i="6"/>
  <c r="L3951" i="6" s="1"/>
  <c r="AW3958" i="6" s="1"/>
  <c r="I3953" i="6"/>
  <c r="J3953" i="6" s="1"/>
  <c r="H3953" i="6"/>
  <c r="G3953" i="6"/>
  <c r="F3953" i="6"/>
  <c r="L3952" i="6"/>
  <c r="J3952" i="6"/>
  <c r="G3952" i="6"/>
  <c r="F3952" i="6"/>
  <c r="L3950" i="6"/>
  <c r="L3948" i="6" s="1"/>
  <c r="L3947" i="6" s="1"/>
  <c r="AO3958" i="6" s="1"/>
  <c r="J3950" i="6"/>
  <c r="G3950" i="6"/>
  <c r="E3950" i="6"/>
  <c r="L3949" i="6"/>
  <c r="I3949" i="6"/>
  <c r="H3949" i="6"/>
  <c r="J3949" i="6" s="1"/>
  <c r="G3949" i="6"/>
  <c r="L3946" i="6"/>
  <c r="L3945" i="6" s="1"/>
  <c r="J3946" i="6"/>
  <c r="G3946" i="6"/>
  <c r="E3944" i="6"/>
  <c r="G3944" i="6"/>
  <c r="D3944" i="6"/>
  <c r="AW3943" i="6"/>
  <c r="AT3943" i="6"/>
  <c r="AR3943" i="6"/>
  <c r="AO3943" i="6"/>
  <c r="BA3943" i="6"/>
  <c r="AZ3943" i="6"/>
  <c r="AE3943" i="6"/>
  <c r="AD3943" i="6"/>
  <c r="K3943" i="6"/>
  <c r="L3942" i="6"/>
  <c r="AN3943" i="6" s="1"/>
  <c r="H3942" i="6"/>
  <c r="E3942" i="6"/>
  <c r="G3942" i="6"/>
  <c r="D3942" i="6"/>
  <c r="C3942" i="6"/>
  <c r="B3942" i="6"/>
  <c r="AW3941" i="6"/>
  <c r="AE3941" i="6"/>
  <c r="AD3941" i="6"/>
  <c r="G3940" i="6"/>
  <c r="E3940" i="6"/>
  <c r="G3939" i="6"/>
  <c r="E3939" i="6"/>
  <c r="L3936" i="6"/>
  <c r="L3935" i="6"/>
  <c r="L3933" i="6" s="1"/>
  <c r="J3935" i="6"/>
  <c r="G3935" i="6"/>
  <c r="E3935" i="6"/>
  <c r="L3934" i="6"/>
  <c r="J3934" i="6"/>
  <c r="G3934" i="6"/>
  <c r="L3931" i="6"/>
  <c r="L3930" i="6" s="1"/>
  <c r="J3931" i="6"/>
  <c r="G3931" i="6"/>
  <c r="C3929" i="6"/>
  <c r="E3928" i="6"/>
  <c r="G3928" i="6"/>
  <c r="D3928" i="6"/>
  <c r="AE3927" i="6"/>
  <c r="AD3927" i="6"/>
  <c r="G3926" i="6"/>
  <c r="E3926" i="6"/>
  <c r="G3925" i="6"/>
  <c r="E3925" i="6"/>
  <c r="L3922" i="6"/>
  <c r="AW3927" i="6" s="1"/>
  <c r="L3918" i="6"/>
  <c r="AO3927" i="6" s="1"/>
  <c r="L3921" i="6"/>
  <c r="L3919" i="6" s="1"/>
  <c r="AT3927" i="6" s="1"/>
  <c r="J3921" i="6"/>
  <c r="G3921" i="6"/>
  <c r="E3921" i="6"/>
  <c r="L3920" i="6"/>
  <c r="J3920" i="6"/>
  <c r="G3920" i="6"/>
  <c r="L3917" i="6"/>
  <c r="L3916" i="6" s="1"/>
  <c r="J3917" i="6"/>
  <c r="G3917" i="6"/>
  <c r="E3915" i="6"/>
  <c r="G3915" i="6"/>
  <c r="D3915" i="6"/>
  <c r="AE3914" i="6"/>
  <c r="AD3914" i="6"/>
  <c r="G3913" i="6"/>
  <c r="E3913" i="6"/>
  <c r="G3912" i="6"/>
  <c r="E3912" i="6"/>
  <c r="L3909" i="6"/>
  <c r="I3909" i="6"/>
  <c r="J3909" i="6" s="1"/>
  <c r="H3909" i="6"/>
  <c r="G3909" i="6"/>
  <c r="F3909" i="6"/>
  <c r="L3908" i="6"/>
  <c r="I3908" i="6"/>
  <c r="J3908" i="6" s="1"/>
  <c r="H3908" i="6"/>
  <c r="G3908" i="6"/>
  <c r="F3908" i="6"/>
  <c r="L3907" i="6"/>
  <c r="I3907" i="6"/>
  <c r="H3907" i="6"/>
  <c r="G3907" i="6"/>
  <c r="F3907" i="6"/>
  <c r="L3903" i="6"/>
  <c r="L3905" i="6"/>
  <c r="J3905" i="6"/>
  <c r="G3905" i="6"/>
  <c r="E3905" i="6"/>
  <c r="L3904" i="6"/>
  <c r="J3904" i="6"/>
  <c r="I3904" i="6"/>
  <c r="H3904" i="6"/>
  <c r="G3904" i="6"/>
  <c r="L3901" i="6"/>
  <c r="L3900" i="6" s="1"/>
  <c r="J3901" i="6"/>
  <c r="G3901" i="6"/>
  <c r="E3899" i="6"/>
  <c r="G3899" i="6"/>
  <c r="D3899" i="6"/>
  <c r="AW3898" i="6"/>
  <c r="AT3898" i="6"/>
  <c r="AO3898" i="6"/>
  <c r="AE3898" i="6"/>
  <c r="AD3898" i="6"/>
  <c r="G3897" i="6"/>
  <c r="E3897" i="6"/>
  <c r="G3896" i="6"/>
  <c r="E3896" i="6"/>
  <c r="G3893" i="6"/>
  <c r="F3893" i="6"/>
  <c r="E3893" i="6"/>
  <c r="D3893" i="6"/>
  <c r="C3893" i="6"/>
  <c r="B3893" i="6"/>
  <c r="L3892" i="6"/>
  <c r="L3891" i="6"/>
  <c r="L3890" i="6" s="1"/>
  <c r="J3891" i="6"/>
  <c r="G3891" i="6"/>
  <c r="F3891" i="6"/>
  <c r="C3889" i="6"/>
  <c r="B3889" i="6"/>
  <c r="E3888" i="6"/>
  <c r="G3888" i="6"/>
  <c r="D3888" i="6"/>
  <c r="AW3885" i="6"/>
  <c r="AT3885" i="6"/>
  <c r="AO3885" i="6"/>
  <c r="AE3885" i="6"/>
  <c r="AD3885" i="6"/>
  <c r="G3884" i="6"/>
  <c r="E3884" i="6"/>
  <c r="G3883" i="6"/>
  <c r="E3883" i="6"/>
  <c r="L3880" i="6"/>
  <c r="L3879" i="6" s="1"/>
  <c r="J3880" i="6"/>
  <c r="G3880" i="6"/>
  <c r="E3878" i="6"/>
  <c r="G3878" i="6"/>
  <c r="D3878" i="6"/>
  <c r="AW3877" i="6"/>
  <c r="AT3877" i="6"/>
  <c r="AO3877" i="6"/>
  <c r="AE3877" i="6"/>
  <c r="AD3877" i="6"/>
  <c r="G3876" i="6"/>
  <c r="E3876" i="6"/>
  <c r="G3875" i="6"/>
  <c r="E3875" i="6"/>
  <c r="L3871" i="6"/>
  <c r="AR3877" i="6" s="1"/>
  <c r="L3874" i="6" s="1"/>
  <c r="L3872" i="6"/>
  <c r="J3872" i="6"/>
  <c r="G3872" i="6"/>
  <c r="E3870" i="6"/>
  <c r="G3870" i="6"/>
  <c r="D3870" i="6"/>
  <c r="AW3869" i="6"/>
  <c r="AT3869" i="6"/>
  <c r="AR3869" i="6"/>
  <c r="L3866" i="6" s="1"/>
  <c r="AO3869" i="6"/>
  <c r="AE3869" i="6"/>
  <c r="AD3869" i="6"/>
  <c r="G3868" i="6"/>
  <c r="E3868" i="6"/>
  <c r="G3867" i="6"/>
  <c r="E3867" i="6"/>
  <c r="L3863" i="6"/>
  <c r="L3865" i="6" s="1"/>
  <c r="L3864" i="6"/>
  <c r="J3864" i="6"/>
  <c r="G3864" i="6"/>
  <c r="E3862" i="6"/>
  <c r="G3862" i="6"/>
  <c r="D3862" i="6"/>
  <c r="AW3861" i="6"/>
  <c r="AE3861" i="6"/>
  <c r="AD3861" i="6"/>
  <c r="G3860" i="6"/>
  <c r="E3860" i="6"/>
  <c r="G3859" i="6"/>
  <c r="E3859" i="6"/>
  <c r="L3854" i="6"/>
  <c r="L3856" i="6"/>
  <c r="J3856" i="6"/>
  <c r="G3856" i="6"/>
  <c r="E3856" i="6"/>
  <c r="L3855" i="6"/>
  <c r="I3855" i="6"/>
  <c r="J3855" i="6" s="1"/>
  <c r="H3855" i="6"/>
  <c r="G3855" i="6"/>
  <c r="L3852" i="6"/>
  <c r="AR3861" i="6" s="1"/>
  <c r="E3851" i="6"/>
  <c r="G3851" i="6"/>
  <c r="D3851" i="6"/>
  <c r="AW3850" i="6"/>
  <c r="AE3850" i="6"/>
  <c r="AD3850" i="6"/>
  <c r="G3849" i="6"/>
  <c r="E3849" i="6"/>
  <c r="G3848" i="6"/>
  <c r="E3848" i="6"/>
  <c r="L3843" i="6"/>
  <c r="AT3850" i="6" s="1"/>
  <c r="L3845" i="6"/>
  <c r="J3845" i="6"/>
  <c r="G3845" i="6"/>
  <c r="E3845" i="6"/>
  <c r="L3844" i="6"/>
  <c r="J3844" i="6"/>
  <c r="G3844" i="6"/>
  <c r="L3841" i="6"/>
  <c r="AR3850" i="6" s="1"/>
  <c r="L3847" i="6" s="1"/>
  <c r="E3840" i="6"/>
  <c r="G3840" i="6"/>
  <c r="D3840" i="6"/>
  <c r="AE3837" i="6"/>
  <c r="AD3837" i="6"/>
  <c r="G3836" i="6"/>
  <c r="E3836" i="6"/>
  <c r="G3835" i="6"/>
  <c r="E3835" i="6"/>
  <c r="L3832" i="6"/>
  <c r="J3832" i="6"/>
  <c r="I3832" i="6"/>
  <c r="H3832" i="6"/>
  <c r="G3832" i="6"/>
  <c r="F3832" i="6"/>
  <c r="L3831" i="6"/>
  <c r="J3831" i="6"/>
  <c r="I3831" i="6"/>
  <c r="H3831" i="6"/>
  <c r="G3831" i="6"/>
  <c r="F3831" i="6"/>
  <c r="L3830" i="6"/>
  <c r="I3830" i="6"/>
  <c r="J3830" i="6" s="1"/>
  <c r="H3830" i="6"/>
  <c r="G3830" i="6"/>
  <c r="F3830" i="6"/>
  <c r="L3829" i="6"/>
  <c r="J3829" i="6"/>
  <c r="I3829" i="6"/>
  <c r="H3829" i="6"/>
  <c r="G3829" i="6"/>
  <c r="F3829" i="6"/>
  <c r="L3828" i="6"/>
  <c r="I3828" i="6"/>
  <c r="H3828" i="6"/>
  <c r="J3828" i="6" s="1"/>
  <c r="G3828" i="6"/>
  <c r="F3828" i="6"/>
  <c r="L3827" i="6"/>
  <c r="I3827" i="6"/>
  <c r="H3827" i="6"/>
  <c r="G3827" i="6"/>
  <c r="F3827" i="6"/>
  <c r="L3826" i="6"/>
  <c r="I3826" i="6"/>
  <c r="H3826" i="6"/>
  <c r="J3826" i="6" s="1"/>
  <c r="G3826" i="6"/>
  <c r="F3826" i="6"/>
  <c r="L3825" i="6"/>
  <c r="I3825" i="6"/>
  <c r="H3825" i="6"/>
  <c r="J3825" i="6" s="1"/>
  <c r="G3825" i="6"/>
  <c r="F3825" i="6"/>
  <c r="L3823" i="6"/>
  <c r="L3821" i="6" s="1"/>
  <c r="J3823" i="6"/>
  <c r="G3823" i="6"/>
  <c r="E3823" i="6"/>
  <c r="L3822" i="6"/>
  <c r="I3822" i="6"/>
  <c r="H3822" i="6"/>
  <c r="G3822" i="6"/>
  <c r="L3819" i="6"/>
  <c r="L3818" i="6" s="1"/>
  <c r="J3819" i="6"/>
  <c r="G3819" i="6"/>
  <c r="E3817" i="6"/>
  <c r="G3817" i="6"/>
  <c r="D3817" i="6"/>
  <c r="AE3816" i="6"/>
  <c r="AD3816" i="6"/>
  <c r="G3815" i="6"/>
  <c r="E3815" i="6"/>
  <c r="G3814" i="6"/>
  <c r="E3814" i="6"/>
  <c r="L3811" i="6"/>
  <c r="I3811" i="6"/>
  <c r="H3811" i="6"/>
  <c r="J3811" i="6" s="1"/>
  <c r="G3811" i="6"/>
  <c r="F3811" i="6"/>
  <c r="L3810" i="6"/>
  <c r="I3810" i="6"/>
  <c r="H3810" i="6"/>
  <c r="G3810" i="6"/>
  <c r="F3810" i="6"/>
  <c r="L3809" i="6"/>
  <c r="I3809" i="6"/>
  <c r="H3809" i="6"/>
  <c r="G3809" i="6"/>
  <c r="F3809" i="6"/>
  <c r="L3808" i="6"/>
  <c r="I3808" i="6"/>
  <c r="H3808" i="6"/>
  <c r="J3808" i="6" s="1"/>
  <c r="G3808" i="6"/>
  <c r="F3808" i="6"/>
  <c r="L3807" i="6"/>
  <c r="I3807" i="6"/>
  <c r="H3807" i="6"/>
  <c r="J3807" i="6" s="1"/>
  <c r="G3807" i="6"/>
  <c r="F3807" i="6"/>
  <c r="L3806" i="6"/>
  <c r="I3806" i="6"/>
  <c r="H3806" i="6"/>
  <c r="G3806" i="6"/>
  <c r="F3806" i="6"/>
  <c r="L3805" i="6"/>
  <c r="I3805" i="6"/>
  <c r="H3805" i="6"/>
  <c r="J3805" i="6" s="1"/>
  <c r="G3805" i="6"/>
  <c r="F3805" i="6"/>
  <c r="L3804" i="6"/>
  <c r="I3804" i="6"/>
  <c r="H3804" i="6"/>
  <c r="J3804" i="6" s="1"/>
  <c r="G3804" i="6"/>
  <c r="F3804" i="6"/>
  <c r="L3802" i="6"/>
  <c r="L3800" i="6" s="1"/>
  <c r="J3802" i="6"/>
  <c r="G3802" i="6"/>
  <c r="F3802" i="6"/>
  <c r="E3802" i="6"/>
  <c r="L3801" i="6"/>
  <c r="I3801" i="6"/>
  <c r="H3801" i="6"/>
  <c r="J3801" i="6" s="1"/>
  <c r="G3801" i="6"/>
  <c r="F3801" i="6"/>
  <c r="L3798" i="6"/>
  <c r="L3797" i="6" s="1"/>
  <c r="J3798" i="6"/>
  <c r="G3798" i="6"/>
  <c r="F3798" i="6"/>
  <c r="C3796" i="6"/>
  <c r="B3796" i="6"/>
  <c r="E3795" i="6"/>
  <c r="G3795" i="6"/>
  <c r="D3795" i="6"/>
  <c r="AE3794" i="6"/>
  <c r="AD3794" i="6"/>
  <c r="G3793" i="6"/>
  <c r="E3793" i="6"/>
  <c r="G3792" i="6"/>
  <c r="E3792" i="6"/>
  <c r="L3789" i="6"/>
  <c r="I3789" i="6"/>
  <c r="H3789" i="6"/>
  <c r="G3789" i="6"/>
  <c r="F3789" i="6"/>
  <c r="L3788" i="6"/>
  <c r="I3788" i="6"/>
  <c r="H3788" i="6"/>
  <c r="G3788" i="6"/>
  <c r="F3788" i="6"/>
  <c r="L3787" i="6"/>
  <c r="I3787" i="6"/>
  <c r="H3787" i="6"/>
  <c r="J3787" i="6" s="1"/>
  <c r="G3787" i="6"/>
  <c r="F3787" i="6"/>
  <c r="L3786" i="6"/>
  <c r="I3786" i="6"/>
  <c r="H3786" i="6"/>
  <c r="J3786" i="6" s="1"/>
  <c r="G3786" i="6"/>
  <c r="F3786" i="6"/>
  <c r="L3785" i="6"/>
  <c r="I3785" i="6"/>
  <c r="H3785" i="6"/>
  <c r="G3785" i="6"/>
  <c r="F3785" i="6"/>
  <c r="L3784" i="6"/>
  <c r="I3784" i="6"/>
  <c r="H3784" i="6"/>
  <c r="J3784" i="6" s="1"/>
  <c r="G3784" i="6"/>
  <c r="F3784" i="6"/>
  <c r="L3782" i="6"/>
  <c r="L3780" i="6" s="1"/>
  <c r="J3782" i="6"/>
  <c r="G3782" i="6"/>
  <c r="E3782" i="6"/>
  <c r="L3781" i="6"/>
  <c r="I3781" i="6"/>
  <c r="H3781" i="6"/>
  <c r="G3781" i="6"/>
  <c r="L3778" i="6"/>
  <c r="L3777" i="6" s="1"/>
  <c r="J3778" i="6"/>
  <c r="G3778" i="6"/>
  <c r="E3776" i="6"/>
  <c r="G3776" i="6"/>
  <c r="D3776" i="6"/>
  <c r="AE3775" i="6"/>
  <c r="AD3775" i="6"/>
  <c r="G3774" i="6"/>
  <c r="E3774" i="6"/>
  <c r="G3773" i="6"/>
  <c r="E3773" i="6"/>
  <c r="L3770" i="6"/>
  <c r="I3770" i="6"/>
  <c r="H3770" i="6"/>
  <c r="G3770" i="6"/>
  <c r="F3770" i="6"/>
  <c r="L3769" i="6"/>
  <c r="I3769" i="6"/>
  <c r="H3769" i="6"/>
  <c r="J3769" i="6" s="1"/>
  <c r="G3769" i="6"/>
  <c r="F3769" i="6"/>
  <c r="L3768" i="6"/>
  <c r="I3768" i="6"/>
  <c r="H3768" i="6"/>
  <c r="J3768" i="6" s="1"/>
  <c r="G3768" i="6"/>
  <c r="F3768" i="6"/>
  <c r="L3767" i="6"/>
  <c r="I3767" i="6"/>
  <c r="J3767" i="6" s="1"/>
  <c r="H3767" i="6"/>
  <c r="G3767" i="6"/>
  <c r="F3767" i="6"/>
  <c r="L3766" i="6"/>
  <c r="I3766" i="6"/>
  <c r="H3766" i="6"/>
  <c r="J3766" i="6" s="1"/>
  <c r="G3766" i="6"/>
  <c r="F3766" i="6"/>
  <c r="L3765" i="6"/>
  <c r="I3765" i="6"/>
  <c r="H3765" i="6"/>
  <c r="J3765" i="6" s="1"/>
  <c r="G3765" i="6"/>
  <c r="F3765" i="6"/>
  <c r="L3761" i="6"/>
  <c r="L3763" i="6"/>
  <c r="J3763" i="6"/>
  <c r="G3763" i="6"/>
  <c r="F3763" i="6"/>
  <c r="E3763" i="6"/>
  <c r="L3762" i="6"/>
  <c r="I3762" i="6"/>
  <c r="H3762" i="6"/>
  <c r="J3762" i="6" s="1"/>
  <c r="G3762" i="6"/>
  <c r="F3762" i="6"/>
  <c r="L3759" i="6"/>
  <c r="L3758" i="6" s="1"/>
  <c r="J3759" i="6"/>
  <c r="G3759" i="6"/>
  <c r="F3759" i="6"/>
  <c r="C3757" i="6"/>
  <c r="B3757" i="6"/>
  <c r="E3756" i="6"/>
  <c r="G3756" i="6"/>
  <c r="D3756" i="6"/>
  <c r="AE3755" i="6"/>
  <c r="AD3755" i="6"/>
  <c r="G3754" i="6"/>
  <c r="E3754" i="6"/>
  <c r="G3753" i="6"/>
  <c r="E3753" i="6"/>
  <c r="L3750" i="6"/>
  <c r="I3750" i="6"/>
  <c r="H3750" i="6"/>
  <c r="J3750" i="6" s="1"/>
  <c r="G3750" i="6"/>
  <c r="F3750" i="6"/>
  <c r="L3749" i="6"/>
  <c r="I3749" i="6"/>
  <c r="H3749" i="6"/>
  <c r="J3749" i="6" s="1"/>
  <c r="G3749" i="6"/>
  <c r="F3749" i="6"/>
  <c r="L3748" i="6"/>
  <c r="I3748" i="6"/>
  <c r="J3748" i="6" s="1"/>
  <c r="H3748" i="6"/>
  <c r="G3748" i="6"/>
  <c r="F3748" i="6"/>
  <c r="L3747" i="6"/>
  <c r="I3747" i="6"/>
  <c r="H3747" i="6"/>
  <c r="J3747" i="6" s="1"/>
  <c r="G3747" i="6"/>
  <c r="F3747" i="6"/>
  <c r="L3746" i="6"/>
  <c r="I3746" i="6"/>
  <c r="H3746" i="6"/>
  <c r="J3746" i="6" s="1"/>
  <c r="G3746" i="6"/>
  <c r="F3746" i="6"/>
  <c r="L3745" i="6"/>
  <c r="J3745" i="6"/>
  <c r="I3745" i="6"/>
  <c r="H3745" i="6"/>
  <c r="G3745" i="6"/>
  <c r="F3745" i="6"/>
  <c r="L3743" i="6"/>
  <c r="L3741" i="6" s="1"/>
  <c r="J3743" i="6"/>
  <c r="G3743" i="6"/>
  <c r="E3743" i="6"/>
  <c r="L3742" i="6"/>
  <c r="I3742" i="6"/>
  <c r="H3742" i="6"/>
  <c r="G3742" i="6"/>
  <c r="L3739" i="6"/>
  <c r="L3738" i="6" s="1"/>
  <c r="J3739" i="6"/>
  <c r="G3739" i="6"/>
  <c r="E3737" i="6"/>
  <c r="G3737" i="6"/>
  <c r="D3737" i="6"/>
  <c r="AE3736" i="6"/>
  <c r="AD3736" i="6"/>
  <c r="G3735" i="6"/>
  <c r="E3735" i="6"/>
  <c r="G3734" i="6"/>
  <c r="E3734" i="6"/>
  <c r="L3731" i="6"/>
  <c r="J3731" i="6"/>
  <c r="I3731" i="6"/>
  <c r="H3731" i="6"/>
  <c r="G3731" i="6"/>
  <c r="F3731" i="6"/>
  <c r="L3730" i="6"/>
  <c r="J3730" i="6"/>
  <c r="I3730" i="6"/>
  <c r="H3730" i="6"/>
  <c r="G3730" i="6"/>
  <c r="F3730" i="6"/>
  <c r="L3729" i="6"/>
  <c r="I3729" i="6"/>
  <c r="J3729" i="6" s="1"/>
  <c r="H3729" i="6"/>
  <c r="G3729" i="6"/>
  <c r="F3729" i="6"/>
  <c r="L3728" i="6"/>
  <c r="I3728" i="6"/>
  <c r="J3728" i="6" s="1"/>
  <c r="H3728" i="6"/>
  <c r="G3728" i="6"/>
  <c r="F3728" i="6"/>
  <c r="L3727" i="6"/>
  <c r="I3727" i="6"/>
  <c r="H3727" i="6"/>
  <c r="J3727" i="6" s="1"/>
  <c r="G3727" i="6"/>
  <c r="F3727" i="6"/>
  <c r="L3726" i="6"/>
  <c r="I3726" i="6"/>
  <c r="H3726" i="6"/>
  <c r="G3726" i="6"/>
  <c r="F3726" i="6"/>
  <c r="L3724" i="6"/>
  <c r="L3722" i="6" s="1"/>
  <c r="J3724" i="6"/>
  <c r="G3724" i="6"/>
  <c r="F3724" i="6"/>
  <c r="E3724" i="6"/>
  <c r="L3723" i="6"/>
  <c r="I3723" i="6"/>
  <c r="H3723" i="6"/>
  <c r="J3723" i="6" s="1"/>
  <c r="G3723" i="6"/>
  <c r="F3723" i="6"/>
  <c r="L3719" i="6"/>
  <c r="L3720" i="6"/>
  <c r="J3720" i="6"/>
  <c r="G3720" i="6"/>
  <c r="F3720" i="6"/>
  <c r="C3718" i="6"/>
  <c r="B3718" i="6"/>
  <c r="E3717" i="6"/>
  <c r="G3717" i="6"/>
  <c r="D3717" i="6"/>
  <c r="AE3716" i="6"/>
  <c r="AD3716" i="6"/>
  <c r="G3715" i="6"/>
  <c r="E3715" i="6"/>
  <c r="G3714" i="6"/>
  <c r="E3714" i="6"/>
  <c r="L3711" i="6"/>
  <c r="I3711" i="6"/>
  <c r="H3711" i="6"/>
  <c r="J3711" i="6" s="1"/>
  <c r="G3711" i="6"/>
  <c r="F3711" i="6"/>
  <c r="L3710" i="6"/>
  <c r="I3710" i="6"/>
  <c r="J3710" i="6" s="1"/>
  <c r="H3710" i="6"/>
  <c r="G3710" i="6"/>
  <c r="F3710" i="6"/>
  <c r="L3709" i="6"/>
  <c r="I3709" i="6"/>
  <c r="H3709" i="6"/>
  <c r="G3709" i="6"/>
  <c r="F3709" i="6"/>
  <c r="L3708" i="6"/>
  <c r="I3708" i="6"/>
  <c r="H3708" i="6"/>
  <c r="G3708" i="6"/>
  <c r="F3708" i="6"/>
  <c r="L3707" i="6"/>
  <c r="I3707" i="6"/>
  <c r="H3707" i="6"/>
  <c r="G3707" i="6"/>
  <c r="F3707" i="6"/>
  <c r="L3706" i="6"/>
  <c r="L3705" i="6" s="1"/>
  <c r="AW3716" i="6" s="1"/>
  <c r="I3706" i="6"/>
  <c r="H3706" i="6"/>
  <c r="G3706" i="6"/>
  <c r="F3706" i="6"/>
  <c r="L3704" i="6"/>
  <c r="L3702" i="6" s="1"/>
  <c r="AT3716" i="6" s="1"/>
  <c r="J3704" i="6"/>
  <c r="G3704" i="6"/>
  <c r="E3704" i="6"/>
  <c r="L3703" i="6"/>
  <c r="I3703" i="6"/>
  <c r="H3703" i="6"/>
  <c r="G3703" i="6"/>
  <c r="L3700" i="6"/>
  <c r="L3699" i="6" s="1"/>
  <c r="AR3716" i="6" s="1"/>
  <c r="J3700" i="6"/>
  <c r="G3700" i="6"/>
  <c r="E3698" i="6"/>
  <c r="G3698" i="6"/>
  <c r="D3698" i="6"/>
  <c r="AE3697" i="6"/>
  <c r="AD3697" i="6"/>
  <c r="G3696" i="6"/>
  <c r="E3696" i="6"/>
  <c r="G3695" i="6"/>
  <c r="E3695" i="6"/>
  <c r="L3692" i="6"/>
  <c r="I3692" i="6"/>
  <c r="J3692" i="6" s="1"/>
  <c r="H3692" i="6"/>
  <c r="G3692" i="6"/>
  <c r="F3692" i="6"/>
  <c r="L3691" i="6"/>
  <c r="I3691" i="6"/>
  <c r="H3691" i="6"/>
  <c r="G3691" i="6"/>
  <c r="F3691" i="6"/>
  <c r="L3690" i="6"/>
  <c r="J3690" i="6"/>
  <c r="I3690" i="6"/>
  <c r="H3690" i="6"/>
  <c r="G3690" i="6"/>
  <c r="F3690" i="6"/>
  <c r="L3689" i="6"/>
  <c r="J3689" i="6"/>
  <c r="I3689" i="6"/>
  <c r="H3689" i="6"/>
  <c r="G3689" i="6"/>
  <c r="F3689" i="6"/>
  <c r="L3688" i="6"/>
  <c r="I3688" i="6"/>
  <c r="H3688" i="6"/>
  <c r="J3688" i="6" s="1"/>
  <c r="G3688" i="6"/>
  <c r="F3688" i="6"/>
  <c r="L3687" i="6"/>
  <c r="J3687" i="6"/>
  <c r="I3687" i="6"/>
  <c r="H3687" i="6"/>
  <c r="G3687" i="6"/>
  <c r="F3687" i="6"/>
  <c r="L3683" i="6"/>
  <c r="AT3697" i="6" s="1"/>
  <c r="L3685" i="6"/>
  <c r="J3685" i="6"/>
  <c r="G3685" i="6"/>
  <c r="F3685" i="6"/>
  <c r="E3685" i="6"/>
  <c r="L3684" i="6"/>
  <c r="I3684" i="6"/>
  <c r="H3684" i="6"/>
  <c r="J3684" i="6" s="1"/>
  <c r="G3684" i="6"/>
  <c r="F3684" i="6"/>
  <c r="L3681" i="6"/>
  <c r="L3680" i="6" s="1"/>
  <c r="J3681" i="6"/>
  <c r="G3681" i="6"/>
  <c r="F3681" i="6"/>
  <c r="C3679" i="6"/>
  <c r="B3679" i="6"/>
  <c r="E3678" i="6"/>
  <c r="G3678" i="6"/>
  <c r="D3678" i="6"/>
  <c r="AE3677" i="6"/>
  <c r="AD3677" i="6"/>
  <c r="G3676" i="6"/>
  <c r="E3676" i="6"/>
  <c r="G3675" i="6"/>
  <c r="E3675" i="6"/>
  <c r="L3672" i="6"/>
  <c r="I3672" i="6"/>
  <c r="J3672" i="6" s="1"/>
  <c r="H3672" i="6"/>
  <c r="G3672" i="6"/>
  <c r="F3672" i="6"/>
  <c r="L3671" i="6"/>
  <c r="I3671" i="6"/>
  <c r="H3671" i="6"/>
  <c r="G3671" i="6"/>
  <c r="F3671" i="6"/>
  <c r="L3670" i="6"/>
  <c r="I3670" i="6"/>
  <c r="J3670" i="6" s="1"/>
  <c r="H3670" i="6"/>
  <c r="G3670" i="6"/>
  <c r="F3670" i="6"/>
  <c r="L3669" i="6"/>
  <c r="I3669" i="6"/>
  <c r="H3669" i="6"/>
  <c r="G3669" i="6"/>
  <c r="F3669" i="6"/>
  <c r="L3668" i="6"/>
  <c r="I3668" i="6"/>
  <c r="H3668" i="6"/>
  <c r="G3668" i="6"/>
  <c r="F3668" i="6"/>
  <c r="L3667" i="6"/>
  <c r="L3666" i="6" s="1"/>
  <c r="AW3677" i="6" s="1"/>
  <c r="I3667" i="6"/>
  <c r="J3667" i="6" s="1"/>
  <c r="H3667" i="6"/>
  <c r="G3667" i="6"/>
  <c r="F3667" i="6"/>
  <c r="L3665" i="6"/>
  <c r="L3663" i="6" s="1"/>
  <c r="AT3677" i="6" s="1"/>
  <c r="J3665" i="6"/>
  <c r="G3665" i="6"/>
  <c r="E3665" i="6"/>
  <c r="L3664" i="6"/>
  <c r="I3664" i="6"/>
  <c r="H3664" i="6"/>
  <c r="G3664" i="6"/>
  <c r="L3661" i="6"/>
  <c r="L3660" i="6" s="1"/>
  <c r="AR3677" i="6" s="1"/>
  <c r="L3674" i="6" s="1"/>
  <c r="J3661" i="6"/>
  <c r="G3661" i="6"/>
  <c r="E3659" i="6"/>
  <c r="G3659" i="6"/>
  <c r="D3659" i="6"/>
  <c r="AE3658" i="6"/>
  <c r="AD3658" i="6"/>
  <c r="G3657" i="6"/>
  <c r="E3657" i="6"/>
  <c r="G3656" i="6"/>
  <c r="E3656" i="6"/>
  <c r="L3653" i="6"/>
  <c r="I3653" i="6"/>
  <c r="H3653" i="6"/>
  <c r="G3653" i="6"/>
  <c r="F3653" i="6"/>
  <c r="L3652" i="6"/>
  <c r="I3652" i="6"/>
  <c r="H3652" i="6"/>
  <c r="G3652" i="6"/>
  <c r="F3652" i="6"/>
  <c r="L3651" i="6"/>
  <c r="J3651" i="6"/>
  <c r="I3651" i="6"/>
  <c r="H3651" i="6"/>
  <c r="G3651" i="6"/>
  <c r="F3651" i="6"/>
  <c r="L3650" i="6"/>
  <c r="I3650" i="6"/>
  <c r="H3650" i="6"/>
  <c r="G3650" i="6"/>
  <c r="F3650" i="6"/>
  <c r="L3649" i="6"/>
  <c r="L3647" i="6" s="1"/>
  <c r="AW3658" i="6" s="1"/>
  <c r="I3649" i="6"/>
  <c r="H3649" i="6"/>
  <c r="G3649" i="6"/>
  <c r="F3649" i="6"/>
  <c r="L3648" i="6"/>
  <c r="J3648" i="6"/>
  <c r="I3648" i="6"/>
  <c r="H3648" i="6"/>
  <c r="G3648" i="6"/>
  <c r="F3648" i="6"/>
  <c r="L3644" i="6"/>
  <c r="AT3658" i="6" s="1"/>
  <c r="L3646" i="6"/>
  <c r="J3646" i="6"/>
  <c r="G3646" i="6"/>
  <c r="F3646" i="6"/>
  <c r="E3646" i="6"/>
  <c r="L3645" i="6"/>
  <c r="J3645" i="6"/>
  <c r="I3645" i="6"/>
  <c r="H3645" i="6"/>
  <c r="G3645" i="6"/>
  <c r="F3645" i="6"/>
  <c r="L3642" i="6"/>
  <c r="L3641" i="6" s="1"/>
  <c r="J3642" i="6"/>
  <c r="G3642" i="6"/>
  <c r="F3642" i="6"/>
  <c r="C3640" i="6"/>
  <c r="B3640" i="6"/>
  <c r="E3639" i="6"/>
  <c r="G3639" i="6"/>
  <c r="D3639" i="6"/>
  <c r="AE3638" i="6"/>
  <c r="AD3638" i="6"/>
  <c r="G3637" i="6"/>
  <c r="E3637" i="6"/>
  <c r="G3636" i="6"/>
  <c r="E3636" i="6"/>
  <c r="L3633" i="6"/>
  <c r="I3633" i="6"/>
  <c r="H3633" i="6"/>
  <c r="J3633" i="6" s="1"/>
  <c r="G3633" i="6"/>
  <c r="F3633" i="6"/>
  <c r="L3632" i="6"/>
  <c r="I3632" i="6"/>
  <c r="H3632" i="6"/>
  <c r="G3632" i="6"/>
  <c r="F3632" i="6"/>
  <c r="L3631" i="6"/>
  <c r="I3631" i="6"/>
  <c r="H3631" i="6"/>
  <c r="G3631" i="6"/>
  <c r="F3631" i="6"/>
  <c r="L3630" i="6"/>
  <c r="I3630" i="6"/>
  <c r="H3630" i="6"/>
  <c r="G3630" i="6"/>
  <c r="F3630" i="6"/>
  <c r="L3629" i="6"/>
  <c r="I3629" i="6"/>
  <c r="H3629" i="6"/>
  <c r="G3629" i="6"/>
  <c r="F3629" i="6"/>
  <c r="L3628" i="6"/>
  <c r="I3628" i="6"/>
  <c r="H3628" i="6"/>
  <c r="G3628" i="6"/>
  <c r="F3628" i="6"/>
  <c r="L3627" i="6"/>
  <c r="I3627" i="6"/>
  <c r="H3627" i="6"/>
  <c r="G3627" i="6"/>
  <c r="F3627" i="6"/>
  <c r="L3626" i="6"/>
  <c r="I3626" i="6"/>
  <c r="J3626" i="6" s="1"/>
  <c r="H3626" i="6"/>
  <c r="G3626" i="6"/>
  <c r="F3626" i="6"/>
  <c r="L3625" i="6"/>
  <c r="I3625" i="6"/>
  <c r="H3625" i="6"/>
  <c r="G3625" i="6"/>
  <c r="F3625" i="6"/>
  <c r="L3623" i="6"/>
  <c r="L3621" i="6" s="1"/>
  <c r="AT3638" i="6" s="1"/>
  <c r="J3623" i="6"/>
  <c r="G3623" i="6"/>
  <c r="E3623" i="6"/>
  <c r="L3622" i="6"/>
  <c r="J3622" i="6"/>
  <c r="I3622" i="6"/>
  <c r="H3622" i="6"/>
  <c r="G3622" i="6"/>
  <c r="L3619" i="6"/>
  <c r="L3618" i="6" s="1"/>
  <c r="AR3638" i="6" s="1"/>
  <c r="J3619" i="6"/>
  <c r="G3619" i="6"/>
  <c r="E3617" i="6"/>
  <c r="G3617" i="6"/>
  <c r="D3617" i="6"/>
  <c r="AE3616" i="6"/>
  <c r="AD3616" i="6"/>
  <c r="G3615" i="6"/>
  <c r="E3615" i="6"/>
  <c r="G3614" i="6"/>
  <c r="E3614" i="6"/>
  <c r="L3611" i="6"/>
  <c r="I3611" i="6"/>
  <c r="H3611" i="6"/>
  <c r="J3611" i="6" s="1"/>
  <c r="G3611" i="6"/>
  <c r="F3611" i="6"/>
  <c r="L3610" i="6"/>
  <c r="I3610" i="6"/>
  <c r="H3610" i="6"/>
  <c r="G3610" i="6"/>
  <c r="F3610" i="6"/>
  <c r="L3609" i="6"/>
  <c r="I3609" i="6"/>
  <c r="J3609" i="6" s="1"/>
  <c r="H3609" i="6"/>
  <c r="G3609" i="6"/>
  <c r="F3609" i="6"/>
  <c r="L3608" i="6"/>
  <c r="I3608" i="6"/>
  <c r="H3608" i="6"/>
  <c r="G3608" i="6"/>
  <c r="F3608" i="6"/>
  <c r="L3607" i="6"/>
  <c r="I3607" i="6"/>
  <c r="H3607" i="6"/>
  <c r="G3607" i="6"/>
  <c r="F3607" i="6"/>
  <c r="L3606" i="6"/>
  <c r="I3606" i="6"/>
  <c r="H3606" i="6"/>
  <c r="G3606" i="6"/>
  <c r="F3606" i="6"/>
  <c r="L3605" i="6"/>
  <c r="L3602" i="6" s="1"/>
  <c r="AW3616" i="6" s="1"/>
  <c r="I3605" i="6"/>
  <c r="H3605" i="6"/>
  <c r="G3605" i="6"/>
  <c r="F3605" i="6"/>
  <c r="L3604" i="6"/>
  <c r="I3604" i="6"/>
  <c r="H3604" i="6"/>
  <c r="J3604" i="6" s="1"/>
  <c r="G3604" i="6"/>
  <c r="F3604" i="6"/>
  <c r="L3603" i="6"/>
  <c r="I3603" i="6"/>
  <c r="H3603" i="6"/>
  <c r="G3603" i="6"/>
  <c r="F3603" i="6"/>
  <c r="L3599" i="6"/>
  <c r="AT3616" i="6" s="1"/>
  <c r="L3598" i="6"/>
  <c r="AO3616" i="6" s="1"/>
  <c r="L3601" i="6"/>
  <c r="J3601" i="6"/>
  <c r="G3601" i="6"/>
  <c r="F3601" i="6"/>
  <c r="E3601" i="6"/>
  <c r="L3600" i="6"/>
  <c r="I3600" i="6"/>
  <c r="H3600" i="6"/>
  <c r="G3600" i="6"/>
  <c r="F3600" i="6"/>
  <c r="L3596" i="6"/>
  <c r="AR3616" i="6" s="1"/>
  <c r="L3613" i="6" s="1"/>
  <c r="L3597" i="6"/>
  <c r="J3597" i="6"/>
  <c r="G3597" i="6"/>
  <c r="F3597" i="6"/>
  <c r="C3595" i="6"/>
  <c r="B3595" i="6"/>
  <c r="E3594" i="6"/>
  <c r="G3594" i="6"/>
  <c r="D3594" i="6"/>
  <c r="AT3593" i="6"/>
  <c r="AE3593" i="6"/>
  <c r="AD3593" i="6"/>
  <c r="G3592" i="6"/>
  <c r="E3592" i="6"/>
  <c r="G3591" i="6"/>
  <c r="E3591" i="6"/>
  <c r="L3588" i="6"/>
  <c r="I3588" i="6"/>
  <c r="H3588" i="6"/>
  <c r="G3588" i="6"/>
  <c r="F3588" i="6"/>
  <c r="L3587" i="6"/>
  <c r="I3587" i="6"/>
  <c r="H3587" i="6"/>
  <c r="J3587" i="6" s="1"/>
  <c r="G3587" i="6"/>
  <c r="F3587" i="6"/>
  <c r="L3586" i="6"/>
  <c r="J3586" i="6"/>
  <c r="I3586" i="6"/>
  <c r="H3586" i="6"/>
  <c r="G3586" i="6"/>
  <c r="F3586" i="6"/>
  <c r="L3585" i="6"/>
  <c r="I3585" i="6"/>
  <c r="H3585" i="6"/>
  <c r="G3585" i="6"/>
  <c r="F3585" i="6"/>
  <c r="L3584" i="6"/>
  <c r="I3584" i="6"/>
  <c r="H3584" i="6"/>
  <c r="J3584" i="6" s="1"/>
  <c r="G3584" i="6"/>
  <c r="F3584" i="6"/>
  <c r="L3583" i="6"/>
  <c r="J3583" i="6"/>
  <c r="I3583" i="6"/>
  <c r="H3583" i="6"/>
  <c r="G3583" i="6"/>
  <c r="F3583" i="6"/>
  <c r="L3582" i="6"/>
  <c r="I3582" i="6"/>
  <c r="H3582" i="6"/>
  <c r="G3582" i="6"/>
  <c r="F3582" i="6"/>
  <c r="L3581" i="6"/>
  <c r="I3581" i="6"/>
  <c r="H3581" i="6"/>
  <c r="J3581" i="6" s="1"/>
  <c r="G3581" i="6"/>
  <c r="F3581" i="6"/>
  <c r="L3580" i="6"/>
  <c r="I3580" i="6"/>
  <c r="H3580" i="6"/>
  <c r="J3580" i="6" s="1"/>
  <c r="G3580" i="6"/>
  <c r="F3580" i="6"/>
  <c r="L3576" i="6"/>
  <c r="L3578" i="6"/>
  <c r="J3578" i="6"/>
  <c r="G3578" i="6"/>
  <c r="E3578" i="6"/>
  <c r="L3577" i="6"/>
  <c r="L3575" i="6" s="1"/>
  <c r="AO3593" i="6" s="1"/>
  <c r="I3577" i="6"/>
  <c r="H3577" i="6"/>
  <c r="G3577" i="6"/>
  <c r="L3573" i="6"/>
  <c r="L3574" i="6"/>
  <c r="J3574" i="6"/>
  <c r="G3574" i="6"/>
  <c r="E3572" i="6"/>
  <c r="G3572" i="6"/>
  <c r="D3572" i="6"/>
  <c r="AE3571" i="6"/>
  <c r="AD3571" i="6"/>
  <c r="G3570" i="6"/>
  <c r="E3570" i="6"/>
  <c r="G3569" i="6"/>
  <c r="E3569" i="6"/>
  <c r="L3566" i="6"/>
  <c r="J3566" i="6"/>
  <c r="I3566" i="6"/>
  <c r="H3566" i="6"/>
  <c r="G3566" i="6"/>
  <c r="F3566" i="6"/>
  <c r="L3565" i="6"/>
  <c r="J3565" i="6"/>
  <c r="I3565" i="6"/>
  <c r="H3565" i="6"/>
  <c r="G3565" i="6"/>
  <c r="F3565" i="6"/>
  <c r="L3564" i="6"/>
  <c r="I3564" i="6"/>
  <c r="J3564" i="6" s="1"/>
  <c r="H3564" i="6"/>
  <c r="G3564" i="6"/>
  <c r="F3564" i="6"/>
  <c r="L3563" i="6"/>
  <c r="I3563" i="6"/>
  <c r="H3563" i="6"/>
  <c r="G3563" i="6"/>
  <c r="F3563" i="6"/>
  <c r="L3562" i="6"/>
  <c r="I3562" i="6"/>
  <c r="H3562" i="6"/>
  <c r="G3562" i="6"/>
  <c r="F3562" i="6"/>
  <c r="L3561" i="6"/>
  <c r="I3561" i="6"/>
  <c r="H3561" i="6"/>
  <c r="G3561" i="6"/>
  <c r="F3561" i="6"/>
  <c r="L3560" i="6"/>
  <c r="I3560" i="6"/>
  <c r="H3560" i="6"/>
  <c r="G3560" i="6"/>
  <c r="F3560" i="6"/>
  <c r="L3559" i="6"/>
  <c r="I3559" i="6"/>
  <c r="H3559" i="6"/>
  <c r="G3559" i="6"/>
  <c r="F3559" i="6"/>
  <c r="L3558" i="6"/>
  <c r="I3558" i="6"/>
  <c r="J3558" i="6" s="1"/>
  <c r="H3558" i="6"/>
  <c r="G3558" i="6"/>
  <c r="F3558" i="6"/>
  <c r="L3556" i="6"/>
  <c r="L3554" i="6" s="1"/>
  <c r="J3556" i="6"/>
  <c r="G3556" i="6"/>
  <c r="F3556" i="6"/>
  <c r="E3556" i="6"/>
  <c r="L3555" i="6"/>
  <c r="J3555" i="6"/>
  <c r="I3555" i="6"/>
  <c r="H3555" i="6"/>
  <c r="G3555" i="6"/>
  <c r="F3555" i="6"/>
  <c r="L3551" i="6"/>
  <c r="AR3571" i="6" s="1"/>
  <c r="L3552" i="6"/>
  <c r="J3552" i="6"/>
  <c r="G3552" i="6"/>
  <c r="F3552" i="6"/>
  <c r="C3550" i="6"/>
  <c r="B3550" i="6"/>
  <c r="E3549" i="6"/>
  <c r="G3549" i="6"/>
  <c r="D3549" i="6"/>
  <c r="AE3548" i="6"/>
  <c r="AD3548" i="6"/>
  <c r="G3547" i="6"/>
  <c r="E3547" i="6"/>
  <c r="G3546" i="6"/>
  <c r="E3546" i="6"/>
  <c r="L3543" i="6"/>
  <c r="J3543" i="6"/>
  <c r="I3543" i="6"/>
  <c r="H3543" i="6"/>
  <c r="G3543" i="6"/>
  <c r="F3543" i="6"/>
  <c r="L3542" i="6"/>
  <c r="J3542" i="6"/>
  <c r="I3542" i="6"/>
  <c r="H3542" i="6"/>
  <c r="G3542" i="6"/>
  <c r="F3542" i="6"/>
  <c r="L3541" i="6"/>
  <c r="I3541" i="6"/>
  <c r="H3541" i="6"/>
  <c r="G3541" i="6"/>
  <c r="F3541" i="6"/>
  <c r="L3540" i="6"/>
  <c r="I3540" i="6"/>
  <c r="H3540" i="6"/>
  <c r="J3540" i="6" s="1"/>
  <c r="G3540" i="6"/>
  <c r="F3540" i="6"/>
  <c r="L3539" i="6"/>
  <c r="I3539" i="6"/>
  <c r="H3539" i="6"/>
  <c r="J3539" i="6" s="1"/>
  <c r="G3539" i="6"/>
  <c r="F3539" i="6"/>
  <c r="L3538" i="6"/>
  <c r="I3538" i="6"/>
  <c r="H3538" i="6"/>
  <c r="G3538" i="6"/>
  <c r="F3538" i="6"/>
  <c r="L3537" i="6"/>
  <c r="I3537" i="6"/>
  <c r="H3537" i="6"/>
  <c r="J3537" i="6" s="1"/>
  <c r="G3537" i="6"/>
  <c r="F3537" i="6"/>
  <c r="L3536" i="6"/>
  <c r="I3536" i="6"/>
  <c r="H3536" i="6"/>
  <c r="J3536" i="6" s="1"/>
  <c r="G3536" i="6"/>
  <c r="F3536" i="6"/>
  <c r="L3535" i="6"/>
  <c r="I3535" i="6"/>
  <c r="H3535" i="6"/>
  <c r="J3535" i="6" s="1"/>
  <c r="G3535" i="6"/>
  <c r="F3535" i="6"/>
  <c r="L3531" i="6"/>
  <c r="L3533" i="6"/>
  <c r="J3533" i="6"/>
  <c r="G3533" i="6"/>
  <c r="E3533" i="6"/>
  <c r="L3532" i="6"/>
  <c r="I3532" i="6"/>
  <c r="H3532" i="6"/>
  <c r="J3532" i="6" s="1"/>
  <c r="G3532" i="6"/>
  <c r="L3528" i="6"/>
  <c r="L3529" i="6"/>
  <c r="J3529" i="6"/>
  <c r="G3529" i="6"/>
  <c r="E3527" i="6"/>
  <c r="G3527" i="6"/>
  <c r="D3527" i="6"/>
  <c r="AE3526" i="6"/>
  <c r="AD3526" i="6"/>
  <c r="G3525" i="6"/>
  <c r="E3525" i="6"/>
  <c r="G3524" i="6"/>
  <c r="E3524" i="6"/>
  <c r="L3521" i="6"/>
  <c r="I3521" i="6"/>
  <c r="H3521" i="6"/>
  <c r="J3521" i="6" s="1"/>
  <c r="G3521" i="6"/>
  <c r="F3521" i="6"/>
  <c r="L3520" i="6"/>
  <c r="I3520" i="6"/>
  <c r="H3520" i="6"/>
  <c r="J3520" i="6" s="1"/>
  <c r="G3520" i="6"/>
  <c r="F3520" i="6"/>
  <c r="L3519" i="6"/>
  <c r="J3519" i="6"/>
  <c r="I3519" i="6"/>
  <c r="H3519" i="6"/>
  <c r="G3519" i="6"/>
  <c r="F3519" i="6"/>
  <c r="L3518" i="6"/>
  <c r="I3518" i="6"/>
  <c r="H3518" i="6"/>
  <c r="J3518" i="6" s="1"/>
  <c r="G3518" i="6"/>
  <c r="F3518" i="6"/>
  <c r="L3517" i="6"/>
  <c r="I3517" i="6"/>
  <c r="H3517" i="6"/>
  <c r="J3517" i="6" s="1"/>
  <c r="G3517" i="6"/>
  <c r="F3517" i="6"/>
  <c r="L3516" i="6"/>
  <c r="J3516" i="6"/>
  <c r="I3516" i="6"/>
  <c r="H3516" i="6"/>
  <c r="G3516" i="6"/>
  <c r="F3516" i="6"/>
  <c r="L3515" i="6"/>
  <c r="I3515" i="6"/>
  <c r="H3515" i="6"/>
  <c r="J3515" i="6" s="1"/>
  <c r="G3515" i="6"/>
  <c r="F3515" i="6"/>
  <c r="L3514" i="6"/>
  <c r="I3514" i="6"/>
  <c r="H3514" i="6"/>
  <c r="G3514" i="6"/>
  <c r="F3514" i="6"/>
  <c r="L3513" i="6"/>
  <c r="J3513" i="6"/>
  <c r="I3513" i="6"/>
  <c r="H3513" i="6"/>
  <c r="G3513" i="6"/>
  <c r="F3513" i="6"/>
  <c r="L3511" i="6"/>
  <c r="L3509" i="6" s="1"/>
  <c r="J3511" i="6"/>
  <c r="G3511" i="6"/>
  <c r="F3511" i="6"/>
  <c r="E3511" i="6"/>
  <c r="L3510" i="6"/>
  <c r="I3510" i="6"/>
  <c r="H3510" i="6"/>
  <c r="G3510" i="6"/>
  <c r="F3510" i="6"/>
  <c r="L3507" i="6"/>
  <c r="L3506" i="6" s="1"/>
  <c r="J3507" i="6"/>
  <c r="G3507" i="6"/>
  <c r="F3507" i="6"/>
  <c r="C3505" i="6"/>
  <c r="B3505" i="6"/>
  <c r="E3504" i="6"/>
  <c r="G3504" i="6"/>
  <c r="D3504" i="6"/>
  <c r="AE3503" i="6"/>
  <c r="AD3503" i="6"/>
  <c r="G3502" i="6"/>
  <c r="E3502" i="6"/>
  <c r="G3501" i="6"/>
  <c r="E3501" i="6"/>
  <c r="L3498" i="6"/>
  <c r="I3498" i="6"/>
  <c r="H3498" i="6"/>
  <c r="G3498" i="6"/>
  <c r="F3498" i="6"/>
  <c r="L3497" i="6"/>
  <c r="I3497" i="6"/>
  <c r="H3497" i="6"/>
  <c r="J3497" i="6" s="1"/>
  <c r="G3497" i="6"/>
  <c r="F3497" i="6"/>
  <c r="L3496" i="6"/>
  <c r="I3496" i="6"/>
  <c r="H3496" i="6"/>
  <c r="G3496" i="6"/>
  <c r="F3496" i="6"/>
  <c r="L3495" i="6"/>
  <c r="I3495" i="6"/>
  <c r="J3495" i="6" s="1"/>
  <c r="H3495" i="6"/>
  <c r="G3495" i="6"/>
  <c r="F3495" i="6"/>
  <c r="L3494" i="6"/>
  <c r="I3494" i="6"/>
  <c r="H3494" i="6"/>
  <c r="J3494" i="6" s="1"/>
  <c r="G3494" i="6"/>
  <c r="F3494" i="6"/>
  <c r="L3493" i="6"/>
  <c r="I3493" i="6"/>
  <c r="H3493" i="6"/>
  <c r="G3493" i="6"/>
  <c r="F3493" i="6"/>
  <c r="L3492" i="6"/>
  <c r="I3492" i="6"/>
  <c r="J3492" i="6" s="1"/>
  <c r="H3492" i="6"/>
  <c r="G3492" i="6"/>
  <c r="F3492" i="6"/>
  <c r="L3491" i="6"/>
  <c r="I3491" i="6"/>
  <c r="H3491" i="6"/>
  <c r="J3491" i="6" s="1"/>
  <c r="G3491" i="6"/>
  <c r="F3491" i="6"/>
  <c r="L3490" i="6"/>
  <c r="I3490" i="6"/>
  <c r="H3490" i="6"/>
  <c r="G3490" i="6"/>
  <c r="F3490" i="6"/>
  <c r="L3488" i="6"/>
  <c r="L3486" i="6" s="1"/>
  <c r="J3488" i="6"/>
  <c r="G3488" i="6"/>
  <c r="E3488" i="6"/>
  <c r="L3487" i="6"/>
  <c r="I3487" i="6"/>
  <c r="H3487" i="6"/>
  <c r="G3487" i="6"/>
  <c r="L3484" i="6"/>
  <c r="L3483" i="6" s="1"/>
  <c r="J3484" i="6"/>
  <c r="G3484" i="6"/>
  <c r="E3482" i="6"/>
  <c r="G3482" i="6"/>
  <c r="D3482" i="6"/>
  <c r="AE3481" i="6"/>
  <c r="AD3481" i="6"/>
  <c r="G3480" i="6"/>
  <c r="E3480" i="6"/>
  <c r="G3479" i="6"/>
  <c r="E3479" i="6"/>
  <c r="L3476" i="6"/>
  <c r="I3476" i="6"/>
  <c r="H3476" i="6"/>
  <c r="J3476" i="6" s="1"/>
  <c r="G3476" i="6"/>
  <c r="F3476" i="6"/>
  <c r="L3475" i="6"/>
  <c r="I3475" i="6"/>
  <c r="J3475" i="6" s="1"/>
  <c r="H3475" i="6"/>
  <c r="G3475" i="6"/>
  <c r="F3475" i="6"/>
  <c r="L3474" i="6"/>
  <c r="I3474" i="6"/>
  <c r="H3474" i="6"/>
  <c r="J3474" i="6" s="1"/>
  <c r="G3474" i="6"/>
  <c r="F3474" i="6"/>
  <c r="L3473" i="6"/>
  <c r="I3473" i="6"/>
  <c r="H3473" i="6"/>
  <c r="J3473" i="6" s="1"/>
  <c r="G3473" i="6"/>
  <c r="F3473" i="6"/>
  <c r="L3472" i="6"/>
  <c r="I3472" i="6"/>
  <c r="J3472" i="6" s="1"/>
  <c r="H3472" i="6"/>
  <c r="G3472" i="6"/>
  <c r="F3472" i="6"/>
  <c r="L3471" i="6"/>
  <c r="I3471" i="6"/>
  <c r="H3471" i="6"/>
  <c r="J3471" i="6" s="1"/>
  <c r="G3471" i="6"/>
  <c r="F3471" i="6"/>
  <c r="L3470" i="6"/>
  <c r="I3470" i="6"/>
  <c r="H3470" i="6"/>
  <c r="J3470" i="6" s="1"/>
  <c r="G3470" i="6"/>
  <c r="F3470" i="6"/>
  <c r="L3469" i="6"/>
  <c r="I3469" i="6"/>
  <c r="J3469" i="6" s="1"/>
  <c r="H3469" i="6"/>
  <c r="G3469" i="6"/>
  <c r="F3469" i="6"/>
  <c r="L3468" i="6"/>
  <c r="I3468" i="6"/>
  <c r="J3468" i="6" s="1"/>
  <c r="H3468" i="6"/>
  <c r="G3468" i="6"/>
  <c r="F3468" i="6"/>
  <c r="L3464" i="6"/>
  <c r="L3466" i="6"/>
  <c r="J3466" i="6"/>
  <c r="G3466" i="6"/>
  <c r="F3466" i="6"/>
  <c r="E3466" i="6"/>
  <c r="L3465" i="6"/>
  <c r="I3465" i="6"/>
  <c r="H3465" i="6"/>
  <c r="J3465" i="6" s="1"/>
  <c r="G3465" i="6"/>
  <c r="F3465" i="6"/>
  <c r="L3462" i="6"/>
  <c r="L3461" i="6" s="1"/>
  <c r="J3462" i="6"/>
  <c r="G3462" i="6"/>
  <c r="F3462" i="6"/>
  <c r="C3460" i="6"/>
  <c r="B3460" i="6"/>
  <c r="E3459" i="6"/>
  <c r="G3459" i="6"/>
  <c r="D3459" i="6"/>
  <c r="AE3458" i="6"/>
  <c r="AD3458" i="6"/>
  <c r="G3457" i="6"/>
  <c r="E3457" i="6"/>
  <c r="G3456" i="6"/>
  <c r="E3456" i="6"/>
  <c r="L3453" i="6"/>
  <c r="I3453" i="6"/>
  <c r="H3453" i="6"/>
  <c r="J3453" i="6" s="1"/>
  <c r="G3453" i="6"/>
  <c r="F3453" i="6"/>
  <c r="L3452" i="6"/>
  <c r="I3452" i="6"/>
  <c r="H3452" i="6"/>
  <c r="J3452" i="6" s="1"/>
  <c r="G3452" i="6"/>
  <c r="F3452" i="6"/>
  <c r="L3451" i="6"/>
  <c r="I3451" i="6"/>
  <c r="H3451" i="6"/>
  <c r="J3451" i="6" s="1"/>
  <c r="G3451" i="6"/>
  <c r="F3451" i="6"/>
  <c r="L3450" i="6"/>
  <c r="I3450" i="6"/>
  <c r="H3450" i="6"/>
  <c r="G3450" i="6"/>
  <c r="F3450" i="6"/>
  <c r="L3449" i="6"/>
  <c r="I3449" i="6"/>
  <c r="H3449" i="6"/>
  <c r="J3449" i="6" s="1"/>
  <c r="G3449" i="6"/>
  <c r="F3449" i="6"/>
  <c r="L3448" i="6"/>
  <c r="I3448" i="6"/>
  <c r="H3448" i="6"/>
  <c r="J3448" i="6" s="1"/>
  <c r="G3448" i="6"/>
  <c r="F3448" i="6"/>
  <c r="L3447" i="6"/>
  <c r="I3447" i="6"/>
  <c r="H3447" i="6"/>
  <c r="G3447" i="6"/>
  <c r="F3447" i="6"/>
  <c r="L3446" i="6"/>
  <c r="I3446" i="6"/>
  <c r="H3446" i="6"/>
  <c r="G3446" i="6"/>
  <c r="F3446" i="6"/>
  <c r="L3445" i="6"/>
  <c r="I3445" i="6"/>
  <c r="H3445" i="6"/>
  <c r="G3445" i="6"/>
  <c r="F3445" i="6"/>
  <c r="L3443" i="6"/>
  <c r="L3441" i="6" s="1"/>
  <c r="AT3458" i="6" s="1"/>
  <c r="J3443" i="6"/>
  <c r="G3443" i="6"/>
  <c r="E3443" i="6"/>
  <c r="L3442" i="6"/>
  <c r="I3442" i="6"/>
  <c r="H3442" i="6"/>
  <c r="G3442" i="6"/>
  <c r="L3439" i="6"/>
  <c r="L3438" i="6" s="1"/>
  <c r="AR3458" i="6" s="1"/>
  <c r="J3439" i="6"/>
  <c r="G3439" i="6"/>
  <c r="E3437" i="6"/>
  <c r="G3437" i="6"/>
  <c r="D3437" i="6"/>
  <c r="AE3436" i="6"/>
  <c r="AD3436" i="6"/>
  <c r="G3435" i="6"/>
  <c r="E3435" i="6"/>
  <c r="G3434" i="6"/>
  <c r="E3434" i="6"/>
  <c r="L3431" i="6"/>
  <c r="I3431" i="6"/>
  <c r="H3431" i="6"/>
  <c r="G3431" i="6"/>
  <c r="F3431" i="6"/>
  <c r="L3430" i="6"/>
  <c r="I3430" i="6"/>
  <c r="H3430" i="6"/>
  <c r="G3430" i="6"/>
  <c r="F3430" i="6"/>
  <c r="L3429" i="6"/>
  <c r="J3429" i="6"/>
  <c r="I3429" i="6"/>
  <c r="H3429" i="6"/>
  <c r="G3429" i="6"/>
  <c r="F3429" i="6"/>
  <c r="L3428" i="6"/>
  <c r="I3428" i="6"/>
  <c r="H3428" i="6"/>
  <c r="J3428" i="6" s="1"/>
  <c r="G3428" i="6"/>
  <c r="F3428" i="6"/>
  <c r="L3427" i="6"/>
  <c r="I3427" i="6"/>
  <c r="H3427" i="6"/>
  <c r="G3427" i="6"/>
  <c r="F3427" i="6"/>
  <c r="L3426" i="6"/>
  <c r="J3426" i="6"/>
  <c r="I3426" i="6"/>
  <c r="H3426" i="6"/>
  <c r="G3426" i="6"/>
  <c r="F3426" i="6"/>
  <c r="L3425" i="6"/>
  <c r="I3425" i="6"/>
  <c r="H3425" i="6"/>
  <c r="G3425" i="6"/>
  <c r="F3425" i="6"/>
  <c r="L3424" i="6"/>
  <c r="I3424" i="6"/>
  <c r="H3424" i="6"/>
  <c r="G3424" i="6"/>
  <c r="F3424" i="6"/>
  <c r="L3423" i="6"/>
  <c r="L3422" i="6" s="1"/>
  <c r="AW3436" i="6" s="1"/>
  <c r="J3423" i="6"/>
  <c r="I3423" i="6"/>
  <c r="H3423" i="6"/>
  <c r="G3423" i="6"/>
  <c r="F3423" i="6"/>
  <c r="L3419" i="6"/>
  <c r="L3421" i="6"/>
  <c r="J3421" i="6"/>
  <c r="G3421" i="6"/>
  <c r="F3421" i="6"/>
  <c r="E3421" i="6"/>
  <c r="L3420" i="6"/>
  <c r="I3420" i="6"/>
  <c r="H3420" i="6"/>
  <c r="G3420" i="6"/>
  <c r="F3420" i="6"/>
  <c r="L3416" i="6"/>
  <c r="AR3436" i="6" s="1"/>
  <c r="L3417" i="6"/>
  <c r="J3417" i="6"/>
  <c r="G3417" i="6"/>
  <c r="F3417" i="6"/>
  <c r="C3415" i="6"/>
  <c r="B3415" i="6"/>
  <c r="E3414" i="6"/>
  <c r="G3414" i="6"/>
  <c r="D3414" i="6"/>
  <c r="AE3411" i="6"/>
  <c r="AD3411" i="6"/>
  <c r="G3410" i="6"/>
  <c r="E3410" i="6"/>
  <c r="G3409" i="6"/>
  <c r="E3409" i="6"/>
  <c r="L3406" i="6"/>
  <c r="J3406" i="6"/>
  <c r="G3406" i="6"/>
  <c r="F3406" i="6"/>
  <c r="L3405" i="6"/>
  <c r="I3405" i="6"/>
  <c r="H3405" i="6"/>
  <c r="J3405" i="6" s="1"/>
  <c r="G3405" i="6"/>
  <c r="F3405" i="6"/>
  <c r="L3404" i="6"/>
  <c r="I3404" i="6"/>
  <c r="H3404" i="6"/>
  <c r="J3404" i="6" s="1"/>
  <c r="G3404" i="6"/>
  <c r="F3404" i="6"/>
  <c r="L3403" i="6"/>
  <c r="I3403" i="6"/>
  <c r="H3403" i="6"/>
  <c r="G3403" i="6"/>
  <c r="F3403" i="6"/>
  <c r="L3402" i="6"/>
  <c r="I3402" i="6"/>
  <c r="H3402" i="6"/>
  <c r="J3402" i="6" s="1"/>
  <c r="G3402" i="6"/>
  <c r="F3402" i="6"/>
  <c r="L3401" i="6"/>
  <c r="I3401" i="6"/>
  <c r="H3401" i="6"/>
  <c r="J3401" i="6" s="1"/>
  <c r="G3401" i="6"/>
  <c r="F3401" i="6"/>
  <c r="L3400" i="6"/>
  <c r="I3400" i="6"/>
  <c r="H3400" i="6"/>
  <c r="G3400" i="6"/>
  <c r="F3400" i="6"/>
  <c r="L3399" i="6"/>
  <c r="I3399" i="6"/>
  <c r="H3399" i="6"/>
  <c r="J3399" i="6" s="1"/>
  <c r="G3399" i="6"/>
  <c r="F3399" i="6"/>
  <c r="L3398" i="6"/>
  <c r="I3398" i="6"/>
  <c r="H3398" i="6"/>
  <c r="J3398" i="6" s="1"/>
  <c r="G3398" i="6"/>
  <c r="F3398" i="6"/>
  <c r="L3397" i="6"/>
  <c r="I3397" i="6"/>
  <c r="H3397" i="6"/>
  <c r="J3397" i="6" s="1"/>
  <c r="G3397" i="6"/>
  <c r="F3397" i="6"/>
  <c r="L3396" i="6"/>
  <c r="I3396" i="6"/>
  <c r="H3396" i="6"/>
  <c r="J3396" i="6" s="1"/>
  <c r="G3396" i="6"/>
  <c r="F3396" i="6"/>
  <c r="L3395" i="6"/>
  <c r="I3395" i="6"/>
  <c r="J3395" i="6" s="1"/>
  <c r="H3395" i="6"/>
  <c r="G3395" i="6"/>
  <c r="F3395" i="6"/>
  <c r="L3394" i="6"/>
  <c r="I3394" i="6"/>
  <c r="H3394" i="6"/>
  <c r="G3394" i="6"/>
  <c r="F3394" i="6"/>
  <c r="L3392" i="6"/>
  <c r="J3392" i="6"/>
  <c r="G3392" i="6"/>
  <c r="E3392" i="6"/>
  <c r="L3391" i="6"/>
  <c r="I3391" i="6"/>
  <c r="H3391" i="6"/>
  <c r="J3391" i="6" s="1"/>
  <c r="G3391" i="6"/>
  <c r="L3390" i="6"/>
  <c r="L3388" i="6" s="1"/>
  <c r="J3390" i="6"/>
  <c r="G3390" i="6"/>
  <c r="E3390" i="6"/>
  <c r="L3389" i="6"/>
  <c r="I3389" i="6"/>
  <c r="H3389" i="6"/>
  <c r="G3389" i="6"/>
  <c r="L3386" i="6"/>
  <c r="L3385" i="6" s="1"/>
  <c r="J3386" i="6"/>
  <c r="G3386" i="6"/>
  <c r="E3384" i="6"/>
  <c r="G3384" i="6"/>
  <c r="D3384" i="6"/>
  <c r="AE3383" i="6"/>
  <c r="AD3383" i="6"/>
  <c r="G3382" i="6"/>
  <c r="E3382" i="6"/>
  <c r="G3381" i="6"/>
  <c r="E3381" i="6"/>
  <c r="L3378" i="6"/>
  <c r="J3378" i="6"/>
  <c r="G3378" i="6"/>
  <c r="F3378" i="6"/>
  <c r="L3377" i="6"/>
  <c r="I3377" i="6"/>
  <c r="H3377" i="6"/>
  <c r="J3377" i="6" s="1"/>
  <c r="G3377" i="6"/>
  <c r="F3377" i="6"/>
  <c r="L3376" i="6"/>
  <c r="I3376" i="6"/>
  <c r="H3376" i="6"/>
  <c r="G3376" i="6"/>
  <c r="F3376" i="6"/>
  <c r="L3375" i="6"/>
  <c r="I3375" i="6"/>
  <c r="H3375" i="6"/>
  <c r="G3375" i="6"/>
  <c r="F3375" i="6"/>
  <c r="L3374" i="6"/>
  <c r="I3374" i="6"/>
  <c r="H3374" i="6"/>
  <c r="J3374" i="6" s="1"/>
  <c r="G3374" i="6"/>
  <c r="F3374" i="6"/>
  <c r="L3373" i="6"/>
  <c r="I3373" i="6"/>
  <c r="H3373" i="6"/>
  <c r="G3373" i="6"/>
  <c r="F3373" i="6"/>
  <c r="L3372" i="6"/>
  <c r="I3372" i="6"/>
  <c r="H3372" i="6"/>
  <c r="G3372" i="6"/>
  <c r="F3372" i="6"/>
  <c r="L3371" i="6"/>
  <c r="J3371" i="6"/>
  <c r="I3371" i="6"/>
  <c r="H3371" i="6"/>
  <c r="G3371" i="6"/>
  <c r="F3371" i="6"/>
  <c r="L3370" i="6"/>
  <c r="I3370" i="6"/>
  <c r="H3370" i="6"/>
  <c r="G3370" i="6"/>
  <c r="F3370" i="6"/>
  <c r="L3369" i="6"/>
  <c r="I3369" i="6"/>
  <c r="H3369" i="6"/>
  <c r="G3369" i="6"/>
  <c r="F3369" i="6"/>
  <c r="L3368" i="6"/>
  <c r="J3368" i="6"/>
  <c r="I3368" i="6"/>
  <c r="H3368" i="6"/>
  <c r="G3368" i="6"/>
  <c r="F3368" i="6"/>
  <c r="L3367" i="6"/>
  <c r="I3367" i="6"/>
  <c r="H3367" i="6"/>
  <c r="G3367" i="6"/>
  <c r="F3367" i="6"/>
  <c r="L3366" i="6"/>
  <c r="I3366" i="6"/>
  <c r="H3366" i="6"/>
  <c r="G3366" i="6"/>
  <c r="F3366" i="6"/>
  <c r="L3364" i="6"/>
  <c r="J3364" i="6"/>
  <c r="G3364" i="6"/>
  <c r="F3364" i="6"/>
  <c r="E3364" i="6"/>
  <c r="L3363" i="6"/>
  <c r="I3363" i="6"/>
  <c r="J3363" i="6" s="1"/>
  <c r="H3363" i="6"/>
  <c r="G3363" i="6"/>
  <c r="F3363" i="6"/>
  <c r="L3362" i="6"/>
  <c r="L3360" i="6" s="1"/>
  <c r="AT3383" i="6" s="1"/>
  <c r="J3362" i="6"/>
  <c r="G3362" i="6"/>
  <c r="F3362" i="6"/>
  <c r="E3362" i="6"/>
  <c r="L3361" i="6"/>
  <c r="I3361" i="6"/>
  <c r="H3361" i="6"/>
  <c r="J3361" i="6" s="1"/>
  <c r="G3361" i="6"/>
  <c r="F3361" i="6"/>
  <c r="L3358" i="6"/>
  <c r="L3357" i="6" s="1"/>
  <c r="J3358" i="6"/>
  <c r="G3358" i="6"/>
  <c r="F3358" i="6"/>
  <c r="C3356" i="6"/>
  <c r="B3356" i="6"/>
  <c r="E3355" i="6"/>
  <c r="G3355" i="6"/>
  <c r="D3355" i="6"/>
  <c r="AE3354" i="6"/>
  <c r="AD3354" i="6"/>
  <c r="G3353" i="6"/>
  <c r="E3353" i="6"/>
  <c r="G3352" i="6"/>
  <c r="E3352" i="6"/>
  <c r="L3349" i="6"/>
  <c r="I3349" i="6"/>
  <c r="H3349" i="6"/>
  <c r="G3349" i="6"/>
  <c r="F3349" i="6"/>
  <c r="L3348" i="6"/>
  <c r="J3348" i="6"/>
  <c r="I3348" i="6"/>
  <c r="H3348" i="6"/>
  <c r="G3348" i="6"/>
  <c r="F3348" i="6"/>
  <c r="L3347" i="6"/>
  <c r="J3347" i="6"/>
  <c r="I3347" i="6"/>
  <c r="H3347" i="6"/>
  <c r="G3347" i="6"/>
  <c r="F3347" i="6"/>
  <c r="L3346" i="6"/>
  <c r="I3346" i="6"/>
  <c r="H3346" i="6"/>
  <c r="G3346" i="6"/>
  <c r="F3346" i="6"/>
  <c r="L3345" i="6"/>
  <c r="J3345" i="6"/>
  <c r="I3345" i="6"/>
  <c r="H3345" i="6"/>
  <c r="G3345" i="6"/>
  <c r="F3345" i="6"/>
  <c r="L3344" i="6"/>
  <c r="I3344" i="6"/>
  <c r="H3344" i="6"/>
  <c r="J3344" i="6" s="1"/>
  <c r="G3344" i="6"/>
  <c r="F3344" i="6"/>
  <c r="L3343" i="6"/>
  <c r="I3343" i="6"/>
  <c r="H3343" i="6"/>
  <c r="J3343" i="6" s="1"/>
  <c r="G3343" i="6"/>
  <c r="F3343" i="6"/>
  <c r="L3342" i="6"/>
  <c r="I3342" i="6"/>
  <c r="H3342" i="6"/>
  <c r="J3342" i="6" s="1"/>
  <c r="G3342" i="6"/>
  <c r="F3342" i="6"/>
  <c r="L3340" i="6"/>
  <c r="J3340" i="6"/>
  <c r="G3340" i="6"/>
  <c r="E3340" i="6"/>
  <c r="L3339" i="6"/>
  <c r="I3339" i="6"/>
  <c r="J3339" i="6" s="1"/>
  <c r="H3339" i="6"/>
  <c r="G3339" i="6"/>
  <c r="L3338" i="6"/>
  <c r="L3336" i="6" s="1"/>
  <c r="AT3354" i="6" s="1"/>
  <c r="J3338" i="6"/>
  <c r="G3338" i="6"/>
  <c r="E3338" i="6"/>
  <c r="L3337" i="6"/>
  <c r="I3337" i="6"/>
  <c r="H3337" i="6"/>
  <c r="J3337" i="6" s="1"/>
  <c r="G3337" i="6"/>
  <c r="L3333" i="6"/>
  <c r="AR3354" i="6" s="1"/>
  <c r="L3334" i="6"/>
  <c r="J3334" i="6"/>
  <c r="G3334" i="6"/>
  <c r="E3332" i="6"/>
  <c r="G3332" i="6"/>
  <c r="D3332" i="6"/>
  <c r="AE3331" i="6"/>
  <c r="AD3331" i="6"/>
  <c r="G3330" i="6"/>
  <c r="E3330" i="6"/>
  <c r="G3329" i="6"/>
  <c r="E3329" i="6"/>
  <c r="L3326" i="6"/>
  <c r="I3326" i="6"/>
  <c r="J3326" i="6" s="1"/>
  <c r="H3326" i="6"/>
  <c r="G3326" i="6"/>
  <c r="F3326" i="6"/>
  <c r="L3325" i="6"/>
  <c r="I3325" i="6"/>
  <c r="H3325" i="6"/>
  <c r="G3325" i="6"/>
  <c r="F3325" i="6"/>
  <c r="L3324" i="6"/>
  <c r="I3324" i="6"/>
  <c r="H3324" i="6"/>
  <c r="G3324" i="6"/>
  <c r="F3324" i="6"/>
  <c r="L3323" i="6"/>
  <c r="I3323" i="6"/>
  <c r="H3323" i="6"/>
  <c r="J3323" i="6" s="1"/>
  <c r="G3323" i="6"/>
  <c r="F3323" i="6"/>
  <c r="L3322" i="6"/>
  <c r="I3322" i="6"/>
  <c r="H3322" i="6"/>
  <c r="J3322" i="6" s="1"/>
  <c r="G3322" i="6"/>
  <c r="F3322" i="6"/>
  <c r="L3321" i="6"/>
  <c r="I3321" i="6"/>
  <c r="H3321" i="6"/>
  <c r="J3321" i="6" s="1"/>
  <c r="G3321" i="6"/>
  <c r="F3321" i="6"/>
  <c r="L3320" i="6"/>
  <c r="J3320" i="6"/>
  <c r="I3320" i="6"/>
  <c r="H3320" i="6"/>
  <c r="G3320" i="6"/>
  <c r="F3320" i="6"/>
  <c r="L3319" i="6"/>
  <c r="I3319" i="6"/>
  <c r="H3319" i="6"/>
  <c r="J3319" i="6" s="1"/>
  <c r="G3319" i="6"/>
  <c r="F3319" i="6"/>
  <c r="L3317" i="6"/>
  <c r="J3317" i="6"/>
  <c r="G3317" i="6"/>
  <c r="F3317" i="6"/>
  <c r="E3317" i="6"/>
  <c r="L3316" i="6"/>
  <c r="J3316" i="6"/>
  <c r="I3316" i="6"/>
  <c r="H3316" i="6"/>
  <c r="G3316" i="6"/>
  <c r="F3316" i="6"/>
  <c r="L3315" i="6"/>
  <c r="L3313" i="6" s="1"/>
  <c r="AT3331" i="6" s="1"/>
  <c r="J3315" i="6"/>
  <c r="G3315" i="6"/>
  <c r="F3315" i="6"/>
  <c r="E3315" i="6"/>
  <c r="L3314" i="6"/>
  <c r="I3314" i="6"/>
  <c r="H3314" i="6"/>
  <c r="G3314" i="6"/>
  <c r="F3314" i="6"/>
  <c r="L3310" i="6"/>
  <c r="L3311" i="6"/>
  <c r="J3311" i="6"/>
  <c r="G3311" i="6"/>
  <c r="F3311" i="6"/>
  <c r="C3309" i="6"/>
  <c r="B3309" i="6"/>
  <c r="E3308" i="6"/>
  <c r="G3308" i="6"/>
  <c r="D3308" i="6"/>
  <c r="AR3307" i="6"/>
  <c r="AE3307" i="6"/>
  <c r="AD3307" i="6"/>
  <c r="G3306" i="6"/>
  <c r="E3306" i="6"/>
  <c r="G3305" i="6"/>
  <c r="E3305" i="6"/>
  <c r="L3302" i="6"/>
  <c r="J3302" i="6"/>
  <c r="I3302" i="6"/>
  <c r="H3302" i="6"/>
  <c r="G3302" i="6"/>
  <c r="F3302" i="6"/>
  <c r="L3301" i="6"/>
  <c r="I3301" i="6"/>
  <c r="H3301" i="6"/>
  <c r="J3301" i="6" s="1"/>
  <c r="G3301" i="6"/>
  <c r="F3301" i="6"/>
  <c r="L3300" i="6"/>
  <c r="I3300" i="6"/>
  <c r="H3300" i="6"/>
  <c r="J3300" i="6" s="1"/>
  <c r="G3300" i="6"/>
  <c r="F3300" i="6"/>
  <c r="L3299" i="6"/>
  <c r="I3299" i="6"/>
  <c r="H3299" i="6"/>
  <c r="J3299" i="6" s="1"/>
  <c r="G3299" i="6"/>
  <c r="F3299" i="6"/>
  <c r="L3298" i="6"/>
  <c r="J3298" i="6"/>
  <c r="I3298" i="6"/>
  <c r="H3298" i="6"/>
  <c r="G3298" i="6"/>
  <c r="F3298" i="6"/>
  <c r="L3297" i="6"/>
  <c r="J3297" i="6"/>
  <c r="I3297" i="6"/>
  <c r="H3297" i="6"/>
  <c r="G3297" i="6"/>
  <c r="F3297" i="6"/>
  <c r="L3296" i="6"/>
  <c r="I3296" i="6"/>
  <c r="H3296" i="6"/>
  <c r="J3296" i="6" s="1"/>
  <c r="G3296" i="6"/>
  <c r="F3296" i="6"/>
  <c r="L3295" i="6"/>
  <c r="L3294" i="6" s="1"/>
  <c r="AW3307" i="6" s="1"/>
  <c r="J3295" i="6"/>
  <c r="I3295" i="6"/>
  <c r="H3295" i="6"/>
  <c r="G3295" i="6"/>
  <c r="F3295" i="6"/>
  <c r="L3293" i="6"/>
  <c r="J3293" i="6"/>
  <c r="G3293" i="6"/>
  <c r="E3293" i="6"/>
  <c r="L3292" i="6"/>
  <c r="I3292" i="6"/>
  <c r="H3292" i="6"/>
  <c r="J3292" i="6" s="1"/>
  <c r="G3292" i="6"/>
  <c r="L3291" i="6"/>
  <c r="L3289" i="6" s="1"/>
  <c r="J3291" i="6"/>
  <c r="G3291" i="6"/>
  <c r="E3291" i="6"/>
  <c r="L3290" i="6"/>
  <c r="I3290" i="6"/>
  <c r="H3290" i="6"/>
  <c r="J3290" i="6" s="1"/>
  <c r="G3290" i="6"/>
  <c r="L3286" i="6"/>
  <c r="L3287" i="6"/>
  <c r="J3287" i="6"/>
  <c r="G3287" i="6"/>
  <c r="E3285" i="6"/>
  <c r="G3285" i="6"/>
  <c r="D3285" i="6"/>
  <c r="AE3284" i="6"/>
  <c r="AD3284" i="6"/>
  <c r="G3283" i="6"/>
  <c r="E3283" i="6"/>
  <c r="G3282" i="6"/>
  <c r="E3282" i="6"/>
  <c r="L3279" i="6"/>
  <c r="I3279" i="6"/>
  <c r="H3279" i="6"/>
  <c r="G3279" i="6"/>
  <c r="F3279" i="6"/>
  <c r="L3278" i="6"/>
  <c r="I3278" i="6"/>
  <c r="J3278" i="6" s="1"/>
  <c r="H3278" i="6"/>
  <c r="G3278" i="6"/>
  <c r="F3278" i="6"/>
  <c r="L3277" i="6"/>
  <c r="I3277" i="6"/>
  <c r="H3277" i="6"/>
  <c r="J3277" i="6" s="1"/>
  <c r="G3277" i="6"/>
  <c r="F3277" i="6"/>
  <c r="L3276" i="6"/>
  <c r="I3276" i="6"/>
  <c r="H3276" i="6"/>
  <c r="J3276" i="6" s="1"/>
  <c r="G3276" i="6"/>
  <c r="F3276" i="6"/>
  <c r="L3275" i="6"/>
  <c r="I3275" i="6"/>
  <c r="H3275" i="6"/>
  <c r="G3275" i="6"/>
  <c r="F3275" i="6"/>
  <c r="L3274" i="6"/>
  <c r="I3274" i="6"/>
  <c r="H3274" i="6"/>
  <c r="J3274" i="6" s="1"/>
  <c r="G3274" i="6"/>
  <c r="F3274" i="6"/>
  <c r="L3273" i="6"/>
  <c r="I3273" i="6"/>
  <c r="H3273" i="6"/>
  <c r="J3273" i="6" s="1"/>
  <c r="G3273" i="6"/>
  <c r="F3273" i="6"/>
  <c r="L3272" i="6"/>
  <c r="I3272" i="6"/>
  <c r="H3272" i="6"/>
  <c r="G3272" i="6"/>
  <c r="F3272" i="6"/>
  <c r="L3270" i="6"/>
  <c r="L3266" i="6" s="1"/>
  <c r="J3270" i="6"/>
  <c r="G3270" i="6"/>
  <c r="F3270" i="6"/>
  <c r="E3270" i="6"/>
  <c r="L3269" i="6"/>
  <c r="I3269" i="6"/>
  <c r="H3269" i="6"/>
  <c r="J3269" i="6" s="1"/>
  <c r="G3269" i="6"/>
  <c r="F3269" i="6"/>
  <c r="L3268" i="6"/>
  <c r="J3268" i="6"/>
  <c r="G3268" i="6"/>
  <c r="F3268" i="6"/>
  <c r="E3268" i="6"/>
  <c r="L3267" i="6"/>
  <c r="I3267" i="6"/>
  <c r="H3267" i="6"/>
  <c r="J3267" i="6" s="1"/>
  <c r="G3267" i="6"/>
  <c r="F3267" i="6"/>
  <c r="L3263" i="6"/>
  <c r="L3264" i="6"/>
  <c r="J3264" i="6"/>
  <c r="G3264" i="6"/>
  <c r="F3264" i="6"/>
  <c r="C3262" i="6"/>
  <c r="B3262" i="6"/>
  <c r="E3261" i="6"/>
  <c r="G3261" i="6"/>
  <c r="D3261" i="6"/>
  <c r="AE3260" i="6"/>
  <c r="AD3260" i="6"/>
  <c r="G3259" i="6"/>
  <c r="E3259" i="6"/>
  <c r="G3258" i="6"/>
  <c r="E3258" i="6"/>
  <c r="L3255" i="6"/>
  <c r="I3255" i="6"/>
  <c r="H3255" i="6"/>
  <c r="J3255" i="6" s="1"/>
  <c r="G3255" i="6"/>
  <c r="F3255" i="6"/>
  <c r="L3254" i="6"/>
  <c r="I3254" i="6"/>
  <c r="J3254" i="6" s="1"/>
  <c r="H3254" i="6"/>
  <c r="G3254" i="6"/>
  <c r="F3254" i="6"/>
  <c r="L3253" i="6"/>
  <c r="I3253" i="6"/>
  <c r="H3253" i="6"/>
  <c r="J3253" i="6" s="1"/>
  <c r="G3253" i="6"/>
  <c r="F3253" i="6"/>
  <c r="L3252" i="6"/>
  <c r="I3252" i="6"/>
  <c r="H3252" i="6"/>
  <c r="J3252" i="6" s="1"/>
  <c r="G3252" i="6"/>
  <c r="F3252" i="6"/>
  <c r="L3251" i="6"/>
  <c r="I3251" i="6"/>
  <c r="H3251" i="6"/>
  <c r="J3251" i="6" s="1"/>
  <c r="G3251" i="6"/>
  <c r="F3251" i="6"/>
  <c r="L3250" i="6"/>
  <c r="I3250" i="6"/>
  <c r="H3250" i="6"/>
  <c r="J3250" i="6" s="1"/>
  <c r="G3250" i="6"/>
  <c r="F3250" i="6"/>
  <c r="L3249" i="6"/>
  <c r="I3249" i="6"/>
  <c r="H3249" i="6"/>
  <c r="J3249" i="6" s="1"/>
  <c r="G3249" i="6"/>
  <c r="F3249" i="6"/>
  <c r="L3248" i="6"/>
  <c r="I3248" i="6"/>
  <c r="H3248" i="6"/>
  <c r="J3248" i="6" s="1"/>
  <c r="G3248" i="6"/>
  <c r="F3248" i="6"/>
  <c r="L3246" i="6"/>
  <c r="J3246" i="6"/>
  <c r="G3246" i="6"/>
  <c r="E3246" i="6"/>
  <c r="L3245" i="6"/>
  <c r="I3245" i="6"/>
  <c r="H3245" i="6"/>
  <c r="G3245" i="6"/>
  <c r="L3244" i="6"/>
  <c r="J3244" i="6"/>
  <c r="G3244" i="6"/>
  <c r="E3244" i="6"/>
  <c r="L3243" i="6"/>
  <c r="I3243" i="6"/>
  <c r="H3243" i="6"/>
  <c r="J3243" i="6" s="1"/>
  <c r="G3243" i="6"/>
  <c r="L3240" i="6"/>
  <c r="L3239" i="6" s="1"/>
  <c r="J3240" i="6"/>
  <c r="G3240" i="6"/>
  <c r="E3238" i="6"/>
  <c r="G3238" i="6"/>
  <c r="D3238" i="6"/>
  <c r="AE3237" i="6"/>
  <c r="AD3237" i="6"/>
  <c r="G3236" i="6"/>
  <c r="E3236" i="6"/>
  <c r="G3235" i="6"/>
  <c r="E3235" i="6"/>
  <c r="L3232" i="6"/>
  <c r="I3232" i="6"/>
  <c r="H3232" i="6"/>
  <c r="J3232" i="6" s="1"/>
  <c r="G3232" i="6"/>
  <c r="F3232" i="6"/>
  <c r="L3231" i="6"/>
  <c r="J3231" i="6"/>
  <c r="I3231" i="6"/>
  <c r="H3231" i="6"/>
  <c r="G3231" i="6"/>
  <c r="F3231" i="6"/>
  <c r="L3230" i="6"/>
  <c r="I3230" i="6"/>
  <c r="H3230" i="6"/>
  <c r="J3230" i="6" s="1"/>
  <c r="G3230" i="6"/>
  <c r="F3230" i="6"/>
  <c r="L3229" i="6"/>
  <c r="I3229" i="6"/>
  <c r="H3229" i="6"/>
  <c r="J3229" i="6" s="1"/>
  <c r="G3229" i="6"/>
  <c r="F3229" i="6"/>
  <c r="L3228" i="6"/>
  <c r="I3228" i="6"/>
  <c r="J3228" i="6" s="1"/>
  <c r="H3228" i="6"/>
  <c r="G3228" i="6"/>
  <c r="F3228" i="6"/>
  <c r="L3227" i="6"/>
  <c r="I3227" i="6"/>
  <c r="H3227" i="6"/>
  <c r="G3227" i="6"/>
  <c r="F3227" i="6"/>
  <c r="L3226" i="6"/>
  <c r="I3226" i="6"/>
  <c r="H3226" i="6"/>
  <c r="J3226" i="6" s="1"/>
  <c r="G3226" i="6"/>
  <c r="F3226" i="6"/>
  <c r="L3225" i="6"/>
  <c r="J3225" i="6"/>
  <c r="I3225" i="6"/>
  <c r="H3225" i="6"/>
  <c r="G3225" i="6"/>
  <c r="F3225" i="6"/>
  <c r="L3223" i="6"/>
  <c r="J3223" i="6"/>
  <c r="G3223" i="6"/>
  <c r="F3223" i="6"/>
  <c r="E3223" i="6"/>
  <c r="L3222" i="6"/>
  <c r="I3222" i="6"/>
  <c r="H3222" i="6"/>
  <c r="J3222" i="6" s="1"/>
  <c r="G3222" i="6"/>
  <c r="F3222" i="6"/>
  <c r="L3221" i="6"/>
  <c r="L3219" i="6" s="1"/>
  <c r="J3221" i="6"/>
  <c r="G3221" i="6"/>
  <c r="F3221" i="6"/>
  <c r="E3221" i="6"/>
  <c r="L3220" i="6"/>
  <c r="I3220" i="6"/>
  <c r="H3220" i="6"/>
  <c r="G3220" i="6"/>
  <c r="F3220" i="6"/>
  <c r="L3217" i="6"/>
  <c r="L3216" i="6" s="1"/>
  <c r="J3217" i="6"/>
  <c r="G3217" i="6"/>
  <c r="F3217" i="6"/>
  <c r="C3215" i="6"/>
  <c r="B3215" i="6"/>
  <c r="E3214" i="6"/>
  <c r="G3214" i="6"/>
  <c r="D3214" i="6"/>
  <c r="AE3211" i="6"/>
  <c r="AD3211" i="6"/>
  <c r="G3210" i="6"/>
  <c r="E3210" i="6"/>
  <c r="G3209" i="6"/>
  <c r="E3209" i="6"/>
  <c r="L3206" i="6"/>
  <c r="I3206" i="6"/>
  <c r="H3206" i="6"/>
  <c r="G3206" i="6"/>
  <c r="F3206" i="6"/>
  <c r="L3205" i="6"/>
  <c r="J3205" i="6"/>
  <c r="I3205" i="6"/>
  <c r="H3205" i="6"/>
  <c r="G3205" i="6"/>
  <c r="F3205" i="6"/>
  <c r="L3204" i="6"/>
  <c r="J3204" i="6"/>
  <c r="I3204" i="6"/>
  <c r="H3204" i="6"/>
  <c r="G3204" i="6"/>
  <c r="F3204" i="6"/>
  <c r="L3203" i="6"/>
  <c r="I3203" i="6"/>
  <c r="H3203" i="6"/>
  <c r="J3203" i="6" s="1"/>
  <c r="G3203" i="6"/>
  <c r="F3203" i="6"/>
  <c r="L3202" i="6"/>
  <c r="J3202" i="6"/>
  <c r="I3202" i="6"/>
  <c r="H3202" i="6"/>
  <c r="G3202" i="6"/>
  <c r="F3202" i="6"/>
  <c r="L3201" i="6"/>
  <c r="J3201" i="6"/>
  <c r="I3201" i="6"/>
  <c r="H3201" i="6"/>
  <c r="G3201" i="6"/>
  <c r="F3201" i="6"/>
  <c r="L3200" i="6"/>
  <c r="I3200" i="6"/>
  <c r="H3200" i="6"/>
  <c r="G3200" i="6"/>
  <c r="F3200" i="6"/>
  <c r="L3199" i="6"/>
  <c r="I3199" i="6"/>
  <c r="H3199" i="6"/>
  <c r="J3199" i="6" s="1"/>
  <c r="G3199" i="6"/>
  <c r="F3199" i="6"/>
  <c r="L3198" i="6"/>
  <c r="I3198" i="6"/>
  <c r="H3198" i="6"/>
  <c r="J3198" i="6" s="1"/>
  <c r="G3198" i="6"/>
  <c r="F3198" i="6"/>
  <c r="L3197" i="6"/>
  <c r="I3197" i="6"/>
  <c r="H3197" i="6"/>
  <c r="G3197" i="6"/>
  <c r="F3197" i="6"/>
  <c r="L3196" i="6"/>
  <c r="I3196" i="6"/>
  <c r="J3196" i="6" s="1"/>
  <c r="H3196" i="6"/>
  <c r="G3196" i="6"/>
  <c r="F3196" i="6"/>
  <c r="L3195" i="6"/>
  <c r="L3194" i="6" s="1"/>
  <c r="AW3211" i="6" s="1"/>
  <c r="I3195" i="6"/>
  <c r="H3195" i="6"/>
  <c r="J3195" i="6" s="1"/>
  <c r="G3195" i="6"/>
  <c r="F3195" i="6"/>
  <c r="L3193" i="6"/>
  <c r="J3193" i="6"/>
  <c r="G3193" i="6"/>
  <c r="E3193" i="6"/>
  <c r="L3192" i="6"/>
  <c r="J3192" i="6"/>
  <c r="I3192" i="6"/>
  <c r="H3192" i="6"/>
  <c r="G3192" i="6"/>
  <c r="L3191" i="6"/>
  <c r="J3191" i="6"/>
  <c r="G3191" i="6"/>
  <c r="E3191" i="6"/>
  <c r="L3190" i="6"/>
  <c r="J3190" i="6"/>
  <c r="I3190" i="6"/>
  <c r="H3190" i="6"/>
  <c r="G3190" i="6"/>
  <c r="L3187" i="6"/>
  <c r="L3186" i="6" s="1"/>
  <c r="J3187" i="6"/>
  <c r="G3187" i="6"/>
  <c r="E3185" i="6"/>
  <c r="G3185" i="6"/>
  <c r="D3185" i="6"/>
  <c r="AE3184" i="6"/>
  <c r="AD3184" i="6"/>
  <c r="G3183" i="6"/>
  <c r="E3183" i="6"/>
  <c r="G3182" i="6"/>
  <c r="E3182" i="6"/>
  <c r="L3179" i="6"/>
  <c r="I3179" i="6"/>
  <c r="H3179" i="6"/>
  <c r="J3179" i="6" s="1"/>
  <c r="G3179" i="6"/>
  <c r="F3179" i="6"/>
  <c r="L3178" i="6"/>
  <c r="I3178" i="6"/>
  <c r="H3178" i="6"/>
  <c r="G3178" i="6"/>
  <c r="F3178" i="6"/>
  <c r="L3177" i="6"/>
  <c r="J3177" i="6"/>
  <c r="I3177" i="6"/>
  <c r="H3177" i="6"/>
  <c r="G3177" i="6"/>
  <c r="F3177" i="6"/>
  <c r="L3176" i="6"/>
  <c r="I3176" i="6"/>
  <c r="H3176" i="6"/>
  <c r="J3176" i="6" s="1"/>
  <c r="G3176" i="6"/>
  <c r="F3176" i="6"/>
  <c r="L3175" i="6"/>
  <c r="I3175" i="6"/>
  <c r="H3175" i="6"/>
  <c r="G3175" i="6"/>
  <c r="F3175" i="6"/>
  <c r="L3174" i="6"/>
  <c r="I3174" i="6"/>
  <c r="H3174" i="6"/>
  <c r="J3174" i="6" s="1"/>
  <c r="G3174" i="6"/>
  <c r="F3174" i="6"/>
  <c r="L3173" i="6"/>
  <c r="I3173" i="6"/>
  <c r="H3173" i="6"/>
  <c r="J3173" i="6" s="1"/>
  <c r="G3173" i="6"/>
  <c r="F3173" i="6"/>
  <c r="L3172" i="6"/>
  <c r="I3172" i="6"/>
  <c r="H3172" i="6"/>
  <c r="G3172" i="6"/>
  <c r="F3172" i="6"/>
  <c r="L3171" i="6"/>
  <c r="I3171" i="6"/>
  <c r="H3171" i="6"/>
  <c r="J3171" i="6" s="1"/>
  <c r="G3171" i="6"/>
  <c r="F3171" i="6"/>
  <c r="L3170" i="6"/>
  <c r="I3170" i="6"/>
  <c r="H3170" i="6"/>
  <c r="J3170" i="6" s="1"/>
  <c r="G3170" i="6"/>
  <c r="F3170" i="6"/>
  <c r="L3169" i="6"/>
  <c r="I3169" i="6"/>
  <c r="H3169" i="6"/>
  <c r="G3169" i="6"/>
  <c r="F3169" i="6"/>
  <c r="L3168" i="6"/>
  <c r="L3167" i="6" s="1"/>
  <c r="AW3184" i="6" s="1"/>
  <c r="I3168" i="6"/>
  <c r="H3168" i="6"/>
  <c r="G3168" i="6"/>
  <c r="F3168" i="6"/>
  <c r="L3166" i="6"/>
  <c r="J3166" i="6"/>
  <c r="G3166" i="6"/>
  <c r="F3166" i="6"/>
  <c r="E3166" i="6"/>
  <c r="L3165" i="6"/>
  <c r="I3165" i="6"/>
  <c r="H3165" i="6"/>
  <c r="J3165" i="6" s="1"/>
  <c r="G3165" i="6"/>
  <c r="F3165" i="6"/>
  <c r="L3164" i="6"/>
  <c r="J3164" i="6"/>
  <c r="G3164" i="6"/>
  <c r="F3164" i="6"/>
  <c r="E3164" i="6"/>
  <c r="L3163" i="6"/>
  <c r="I3163" i="6"/>
  <c r="H3163" i="6"/>
  <c r="G3163" i="6"/>
  <c r="F3163" i="6"/>
  <c r="L3159" i="6"/>
  <c r="L3160" i="6"/>
  <c r="J3160" i="6"/>
  <c r="G3160" i="6"/>
  <c r="F3160" i="6"/>
  <c r="C3158" i="6"/>
  <c r="B3158" i="6"/>
  <c r="E3157" i="6"/>
  <c r="G3157" i="6"/>
  <c r="D3157" i="6"/>
  <c r="AE3156" i="6"/>
  <c r="AD3156" i="6"/>
  <c r="G3155" i="6"/>
  <c r="E3155" i="6"/>
  <c r="G3154" i="6"/>
  <c r="E3154" i="6"/>
  <c r="L3151" i="6"/>
  <c r="I3151" i="6"/>
  <c r="H3151" i="6"/>
  <c r="J3151" i="6" s="1"/>
  <c r="G3151" i="6"/>
  <c r="F3151" i="6"/>
  <c r="L3150" i="6"/>
  <c r="I3150" i="6"/>
  <c r="J3150" i="6" s="1"/>
  <c r="H3150" i="6"/>
  <c r="G3150" i="6"/>
  <c r="F3150" i="6"/>
  <c r="L3149" i="6"/>
  <c r="I3149" i="6"/>
  <c r="H3149" i="6"/>
  <c r="G3149" i="6"/>
  <c r="F3149" i="6"/>
  <c r="L3148" i="6"/>
  <c r="I3148" i="6"/>
  <c r="H3148" i="6"/>
  <c r="J3148" i="6" s="1"/>
  <c r="G3148" i="6"/>
  <c r="F3148" i="6"/>
  <c r="L3147" i="6"/>
  <c r="I3147" i="6"/>
  <c r="J3147" i="6" s="1"/>
  <c r="H3147" i="6"/>
  <c r="G3147" i="6"/>
  <c r="F3147" i="6"/>
  <c r="L3146" i="6"/>
  <c r="I3146" i="6"/>
  <c r="H3146" i="6"/>
  <c r="G3146" i="6"/>
  <c r="F3146" i="6"/>
  <c r="L3145" i="6"/>
  <c r="I3145" i="6"/>
  <c r="H3145" i="6"/>
  <c r="J3145" i="6" s="1"/>
  <c r="G3145" i="6"/>
  <c r="F3145" i="6"/>
  <c r="L3144" i="6"/>
  <c r="J3144" i="6"/>
  <c r="I3144" i="6"/>
  <c r="H3144" i="6"/>
  <c r="G3144" i="6"/>
  <c r="F3144" i="6"/>
  <c r="L3143" i="6"/>
  <c r="I3143" i="6"/>
  <c r="H3143" i="6"/>
  <c r="J3143" i="6" s="1"/>
  <c r="G3143" i="6"/>
  <c r="F3143" i="6"/>
  <c r="L3142" i="6"/>
  <c r="I3142" i="6"/>
  <c r="J3142" i="6" s="1"/>
  <c r="H3142" i="6"/>
  <c r="G3142" i="6"/>
  <c r="F3142" i="6"/>
  <c r="L3141" i="6"/>
  <c r="J3141" i="6"/>
  <c r="I3141" i="6"/>
  <c r="H3141" i="6"/>
  <c r="G3141" i="6"/>
  <c r="F3141" i="6"/>
  <c r="L3140" i="6"/>
  <c r="I3140" i="6"/>
  <c r="H3140" i="6"/>
  <c r="G3140" i="6"/>
  <c r="F3140" i="6"/>
  <c r="L3138" i="6"/>
  <c r="J3138" i="6"/>
  <c r="G3138" i="6"/>
  <c r="E3138" i="6"/>
  <c r="L3137" i="6"/>
  <c r="I3137" i="6"/>
  <c r="H3137" i="6"/>
  <c r="G3137" i="6"/>
  <c r="L3136" i="6"/>
  <c r="J3136" i="6"/>
  <c r="G3136" i="6"/>
  <c r="E3136" i="6"/>
  <c r="L3135" i="6"/>
  <c r="I3135" i="6"/>
  <c r="H3135" i="6"/>
  <c r="G3135" i="6"/>
  <c r="L3131" i="6"/>
  <c r="L3132" i="6"/>
  <c r="J3132" i="6"/>
  <c r="G3132" i="6"/>
  <c r="E3130" i="6"/>
  <c r="G3130" i="6"/>
  <c r="D3130" i="6"/>
  <c r="AE3129" i="6"/>
  <c r="AD3129" i="6"/>
  <c r="G3128" i="6"/>
  <c r="E3128" i="6"/>
  <c r="G3127" i="6"/>
  <c r="E3127" i="6"/>
  <c r="L3124" i="6"/>
  <c r="I3124" i="6"/>
  <c r="H3124" i="6"/>
  <c r="J3124" i="6" s="1"/>
  <c r="G3124" i="6"/>
  <c r="F3124" i="6"/>
  <c r="L3123" i="6"/>
  <c r="I3123" i="6"/>
  <c r="H3123" i="6"/>
  <c r="J3123" i="6" s="1"/>
  <c r="G3123" i="6"/>
  <c r="F3123" i="6"/>
  <c r="L3122" i="6"/>
  <c r="I3122" i="6"/>
  <c r="H3122" i="6"/>
  <c r="G3122" i="6"/>
  <c r="F3122" i="6"/>
  <c r="L3121" i="6"/>
  <c r="I3121" i="6"/>
  <c r="H3121" i="6"/>
  <c r="J3121" i="6" s="1"/>
  <c r="G3121" i="6"/>
  <c r="F3121" i="6"/>
  <c r="L3120" i="6"/>
  <c r="I3120" i="6"/>
  <c r="J3120" i="6" s="1"/>
  <c r="H3120" i="6"/>
  <c r="G3120" i="6"/>
  <c r="F3120" i="6"/>
  <c r="L3119" i="6"/>
  <c r="I3119" i="6"/>
  <c r="H3119" i="6"/>
  <c r="G3119" i="6"/>
  <c r="F3119" i="6"/>
  <c r="L3118" i="6"/>
  <c r="I3118" i="6"/>
  <c r="H3118" i="6"/>
  <c r="G3118" i="6"/>
  <c r="F3118" i="6"/>
  <c r="L3117" i="6"/>
  <c r="I3117" i="6"/>
  <c r="H3117" i="6"/>
  <c r="G3117" i="6"/>
  <c r="F3117" i="6"/>
  <c r="L3116" i="6"/>
  <c r="I3116" i="6"/>
  <c r="H3116" i="6"/>
  <c r="G3116" i="6"/>
  <c r="F3116" i="6"/>
  <c r="L3115" i="6"/>
  <c r="I3115" i="6"/>
  <c r="J3115" i="6" s="1"/>
  <c r="H3115" i="6"/>
  <c r="G3115" i="6"/>
  <c r="F3115" i="6"/>
  <c r="L3114" i="6"/>
  <c r="I3114" i="6"/>
  <c r="H3114" i="6"/>
  <c r="J3114" i="6" s="1"/>
  <c r="G3114" i="6"/>
  <c r="F3114" i="6"/>
  <c r="L3113" i="6"/>
  <c r="I3113" i="6"/>
  <c r="H3113" i="6"/>
  <c r="G3113" i="6"/>
  <c r="F3113" i="6"/>
  <c r="L3111" i="6"/>
  <c r="J3111" i="6"/>
  <c r="G3111" i="6"/>
  <c r="F3111" i="6"/>
  <c r="E3111" i="6"/>
  <c r="L3110" i="6"/>
  <c r="I3110" i="6"/>
  <c r="H3110" i="6"/>
  <c r="J3110" i="6" s="1"/>
  <c r="G3110" i="6"/>
  <c r="F3110" i="6"/>
  <c r="L3109" i="6"/>
  <c r="L3107" i="6" s="1"/>
  <c r="AT3129" i="6" s="1"/>
  <c r="J3109" i="6"/>
  <c r="G3109" i="6"/>
  <c r="F3109" i="6"/>
  <c r="E3109" i="6"/>
  <c r="L3108" i="6"/>
  <c r="I3108" i="6"/>
  <c r="H3108" i="6"/>
  <c r="J3108" i="6" s="1"/>
  <c r="G3108" i="6"/>
  <c r="F3108" i="6"/>
  <c r="L3104" i="6"/>
  <c r="L3105" i="6"/>
  <c r="J3105" i="6"/>
  <c r="G3105" i="6"/>
  <c r="F3105" i="6"/>
  <c r="C3103" i="6"/>
  <c r="B3103" i="6"/>
  <c r="E3102" i="6"/>
  <c r="G3102" i="6"/>
  <c r="D3102" i="6"/>
  <c r="AE3101" i="6"/>
  <c r="AD3101" i="6"/>
  <c r="G3100" i="6"/>
  <c r="E3100" i="6"/>
  <c r="G3099" i="6"/>
  <c r="E3099" i="6"/>
  <c r="L3096" i="6"/>
  <c r="I3096" i="6"/>
  <c r="H3096" i="6"/>
  <c r="J3096" i="6" s="1"/>
  <c r="G3096" i="6"/>
  <c r="F3096" i="6"/>
  <c r="L3095" i="6"/>
  <c r="J3095" i="6"/>
  <c r="I3095" i="6"/>
  <c r="H3095" i="6"/>
  <c r="G3095" i="6"/>
  <c r="F3095" i="6"/>
  <c r="L3094" i="6"/>
  <c r="J3094" i="6"/>
  <c r="I3094" i="6"/>
  <c r="H3094" i="6"/>
  <c r="G3094" i="6"/>
  <c r="F3094" i="6"/>
  <c r="L3093" i="6"/>
  <c r="I3093" i="6"/>
  <c r="H3093" i="6"/>
  <c r="J3093" i="6" s="1"/>
  <c r="G3093" i="6"/>
  <c r="F3093" i="6"/>
  <c r="L3092" i="6"/>
  <c r="I3092" i="6"/>
  <c r="H3092" i="6"/>
  <c r="J3092" i="6" s="1"/>
  <c r="G3092" i="6"/>
  <c r="F3092" i="6"/>
  <c r="L3091" i="6"/>
  <c r="J3091" i="6"/>
  <c r="I3091" i="6"/>
  <c r="H3091" i="6"/>
  <c r="G3091" i="6"/>
  <c r="F3091" i="6"/>
  <c r="L3090" i="6"/>
  <c r="I3090" i="6"/>
  <c r="H3090" i="6"/>
  <c r="J3090" i="6" s="1"/>
  <c r="G3090" i="6"/>
  <c r="F3090" i="6"/>
  <c r="L3089" i="6"/>
  <c r="I3089" i="6"/>
  <c r="H3089" i="6"/>
  <c r="J3089" i="6" s="1"/>
  <c r="G3089" i="6"/>
  <c r="F3089" i="6"/>
  <c r="L3087" i="6"/>
  <c r="J3087" i="6"/>
  <c r="G3087" i="6"/>
  <c r="E3087" i="6"/>
  <c r="L3086" i="6"/>
  <c r="I3086" i="6"/>
  <c r="H3086" i="6"/>
  <c r="G3086" i="6"/>
  <c r="L3085" i="6"/>
  <c r="L3083" i="6" s="1"/>
  <c r="J3085" i="6"/>
  <c r="G3085" i="6"/>
  <c r="E3085" i="6"/>
  <c r="L3084" i="6"/>
  <c r="I3084" i="6"/>
  <c r="H3084" i="6"/>
  <c r="G3084" i="6"/>
  <c r="L3081" i="6"/>
  <c r="L3080" i="6" s="1"/>
  <c r="J3081" i="6"/>
  <c r="G3081" i="6"/>
  <c r="E3079" i="6"/>
  <c r="G3079" i="6"/>
  <c r="D3079" i="6"/>
  <c r="AE3078" i="6"/>
  <c r="AD3078" i="6"/>
  <c r="G3077" i="6"/>
  <c r="E3077" i="6"/>
  <c r="G3076" i="6"/>
  <c r="E3076" i="6"/>
  <c r="L3073" i="6"/>
  <c r="I3073" i="6"/>
  <c r="J3073" i="6" s="1"/>
  <c r="H3073" i="6"/>
  <c r="G3073" i="6"/>
  <c r="F3073" i="6"/>
  <c r="L3072" i="6"/>
  <c r="I3072" i="6"/>
  <c r="H3072" i="6"/>
  <c r="J3072" i="6" s="1"/>
  <c r="G3072" i="6"/>
  <c r="F3072" i="6"/>
  <c r="L3071" i="6"/>
  <c r="I3071" i="6"/>
  <c r="H3071" i="6"/>
  <c r="G3071" i="6"/>
  <c r="F3071" i="6"/>
  <c r="L3070" i="6"/>
  <c r="I3070" i="6"/>
  <c r="H3070" i="6"/>
  <c r="J3070" i="6" s="1"/>
  <c r="G3070" i="6"/>
  <c r="F3070" i="6"/>
  <c r="L3069" i="6"/>
  <c r="I3069" i="6"/>
  <c r="H3069" i="6"/>
  <c r="J3069" i="6" s="1"/>
  <c r="G3069" i="6"/>
  <c r="F3069" i="6"/>
  <c r="L3068" i="6"/>
  <c r="I3068" i="6"/>
  <c r="H3068" i="6"/>
  <c r="J3068" i="6" s="1"/>
  <c r="G3068" i="6"/>
  <c r="F3068" i="6"/>
  <c r="L3067" i="6"/>
  <c r="I3067" i="6"/>
  <c r="J3067" i="6" s="1"/>
  <c r="H3067" i="6"/>
  <c r="G3067" i="6"/>
  <c r="F3067" i="6"/>
  <c r="L3066" i="6"/>
  <c r="I3066" i="6"/>
  <c r="H3066" i="6"/>
  <c r="G3066" i="6"/>
  <c r="F3066" i="6"/>
  <c r="L3064" i="6"/>
  <c r="J3064" i="6"/>
  <c r="G3064" i="6"/>
  <c r="F3064" i="6"/>
  <c r="E3064" i="6"/>
  <c r="L3063" i="6"/>
  <c r="I3063" i="6"/>
  <c r="H3063" i="6"/>
  <c r="J3063" i="6" s="1"/>
  <c r="G3063" i="6"/>
  <c r="F3063" i="6"/>
  <c r="L3062" i="6"/>
  <c r="J3062" i="6"/>
  <c r="G3062" i="6"/>
  <c r="F3062" i="6"/>
  <c r="E3062" i="6"/>
  <c r="L3061" i="6"/>
  <c r="I3061" i="6"/>
  <c r="H3061" i="6"/>
  <c r="J3061" i="6" s="1"/>
  <c r="G3061" i="6"/>
  <c r="F3061" i="6"/>
  <c r="L3057" i="6"/>
  <c r="AR3078" i="6" s="1"/>
  <c r="L3058" i="6"/>
  <c r="J3058" i="6"/>
  <c r="G3058" i="6"/>
  <c r="F3058" i="6"/>
  <c r="C3056" i="6"/>
  <c r="B3056" i="6"/>
  <c r="E3055" i="6"/>
  <c r="G3055" i="6"/>
  <c r="D3055" i="6"/>
  <c r="AE3054" i="6"/>
  <c r="AD3054" i="6"/>
  <c r="G3053" i="6"/>
  <c r="E3053" i="6"/>
  <c r="G3052" i="6"/>
  <c r="E3052" i="6"/>
  <c r="L3049" i="6"/>
  <c r="I3049" i="6"/>
  <c r="H3049" i="6"/>
  <c r="G3049" i="6"/>
  <c r="F3049" i="6"/>
  <c r="L3048" i="6"/>
  <c r="J3048" i="6"/>
  <c r="I3048" i="6"/>
  <c r="H3048" i="6"/>
  <c r="G3048" i="6"/>
  <c r="F3048" i="6"/>
  <c r="L3047" i="6"/>
  <c r="I3047" i="6"/>
  <c r="H3047" i="6"/>
  <c r="G3047" i="6"/>
  <c r="F3047" i="6"/>
  <c r="L3046" i="6"/>
  <c r="I3046" i="6"/>
  <c r="H3046" i="6"/>
  <c r="J3046" i="6" s="1"/>
  <c r="G3046" i="6"/>
  <c r="F3046" i="6"/>
  <c r="L3045" i="6"/>
  <c r="J3045" i="6"/>
  <c r="I3045" i="6"/>
  <c r="H3045" i="6"/>
  <c r="G3045" i="6"/>
  <c r="F3045" i="6"/>
  <c r="L3044" i="6"/>
  <c r="I3044" i="6"/>
  <c r="H3044" i="6"/>
  <c r="G3044" i="6"/>
  <c r="F3044" i="6"/>
  <c r="L3043" i="6"/>
  <c r="I3043" i="6"/>
  <c r="H3043" i="6"/>
  <c r="J3043" i="6" s="1"/>
  <c r="G3043" i="6"/>
  <c r="F3043" i="6"/>
  <c r="L3042" i="6"/>
  <c r="I3042" i="6"/>
  <c r="H3042" i="6"/>
  <c r="J3042" i="6" s="1"/>
  <c r="G3042" i="6"/>
  <c r="F3042" i="6"/>
  <c r="L3040" i="6"/>
  <c r="J3040" i="6"/>
  <c r="G3040" i="6"/>
  <c r="E3040" i="6"/>
  <c r="L3039" i="6"/>
  <c r="I3039" i="6"/>
  <c r="H3039" i="6"/>
  <c r="J3039" i="6" s="1"/>
  <c r="G3039" i="6"/>
  <c r="L3038" i="6"/>
  <c r="J3038" i="6"/>
  <c r="G3038" i="6"/>
  <c r="E3038" i="6"/>
  <c r="L3037" i="6"/>
  <c r="I3037" i="6"/>
  <c r="H3037" i="6"/>
  <c r="J3037" i="6" s="1"/>
  <c r="G3037" i="6"/>
  <c r="L3033" i="6"/>
  <c r="AR3054" i="6" s="1"/>
  <c r="L3034" i="6"/>
  <c r="J3034" i="6"/>
  <c r="G3034" i="6"/>
  <c r="E3032" i="6"/>
  <c r="G3032" i="6"/>
  <c r="D3032" i="6"/>
  <c r="AE3031" i="6"/>
  <c r="AD3031" i="6"/>
  <c r="G3030" i="6"/>
  <c r="E3030" i="6"/>
  <c r="G3029" i="6"/>
  <c r="E3029" i="6"/>
  <c r="L3026" i="6"/>
  <c r="I3026" i="6"/>
  <c r="H3026" i="6"/>
  <c r="G3026" i="6"/>
  <c r="F3026" i="6"/>
  <c r="L3025" i="6"/>
  <c r="I3025" i="6"/>
  <c r="H3025" i="6"/>
  <c r="J3025" i="6" s="1"/>
  <c r="G3025" i="6"/>
  <c r="F3025" i="6"/>
  <c r="L3024" i="6"/>
  <c r="J3024" i="6"/>
  <c r="I3024" i="6"/>
  <c r="H3024" i="6"/>
  <c r="G3024" i="6"/>
  <c r="F3024" i="6"/>
  <c r="L3023" i="6"/>
  <c r="I3023" i="6"/>
  <c r="H3023" i="6"/>
  <c r="G3023" i="6"/>
  <c r="F3023" i="6"/>
  <c r="L3022" i="6"/>
  <c r="I3022" i="6"/>
  <c r="J3022" i="6" s="1"/>
  <c r="H3022" i="6"/>
  <c r="G3022" i="6"/>
  <c r="F3022" i="6"/>
  <c r="L3021" i="6"/>
  <c r="J3021" i="6"/>
  <c r="I3021" i="6"/>
  <c r="H3021" i="6"/>
  <c r="G3021" i="6"/>
  <c r="F3021" i="6"/>
  <c r="L3020" i="6"/>
  <c r="L3018" i="6" s="1"/>
  <c r="AW3031" i="6" s="1"/>
  <c r="I3020" i="6"/>
  <c r="H3020" i="6"/>
  <c r="J3020" i="6" s="1"/>
  <c r="G3020" i="6"/>
  <c r="F3020" i="6"/>
  <c r="L3019" i="6"/>
  <c r="I3019" i="6"/>
  <c r="J3019" i="6" s="1"/>
  <c r="H3019" i="6"/>
  <c r="G3019" i="6"/>
  <c r="F3019" i="6"/>
  <c r="L3017" i="6"/>
  <c r="L3013" i="6" s="1"/>
  <c r="J3017" i="6"/>
  <c r="G3017" i="6"/>
  <c r="F3017" i="6"/>
  <c r="E3017" i="6"/>
  <c r="L3016" i="6"/>
  <c r="J3016" i="6"/>
  <c r="I3016" i="6"/>
  <c r="H3016" i="6"/>
  <c r="G3016" i="6"/>
  <c r="F3016" i="6"/>
  <c r="L3015" i="6"/>
  <c r="J3015" i="6"/>
  <c r="G3015" i="6"/>
  <c r="F3015" i="6"/>
  <c r="E3015" i="6"/>
  <c r="L3014" i="6"/>
  <c r="I3014" i="6"/>
  <c r="H3014" i="6"/>
  <c r="G3014" i="6"/>
  <c r="F3014" i="6"/>
  <c r="L3011" i="6"/>
  <c r="L3010" i="6" s="1"/>
  <c r="J3011" i="6"/>
  <c r="G3011" i="6"/>
  <c r="F3011" i="6"/>
  <c r="C3009" i="6"/>
  <c r="B3009" i="6"/>
  <c r="E3008" i="6"/>
  <c r="G3008" i="6"/>
  <c r="D3008" i="6"/>
  <c r="AT3005" i="6"/>
  <c r="AE3005" i="6"/>
  <c r="AD3005" i="6"/>
  <c r="G3004" i="6"/>
  <c r="E3004" i="6"/>
  <c r="G3003" i="6"/>
  <c r="E3003" i="6"/>
  <c r="L3000" i="6"/>
  <c r="I3000" i="6"/>
  <c r="H3000" i="6"/>
  <c r="G3000" i="6"/>
  <c r="F3000" i="6"/>
  <c r="L2999" i="6"/>
  <c r="I2999" i="6"/>
  <c r="H2999" i="6"/>
  <c r="J2999" i="6" s="1"/>
  <c r="G2999" i="6"/>
  <c r="F2999" i="6"/>
  <c r="L2998" i="6"/>
  <c r="I2998" i="6"/>
  <c r="H2998" i="6"/>
  <c r="J2998" i="6" s="1"/>
  <c r="G2998" i="6"/>
  <c r="F2998" i="6"/>
  <c r="L2997" i="6"/>
  <c r="I2997" i="6"/>
  <c r="J2997" i="6" s="1"/>
  <c r="H2997" i="6"/>
  <c r="G2997" i="6"/>
  <c r="F2997" i="6"/>
  <c r="L2996" i="6"/>
  <c r="I2996" i="6"/>
  <c r="H2996" i="6"/>
  <c r="J2996" i="6" s="1"/>
  <c r="G2996" i="6"/>
  <c r="F2996" i="6"/>
  <c r="L2995" i="6"/>
  <c r="I2995" i="6"/>
  <c r="H2995" i="6"/>
  <c r="G2995" i="6"/>
  <c r="F2995" i="6"/>
  <c r="L2994" i="6"/>
  <c r="I2994" i="6"/>
  <c r="H2994" i="6"/>
  <c r="G2994" i="6"/>
  <c r="F2994" i="6"/>
  <c r="L2990" i="6"/>
  <c r="L2992" i="6"/>
  <c r="J2992" i="6"/>
  <c r="G2992" i="6"/>
  <c r="E2992" i="6"/>
  <c r="L2991" i="6"/>
  <c r="I2991" i="6"/>
  <c r="H2991" i="6"/>
  <c r="J2991" i="6" s="1"/>
  <c r="G2991" i="6"/>
  <c r="L2988" i="6"/>
  <c r="L2987" i="6" s="1"/>
  <c r="J2988" i="6"/>
  <c r="G2988" i="6"/>
  <c r="E2986" i="6"/>
  <c r="G2986" i="6"/>
  <c r="D2986" i="6"/>
  <c r="AE2985" i="6"/>
  <c r="AD2985" i="6"/>
  <c r="G2984" i="6"/>
  <c r="E2984" i="6"/>
  <c r="G2983" i="6"/>
  <c r="E2983" i="6"/>
  <c r="L2980" i="6"/>
  <c r="I2980" i="6"/>
  <c r="H2980" i="6"/>
  <c r="G2980" i="6"/>
  <c r="F2980" i="6"/>
  <c r="L2979" i="6"/>
  <c r="I2979" i="6"/>
  <c r="J2979" i="6" s="1"/>
  <c r="H2979" i="6"/>
  <c r="G2979" i="6"/>
  <c r="F2979" i="6"/>
  <c r="L2978" i="6"/>
  <c r="I2978" i="6"/>
  <c r="H2978" i="6"/>
  <c r="J2978" i="6" s="1"/>
  <c r="G2978" i="6"/>
  <c r="F2978" i="6"/>
  <c r="L2977" i="6"/>
  <c r="I2977" i="6"/>
  <c r="H2977" i="6"/>
  <c r="J2977" i="6" s="1"/>
  <c r="G2977" i="6"/>
  <c r="F2977" i="6"/>
  <c r="L2976" i="6"/>
  <c r="I2976" i="6"/>
  <c r="J2976" i="6" s="1"/>
  <c r="H2976" i="6"/>
  <c r="G2976" i="6"/>
  <c r="F2976" i="6"/>
  <c r="L2975" i="6"/>
  <c r="I2975" i="6"/>
  <c r="H2975" i="6"/>
  <c r="G2975" i="6"/>
  <c r="F2975" i="6"/>
  <c r="L2974" i="6"/>
  <c r="I2974" i="6"/>
  <c r="J2974" i="6" s="1"/>
  <c r="H2974" i="6"/>
  <c r="G2974" i="6"/>
  <c r="F2974" i="6"/>
  <c r="L2972" i="6"/>
  <c r="L2970" i="6" s="1"/>
  <c r="J2972" i="6"/>
  <c r="G2972" i="6"/>
  <c r="F2972" i="6"/>
  <c r="E2972" i="6"/>
  <c r="L2971" i="6"/>
  <c r="J2971" i="6"/>
  <c r="I2971" i="6"/>
  <c r="H2971" i="6"/>
  <c r="G2971" i="6"/>
  <c r="F2971" i="6"/>
  <c r="L2967" i="6"/>
  <c r="L2968" i="6"/>
  <c r="J2968" i="6"/>
  <c r="G2968" i="6"/>
  <c r="F2968" i="6"/>
  <c r="C2966" i="6"/>
  <c r="B2966" i="6"/>
  <c r="E2965" i="6"/>
  <c r="G2965" i="6"/>
  <c r="D2965" i="6"/>
  <c r="AE2964" i="6"/>
  <c r="AD2964" i="6"/>
  <c r="G2963" i="6"/>
  <c r="E2963" i="6"/>
  <c r="G2962" i="6"/>
  <c r="E2962" i="6"/>
  <c r="L2959" i="6"/>
  <c r="I2959" i="6"/>
  <c r="H2959" i="6"/>
  <c r="J2959" i="6" s="1"/>
  <c r="G2959" i="6"/>
  <c r="F2959" i="6"/>
  <c r="L2958" i="6"/>
  <c r="I2958" i="6"/>
  <c r="H2958" i="6"/>
  <c r="J2958" i="6" s="1"/>
  <c r="G2958" i="6"/>
  <c r="F2958" i="6"/>
  <c r="L2957" i="6"/>
  <c r="I2957" i="6"/>
  <c r="H2957" i="6"/>
  <c r="G2957" i="6"/>
  <c r="F2957" i="6"/>
  <c r="L2956" i="6"/>
  <c r="I2956" i="6"/>
  <c r="H2956" i="6"/>
  <c r="J2956" i="6" s="1"/>
  <c r="G2956" i="6"/>
  <c r="F2956" i="6"/>
  <c r="L2955" i="6"/>
  <c r="I2955" i="6"/>
  <c r="H2955" i="6"/>
  <c r="J2955" i="6" s="1"/>
  <c r="G2955" i="6"/>
  <c r="F2955" i="6"/>
  <c r="L2954" i="6"/>
  <c r="I2954" i="6"/>
  <c r="J2954" i="6" s="1"/>
  <c r="H2954" i="6"/>
  <c r="G2954" i="6"/>
  <c r="F2954" i="6"/>
  <c r="L2953" i="6"/>
  <c r="L2952" i="6" s="1"/>
  <c r="AW2964" i="6" s="1"/>
  <c r="I2953" i="6"/>
  <c r="H2953" i="6"/>
  <c r="J2953" i="6" s="1"/>
  <c r="G2953" i="6"/>
  <c r="F2953" i="6"/>
  <c r="L2951" i="6"/>
  <c r="L2949" i="6" s="1"/>
  <c r="J2951" i="6"/>
  <c r="G2951" i="6"/>
  <c r="E2951" i="6"/>
  <c r="L2950" i="6"/>
  <c r="I2950" i="6"/>
  <c r="H2950" i="6"/>
  <c r="J2950" i="6" s="1"/>
  <c r="G2950" i="6"/>
  <c r="L2947" i="6"/>
  <c r="L2946" i="6" s="1"/>
  <c r="J2947" i="6"/>
  <c r="G2947" i="6"/>
  <c r="E2945" i="6"/>
  <c r="G2945" i="6"/>
  <c r="D2945" i="6"/>
  <c r="AE2944" i="6"/>
  <c r="AD2944" i="6"/>
  <c r="G2943" i="6"/>
  <c r="E2943" i="6"/>
  <c r="G2942" i="6"/>
  <c r="E2942" i="6"/>
  <c r="L2939" i="6"/>
  <c r="J2939" i="6"/>
  <c r="I2939" i="6"/>
  <c r="H2939" i="6"/>
  <c r="G2939" i="6"/>
  <c r="F2939" i="6"/>
  <c r="L2938" i="6"/>
  <c r="I2938" i="6"/>
  <c r="J2938" i="6" s="1"/>
  <c r="H2938" i="6"/>
  <c r="G2938" i="6"/>
  <c r="F2938" i="6"/>
  <c r="L2937" i="6"/>
  <c r="I2937" i="6"/>
  <c r="J2937" i="6" s="1"/>
  <c r="H2937" i="6"/>
  <c r="G2937" i="6"/>
  <c r="F2937" i="6"/>
  <c r="L2936" i="6"/>
  <c r="I2936" i="6"/>
  <c r="H2936" i="6"/>
  <c r="J2936" i="6" s="1"/>
  <c r="G2936" i="6"/>
  <c r="F2936" i="6"/>
  <c r="L2935" i="6"/>
  <c r="I2935" i="6"/>
  <c r="H2935" i="6"/>
  <c r="J2935" i="6" s="1"/>
  <c r="G2935" i="6"/>
  <c r="F2935" i="6"/>
  <c r="L2934" i="6"/>
  <c r="L2932" i="6" s="1"/>
  <c r="AW2944" i="6" s="1"/>
  <c r="I2934" i="6"/>
  <c r="H2934" i="6"/>
  <c r="J2934" i="6" s="1"/>
  <c r="G2934" i="6"/>
  <c r="F2934" i="6"/>
  <c r="L2933" i="6"/>
  <c r="I2933" i="6"/>
  <c r="H2933" i="6"/>
  <c r="J2933" i="6" s="1"/>
  <c r="G2933" i="6"/>
  <c r="F2933" i="6"/>
  <c r="L2929" i="6"/>
  <c r="AT2944" i="6" s="1"/>
  <c r="L2928" i="6"/>
  <c r="AO2944" i="6" s="1"/>
  <c r="L2931" i="6"/>
  <c r="J2931" i="6"/>
  <c r="G2931" i="6"/>
  <c r="F2931" i="6"/>
  <c r="E2931" i="6"/>
  <c r="L2930" i="6"/>
  <c r="I2930" i="6"/>
  <c r="H2930" i="6"/>
  <c r="J2930" i="6" s="1"/>
  <c r="G2930" i="6"/>
  <c r="F2930" i="6"/>
  <c r="L2926" i="6"/>
  <c r="AR2944" i="6" s="1"/>
  <c r="L2927" i="6"/>
  <c r="J2927" i="6"/>
  <c r="G2927" i="6"/>
  <c r="F2927" i="6"/>
  <c r="C2925" i="6"/>
  <c r="B2925" i="6"/>
  <c r="E2924" i="6"/>
  <c r="G2924" i="6"/>
  <c r="D2924" i="6"/>
  <c r="AE2923" i="6"/>
  <c r="AD2923" i="6"/>
  <c r="G2922" i="6"/>
  <c r="E2922" i="6"/>
  <c r="G2921" i="6"/>
  <c r="E2921" i="6"/>
  <c r="L2918" i="6"/>
  <c r="I2918" i="6"/>
  <c r="H2918" i="6"/>
  <c r="J2918" i="6" s="1"/>
  <c r="G2918" i="6"/>
  <c r="F2918" i="6"/>
  <c r="L2917" i="6"/>
  <c r="I2917" i="6"/>
  <c r="J2917" i="6" s="1"/>
  <c r="H2917" i="6"/>
  <c r="G2917" i="6"/>
  <c r="F2917" i="6"/>
  <c r="L2916" i="6"/>
  <c r="I2916" i="6"/>
  <c r="H2916" i="6"/>
  <c r="G2916" i="6"/>
  <c r="F2916" i="6"/>
  <c r="L2915" i="6"/>
  <c r="I2915" i="6"/>
  <c r="H2915" i="6"/>
  <c r="G2915" i="6"/>
  <c r="F2915" i="6"/>
  <c r="L2914" i="6"/>
  <c r="I2914" i="6"/>
  <c r="H2914" i="6"/>
  <c r="G2914" i="6"/>
  <c r="F2914" i="6"/>
  <c r="L2913" i="6"/>
  <c r="I2913" i="6"/>
  <c r="H2913" i="6"/>
  <c r="J2913" i="6" s="1"/>
  <c r="G2913" i="6"/>
  <c r="F2913" i="6"/>
  <c r="L2912" i="6"/>
  <c r="I2912" i="6"/>
  <c r="H2912" i="6"/>
  <c r="G2912" i="6"/>
  <c r="F2912" i="6"/>
  <c r="L2911" i="6"/>
  <c r="I2911" i="6"/>
  <c r="H2911" i="6"/>
  <c r="G2911" i="6"/>
  <c r="F2911" i="6"/>
  <c r="L2910" i="6"/>
  <c r="I2910" i="6"/>
  <c r="H2910" i="6"/>
  <c r="J2910" i="6" s="1"/>
  <c r="G2910" i="6"/>
  <c r="F2910" i="6"/>
  <c r="L2909" i="6"/>
  <c r="I2909" i="6"/>
  <c r="H2909" i="6"/>
  <c r="G2909" i="6"/>
  <c r="F2909" i="6"/>
  <c r="L2907" i="6"/>
  <c r="L2905" i="6" s="1"/>
  <c r="J2907" i="6"/>
  <c r="G2907" i="6"/>
  <c r="E2907" i="6"/>
  <c r="L2906" i="6"/>
  <c r="I2906" i="6"/>
  <c r="H2906" i="6"/>
  <c r="J2906" i="6" s="1"/>
  <c r="G2906" i="6"/>
  <c r="L2903" i="6"/>
  <c r="L2902" i="6" s="1"/>
  <c r="AR2923" i="6" s="1"/>
  <c r="J2903" i="6"/>
  <c r="G2903" i="6"/>
  <c r="E2901" i="6"/>
  <c r="G2901" i="6"/>
  <c r="D2901" i="6"/>
  <c r="AE2900" i="6"/>
  <c r="AD2900" i="6"/>
  <c r="G2899" i="6"/>
  <c r="E2899" i="6"/>
  <c r="G2898" i="6"/>
  <c r="E2898" i="6"/>
  <c r="L2895" i="6"/>
  <c r="I2895" i="6"/>
  <c r="H2895" i="6"/>
  <c r="J2895" i="6" s="1"/>
  <c r="G2895" i="6"/>
  <c r="F2895" i="6"/>
  <c r="L2894" i="6"/>
  <c r="I2894" i="6"/>
  <c r="H2894" i="6"/>
  <c r="J2894" i="6" s="1"/>
  <c r="G2894" i="6"/>
  <c r="F2894" i="6"/>
  <c r="L2893" i="6"/>
  <c r="J2893" i="6"/>
  <c r="I2893" i="6"/>
  <c r="H2893" i="6"/>
  <c r="G2893" i="6"/>
  <c r="F2893" i="6"/>
  <c r="L2892" i="6"/>
  <c r="I2892" i="6"/>
  <c r="H2892" i="6"/>
  <c r="J2892" i="6" s="1"/>
  <c r="G2892" i="6"/>
  <c r="F2892" i="6"/>
  <c r="L2891" i="6"/>
  <c r="I2891" i="6"/>
  <c r="H2891" i="6"/>
  <c r="G2891" i="6"/>
  <c r="F2891" i="6"/>
  <c r="L2890" i="6"/>
  <c r="I2890" i="6"/>
  <c r="H2890" i="6"/>
  <c r="J2890" i="6" s="1"/>
  <c r="G2890" i="6"/>
  <c r="F2890" i="6"/>
  <c r="L2889" i="6"/>
  <c r="I2889" i="6"/>
  <c r="J2889" i="6" s="1"/>
  <c r="H2889" i="6"/>
  <c r="G2889" i="6"/>
  <c r="F2889" i="6"/>
  <c r="L2888" i="6"/>
  <c r="I2888" i="6"/>
  <c r="H2888" i="6"/>
  <c r="J2888" i="6" s="1"/>
  <c r="G2888" i="6"/>
  <c r="F2888" i="6"/>
  <c r="L2887" i="6"/>
  <c r="I2887" i="6"/>
  <c r="H2887" i="6"/>
  <c r="J2887" i="6" s="1"/>
  <c r="G2887" i="6"/>
  <c r="F2887" i="6"/>
  <c r="L2886" i="6"/>
  <c r="I2886" i="6"/>
  <c r="J2886" i="6" s="1"/>
  <c r="H2886" i="6"/>
  <c r="G2886" i="6"/>
  <c r="F2886" i="6"/>
  <c r="L2882" i="6"/>
  <c r="L2884" i="6"/>
  <c r="J2884" i="6"/>
  <c r="G2884" i="6"/>
  <c r="F2884" i="6"/>
  <c r="E2884" i="6"/>
  <c r="L2883" i="6"/>
  <c r="J2883" i="6"/>
  <c r="I2883" i="6"/>
  <c r="H2883" i="6"/>
  <c r="G2883" i="6"/>
  <c r="F2883" i="6"/>
  <c r="L2880" i="6"/>
  <c r="L2879" i="6" s="1"/>
  <c r="AR2900" i="6" s="1"/>
  <c r="J2880" i="6"/>
  <c r="G2880" i="6"/>
  <c r="F2880" i="6"/>
  <c r="C2878" i="6"/>
  <c r="B2878" i="6"/>
  <c r="E2877" i="6"/>
  <c r="G2877" i="6"/>
  <c r="D2877" i="6"/>
  <c r="AE2876" i="6"/>
  <c r="AD2876" i="6"/>
  <c r="G2875" i="6"/>
  <c r="E2875" i="6"/>
  <c r="G2874" i="6"/>
  <c r="E2874" i="6"/>
  <c r="L2871" i="6"/>
  <c r="I2871" i="6"/>
  <c r="H2871" i="6"/>
  <c r="G2871" i="6"/>
  <c r="F2871" i="6"/>
  <c r="L2870" i="6"/>
  <c r="I2870" i="6"/>
  <c r="H2870" i="6"/>
  <c r="J2870" i="6" s="1"/>
  <c r="G2870" i="6"/>
  <c r="F2870" i="6"/>
  <c r="L2869" i="6"/>
  <c r="I2869" i="6"/>
  <c r="H2869" i="6"/>
  <c r="J2869" i="6" s="1"/>
  <c r="G2869" i="6"/>
  <c r="F2869" i="6"/>
  <c r="L2868" i="6"/>
  <c r="I2868" i="6"/>
  <c r="H2868" i="6"/>
  <c r="J2868" i="6" s="1"/>
  <c r="G2868" i="6"/>
  <c r="F2868" i="6"/>
  <c r="L2867" i="6"/>
  <c r="I2867" i="6"/>
  <c r="H2867" i="6"/>
  <c r="G2867" i="6"/>
  <c r="F2867" i="6"/>
  <c r="L2866" i="6"/>
  <c r="I2866" i="6"/>
  <c r="H2866" i="6"/>
  <c r="J2866" i="6" s="1"/>
  <c r="G2866" i="6"/>
  <c r="F2866" i="6"/>
  <c r="L2865" i="6"/>
  <c r="I2865" i="6"/>
  <c r="J2865" i="6" s="1"/>
  <c r="H2865" i="6"/>
  <c r="G2865" i="6"/>
  <c r="F2865" i="6"/>
  <c r="L2864" i="6"/>
  <c r="I2864" i="6"/>
  <c r="H2864" i="6"/>
  <c r="J2864" i="6" s="1"/>
  <c r="G2864" i="6"/>
  <c r="F2864" i="6"/>
  <c r="L2863" i="6"/>
  <c r="I2863" i="6"/>
  <c r="H2863" i="6"/>
  <c r="G2863" i="6"/>
  <c r="F2863" i="6"/>
  <c r="L2862" i="6"/>
  <c r="I2862" i="6"/>
  <c r="H2862" i="6"/>
  <c r="J2862" i="6" s="1"/>
  <c r="G2862" i="6"/>
  <c r="F2862" i="6"/>
  <c r="L2860" i="6"/>
  <c r="L2858" i="6" s="1"/>
  <c r="J2860" i="6"/>
  <c r="G2860" i="6"/>
  <c r="E2860" i="6"/>
  <c r="L2859" i="6"/>
  <c r="I2859" i="6"/>
  <c r="H2859" i="6"/>
  <c r="G2859" i="6"/>
  <c r="L2856" i="6"/>
  <c r="L2855" i="6" s="1"/>
  <c r="J2856" i="6"/>
  <c r="G2856" i="6"/>
  <c r="E2854" i="6"/>
  <c r="G2854" i="6"/>
  <c r="D2854" i="6"/>
  <c r="AE2853" i="6"/>
  <c r="AD2853" i="6"/>
  <c r="G2852" i="6"/>
  <c r="E2852" i="6"/>
  <c r="G2851" i="6"/>
  <c r="E2851" i="6"/>
  <c r="L2848" i="6"/>
  <c r="I2848" i="6"/>
  <c r="H2848" i="6"/>
  <c r="G2848" i="6"/>
  <c r="F2848" i="6"/>
  <c r="L2847" i="6"/>
  <c r="I2847" i="6"/>
  <c r="H2847" i="6"/>
  <c r="J2847" i="6" s="1"/>
  <c r="G2847" i="6"/>
  <c r="F2847" i="6"/>
  <c r="L2846" i="6"/>
  <c r="I2846" i="6"/>
  <c r="H2846" i="6"/>
  <c r="G2846" i="6"/>
  <c r="F2846" i="6"/>
  <c r="L2845" i="6"/>
  <c r="I2845" i="6"/>
  <c r="H2845" i="6"/>
  <c r="J2845" i="6" s="1"/>
  <c r="G2845" i="6"/>
  <c r="F2845" i="6"/>
  <c r="L2844" i="6"/>
  <c r="I2844" i="6"/>
  <c r="H2844" i="6"/>
  <c r="J2844" i="6" s="1"/>
  <c r="G2844" i="6"/>
  <c r="F2844" i="6"/>
  <c r="L2843" i="6"/>
  <c r="L2838" i="6" s="1"/>
  <c r="AW2853" i="6" s="1"/>
  <c r="I2843" i="6"/>
  <c r="H2843" i="6"/>
  <c r="G2843" i="6"/>
  <c r="F2843" i="6"/>
  <c r="L2842" i="6"/>
  <c r="I2842" i="6"/>
  <c r="H2842" i="6"/>
  <c r="J2842" i="6" s="1"/>
  <c r="G2842" i="6"/>
  <c r="F2842" i="6"/>
  <c r="L2841" i="6"/>
  <c r="I2841" i="6"/>
  <c r="H2841" i="6"/>
  <c r="J2841" i="6" s="1"/>
  <c r="G2841" i="6"/>
  <c r="F2841" i="6"/>
  <c r="L2840" i="6"/>
  <c r="I2840" i="6"/>
  <c r="H2840" i="6"/>
  <c r="G2840" i="6"/>
  <c r="F2840" i="6"/>
  <c r="L2839" i="6"/>
  <c r="I2839" i="6"/>
  <c r="H2839" i="6"/>
  <c r="G2839" i="6"/>
  <c r="F2839" i="6"/>
  <c r="L2837" i="6"/>
  <c r="L2835" i="6" s="1"/>
  <c r="J2837" i="6"/>
  <c r="G2837" i="6"/>
  <c r="F2837" i="6"/>
  <c r="E2837" i="6"/>
  <c r="L2836" i="6"/>
  <c r="I2836" i="6"/>
  <c r="H2836" i="6"/>
  <c r="J2836" i="6" s="1"/>
  <c r="G2836" i="6"/>
  <c r="F2836" i="6"/>
  <c r="L2833" i="6"/>
  <c r="L2832" i="6" s="1"/>
  <c r="AR2853" i="6" s="1"/>
  <c r="J2833" i="6"/>
  <c r="G2833" i="6"/>
  <c r="F2833" i="6"/>
  <c r="C2831" i="6"/>
  <c r="B2831" i="6"/>
  <c r="E2830" i="6"/>
  <c r="G2830" i="6"/>
  <c r="D2830" i="6"/>
  <c r="AE2827" i="6"/>
  <c r="AD2827" i="6"/>
  <c r="G2826" i="6"/>
  <c r="E2826" i="6"/>
  <c r="G2825" i="6"/>
  <c r="E2825" i="6"/>
  <c r="L2822" i="6"/>
  <c r="I2822" i="6"/>
  <c r="H2822" i="6"/>
  <c r="J2822" i="6" s="1"/>
  <c r="G2822" i="6"/>
  <c r="F2822" i="6"/>
  <c r="L2821" i="6"/>
  <c r="I2821" i="6"/>
  <c r="H2821" i="6"/>
  <c r="G2821" i="6"/>
  <c r="F2821" i="6"/>
  <c r="L2820" i="6"/>
  <c r="I2820" i="6"/>
  <c r="H2820" i="6"/>
  <c r="G2820" i="6"/>
  <c r="F2820" i="6"/>
  <c r="L2819" i="6"/>
  <c r="I2819" i="6"/>
  <c r="H2819" i="6"/>
  <c r="J2819" i="6" s="1"/>
  <c r="G2819" i="6"/>
  <c r="F2819" i="6"/>
  <c r="L2818" i="6"/>
  <c r="J2818" i="6"/>
  <c r="I2818" i="6"/>
  <c r="H2818" i="6"/>
  <c r="G2818" i="6"/>
  <c r="F2818" i="6"/>
  <c r="L2817" i="6"/>
  <c r="I2817" i="6"/>
  <c r="H2817" i="6"/>
  <c r="G2817" i="6"/>
  <c r="F2817" i="6"/>
  <c r="L2816" i="6"/>
  <c r="I2816" i="6"/>
  <c r="H2816" i="6"/>
  <c r="G2816" i="6"/>
  <c r="F2816" i="6"/>
  <c r="L2815" i="6"/>
  <c r="I2815" i="6"/>
  <c r="J2815" i="6" s="1"/>
  <c r="H2815" i="6"/>
  <c r="G2815" i="6"/>
  <c r="F2815" i="6"/>
  <c r="L2811" i="6"/>
  <c r="AT2827" i="6" s="1"/>
  <c r="L2813" i="6"/>
  <c r="J2813" i="6"/>
  <c r="G2813" i="6"/>
  <c r="E2813" i="6"/>
  <c r="L2812" i="6"/>
  <c r="I2812" i="6"/>
  <c r="H2812" i="6"/>
  <c r="J2812" i="6" s="1"/>
  <c r="G2812" i="6"/>
  <c r="L2809" i="6"/>
  <c r="L2808" i="6" s="1"/>
  <c r="J2809" i="6"/>
  <c r="G2809" i="6"/>
  <c r="E2807" i="6"/>
  <c r="G2807" i="6"/>
  <c r="D2807" i="6"/>
  <c r="AE2806" i="6"/>
  <c r="AD2806" i="6"/>
  <c r="G2805" i="6"/>
  <c r="E2805" i="6"/>
  <c r="G2804" i="6"/>
  <c r="E2804" i="6"/>
  <c r="L2801" i="6"/>
  <c r="I2801" i="6"/>
  <c r="H2801" i="6"/>
  <c r="J2801" i="6" s="1"/>
  <c r="G2801" i="6"/>
  <c r="F2801" i="6"/>
  <c r="L2800" i="6"/>
  <c r="I2800" i="6"/>
  <c r="H2800" i="6"/>
  <c r="J2800" i="6" s="1"/>
  <c r="G2800" i="6"/>
  <c r="F2800" i="6"/>
  <c r="L2799" i="6"/>
  <c r="J2799" i="6"/>
  <c r="I2799" i="6"/>
  <c r="H2799" i="6"/>
  <c r="G2799" i="6"/>
  <c r="F2799" i="6"/>
  <c r="L2798" i="6"/>
  <c r="I2798" i="6"/>
  <c r="H2798" i="6"/>
  <c r="J2798" i="6" s="1"/>
  <c r="G2798" i="6"/>
  <c r="F2798" i="6"/>
  <c r="L2797" i="6"/>
  <c r="I2797" i="6"/>
  <c r="H2797" i="6"/>
  <c r="J2797" i="6" s="1"/>
  <c r="G2797" i="6"/>
  <c r="F2797" i="6"/>
  <c r="L2796" i="6"/>
  <c r="L2793" i="6" s="1"/>
  <c r="AW2806" i="6" s="1"/>
  <c r="J2796" i="6"/>
  <c r="I2796" i="6"/>
  <c r="H2796" i="6"/>
  <c r="G2796" i="6"/>
  <c r="F2796" i="6"/>
  <c r="L2795" i="6"/>
  <c r="I2795" i="6"/>
  <c r="H2795" i="6"/>
  <c r="J2795" i="6" s="1"/>
  <c r="G2795" i="6"/>
  <c r="F2795" i="6"/>
  <c r="L2794" i="6"/>
  <c r="I2794" i="6"/>
  <c r="H2794" i="6"/>
  <c r="G2794" i="6"/>
  <c r="F2794" i="6"/>
  <c r="L2790" i="6"/>
  <c r="AT2806" i="6" s="1"/>
  <c r="L2789" i="6"/>
  <c r="AO2806" i="6" s="1"/>
  <c r="L2792" i="6"/>
  <c r="J2792" i="6"/>
  <c r="G2792" i="6"/>
  <c r="F2792" i="6"/>
  <c r="E2792" i="6"/>
  <c r="L2791" i="6"/>
  <c r="I2791" i="6"/>
  <c r="J2791" i="6" s="1"/>
  <c r="H2791" i="6"/>
  <c r="G2791" i="6"/>
  <c r="F2791" i="6"/>
  <c r="L2788" i="6"/>
  <c r="L2787" i="6" s="1"/>
  <c r="AR2806" i="6" s="1"/>
  <c r="L2803" i="6" s="1"/>
  <c r="J2788" i="6"/>
  <c r="G2788" i="6"/>
  <c r="F2788" i="6"/>
  <c r="C2786" i="6"/>
  <c r="B2786" i="6"/>
  <c r="E2785" i="6"/>
  <c r="G2785" i="6"/>
  <c r="D2785" i="6"/>
  <c r="AE2784" i="6"/>
  <c r="AD2784" i="6"/>
  <c r="G2783" i="6"/>
  <c r="E2783" i="6"/>
  <c r="G2782" i="6"/>
  <c r="E2782" i="6"/>
  <c r="L2779" i="6"/>
  <c r="I2779" i="6"/>
  <c r="J2779" i="6" s="1"/>
  <c r="H2779" i="6"/>
  <c r="G2779" i="6"/>
  <c r="F2779" i="6"/>
  <c r="L2778" i="6"/>
  <c r="I2778" i="6"/>
  <c r="H2778" i="6"/>
  <c r="J2778" i="6" s="1"/>
  <c r="G2778" i="6"/>
  <c r="F2778" i="6"/>
  <c r="L2777" i="6"/>
  <c r="I2777" i="6"/>
  <c r="J2777" i="6" s="1"/>
  <c r="H2777" i="6"/>
  <c r="G2777" i="6"/>
  <c r="F2777" i="6"/>
  <c r="L2776" i="6"/>
  <c r="I2776" i="6"/>
  <c r="J2776" i="6" s="1"/>
  <c r="H2776" i="6"/>
  <c r="G2776" i="6"/>
  <c r="F2776" i="6"/>
  <c r="L2775" i="6"/>
  <c r="I2775" i="6"/>
  <c r="H2775" i="6"/>
  <c r="J2775" i="6" s="1"/>
  <c r="G2775" i="6"/>
  <c r="F2775" i="6"/>
  <c r="L2774" i="6"/>
  <c r="I2774" i="6"/>
  <c r="J2774" i="6" s="1"/>
  <c r="H2774" i="6"/>
  <c r="G2774" i="6"/>
  <c r="F2774" i="6"/>
  <c r="L2773" i="6"/>
  <c r="I2773" i="6"/>
  <c r="J2773" i="6" s="1"/>
  <c r="H2773" i="6"/>
  <c r="G2773" i="6"/>
  <c r="F2773" i="6"/>
  <c r="L2772" i="6"/>
  <c r="I2772" i="6"/>
  <c r="H2772" i="6"/>
  <c r="J2772" i="6" s="1"/>
  <c r="G2772" i="6"/>
  <c r="F2772" i="6"/>
  <c r="L2770" i="6"/>
  <c r="L2768" i="6" s="1"/>
  <c r="AT2784" i="6" s="1"/>
  <c r="J2770" i="6"/>
  <c r="G2770" i="6"/>
  <c r="E2770" i="6"/>
  <c r="L2769" i="6"/>
  <c r="I2769" i="6"/>
  <c r="H2769" i="6"/>
  <c r="J2769" i="6" s="1"/>
  <c r="G2769" i="6"/>
  <c r="L2765" i="6"/>
  <c r="L2766" i="6"/>
  <c r="J2766" i="6"/>
  <c r="G2766" i="6"/>
  <c r="E2764" i="6"/>
  <c r="G2764" i="6"/>
  <c r="D2764" i="6"/>
  <c r="AE2763" i="6"/>
  <c r="AD2763" i="6"/>
  <c r="G2762" i="6"/>
  <c r="E2762" i="6"/>
  <c r="G2761" i="6"/>
  <c r="E2761" i="6"/>
  <c r="L2758" i="6"/>
  <c r="I2758" i="6"/>
  <c r="H2758" i="6"/>
  <c r="G2758" i="6"/>
  <c r="F2758" i="6"/>
  <c r="L2757" i="6"/>
  <c r="I2757" i="6"/>
  <c r="H2757" i="6"/>
  <c r="J2757" i="6" s="1"/>
  <c r="G2757" i="6"/>
  <c r="F2757" i="6"/>
  <c r="L2756" i="6"/>
  <c r="I2756" i="6"/>
  <c r="H2756" i="6"/>
  <c r="J2756" i="6" s="1"/>
  <c r="G2756" i="6"/>
  <c r="F2756" i="6"/>
  <c r="L2755" i="6"/>
  <c r="I2755" i="6"/>
  <c r="H2755" i="6"/>
  <c r="G2755" i="6"/>
  <c r="F2755" i="6"/>
  <c r="L2754" i="6"/>
  <c r="I2754" i="6"/>
  <c r="H2754" i="6"/>
  <c r="G2754" i="6"/>
  <c r="F2754" i="6"/>
  <c r="L2753" i="6"/>
  <c r="I2753" i="6"/>
  <c r="H2753" i="6"/>
  <c r="J2753" i="6" s="1"/>
  <c r="G2753" i="6"/>
  <c r="F2753" i="6"/>
  <c r="L2752" i="6"/>
  <c r="I2752" i="6"/>
  <c r="H2752" i="6"/>
  <c r="G2752" i="6"/>
  <c r="F2752" i="6"/>
  <c r="L2751" i="6"/>
  <c r="I2751" i="6"/>
  <c r="H2751" i="6"/>
  <c r="J2751" i="6" s="1"/>
  <c r="G2751" i="6"/>
  <c r="F2751" i="6"/>
  <c r="L2749" i="6"/>
  <c r="L2747" i="6" s="1"/>
  <c r="J2749" i="6"/>
  <c r="G2749" i="6"/>
  <c r="F2749" i="6"/>
  <c r="E2749" i="6"/>
  <c r="L2748" i="6"/>
  <c r="I2748" i="6"/>
  <c r="J2748" i="6" s="1"/>
  <c r="H2748" i="6"/>
  <c r="G2748" i="6"/>
  <c r="F2748" i="6"/>
  <c r="L2745" i="6"/>
  <c r="L2744" i="6" s="1"/>
  <c r="J2745" i="6"/>
  <c r="G2745" i="6"/>
  <c r="F2745" i="6"/>
  <c r="C2743" i="6"/>
  <c r="B2743" i="6"/>
  <c r="E2742" i="6"/>
  <c r="G2742" i="6"/>
  <c r="D2742" i="6"/>
  <c r="AE2741" i="6"/>
  <c r="AD2741" i="6"/>
  <c r="G2740" i="6"/>
  <c r="E2740" i="6"/>
  <c r="G2739" i="6"/>
  <c r="E2739" i="6"/>
  <c r="L2736" i="6"/>
  <c r="I2736" i="6"/>
  <c r="H2736" i="6"/>
  <c r="G2736" i="6"/>
  <c r="F2736" i="6"/>
  <c r="L2735" i="6"/>
  <c r="I2735" i="6"/>
  <c r="H2735" i="6"/>
  <c r="G2735" i="6"/>
  <c r="F2735" i="6"/>
  <c r="L2734" i="6"/>
  <c r="J2734" i="6"/>
  <c r="I2734" i="6"/>
  <c r="H2734" i="6"/>
  <c r="G2734" i="6"/>
  <c r="F2734" i="6"/>
  <c r="L2733" i="6"/>
  <c r="I2733" i="6"/>
  <c r="H2733" i="6"/>
  <c r="G2733" i="6"/>
  <c r="F2733" i="6"/>
  <c r="L2732" i="6"/>
  <c r="I2732" i="6"/>
  <c r="H2732" i="6"/>
  <c r="G2732" i="6"/>
  <c r="F2732" i="6"/>
  <c r="L2731" i="6"/>
  <c r="J2731" i="6"/>
  <c r="I2731" i="6"/>
  <c r="H2731" i="6"/>
  <c r="G2731" i="6"/>
  <c r="F2731" i="6"/>
  <c r="L2730" i="6"/>
  <c r="I2730" i="6"/>
  <c r="H2730" i="6"/>
  <c r="J2730" i="6" s="1"/>
  <c r="G2730" i="6"/>
  <c r="F2730" i="6"/>
  <c r="L2729" i="6"/>
  <c r="J2729" i="6"/>
  <c r="I2729" i="6"/>
  <c r="H2729" i="6"/>
  <c r="G2729" i="6"/>
  <c r="F2729" i="6"/>
  <c r="L2725" i="6"/>
  <c r="L2727" i="6"/>
  <c r="J2727" i="6"/>
  <c r="G2727" i="6"/>
  <c r="E2727" i="6"/>
  <c r="L2726" i="6"/>
  <c r="I2726" i="6"/>
  <c r="H2726" i="6"/>
  <c r="J2726" i="6" s="1"/>
  <c r="G2726" i="6"/>
  <c r="L2723" i="6"/>
  <c r="L2722" i="6" s="1"/>
  <c r="J2723" i="6"/>
  <c r="G2723" i="6"/>
  <c r="E2721" i="6"/>
  <c r="G2721" i="6"/>
  <c r="D2721" i="6"/>
  <c r="AE2720" i="6"/>
  <c r="AD2720" i="6"/>
  <c r="G2719" i="6"/>
  <c r="E2719" i="6"/>
  <c r="G2718" i="6"/>
  <c r="E2718" i="6"/>
  <c r="L2715" i="6"/>
  <c r="J2715" i="6"/>
  <c r="I2715" i="6"/>
  <c r="H2715" i="6"/>
  <c r="G2715" i="6"/>
  <c r="F2715" i="6"/>
  <c r="L2714" i="6"/>
  <c r="I2714" i="6"/>
  <c r="H2714" i="6"/>
  <c r="J2714" i="6" s="1"/>
  <c r="G2714" i="6"/>
  <c r="F2714" i="6"/>
  <c r="L2713" i="6"/>
  <c r="I2713" i="6"/>
  <c r="H2713" i="6"/>
  <c r="G2713" i="6"/>
  <c r="F2713" i="6"/>
  <c r="L2712" i="6"/>
  <c r="I2712" i="6"/>
  <c r="J2712" i="6" s="1"/>
  <c r="H2712" i="6"/>
  <c r="G2712" i="6"/>
  <c r="F2712" i="6"/>
  <c r="L2711" i="6"/>
  <c r="I2711" i="6"/>
  <c r="H2711" i="6"/>
  <c r="J2711" i="6" s="1"/>
  <c r="G2711" i="6"/>
  <c r="F2711" i="6"/>
  <c r="L2710" i="6"/>
  <c r="I2710" i="6"/>
  <c r="H2710" i="6"/>
  <c r="G2710" i="6"/>
  <c r="F2710" i="6"/>
  <c r="L2709" i="6"/>
  <c r="I2709" i="6"/>
  <c r="J2709" i="6" s="1"/>
  <c r="H2709" i="6"/>
  <c r="G2709" i="6"/>
  <c r="F2709" i="6"/>
  <c r="L2708" i="6"/>
  <c r="I2708" i="6"/>
  <c r="J2708" i="6" s="1"/>
  <c r="H2708" i="6"/>
  <c r="G2708" i="6"/>
  <c r="F2708" i="6"/>
  <c r="L2706" i="6"/>
  <c r="L2704" i="6" s="1"/>
  <c r="J2706" i="6"/>
  <c r="G2706" i="6"/>
  <c r="F2706" i="6"/>
  <c r="E2706" i="6"/>
  <c r="L2705" i="6"/>
  <c r="I2705" i="6"/>
  <c r="H2705" i="6"/>
  <c r="J2705" i="6" s="1"/>
  <c r="G2705" i="6"/>
  <c r="F2705" i="6"/>
  <c r="L2702" i="6"/>
  <c r="L2701" i="6" s="1"/>
  <c r="J2702" i="6"/>
  <c r="G2702" i="6"/>
  <c r="F2702" i="6"/>
  <c r="C2700" i="6"/>
  <c r="B2700" i="6"/>
  <c r="E2699" i="6"/>
  <c r="G2699" i="6"/>
  <c r="D2699" i="6"/>
  <c r="AE2698" i="6"/>
  <c r="AD2698" i="6"/>
  <c r="G2697" i="6"/>
  <c r="E2697" i="6"/>
  <c r="G2696" i="6"/>
  <c r="E2696" i="6"/>
  <c r="L2693" i="6"/>
  <c r="I2693" i="6"/>
  <c r="H2693" i="6"/>
  <c r="G2693" i="6"/>
  <c r="F2693" i="6"/>
  <c r="L2692" i="6"/>
  <c r="I2692" i="6"/>
  <c r="H2692" i="6"/>
  <c r="G2692" i="6"/>
  <c r="F2692" i="6"/>
  <c r="L2691" i="6"/>
  <c r="J2691" i="6"/>
  <c r="I2691" i="6"/>
  <c r="H2691" i="6"/>
  <c r="G2691" i="6"/>
  <c r="F2691" i="6"/>
  <c r="L2690" i="6"/>
  <c r="I2690" i="6"/>
  <c r="H2690" i="6"/>
  <c r="G2690" i="6"/>
  <c r="F2690" i="6"/>
  <c r="L2689" i="6"/>
  <c r="J2689" i="6"/>
  <c r="I2689" i="6"/>
  <c r="H2689" i="6"/>
  <c r="G2689" i="6"/>
  <c r="F2689" i="6"/>
  <c r="L2688" i="6"/>
  <c r="I2688" i="6"/>
  <c r="J2688" i="6" s="1"/>
  <c r="H2688" i="6"/>
  <c r="G2688" i="6"/>
  <c r="F2688" i="6"/>
  <c r="L2687" i="6"/>
  <c r="I2687" i="6"/>
  <c r="H2687" i="6"/>
  <c r="G2687" i="6"/>
  <c r="F2687" i="6"/>
  <c r="L2686" i="6"/>
  <c r="J2686" i="6"/>
  <c r="I2686" i="6"/>
  <c r="H2686" i="6"/>
  <c r="G2686" i="6"/>
  <c r="F2686" i="6"/>
  <c r="L2685" i="6"/>
  <c r="J2685" i="6"/>
  <c r="I2685" i="6"/>
  <c r="H2685" i="6"/>
  <c r="G2685" i="6"/>
  <c r="F2685" i="6"/>
  <c r="L2684" i="6"/>
  <c r="I2684" i="6"/>
  <c r="H2684" i="6"/>
  <c r="J2684" i="6" s="1"/>
  <c r="G2684" i="6"/>
  <c r="F2684" i="6"/>
  <c r="L2682" i="6"/>
  <c r="L2680" i="6" s="1"/>
  <c r="AT2698" i="6" s="1"/>
  <c r="J2682" i="6"/>
  <c r="G2682" i="6"/>
  <c r="E2682" i="6"/>
  <c r="L2681" i="6"/>
  <c r="I2681" i="6"/>
  <c r="H2681" i="6"/>
  <c r="J2681" i="6" s="1"/>
  <c r="G2681" i="6"/>
  <c r="L2678" i="6"/>
  <c r="L2677" i="6" s="1"/>
  <c r="AR2698" i="6" s="1"/>
  <c r="J2678" i="6"/>
  <c r="G2678" i="6"/>
  <c r="E2676" i="6"/>
  <c r="G2676" i="6"/>
  <c r="D2676" i="6"/>
  <c r="AE2675" i="6"/>
  <c r="AD2675" i="6"/>
  <c r="G2674" i="6"/>
  <c r="E2674" i="6"/>
  <c r="G2673" i="6"/>
  <c r="E2673" i="6"/>
  <c r="L2670" i="6"/>
  <c r="I2670" i="6"/>
  <c r="J2670" i="6" s="1"/>
  <c r="H2670" i="6"/>
  <c r="G2670" i="6"/>
  <c r="F2670" i="6"/>
  <c r="L2669" i="6"/>
  <c r="I2669" i="6"/>
  <c r="H2669" i="6"/>
  <c r="J2669" i="6" s="1"/>
  <c r="G2669" i="6"/>
  <c r="F2669" i="6"/>
  <c r="L2668" i="6"/>
  <c r="I2668" i="6"/>
  <c r="H2668" i="6"/>
  <c r="G2668" i="6"/>
  <c r="F2668" i="6"/>
  <c r="L2667" i="6"/>
  <c r="J2667" i="6"/>
  <c r="I2667" i="6"/>
  <c r="H2667" i="6"/>
  <c r="G2667" i="6"/>
  <c r="F2667" i="6"/>
  <c r="L2666" i="6"/>
  <c r="J2666" i="6"/>
  <c r="I2666" i="6"/>
  <c r="H2666" i="6"/>
  <c r="G2666" i="6"/>
  <c r="F2666" i="6"/>
  <c r="L2665" i="6"/>
  <c r="I2665" i="6"/>
  <c r="J2665" i="6" s="1"/>
  <c r="H2665" i="6"/>
  <c r="G2665" i="6"/>
  <c r="F2665" i="6"/>
  <c r="L2664" i="6"/>
  <c r="I2664" i="6"/>
  <c r="J2664" i="6" s="1"/>
  <c r="H2664" i="6"/>
  <c r="G2664" i="6"/>
  <c r="F2664" i="6"/>
  <c r="L2663" i="6"/>
  <c r="J2663" i="6"/>
  <c r="I2663" i="6"/>
  <c r="H2663" i="6"/>
  <c r="G2663" i="6"/>
  <c r="F2663" i="6"/>
  <c r="L2662" i="6"/>
  <c r="I2662" i="6"/>
  <c r="J2662" i="6" s="1"/>
  <c r="H2662" i="6"/>
  <c r="G2662" i="6"/>
  <c r="F2662" i="6"/>
  <c r="L2661" i="6"/>
  <c r="I2661" i="6"/>
  <c r="H2661" i="6"/>
  <c r="J2661" i="6" s="1"/>
  <c r="G2661" i="6"/>
  <c r="F2661" i="6"/>
  <c r="L2657" i="6"/>
  <c r="L2659" i="6"/>
  <c r="J2659" i="6"/>
  <c r="G2659" i="6"/>
  <c r="F2659" i="6"/>
  <c r="E2659" i="6"/>
  <c r="L2658" i="6"/>
  <c r="J2658" i="6"/>
  <c r="I2658" i="6"/>
  <c r="H2658" i="6"/>
  <c r="G2658" i="6"/>
  <c r="F2658" i="6"/>
  <c r="L2655" i="6"/>
  <c r="L2654" i="6" s="1"/>
  <c r="J2655" i="6"/>
  <c r="G2655" i="6"/>
  <c r="F2655" i="6"/>
  <c r="C2653" i="6"/>
  <c r="B2653" i="6"/>
  <c r="E2652" i="6"/>
  <c r="G2652" i="6"/>
  <c r="D2652" i="6"/>
  <c r="AR2651" i="6"/>
  <c r="AE2651" i="6"/>
  <c r="AD2651" i="6"/>
  <c r="G2650" i="6"/>
  <c r="E2650" i="6"/>
  <c r="G2649" i="6"/>
  <c r="E2649" i="6"/>
  <c r="L2646" i="6"/>
  <c r="I2646" i="6"/>
  <c r="H2646" i="6"/>
  <c r="G2646" i="6"/>
  <c r="F2646" i="6"/>
  <c r="L2645" i="6"/>
  <c r="I2645" i="6"/>
  <c r="H2645" i="6"/>
  <c r="G2645" i="6"/>
  <c r="F2645" i="6"/>
  <c r="L2644" i="6"/>
  <c r="I2644" i="6"/>
  <c r="H2644" i="6"/>
  <c r="G2644" i="6"/>
  <c r="F2644" i="6"/>
  <c r="L2643" i="6"/>
  <c r="I2643" i="6"/>
  <c r="H2643" i="6"/>
  <c r="G2643" i="6"/>
  <c r="F2643" i="6"/>
  <c r="L2642" i="6"/>
  <c r="I2642" i="6"/>
  <c r="J2642" i="6" s="1"/>
  <c r="H2642" i="6"/>
  <c r="G2642" i="6"/>
  <c r="F2642" i="6"/>
  <c r="L2641" i="6"/>
  <c r="I2641" i="6"/>
  <c r="H2641" i="6"/>
  <c r="G2641" i="6"/>
  <c r="F2641" i="6"/>
  <c r="L2640" i="6"/>
  <c r="I2640" i="6"/>
  <c r="H2640" i="6"/>
  <c r="G2640" i="6"/>
  <c r="F2640" i="6"/>
  <c r="L2639" i="6"/>
  <c r="I2639" i="6"/>
  <c r="H2639" i="6"/>
  <c r="J2639" i="6" s="1"/>
  <c r="G2639" i="6"/>
  <c r="F2639" i="6"/>
  <c r="L2638" i="6"/>
  <c r="I2638" i="6"/>
  <c r="H2638" i="6"/>
  <c r="G2638" i="6"/>
  <c r="F2638" i="6"/>
  <c r="L2637" i="6"/>
  <c r="I2637" i="6"/>
  <c r="H2637" i="6"/>
  <c r="J2637" i="6" s="1"/>
  <c r="G2637" i="6"/>
  <c r="F2637" i="6"/>
  <c r="L2635" i="6"/>
  <c r="L2633" i="6" s="1"/>
  <c r="L2632" i="6" s="1"/>
  <c r="J2635" i="6"/>
  <c r="G2635" i="6"/>
  <c r="E2635" i="6"/>
  <c r="L2634" i="6"/>
  <c r="I2634" i="6"/>
  <c r="H2634" i="6"/>
  <c r="J2634" i="6" s="1"/>
  <c r="G2634" i="6"/>
  <c r="L2630" i="6"/>
  <c r="L2631" i="6"/>
  <c r="J2631" i="6"/>
  <c r="G2631" i="6"/>
  <c r="E2629" i="6"/>
  <c r="G2629" i="6"/>
  <c r="D2629" i="6"/>
  <c r="AE2628" i="6"/>
  <c r="AD2628" i="6"/>
  <c r="G2627" i="6"/>
  <c r="E2627" i="6"/>
  <c r="G2626" i="6"/>
  <c r="E2626" i="6"/>
  <c r="L2623" i="6"/>
  <c r="I2623" i="6"/>
  <c r="H2623" i="6"/>
  <c r="J2623" i="6" s="1"/>
  <c r="G2623" i="6"/>
  <c r="F2623" i="6"/>
  <c r="L2622" i="6"/>
  <c r="I2622" i="6"/>
  <c r="H2622" i="6"/>
  <c r="J2622" i="6" s="1"/>
  <c r="G2622" i="6"/>
  <c r="F2622" i="6"/>
  <c r="L2621" i="6"/>
  <c r="I2621" i="6"/>
  <c r="H2621" i="6"/>
  <c r="G2621" i="6"/>
  <c r="F2621" i="6"/>
  <c r="L2620" i="6"/>
  <c r="I2620" i="6"/>
  <c r="H2620" i="6"/>
  <c r="G2620" i="6"/>
  <c r="F2620" i="6"/>
  <c r="L2619" i="6"/>
  <c r="I2619" i="6"/>
  <c r="H2619" i="6"/>
  <c r="J2619" i="6" s="1"/>
  <c r="G2619" i="6"/>
  <c r="F2619" i="6"/>
  <c r="L2618" i="6"/>
  <c r="I2618" i="6"/>
  <c r="H2618" i="6"/>
  <c r="J2618" i="6" s="1"/>
  <c r="G2618" i="6"/>
  <c r="F2618" i="6"/>
  <c r="L2617" i="6"/>
  <c r="I2617" i="6"/>
  <c r="H2617" i="6"/>
  <c r="G2617" i="6"/>
  <c r="F2617" i="6"/>
  <c r="L2616" i="6"/>
  <c r="I2616" i="6"/>
  <c r="H2616" i="6"/>
  <c r="J2616" i="6" s="1"/>
  <c r="G2616" i="6"/>
  <c r="F2616" i="6"/>
  <c r="L2615" i="6"/>
  <c r="I2615" i="6"/>
  <c r="H2615" i="6"/>
  <c r="J2615" i="6" s="1"/>
  <c r="G2615" i="6"/>
  <c r="F2615" i="6"/>
  <c r="L2614" i="6"/>
  <c r="I2614" i="6"/>
  <c r="H2614" i="6"/>
  <c r="G2614" i="6"/>
  <c r="F2614" i="6"/>
  <c r="L2612" i="6"/>
  <c r="L2610" i="6" s="1"/>
  <c r="AT2628" i="6" s="1"/>
  <c r="J2612" i="6"/>
  <c r="G2612" i="6"/>
  <c r="F2612" i="6"/>
  <c r="E2612" i="6"/>
  <c r="L2611" i="6"/>
  <c r="L2609" i="6" s="1"/>
  <c r="AO2628" i="6" s="1"/>
  <c r="I2611" i="6"/>
  <c r="H2611" i="6"/>
  <c r="J2611" i="6" s="1"/>
  <c r="G2611" i="6"/>
  <c r="F2611" i="6"/>
  <c r="L2608" i="6"/>
  <c r="L2607" i="6" s="1"/>
  <c r="J2608" i="6"/>
  <c r="G2608" i="6"/>
  <c r="F2608" i="6"/>
  <c r="C2606" i="6"/>
  <c r="B2606" i="6"/>
  <c r="E2605" i="6"/>
  <c r="G2605" i="6"/>
  <c r="D2605" i="6"/>
  <c r="AE2602" i="6"/>
  <c r="AD2602" i="6"/>
  <c r="G2601" i="6"/>
  <c r="E2601" i="6"/>
  <c r="G2600" i="6"/>
  <c r="E2600" i="6"/>
  <c r="L2597" i="6"/>
  <c r="I2597" i="6"/>
  <c r="H2597" i="6"/>
  <c r="J2597" i="6" s="1"/>
  <c r="G2597" i="6"/>
  <c r="F2597" i="6"/>
  <c r="L2596" i="6"/>
  <c r="I2596" i="6"/>
  <c r="H2596" i="6"/>
  <c r="J2596" i="6" s="1"/>
  <c r="G2596" i="6"/>
  <c r="F2596" i="6"/>
  <c r="L2595" i="6"/>
  <c r="I2595" i="6"/>
  <c r="J2595" i="6" s="1"/>
  <c r="H2595" i="6"/>
  <c r="G2595" i="6"/>
  <c r="F2595" i="6"/>
  <c r="L2594" i="6"/>
  <c r="I2594" i="6"/>
  <c r="H2594" i="6"/>
  <c r="J2594" i="6" s="1"/>
  <c r="G2594" i="6"/>
  <c r="F2594" i="6"/>
  <c r="L2593" i="6"/>
  <c r="I2593" i="6"/>
  <c r="H2593" i="6"/>
  <c r="J2593" i="6" s="1"/>
  <c r="G2593" i="6"/>
  <c r="F2593" i="6"/>
  <c r="L2592" i="6"/>
  <c r="I2592" i="6"/>
  <c r="H2592" i="6"/>
  <c r="J2592" i="6" s="1"/>
  <c r="G2592" i="6"/>
  <c r="F2592" i="6"/>
  <c r="L2591" i="6"/>
  <c r="L2590" i="6" s="1"/>
  <c r="AW2602" i="6" s="1"/>
  <c r="I2591" i="6"/>
  <c r="H2591" i="6"/>
  <c r="G2591" i="6"/>
  <c r="F2591" i="6"/>
  <c r="L2589" i="6"/>
  <c r="L2587" i="6" s="1"/>
  <c r="J2589" i="6"/>
  <c r="G2589" i="6"/>
  <c r="E2589" i="6"/>
  <c r="L2588" i="6"/>
  <c r="I2588" i="6"/>
  <c r="H2588" i="6"/>
  <c r="J2588" i="6" s="1"/>
  <c r="G2588" i="6"/>
  <c r="L2584" i="6"/>
  <c r="L2585" i="6"/>
  <c r="J2585" i="6"/>
  <c r="G2585" i="6"/>
  <c r="E2583" i="6"/>
  <c r="G2583" i="6"/>
  <c r="D2583" i="6"/>
  <c r="AE2582" i="6"/>
  <c r="AD2582" i="6"/>
  <c r="G2581" i="6"/>
  <c r="E2581" i="6"/>
  <c r="G2580" i="6"/>
  <c r="E2580" i="6"/>
  <c r="L2577" i="6"/>
  <c r="I2577" i="6"/>
  <c r="H2577" i="6"/>
  <c r="G2577" i="6"/>
  <c r="F2577" i="6"/>
  <c r="L2576" i="6"/>
  <c r="I2576" i="6"/>
  <c r="J2576" i="6" s="1"/>
  <c r="H2576" i="6"/>
  <c r="G2576" i="6"/>
  <c r="F2576" i="6"/>
  <c r="L2575" i="6"/>
  <c r="J2575" i="6"/>
  <c r="I2575" i="6"/>
  <c r="H2575" i="6"/>
  <c r="G2575" i="6"/>
  <c r="F2575" i="6"/>
  <c r="L2574" i="6"/>
  <c r="I2574" i="6"/>
  <c r="H2574" i="6"/>
  <c r="J2574" i="6" s="1"/>
  <c r="G2574" i="6"/>
  <c r="F2574" i="6"/>
  <c r="L2573" i="6"/>
  <c r="I2573" i="6"/>
  <c r="J2573" i="6" s="1"/>
  <c r="H2573" i="6"/>
  <c r="G2573" i="6"/>
  <c r="F2573" i="6"/>
  <c r="L2572" i="6"/>
  <c r="J2572" i="6"/>
  <c r="I2572" i="6"/>
  <c r="H2572" i="6"/>
  <c r="G2572" i="6"/>
  <c r="F2572" i="6"/>
  <c r="L2571" i="6"/>
  <c r="I2571" i="6"/>
  <c r="H2571" i="6"/>
  <c r="J2571" i="6" s="1"/>
  <c r="G2571" i="6"/>
  <c r="F2571" i="6"/>
  <c r="L2569" i="6"/>
  <c r="L2567" i="6" s="1"/>
  <c r="J2569" i="6"/>
  <c r="G2569" i="6"/>
  <c r="F2569" i="6"/>
  <c r="E2569" i="6"/>
  <c r="L2568" i="6"/>
  <c r="I2568" i="6"/>
  <c r="H2568" i="6"/>
  <c r="J2568" i="6" s="1"/>
  <c r="G2568" i="6"/>
  <c r="F2568" i="6"/>
  <c r="L2565" i="6"/>
  <c r="L2564" i="6" s="1"/>
  <c r="J2565" i="6"/>
  <c r="G2565" i="6"/>
  <c r="F2565" i="6"/>
  <c r="C2563" i="6"/>
  <c r="B2563" i="6"/>
  <c r="E2562" i="6"/>
  <c r="G2562" i="6"/>
  <c r="D2562" i="6"/>
  <c r="AE2561" i="6"/>
  <c r="AD2561" i="6"/>
  <c r="G2560" i="6"/>
  <c r="E2560" i="6"/>
  <c r="G2559" i="6"/>
  <c r="E2559" i="6"/>
  <c r="L2556" i="6"/>
  <c r="I2556" i="6"/>
  <c r="H2556" i="6"/>
  <c r="G2556" i="6"/>
  <c r="F2556" i="6"/>
  <c r="L2555" i="6"/>
  <c r="I2555" i="6"/>
  <c r="J2555" i="6" s="1"/>
  <c r="H2555" i="6"/>
  <c r="G2555" i="6"/>
  <c r="F2555" i="6"/>
  <c r="L2554" i="6"/>
  <c r="I2554" i="6"/>
  <c r="H2554" i="6"/>
  <c r="G2554" i="6"/>
  <c r="F2554" i="6"/>
  <c r="L2553" i="6"/>
  <c r="I2553" i="6"/>
  <c r="H2553" i="6"/>
  <c r="G2553" i="6"/>
  <c r="F2553" i="6"/>
  <c r="L2552" i="6"/>
  <c r="I2552" i="6"/>
  <c r="H2552" i="6"/>
  <c r="J2552" i="6" s="1"/>
  <c r="G2552" i="6"/>
  <c r="F2552" i="6"/>
  <c r="L2551" i="6"/>
  <c r="I2551" i="6"/>
  <c r="H2551" i="6"/>
  <c r="G2551" i="6"/>
  <c r="F2551" i="6"/>
  <c r="L2550" i="6"/>
  <c r="I2550" i="6"/>
  <c r="H2550" i="6"/>
  <c r="G2550" i="6"/>
  <c r="F2550" i="6"/>
  <c r="L2548" i="6"/>
  <c r="L2546" i="6" s="1"/>
  <c r="AT2561" i="6" s="1"/>
  <c r="J2548" i="6"/>
  <c r="G2548" i="6"/>
  <c r="E2548" i="6"/>
  <c r="L2547" i="6"/>
  <c r="I2547" i="6"/>
  <c r="H2547" i="6"/>
  <c r="J2547" i="6" s="1"/>
  <c r="G2547" i="6"/>
  <c r="L2544" i="6"/>
  <c r="L2543" i="6" s="1"/>
  <c r="AR2561" i="6" s="1"/>
  <c r="J2544" i="6"/>
  <c r="G2544" i="6"/>
  <c r="E2542" i="6"/>
  <c r="G2542" i="6"/>
  <c r="D2542" i="6"/>
  <c r="AE2541" i="6"/>
  <c r="AD2541" i="6"/>
  <c r="G2540" i="6"/>
  <c r="E2540" i="6"/>
  <c r="G2539" i="6"/>
  <c r="E2539" i="6"/>
  <c r="L2536" i="6"/>
  <c r="J2536" i="6"/>
  <c r="I2536" i="6"/>
  <c r="H2536" i="6"/>
  <c r="G2536" i="6"/>
  <c r="F2536" i="6"/>
  <c r="L2535" i="6"/>
  <c r="I2535" i="6"/>
  <c r="H2535" i="6"/>
  <c r="J2535" i="6" s="1"/>
  <c r="G2535" i="6"/>
  <c r="F2535" i="6"/>
  <c r="L2534" i="6"/>
  <c r="I2534" i="6"/>
  <c r="J2534" i="6" s="1"/>
  <c r="H2534" i="6"/>
  <c r="G2534" i="6"/>
  <c r="F2534" i="6"/>
  <c r="L2533" i="6"/>
  <c r="J2533" i="6"/>
  <c r="I2533" i="6"/>
  <c r="H2533" i="6"/>
  <c r="G2533" i="6"/>
  <c r="F2533" i="6"/>
  <c r="L2532" i="6"/>
  <c r="I2532" i="6"/>
  <c r="H2532" i="6"/>
  <c r="J2532" i="6" s="1"/>
  <c r="G2532" i="6"/>
  <c r="F2532" i="6"/>
  <c r="L2531" i="6"/>
  <c r="J2531" i="6"/>
  <c r="I2531" i="6"/>
  <c r="H2531" i="6"/>
  <c r="G2531" i="6"/>
  <c r="F2531" i="6"/>
  <c r="L2530" i="6"/>
  <c r="L2529" i="6" s="1"/>
  <c r="AW2541" i="6" s="1"/>
  <c r="I2530" i="6"/>
  <c r="H2530" i="6"/>
  <c r="J2530" i="6" s="1"/>
  <c r="G2530" i="6"/>
  <c r="F2530" i="6"/>
  <c r="L2528" i="6"/>
  <c r="L2526" i="6" s="1"/>
  <c r="J2528" i="6"/>
  <c r="G2528" i="6"/>
  <c r="F2528" i="6"/>
  <c r="E2528" i="6"/>
  <c r="L2527" i="6"/>
  <c r="I2527" i="6"/>
  <c r="J2527" i="6" s="1"/>
  <c r="H2527" i="6"/>
  <c r="G2527" i="6"/>
  <c r="F2527" i="6"/>
  <c r="L2523" i="6"/>
  <c r="AR2541" i="6" s="1"/>
  <c r="L2524" i="6"/>
  <c r="J2524" i="6"/>
  <c r="G2524" i="6"/>
  <c r="F2524" i="6"/>
  <c r="C2522" i="6"/>
  <c r="B2522" i="6"/>
  <c r="E2521" i="6"/>
  <c r="G2521" i="6"/>
  <c r="D2521" i="6"/>
  <c r="AE2520" i="6"/>
  <c r="AD2520" i="6"/>
  <c r="G2519" i="6"/>
  <c r="E2519" i="6"/>
  <c r="G2518" i="6"/>
  <c r="E2518" i="6"/>
  <c r="L2515" i="6"/>
  <c r="I2515" i="6"/>
  <c r="H2515" i="6"/>
  <c r="J2515" i="6" s="1"/>
  <c r="G2515" i="6"/>
  <c r="F2515" i="6"/>
  <c r="L2514" i="6"/>
  <c r="I2514" i="6"/>
  <c r="H2514" i="6"/>
  <c r="G2514" i="6"/>
  <c r="F2514" i="6"/>
  <c r="L2513" i="6"/>
  <c r="J2513" i="6"/>
  <c r="I2513" i="6"/>
  <c r="H2513" i="6"/>
  <c r="G2513" i="6"/>
  <c r="F2513" i="6"/>
  <c r="L2512" i="6"/>
  <c r="I2512" i="6"/>
  <c r="H2512" i="6"/>
  <c r="J2512" i="6" s="1"/>
  <c r="G2512" i="6"/>
  <c r="F2512" i="6"/>
  <c r="L2511" i="6"/>
  <c r="I2511" i="6"/>
  <c r="H2511" i="6"/>
  <c r="G2511" i="6"/>
  <c r="F2511" i="6"/>
  <c r="L2510" i="6"/>
  <c r="I2510" i="6"/>
  <c r="H2510" i="6"/>
  <c r="G2510" i="6"/>
  <c r="F2510" i="6"/>
  <c r="L2509" i="6"/>
  <c r="I2509" i="6"/>
  <c r="J2509" i="6" s="1"/>
  <c r="H2509" i="6"/>
  <c r="G2509" i="6"/>
  <c r="F2509" i="6"/>
  <c r="L2507" i="6"/>
  <c r="L2505" i="6" s="1"/>
  <c r="J2507" i="6"/>
  <c r="G2507" i="6"/>
  <c r="E2507" i="6"/>
  <c r="L2506" i="6"/>
  <c r="I2506" i="6"/>
  <c r="H2506" i="6"/>
  <c r="G2506" i="6"/>
  <c r="L2502" i="6"/>
  <c r="L2503" i="6"/>
  <c r="J2503" i="6"/>
  <c r="G2503" i="6"/>
  <c r="E2501" i="6"/>
  <c r="G2501" i="6"/>
  <c r="D2501" i="6"/>
  <c r="AE2500" i="6"/>
  <c r="AD2500" i="6"/>
  <c r="G2499" i="6"/>
  <c r="E2499" i="6"/>
  <c r="G2498" i="6"/>
  <c r="E2498" i="6"/>
  <c r="L2495" i="6"/>
  <c r="I2495" i="6"/>
  <c r="H2495" i="6"/>
  <c r="G2495" i="6"/>
  <c r="F2495" i="6"/>
  <c r="L2494" i="6"/>
  <c r="I2494" i="6"/>
  <c r="H2494" i="6"/>
  <c r="J2494" i="6" s="1"/>
  <c r="G2494" i="6"/>
  <c r="F2494" i="6"/>
  <c r="L2493" i="6"/>
  <c r="I2493" i="6"/>
  <c r="H2493" i="6"/>
  <c r="J2493" i="6" s="1"/>
  <c r="G2493" i="6"/>
  <c r="F2493" i="6"/>
  <c r="L2492" i="6"/>
  <c r="I2492" i="6"/>
  <c r="H2492" i="6"/>
  <c r="G2492" i="6"/>
  <c r="F2492" i="6"/>
  <c r="L2491" i="6"/>
  <c r="I2491" i="6"/>
  <c r="J2491" i="6" s="1"/>
  <c r="H2491" i="6"/>
  <c r="G2491" i="6"/>
  <c r="F2491" i="6"/>
  <c r="L2490" i="6"/>
  <c r="I2490" i="6"/>
  <c r="H2490" i="6"/>
  <c r="G2490" i="6"/>
  <c r="F2490" i="6"/>
  <c r="L2489" i="6"/>
  <c r="L2488" i="6" s="1"/>
  <c r="AW2500" i="6" s="1"/>
  <c r="I2489" i="6"/>
  <c r="H2489" i="6"/>
  <c r="J2489" i="6" s="1"/>
  <c r="G2489" i="6"/>
  <c r="F2489" i="6"/>
  <c r="L2487" i="6"/>
  <c r="L2485" i="6" s="1"/>
  <c r="J2487" i="6"/>
  <c r="G2487" i="6"/>
  <c r="F2487" i="6"/>
  <c r="E2487" i="6"/>
  <c r="L2486" i="6"/>
  <c r="I2486" i="6"/>
  <c r="H2486" i="6"/>
  <c r="J2486" i="6" s="1"/>
  <c r="G2486" i="6"/>
  <c r="F2486" i="6"/>
  <c r="L2483" i="6"/>
  <c r="L2482" i="6" s="1"/>
  <c r="J2483" i="6"/>
  <c r="G2483" i="6"/>
  <c r="F2483" i="6"/>
  <c r="C2481" i="6"/>
  <c r="B2481" i="6"/>
  <c r="E2480" i="6"/>
  <c r="G2480" i="6"/>
  <c r="D2480" i="6"/>
  <c r="AE2479" i="6"/>
  <c r="AD2479" i="6"/>
  <c r="G2478" i="6"/>
  <c r="E2478" i="6"/>
  <c r="G2477" i="6"/>
  <c r="E2477" i="6"/>
  <c r="L2474" i="6"/>
  <c r="I2474" i="6"/>
  <c r="J2474" i="6" s="1"/>
  <c r="H2474" i="6"/>
  <c r="G2474" i="6"/>
  <c r="F2474" i="6"/>
  <c r="L2473" i="6"/>
  <c r="I2473" i="6"/>
  <c r="H2473" i="6"/>
  <c r="G2473" i="6"/>
  <c r="F2473" i="6"/>
  <c r="L2472" i="6"/>
  <c r="I2472" i="6"/>
  <c r="H2472" i="6"/>
  <c r="G2472" i="6"/>
  <c r="F2472" i="6"/>
  <c r="L2471" i="6"/>
  <c r="I2471" i="6"/>
  <c r="H2471" i="6"/>
  <c r="G2471" i="6"/>
  <c r="F2471" i="6"/>
  <c r="L2470" i="6"/>
  <c r="I2470" i="6"/>
  <c r="H2470" i="6"/>
  <c r="G2470" i="6"/>
  <c r="F2470" i="6"/>
  <c r="L2469" i="6"/>
  <c r="I2469" i="6"/>
  <c r="H2469" i="6"/>
  <c r="J2469" i="6" s="1"/>
  <c r="G2469" i="6"/>
  <c r="F2469" i="6"/>
  <c r="L2468" i="6"/>
  <c r="I2468" i="6"/>
  <c r="H2468" i="6"/>
  <c r="G2468" i="6"/>
  <c r="F2468" i="6"/>
  <c r="L2467" i="6"/>
  <c r="I2467" i="6"/>
  <c r="H2467" i="6"/>
  <c r="G2467" i="6"/>
  <c r="F2467" i="6"/>
  <c r="L2466" i="6"/>
  <c r="I2466" i="6"/>
  <c r="H2466" i="6"/>
  <c r="J2466" i="6" s="1"/>
  <c r="G2466" i="6"/>
  <c r="F2466" i="6"/>
  <c r="L2462" i="6"/>
  <c r="AT2479" i="6" s="1"/>
  <c r="L2464" i="6"/>
  <c r="J2464" i="6"/>
  <c r="G2464" i="6"/>
  <c r="E2464" i="6"/>
  <c r="L2463" i="6"/>
  <c r="I2463" i="6"/>
  <c r="H2463" i="6"/>
  <c r="J2463" i="6" s="1"/>
  <c r="G2463" i="6"/>
  <c r="L2460" i="6"/>
  <c r="L2459" i="6" s="1"/>
  <c r="J2460" i="6"/>
  <c r="G2460" i="6"/>
  <c r="E2458" i="6"/>
  <c r="G2458" i="6"/>
  <c r="D2458" i="6"/>
  <c r="AE2457" i="6"/>
  <c r="AD2457" i="6"/>
  <c r="G2456" i="6"/>
  <c r="E2456" i="6"/>
  <c r="G2455" i="6"/>
  <c r="E2455" i="6"/>
  <c r="L2452" i="6"/>
  <c r="I2452" i="6"/>
  <c r="J2452" i="6" s="1"/>
  <c r="H2452" i="6"/>
  <c r="G2452" i="6"/>
  <c r="F2452" i="6"/>
  <c r="L2451" i="6"/>
  <c r="I2451" i="6"/>
  <c r="J2451" i="6" s="1"/>
  <c r="H2451" i="6"/>
  <c r="G2451" i="6"/>
  <c r="F2451" i="6"/>
  <c r="L2450" i="6"/>
  <c r="I2450" i="6"/>
  <c r="H2450" i="6"/>
  <c r="J2450" i="6" s="1"/>
  <c r="G2450" i="6"/>
  <c r="F2450" i="6"/>
  <c r="L2449" i="6"/>
  <c r="I2449" i="6"/>
  <c r="H2449" i="6"/>
  <c r="G2449" i="6"/>
  <c r="F2449" i="6"/>
  <c r="L2448" i="6"/>
  <c r="I2448" i="6"/>
  <c r="J2448" i="6" s="1"/>
  <c r="H2448" i="6"/>
  <c r="G2448" i="6"/>
  <c r="F2448" i="6"/>
  <c r="L2447" i="6"/>
  <c r="I2447" i="6"/>
  <c r="H2447" i="6"/>
  <c r="J2447" i="6" s="1"/>
  <c r="G2447" i="6"/>
  <c r="F2447" i="6"/>
  <c r="L2446" i="6"/>
  <c r="I2446" i="6"/>
  <c r="H2446" i="6"/>
  <c r="G2446" i="6"/>
  <c r="F2446" i="6"/>
  <c r="L2445" i="6"/>
  <c r="I2445" i="6"/>
  <c r="H2445" i="6"/>
  <c r="J2445" i="6" s="1"/>
  <c r="G2445" i="6"/>
  <c r="F2445" i="6"/>
  <c r="L2444" i="6"/>
  <c r="I2444" i="6"/>
  <c r="H2444" i="6"/>
  <c r="J2444" i="6" s="1"/>
  <c r="G2444" i="6"/>
  <c r="F2444" i="6"/>
  <c r="L2442" i="6"/>
  <c r="L2440" i="6" s="1"/>
  <c r="AT2457" i="6" s="1"/>
  <c r="J2442" i="6"/>
  <c r="G2442" i="6"/>
  <c r="F2442" i="6"/>
  <c r="E2442" i="6"/>
  <c r="L2441" i="6"/>
  <c r="L2439" i="6" s="1"/>
  <c r="I2441" i="6"/>
  <c r="H2441" i="6"/>
  <c r="J2441" i="6" s="1"/>
  <c r="G2441" i="6"/>
  <c r="F2441" i="6"/>
  <c r="L2437" i="6"/>
  <c r="AR2457" i="6" s="1"/>
  <c r="L2438" i="6"/>
  <c r="J2438" i="6"/>
  <c r="G2438" i="6"/>
  <c r="F2438" i="6"/>
  <c r="C2436" i="6"/>
  <c r="B2436" i="6"/>
  <c r="E2435" i="6"/>
  <c r="G2435" i="6"/>
  <c r="D2435" i="6"/>
  <c r="AE2434" i="6"/>
  <c r="AD2434" i="6"/>
  <c r="G2433" i="6"/>
  <c r="E2433" i="6"/>
  <c r="G2432" i="6"/>
  <c r="E2432" i="6"/>
  <c r="L2429" i="6"/>
  <c r="I2429" i="6"/>
  <c r="J2429" i="6" s="1"/>
  <c r="H2429" i="6"/>
  <c r="G2429" i="6"/>
  <c r="F2429" i="6"/>
  <c r="L2428" i="6"/>
  <c r="J2428" i="6"/>
  <c r="I2428" i="6"/>
  <c r="H2428" i="6"/>
  <c r="G2428" i="6"/>
  <c r="F2428" i="6"/>
  <c r="L2427" i="6"/>
  <c r="I2427" i="6"/>
  <c r="J2427" i="6" s="1"/>
  <c r="H2427" i="6"/>
  <c r="G2427" i="6"/>
  <c r="F2427" i="6"/>
  <c r="L2426" i="6"/>
  <c r="I2426" i="6"/>
  <c r="J2426" i="6" s="1"/>
  <c r="H2426" i="6"/>
  <c r="G2426" i="6"/>
  <c r="F2426" i="6"/>
  <c r="L2425" i="6"/>
  <c r="L2420" i="6" s="1"/>
  <c r="AW2434" i="6" s="1"/>
  <c r="I2425" i="6"/>
  <c r="H2425" i="6"/>
  <c r="J2425" i="6" s="1"/>
  <c r="G2425" i="6"/>
  <c r="F2425" i="6"/>
  <c r="L2424" i="6"/>
  <c r="I2424" i="6"/>
  <c r="H2424" i="6"/>
  <c r="J2424" i="6" s="1"/>
  <c r="G2424" i="6"/>
  <c r="F2424" i="6"/>
  <c r="L2423" i="6"/>
  <c r="I2423" i="6"/>
  <c r="J2423" i="6" s="1"/>
  <c r="H2423" i="6"/>
  <c r="G2423" i="6"/>
  <c r="F2423" i="6"/>
  <c r="L2422" i="6"/>
  <c r="I2422" i="6"/>
  <c r="H2422" i="6"/>
  <c r="J2422" i="6" s="1"/>
  <c r="G2422" i="6"/>
  <c r="F2422" i="6"/>
  <c r="L2421" i="6"/>
  <c r="I2421" i="6"/>
  <c r="H2421" i="6"/>
  <c r="J2421" i="6" s="1"/>
  <c r="G2421" i="6"/>
  <c r="F2421" i="6"/>
  <c r="L2417" i="6"/>
  <c r="AT2434" i="6" s="1"/>
  <c r="L2419" i="6"/>
  <c r="J2419" i="6"/>
  <c r="G2419" i="6"/>
  <c r="E2419" i="6"/>
  <c r="L2418" i="6"/>
  <c r="I2418" i="6"/>
  <c r="H2418" i="6"/>
  <c r="J2418" i="6" s="1"/>
  <c r="G2418" i="6"/>
  <c r="L2415" i="6"/>
  <c r="L2414" i="6" s="1"/>
  <c r="J2415" i="6"/>
  <c r="G2415" i="6"/>
  <c r="E2413" i="6"/>
  <c r="G2413" i="6"/>
  <c r="D2413" i="6"/>
  <c r="AE2412" i="6"/>
  <c r="AD2412" i="6"/>
  <c r="G2411" i="6"/>
  <c r="E2411" i="6"/>
  <c r="G2410" i="6"/>
  <c r="E2410" i="6"/>
  <c r="L2407" i="6"/>
  <c r="I2407" i="6"/>
  <c r="H2407" i="6"/>
  <c r="G2407" i="6"/>
  <c r="F2407" i="6"/>
  <c r="L2406" i="6"/>
  <c r="I2406" i="6"/>
  <c r="H2406" i="6"/>
  <c r="J2406" i="6" s="1"/>
  <c r="G2406" i="6"/>
  <c r="F2406" i="6"/>
  <c r="L2405" i="6"/>
  <c r="J2405" i="6"/>
  <c r="I2405" i="6"/>
  <c r="H2405" i="6"/>
  <c r="G2405" i="6"/>
  <c r="F2405" i="6"/>
  <c r="L2404" i="6"/>
  <c r="I2404" i="6"/>
  <c r="H2404" i="6"/>
  <c r="G2404" i="6"/>
  <c r="F2404" i="6"/>
  <c r="L2403" i="6"/>
  <c r="I2403" i="6"/>
  <c r="H2403" i="6"/>
  <c r="J2403" i="6" s="1"/>
  <c r="G2403" i="6"/>
  <c r="F2403" i="6"/>
  <c r="L2402" i="6"/>
  <c r="I2402" i="6"/>
  <c r="H2402" i="6"/>
  <c r="G2402" i="6"/>
  <c r="F2402" i="6"/>
  <c r="L2401" i="6"/>
  <c r="I2401" i="6"/>
  <c r="H2401" i="6"/>
  <c r="J2401" i="6" s="1"/>
  <c r="G2401" i="6"/>
  <c r="F2401" i="6"/>
  <c r="L2400" i="6"/>
  <c r="I2400" i="6"/>
  <c r="H2400" i="6"/>
  <c r="J2400" i="6" s="1"/>
  <c r="G2400" i="6"/>
  <c r="F2400" i="6"/>
  <c r="L2399" i="6"/>
  <c r="I2399" i="6"/>
  <c r="H2399" i="6"/>
  <c r="J2399" i="6" s="1"/>
  <c r="G2399" i="6"/>
  <c r="F2399" i="6"/>
  <c r="L2397" i="6"/>
  <c r="L2395" i="6" s="1"/>
  <c r="J2397" i="6"/>
  <c r="G2397" i="6"/>
  <c r="F2397" i="6"/>
  <c r="E2397" i="6"/>
  <c r="L2396" i="6"/>
  <c r="I2396" i="6"/>
  <c r="H2396" i="6"/>
  <c r="G2396" i="6"/>
  <c r="F2396" i="6"/>
  <c r="L2393" i="6"/>
  <c r="L2392" i="6" s="1"/>
  <c r="J2393" i="6"/>
  <c r="G2393" i="6"/>
  <c r="F2393" i="6"/>
  <c r="C2391" i="6"/>
  <c r="B2391" i="6"/>
  <c r="E2390" i="6"/>
  <c r="G2390" i="6"/>
  <c r="D2390" i="6"/>
  <c r="AE2387" i="6"/>
  <c r="AD2387" i="6"/>
  <c r="G2386" i="6"/>
  <c r="E2386" i="6"/>
  <c r="G2385" i="6"/>
  <c r="E2385" i="6"/>
  <c r="L2382" i="6"/>
  <c r="J2382" i="6"/>
  <c r="I2382" i="6"/>
  <c r="H2382" i="6"/>
  <c r="G2382" i="6"/>
  <c r="F2382" i="6"/>
  <c r="L2381" i="6"/>
  <c r="I2381" i="6"/>
  <c r="H2381" i="6"/>
  <c r="J2381" i="6" s="1"/>
  <c r="G2381" i="6"/>
  <c r="F2381" i="6"/>
  <c r="L2380" i="6"/>
  <c r="I2380" i="6"/>
  <c r="H2380" i="6"/>
  <c r="J2380" i="6" s="1"/>
  <c r="G2380" i="6"/>
  <c r="F2380" i="6"/>
  <c r="L2379" i="6"/>
  <c r="I2379" i="6"/>
  <c r="J2379" i="6" s="1"/>
  <c r="H2379" i="6"/>
  <c r="G2379" i="6"/>
  <c r="F2379" i="6"/>
  <c r="L2378" i="6"/>
  <c r="I2378" i="6"/>
  <c r="H2378" i="6"/>
  <c r="J2378" i="6" s="1"/>
  <c r="G2378" i="6"/>
  <c r="F2378" i="6"/>
  <c r="L2377" i="6"/>
  <c r="I2377" i="6"/>
  <c r="H2377" i="6"/>
  <c r="J2377" i="6" s="1"/>
  <c r="G2377" i="6"/>
  <c r="F2377" i="6"/>
  <c r="L2376" i="6"/>
  <c r="J2376" i="6"/>
  <c r="I2376" i="6"/>
  <c r="H2376" i="6"/>
  <c r="G2376" i="6"/>
  <c r="F2376" i="6"/>
  <c r="L2375" i="6"/>
  <c r="J2375" i="6"/>
  <c r="I2375" i="6"/>
  <c r="H2375" i="6"/>
  <c r="G2375" i="6"/>
  <c r="F2375" i="6"/>
  <c r="L2374" i="6"/>
  <c r="J2374" i="6"/>
  <c r="I2374" i="6"/>
  <c r="H2374" i="6"/>
  <c r="G2374" i="6"/>
  <c r="F2374" i="6"/>
  <c r="L2373" i="6"/>
  <c r="I2373" i="6"/>
  <c r="H2373" i="6"/>
  <c r="J2373" i="6" s="1"/>
  <c r="G2373" i="6"/>
  <c r="F2373" i="6"/>
  <c r="L2372" i="6"/>
  <c r="I2372" i="6"/>
  <c r="H2372" i="6"/>
  <c r="J2372" i="6" s="1"/>
  <c r="G2372" i="6"/>
  <c r="F2372" i="6"/>
  <c r="L2371" i="6"/>
  <c r="I2371" i="6"/>
  <c r="J2371" i="6" s="1"/>
  <c r="H2371" i="6"/>
  <c r="G2371" i="6"/>
  <c r="F2371" i="6"/>
  <c r="L2370" i="6"/>
  <c r="I2370" i="6"/>
  <c r="H2370" i="6"/>
  <c r="J2370" i="6" s="1"/>
  <c r="G2370" i="6"/>
  <c r="F2370" i="6"/>
  <c r="L2369" i="6"/>
  <c r="I2369" i="6"/>
  <c r="H2369" i="6"/>
  <c r="J2369" i="6" s="1"/>
  <c r="G2369" i="6"/>
  <c r="F2369" i="6"/>
  <c r="L2365" i="6"/>
  <c r="L2367" i="6"/>
  <c r="J2367" i="6"/>
  <c r="G2367" i="6"/>
  <c r="E2367" i="6"/>
  <c r="L2366" i="6"/>
  <c r="J2366" i="6"/>
  <c r="I2366" i="6"/>
  <c r="H2366" i="6"/>
  <c r="G2366" i="6"/>
  <c r="L2363" i="6"/>
  <c r="L2362" i="6" s="1"/>
  <c r="J2363" i="6"/>
  <c r="G2363" i="6"/>
  <c r="E2361" i="6"/>
  <c r="G2361" i="6"/>
  <c r="D2361" i="6"/>
  <c r="AE2360" i="6"/>
  <c r="AD2360" i="6"/>
  <c r="G2359" i="6"/>
  <c r="E2359" i="6"/>
  <c r="G2358" i="6"/>
  <c r="E2358" i="6"/>
  <c r="L2355" i="6"/>
  <c r="I2355" i="6"/>
  <c r="H2355" i="6"/>
  <c r="G2355" i="6"/>
  <c r="F2355" i="6"/>
  <c r="L2354" i="6"/>
  <c r="I2354" i="6"/>
  <c r="H2354" i="6"/>
  <c r="G2354" i="6"/>
  <c r="F2354" i="6"/>
  <c r="L2353" i="6"/>
  <c r="I2353" i="6"/>
  <c r="H2353" i="6"/>
  <c r="G2353" i="6"/>
  <c r="F2353" i="6"/>
  <c r="L2352" i="6"/>
  <c r="I2352" i="6"/>
  <c r="H2352" i="6"/>
  <c r="G2352" i="6"/>
  <c r="F2352" i="6"/>
  <c r="L2351" i="6"/>
  <c r="I2351" i="6"/>
  <c r="J2351" i="6" s="1"/>
  <c r="H2351" i="6"/>
  <c r="G2351" i="6"/>
  <c r="F2351" i="6"/>
  <c r="L2350" i="6"/>
  <c r="I2350" i="6"/>
  <c r="H2350" i="6"/>
  <c r="G2350" i="6"/>
  <c r="F2350" i="6"/>
  <c r="L2349" i="6"/>
  <c r="I2349" i="6"/>
  <c r="H2349" i="6"/>
  <c r="G2349" i="6"/>
  <c r="F2349" i="6"/>
  <c r="L2348" i="6"/>
  <c r="I2348" i="6"/>
  <c r="H2348" i="6"/>
  <c r="J2348" i="6" s="1"/>
  <c r="G2348" i="6"/>
  <c r="F2348" i="6"/>
  <c r="L2347" i="6"/>
  <c r="I2347" i="6"/>
  <c r="H2347" i="6"/>
  <c r="J2347" i="6" s="1"/>
  <c r="G2347" i="6"/>
  <c r="F2347" i="6"/>
  <c r="L2346" i="6"/>
  <c r="I2346" i="6"/>
  <c r="H2346" i="6"/>
  <c r="G2346" i="6"/>
  <c r="F2346" i="6"/>
  <c r="L2345" i="6"/>
  <c r="I2345" i="6"/>
  <c r="H2345" i="6"/>
  <c r="J2345" i="6" s="1"/>
  <c r="G2345" i="6"/>
  <c r="F2345" i="6"/>
  <c r="L2344" i="6"/>
  <c r="I2344" i="6"/>
  <c r="H2344" i="6"/>
  <c r="J2344" i="6" s="1"/>
  <c r="G2344" i="6"/>
  <c r="F2344" i="6"/>
  <c r="L2343" i="6"/>
  <c r="I2343" i="6"/>
  <c r="H2343" i="6"/>
  <c r="G2343" i="6"/>
  <c r="F2343" i="6"/>
  <c r="L2342" i="6"/>
  <c r="I2342" i="6"/>
  <c r="H2342" i="6"/>
  <c r="J2342" i="6" s="1"/>
  <c r="G2342" i="6"/>
  <c r="F2342" i="6"/>
  <c r="L2340" i="6"/>
  <c r="L2338" i="6" s="1"/>
  <c r="J2340" i="6"/>
  <c r="G2340" i="6"/>
  <c r="F2340" i="6"/>
  <c r="E2340" i="6"/>
  <c r="L2339" i="6"/>
  <c r="I2339" i="6"/>
  <c r="H2339" i="6"/>
  <c r="G2339" i="6"/>
  <c r="F2339" i="6"/>
  <c r="L2336" i="6"/>
  <c r="L2335" i="6" s="1"/>
  <c r="J2336" i="6"/>
  <c r="G2336" i="6"/>
  <c r="F2336" i="6"/>
  <c r="C2334" i="6"/>
  <c r="B2334" i="6"/>
  <c r="E2333" i="6"/>
  <c r="G2333" i="6"/>
  <c r="D2333" i="6"/>
  <c r="AE2332" i="6"/>
  <c r="AD2332" i="6"/>
  <c r="G2331" i="6"/>
  <c r="E2331" i="6"/>
  <c r="G2330" i="6"/>
  <c r="E2330" i="6"/>
  <c r="L2327" i="6"/>
  <c r="I2327" i="6"/>
  <c r="H2327" i="6"/>
  <c r="J2327" i="6" s="1"/>
  <c r="G2327" i="6"/>
  <c r="F2327" i="6"/>
  <c r="L2326" i="6"/>
  <c r="I2326" i="6"/>
  <c r="H2326" i="6"/>
  <c r="J2326" i="6" s="1"/>
  <c r="G2326" i="6"/>
  <c r="F2326" i="6"/>
  <c r="L2325" i="6"/>
  <c r="I2325" i="6"/>
  <c r="H2325" i="6"/>
  <c r="G2325" i="6"/>
  <c r="F2325" i="6"/>
  <c r="L2324" i="6"/>
  <c r="I2324" i="6"/>
  <c r="J2324" i="6" s="1"/>
  <c r="H2324" i="6"/>
  <c r="G2324" i="6"/>
  <c r="F2324" i="6"/>
  <c r="L2323" i="6"/>
  <c r="I2323" i="6"/>
  <c r="H2323" i="6"/>
  <c r="J2323" i="6" s="1"/>
  <c r="G2323" i="6"/>
  <c r="F2323" i="6"/>
  <c r="L2322" i="6"/>
  <c r="I2322" i="6"/>
  <c r="H2322" i="6"/>
  <c r="J2322" i="6" s="1"/>
  <c r="G2322" i="6"/>
  <c r="F2322" i="6"/>
  <c r="L2321" i="6"/>
  <c r="I2321" i="6"/>
  <c r="H2321" i="6"/>
  <c r="J2321" i="6" s="1"/>
  <c r="G2321" i="6"/>
  <c r="F2321" i="6"/>
  <c r="L2320" i="6"/>
  <c r="I2320" i="6"/>
  <c r="H2320" i="6"/>
  <c r="G2320" i="6"/>
  <c r="F2320" i="6"/>
  <c r="L2319" i="6"/>
  <c r="I2319" i="6"/>
  <c r="H2319" i="6"/>
  <c r="G2319" i="6"/>
  <c r="F2319" i="6"/>
  <c r="L2318" i="6"/>
  <c r="I2318" i="6"/>
  <c r="J2318" i="6" s="1"/>
  <c r="H2318" i="6"/>
  <c r="G2318" i="6"/>
  <c r="F2318" i="6"/>
  <c r="L2317" i="6"/>
  <c r="I2317" i="6"/>
  <c r="H2317" i="6"/>
  <c r="J2317" i="6" s="1"/>
  <c r="G2317" i="6"/>
  <c r="F2317" i="6"/>
  <c r="L2316" i="6"/>
  <c r="I2316" i="6"/>
  <c r="H2316" i="6"/>
  <c r="J2316" i="6" s="1"/>
  <c r="G2316" i="6"/>
  <c r="F2316" i="6"/>
  <c r="L2315" i="6"/>
  <c r="I2315" i="6"/>
  <c r="J2315" i="6" s="1"/>
  <c r="H2315" i="6"/>
  <c r="G2315" i="6"/>
  <c r="F2315" i="6"/>
  <c r="L2314" i="6"/>
  <c r="I2314" i="6"/>
  <c r="H2314" i="6"/>
  <c r="J2314" i="6" s="1"/>
  <c r="G2314" i="6"/>
  <c r="F2314" i="6"/>
  <c r="L2312" i="6"/>
  <c r="L2310" i="6" s="1"/>
  <c r="J2312" i="6"/>
  <c r="G2312" i="6"/>
  <c r="E2312" i="6"/>
  <c r="L2311" i="6"/>
  <c r="I2311" i="6"/>
  <c r="H2311" i="6"/>
  <c r="J2311" i="6" s="1"/>
  <c r="G2311" i="6"/>
  <c r="L2307" i="6"/>
  <c r="L2308" i="6"/>
  <c r="J2308" i="6"/>
  <c r="G2308" i="6"/>
  <c r="E2306" i="6"/>
  <c r="G2306" i="6"/>
  <c r="D2306" i="6"/>
  <c r="AE2305" i="6"/>
  <c r="AD2305" i="6"/>
  <c r="G2304" i="6"/>
  <c r="E2304" i="6"/>
  <c r="G2303" i="6"/>
  <c r="E2303" i="6"/>
  <c r="L2300" i="6"/>
  <c r="J2300" i="6"/>
  <c r="I2300" i="6"/>
  <c r="H2300" i="6"/>
  <c r="G2300" i="6"/>
  <c r="F2300" i="6"/>
  <c r="L2299" i="6"/>
  <c r="I2299" i="6"/>
  <c r="H2299" i="6"/>
  <c r="G2299" i="6"/>
  <c r="F2299" i="6"/>
  <c r="L2298" i="6"/>
  <c r="I2298" i="6"/>
  <c r="J2298" i="6" s="1"/>
  <c r="H2298" i="6"/>
  <c r="G2298" i="6"/>
  <c r="F2298" i="6"/>
  <c r="L2297" i="6"/>
  <c r="I2297" i="6"/>
  <c r="H2297" i="6"/>
  <c r="J2297" i="6" s="1"/>
  <c r="G2297" i="6"/>
  <c r="F2297" i="6"/>
  <c r="L2296" i="6"/>
  <c r="I2296" i="6"/>
  <c r="H2296" i="6"/>
  <c r="G2296" i="6"/>
  <c r="F2296" i="6"/>
  <c r="L2295" i="6"/>
  <c r="I2295" i="6"/>
  <c r="H2295" i="6"/>
  <c r="J2295" i="6" s="1"/>
  <c r="G2295" i="6"/>
  <c r="F2295" i="6"/>
  <c r="L2294" i="6"/>
  <c r="I2294" i="6"/>
  <c r="H2294" i="6"/>
  <c r="J2294" i="6" s="1"/>
  <c r="G2294" i="6"/>
  <c r="F2294" i="6"/>
  <c r="L2293" i="6"/>
  <c r="I2293" i="6"/>
  <c r="H2293" i="6"/>
  <c r="G2293" i="6"/>
  <c r="F2293" i="6"/>
  <c r="L2292" i="6"/>
  <c r="I2292" i="6"/>
  <c r="H2292" i="6"/>
  <c r="J2292" i="6" s="1"/>
  <c r="G2292" i="6"/>
  <c r="F2292" i="6"/>
  <c r="L2291" i="6"/>
  <c r="I2291" i="6"/>
  <c r="H2291" i="6"/>
  <c r="J2291" i="6" s="1"/>
  <c r="G2291" i="6"/>
  <c r="F2291" i="6"/>
  <c r="L2290" i="6"/>
  <c r="I2290" i="6"/>
  <c r="J2290" i="6" s="1"/>
  <c r="H2290" i="6"/>
  <c r="G2290" i="6"/>
  <c r="F2290" i="6"/>
  <c r="L2289" i="6"/>
  <c r="J2289" i="6"/>
  <c r="I2289" i="6"/>
  <c r="H2289" i="6"/>
  <c r="G2289" i="6"/>
  <c r="F2289" i="6"/>
  <c r="L2288" i="6"/>
  <c r="I2288" i="6"/>
  <c r="H2288" i="6"/>
  <c r="J2288" i="6" s="1"/>
  <c r="G2288" i="6"/>
  <c r="F2288" i="6"/>
  <c r="L2287" i="6"/>
  <c r="L2286" i="6" s="1"/>
  <c r="AW2305" i="6" s="1"/>
  <c r="I2287" i="6"/>
  <c r="J2287" i="6" s="1"/>
  <c r="H2287" i="6"/>
  <c r="G2287" i="6"/>
  <c r="F2287" i="6"/>
  <c r="L2283" i="6"/>
  <c r="L2282" i="6" s="1"/>
  <c r="AO2305" i="6" s="1"/>
  <c r="L2285" i="6"/>
  <c r="J2285" i="6"/>
  <c r="G2285" i="6"/>
  <c r="F2285" i="6"/>
  <c r="E2285" i="6"/>
  <c r="L2284" i="6"/>
  <c r="I2284" i="6"/>
  <c r="H2284" i="6"/>
  <c r="G2284" i="6"/>
  <c r="F2284" i="6"/>
  <c r="L2280" i="6"/>
  <c r="L2281" i="6"/>
  <c r="J2281" i="6"/>
  <c r="G2281" i="6"/>
  <c r="F2281" i="6"/>
  <c r="C2279" i="6"/>
  <c r="B2279" i="6"/>
  <c r="E2278" i="6"/>
  <c r="G2278" i="6"/>
  <c r="D2278" i="6"/>
  <c r="AE2277" i="6"/>
  <c r="AD2277" i="6"/>
  <c r="G2276" i="6"/>
  <c r="E2276" i="6"/>
  <c r="G2275" i="6"/>
  <c r="E2275" i="6"/>
  <c r="L2272" i="6"/>
  <c r="I2272" i="6"/>
  <c r="H2272" i="6"/>
  <c r="G2272" i="6"/>
  <c r="F2272" i="6"/>
  <c r="L2271" i="6"/>
  <c r="I2271" i="6"/>
  <c r="H2271" i="6"/>
  <c r="G2271" i="6"/>
  <c r="F2271" i="6"/>
  <c r="L2270" i="6"/>
  <c r="I2270" i="6"/>
  <c r="J2270" i="6" s="1"/>
  <c r="H2270" i="6"/>
  <c r="G2270" i="6"/>
  <c r="F2270" i="6"/>
  <c r="L2269" i="6"/>
  <c r="I2269" i="6"/>
  <c r="H2269" i="6"/>
  <c r="G2269" i="6"/>
  <c r="F2269" i="6"/>
  <c r="L2268" i="6"/>
  <c r="I2268" i="6"/>
  <c r="H2268" i="6"/>
  <c r="G2268" i="6"/>
  <c r="F2268" i="6"/>
  <c r="L2267" i="6"/>
  <c r="I2267" i="6"/>
  <c r="H2267" i="6"/>
  <c r="G2267" i="6"/>
  <c r="F2267" i="6"/>
  <c r="L2266" i="6"/>
  <c r="I2266" i="6"/>
  <c r="H2266" i="6"/>
  <c r="G2266" i="6"/>
  <c r="F2266" i="6"/>
  <c r="L2265" i="6"/>
  <c r="I2265" i="6"/>
  <c r="H2265" i="6"/>
  <c r="J2265" i="6" s="1"/>
  <c r="G2265" i="6"/>
  <c r="F2265" i="6"/>
  <c r="L2264" i="6"/>
  <c r="I2264" i="6"/>
  <c r="H2264" i="6"/>
  <c r="G2264" i="6"/>
  <c r="F2264" i="6"/>
  <c r="L2263" i="6"/>
  <c r="I2263" i="6"/>
  <c r="H2263" i="6"/>
  <c r="J2263" i="6" s="1"/>
  <c r="G2263" i="6"/>
  <c r="F2263" i="6"/>
  <c r="L2262" i="6"/>
  <c r="I2262" i="6"/>
  <c r="H2262" i="6"/>
  <c r="G2262" i="6"/>
  <c r="F2262" i="6"/>
  <c r="L2261" i="6"/>
  <c r="I2261" i="6"/>
  <c r="H2261" i="6"/>
  <c r="G2261" i="6"/>
  <c r="F2261" i="6"/>
  <c r="L2260" i="6"/>
  <c r="I2260" i="6"/>
  <c r="H2260" i="6"/>
  <c r="J2260" i="6" s="1"/>
  <c r="G2260" i="6"/>
  <c r="F2260" i="6"/>
  <c r="L2259" i="6"/>
  <c r="I2259" i="6"/>
  <c r="H2259" i="6"/>
  <c r="G2259" i="6"/>
  <c r="F2259" i="6"/>
  <c r="L2257" i="6"/>
  <c r="L2255" i="6" s="1"/>
  <c r="AT2277" i="6" s="1"/>
  <c r="J2257" i="6"/>
  <c r="G2257" i="6"/>
  <c r="E2257" i="6"/>
  <c r="L2256" i="6"/>
  <c r="I2256" i="6"/>
  <c r="H2256" i="6"/>
  <c r="G2256" i="6"/>
  <c r="L2253" i="6"/>
  <c r="L2252" i="6" s="1"/>
  <c r="AR2277" i="6" s="1"/>
  <c r="J2253" i="6"/>
  <c r="G2253" i="6"/>
  <c r="E2251" i="6"/>
  <c r="G2251" i="6"/>
  <c r="D2251" i="6"/>
  <c r="AT2250" i="6"/>
  <c r="AO2250" i="6"/>
  <c r="AE2250" i="6"/>
  <c r="AD2250" i="6"/>
  <c r="G2249" i="6"/>
  <c r="E2249" i="6"/>
  <c r="G2248" i="6"/>
  <c r="E2248" i="6"/>
  <c r="L2245" i="6"/>
  <c r="I2245" i="6"/>
  <c r="H2245" i="6"/>
  <c r="J2245" i="6" s="1"/>
  <c r="G2245" i="6"/>
  <c r="F2245" i="6"/>
  <c r="L2244" i="6"/>
  <c r="I2244" i="6"/>
  <c r="H2244" i="6"/>
  <c r="J2244" i="6" s="1"/>
  <c r="G2244" i="6"/>
  <c r="F2244" i="6"/>
  <c r="L2243" i="6"/>
  <c r="I2243" i="6"/>
  <c r="H2243" i="6"/>
  <c r="J2243" i="6" s="1"/>
  <c r="G2243" i="6"/>
  <c r="F2243" i="6"/>
  <c r="L2242" i="6"/>
  <c r="I2242" i="6"/>
  <c r="H2242" i="6"/>
  <c r="G2242" i="6"/>
  <c r="F2242" i="6"/>
  <c r="L2241" i="6"/>
  <c r="I2241" i="6"/>
  <c r="H2241" i="6"/>
  <c r="J2241" i="6" s="1"/>
  <c r="G2241" i="6"/>
  <c r="F2241" i="6"/>
  <c r="L2240" i="6"/>
  <c r="J2240" i="6"/>
  <c r="I2240" i="6"/>
  <c r="H2240" i="6"/>
  <c r="G2240" i="6"/>
  <c r="F2240" i="6"/>
  <c r="L2239" i="6"/>
  <c r="I2239" i="6"/>
  <c r="H2239" i="6"/>
  <c r="G2239" i="6"/>
  <c r="F2239" i="6"/>
  <c r="L2238" i="6"/>
  <c r="J2238" i="6"/>
  <c r="I2238" i="6"/>
  <c r="H2238" i="6"/>
  <c r="G2238" i="6"/>
  <c r="F2238" i="6"/>
  <c r="L2237" i="6"/>
  <c r="J2237" i="6"/>
  <c r="I2237" i="6"/>
  <c r="H2237" i="6"/>
  <c r="G2237" i="6"/>
  <c r="F2237" i="6"/>
  <c r="L2236" i="6"/>
  <c r="I2236" i="6"/>
  <c r="H2236" i="6"/>
  <c r="G2236" i="6"/>
  <c r="F2236" i="6"/>
  <c r="L2235" i="6"/>
  <c r="I2235" i="6"/>
  <c r="H2235" i="6"/>
  <c r="J2235" i="6" s="1"/>
  <c r="G2235" i="6"/>
  <c r="F2235" i="6"/>
  <c r="L2234" i="6"/>
  <c r="I2234" i="6"/>
  <c r="H2234" i="6"/>
  <c r="J2234" i="6" s="1"/>
  <c r="G2234" i="6"/>
  <c r="F2234" i="6"/>
  <c r="L2233" i="6"/>
  <c r="I2233" i="6"/>
  <c r="H2233" i="6"/>
  <c r="G2233" i="6"/>
  <c r="F2233" i="6"/>
  <c r="L2232" i="6"/>
  <c r="J2232" i="6"/>
  <c r="I2232" i="6"/>
  <c r="H2232" i="6"/>
  <c r="G2232" i="6"/>
  <c r="F2232" i="6"/>
  <c r="L2228" i="6"/>
  <c r="L2227" i="6" s="1"/>
  <c r="L2230" i="6"/>
  <c r="J2230" i="6"/>
  <c r="G2230" i="6"/>
  <c r="F2230" i="6"/>
  <c r="E2230" i="6"/>
  <c r="L2229" i="6"/>
  <c r="I2229" i="6"/>
  <c r="H2229" i="6"/>
  <c r="J2229" i="6" s="1"/>
  <c r="G2229" i="6"/>
  <c r="F2229" i="6"/>
  <c r="L2226" i="6"/>
  <c r="L2225" i="6" s="1"/>
  <c r="J2226" i="6"/>
  <c r="G2226" i="6"/>
  <c r="F2226" i="6"/>
  <c r="C2224" i="6"/>
  <c r="B2224" i="6"/>
  <c r="E2223" i="6"/>
  <c r="G2223" i="6"/>
  <c r="D2223" i="6"/>
  <c r="AE2222" i="6"/>
  <c r="AD2222" i="6"/>
  <c r="G2221" i="6"/>
  <c r="E2221" i="6"/>
  <c r="G2220" i="6"/>
  <c r="E2220" i="6"/>
  <c r="L2217" i="6"/>
  <c r="I2217" i="6"/>
  <c r="H2217" i="6"/>
  <c r="J2217" i="6" s="1"/>
  <c r="G2217" i="6"/>
  <c r="F2217" i="6"/>
  <c r="L2216" i="6"/>
  <c r="I2216" i="6"/>
  <c r="H2216" i="6"/>
  <c r="J2216" i="6" s="1"/>
  <c r="G2216" i="6"/>
  <c r="F2216" i="6"/>
  <c r="L2215" i="6"/>
  <c r="I2215" i="6"/>
  <c r="H2215" i="6"/>
  <c r="G2215" i="6"/>
  <c r="F2215" i="6"/>
  <c r="L2214" i="6"/>
  <c r="I2214" i="6"/>
  <c r="H2214" i="6"/>
  <c r="G2214" i="6"/>
  <c r="F2214" i="6"/>
  <c r="L2213" i="6"/>
  <c r="I2213" i="6"/>
  <c r="H2213" i="6"/>
  <c r="J2213" i="6" s="1"/>
  <c r="G2213" i="6"/>
  <c r="F2213" i="6"/>
  <c r="L2212" i="6"/>
  <c r="I2212" i="6"/>
  <c r="H2212" i="6"/>
  <c r="G2212" i="6"/>
  <c r="F2212" i="6"/>
  <c r="L2211" i="6"/>
  <c r="I2211" i="6"/>
  <c r="H2211" i="6"/>
  <c r="G2211" i="6"/>
  <c r="F2211" i="6"/>
  <c r="L2210" i="6"/>
  <c r="I2210" i="6"/>
  <c r="H2210" i="6"/>
  <c r="J2210" i="6" s="1"/>
  <c r="G2210" i="6"/>
  <c r="F2210" i="6"/>
  <c r="L2209" i="6"/>
  <c r="I2209" i="6"/>
  <c r="H2209" i="6"/>
  <c r="J2209" i="6" s="1"/>
  <c r="G2209" i="6"/>
  <c r="F2209" i="6"/>
  <c r="L2208" i="6"/>
  <c r="I2208" i="6"/>
  <c r="H2208" i="6"/>
  <c r="G2208" i="6"/>
  <c r="F2208" i="6"/>
  <c r="L2207" i="6"/>
  <c r="I2207" i="6"/>
  <c r="H2207" i="6"/>
  <c r="J2207" i="6" s="1"/>
  <c r="G2207" i="6"/>
  <c r="F2207" i="6"/>
  <c r="L2206" i="6"/>
  <c r="I2206" i="6"/>
  <c r="H2206" i="6"/>
  <c r="J2206" i="6" s="1"/>
  <c r="G2206" i="6"/>
  <c r="F2206" i="6"/>
  <c r="L2205" i="6"/>
  <c r="I2205" i="6"/>
  <c r="H2205" i="6"/>
  <c r="G2205" i="6"/>
  <c r="F2205" i="6"/>
  <c r="L2204" i="6"/>
  <c r="I2204" i="6"/>
  <c r="H2204" i="6"/>
  <c r="J2204" i="6" s="1"/>
  <c r="G2204" i="6"/>
  <c r="F2204" i="6"/>
  <c r="L2202" i="6"/>
  <c r="L2200" i="6" s="1"/>
  <c r="AT2222" i="6" s="1"/>
  <c r="J2202" i="6"/>
  <c r="G2202" i="6"/>
  <c r="E2202" i="6"/>
  <c r="L2201" i="6"/>
  <c r="I2201" i="6"/>
  <c r="H2201" i="6"/>
  <c r="J2201" i="6" s="1"/>
  <c r="G2201" i="6"/>
  <c r="L2198" i="6"/>
  <c r="L2197" i="6" s="1"/>
  <c r="AR2222" i="6" s="1"/>
  <c r="L2219" i="6" s="1"/>
  <c r="J2198" i="6"/>
  <c r="G2198" i="6"/>
  <c r="E2196" i="6"/>
  <c r="G2196" i="6"/>
  <c r="D2196" i="6"/>
  <c r="AE2195" i="6"/>
  <c r="AD2195" i="6"/>
  <c r="G2194" i="6"/>
  <c r="E2194" i="6"/>
  <c r="G2193" i="6"/>
  <c r="E2193" i="6"/>
  <c r="L2190" i="6"/>
  <c r="I2190" i="6"/>
  <c r="J2190" i="6" s="1"/>
  <c r="H2190" i="6"/>
  <c r="G2190" i="6"/>
  <c r="F2190" i="6"/>
  <c r="L2189" i="6"/>
  <c r="I2189" i="6"/>
  <c r="H2189" i="6"/>
  <c r="J2189" i="6" s="1"/>
  <c r="G2189" i="6"/>
  <c r="F2189" i="6"/>
  <c r="L2188" i="6"/>
  <c r="I2188" i="6"/>
  <c r="H2188" i="6"/>
  <c r="G2188" i="6"/>
  <c r="F2188" i="6"/>
  <c r="L2187" i="6"/>
  <c r="I2187" i="6"/>
  <c r="H2187" i="6"/>
  <c r="G2187" i="6"/>
  <c r="F2187" i="6"/>
  <c r="L2186" i="6"/>
  <c r="I2186" i="6"/>
  <c r="H2186" i="6"/>
  <c r="G2186" i="6"/>
  <c r="F2186" i="6"/>
  <c r="L2185" i="6"/>
  <c r="I2185" i="6"/>
  <c r="H2185" i="6"/>
  <c r="J2185" i="6" s="1"/>
  <c r="G2185" i="6"/>
  <c r="F2185" i="6"/>
  <c r="L2184" i="6"/>
  <c r="I2184" i="6"/>
  <c r="H2184" i="6"/>
  <c r="G2184" i="6"/>
  <c r="F2184" i="6"/>
  <c r="L2183" i="6"/>
  <c r="I2183" i="6"/>
  <c r="H2183" i="6"/>
  <c r="J2183" i="6" s="1"/>
  <c r="G2183" i="6"/>
  <c r="F2183" i="6"/>
  <c r="L2182" i="6"/>
  <c r="I2182" i="6"/>
  <c r="H2182" i="6"/>
  <c r="J2182" i="6" s="1"/>
  <c r="G2182" i="6"/>
  <c r="F2182" i="6"/>
  <c r="L2181" i="6"/>
  <c r="I2181" i="6"/>
  <c r="H2181" i="6"/>
  <c r="G2181" i="6"/>
  <c r="F2181" i="6"/>
  <c r="L2180" i="6"/>
  <c r="I2180" i="6"/>
  <c r="H2180" i="6"/>
  <c r="J2180" i="6" s="1"/>
  <c r="G2180" i="6"/>
  <c r="F2180" i="6"/>
  <c r="L2179" i="6"/>
  <c r="I2179" i="6"/>
  <c r="H2179" i="6"/>
  <c r="J2179" i="6" s="1"/>
  <c r="G2179" i="6"/>
  <c r="F2179" i="6"/>
  <c r="L2178" i="6"/>
  <c r="I2178" i="6"/>
  <c r="H2178" i="6"/>
  <c r="G2178" i="6"/>
  <c r="F2178" i="6"/>
  <c r="L2177" i="6"/>
  <c r="I2177" i="6"/>
  <c r="H2177" i="6"/>
  <c r="G2177" i="6"/>
  <c r="F2177" i="6"/>
  <c r="L2175" i="6"/>
  <c r="L2173" i="6" s="1"/>
  <c r="J2175" i="6"/>
  <c r="G2175" i="6"/>
  <c r="F2175" i="6"/>
  <c r="E2175" i="6"/>
  <c r="L2174" i="6"/>
  <c r="I2174" i="6"/>
  <c r="J2174" i="6" s="1"/>
  <c r="H2174" i="6"/>
  <c r="G2174" i="6"/>
  <c r="F2174" i="6"/>
  <c r="L2171" i="6"/>
  <c r="L2170" i="6" s="1"/>
  <c r="J2171" i="6"/>
  <c r="G2171" i="6"/>
  <c r="F2171" i="6"/>
  <c r="C2169" i="6"/>
  <c r="B2169" i="6"/>
  <c r="E2168" i="6"/>
  <c r="G2168" i="6"/>
  <c r="D2168" i="6"/>
  <c r="AE2167" i="6"/>
  <c r="AD2167" i="6"/>
  <c r="G2166" i="6"/>
  <c r="E2166" i="6"/>
  <c r="G2165" i="6"/>
  <c r="E2165" i="6"/>
  <c r="L2162" i="6"/>
  <c r="J2162" i="6"/>
  <c r="I2162" i="6"/>
  <c r="H2162" i="6"/>
  <c r="G2162" i="6"/>
  <c r="F2162" i="6"/>
  <c r="L2161" i="6"/>
  <c r="I2161" i="6"/>
  <c r="J2161" i="6" s="1"/>
  <c r="H2161" i="6"/>
  <c r="G2161" i="6"/>
  <c r="F2161" i="6"/>
  <c r="L2160" i="6"/>
  <c r="I2160" i="6"/>
  <c r="H2160" i="6"/>
  <c r="G2160" i="6"/>
  <c r="F2160" i="6"/>
  <c r="L2159" i="6"/>
  <c r="I2159" i="6"/>
  <c r="H2159" i="6"/>
  <c r="G2159" i="6"/>
  <c r="F2159" i="6"/>
  <c r="L2158" i="6"/>
  <c r="I2158" i="6"/>
  <c r="J2158" i="6" s="1"/>
  <c r="H2158" i="6"/>
  <c r="G2158" i="6"/>
  <c r="F2158" i="6"/>
  <c r="L2157" i="6"/>
  <c r="I2157" i="6"/>
  <c r="H2157" i="6"/>
  <c r="G2157" i="6"/>
  <c r="F2157" i="6"/>
  <c r="L2156" i="6"/>
  <c r="I2156" i="6"/>
  <c r="H2156" i="6"/>
  <c r="J2156" i="6" s="1"/>
  <c r="G2156" i="6"/>
  <c r="F2156" i="6"/>
  <c r="L2155" i="6"/>
  <c r="I2155" i="6"/>
  <c r="J2155" i="6" s="1"/>
  <c r="H2155" i="6"/>
  <c r="G2155" i="6"/>
  <c r="F2155" i="6"/>
  <c r="L2154" i="6"/>
  <c r="I2154" i="6"/>
  <c r="H2154" i="6"/>
  <c r="G2154" i="6"/>
  <c r="F2154" i="6"/>
  <c r="L2153" i="6"/>
  <c r="I2153" i="6"/>
  <c r="H2153" i="6"/>
  <c r="J2153" i="6" s="1"/>
  <c r="G2153" i="6"/>
  <c r="F2153" i="6"/>
  <c r="L2152" i="6"/>
  <c r="I2152" i="6"/>
  <c r="J2152" i="6" s="1"/>
  <c r="H2152" i="6"/>
  <c r="G2152" i="6"/>
  <c r="F2152" i="6"/>
  <c r="L2151" i="6"/>
  <c r="I2151" i="6"/>
  <c r="H2151" i="6"/>
  <c r="G2151" i="6"/>
  <c r="F2151" i="6"/>
  <c r="L2150" i="6"/>
  <c r="I2150" i="6"/>
  <c r="H2150" i="6"/>
  <c r="J2150" i="6" s="1"/>
  <c r="G2150" i="6"/>
  <c r="F2150" i="6"/>
  <c r="L2149" i="6"/>
  <c r="I2149" i="6"/>
  <c r="J2149" i="6" s="1"/>
  <c r="H2149" i="6"/>
  <c r="G2149" i="6"/>
  <c r="F2149" i="6"/>
  <c r="L2145" i="6"/>
  <c r="L2147" i="6"/>
  <c r="J2147" i="6"/>
  <c r="G2147" i="6"/>
  <c r="E2147" i="6"/>
  <c r="L2146" i="6"/>
  <c r="I2146" i="6"/>
  <c r="H2146" i="6"/>
  <c r="G2146" i="6"/>
  <c r="L2142" i="6"/>
  <c r="L2143" i="6"/>
  <c r="J2143" i="6"/>
  <c r="G2143" i="6"/>
  <c r="E2141" i="6"/>
  <c r="G2141" i="6"/>
  <c r="D2141" i="6"/>
  <c r="AT2140" i="6"/>
  <c r="AR2140" i="6"/>
  <c r="L2137" i="6" s="1"/>
  <c r="AE2140" i="6"/>
  <c r="AD2140" i="6"/>
  <c r="G2139" i="6"/>
  <c r="E2139" i="6"/>
  <c r="G2138" i="6"/>
  <c r="E2138" i="6"/>
  <c r="L2135" i="6"/>
  <c r="I2135" i="6"/>
  <c r="H2135" i="6"/>
  <c r="J2135" i="6" s="1"/>
  <c r="G2135" i="6"/>
  <c r="F2135" i="6"/>
  <c r="L2134" i="6"/>
  <c r="I2134" i="6"/>
  <c r="H2134" i="6"/>
  <c r="J2134" i="6" s="1"/>
  <c r="G2134" i="6"/>
  <c r="F2134" i="6"/>
  <c r="L2133" i="6"/>
  <c r="I2133" i="6"/>
  <c r="H2133" i="6"/>
  <c r="J2133" i="6" s="1"/>
  <c r="G2133" i="6"/>
  <c r="F2133" i="6"/>
  <c r="L2132" i="6"/>
  <c r="I2132" i="6"/>
  <c r="H2132" i="6"/>
  <c r="J2132" i="6" s="1"/>
  <c r="G2132" i="6"/>
  <c r="F2132" i="6"/>
  <c r="L2131" i="6"/>
  <c r="I2131" i="6"/>
  <c r="H2131" i="6"/>
  <c r="G2131" i="6"/>
  <c r="F2131" i="6"/>
  <c r="L2130" i="6"/>
  <c r="I2130" i="6"/>
  <c r="H2130" i="6"/>
  <c r="J2130" i="6" s="1"/>
  <c r="G2130" i="6"/>
  <c r="F2130" i="6"/>
  <c r="L2129" i="6"/>
  <c r="I2129" i="6"/>
  <c r="H2129" i="6"/>
  <c r="J2129" i="6" s="1"/>
  <c r="G2129" i="6"/>
  <c r="F2129" i="6"/>
  <c r="L2128" i="6"/>
  <c r="I2128" i="6"/>
  <c r="H2128" i="6"/>
  <c r="J2128" i="6" s="1"/>
  <c r="G2128" i="6"/>
  <c r="F2128" i="6"/>
  <c r="L2127" i="6"/>
  <c r="I2127" i="6"/>
  <c r="H2127" i="6"/>
  <c r="G2127" i="6"/>
  <c r="F2127" i="6"/>
  <c r="L2126" i="6"/>
  <c r="I2126" i="6"/>
  <c r="H2126" i="6"/>
  <c r="J2126" i="6" s="1"/>
  <c r="G2126" i="6"/>
  <c r="F2126" i="6"/>
  <c r="L2125" i="6"/>
  <c r="I2125" i="6"/>
  <c r="H2125" i="6"/>
  <c r="J2125" i="6" s="1"/>
  <c r="G2125" i="6"/>
  <c r="F2125" i="6"/>
  <c r="L2124" i="6"/>
  <c r="I2124" i="6"/>
  <c r="H2124" i="6"/>
  <c r="G2124" i="6"/>
  <c r="F2124" i="6"/>
  <c r="L2123" i="6"/>
  <c r="I2123" i="6"/>
  <c r="H2123" i="6"/>
  <c r="J2123" i="6" s="1"/>
  <c r="G2123" i="6"/>
  <c r="F2123" i="6"/>
  <c r="L2122" i="6"/>
  <c r="L2121" i="6" s="1"/>
  <c r="AW2140" i="6" s="1"/>
  <c r="I2122" i="6"/>
  <c r="H2122" i="6"/>
  <c r="G2122" i="6"/>
  <c r="F2122" i="6"/>
  <c r="L2120" i="6"/>
  <c r="L2118" i="6" s="1"/>
  <c r="L2117" i="6" s="1"/>
  <c r="AO2140" i="6" s="1"/>
  <c r="J2120" i="6"/>
  <c r="G2120" i="6"/>
  <c r="F2120" i="6"/>
  <c r="E2120" i="6"/>
  <c r="L2119" i="6"/>
  <c r="I2119" i="6"/>
  <c r="H2119" i="6"/>
  <c r="J2119" i="6" s="1"/>
  <c r="G2119" i="6"/>
  <c r="F2119" i="6"/>
  <c r="L2115" i="6"/>
  <c r="L2116" i="6"/>
  <c r="J2116" i="6"/>
  <c r="G2116" i="6"/>
  <c r="F2116" i="6"/>
  <c r="C2114" i="6"/>
  <c r="B2114" i="6"/>
  <c r="E2113" i="6"/>
  <c r="G2113" i="6"/>
  <c r="D2113" i="6"/>
  <c r="AE2110" i="6"/>
  <c r="AD2110" i="6"/>
  <c r="G2109" i="6"/>
  <c r="E2109" i="6"/>
  <c r="G2108" i="6"/>
  <c r="E2108" i="6"/>
  <c r="L2105" i="6"/>
  <c r="I2105" i="6"/>
  <c r="H2105" i="6"/>
  <c r="J2105" i="6" s="1"/>
  <c r="G2105" i="6"/>
  <c r="F2105" i="6"/>
  <c r="L2104" i="6"/>
  <c r="J2104" i="6"/>
  <c r="I2104" i="6"/>
  <c r="H2104" i="6"/>
  <c r="G2104" i="6"/>
  <c r="F2104" i="6"/>
  <c r="L2103" i="6"/>
  <c r="I2103" i="6"/>
  <c r="H2103" i="6"/>
  <c r="J2103" i="6" s="1"/>
  <c r="G2103" i="6"/>
  <c r="F2103" i="6"/>
  <c r="L2102" i="6"/>
  <c r="I2102" i="6"/>
  <c r="J2102" i="6" s="1"/>
  <c r="H2102" i="6"/>
  <c r="G2102" i="6"/>
  <c r="F2102" i="6"/>
  <c r="L2101" i="6"/>
  <c r="I2101" i="6"/>
  <c r="H2101" i="6"/>
  <c r="J2101" i="6" s="1"/>
  <c r="G2101" i="6"/>
  <c r="F2101" i="6"/>
  <c r="L2100" i="6"/>
  <c r="J2100" i="6"/>
  <c r="I2100" i="6"/>
  <c r="H2100" i="6"/>
  <c r="G2100" i="6"/>
  <c r="F2100" i="6"/>
  <c r="L2099" i="6"/>
  <c r="I2099" i="6"/>
  <c r="H2099" i="6"/>
  <c r="J2099" i="6" s="1"/>
  <c r="G2099" i="6"/>
  <c r="F2099" i="6"/>
  <c r="L2098" i="6"/>
  <c r="J2098" i="6"/>
  <c r="I2098" i="6"/>
  <c r="H2098" i="6"/>
  <c r="G2098" i="6"/>
  <c r="F2098" i="6"/>
  <c r="L2097" i="6"/>
  <c r="I2097" i="6"/>
  <c r="H2097" i="6"/>
  <c r="J2097" i="6" s="1"/>
  <c r="G2097" i="6"/>
  <c r="F2097" i="6"/>
  <c r="L2096" i="6"/>
  <c r="J2096" i="6"/>
  <c r="I2096" i="6"/>
  <c r="H2096" i="6"/>
  <c r="G2096" i="6"/>
  <c r="F2096" i="6"/>
  <c r="L2095" i="6"/>
  <c r="I2095" i="6"/>
  <c r="H2095" i="6"/>
  <c r="J2095" i="6" s="1"/>
  <c r="G2095" i="6"/>
  <c r="F2095" i="6"/>
  <c r="L2094" i="6"/>
  <c r="I2094" i="6"/>
  <c r="J2094" i="6" s="1"/>
  <c r="H2094" i="6"/>
  <c r="G2094" i="6"/>
  <c r="F2094" i="6"/>
  <c r="L2093" i="6"/>
  <c r="I2093" i="6"/>
  <c r="H2093" i="6"/>
  <c r="J2093" i="6" s="1"/>
  <c r="G2093" i="6"/>
  <c r="F2093" i="6"/>
  <c r="L2092" i="6"/>
  <c r="J2092" i="6"/>
  <c r="I2092" i="6"/>
  <c r="H2092" i="6"/>
  <c r="G2092" i="6"/>
  <c r="F2092" i="6"/>
  <c r="L2091" i="6"/>
  <c r="I2091" i="6"/>
  <c r="H2091" i="6"/>
  <c r="J2091" i="6" s="1"/>
  <c r="G2091" i="6"/>
  <c r="F2091" i="6"/>
  <c r="L2090" i="6"/>
  <c r="J2090" i="6"/>
  <c r="I2090" i="6"/>
  <c r="H2090" i="6"/>
  <c r="G2090" i="6"/>
  <c r="F2090" i="6"/>
  <c r="L2088" i="6"/>
  <c r="J2088" i="6"/>
  <c r="G2088" i="6"/>
  <c r="E2088" i="6"/>
  <c r="L2087" i="6"/>
  <c r="I2087" i="6"/>
  <c r="H2087" i="6"/>
  <c r="G2087" i="6"/>
  <c r="L2086" i="6"/>
  <c r="L2084" i="6" s="1"/>
  <c r="AT2110" i="6" s="1"/>
  <c r="J2086" i="6"/>
  <c r="G2086" i="6"/>
  <c r="E2086" i="6"/>
  <c r="L2085" i="6"/>
  <c r="I2085" i="6"/>
  <c r="J2085" i="6" s="1"/>
  <c r="H2085" i="6"/>
  <c r="G2085" i="6"/>
  <c r="L2082" i="6"/>
  <c r="L2081" i="6" s="1"/>
  <c r="AR2110" i="6" s="1"/>
  <c r="J2082" i="6"/>
  <c r="G2082" i="6"/>
  <c r="E2080" i="6"/>
  <c r="G2080" i="6"/>
  <c r="D2080" i="6"/>
  <c r="AE2079" i="6"/>
  <c r="AD2079" i="6"/>
  <c r="G2078" i="6"/>
  <c r="E2078" i="6"/>
  <c r="G2077" i="6"/>
  <c r="E2077" i="6"/>
  <c r="L2074" i="6"/>
  <c r="I2074" i="6"/>
  <c r="J2074" i="6" s="1"/>
  <c r="H2074" i="6"/>
  <c r="G2074" i="6"/>
  <c r="F2074" i="6"/>
  <c r="L2073" i="6"/>
  <c r="J2073" i="6"/>
  <c r="I2073" i="6"/>
  <c r="H2073" i="6"/>
  <c r="G2073" i="6"/>
  <c r="F2073" i="6"/>
  <c r="L2072" i="6"/>
  <c r="I2072" i="6"/>
  <c r="H2072" i="6"/>
  <c r="J2072" i="6" s="1"/>
  <c r="G2072" i="6"/>
  <c r="F2072" i="6"/>
  <c r="L2071" i="6"/>
  <c r="J2071" i="6"/>
  <c r="I2071" i="6"/>
  <c r="H2071" i="6"/>
  <c r="G2071" i="6"/>
  <c r="F2071" i="6"/>
  <c r="L2070" i="6"/>
  <c r="I2070" i="6"/>
  <c r="H2070" i="6"/>
  <c r="J2070" i="6" s="1"/>
  <c r="G2070" i="6"/>
  <c r="F2070" i="6"/>
  <c r="L2069" i="6"/>
  <c r="I2069" i="6"/>
  <c r="H2069" i="6"/>
  <c r="G2069" i="6"/>
  <c r="F2069" i="6"/>
  <c r="L2068" i="6"/>
  <c r="I2068" i="6"/>
  <c r="H2068" i="6"/>
  <c r="J2068" i="6" s="1"/>
  <c r="G2068" i="6"/>
  <c r="F2068" i="6"/>
  <c r="L2067" i="6"/>
  <c r="I2067" i="6"/>
  <c r="H2067" i="6"/>
  <c r="J2067" i="6" s="1"/>
  <c r="G2067" i="6"/>
  <c r="F2067" i="6"/>
  <c r="L2066" i="6"/>
  <c r="I2066" i="6"/>
  <c r="H2066" i="6"/>
  <c r="J2066" i="6" s="1"/>
  <c r="G2066" i="6"/>
  <c r="F2066" i="6"/>
  <c r="L2065" i="6"/>
  <c r="I2065" i="6"/>
  <c r="H2065" i="6"/>
  <c r="J2065" i="6" s="1"/>
  <c r="G2065" i="6"/>
  <c r="F2065" i="6"/>
  <c r="L2064" i="6"/>
  <c r="I2064" i="6"/>
  <c r="J2064" i="6" s="1"/>
  <c r="H2064" i="6"/>
  <c r="G2064" i="6"/>
  <c r="F2064" i="6"/>
  <c r="L2063" i="6"/>
  <c r="I2063" i="6"/>
  <c r="H2063" i="6"/>
  <c r="J2063" i="6" s="1"/>
  <c r="G2063" i="6"/>
  <c r="F2063" i="6"/>
  <c r="L2062" i="6"/>
  <c r="I2062" i="6"/>
  <c r="H2062" i="6"/>
  <c r="J2062" i="6" s="1"/>
  <c r="G2062" i="6"/>
  <c r="F2062" i="6"/>
  <c r="L2061" i="6"/>
  <c r="J2061" i="6"/>
  <c r="I2061" i="6"/>
  <c r="H2061" i="6"/>
  <c r="G2061" i="6"/>
  <c r="F2061" i="6"/>
  <c r="L2060" i="6"/>
  <c r="I2060" i="6"/>
  <c r="H2060" i="6"/>
  <c r="J2060" i="6" s="1"/>
  <c r="G2060" i="6"/>
  <c r="F2060" i="6"/>
  <c r="L2059" i="6"/>
  <c r="I2059" i="6"/>
  <c r="J2059" i="6" s="1"/>
  <c r="H2059" i="6"/>
  <c r="G2059" i="6"/>
  <c r="F2059" i="6"/>
  <c r="L2053" i="6"/>
  <c r="L2057" i="6"/>
  <c r="J2057" i="6"/>
  <c r="G2057" i="6"/>
  <c r="F2057" i="6"/>
  <c r="E2057" i="6"/>
  <c r="L2056" i="6"/>
  <c r="I2056" i="6"/>
  <c r="H2056" i="6"/>
  <c r="G2056" i="6"/>
  <c r="F2056" i="6"/>
  <c r="L2055" i="6"/>
  <c r="J2055" i="6"/>
  <c r="G2055" i="6"/>
  <c r="F2055" i="6"/>
  <c r="E2055" i="6"/>
  <c r="L2054" i="6"/>
  <c r="I2054" i="6"/>
  <c r="H2054" i="6"/>
  <c r="J2054" i="6" s="1"/>
  <c r="G2054" i="6"/>
  <c r="F2054" i="6"/>
  <c r="L2051" i="6"/>
  <c r="L2050" i="6" s="1"/>
  <c r="J2051" i="6"/>
  <c r="G2051" i="6"/>
  <c r="F2051" i="6"/>
  <c r="C2049" i="6"/>
  <c r="B2049" i="6"/>
  <c r="E2048" i="6"/>
  <c r="G2048" i="6"/>
  <c r="D2048" i="6"/>
  <c r="AE2047" i="6"/>
  <c r="AD2047" i="6"/>
  <c r="G2046" i="6"/>
  <c r="E2046" i="6"/>
  <c r="G2045" i="6"/>
  <c r="E2045" i="6"/>
  <c r="L2042" i="6"/>
  <c r="I2042" i="6"/>
  <c r="H2042" i="6"/>
  <c r="G2042" i="6"/>
  <c r="F2042" i="6"/>
  <c r="L2041" i="6"/>
  <c r="I2041" i="6"/>
  <c r="H2041" i="6"/>
  <c r="J2041" i="6" s="1"/>
  <c r="G2041" i="6"/>
  <c r="F2041" i="6"/>
  <c r="L2040" i="6"/>
  <c r="I2040" i="6"/>
  <c r="H2040" i="6"/>
  <c r="G2040" i="6"/>
  <c r="F2040" i="6"/>
  <c r="L2039" i="6"/>
  <c r="I2039" i="6"/>
  <c r="H2039" i="6"/>
  <c r="J2039" i="6" s="1"/>
  <c r="G2039" i="6"/>
  <c r="F2039" i="6"/>
  <c r="L2038" i="6"/>
  <c r="I2038" i="6"/>
  <c r="H2038" i="6"/>
  <c r="G2038" i="6"/>
  <c r="F2038" i="6"/>
  <c r="L2037" i="6"/>
  <c r="I2037" i="6"/>
  <c r="H2037" i="6"/>
  <c r="G2037" i="6"/>
  <c r="F2037" i="6"/>
  <c r="L2036" i="6"/>
  <c r="I2036" i="6"/>
  <c r="H2036" i="6"/>
  <c r="G2036" i="6"/>
  <c r="F2036" i="6"/>
  <c r="L2035" i="6"/>
  <c r="I2035" i="6"/>
  <c r="H2035" i="6"/>
  <c r="J2035" i="6" s="1"/>
  <c r="G2035" i="6"/>
  <c r="F2035" i="6"/>
  <c r="L2034" i="6"/>
  <c r="I2034" i="6"/>
  <c r="H2034" i="6"/>
  <c r="J2034" i="6" s="1"/>
  <c r="G2034" i="6"/>
  <c r="F2034" i="6"/>
  <c r="L2033" i="6"/>
  <c r="I2033" i="6"/>
  <c r="H2033" i="6"/>
  <c r="G2033" i="6"/>
  <c r="F2033" i="6"/>
  <c r="L2032" i="6"/>
  <c r="I2032" i="6"/>
  <c r="H2032" i="6"/>
  <c r="J2032" i="6" s="1"/>
  <c r="G2032" i="6"/>
  <c r="F2032" i="6"/>
  <c r="L2031" i="6"/>
  <c r="I2031" i="6"/>
  <c r="H2031" i="6"/>
  <c r="J2031" i="6" s="1"/>
  <c r="G2031" i="6"/>
  <c r="F2031" i="6"/>
  <c r="L2030" i="6"/>
  <c r="I2030" i="6"/>
  <c r="H2030" i="6"/>
  <c r="G2030" i="6"/>
  <c r="F2030" i="6"/>
  <c r="L2029" i="6"/>
  <c r="I2029" i="6"/>
  <c r="H2029" i="6"/>
  <c r="J2029" i="6" s="1"/>
  <c r="G2029" i="6"/>
  <c r="F2029" i="6"/>
  <c r="L2028" i="6"/>
  <c r="I2028" i="6"/>
  <c r="H2028" i="6"/>
  <c r="G2028" i="6"/>
  <c r="F2028" i="6"/>
  <c r="L2027" i="6"/>
  <c r="I2027" i="6"/>
  <c r="H2027" i="6"/>
  <c r="G2027" i="6"/>
  <c r="F2027" i="6"/>
  <c r="L2025" i="6"/>
  <c r="J2025" i="6"/>
  <c r="G2025" i="6"/>
  <c r="E2025" i="6"/>
  <c r="L2024" i="6"/>
  <c r="I2024" i="6"/>
  <c r="H2024" i="6"/>
  <c r="J2024" i="6" s="1"/>
  <c r="G2024" i="6"/>
  <c r="L2023" i="6"/>
  <c r="L2021" i="6" s="1"/>
  <c r="J2023" i="6"/>
  <c r="G2023" i="6"/>
  <c r="E2023" i="6"/>
  <c r="L2022" i="6"/>
  <c r="I2022" i="6"/>
  <c r="H2022" i="6"/>
  <c r="G2022" i="6"/>
  <c r="L2019" i="6"/>
  <c r="L2018" i="6" s="1"/>
  <c r="J2019" i="6"/>
  <c r="G2019" i="6"/>
  <c r="E2017" i="6"/>
  <c r="G2017" i="6"/>
  <c r="D2017" i="6"/>
  <c r="AE2016" i="6"/>
  <c r="AD2016" i="6"/>
  <c r="G2015" i="6"/>
  <c r="E2015" i="6"/>
  <c r="G2014" i="6"/>
  <c r="E2014" i="6"/>
  <c r="L2011" i="6"/>
  <c r="J2011" i="6"/>
  <c r="I2011" i="6"/>
  <c r="H2011" i="6"/>
  <c r="G2011" i="6"/>
  <c r="F2011" i="6"/>
  <c r="L2010" i="6"/>
  <c r="I2010" i="6"/>
  <c r="H2010" i="6"/>
  <c r="J2010" i="6" s="1"/>
  <c r="G2010" i="6"/>
  <c r="F2010" i="6"/>
  <c r="L2009" i="6"/>
  <c r="I2009" i="6"/>
  <c r="H2009" i="6"/>
  <c r="J2009" i="6" s="1"/>
  <c r="G2009" i="6"/>
  <c r="F2009" i="6"/>
  <c r="L2008" i="6"/>
  <c r="J2008" i="6"/>
  <c r="I2008" i="6"/>
  <c r="H2008" i="6"/>
  <c r="G2008" i="6"/>
  <c r="F2008" i="6"/>
  <c r="L2007" i="6"/>
  <c r="I2007" i="6"/>
  <c r="H2007" i="6"/>
  <c r="J2007" i="6" s="1"/>
  <c r="G2007" i="6"/>
  <c r="F2007" i="6"/>
  <c r="L2006" i="6"/>
  <c r="I2006" i="6"/>
  <c r="H2006" i="6"/>
  <c r="J2006" i="6" s="1"/>
  <c r="G2006" i="6"/>
  <c r="F2006" i="6"/>
  <c r="L2005" i="6"/>
  <c r="I2005" i="6"/>
  <c r="H2005" i="6"/>
  <c r="J2005" i="6" s="1"/>
  <c r="G2005" i="6"/>
  <c r="F2005" i="6"/>
  <c r="L2004" i="6"/>
  <c r="I2004" i="6"/>
  <c r="H2004" i="6"/>
  <c r="J2004" i="6" s="1"/>
  <c r="G2004" i="6"/>
  <c r="F2004" i="6"/>
  <c r="L2003" i="6"/>
  <c r="I2003" i="6"/>
  <c r="H2003" i="6"/>
  <c r="G2003" i="6"/>
  <c r="F2003" i="6"/>
  <c r="L2002" i="6"/>
  <c r="I2002" i="6"/>
  <c r="H2002" i="6"/>
  <c r="J2002" i="6" s="1"/>
  <c r="G2002" i="6"/>
  <c r="F2002" i="6"/>
  <c r="L2001" i="6"/>
  <c r="I2001" i="6"/>
  <c r="H2001" i="6"/>
  <c r="J2001" i="6" s="1"/>
  <c r="G2001" i="6"/>
  <c r="F2001" i="6"/>
  <c r="L2000" i="6"/>
  <c r="I2000" i="6"/>
  <c r="H2000" i="6"/>
  <c r="G2000" i="6"/>
  <c r="F2000" i="6"/>
  <c r="L1999" i="6"/>
  <c r="I1999" i="6"/>
  <c r="H1999" i="6"/>
  <c r="J1999" i="6" s="1"/>
  <c r="G1999" i="6"/>
  <c r="F1999" i="6"/>
  <c r="L1998" i="6"/>
  <c r="I1998" i="6"/>
  <c r="H1998" i="6"/>
  <c r="J1998" i="6" s="1"/>
  <c r="G1998" i="6"/>
  <c r="F1998" i="6"/>
  <c r="L1997" i="6"/>
  <c r="I1997" i="6"/>
  <c r="H1997" i="6"/>
  <c r="G1997" i="6"/>
  <c r="F1997" i="6"/>
  <c r="L1996" i="6"/>
  <c r="I1996" i="6"/>
  <c r="H1996" i="6"/>
  <c r="J1996" i="6" s="1"/>
  <c r="G1996" i="6"/>
  <c r="F1996" i="6"/>
  <c r="L1990" i="6"/>
  <c r="AT2016" i="6" s="1"/>
  <c r="L1994" i="6"/>
  <c r="J1994" i="6"/>
  <c r="G1994" i="6"/>
  <c r="F1994" i="6"/>
  <c r="E1994" i="6"/>
  <c r="L1993" i="6"/>
  <c r="I1993" i="6"/>
  <c r="J1993" i="6" s="1"/>
  <c r="H1993" i="6"/>
  <c r="G1993" i="6"/>
  <c r="F1993" i="6"/>
  <c r="L1992" i="6"/>
  <c r="J1992" i="6"/>
  <c r="G1992" i="6"/>
  <c r="F1992" i="6"/>
  <c r="E1992" i="6"/>
  <c r="L1991" i="6"/>
  <c r="I1991" i="6"/>
  <c r="H1991" i="6"/>
  <c r="J1991" i="6" s="1"/>
  <c r="G1991" i="6"/>
  <c r="F1991" i="6"/>
  <c r="L1988" i="6"/>
  <c r="L1987" i="6" s="1"/>
  <c r="J1988" i="6"/>
  <c r="G1988" i="6"/>
  <c r="F1988" i="6"/>
  <c r="C1986" i="6"/>
  <c r="B1986" i="6"/>
  <c r="E1985" i="6"/>
  <c r="G1985" i="6"/>
  <c r="D1985" i="6"/>
  <c r="AE1984" i="6"/>
  <c r="AD1984" i="6"/>
  <c r="G1983" i="6"/>
  <c r="E1983" i="6"/>
  <c r="G1982" i="6"/>
  <c r="E1982" i="6"/>
  <c r="L1979" i="6"/>
  <c r="I1979" i="6"/>
  <c r="H1979" i="6"/>
  <c r="J1979" i="6" s="1"/>
  <c r="G1979" i="6"/>
  <c r="F1979" i="6"/>
  <c r="L1978" i="6"/>
  <c r="I1978" i="6"/>
  <c r="H1978" i="6"/>
  <c r="J1978" i="6" s="1"/>
  <c r="G1978" i="6"/>
  <c r="F1978" i="6"/>
  <c r="L1977" i="6"/>
  <c r="I1977" i="6"/>
  <c r="H1977" i="6"/>
  <c r="G1977" i="6"/>
  <c r="F1977" i="6"/>
  <c r="L1976" i="6"/>
  <c r="I1976" i="6"/>
  <c r="H1976" i="6"/>
  <c r="J1976" i="6" s="1"/>
  <c r="G1976" i="6"/>
  <c r="F1976" i="6"/>
  <c r="L1975" i="6"/>
  <c r="I1975" i="6"/>
  <c r="H1975" i="6"/>
  <c r="J1975" i="6" s="1"/>
  <c r="G1975" i="6"/>
  <c r="F1975" i="6"/>
  <c r="L1974" i="6"/>
  <c r="I1974" i="6"/>
  <c r="H1974" i="6"/>
  <c r="J1974" i="6" s="1"/>
  <c r="G1974" i="6"/>
  <c r="F1974" i="6"/>
  <c r="L1973" i="6"/>
  <c r="I1973" i="6"/>
  <c r="H1973" i="6"/>
  <c r="J1973" i="6" s="1"/>
  <c r="G1973" i="6"/>
  <c r="F1973" i="6"/>
  <c r="L1972" i="6"/>
  <c r="I1972" i="6"/>
  <c r="H1972" i="6"/>
  <c r="J1972" i="6" s="1"/>
  <c r="G1972" i="6"/>
  <c r="F1972" i="6"/>
  <c r="L1971" i="6"/>
  <c r="I1971" i="6"/>
  <c r="H1971" i="6"/>
  <c r="J1971" i="6" s="1"/>
  <c r="G1971" i="6"/>
  <c r="F1971" i="6"/>
  <c r="L1970" i="6"/>
  <c r="J1970" i="6"/>
  <c r="I1970" i="6"/>
  <c r="H1970" i="6"/>
  <c r="G1970" i="6"/>
  <c r="F1970" i="6"/>
  <c r="L1969" i="6"/>
  <c r="I1969" i="6"/>
  <c r="J1969" i="6" s="1"/>
  <c r="H1969" i="6"/>
  <c r="G1969" i="6"/>
  <c r="F1969" i="6"/>
  <c r="L1968" i="6"/>
  <c r="I1968" i="6"/>
  <c r="H1968" i="6"/>
  <c r="J1968" i="6" s="1"/>
  <c r="G1968" i="6"/>
  <c r="F1968" i="6"/>
  <c r="L1967" i="6"/>
  <c r="J1967" i="6"/>
  <c r="I1967" i="6"/>
  <c r="H1967" i="6"/>
  <c r="G1967" i="6"/>
  <c r="F1967" i="6"/>
  <c r="L1966" i="6"/>
  <c r="I1966" i="6"/>
  <c r="H1966" i="6"/>
  <c r="G1966" i="6"/>
  <c r="F1966" i="6"/>
  <c r="L1965" i="6"/>
  <c r="I1965" i="6"/>
  <c r="H1965" i="6"/>
  <c r="J1965" i="6" s="1"/>
  <c r="G1965" i="6"/>
  <c r="F1965" i="6"/>
  <c r="L1964" i="6"/>
  <c r="J1964" i="6"/>
  <c r="I1964" i="6"/>
  <c r="H1964" i="6"/>
  <c r="G1964" i="6"/>
  <c r="F1964" i="6"/>
  <c r="L1962" i="6"/>
  <c r="J1962" i="6"/>
  <c r="G1962" i="6"/>
  <c r="E1962" i="6"/>
  <c r="L1961" i="6"/>
  <c r="I1961" i="6"/>
  <c r="H1961" i="6"/>
  <c r="G1961" i="6"/>
  <c r="L1960" i="6"/>
  <c r="L1958" i="6" s="1"/>
  <c r="J1960" i="6"/>
  <c r="G1960" i="6"/>
  <c r="E1960" i="6"/>
  <c r="L1959" i="6"/>
  <c r="I1959" i="6"/>
  <c r="H1959" i="6"/>
  <c r="J1959" i="6" s="1"/>
  <c r="G1959" i="6"/>
  <c r="L1955" i="6"/>
  <c r="L1956" i="6"/>
  <c r="J1956" i="6"/>
  <c r="G1956" i="6"/>
  <c r="E1954" i="6"/>
  <c r="G1954" i="6"/>
  <c r="D1954" i="6"/>
  <c r="AE1953" i="6"/>
  <c r="AD1953" i="6"/>
  <c r="G1952" i="6"/>
  <c r="E1952" i="6"/>
  <c r="G1951" i="6"/>
  <c r="E1951" i="6"/>
  <c r="L1948" i="6"/>
  <c r="I1948" i="6"/>
  <c r="H1948" i="6"/>
  <c r="J1948" i="6" s="1"/>
  <c r="G1948" i="6"/>
  <c r="F1948" i="6"/>
  <c r="L1947" i="6"/>
  <c r="I1947" i="6"/>
  <c r="H1947" i="6"/>
  <c r="J1947" i="6" s="1"/>
  <c r="G1947" i="6"/>
  <c r="F1947" i="6"/>
  <c r="L1946" i="6"/>
  <c r="I1946" i="6"/>
  <c r="H1946" i="6"/>
  <c r="G1946" i="6"/>
  <c r="F1946" i="6"/>
  <c r="L1945" i="6"/>
  <c r="I1945" i="6"/>
  <c r="J1945" i="6" s="1"/>
  <c r="H1945" i="6"/>
  <c r="G1945" i="6"/>
  <c r="F1945" i="6"/>
  <c r="L1944" i="6"/>
  <c r="I1944" i="6"/>
  <c r="H1944" i="6"/>
  <c r="J1944" i="6" s="1"/>
  <c r="G1944" i="6"/>
  <c r="F1944" i="6"/>
  <c r="L1943" i="6"/>
  <c r="I1943" i="6"/>
  <c r="H1943" i="6"/>
  <c r="G1943" i="6"/>
  <c r="F1943" i="6"/>
  <c r="L1942" i="6"/>
  <c r="I1942" i="6"/>
  <c r="H1942" i="6"/>
  <c r="J1942" i="6" s="1"/>
  <c r="G1942" i="6"/>
  <c r="F1942" i="6"/>
  <c r="L1941" i="6"/>
  <c r="I1941" i="6"/>
  <c r="H1941" i="6"/>
  <c r="G1941" i="6"/>
  <c r="F1941" i="6"/>
  <c r="L1940" i="6"/>
  <c r="I1940" i="6"/>
  <c r="H1940" i="6"/>
  <c r="G1940" i="6"/>
  <c r="F1940" i="6"/>
  <c r="L1939" i="6"/>
  <c r="I1939" i="6"/>
  <c r="H1939" i="6"/>
  <c r="J1939" i="6" s="1"/>
  <c r="G1939" i="6"/>
  <c r="F1939" i="6"/>
  <c r="L1938" i="6"/>
  <c r="I1938" i="6"/>
  <c r="H1938" i="6"/>
  <c r="J1938" i="6" s="1"/>
  <c r="G1938" i="6"/>
  <c r="F1938" i="6"/>
  <c r="L1937" i="6"/>
  <c r="I1937" i="6"/>
  <c r="H1937" i="6"/>
  <c r="J1937" i="6" s="1"/>
  <c r="G1937" i="6"/>
  <c r="F1937" i="6"/>
  <c r="L1936" i="6"/>
  <c r="I1936" i="6"/>
  <c r="H1936" i="6"/>
  <c r="J1936" i="6" s="1"/>
  <c r="G1936" i="6"/>
  <c r="F1936" i="6"/>
  <c r="L1935" i="6"/>
  <c r="I1935" i="6"/>
  <c r="J1935" i="6" s="1"/>
  <c r="H1935" i="6"/>
  <c r="G1935" i="6"/>
  <c r="F1935" i="6"/>
  <c r="L1934" i="6"/>
  <c r="I1934" i="6"/>
  <c r="H1934" i="6"/>
  <c r="J1934" i="6" s="1"/>
  <c r="G1934" i="6"/>
  <c r="F1934" i="6"/>
  <c r="L1933" i="6"/>
  <c r="I1933" i="6"/>
  <c r="H1933" i="6"/>
  <c r="J1933" i="6" s="1"/>
  <c r="G1933" i="6"/>
  <c r="F1933" i="6"/>
  <c r="L1931" i="6"/>
  <c r="L1927" i="6" s="1"/>
  <c r="J1931" i="6"/>
  <c r="G1931" i="6"/>
  <c r="F1931" i="6"/>
  <c r="E1931" i="6"/>
  <c r="L1930" i="6"/>
  <c r="I1930" i="6"/>
  <c r="J1930" i="6" s="1"/>
  <c r="H1930" i="6"/>
  <c r="G1930" i="6"/>
  <c r="F1930" i="6"/>
  <c r="L1929" i="6"/>
  <c r="J1929" i="6"/>
  <c r="G1929" i="6"/>
  <c r="F1929" i="6"/>
  <c r="E1929" i="6"/>
  <c r="L1928" i="6"/>
  <c r="J1928" i="6"/>
  <c r="I1928" i="6"/>
  <c r="H1928" i="6"/>
  <c r="G1928" i="6"/>
  <c r="F1928" i="6"/>
  <c r="L1925" i="6"/>
  <c r="L1924" i="6" s="1"/>
  <c r="J1925" i="6"/>
  <c r="G1925" i="6"/>
  <c r="F1925" i="6"/>
  <c r="C1923" i="6"/>
  <c r="B1923" i="6"/>
  <c r="E1922" i="6"/>
  <c r="G1922" i="6"/>
  <c r="D1922" i="6"/>
  <c r="AE1921" i="6"/>
  <c r="AD1921" i="6"/>
  <c r="G1920" i="6"/>
  <c r="E1920" i="6"/>
  <c r="G1919" i="6"/>
  <c r="E1919" i="6"/>
  <c r="L1916" i="6"/>
  <c r="I1916" i="6"/>
  <c r="H1916" i="6"/>
  <c r="G1916" i="6"/>
  <c r="F1916" i="6"/>
  <c r="L1915" i="6"/>
  <c r="I1915" i="6"/>
  <c r="H1915" i="6"/>
  <c r="G1915" i="6"/>
  <c r="F1915" i="6"/>
  <c r="L1914" i="6"/>
  <c r="I1914" i="6"/>
  <c r="H1914" i="6"/>
  <c r="G1914" i="6"/>
  <c r="F1914" i="6"/>
  <c r="L1913" i="6"/>
  <c r="I1913" i="6"/>
  <c r="H1913" i="6"/>
  <c r="G1913" i="6"/>
  <c r="F1913" i="6"/>
  <c r="L1912" i="6"/>
  <c r="J1912" i="6"/>
  <c r="I1912" i="6"/>
  <c r="H1912" i="6"/>
  <c r="G1912" i="6"/>
  <c r="F1912" i="6"/>
  <c r="L1911" i="6"/>
  <c r="I1911" i="6"/>
  <c r="H1911" i="6"/>
  <c r="G1911" i="6"/>
  <c r="F1911" i="6"/>
  <c r="L1910" i="6"/>
  <c r="I1910" i="6"/>
  <c r="H1910" i="6"/>
  <c r="J1910" i="6" s="1"/>
  <c r="G1910" i="6"/>
  <c r="F1910" i="6"/>
  <c r="L1909" i="6"/>
  <c r="J1909" i="6"/>
  <c r="I1909" i="6"/>
  <c r="H1909" i="6"/>
  <c r="G1909" i="6"/>
  <c r="F1909" i="6"/>
  <c r="L1908" i="6"/>
  <c r="I1908" i="6"/>
  <c r="H1908" i="6"/>
  <c r="G1908" i="6"/>
  <c r="F1908" i="6"/>
  <c r="L1907" i="6"/>
  <c r="I1907" i="6"/>
  <c r="H1907" i="6"/>
  <c r="G1907" i="6"/>
  <c r="F1907" i="6"/>
  <c r="L1906" i="6"/>
  <c r="I1906" i="6"/>
  <c r="H1906" i="6"/>
  <c r="G1906" i="6"/>
  <c r="F1906" i="6"/>
  <c r="L1905" i="6"/>
  <c r="I1905" i="6"/>
  <c r="H1905" i="6"/>
  <c r="G1905" i="6"/>
  <c r="F1905" i="6"/>
  <c r="L1904" i="6"/>
  <c r="I1904" i="6"/>
  <c r="H1904" i="6"/>
  <c r="G1904" i="6"/>
  <c r="F1904" i="6"/>
  <c r="L1903" i="6"/>
  <c r="I1903" i="6"/>
  <c r="H1903" i="6"/>
  <c r="J1903" i="6" s="1"/>
  <c r="G1903" i="6"/>
  <c r="F1903" i="6"/>
  <c r="L1902" i="6"/>
  <c r="I1902" i="6"/>
  <c r="H1902" i="6"/>
  <c r="J1902" i="6" s="1"/>
  <c r="G1902" i="6"/>
  <c r="F1902" i="6"/>
  <c r="L1901" i="6"/>
  <c r="I1901" i="6"/>
  <c r="H1901" i="6"/>
  <c r="G1901" i="6"/>
  <c r="F1901" i="6"/>
  <c r="L1899" i="6"/>
  <c r="J1899" i="6"/>
  <c r="G1899" i="6"/>
  <c r="E1899" i="6"/>
  <c r="L1898" i="6"/>
  <c r="I1898" i="6"/>
  <c r="H1898" i="6"/>
  <c r="G1898" i="6"/>
  <c r="L1897" i="6"/>
  <c r="L1895" i="6" s="1"/>
  <c r="J1897" i="6"/>
  <c r="G1897" i="6"/>
  <c r="E1897" i="6"/>
  <c r="L1896" i="6"/>
  <c r="I1896" i="6"/>
  <c r="H1896" i="6"/>
  <c r="J1896" i="6" s="1"/>
  <c r="G1896" i="6"/>
  <c r="L1893" i="6"/>
  <c r="L1892" i="6" s="1"/>
  <c r="J1893" i="6"/>
  <c r="G1893" i="6"/>
  <c r="E1891" i="6"/>
  <c r="G1891" i="6"/>
  <c r="D1891" i="6"/>
  <c r="AT1890" i="6"/>
  <c r="AE1890" i="6"/>
  <c r="AD1890" i="6"/>
  <c r="G1889" i="6"/>
  <c r="E1889" i="6"/>
  <c r="G1888" i="6"/>
  <c r="E1888" i="6"/>
  <c r="L1885" i="6"/>
  <c r="I1885" i="6"/>
  <c r="H1885" i="6"/>
  <c r="J1885" i="6" s="1"/>
  <c r="G1885" i="6"/>
  <c r="F1885" i="6"/>
  <c r="L1884" i="6"/>
  <c r="I1884" i="6"/>
  <c r="H1884" i="6"/>
  <c r="J1884" i="6" s="1"/>
  <c r="G1884" i="6"/>
  <c r="F1884" i="6"/>
  <c r="L1883" i="6"/>
  <c r="I1883" i="6"/>
  <c r="J1883" i="6" s="1"/>
  <c r="H1883" i="6"/>
  <c r="G1883" i="6"/>
  <c r="F1883" i="6"/>
  <c r="L1882" i="6"/>
  <c r="I1882" i="6"/>
  <c r="H1882" i="6"/>
  <c r="J1882" i="6" s="1"/>
  <c r="G1882" i="6"/>
  <c r="F1882" i="6"/>
  <c r="L1881" i="6"/>
  <c r="I1881" i="6"/>
  <c r="H1881" i="6"/>
  <c r="J1881" i="6" s="1"/>
  <c r="G1881" i="6"/>
  <c r="F1881" i="6"/>
  <c r="L1880" i="6"/>
  <c r="J1880" i="6"/>
  <c r="I1880" i="6"/>
  <c r="H1880" i="6"/>
  <c r="G1880" i="6"/>
  <c r="F1880" i="6"/>
  <c r="L1879" i="6"/>
  <c r="I1879" i="6"/>
  <c r="H1879" i="6"/>
  <c r="G1879" i="6"/>
  <c r="F1879" i="6"/>
  <c r="L1878" i="6"/>
  <c r="I1878" i="6"/>
  <c r="H1878" i="6"/>
  <c r="J1878" i="6" s="1"/>
  <c r="G1878" i="6"/>
  <c r="F1878" i="6"/>
  <c r="L1877" i="6"/>
  <c r="I1877" i="6"/>
  <c r="H1877" i="6"/>
  <c r="G1877" i="6"/>
  <c r="F1877" i="6"/>
  <c r="L1876" i="6"/>
  <c r="I1876" i="6"/>
  <c r="H1876" i="6"/>
  <c r="G1876" i="6"/>
  <c r="F1876" i="6"/>
  <c r="L1875" i="6"/>
  <c r="I1875" i="6"/>
  <c r="H1875" i="6"/>
  <c r="J1875" i="6" s="1"/>
  <c r="G1875" i="6"/>
  <c r="F1875" i="6"/>
  <c r="L1874" i="6"/>
  <c r="I1874" i="6"/>
  <c r="H1874" i="6"/>
  <c r="J1874" i="6" s="1"/>
  <c r="G1874" i="6"/>
  <c r="F1874" i="6"/>
  <c r="L1873" i="6"/>
  <c r="I1873" i="6"/>
  <c r="H1873" i="6"/>
  <c r="J1873" i="6" s="1"/>
  <c r="G1873" i="6"/>
  <c r="F1873" i="6"/>
  <c r="L1872" i="6"/>
  <c r="I1872" i="6"/>
  <c r="H1872" i="6"/>
  <c r="J1872" i="6" s="1"/>
  <c r="G1872" i="6"/>
  <c r="F1872" i="6"/>
  <c r="L1871" i="6"/>
  <c r="I1871" i="6"/>
  <c r="J1871" i="6" s="1"/>
  <c r="H1871" i="6"/>
  <c r="G1871" i="6"/>
  <c r="F1871" i="6"/>
  <c r="L1870" i="6"/>
  <c r="L1869" i="6" s="1"/>
  <c r="AW1890" i="6" s="1"/>
  <c r="I1870" i="6"/>
  <c r="H1870" i="6"/>
  <c r="J1870" i="6" s="1"/>
  <c r="G1870" i="6"/>
  <c r="F1870" i="6"/>
  <c r="L1868" i="6"/>
  <c r="J1868" i="6"/>
  <c r="G1868" i="6"/>
  <c r="F1868" i="6"/>
  <c r="E1868" i="6"/>
  <c r="L1867" i="6"/>
  <c r="I1867" i="6"/>
  <c r="H1867" i="6"/>
  <c r="J1867" i="6" s="1"/>
  <c r="G1867" i="6"/>
  <c r="F1867" i="6"/>
  <c r="L1866" i="6"/>
  <c r="L1864" i="6" s="1"/>
  <c r="J1866" i="6"/>
  <c r="G1866" i="6"/>
  <c r="F1866" i="6"/>
  <c r="E1866" i="6"/>
  <c r="L1865" i="6"/>
  <c r="I1865" i="6"/>
  <c r="H1865" i="6"/>
  <c r="J1865" i="6" s="1"/>
  <c r="G1865" i="6"/>
  <c r="F1865" i="6"/>
  <c r="L1862" i="6"/>
  <c r="L1861" i="6" s="1"/>
  <c r="J1862" i="6"/>
  <c r="G1862" i="6"/>
  <c r="F1862" i="6"/>
  <c r="C1860" i="6"/>
  <c r="B1860" i="6"/>
  <c r="E1859" i="6"/>
  <c r="G1859" i="6"/>
  <c r="D1859" i="6"/>
  <c r="AE1858" i="6"/>
  <c r="AD1858" i="6"/>
  <c r="G1857" i="6"/>
  <c r="E1857" i="6"/>
  <c r="G1856" i="6"/>
  <c r="E1856" i="6"/>
  <c r="L1853" i="6"/>
  <c r="I1853" i="6"/>
  <c r="H1853" i="6"/>
  <c r="G1853" i="6"/>
  <c r="F1853" i="6"/>
  <c r="L1852" i="6"/>
  <c r="I1852" i="6"/>
  <c r="H1852" i="6"/>
  <c r="J1852" i="6" s="1"/>
  <c r="G1852" i="6"/>
  <c r="F1852" i="6"/>
  <c r="L1851" i="6"/>
  <c r="J1851" i="6"/>
  <c r="I1851" i="6"/>
  <c r="H1851" i="6"/>
  <c r="G1851" i="6"/>
  <c r="F1851" i="6"/>
  <c r="L1850" i="6"/>
  <c r="I1850" i="6"/>
  <c r="H1850" i="6"/>
  <c r="G1850" i="6"/>
  <c r="F1850" i="6"/>
  <c r="L1849" i="6"/>
  <c r="I1849" i="6"/>
  <c r="J1849" i="6" s="1"/>
  <c r="H1849" i="6"/>
  <c r="G1849" i="6"/>
  <c r="F1849" i="6"/>
  <c r="L1848" i="6"/>
  <c r="I1848" i="6"/>
  <c r="H1848" i="6"/>
  <c r="J1848" i="6" s="1"/>
  <c r="G1848" i="6"/>
  <c r="F1848" i="6"/>
  <c r="L1847" i="6"/>
  <c r="I1847" i="6"/>
  <c r="H1847" i="6"/>
  <c r="G1847" i="6"/>
  <c r="F1847" i="6"/>
  <c r="L1846" i="6"/>
  <c r="I1846" i="6"/>
  <c r="J1846" i="6" s="1"/>
  <c r="H1846" i="6"/>
  <c r="G1846" i="6"/>
  <c r="F1846" i="6"/>
  <c r="L1845" i="6"/>
  <c r="I1845" i="6"/>
  <c r="H1845" i="6"/>
  <c r="J1845" i="6" s="1"/>
  <c r="G1845" i="6"/>
  <c r="F1845" i="6"/>
  <c r="L1844" i="6"/>
  <c r="I1844" i="6"/>
  <c r="H1844" i="6"/>
  <c r="J1844" i="6" s="1"/>
  <c r="G1844" i="6"/>
  <c r="F1844" i="6"/>
  <c r="L1843" i="6"/>
  <c r="I1843" i="6"/>
  <c r="H1843" i="6"/>
  <c r="J1843" i="6" s="1"/>
  <c r="G1843" i="6"/>
  <c r="F1843" i="6"/>
  <c r="L1842" i="6"/>
  <c r="I1842" i="6"/>
  <c r="H1842" i="6"/>
  <c r="J1842" i="6" s="1"/>
  <c r="G1842" i="6"/>
  <c r="F1842" i="6"/>
  <c r="L1841" i="6"/>
  <c r="I1841" i="6"/>
  <c r="H1841" i="6"/>
  <c r="G1841" i="6"/>
  <c r="F1841" i="6"/>
  <c r="L1835" i="6"/>
  <c r="AT1858" i="6" s="1"/>
  <c r="L1839" i="6"/>
  <c r="J1839" i="6"/>
  <c r="G1839" i="6"/>
  <c r="E1839" i="6"/>
  <c r="L1838" i="6"/>
  <c r="I1838" i="6"/>
  <c r="H1838" i="6"/>
  <c r="J1838" i="6" s="1"/>
  <c r="G1838" i="6"/>
  <c r="L1837" i="6"/>
  <c r="J1837" i="6"/>
  <c r="G1837" i="6"/>
  <c r="E1837" i="6"/>
  <c r="L1836" i="6"/>
  <c r="I1836" i="6"/>
  <c r="H1836" i="6"/>
  <c r="J1836" i="6" s="1"/>
  <c r="G1836" i="6"/>
  <c r="L1833" i="6"/>
  <c r="L1832" i="6" s="1"/>
  <c r="J1833" i="6"/>
  <c r="G1833" i="6"/>
  <c r="E1831" i="6"/>
  <c r="G1831" i="6"/>
  <c r="D1831" i="6"/>
  <c r="AE1830" i="6"/>
  <c r="AD1830" i="6"/>
  <c r="G1829" i="6"/>
  <c r="E1829" i="6"/>
  <c r="G1828" i="6"/>
  <c r="E1828" i="6"/>
  <c r="L1825" i="6"/>
  <c r="I1825" i="6"/>
  <c r="H1825" i="6"/>
  <c r="G1825" i="6"/>
  <c r="F1825" i="6"/>
  <c r="L1824" i="6"/>
  <c r="I1824" i="6"/>
  <c r="H1824" i="6"/>
  <c r="G1824" i="6"/>
  <c r="F1824" i="6"/>
  <c r="L1823" i="6"/>
  <c r="I1823" i="6"/>
  <c r="H1823" i="6"/>
  <c r="G1823" i="6"/>
  <c r="F1823" i="6"/>
  <c r="L1822" i="6"/>
  <c r="I1822" i="6"/>
  <c r="H1822" i="6"/>
  <c r="J1822" i="6" s="1"/>
  <c r="G1822" i="6"/>
  <c r="F1822" i="6"/>
  <c r="L1821" i="6"/>
  <c r="I1821" i="6"/>
  <c r="J1821" i="6" s="1"/>
  <c r="H1821" i="6"/>
  <c r="G1821" i="6"/>
  <c r="F1821" i="6"/>
  <c r="L1820" i="6"/>
  <c r="I1820" i="6"/>
  <c r="H1820" i="6"/>
  <c r="J1820" i="6" s="1"/>
  <c r="G1820" i="6"/>
  <c r="F1820" i="6"/>
  <c r="L1819" i="6"/>
  <c r="I1819" i="6"/>
  <c r="H1819" i="6"/>
  <c r="J1819" i="6" s="1"/>
  <c r="G1819" i="6"/>
  <c r="F1819" i="6"/>
  <c r="L1818" i="6"/>
  <c r="I1818" i="6"/>
  <c r="H1818" i="6"/>
  <c r="G1818" i="6"/>
  <c r="F1818" i="6"/>
  <c r="L1817" i="6"/>
  <c r="I1817" i="6"/>
  <c r="H1817" i="6"/>
  <c r="G1817" i="6"/>
  <c r="F1817" i="6"/>
  <c r="L1816" i="6"/>
  <c r="I1816" i="6"/>
  <c r="H1816" i="6"/>
  <c r="J1816" i="6" s="1"/>
  <c r="G1816" i="6"/>
  <c r="F1816" i="6"/>
  <c r="L1815" i="6"/>
  <c r="I1815" i="6"/>
  <c r="H1815" i="6"/>
  <c r="J1815" i="6" s="1"/>
  <c r="G1815" i="6"/>
  <c r="F1815" i="6"/>
  <c r="L1814" i="6"/>
  <c r="I1814" i="6"/>
  <c r="H1814" i="6"/>
  <c r="G1814" i="6"/>
  <c r="F1814" i="6"/>
  <c r="L1813" i="6"/>
  <c r="I1813" i="6"/>
  <c r="H1813" i="6"/>
  <c r="G1813" i="6"/>
  <c r="F1813" i="6"/>
  <c r="L1811" i="6"/>
  <c r="J1811" i="6"/>
  <c r="G1811" i="6"/>
  <c r="F1811" i="6"/>
  <c r="E1811" i="6"/>
  <c r="L1810" i="6"/>
  <c r="I1810" i="6"/>
  <c r="J1810" i="6" s="1"/>
  <c r="H1810" i="6"/>
  <c r="G1810" i="6"/>
  <c r="F1810" i="6"/>
  <c r="L1809" i="6"/>
  <c r="L1807" i="6" s="1"/>
  <c r="J1809" i="6"/>
  <c r="G1809" i="6"/>
  <c r="F1809" i="6"/>
  <c r="E1809" i="6"/>
  <c r="L1808" i="6"/>
  <c r="I1808" i="6"/>
  <c r="H1808" i="6"/>
  <c r="J1808" i="6" s="1"/>
  <c r="G1808" i="6"/>
  <c r="F1808" i="6"/>
  <c r="L1805" i="6"/>
  <c r="L1804" i="6" s="1"/>
  <c r="AR1830" i="6" s="1"/>
  <c r="J1805" i="6"/>
  <c r="G1805" i="6"/>
  <c r="F1805" i="6"/>
  <c r="C1803" i="6"/>
  <c r="B1803" i="6"/>
  <c r="E1802" i="6"/>
  <c r="G1802" i="6"/>
  <c r="D1802" i="6"/>
  <c r="AE1801" i="6"/>
  <c r="AD1801" i="6"/>
  <c r="G1800" i="6"/>
  <c r="E1800" i="6"/>
  <c r="G1799" i="6"/>
  <c r="E1799" i="6"/>
  <c r="L1796" i="6"/>
  <c r="I1796" i="6"/>
  <c r="H1796" i="6"/>
  <c r="G1796" i="6"/>
  <c r="F1796" i="6"/>
  <c r="L1795" i="6"/>
  <c r="I1795" i="6"/>
  <c r="H1795" i="6"/>
  <c r="G1795" i="6"/>
  <c r="F1795" i="6"/>
  <c r="L1794" i="6"/>
  <c r="I1794" i="6"/>
  <c r="H1794" i="6"/>
  <c r="G1794" i="6"/>
  <c r="F1794" i="6"/>
  <c r="L1793" i="6"/>
  <c r="I1793" i="6"/>
  <c r="H1793" i="6"/>
  <c r="G1793" i="6"/>
  <c r="F1793" i="6"/>
  <c r="L1792" i="6"/>
  <c r="I1792" i="6"/>
  <c r="H1792" i="6"/>
  <c r="G1792" i="6"/>
  <c r="F1792" i="6"/>
  <c r="L1791" i="6"/>
  <c r="J1791" i="6"/>
  <c r="I1791" i="6"/>
  <c r="H1791" i="6"/>
  <c r="G1791" i="6"/>
  <c r="F1791" i="6"/>
  <c r="L1790" i="6"/>
  <c r="I1790" i="6"/>
  <c r="H1790" i="6"/>
  <c r="J1790" i="6" s="1"/>
  <c r="G1790" i="6"/>
  <c r="F1790" i="6"/>
  <c r="L1789" i="6"/>
  <c r="I1789" i="6"/>
  <c r="H1789" i="6"/>
  <c r="G1789" i="6"/>
  <c r="F1789" i="6"/>
  <c r="L1788" i="6"/>
  <c r="J1788" i="6"/>
  <c r="I1788" i="6"/>
  <c r="H1788" i="6"/>
  <c r="G1788" i="6"/>
  <c r="F1788" i="6"/>
  <c r="L1787" i="6"/>
  <c r="I1787" i="6"/>
  <c r="H1787" i="6"/>
  <c r="J1787" i="6" s="1"/>
  <c r="G1787" i="6"/>
  <c r="F1787" i="6"/>
  <c r="L1786" i="6"/>
  <c r="I1786" i="6"/>
  <c r="H1786" i="6"/>
  <c r="G1786" i="6"/>
  <c r="F1786" i="6"/>
  <c r="L1785" i="6"/>
  <c r="J1785" i="6"/>
  <c r="I1785" i="6"/>
  <c r="H1785" i="6"/>
  <c r="G1785" i="6"/>
  <c r="F1785" i="6"/>
  <c r="L1784" i="6"/>
  <c r="I1784" i="6"/>
  <c r="H1784" i="6"/>
  <c r="J1784" i="6" s="1"/>
  <c r="G1784" i="6"/>
  <c r="F1784" i="6"/>
  <c r="L1782" i="6"/>
  <c r="J1782" i="6"/>
  <c r="G1782" i="6"/>
  <c r="E1782" i="6"/>
  <c r="L1781" i="6"/>
  <c r="I1781" i="6"/>
  <c r="H1781" i="6"/>
  <c r="J1781" i="6" s="1"/>
  <c r="G1781" i="6"/>
  <c r="L1780" i="6"/>
  <c r="J1780" i="6"/>
  <c r="G1780" i="6"/>
  <c r="E1780" i="6"/>
  <c r="L1779" i="6"/>
  <c r="I1779" i="6"/>
  <c r="H1779" i="6"/>
  <c r="J1779" i="6" s="1"/>
  <c r="G1779" i="6"/>
  <c r="L1776" i="6"/>
  <c r="L1775" i="6" s="1"/>
  <c r="AR1801" i="6" s="1"/>
  <c r="J1776" i="6"/>
  <c r="G1776" i="6"/>
  <c r="E1774" i="6"/>
  <c r="G1774" i="6"/>
  <c r="D1774" i="6"/>
  <c r="AE1773" i="6"/>
  <c r="AD1773" i="6"/>
  <c r="G1772" i="6"/>
  <c r="E1772" i="6"/>
  <c r="G1771" i="6"/>
  <c r="E1771" i="6"/>
  <c r="L1768" i="6"/>
  <c r="I1768" i="6"/>
  <c r="H1768" i="6"/>
  <c r="G1768" i="6"/>
  <c r="F1768" i="6"/>
  <c r="L1767" i="6"/>
  <c r="I1767" i="6"/>
  <c r="H1767" i="6"/>
  <c r="J1767" i="6" s="1"/>
  <c r="G1767" i="6"/>
  <c r="F1767" i="6"/>
  <c r="L1766" i="6"/>
  <c r="I1766" i="6"/>
  <c r="H1766" i="6"/>
  <c r="G1766" i="6"/>
  <c r="F1766" i="6"/>
  <c r="L1765" i="6"/>
  <c r="I1765" i="6"/>
  <c r="H1765" i="6"/>
  <c r="G1765" i="6"/>
  <c r="F1765" i="6"/>
  <c r="L1764" i="6"/>
  <c r="I1764" i="6"/>
  <c r="H1764" i="6"/>
  <c r="J1764" i="6" s="1"/>
  <c r="G1764" i="6"/>
  <c r="F1764" i="6"/>
  <c r="L1763" i="6"/>
  <c r="I1763" i="6"/>
  <c r="H1763" i="6"/>
  <c r="J1763" i="6" s="1"/>
  <c r="G1763" i="6"/>
  <c r="F1763" i="6"/>
  <c r="L1762" i="6"/>
  <c r="I1762" i="6"/>
  <c r="H1762" i="6"/>
  <c r="G1762" i="6"/>
  <c r="F1762" i="6"/>
  <c r="L1761" i="6"/>
  <c r="I1761" i="6"/>
  <c r="H1761" i="6"/>
  <c r="J1761" i="6" s="1"/>
  <c r="G1761" i="6"/>
  <c r="F1761" i="6"/>
  <c r="L1760" i="6"/>
  <c r="I1760" i="6"/>
  <c r="H1760" i="6"/>
  <c r="J1760" i="6" s="1"/>
  <c r="G1760" i="6"/>
  <c r="F1760" i="6"/>
  <c r="L1759" i="6"/>
  <c r="I1759" i="6"/>
  <c r="H1759" i="6"/>
  <c r="G1759" i="6"/>
  <c r="F1759" i="6"/>
  <c r="L1758" i="6"/>
  <c r="I1758" i="6"/>
  <c r="H1758" i="6"/>
  <c r="J1758" i="6" s="1"/>
  <c r="G1758" i="6"/>
  <c r="F1758" i="6"/>
  <c r="L1757" i="6"/>
  <c r="I1757" i="6"/>
  <c r="H1757" i="6"/>
  <c r="J1757" i="6" s="1"/>
  <c r="G1757" i="6"/>
  <c r="F1757" i="6"/>
  <c r="L1756" i="6"/>
  <c r="L1755" i="6" s="1"/>
  <c r="AW1773" i="6" s="1"/>
  <c r="I1756" i="6"/>
  <c r="H1756" i="6"/>
  <c r="G1756" i="6"/>
  <c r="F1756" i="6"/>
  <c r="L1754" i="6"/>
  <c r="J1754" i="6"/>
  <c r="G1754" i="6"/>
  <c r="F1754" i="6"/>
  <c r="E1754" i="6"/>
  <c r="L1753" i="6"/>
  <c r="I1753" i="6"/>
  <c r="H1753" i="6"/>
  <c r="J1753" i="6" s="1"/>
  <c r="G1753" i="6"/>
  <c r="F1753" i="6"/>
  <c r="L1752" i="6"/>
  <c r="L1750" i="6" s="1"/>
  <c r="J1752" i="6"/>
  <c r="G1752" i="6"/>
  <c r="F1752" i="6"/>
  <c r="E1752" i="6"/>
  <c r="L1751" i="6"/>
  <c r="I1751" i="6"/>
  <c r="H1751" i="6"/>
  <c r="J1751" i="6" s="1"/>
  <c r="G1751" i="6"/>
  <c r="F1751" i="6"/>
  <c r="L1748" i="6"/>
  <c r="L1747" i="6" s="1"/>
  <c r="J1748" i="6"/>
  <c r="G1748" i="6"/>
  <c r="F1748" i="6"/>
  <c r="C1746" i="6"/>
  <c r="B1746" i="6"/>
  <c r="E1745" i="6"/>
  <c r="G1745" i="6"/>
  <c r="D1745" i="6"/>
  <c r="AE1742" i="6"/>
  <c r="AD1742" i="6"/>
  <c r="G1741" i="6"/>
  <c r="E1741" i="6"/>
  <c r="G1740" i="6"/>
  <c r="E1740" i="6"/>
  <c r="L1737" i="6"/>
  <c r="I1737" i="6"/>
  <c r="H1737" i="6"/>
  <c r="J1737" i="6" s="1"/>
  <c r="G1737" i="6"/>
  <c r="F1737" i="6"/>
  <c r="L1736" i="6"/>
  <c r="I1736" i="6"/>
  <c r="H1736" i="6"/>
  <c r="G1736" i="6"/>
  <c r="F1736" i="6"/>
  <c r="L1735" i="6"/>
  <c r="J1735" i="6"/>
  <c r="I1735" i="6"/>
  <c r="H1735" i="6"/>
  <c r="G1735" i="6"/>
  <c r="F1735" i="6"/>
  <c r="L1734" i="6"/>
  <c r="I1734" i="6"/>
  <c r="H1734" i="6"/>
  <c r="J1734" i="6" s="1"/>
  <c r="G1734" i="6"/>
  <c r="F1734" i="6"/>
  <c r="L1733" i="6"/>
  <c r="I1733" i="6"/>
  <c r="H1733" i="6"/>
  <c r="G1733" i="6"/>
  <c r="F1733" i="6"/>
  <c r="L1732" i="6"/>
  <c r="J1732" i="6"/>
  <c r="I1732" i="6"/>
  <c r="H1732" i="6"/>
  <c r="G1732" i="6"/>
  <c r="F1732" i="6"/>
  <c r="L1731" i="6"/>
  <c r="I1731" i="6"/>
  <c r="H1731" i="6"/>
  <c r="J1731" i="6" s="1"/>
  <c r="G1731" i="6"/>
  <c r="F1731" i="6"/>
  <c r="L1730" i="6"/>
  <c r="J1730" i="6"/>
  <c r="I1730" i="6"/>
  <c r="H1730" i="6"/>
  <c r="G1730" i="6"/>
  <c r="F1730" i="6"/>
  <c r="L1729" i="6"/>
  <c r="I1729" i="6"/>
  <c r="H1729" i="6"/>
  <c r="J1729" i="6" s="1"/>
  <c r="G1729" i="6"/>
  <c r="F1729" i="6"/>
  <c r="L1728" i="6"/>
  <c r="I1728" i="6"/>
  <c r="H1728" i="6"/>
  <c r="J1728" i="6" s="1"/>
  <c r="G1728" i="6"/>
  <c r="F1728" i="6"/>
  <c r="L1727" i="6"/>
  <c r="I1727" i="6"/>
  <c r="J1727" i="6" s="1"/>
  <c r="H1727" i="6"/>
  <c r="G1727" i="6"/>
  <c r="F1727" i="6"/>
  <c r="L1726" i="6"/>
  <c r="I1726" i="6"/>
  <c r="H1726" i="6"/>
  <c r="J1726" i="6" s="1"/>
  <c r="G1726" i="6"/>
  <c r="F1726" i="6"/>
  <c r="L1725" i="6"/>
  <c r="I1725" i="6"/>
  <c r="H1725" i="6"/>
  <c r="J1725" i="6" s="1"/>
  <c r="G1725" i="6"/>
  <c r="F1725" i="6"/>
  <c r="L1724" i="6"/>
  <c r="I1724" i="6"/>
  <c r="H1724" i="6"/>
  <c r="G1724" i="6"/>
  <c r="F1724" i="6"/>
  <c r="L1723" i="6"/>
  <c r="I1723" i="6"/>
  <c r="H1723" i="6"/>
  <c r="J1723" i="6" s="1"/>
  <c r="G1723" i="6"/>
  <c r="F1723" i="6"/>
  <c r="L1722" i="6"/>
  <c r="I1722" i="6"/>
  <c r="H1722" i="6"/>
  <c r="J1722" i="6" s="1"/>
  <c r="G1722" i="6"/>
  <c r="F1722" i="6"/>
  <c r="L1718" i="6"/>
  <c r="AT1742" i="6" s="1"/>
  <c r="L1720" i="6"/>
  <c r="J1720" i="6"/>
  <c r="G1720" i="6"/>
  <c r="E1720" i="6"/>
  <c r="L1719" i="6"/>
  <c r="I1719" i="6"/>
  <c r="H1719" i="6"/>
  <c r="J1719" i="6" s="1"/>
  <c r="G1719" i="6"/>
  <c r="L1715" i="6"/>
  <c r="AR1742" i="6" s="1"/>
  <c r="L1739" i="6" s="1"/>
  <c r="L1716" i="6"/>
  <c r="J1716" i="6"/>
  <c r="G1716" i="6"/>
  <c r="E1714" i="6"/>
  <c r="G1714" i="6"/>
  <c r="D1714" i="6"/>
  <c r="AE1713" i="6"/>
  <c r="AD1713" i="6"/>
  <c r="G1712" i="6"/>
  <c r="E1712" i="6"/>
  <c r="G1711" i="6"/>
  <c r="E1711" i="6"/>
  <c r="L1708" i="6"/>
  <c r="I1708" i="6"/>
  <c r="H1708" i="6"/>
  <c r="J1708" i="6" s="1"/>
  <c r="G1708" i="6"/>
  <c r="F1708" i="6"/>
  <c r="L1707" i="6"/>
  <c r="I1707" i="6"/>
  <c r="J1707" i="6" s="1"/>
  <c r="H1707" i="6"/>
  <c r="G1707" i="6"/>
  <c r="F1707" i="6"/>
  <c r="L1706" i="6"/>
  <c r="I1706" i="6"/>
  <c r="H1706" i="6"/>
  <c r="J1706" i="6" s="1"/>
  <c r="G1706" i="6"/>
  <c r="F1706" i="6"/>
  <c r="L1705" i="6"/>
  <c r="I1705" i="6"/>
  <c r="H1705" i="6"/>
  <c r="J1705" i="6" s="1"/>
  <c r="G1705" i="6"/>
  <c r="F1705" i="6"/>
  <c r="L1704" i="6"/>
  <c r="J1704" i="6"/>
  <c r="I1704" i="6"/>
  <c r="H1704" i="6"/>
  <c r="G1704" i="6"/>
  <c r="F1704" i="6"/>
  <c r="L1703" i="6"/>
  <c r="I1703" i="6"/>
  <c r="H1703" i="6"/>
  <c r="G1703" i="6"/>
  <c r="F1703" i="6"/>
  <c r="L1702" i="6"/>
  <c r="I1702" i="6"/>
  <c r="H1702" i="6"/>
  <c r="J1702" i="6" s="1"/>
  <c r="G1702" i="6"/>
  <c r="F1702" i="6"/>
  <c r="L1701" i="6"/>
  <c r="J1701" i="6"/>
  <c r="I1701" i="6"/>
  <c r="H1701" i="6"/>
  <c r="G1701" i="6"/>
  <c r="F1701" i="6"/>
  <c r="L1700" i="6"/>
  <c r="I1700" i="6"/>
  <c r="H1700" i="6"/>
  <c r="J1700" i="6" s="1"/>
  <c r="G1700" i="6"/>
  <c r="F1700" i="6"/>
  <c r="L1699" i="6"/>
  <c r="I1699" i="6"/>
  <c r="H1699" i="6"/>
  <c r="J1699" i="6" s="1"/>
  <c r="G1699" i="6"/>
  <c r="F1699" i="6"/>
  <c r="L1698" i="6"/>
  <c r="J1698" i="6"/>
  <c r="I1698" i="6"/>
  <c r="H1698" i="6"/>
  <c r="G1698" i="6"/>
  <c r="F1698" i="6"/>
  <c r="L1697" i="6"/>
  <c r="I1697" i="6"/>
  <c r="H1697" i="6"/>
  <c r="J1697" i="6" s="1"/>
  <c r="G1697" i="6"/>
  <c r="F1697" i="6"/>
  <c r="L1696" i="6"/>
  <c r="I1696" i="6"/>
  <c r="H1696" i="6"/>
  <c r="J1696" i="6" s="1"/>
  <c r="G1696" i="6"/>
  <c r="F1696" i="6"/>
  <c r="L1695" i="6"/>
  <c r="J1695" i="6"/>
  <c r="I1695" i="6"/>
  <c r="H1695" i="6"/>
  <c r="G1695" i="6"/>
  <c r="F1695" i="6"/>
  <c r="L1694" i="6"/>
  <c r="I1694" i="6"/>
  <c r="H1694" i="6"/>
  <c r="J1694" i="6" s="1"/>
  <c r="G1694" i="6"/>
  <c r="F1694" i="6"/>
  <c r="L1693" i="6"/>
  <c r="I1693" i="6"/>
  <c r="H1693" i="6"/>
  <c r="J1693" i="6" s="1"/>
  <c r="G1693" i="6"/>
  <c r="F1693" i="6"/>
  <c r="L1691" i="6"/>
  <c r="L1689" i="6" s="1"/>
  <c r="AT1713" i="6" s="1"/>
  <c r="J1691" i="6"/>
  <c r="G1691" i="6"/>
  <c r="F1691" i="6"/>
  <c r="E1691" i="6"/>
  <c r="L1690" i="6"/>
  <c r="I1690" i="6"/>
  <c r="H1690" i="6"/>
  <c r="J1690" i="6" s="1"/>
  <c r="G1690" i="6"/>
  <c r="F1690" i="6"/>
  <c r="L1687" i="6"/>
  <c r="L1686" i="6" s="1"/>
  <c r="J1687" i="6"/>
  <c r="G1687" i="6"/>
  <c r="F1687" i="6"/>
  <c r="C1685" i="6"/>
  <c r="B1685" i="6"/>
  <c r="E1684" i="6"/>
  <c r="G1684" i="6"/>
  <c r="D1684" i="6"/>
  <c r="AE1683" i="6"/>
  <c r="AD1683" i="6"/>
  <c r="G1682" i="6"/>
  <c r="E1682" i="6"/>
  <c r="G1681" i="6"/>
  <c r="E1681" i="6"/>
  <c r="L1678" i="6"/>
  <c r="I1678" i="6"/>
  <c r="H1678" i="6"/>
  <c r="J1678" i="6" s="1"/>
  <c r="G1678" i="6"/>
  <c r="F1678" i="6"/>
  <c r="L1677" i="6"/>
  <c r="I1677" i="6"/>
  <c r="H1677" i="6"/>
  <c r="G1677" i="6"/>
  <c r="F1677" i="6"/>
  <c r="L1676" i="6"/>
  <c r="I1676" i="6"/>
  <c r="H1676" i="6"/>
  <c r="G1676" i="6"/>
  <c r="F1676" i="6"/>
  <c r="L1675" i="6"/>
  <c r="I1675" i="6"/>
  <c r="H1675" i="6"/>
  <c r="G1675" i="6"/>
  <c r="F1675" i="6"/>
  <c r="L1674" i="6"/>
  <c r="I1674" i="6"/>
  <c r="H1674" i="6"/>
  <c r="J1674" i="6" s="1"/>
  <c r="G1674" i="6"/>
  <c r="F1674" i="6"/>
  <c r="L1673" i="6"/>
  <c r="I1673" i="6"/>
  <c r="H1673" i="6"/>
  <c r="G1673" i="6"/>
  <c r="F1673" i="6"/>
  <c r="L1672" i="6"/>
  <c r="I1672" i="6"/>
  <c r="H1672" i="6"/>
  <c r="G1672" i="6"/>
  <c r="F1672" i="6"/>
  <c r="L1671" i="6"/>
  <c r="I1671" i="6"/>
  <c r="H1671" i="6"/>
  <c r="J1671" i="6" s="1"/>
  <c r="G1671" i="6"/>
  <c r="F1671" i="6"/>
  <c r="L1670" i="6"/>
  <c r="I1670" i="6"/>
  <c r="H1670" i="6"/>
  <c r="J1670" i="6" s="1"/>
  <c r="G1670" i="6"/>
  <c r="F1670" i="6"/>
  <c r="L1669" i="6"/>
  <c r="J1669" i="6"/>
  <c r="I1669" i="6"/>
  <c r="H1669" i="6"/>
  <c r="G1669" i="6"/>
  <c r="F1669" i="6"/>
  <c r="L1668" i="6"/>
  <c r="I1668" i="6"/>
  <c r="H1668" i="6"/>
  <c r="J1668" i="6" s="1"/>
  <c r="G1668" i="6"/>
  <c r="F1668" i="6"/>
  <c r="L1667" i="6"/>
  <c r="I1667" i="6"/>
  <c r="H1667" i="6"/>
  <c r="G1667" i="6"/>
  <c r="F1667" i="6"/>
  <c r="L1666" i="6"/>
  <c r="I1666" i="6"/>
  <c r="J1666" i="6" s="1"/>
  <c r="H1666" i="6"/>
  <c r="G1666" i="6"/>
  <c r="F1666" i="6"/>
  <c r="L1665" i="6"/>
  <c r="I1665" i="6"/>
  <c r="H1665" i="6"/>
  <c r="G1665" i="6"/>
  <c r="F1665" i="6"/>
  <c r="L1664" i="6"/>
  <c r="I1664" i="6"/>
  <c r="H1664" i="6"/>
  <c r="J1664" i="6" s="1"/>
  <c r="G1664" i="6"/>
  <c r="F1664" i="6"/>
  <c r="L1663" i="6"/>
  <c r="J1663" i="6"/>
  <c r="I1663" i="6"/>
  <c r="H1663" i="6"/>
  <c r="G1663" i="6"/>
  <c r="F1663" i="6"/>
  <c r="L1659" i="6"/>
  <c r="L1661" i="6"/>
  <c r="J1661" i="6"/>
  <c r="G1661" i="6"/>
  <c r="E1661" i="6"/>
  <c r="L1660" i="6"/>
  <c r="I1660" i="6"/>
  <c r="H1660" i="6"/>
  <c r="J1660" i="6" s="1"/>
  <c r="G1660" i="6"/>
  <c r="L1657" i="6"/>
  <c r="L1656" i="6" s="1"/>
  <c r="J1657" i="6"/>
  <c r="G1657" i="6"/>
  <c r="E1655" i="6"/>
  <c r="G1655" i="6"/>
  <c r="D1655" i="6"/>
  <c r="AE1654" i="6"/>
  <c r="AD1654" i="6"/>
  <c r="G1653" i="6"/>
  <c r="E1653" i="6"/>
  <c r="G1652" i="6"/>
  <c r="E1652" i="6"/>
  <c r="L1649" i="6"/>
  <c r="I1649" i="6"/>
  <c r="H1649" i="6"/>
  <c r="G1649" i="6"/>
  <c r="F1649" i="6"/>
  <c r="L1648" i="6"/>
  <c r="I1648" i="6"/>
  <c r="H1648" i="6"/>
  <c r="G1648" i="6"/>
  <c r="F1648" i="6"/>
  <c r="L1647" i="6"/>
  <c r="I1647" i="6"/>
  <c r="H1647" i="6"/>
  <c r="G1647" i="6"/>
  <c r="F1647" i="6"/>
  <c r="L1646" i="6"/>
  <c r="I1646" i="6"/>
  <c r="H1646" i="6"/>
  <c r="G1646" i="6"/>
  <c r="F1646" i="6"/>
  <c r="L1645" i="6"/>
  <c r="I1645" i="6"/>
  <c r="H1645" i="6"/>
  <c r="J1645" i="6" s="1"/>
  <c r="G1645" i="6"/>
  <c r="F1645" i="6"/>
  <c r="L1644" i="6"/>
  <c r="I1644" i="6"/>
  <c r="H1644" i="6"/>
  <c r="G1644" i="6"/>
  <c r="F1644" i="6"/>
  <c r="L1643" i="6"/>
  <c r="I1643" i="6"/>
  <c r="J1643" i="6" s="1"/>
  <c r="H1643" i="6"/>
  <c r="G1643" i="6"/>
  <c r="F1643" i="6"/>
  <c r="L1642" i="6"/>
  <c r="I1642" i="6"/>
  <c r="H1642" i="6"/>
  <c r="J1642" i="6" s="1"/>
  <c r="G1642" i="6"/>
  <c r="F1642" i="6"/>
  <c r="L1641" i="6"/>
  <c r="I1641" i="6"/>
  <c r="H1641" i="6"/>
  <c r="G1641" i="6"/>
  <c r="F1641" i="6"/>
  <c r="L1640" i="6"/>
  <c r="I1640" i="6"/>
  <c r="J1640" i="6" s="1"/>
  <c r="H1640" i="6"/>
  <c r="G1640" i="6"/>
  <c r="F1640" i="6"/>
  <c r="L1639" i="6"/>
  <c r="I1639" i="6"/>
  <c r="H1639" i="6"/>
  <c r="G1639" i="6"/>
  <c r="F1639" i="6"/>
  <c r="L1638" i="6"/>
  <c r="I1638" i="6"/>
  <c r="H1638" i="6"/>
  <c r="G1638" i="6"/>
  <c r="F1638" i="6"/>
  <c r="L1637" i="6"/>
  <c r="I1637" i="6"/>
  <c r="H1637" i="6"/>
  <c r="G1637" i="6"/>
  <c r="F1637" i="6"/>
  <c r="L1636" i="6"/>
  <c r="I1636" i="6"/>
  <c r="H1636" i="6"/>
  <c r="G1636" i="6"/>
  <c r="F1636" i="6"/>
  <c r="L1635" i="6"/>
  <c r="I1635" i="6"/>
  <c r="H1635" i="6"/>
  <c r="G1635" i="6"/>
  <c r="F1635" i="6"/>
  <c r="L1634" i="6"/>
  <c r="I1634" i="6"/>
  <c r="J1634" i="6" s="1"/>
  <c r="H1634" i="6"/>
  <c r="G1634" i="6"/>
  <c r="F1634" i="6"/>
  <c r="L1632" i="6"/>
  <c r="L1630" i="6" s="1"/>
  <c r="AT1654" i="6" s="1"/>
  <c r="J1632" i="6"/>
  <c r="G1632" i="6"/>
  <c r="F1632" i="6"/>
  <c r="E1632" i="6"/>
  <c r="L1631" i="6"/>
  <c r="I1631" i="6"/>
  <c r="H1631" i="6"/>
  <c r="J1631" i="6" s="1"/>
  <c r="G1631" i="6"/>
  <c r="F1631" i="6"/>
  <c r="L1628" i="6"/>
  <c r="L1627" i="6" s="1"/>
  <c r="J1628" i="6"/>
  <c r="G1628" i="6"/>
  <c r="F1628" i="6"/>
  <c r="C1626" i="6"/>
  <c r="B1626" i="6"/>
  <c r="E1625" i="6"/>
  <c r="G1625" i="6"/>
  <c r="D1625" i="6"/>
  <c r="AE1624" i="6"/>
  <c r="AD1624" i="6"/>
  <c r="G1623" i="6"/>
  <c r="E1623" i="6"/>
  <c r="G1622" i="6"/>
  <c r="E1622" i="6"/>
  <c r="L1619" i="6"/>
  <c r="I1619" i="6"/>
  <c r="H1619" i="6"/>
  <c r="J1619" i="6" s="1"/>
  <c r="G1619" i="6"/>
  <c r="F1619" i="6"/>
  <c r="L1618" i="6"/>
  <c r="I1618" i="6"/>
  <c r="H1618" i="6"/>
  <c r="J1618" i="6" s="1"/>
  <c r="G1618" i="6"/>
  <c r="F1618" i="6"/>
  <c r="L1617" i="6"/>
  <c r="J1617" i="6"/>
  <c r="I1617" i="6"/>
  <c r="H1617" i="6"/>
  <c r="G1617" i="6"/>
  <c r="F1617" i="6"/>
  <c r="L1616" i="6"/>
  <c r="I1616" i="6"/>
  <c r="H1616" i="6"/>
  <c r="J1616" i="6" s="1"/>
  <c r="G1616" i="6"/>
  <c r="F1616" i="6"/>
  <c r="L1615" i="6"/>
  <c r="I1615" i="6"/>
  <c r="H1615" i="6"/>
  <c r="G1615" i="6"/>
  <c r="F1615" i="6"/>
  <c r="L1614" i="6"/>
  <c r="J1614" i="6"/>
  <c r="I1614" i="6"/>
  <c r="H1614" i="6"/>
  <c r="G1614" i="6"/>
  <c r="F1614" i="6"/>
  <c r="L1613" i="6"/>
  <c r="I1613" i="6"/>
  <c r="H1613" i="6"/>
  <c r="J1613" i="6" s="1"/>
  <c r="G1613" i="6"/>
  <c r="F1613" i="6"/>
  <c r="L1612" i="6"/>
  <c r="I1612" i="6"/>
  <c r="H1612" i="6"/>
  <c r="J1612" i="6" s="1"/>
  <c r="G1612" i="6"/>
  <c r="F1612" i="6"/>
  <c r="L1611" i="6"/>
  <c r="J1611" i="6"/>
  <c r="I1611" i="6"/>
  <c r="H1611" i="6"/>
  <c r="G1611" i="6"/>
  <c r="F1611" i="6"/>
  <c r="L1610" i="6"/>
  <c r="I1610" i="6"/>
  <c r="H1610" i="6"/>
  <c r="J1610" i="6" s="1"/>
  <c r="G1610" i="6"/>
  <c r="F1610" i="6"/>
  <c r="L1609" i="6"/>
  <c r="I1609" i="6"/>
  <c r="H1609" i="6"/>
  <c r="J1609" i="6" s="1"/>
  <c r="G1609" i="6"/>
  <c r="F1609" i="6"/>
  <c r="L1608" i="6"/>
  <c r="J1608" i="6"/>
  <c r="I1608" i="6"/>
  <c r="H1608" i="6"/>
  <c r="G1608" i="6"/>
  <c r="F1608" i="6"/>
  <c r="L1607" i="6"/>
  <c r="I1607" i="6"/>
  <c r="H1607" i="6"/>
  <c r="J1607" i="6" s="1"/>
  <c r="G1607" i="6"/>
  <c r="F1607" i="6"/>
  <c r="L1606" i="6"/>
  <c r="I1606" i="6"/>
  <c r="J1606" i="6" s="1"/>
  <c r="H1606" i="6"/>
  <c r="G1606" i="6"/>
  <c r="F1606" i="6"/>
  <c r="L1605" i="6"/>
  <c r="I1605" i="6"/>
  <c r="H1605" i="6"/>
  <c r="J1605" i="6" s="1"/>
  <c r="G1605" i="6"/>
  <c r="F1605" i="6"/>
  <c r="L1604" i="6"/>
  <c r="I1604" i="6"/>
  <c r="H1604" i="6"/>
  <c r="G1604" i="6"/>
  <c r="F1604" i="6"/>
  <c r="L1602" i="6"/>
  <c r="L1600" i="6" s="1"/>
  <c r="AT1624" i="6" s="1"/>
  <c r="J1602" i="6"/>
  <c r="G1602" i="6"/>
  <c r="E1602" i="6"/>
  <c r="L1601" i="6"/>
  <c r="I1601" i="6"/>
  <c r="J1601" i="6" s="1"/>
  <c r="H1601" i="6"/>
  <c r="G1601" i="6"/>
  <c r="L1598" i="6"/>
  <c r="L1597" i="6" s="1"/>
  <c r="J1598" i="6"/>
  <c r="G1598" i="6"/>
  <c r="E1596" i="6"/>
  <c r="G1596" i="6"/>
  <c r="D1596" i="6"/>
  <c r="AE1595" i="6"/>
  <c r="AD1595" i="6"/>
  <c r="G1594" i="6"/>
  <c r="E1594" i="6"/>
  <c r="G1593" i="6"/>
  <c r="E1593" i="6"/>
  <c r="L1590" i="6"/>
  <c r="I1590" i="6"/>
  <c r="H1590" i="6"/>
  <c r="J1590" i="6" s="1"/>
  <c r="G1590" i="6"/>
  <c r="F1590" i="6"/>
  <c r="L1589" i="6"/>
  <c r="I1589" i="6"/>
  <c r="H1589" i="6"/>
  <c r="J1589" i="6" s="1"/>
  <c r="G1589" i="6"/>
  <c r="F1589" i="6"/>
  <c r="L1588" i="6"/>
  <c r="I1588" i="6"/>
  <c r="H1588" i="6"/>
  <c r="G1588" i="6"/>
  <c r="F1588" i="6"/>
  <c r="L1587" i="6"/>
  <c r="I1587" i="6"/>
  <c r="H1587" i="6"/>
  <c r="J1587" i="6" s="1"/>
  <c r="G1587" i="6"/>
  <c r="F1587" i="6"/>
  <c r="L1586" i="6"/>
  <c r="J1586" i="6"/>
  <c r="I1586" i="6"/>
  <c r="H1586" i="6"/>
  <c r="G1586" i="6"/>
  <c r="F1586" i="6"/>
  <c r="L1585" i="6"/>
  <c r="I1585" i="6"/>
  <c r="H1585" i="6"/>
  <c r="J1585" i="6" s="1"/>
  <c r="G1585" i="6"/>
  <c r="F1585" i="6"/>
  <c r="L1584" i="6"/>
  <c r="I1584" i="6"/>
  <c r="H1584" i="6"/>
  <c r="G1584" i="6"/>
  <c r="F1584" i="6"/>
  <c r="L1583" i="6"/>
  <c r="J1583" i="6"/>
  <c r="I1583" i="6"/>
  <c r="H1583" i="6"/>
  <c r="G1583" i="6"/>
  <c r="F1583" i="6"/>
  <c r="L1582" i="6"/>
  <c r="I1582" i="6"/>
  <c r="H1582" i="6"/>
  <c r="J1582" i="6" s="1"/>
  <c r="G1582" i="6"/>
  <c r="F1582" i="6"/>
  <c r="L1581" i="6"/>
  <c r="I1581" i="6"/>
  <c r="H1581" i="6"/>
  <c r="J1581" i="6" s="1"/>
  <c r="G1581" i="6"/>
  <c r="F1581" i="6"/>
  <c r="L1580" i="6"/>
  <c r="I1580" i="6"/>
  <c r="H1580" i="6"/>
  <c r="J1580" i="6" s="1"/>
  <c r="G1580" i="6"/>
  <c r="F1580" i="6"/>
  <c r="L1579" i="6"/>
  <c r="I1579" i="6"/>
  <c r="H1579" i="6"/>
  <c r="J1579" i="6" s="1"/>
  <c r="G1579" i="6"/>
  <c r="F1579" i="6"/>
  <c r="L1578" i="6"/>
  <c r="I1578" i="6"/>
  <c r="H1578" i="6"/>
  <c r="G1578" i="6"/>
  <c r="F1578" i="6"/>
  <c r="L1577" i="6"/>
  <c r="I1577" i="6"/>
  <c r="H1577" i="6"/>
  <c r="J1577" i="6" s="1"/>
  <c r="G1577" i="6"/>
  <c r="F1577" i="6"/>
  <c r="L1576" i="6"/>
  <c r="I1576" i="6"/>
  <c r="H1576" i="6"/>
  <c r="J1576" i="6" s="1"/>
  <c r="G1576" i="6"/>
  <c r="F1576" i="6"/>
  <c r="L1575" i="6"/>
  <c r="I1575" i="6"/>
  <c r="H1575" i="6"/>
  <c r="J1575" i="6" s="1"/>
  <c r="G1575" i="6"/>
  <c r="F1575" i="6"/>
  <c r="L1571" i="6"/>
  <c r="L1570" i="6" s="1"/>
  <c r="AO1595" i="6" s="1"/>
  <c r="L1573" i="6"/>
  <c r="J1573" i="6"/>
  <c r="G1573" i="6"/>
  <c r="F1573" i="6"/>
  <c r="E1573" i="6"/>
  <c r="L1572" i="6"/>
  <c r="I1572" i="6"/>
  <c r="H1572" i="6"/>
  <c r="J1572" i="6" s="1"/>
  <c r="G1572" i="6"/>
  <c r="F1572" i="6"/>
  <c r="L1569" i="6"/>
  <c r="L1568" i="6" s="1"/>
  <c r="J1569" i="6"/>
  <c r="G1569" i="6"/>
  <c r="F1569" i="6"/>
  <c r="C1567" i="6"/>
  <c r="B1567" i="6"/>
  <c r="E1566" i="6"/>
  <c r="G1566" i="6"/>
  <c r="D1566" i="6"/>
  <c r="AE1565" i="6"/>
  <c r="AD1565" i="6"/>
  <c r="G1564" i="6"/>
  <c r="E1564" i="6"/>
  <c r="G1563" i="6"/>
  <c r="E1563" i="6"/>
  <c r="L1560" i="6"/>
  <c r="I1560" i="6"/>
  <c r="H1560" i="6"/>
  <c r="J1560" i="6" s="1"/>
  <c r="G1560" i="6"/>
  <c r="F1560" i="6"/>
  <c r="L1559" i="6"/>
  <c r="I1559" i="6"/>
  <c r="H1559" i="6"/>
  <c r="G1559" i="6"/>
  <c r="F1559" i="6"/>
  <c r="L1558" i="6"/>
  <c r="I1558" i="6"/>
  <c r="H1558" i="6"/>
  <c r="G1558" i="6"/>
  <c r="F1558" i="6"/>
  <c r="L1557" i="6"/>
  <c r="I1557" i="6"/>
  <c r="J1557" i="6" s="1"/>
  <c r="H1557" i="6"/>
  <c r="G1557" i="6"/>
  <c r="F1557" i="6"/>
  <c r="L1556" i="6"/>
  <c r="I1556" i="6"/>
  <c r="H1556" i="6"/>
  <c r="J1556" i="6" s="1"/>
  <c r="G1556" i="6"/>
  <c r="F1556" i="6"/>
  <c r="L1555" i="6"/>
  <c r="I1555" i="6"/>
  <c r="H1555" i="6"/>
  <c r="G1555" i="6"/>
  <c r="F1555" i="6"/>
  <c r="L1554" i="6"/>
  <c r="I1554" i="6"/>
  <c r="J1554" i="6" s="1"/>
  <c r="H1554" i="6"/>
  <c r="G1554" i="6"/>
  <c r="F1554" i="6"/>
  <c r="L1553" i="6"/>
  <c r="I1553" i="6"/>
  <c r="H1553" i="6"/>
  <c r="J1553" i="6" s="1"/>
  <c r="G1553" i="6"/>
  <c r="F1553" i="6"/>
  <c r="L1552" i="6"/>
  <c r="I1552" i="6"/>
  <c r="H1552" i="6"/>
  <c r="J1552" i="6" s="1"/>
  <c r="G1552" i="6"/>
  <c r="F1552" i="6"/>
  <c r="L1551" i="6"/>
  <c r="I1551" i="6"/>
  <c r="J1551" i="6" s="1"/>
  <c r="H1551" i="6"/>
  <c r="G1551" i="6"/>
  <c r="F1551" i="6"/>
  <c r="L1550" i="6"/>
  <c r="I1550" i="6"/>
  <c r="H1550" i="6"/>
  <c r="J1550" i="6" s="1"/>
  <c r="G1550" i="6"/>
  <c r="F1550" i="6"/>
  <c r="L1549" i="6"/>
  <c r="I1549" i="6"/>
  <c r="H1549" i="6"/>
  <c r="J1549" i="6" s="1"/>
  <c r="G1549" i="6"/>
  <c r="F1549" i="6"/>
  <c r="L1548" i="6"/>
  <c r="I1548" i="6"/>
  <c r="J1548" i="6" s="1"/>
  <c r="H1548" i="6"/>
  <c r="G1548" i="6"/>
  <c r="F1548" i="6"/>
  <c r="L1544" i="6"/>
  <c r="L1543" i="6" s="1"/>
  <c r="AO1565" i="6" s="1"/>
  <c r="L1546" i="6"/>
  <c r="J1546" i="6"/>
  <c r="G1546" i="6"/>
  <c r="E1546" i="6"/>
  <c r="L1545" i="6"/>
  <c r="I1545" i="6"/>
  <c r="H1545" i="6"/>
  <c r="J1545" i="6" s="1"/>
  <c r="G1545" i="6"/>
  <c r="L1542" i="6"/>
  <c r="L1541" i="6" s="1"/>
  <c r="AR1565" i="6" s="1"/>
  <c r="J1542" i="6"/>
  <c r="G1542" i="6"/>
  <c r="E1540" i="6"/>
  <c r="G1540" i="6"/>
  <c r="D1540" i="6"/>
  <c r="AE1539" i="6"/>
  <c r="AD1539" i="6"/>
  <c r="G1538" i="6"/>
  <c r="E1538" i="6"/>
  <c r="G1537" i="6"/>
  <c r="E1537" i="6"/>
  <c r="L1534" i="6"/>
  <c r="I1534" i="6"/>
  <c r="J1534" i="6" s="1"/>
  <c r="H1534" i="6"/>
  <c r="G1534" i="6"/>
  <c r="F1534" i="6"/>
  <c r="L1533" i="6"/>
  <c r="I1533" i="6"/>
  <c r="H1533" i="6"/>
  <c r="G1533" i="6"/>
  <c r="F1533" i="6"/>
  <c r="L1532" i="6"/>
  <c r="I1532" i="6"/>
  <c r="H1532" i="6"/>
  <c r="G1532" i="6"/>
  <c r="F1532" i="6"/>
  <c r="L1531" i="6"/>
  <c r="I1531" i="6"/>
  <c r="J1531" i="6" s="1"/>
  <c r="H1531" i="6"/>
  <c r="G1531" i="6"/>
  <c r="F1531" i="6"/>
  <c r="L1530" i="6"/>
  <c r="I1530" i="6"/>
  <c r="H1530" i="6"/>
  <c r="G1530" i="6"/>
  <c r="F1530" i="6"/>
  <c r="L1529" i="6"/>
  <c r="I1529" i="6"/>
  <c r="H1529" i="6"/>
  <c r="G1529" i="6"/>
  <c r="F1529" i="6"/>
  <c r="L1528" i="6"/>
  <c r="I1528" i="6"/>
  <c r="H1528" i="6"/>
  <c r="G1528" i="6"/>
  <c r="F1528" i="6"/>
  <c r="L1527" i="6"/>
  <c r="I1527" i="6"/>
  <c r="H1527" i="6"/>
  <c r="G1527" i="6"/>
  <c r="F1527" i="6"/>
  <c r="L1526" i="6"/>
  <c r="I1526" i="6"/>
  <c r="H1526" i="6"/>
  <c r="J1526" i="6" s="1"/>
  <c r="G1526" i="6"/>
  <c r="F1526" i="6"/>
  <c r="L1525" i="6"/>
  <c r="I1525" i="6"/>
  <c r="H1525" i="6"/>
  <c r="G1525" i="6"/>
  <c r="F1525" i="6"/>
  <c r="L1524" i="6"/>
  <c r="I1524" i="6"/>
  <c r="H1524" i="6"/>
  <c r="J1524" i="6" s="1"/>
  <c r="G1524" i="6"/>
  <c r="F1524" i="6"/>
  <c r="L1523" i="6"/>
  <c r="I1523" i="6"/>
  <c r="H1523" i="6"/>
  <c r="G1523" i="6"/>
  <c r="F1523" i="6"/>
  <c r="L1522" i="6"/>
  <c r="I1522" i="6"/>
  <c r="H1522" i="6"/>
  <c r="G1522" i="6"/>
  <c r="F1522" i="6"/>
  <c r="L1520" i="6"/>
  <c r="L1518" i="6" s="1"/>
  <c r="J1520" i="6"/>
  <c r="G1520" i="6"/>
  <c r="F1520" i="6"/>
  <c r="E1520" i="6"/>
  <c r="L1519" i="6"/>
  <c r="I1519" i="6"/>
  <c r="H1519" i="6"/>
  <c r="J1519" i="6" s="1"/>
  <c r="G1519" i="6"/>
  <c r="F1519" i="6"/>
  <c r="L1515" i="6"/>
  <c r="AR1539" i="6" s="1"/>
  <c r="L1516" i="6"/>
  <c r="J1516" i="6"/>
  <c r="G1516" i="6"/>
  <c r="F1516" i="6"/>
  <c r="C1514" i="6"/>
  <c r="B1514" i="6"/>
  <c r="E1513" i="6"/>
  <c r="G1513" i="6"/>
  <c r="D1513" i="6"/>
  <c r="AE1512" i="6"/>
  <c r="AD1512" i="6"/>
  <c r="G1511" i="6"/>
  <c r="E1511" i="6"/>
  <c r="G1510" i="6"/>
  <c r="E1510" i="6"/>
  <c r="L1494" i="6"/>
  <c r="AW1512" i="6" s="1"/>
  <c r="L1507" i="6"/>
  <c r="I1507" i="6"/>
  <c r="H1507" i="6"/>
  <c r="J1507" i="6" s="1"/>
  <c r="G1507" i="6"/>
  <c r="F1507" i="6"/>
  <c r="L1506" i="6"/>
  <c r="I1506" i="6"/>
  <c r="H1506" i="6"/>
  <c r="J1506" i="6" s="1"/>
  <c r="G1506" i="6"/>
  <c r="F1506" i="6"/>
  <c r="L1505" i="6"/>
  <c r="I1505" i="6"/>
  <c r="H1505" i="6"/>
  <c r="J1505" i="6" s="1"/>
  <c r="G1505" i="6"/>
  <c r="F1505" i="6"/>
  <c r="L1504" i="6"/>
  <c r="I1504" i="6"/>
  <c r="H1504" i="6"/>
  <c r="J1504" i="6" s="1"/>
  <c r="G1504" i="6"/>
  <c r="F1504" i="6"/>
  <c r="L1503" i="6"/>
  <c r="I1503" i="6"/>
  <c r="H1503" i="6"/>
  <c r="J1503" i="6" s="1"/>
  <c r="G1503" i="6"/>
  <c r="F1503" i="6"/>
  <c r="L1502" i="6"/>
  <c r="I1502" i="6"/>
  <c r="H1502" i="6"/>
  <c r="G1502" i="6"/>
  <c r="F1502" i="6"/>
  <c r="L1501" i="6"/>
  <c r="I1501" i="6"/>
  <c r="H1501" i="6"/>
  <c r="J1501" i="6" s="1"/>
  <c r="G1501" i="6"/>
  <c r="F1501" i="6"/>
  <c r="L1500" i="6"/>
  <c r="I1500" i="6"/>
  <c r="H1500" i="6"/>
  <c r="J1500" i="6" s="1"/>
  <c r="G1500" i="6"/>
  <c r="F1500" i="6"/>
  <c r="L1499" i="6"/>
  <c r="I1499" i="6"/>
  <c r="H1499" i="6"/>
  <c r="J1499" i="6" s="1"/>
  <c r="G1499" i="6"/>
  <c r="F1499" i="6"/>
  <c r="L1498" i="6"/>
  <c r="I1498" i="6"/>
  <c r="H1498" i="6"/>
  <c r="J1498" i="6" s="1"/>
  <c r="G1498" i="6"/>
  <c r="F1498" i="6"/>
  <c r="L1497" i="6"/>
  <c r="I1497" i="6"/>
  <c r="H1497" i="6"/>
  <c r="J1497" i="6" s="1"/>
  <c r="G1497" i="6"/>
  <c r="F1497" i="6"/>
  <c r="L1496" i="6"/>
  <c r="I1496" i="6"/>
  <c r="H1496" i="6"/>
  <c r="J1496" i="6" s="1"/>
  <c r="G1496" i="6"/>
  <c r="F1496" i="6"/>
  <c r="L1495" i="6"/>
  <c r="J1495" i="6"/>
  <c r="I1495" i="6"/>
  <c r="H1495" i="6"/>
  <c r="G1495" i="6"/>
  <c r="F1495" i="6"/>
  <c r="L1493" i="6"/>
  <c r="L1491" i="6" s="1"/>
  <c r="J1493" i="6"/>
  <c r="G1493" i="6"/>
  <c r="E1493" i="6"/>
  <c r="L1492" i="6"/>
  <c r="I1492" i="6"/>
  <c r="H1492" i="6"/>
  <c r="J1492" i="6" s="1"/>
  <c r="G1492" i="6"/>
  <c r="L1489" i="6"/>
  <c r="L1488" i="6" s="1"/>
  <c r="J1489" i="6"/>
  <c r="G1489" i="6"/>
  <c r="E1487" i="6"/>
  <c r="G1487" i="6"/>
  <c r="D1487" i="6"/>
  <c r="AE1486" i="6"/>
  <c r="AD1486" i="6"/>
  <c r="G1485" i="6"/>
  <c r="E1485" i="6"/>
  <c r="G1484" i="6"/>
  <c r="E1484" i="6"/>
  <c r="L1481" i="6"/>
  <c r="I1481" i="6"/>
  <c r="H1481" i="6"/>
  <c r="J1481" i="6" s="1"/>
  <c r="G1481" i="6"/>
  <c r="F1481" i="6"/>
  <c r="L1480" i="6"/>
  <c r="I1480" i="6"/>
  <c r="H1480" i="6"/>
  <c r="G1480" i="6"/>
  <c r="F1480" i="6"/>
  <c r="L1479" i="6"/>
  <c r="I1479" i="6"/>
  <c r="H1479" i="6"/>
  <c r="J1479" i="6" s="1"/>
  <c r="G1479" i="6"/>
  <c r="F1479" i="6"/>
  <c r="L1478" i="6"/>
  <c r="I1478" i="6"/>
  <c r="H1478" i="6"/>
  <c r="G1478" i="6"/>
  <c r="F1478" i="6"/>
  <c r="L1477" i="6"/>
  <c r="J1477" i="6"/>
  <c r="I1477" i="6"/>
  <c r="H1477" i="6"/>
  <c r="G1477" i="6"/>
  <c r="F1477" i="6"/>
  <c r="L1476" i="6"/>
  <c r="I1476" i="6"/>
  <c r="H1476" i="6"/>
  <c r="J1476" i="6" s="1"/>
  <c r="G1476" i="6"/>
  <c r="F1476" i="6"/>
  <c r="L1475" i="6"/>
  <c r="I1475" i="6"/>
  <c r="H1475" i="6"/>
  <c r="J1475" i="6" s="1"/>
  <c r="G1475" i="6"/>
  <c r="F1475" i="6"/>
  <c r="L1474" i="6"/>
  <c r="J1474" i="6"/>
  <c r="I1474" i="6"/>
  <c r="H1474" i="6"/>
  <c r="G1474" i="6"/>
  <c r="F1474" i="6"/>
  <c r="L1473" i="6"/>
  <c r="I1473" i="6"/>
  <c r="H1473" i="6"/>
  <c r="G1473" i="6"/>
  <c r="F1473" i="6"/>
  <c r="L1472" i="6"/>
  <c r="I1472" i="6"/>
  <c r="H1472" i="6"/>
  <c r="G1472" i="6"/>
  <c r="F1472" i="6"/>
  <c r="L1471" i="6"/>
  <c r="J1471" i="6"/>
  <c r="I1471" i="6"/>
  <c r="H1471" i="6"/>
  <c r="G1471" i="6"/>
  <c r="F1471" i="6"/>
  <c r="L1470" i="6"/>
  <c r="I1470" i="6"/>
  <c r="H1470" i="6"/>
  <c r="G1470" i="6"/>
  <c r="F1470" i="6"/>
  <c r="L1469" i="6"/>
  <c r="L1468" i="6" s="1"/>
  <c r="AW1486" i="6" s="1"/>
  <c r="I1469" i="6"/>
  <c r="H1469" i="6"/>
  <c r="G1469" i="6"/>
  <c r="F1469" i="6"/>
  <c r="L1465" i="6"/>
  <c r="L1464" i="6" s="1"/>
  <c r="AO1486" i="6" s="1"/>
  <c r="L1467" i="6"/>
  <c r="J1467" i="6"/>
  <c r="G1467" i="6"/>
  <c r="F1467" i="6"/>
  <c r="E1467" i="6"/>
  <c r="L1466" i="6"/>
  <c r="J1466" i="6"/>
  <c r="I1466" i="6"/>
  <c r="H1466" i="6"/>
  <c r="G1466" i="6"/>
  <c r="F1466" i="6"/>
  <c r="L1462" i="6"/>
  <c r="L1463" i="6"/>
  <c r="J1463" i="6"/>
  <c r="G1463" i="6"/>
  <c r="F1463" i="6"/>
  <c r="C1461" i="6"/>
  <c r="B1461" i="6"/>
  <c r="E1460" i="6"/>
  <c r="G1460" i="6"/>
  <c r="D1460" i="6"/>
  <c r="AE1459" i="6"/>
  <c r="AD1459" i="6"/>
  <c r="G1458" i="6"/>
  <c r="E1458" i="6"/>
  <c r="G1457" i="6"/>
  <c r="E1457" i="6"/>
  <c r="L1454" i="6"/>
  <c r="I1454" i="6"/>
  <c r="H1454" i="6"/>
  <c r="G1454" i="6"/>
  <c r="F1454" i="6"/>
  <c r="L1453" i="6"/>
  <c r="I1453" i="6"/>
  <c r="H1453" i="6"/>
  <c r="J1453" i="6" s="1"/>
  <c r="G1453" i="6"/>
  <c r="F1453" i="6"/>
  <c r="L1452" i="6"/>
  <c r="I1452" i="6"/>
  <c r="H1452" i="6"/>
  <c r="G1452" i="6"/>
  <c r="F1452" i="6"/>
  <c r="L1451" i="6"/>
  <c r="I1451" i="6"/>
  <c r="H1451" i="6"/>
  <c r="G1451" i="6"/>
  <c r="F1451" i="6"/>
  <c r="L1450" i="6"/>
  <c r="J1450" i="6"/>
  <c r="I1450" i="6"/>
  <c r="H1450" i="6"/>
  <c r="G1450" i="6"/>
  <c r="F1450" i="6"/>
  <c r="L1449" i="6"/>
  <c r="I1449" i="6"/>
  <c r="H1449" i="6"/>
  <c r="G1449" i="6"/>
  <c r="F1449" i="6"/>
  <c r="L1448" i="6"/>
  <c r="I1448" i="6"/>
  <c r="H1448" i="6"/>
  <c r="G1448" i="6"/>
  <c r="F1448" i="6"/>
  <c r="L1447" i="6"/>
  <c r="J1447" i="6"/>
  <c r="I1447" i="6"/>
  <c r="H1447" i="6"/>
  <c r="G1447" i="6"/>
  <c r="F1447" i="6"/>
  <c r="L1446" i="6"/>
  <c r="I1446" i="6"/>
  <c r="H1446" i="6"/>
  <c r="G1446" i="6"/>
  <c r="F1446" i="6"/>
  <c r="L1445" i="6"/>
  <c r="I1445" i="6"/>
  <c r="H1445" i="6"/>
  <c r="G1445" i="6"/>
  <c r="F1445" i="6"/>
  <c r="L1444" i="6"/>
  <c r="I1444" i="6"/>
  <c r="H1444" i="6"/>
  <c r="G1444" i="6"/>
  <c r="F1444" i="6"/>
  <c r="L1443" i="6"/>
  <c r="I1443" i="6"/>
  <c r="H1443" i="6"/>
  <c r="J1443" i="6" s="1"/>
  <c r="G1443" i="6"/>
  <c r="F1443" i="6"/>
  <c r="L1442" i="6"/>
  <c r="I1442" i="6"/>
  <c r="H1442" i="6"/>
  <c r="J1442" i="6" s="1"/>
  <c r="G1442" i="6"/>
  <c r="F1442" i="6"/>
  <c r="L1440" i="6"/>
  <c r="L1438" i="6" s="1"/>
  <c r="AT1459" i="6" s="1"/>
  <c r="J1440" i="6"/>
  <c r="G1440" i="6"/>
  <c r="E1440" i="6"/>
  <c r="L1439" i="6"/>
  <c r="I1439" i="6"/>
  <c r="H1439" i="6"/>
  <c r="J1439" i="6" s="1"/>
  <c r="G1439" i="6"/>
  <c r="L1435" i="6"/>
  <c r="L1436" i="6"/>
  <c r="J1436" i="6"/>
  <c r="G1436" i="6"/>
  <c r="E1434" i="6"/>
  <c r="G1434" i="6"/>
  <c r="D1434" i="6"/>
  <c r="AE1433" i="6"/>
  <c r="AD1433" i="6"/>
  <c r="G1432" i="6"/>
  <c r="E1432" i="6"/>
  <c r="G1431" i="6"/>
  <c r="E1431" i="6"/>
  <c r="L1428" i="6"/>
  <c r="I1428" i="6"/>
  <c r="J1428" i="6" s="1"/>
  <c r="H1428" i="6"/>
  <c r="G1428" i="6"/>
  <c r="F1428" i="6"/>
  <c r="L1427" i="6"/>
  <c r="I1427" i="6"/>
  <c r="H1427" i="6"/>
  <c r="G1427" i="6"/>
  <c r="F1427" i="6"/>
  <c r="L1426" i="6"/>
  <c r="I1426" i="6"/>
  <c r="H1426" i="6"/>
  <c r="G1426" i="6"/>
  <c r="F1426" i="6"/>
  <c r="L1425" i="6"/>
  <c r="I1425" i="6"/>
  <c r="J1425" i="6" s="1"/>
  <c r="H1425" i="6"/>
  <c r="G1425" i="6"/>
  <c r="F1425" i="6"/>
  <c r="L1424" i="6"/>
  <c r="I1424" i="6"/>
  <c r="H1424" i="6"/>
  <c r="G1424" i="6"/>
  <c r="F1424" i="6"/>
  <c r="L1423" i="6"/>
  <c r="J1423" i="6"/>
  <c r="I1423" i="6"/>
  <c r="H1423" i="6"/>
  <c r="G1423" i="6"/>
  <c r="F1423" i="6"/>
  <c r="L1422" i="6"/>
  <c r="I1422" i="6"/>
  <c r="J1422" i="6" s="1"/>
  <c r="H1422" i="6"/>
  <c r="G1422" i="6"/>
  <c r="F1422" i="6"/>
  <c r="L1421" i="6"/>
  <c r="I1421" i="6"/>
  <c r="H1421" i="6"/>
  <c r="G1421" i="6"/>
  <c r="F1421" i="6"/>
  <c r="L1420" i="6"/>
  <c r="I1420" i="6"/>
  <c r="J1420" i="6" s="1"/>
  <c r="H1420" i="6"/>
  <c r="G1420" i="6"/>
  <c r="F1420" i="6"/>
  <c r="L1419" i="6"/>
  <c r="I1419" i="6"/>
  <c r="H1419" i="6"/>
  <c r="G1419" i="6"/>
  <c r="F1419" i="6"/>
  <c r="L1418" i="6"/>
  <c r="I1418" i="6"/>
  <c r="H1418" i="6"/>
  <c r="J1418" i="6" s="1"/>
  <c r="G1418" i="6"/>
  <c r="F1418" i="6"/>
  <c r="L1417" i="6"/>
  <c r="I1417" i="6"/>
  <c r="H1417" i="6"/>
  <c r="G1417" i="6"/>
  <c r="F1417" i="6"/>
  <c r="L1416" i="6"/>
  <c r="I1416" i="6"/>
  <c r="H1416" i="6"/>
  <c r="G1416" i="6"/>
  <c r="F1416" i="6"/>
  <c r="L1414" i="6"/>
  <c r="L1412" i="6" s="1"/>
  <c r="J1414" i="6"/>
  <c r="G1414" i="6"/>
  <c r="F1414" i="6"/>
  <c r="E1414" i="6"/>
  <c r="L1413" i="6"/>
  <c r="J1413" i="6"/>
  <c r="I1413" i="6"/>
  <c r="H1413" i="6"/>
  <c r="G1413" i="6"/>
  <c r="F1413" i="6"/>
  <c r="L1410" i="6"/>
  <c r="L1409" i="6" s="1"/>
  <c r="J1410" i="6"/>
  <c r="G1410" i="6"/>
  <c r="F1410" i="6"/>
  <c r="C1408" i="6"/>
  <c r="B1408" i="6"/>
  <c r="E1407" i="6"/>
  <c r="G1407" i="6"/>
  <c r="D1407" i="6"/>
  <c r="AE1404" i="6"/>
  <c r="AD1404" i="6"/>
  <c r="G1403" i="6"/>
  <c r="E1403" i="6"/>
  <c r="G1402" i="6"/>
  <c r="E1402" i="6"/>
  <c r="L1399" i="6"/>
  <c r="I1399" i="6"/>
  <c r="J1399" i="6" s="1"/>
  <c r="H1399" i="6"/>
  <c r="G1399" i="6"/>
  <c r="F1399" i="6"/>
  <c r="L1398" i="6"/>
  <c r="L1384" i="6" s="1"/>
  <c r="AW1404" i="6" s="1"/>
  <c r="I1398" i="6"/>
  <c r="H1398" i="6"/>
  <c r="J1398" i="6" s="1"/>
  <c r="G1398" i="6"/>
  <c r="F1398" i="6"/>
  <c r="L1397" i="6"/>
  <c r="I1397" i="6"/>
  <c r="H1397" i="6"/>
  <c r="J1397" i="6" s="1"/>
  <c r="G1397" i="6"/>
  <c r="F1397" i="6"/>
  <c r="L1396" i="6"/>
  <c r="I1396" i="6"/>
  <c r="H1396" i="6"/>
  <c r="J1396" i="6" s="1"/>
  <c r="G1396" i="6"/>
  <c r="F1396" i="6"/>
  <c r="L1395" i="6"/>
  <c r="I1395" i="6"/>
  <c r="H1395" i="6"/>
  <c r="J1395" i="6" s="1"/>
  <c r="G1395" i="6"/>
  <c r="F1395" i="6"/>
  <c r="L1394" i="6"/>
  <c r="I1394" i="6"/>
  <c r="H1394" i="6"/>
  <c r="J1394" i="6" s="1"/>
  <c r="G1394" i="6"/>
  <c r="F1394" i="6"/>
  <c r="L1393" i="6"/>
  <c r="I1393" i="6"/>
  <c r="H1393" i="6"/>
  <c r="G1393" i="6"/>
  <c r="F1393" i="6"/>
  <c r="L1392" i="6"/>
  <c r="I1392" i="6"/>
  <c r="H1392" i="6"/>
  <c r="J1392" i="6" s="1"/>
  <c r="G1392" i="6"/>
  <c r="F1392" i="6"/>
  <c r="L1391" i="6"/>
  <c r="I1391" i="6"/>
  <c r="H1391" i="6"/>
  <c r="J1391" i="6" s="1"/>
  <c r="G1391" i="6"/>
  <c r="F1391" i="6"/>
  <c r="L1390" i="6"/>
  <c r="I1390" i="6"/>
  <c r="H1390" i="6"/>
  <c r="J1390" i="6" s="1"/>
  <c r="G1390" i="6"/>
  <c r="F1390" i="6"/>
  <c r="L1389" i="6"/>
  <c r="I1389" i="6"/>
  <c r="H1389" i="6"/>
  <c r="J1389" i="6" s="1"/>
  <c r="G1389" i="6"/>
  <c r="F1389" i="6"/>
  <c r="L1388" i="6"/>
  <c r="I1388" i="6"/>
  <c r="H1388" i="6"/>
  <c r="J1388" i="6" s="1"/>
  <c r="G1388" i="6"/>
  <c r="F1388" i="6"/>
  <c r="L1387" i="6"/>
  <c r="I1387" i="6"/>
  <c r="H1387" i="6"/>
  <c r="J1387" i="6" s="1"/>
  <c r="G1387" i="6"/>
  <c r="F1387" i="6"/>
  <c r="L1386" i="6"/>
  <c r="I1386" i="6"/>
  <c r="H1386" i="6"/>
  <c r="J1386" i="6" s="1"/>
  <c r="G1386" i="6"/>
  <c r="F1386" i="6"/>
  <c r="L1385" i="6"/>
  <c r="I1385" i="6"/>
  <c r="H1385" i="6"/>
  <c r="J1385" i="6" s="1"/>
  <c r="G1385" i="6"/>
  <c r="F1385" i="6"/>
  <c r="L1383" i="6"/>
  <c r="L1381" i="6" s="1"/>
  <c r="J1383" i="6"/>
  <c r="G1383" i="6"/>
  <c r="E1383" i="6"/>
  <c r="L1382" i="6"/>
  <c r="I1382" i="6"/>
  <c r="H1382" i="6"/>
  <c r="J1382" i="6" s="1"/>
  <c r="G1382" i="6"/>
  <c r="L1379" i="6"/>
  <c r="L1378" i="6" s="1"/>
  <c r="AR1404" i="6" s="1"/>
  <c r="J1379" i="6"/>
  <c r="G1379" i="6"/>
  <c r="E1377" i="6"/>
  <c r="G1377" i="6"/>
  <c r="D1377" i="6"/>
  <c r="AE1376" i="6"/>
  <c r="AD1376" i="6"/>
  <c r="G1375" i="6"/>
  <c r="E1375" i="6"/>
  <c r="G1374" i="6"/>
  <c r="E1374" i="6"/>
  <c r="L1371" i="6"/>
  <c r="I1371" i="6"/>
  <c r="H1371" i="6"/>
  <c r="J1371" i="6" s="1"/>
  <c r="G1371" i="6"/>
  <c r="F1371" i="6"/>
  <c r="L1370" i="6"/>
  <c r="I1370" i="6"/>
  <c r="H1370" i="6"/>
  <c r="J1370" i="6" s="1"/>
  <c r="G1370" i="6"/>
  <c r="F1370" i="6"/>
  <c r="L1369" i="6"/>
  <c r="I1369" i="6"/>
  <c r="H1369" i="6"/>
  <c r="J1369" i="6" s="1"/>
  <c r="G1369" i="6"/>
  <c r="F1369" i="6"/>
  <c r="L1368" i="6"/>
  <c r="I1368" i="6"/>
  <c r="H1368" i="6"/>
  <c r="J1368" i="6" s="1"/>
  <c r="G1368" i="6"/>
  <c r="F1368" i="6"/>
  <c r="L1367" i="6"/>
  <c r="I1367" i="6"/>
  <c r="H1367" i="6"/>
  <c r="J1367" i="6" s="1"/>
  <c r="G1367" i="6"/>
  <c r="F1367" i="6"/>
  <c r="L1366" i="6"/>
  <c r="I1366" i="6"/>
  <c r="H1366" i="6"/>
  <c r="J1366" i="6" s="1"/>
  <c r="G1366" i="6"/>
  <c r="F1366" i="6"/>
  <c r="L1365" i="6"/>
  <c r="I1365" i="6"/>
  <c r="H1365" i="6"/>
  <c r="J1365" i="6" s="1"/>
  <c r="G1365" i="6"/>
  <c r="F1365" i="6"/>
  <c r="L1364" i="6"/>
  <c r="I1364" i="6"/>
  <c r="H1364" i="6"/>
  <c r="J1364" i="6" s="1"/>
  <c r="G1364" i="6"/>
  <c r="F1364" i="6"/>
  <c r="L1363" i="6"/>
  <c r="I1363" i="6"/>
  <c r="H1363" i="6"/>
  <c r="J1363" i="6" s="1"/>
  <c r="G1363" i="6"/>
  <c r="F1363" i="6"/>
  <c r="L1362" i="6"/>
  <c r="I1362" i="6"/>
  <c r="H1362" i="6"/>
  <c r="J1362" i="6" s="1"/>
  <c r="G1362" i="6"/>
  <c r="F1362" i="6"/>
  <c r="L1361" i="6"/>
  <c r="I1361" i="6"/>
  <c r="H1361" i="6"/>
  <c r="J1361" i="6" s="1"/>
  <c r="G1361" i="6"/>
  <c r="F1361" i="6"/>
  <c r="L1360" i="6"/>
  <c r="I1360" i="6"/>
  <c r="H1360" i="6"/>
  <c r="J1360" i="6" s="1"/>
  <c r="G1360" i="6"/>
  <c r="F1360" i="6"/>
  <c r="L1359" i="6"/>
  <c r="I1359" i="6"/>
  <c r="H1359" i="6"/>
  <c r="J1359" i="6" s="1"/>
  <c r="G1359" i="6"/>
  <c r="F1359" i="6"/>
  <c r="L1358" i="6"/>
  <c r="I1358" i="6"/>
  <c r="H1358" i="6"/>
  <c r="J1358" i="6" s="1"/>
  <c r="G1358" i="6"/>
  <c r="F1358" i="6"/>
  <c r="L1357" i="6"/>
  <c r="L1356" i="6" s="1"/>
  <c r="AW1376" i="6" s="1"/>
  <c r="I1357" i="6"/>
  <c r="H1357" i="6"/>
  <c r="J1357" i="6" s="1"/>
  <c r="G1357" i="6"/>
  <c r="F1357" i="6"/>
  <c r="L1355" i="6"/>
  <c r="L1353" i="6" s="1"/>
  <c r="J1355" i="6"/>
  <c r="G1355" i="6"/>
  <c r="F1355" i="6"/>
  <c r="E1355" i="6"/>
  <c r="L1354" i="6"/>
  <c r="I1354" i="6"/>
  <c r="H1354" i="6"/>
  <c r="J1354" i="6" s="1"/>
  <c r="G1354" i="6"/>
  <c r="F1354" i="6"/>
  <c r="L1351" i="6"/>
  <c r="L1350" i="6" s="1"/>
  <c r="J1351" i="6"/>
  <c r="G1351" i="6"/>
  <c r="F1351" i="6"/>
  <c r="C1349" i="6"/>
  <c r="B1349" i="6"/>
  <c r="E1348" i="6"/>
  <c r="G1348" i="6"/>
  <c r="D1348" i="6"/>
  <c r="AT1347" i="6"/>
  <c r="AE1347" i="6"/>
  <c r="AD1347" i="6"/>
  <c r="G1346" i="6"/>
  <c r="E1346" i="6"/>
  <c r="G1345" i="6"/>
  <c r="E1345" i="6"/>
  <c r="L1342" i="6"/>
  <c r="I1342" i="6"/>
  <c r="H1342" i="6"/>
  <c r="G1342" i="6"/>
  <c r="F1342" i="6"/>
  <c r="L1341" i="6"/>
  <c r="I1341" i="6"/>
  <c r="H1341" i="6"/>
  <c r="J1341" i="6" s="1"/>
  <c r="G1341" i="6"/>
  <c r="F1341" i="6"/>
  <c r="L1340" i="6"/>
  <c r="I1340" i="6"/>
  <c r="H1340" i="6"/>
  <c r="G1340" i="6"/>
  <c r="F1340" i="6"/>
  <c r="L1339" i="6"/>
  <c r="I1339" i="6"/>
  <c r="H1339" i="6"/>
  <c r="G1339" i="6"/>
  <c r="F1339" i="6"/>
  <c r="L1338" i="6"/>
  <c r="I1338" i="6"/>
  <c r="H1338" i="6"/>
  <c r="J1338" i="6" s="1"/>
  <c r="G1338" i="6"/>
  <c r="F1338" i="6"/>
  <c r="L1337" i="6"/>
  <c r="I1337" i="6"/>
  <c r="J1337" i="6" s="1"/>
  <c r="H1337" i="6"/>
  <c r="G1337" i="6"/>
  <c r="F1337" i="6"/>
  <c r="L1336" i="6"/>
  <c r="I1336" i="6"/>
  <c r="H1336" i="6"/>
  <c r="J1336" i="6" s="1"/>
  <c r="G1336" i="6"/>
  <c r="F1336" i="6"/>
  <c r="L1335" i="6"/>
  <c r="I1335" i="6"/>
  <c r="H1335" i="6"/>
  <c r="J1335" i="6" s="1"/>
  <c r="G1335" i="6"/>
  <c r="F1335" i="6"/>
  <c r="L1334" i="6"/>
  <c r="I1334" i="6"/>
  <c r="J1334" i="6" s="1"/>
  <c r="H1334" i="6"/>
  <c r="G1334" i="6"/>
  <c r="F1334" i="6"/>
  <c r="L1333" i="6"/>
  <c r="I1333" i="6"/>
  <c r="H1333" i="6"/>
  <c r="J1333" i="6" s="1"/>
  <c r="G1333" i="6"/>
  <c r="F1333" i="6"/>
  <c r="L1332" i="6"/>
  <c r="I1332" i="6"/>
  <c r="H1332" i="6"/>
  <c r="J1332" i="6" s="1"/>
  <c r="G1332" i="6"/>
  <c r="F1332" i="6"/>
  <c r="L1331" i="6"/>
  <c r="I1331" i="6"/>
  <c r="H1331" i="6"/>
  <c r="G1331" i="6"/>
  <c r="F1331" i="6"/>
  <c r="L1330" i="6"/>
  <c r="I1330" i="6"/>
  <c r="H1330" i="6"/>
  <c r="G1330" i="6"/>
  <c r="F1330" i="6"/>
  <c r="L1329" i="6"/>
  <c r="J1329" i="6"/>
  <c r="I1329" i="6"/>
  <c r="H1329" i="6"/>
  <c r="G1329" i="6"/>
  <c r="F1329" i="6"/>
  <c r="L1328" i="6"/>
  <c r="I1328" i="6"/>
  <c r="J1328" i="6" s="1"/>
  <c r="H1328" i="6"/>
  <c r="G1328" i="6"/>
  <c r="F1328" i="6"/>
  <c r="L1326" i="6"/>
  <c r="L1324" i="6" s="1"/>
  <c r="L1323" i="6" s="1"/>
  <c r="AO1347" i="6" s="1"/>
  <c r="J1326" i="6"/>
  <c r="G1326" i="6"/>
  <c r="E1326" i="6"/>
  <c r="L1325" i="6"/>
  <c r="I1325" i="6"/>
  <c r="J1325" i="6" s="1"/>
  <c r="H1325" i="6"/>
  <c r="G1325" i="6"/>
  <c r="L1322" i="6"/>
  <c r="L1321" i="6" s="1"/>
  <c r="AR1347" i="6" s="1"/>
  <c r="J1322" i="6"/>
  <c r="G1322" i="6"/>
  <c r="E1320" i="6"/>
  <c r="G1320" i="6"/>
  <c r="D1320" i="6"/>
  <c r="AE1319" i="6"/>
  <c r="AD1319" i="6"/>
  <c r="G1318" i="6"/>
  <c r="E1318" i="6"/>
  <c r="G1317" i="6"/>
  <c r="E1317" i="6"/>
  <c r="L1314" i="6"/>
  <c r="I1314" i="6"/>
  <c r="H1314" i="6"/>
  <c r="J1314" i="6" s="1"/>
  <c r="G1314" i="6"/>
  <c r="F1314" i="6"/>
  <c r="L1313" i="6"/>
  <c r="I1313" i="6"/>
  <c r="H1313" i="6"/>
  <c r="G1313" i="6"/>
  <c r="F1313" i="6"/>
  <c r="L1312" i="6"/>
  <c r="I1312" i="6"/>
  <c r="H1312" i="6"/>
  <c r="G1312" i="6"/>
  <c r="F1312" i="6"/>
  <c r="L1311" i="6"/>
  <c r="I1311" i="6"/>
  <c r="H1311" i="6"/>
  <c r="J1311" i="6" s="1"/>
  <c r="G1311" i="6"/>
  <c r="F1311" i="6"/>
  <c r="L1310" i="6"/>
  <c r="I1310" i="6"/>
  <c r="H1310" i="6"/>
  <c r="G1310" i="6"/>
  <c r="F1310" i="6"/>
  <c r="L1309" i="6"/>
  <c r="I1309" i="6"/>
  <c r="H1309" i="6"/>
  <c r="G1309" i="6"/>
  <c r="F1309" i="6"/>
  <c r="L1308" i="6"/>
  <c r="I1308" i="6"/>
  <c r="J1308" i="6" s="1"/>
  <c r="H1308" i="6"/>
  <c r="G1308" i="6"/>
  <c r="F1308" i="6"/>
  <c r="L1307" i="6"/>
  <c r="J1307" i="6"/>
  <c r="I1307" i="6"/>
  <c r="H1307" i="6"/>
  <c r="G1307" i="6"/>
  <c r="F1307" i="6"/>
  <c r="L1306" i="6"/>
  <c r="I1306" i="6"/>
  <c r="H1306" i="6"/>
  <c r="G1306" i="6"/>
  <c r="F1306" i="6"/>
  <c r="L1305" i="6"/>
  <c r="I1305" i="6"/>
  <c r="H1305" i="6"/>
  <c r="J1305" i="6" s="1"/>
  <c r="G1305" i="6"/>
  <c r="F1305" i="6"/>
  <c r="L1304" i="6"/>
  <c r="I1304" i="6"/>
  <c r="H1304" i="6"/>
  <c r="G1304" i="6"/>
  <c r="F1304" i="6"/>
  <c r="L1303" i="6"/>
  <c r="I1303" i="6"/>
  <c r="H1303" i="6"/>
  <c r="G1303" i="6"/>
  <c r="F1303" i="6"/>
  <c r="L1302" i="6"/>
  <c r="I1302" i="6"/>
  <c r="J1302" i="6" s="1"/>
  <c r="H1302" i="6"/>
  <c r="G1302" i="6"/>
  <c r="F1302" i="6"/>
  <c r="L1301" i="6"/>
  <c r="I1301" i="6"/>
  <c r="H1301" i="6"/>
  <c r="J1301" i="6" s="1"/>
  <c r="G1301" i="6"/>
  <c r="F1301" i="6"/>
  <c r="L1300" i="6"/>
  <c r="J1300" i="6"/>
  <c r="I1300" i="6"/>
  <c r="H1300" i="6"/>
  <c r="G1300" i="6"/>
  <c r="F1300" i="6"/>
  <c r="L1296" i="6"/>
  <c r="AT1319" i="6" s="1"/>
  <c r="L1295" i="6"/>
  <c r="AO1319" i="6" s="1"/>
  <c r="L1298" i="6"/>
  <c r="J1298" i="6"/>
  <c r="G1298" i="6"/>
  <c r="F1298" i="6"/>
  <c r="E1298" i="6"/>
  <c r="L1297" i="6"/>
  <c r="I1297" i="6"/>
  <c r="H1297" i="6"/>
  <c r="J1297" i="6" s="1"/>
  <c r="G1297" i="6"/>
  <c r="F1297" i="6"/>
  <c r="L1294" i="6"/>
  <c r="L1293" i="6" s="1"/>
  <c r="J1294" i="6"/>
  <c r="G1294" i="6"/>
  <c r="F1294" i="6"/>
  <c r="C1292" i="6"/>
  <c r="B1292" i="6"/>
  <c r="E1291" i="6"/>
  <c r="G1291" i="6"/>
  <c r="D1291" i="6"/>
  <c r="AE1290" i="6"/>
  <c r="AD1290" i="6"/>
  <c r="G1289" i="6"/>
  <c r="E1289" i="6"/>
  <c r="G1288" i="6"/>
  <c r="E1288" i="6"/>
  <c r="L1285" i="6"/>
  <c r="J1285" i="6"/>
  <c r="I1285" i="6"/>
  <c r="H1285" i="6"/>
  <c r="G1285" i="6"/>
  <c r="F1285" i="6"/>
  <c r="L1284" i="6"/>
  <c r="I1284" i="6"/>
  <c r="H1284" i="6"/>
  <c r="J1284" i="6" s="1"/>
  <c r="G1284" i="6"/>
  <c r="F1284" i="6"/>
  <c r="L1283" i="6"/>
  <c r="I1283" i="6"/>
  <c r="H1283" i="6"/>
  <c r="G1283" i="6"/>
  <c r="F1283" i="6"/>
  <c r="L1282" i="6"/>
  <c r="J1282" i="6"/>
  <c r="I1282" i="6"/>
  <c r="H1282" i="6"/>
  <c r="G1282" i="6"/>
  <c r="F1282" i="6"/>
  <c r="L1281" i="6"/>
  <c r="I1281" i="6"/>
  <c r="J1281" i="6" s="1"/>
  <c r="H1281" i="6"/>
  <c r="G1281" i="6"/>
  <c r="F1281" i="6"/>
  <c r="L1280" i="6"/>
  <c r="I1280" i="6"/>
  <c r="J1280" i="6" s="1"/>
  <c r="H1280" i="6"/>
  <c r="G1280" i="6"/>
  <c r="F1280" i="6"/>
  <c r="L1279" i="6"/>
  <c r="I1279" i="6"/>
  <c r="H1279" i="6"/>
  <c r="J1279" i="6" s="1"/>
  <c r="G1279" i="6"/>
  <c r="F1279" i="6"/>
  <c r="L1278" i="6"/>
  <c r="I1278" i="6"/>
  <c r="J1278" i="6" s="1"/>
  <c r="H1278" i="6"/>
  <c r="G1278" i="6"/>
  <c r="F1278" i="6"/>
  <c r="L1277" i="6"/>
  <c r="I1277" i="6"/>
  <c r="J1277" i="6" s="1"/>
  <c r="H1277" i="6"/>
  <c r="G1277" i="6"/>
  <c r="F1277" i="6"/>
  <c r="L1276" i="6"/>
  <c r="I1276" i="6"/>
  <c r="H1276" i="6"/>
  <c r="J1276" i="6" s="1"/>
  <c r="G1276" i="6"/>
  <c r="F1276" i="6"/>
  <c r="L1275" i="6"/>
  <c r="I1275" i="6"/>
  <c r="H1275" i="6"/>
  <c r="G1275" i="6"/>
  <c r="F1275" i="6"/>
  <c r="L1274" i="6"/>
  <c r="I1274" i="6"/>
  <c r="J1274" i="6" s="1"/>
  <c r="H1274" i="6"/>
  <c r="G1274" i="6"/>
  <c r="F1274" i="6"/>
  <c r="L1273" i="6"/>
  <c r="I1273" i="6"/>
  <c r="H1273" i="6"/>
  <c r="J1273" i="6" s="1"/>
  <c r="G1273" i="6"/>
  <c r="F1273" i="6"/>
  <c r="L1272" i="6"/>
  <c r="I1272" i="6"/>
  <c r="H1272" i="6"/>
  <c r="G1272" i="6"/>
  <c r="F1272" i="6"/>
  <c r="L1271" i="6"/>
  <c r="I1271" i="6"/>
  <c r="J1271" i="6" s="1"/>
  <c r="H1271" i="6"/>
  <c r="G1271" i="6"/>
  <c r="F1271" i="6"/>
  <c r="L1267" i="6"/>
  <c r="AT1290" i="6" s="1"/>
  <c r="L1269" i="6"/>
  <c r="J1269" i="6"/>
  <c r="G1269" i="6"/>
  <c r="E1269" i="6"/>
  <c r="L1268" i="6"/>
  <c r="I1268" i="6"/>
  <c r="H1268" i="6"/>
  <c r="J1268" i="6" s="1"/>
  <c r="G1268" i="6"/>
  <c r="L1264" i="6"/>
  <c r="L1265" i="6"/>
  <c r="J1265" i="6"/>
  <c r="G1265" i="6"/>
  <c r="E1263" i="6"/>
  <c r="G1263" i="6"/>
  <c r="D1263" i="6"/>
  <c r="AE1262" i="6"/>
  <c r="AD1262" i="6"/>
  <c r="G1261" i="6"/>
  <c r="E1261" i="6"/>
  <c r="G1260" i="6"/>
  <c r="E1260" i="6"/>
  <c r="L1257" i="6"/>
  <c r="I1257" i="6"/>
  <c r="H1257" i="6"/>
  <c r="G1257" i="6"/>
  <c r="F1257" i="6"/>
  <c r="L1256" i="6"/>
  <c r="I1256" i="6"/>
  <c r="H1256" i="6"/>
  <c r="G1256" i="6"/>
  <c r="F1256" i="6"/>
  <c r="L1255" i="6"/>
  <c r="I1255" i="6"/>
  <c r="H1255" i="6"/>
  <c r="J1255" i="6" s="1"/>
  <c r="G1255" i="6"/>
  <c r="F1255" i="6"/>
  <c r="L1254" i="6"/>
  <c r="I1254" i="6"/>
  <c r="H1254" i="6"/>
  <c r="G1254" i="6"/>
  <c r="F1254" i="6"/>
  <c r="L1253" i="6"/>
  <c r="J1253" i="6"/>
  <c r="I1253" i="6"/>
  <c r="H1253" i="6"/>
  <c r="G1253" i="6"/>
  <c r="F1253" i="6"/>
  <c r="L1252" i="6"/>
  <c r="I1252" i="6"/>
  <c r="H1252" i="6"/>
  <c r="J1252" i="6" s="1"/>
  <c r="G1252" i="6"/>
  <c r="F1252" i="6"/>
  <c r="L1251" i="6"/>
  <c r="I1251" i="6"/>
  <c r="H1251" i="6"/>
  <c r="G1251" i="6"/>
  <c r="F1251" i="6"/>
  <c r="L1250" i="6"/>
  <c r="I1250" i="6"/>
  <c r="H1250" i="6"/>
  <c r="G1250" i="6"/>
  <c r="F1250" i="6"/>
  <c r="L1249" i="6"/>
  <c r="I1249" i="6"/>
  <c r="H1249" i="6"/>
  <c r="G1249" i="6"/>
  <c r="F1249" i="6"/>
  <c r="L1248" i="6"/>
  <c r="I1248" i="6"/>
  <c r="H1248" i="6"/>
  <c r="J1248" i="6" s="1"/>
  <c r="G1248" i="6"/>
  <c r="F1248" i="6"/>
  <c r="L1247" i="6"/>
  <c r="I1247" i="6"/>
  <c r="H1247" i="6"/>
  <c r="J1247" i="6" s="1"/>
  <c r="G1247" i="6"/>
  <c r="F1247" i="6"/>
  <c r="L1246" i="6"/>
  <c r="I1246" i="6"/>
  <c r="H1246" i="6"/>
  <c r="J1246" i="6" s="1"/>
  <c r="G1246" i="6"/>
  <c r="F1246" i="6"/>
  <c r="L1245" i="6"/>
  <c r="I1245" i="6"/>
  <c r="H1245" i="6"/>
  <c r="J1245" i="6" s="1"/>
  <c r="G1245" i="6"/>
  <c r="F1245" i="6"/>
  <c r="L1244" i="6"/>
  <c r="L1242" i="6" s="1"/>
  <c r="AW1262" i="6" s="1"/>
  <c r="J1244" i="6"/>
  <c r="I1244" i="6"/>
  <c r="H1244" i="6"/>
  <c r="G1244" i="6"/>
  <c r="F1244" i="6"/>
  <c r="L1243" i="6"/>
  <c r="I1243" i="6"/>
  <c r="H1243" i="6"/>
  <c r="J1243" i="6" s="1"/>
  <c r="G1243" i="6"/>
  <c r="F1243" i="6"/>
  <c r="L1241" i="6"/>
  <c r="L1239" i="6" s="1"/>
  <c r="AT1262" i="6" s="1"/>
  <c r="J1241" i="6"/>
  <c r="G1241" i="6"/>
  <c r="F1241" i="6"/>
  <c r="E1241" i="6"/>
  <c r="L1240" i="6"/>
  <c r="J1240" i="6"/>
  <c r="I1240" i="6"/>
  <c r="H1240" i="6"/>
  <c r="G1240" i="6"/>
  <c r="F1240" i="6"/>
  <c r="L1237" i="6"/>
  <c r="L1236" i="6" s="1"/>
  <c r="AR1262" i="6" s="1"/>
  <c r="L1259" i="6" s="1"/>
  <c r="J1237" i="6"/>
  <c r="G1237" i="6"/>
  <c r="F1237" i="6"/>
  <c r="C1235" i="6"/>
  <c r="B1235" i="6"/>
  <c r="E1234" i="6"/>
  <c r="G1234" i="6"/>
  <c r="D1234" i="6"/>
  <c r="AE1233" i="6"/>
  <c r="AD1233" i="6"/>
  <c r="G1232" i="6"/>
  <c r="E1232" i="6"/>
  <c r="G1231" i="6"/>
  <c r="E1231" i="6"/>
  <c r="L1228" i="6"/>
  <c r="I1228" i="6"/>
  <c r="H1228" i="6"/>
  <c r="G1228" i="6"/>
  <c r="F1228" i="6"/>
  <c r="L1227" i="6"/>
  <c r="I1227" i="6"/>
  <c r="H1227" i="6"/>
  <c r="J1227" i="6" s="1"/>
  <c r="G1227" i="6"/>
  <c r="F1227" i="6"/>
  <c r="L1226" i="6"/>
  <c r="I1226" i="6"/>
  <c r="H1226" i="6"/>
  <c r="G1226" i="6"/>
  <c r="F1226" i="6"/>
  <c r="L1225" i="6"/>
  <c r="I1225" i="6"/>
  <c r="H1225" i="6"/>
  <c r="G1225" i="6"/>
  <c r="F1225" i="6"/>
  <c r="L1224" i="6"/>
  <c r="I1224" i="6"/>
  <c r="H1224" i="6"/>
  <c r="J1224" i="6" s="1"/>
  <c r="G1224" i="6"/>
  <c r="F1224" i="6"/>
  <c r="L1223" i="6"/>
  <c r="J1223" i="6"/>
  <c r="I1223" i="6"/>
  <c r="H1223" i="6"/>
  <c r="G1223" i="6"/>
  <c r="F1223" i="6"/>
  <c r="L1222" i="6"/>
  <c r="I1222" i="6"/>
  <c r="H1222" i="6"/>
  <c r="G1222" i="6"/>
  <c r="F1222" i="6"/>
  <c r="L1221" i="6"/>
  <c r="I1221" i="6"/>
  <c r="H1221" i="6"/>
  <c r="J1221" i="6" s="1"/>
  <c r="G1221" i="6"/>
  <c r="F1221" i="6"/>
  <c r="L1220" i="6"/>
  <c r="I1220" i="6"/>
  <c r="H1220" i="6"/>
  <c r="J1220" i="6" s="1"/>
  <c r="G1220" i="6"/>
  <c r="F1220" i="6"/>
  <c r="L1219" i="6"/>
  <c r="I1219" i="6"/>
  <c r="H1219" i="6"/>
  <c r="G1219" i="6"/>
  <c r="F1219" i="6"/>
  <c r="L1218" i="6"/>
  <c r="I1218" i="6"/>
  <c r="H1218" i="6"/>
  <c r="J1218" i="6" s="1"/>
  <c r="G1218" i="6"/>
  <c r="F1218" i="6"/>
  <c r="L1217" i="6"/>
  <c r="I1217" i="6"/>
  <c r="H1217" i="6"/>
  <c r="J1217" i="6" s="1"/>
  <c r="G1217" i="6"/>
  <c r="F1217" i="6"/>
  <c r="L1216" i="6"/>
  <c r="I1216" i="6"/>
  <c r="H1216" i="6"/>
  <c r="G1216" i="6"/>
  <c r="F1216" i="6"/>
  <c r="L1215" i="6"/>
  <c r="I1215" i="6"/>
  <c r="H1215" i="6"/>
  <c r="J1215" i="6" s="1"/>
  <c r="G1215" i="6"/>
  <c r="F1215" i="6"/>
  <c r="L1214" i="6"/>
  <c r="I1214" i="6"/>
  <c r="H1214" i="6"/>
  <c r="J1214" i="6" s="1"/>
  <c r="G1214" i="6"/>
  <c r="F1214" i="6"/>
  <c r="L1212" i="6"/>
  <c r="L1210" i="6" s="1"/>
  <c r="J1212" i="6"/>
  <c r="G1212" i="6"/>
  <c r="E1212" i="6"/>
  <c r="L1211" i="6"/>
  <c r="I1211" i="6"/>
  <c r="H1211" i="6"/>
  <c r="J1211" i="6" s="1"/>
  <c r="G1211" i="6"/>
  <c r="L1208" i="6"/>
  <c r="L1207" i="6" s="1"/>
  <c r="J1208" i="6"/>
  <c r="G1208" i="6"/>
  <c r="E1206" i="6"/>
  <c r="G1206" i="6"/>
  <c r="D1206" i="6"/>
  <c r="AE1205" i="6"/>
  <c r="AD1205" i="6"/>
  <c r="G1204" i="6"/>
  <c r="E1204" i="6"/>
  <c r="G1203" i="6"/>
  <c r="E1203" i="6"/>
  <c r="L1200" i="6"/>
  <c r="I1200" i="6"/>
  <c r="H1200" i="6"/>
  <c r="J1200" i="6" s="1"/>
  <c r="G1200" i="6"/>
  <c r="F1200" i="6"/>
  <c r="L1199" i="6"/>
  <c r="I1199" i="6"/>
  <c r="H1199" i="6"/>
  <c r="J1199" i="6" s="1"/>
  <c r="G1199" i="6"/>
  <c r="F1199" i="6"/>
  <c r="L1198" i="6"/>
  <c r="I1198" i="6"/>
  <c r="J1198" i="6" s="1"/>
  <c r="H1198" i="6"/>
  <c r="G1198" i="6"/>
  <c r="F1198" i="6"/>
  <c r="L1197" i="6"/>
  <c r="I1197" i="6"/>
  <c r="H1197" i="6"/>
  <c r="J1197" i="6" s="1"/>
  <c r="G1197" i="6"/>
  <c r="F1197" i="6"/>
  <c r="L1196" i="6"/>
  <c r="I1196" i="6"/>
  <c r="H1196" i="6"/>
  <c r="J1196" i="6" s="1"/>
  <c r="G1196" i="6"/>
  <c r="F1196" i="6"/>
  <c r="L1195" i="6"/>
  <c r="I1195" i="6"/>
  <c r="J1195" i="6" s="1"/>
  <c r="H1195" i="6"/>
  <c r="G1195" i="6"/>
  <c r="F1195" i="6"/>
  <c r="L1194" i="6"/>
  <c r="I1194" i="6"/>
  <c r="H1194" i="6"/>
  <c r="J1194" i="6" s="1"/>
  <c r="G1194" i="6"/>
  <c r="F1194" i="6"/>
  <c r="L1193" i="6"/>
  <c r="I1193" i="6"/>
  <c r="J1193" i="6" s="1"/>
  <c r="H1193" i="6"/>
  <c r="G1193" i="6"/>
  <c r="F1193" i="6"/>
  <c r="L1192" i="6"/>
  <c r="I1192" i="6"/>
  <c r="H1192" i="6"/>
  <c r="G1192" i="6"/>
  <c r="F1192" i="6"/>
  <c r="L1191" i="6"/>
  <c r="I1191" i="6"/>
  <c r="H1191" i="6"/>
  <c r="J1191" i="6" s="1"/>
  <c r="G1191" i="6"/>
  <c r="F1191" i="6"/>
  <c r="L1190" i="6"/>
  <c r="I1190" i="6"/>
  <c r="H1190" i="6"/>
  <c r="G1190" i="6"/>
  <c r="F1190" i="6"/>
  <c r="L1189" i="6"/>
  <c r="I1189" i="6"/>
  <c r="H1189" i="6"/>
  <c r="G1189" i="6"/>
  <c r="F1189" i="6"/>
  <c r="L1188" i="6"/>
  <c r="I1188" i="6"/>
  <c r="H1188" i="6"/>
  <c r="G1188" i="6"/>
  <c r="F1188" i="6"/>
  <c r="L1187" i="6"/>
  <c r="I1187" i="6"/>
  <c r="H1187" i="6"/>
  <c r="G1187" i="6"/>
  <c r="F1187" i="6"/>
  <c r="L1186" i="6"/>
  <c r="I1186" i="6"/>
  <c r="J1186" i="6" s="1"/>
  <c r="H1186" i="6"/>
  <c r="G1186" i="6"/>
  <c r="F1186" i="6"/>
  <c r="L1184" i="6"/>
  <c r="L1182" i="6" s="1"/>
  <c r="J1184" i="6"/>
  <c r="G1184" i="6"/>
  <c r="F1184" i="6"/>
  <c r="E1184" i="6"/>
  <c r="L1183" i="6"/>
  <c r="I1183" i="6"/>
  <c r="H1183" i="6"/>
  <c r="G1183" i="6"/>
  <c r="F1183" i="6"/>
  <c r="L1180" i="6"/>
  <c r="L1179" i="6" s="1"/>
  <c r="J1180" i="6"/>
  <c r="G1180" i="6"/>
  <c r="F1180" i="6"/>
  <c r="C1178" i="6"/>
  <c r="B1178" i="6"/>
  <c r="E1177" i="6"/>
  <c r="G1177" i="6"/>
  <c r="D1177" i="6"/>
  <c r="AE1176" i="6"/>
  <c r="AD1176" i="6"/>
  <c r="G1175" i="6"/>
  <c r="E1175" i="6"/>
  <c r="G1174" i="6"/>
  <c r="E1174" i="6"/>
  <c r="L1171" i="6"/>
  <c r="I1171" i="6"/>
  <c r="H1171" i="6"/>
  <c r="J1171" i="6" s="1"/>
  <c r="G1171" i="6"/>
  <c r="F1171" i="6"/>
  <c r="L1170" i="6"/>
  <c r="I1170" i="6"/>
  <c r="H1170" i="6"/>
  <c r="J1170" i="6" s="1"/>
  <c r="G1170" i="6"/>
  <c r="F1170" i="6"/>
  <c r="L1169" i="6"/>
  <c r="I1169" i="6"/>
  <c r="H1169" i="6"/>
  <c r="G1169" i="6"/>
  <c r="F1169" i="6"/>
  <c r="L1168" i="6"/>
  <c r="I1168" i="6"/>
  <c r="H1168" i="6"/>
  <c r="J1168" i="6" s="1"/>
  <c r="G1168" i="6"/>
  <c r="F1168" i="6"/>
  <c r="L1167" i="6"/>
  <c r="I1167" i="6"/>
  <c r="H1167" i="6"/>
  <c r="J1167" i="6" s="1"/>
  <c r="G1167" i="6"/>
  <c r="F1167" i="6"/>
  <c r="L1166" i="6"/>
  <c r="I1166" i="6"/>
  <c r="H1166" i="6"/>
  <c r="J1166" i="6" s="1"/>
  <c r="G1166" i="6"/>
  <c r="F1166" i="6"/>
  <c r="L1165" i="6"/>
  <c r="I1165" i="6"/>
  <c r="H1165" i="6"/>
  <c r="G1165" i="6"/>
  <c r="F1165" i="6"/>
  <c r="L1164" i="6"/>
  <c r="I1164" i="6"/>
  <c r="H1164" i="6"/>
  <c r="J1164" i="6" s="1"/>
  <c r="G1164" i="6"/>
  <c r="F1164" i="6"/>
  <c r="L1163" i="6"/>
  <c r="I1163" i="6"/>
  <c r="H1163" i="6"/>
  <c r="J1163" i="6" s="1"/>
  <c r="G1163" i="6"/>
  <c r="F1163" i="6"/>
  <c r="L1162" i="6"/>
  <c r="I1162" i="6"/>
  <c r="H1162" i="6"/>
  <c r="J1162" i="6" s="1"/>
  <c r="G1162" i="6"/>
  <c r="F1162" i="6"/>
  <c r="L1161" i="6"/>
  <c r="I1161" i="6"/>
  <c r="H1161" i="6"/>
  <c r="J1161" i="6" s="1"/>
  <c r="G1161" i="6"/>
  <c r="F1161" i="6"/>
  <c r="L1160" i="6"/>
  <c r="I1160" i="6"/>
  <c r="H1160" i="6"/>
  <c r="J1160" i="6" s="1"/>
  <c r="G1160" i="6"/>
  <c r="F1160" i="6"/>
  <c r="L1158" i="6"/>
  <c r="L1156" i="6" s="1"/>
  <c r="J1158" i="6"/>
  <c r="G1158" i="6"/>
  <c r="E1158" i="6"/>
  <c r="L1157" i="6"/>
  <c r="I1157" i="6"/>
  <c r="H1157" i="6"/>
  <c r="G1157" i="6"/>
  <c r="L1153" i="6"/>
  <c r="AR1176" i="6" s="1"/>
  <c r="L1154" i="6"/>
  <c r="J1154" i="6"/>
  <c r="G1154" i="6"/>
  <c r="E1152" i="6"/>
  <c r="G1152" i="6"/>
  <c r="D1152" i="6"/>
  <c r="AE1151" i="6"/>
  <c r="AD1151" i="6"/>
  <c r="G1150" i="6"/>
  <c r="E1150" i="6"/>
  <c r="G1149" i="6"/>
  <c r="E1149" i="6"/>
  <c r="L1146" i="6"/>
  <c r="I1146" i="6"/>
  <c r="H1146" i="6"/>
  <c r="J1146" i="6" s="1"/>
  <c r="G1146" i="6"/>
  <c r="F1146" i="6"/>
  <c r="L1145" i="6"/>
  <c r="I1145" i="6"/>
  <c r="H1145" i="6"/>
  <c r="J1145" i="6" s="1"/>
  <c r="G1145" i="6"/>
  <c r="F1145" i="6"/>
  <c r="L1144" i="6"/>
  <c r="I1144" i="6"/>
  <c r="J1144" i="6" s="1"/>
  <c r="H1144" i="6"/>
  <c r="G1144" i="6"/>
  <c r="F1144" i="6"/>
  <c r="L1143" i="6"/>
  <c r="I1143" i="6"/>
  <c r="H1143" i="6"/>
  <c r="J1143" i="6" s="1"/>
  <c r="G1143" i="6"/>
  <c r="F1143" i="6"/>
  <c r="L1142" i="6"/>
  <c r="I1142" i="6"/>
  <c r="H1142" i="6"/>
  <c r="J1142" i="6" s="1"/>
  <c r="G1142" i="6"/>
  <c r="F1142" i="6"/>
  <c r="L1141" i="6"/>
  <c r="I1141" i="6"/>
  <c r="H1141" i="6"/>
  <c r="G1141" i="6"/>
  <c r="F1141" i="6"/>
  <c r="L1140" i="6"/>
  <c r="I1140" i="6"/>
  <c r="H1140" i="6"/>
  <c r="J1140" i="6" s="1"/>
  <c r="G1140" i="6"/>
  <c r="F1140" i="6"/>
  <c r="L1139" i="6"/>
  <c r="I1139" i="6"/>
  <c r="H1139" i="6"/>
  <c r="J1139" i="6" s="1"/>
  <c r="G1139" i="6"/>
  <c r="F1139" i="6"/>
  <c r="L1138" i="6"/>
  <c r="I1138" i="6"/>
  <c r="H1138" i="6"/>
  <c r="G1138" i="6"/>
  <c r="F1138" i="6"/>
  <c r="L1137" i="6"/>
  <c r="I1137" i="6"/>
  <c r="H1137" i="6"/>
  <c r="J1137" i="6" s="1"/>
  <c r="G1137" i="6"/>
  <c r="F1137" i="6"/>
  <c r="L1136" i="6"/>
  <c r="I1136" i="6"/>
  <c r="H1136" i="6"/>
  <c r="J1136" i="6" s="1"/>
  <c r="G1136" i="6"/>
  <c r="F1136" i="6"/>
  <c r="L1135" i="6"/>
  <c r="L1134" i="6" s="1"/>
  <c r="AW1151" i="6" s="1"/>
  <c r="J1135" i="6"/>
  <c r="I1135" i="6"/>
  <c r="H1135" i="6"/>
  <c r="G1135" i="6"/>
  <c r="F1135" i="6"/>
  <c r="L1133" i="6"/>
  <c r="L1131" i="6" s="1"/>
  <c r="J1133" i="6"/>
  <c r="G1133" i="6"/>
  <c r="F1133" i="6"/>
  <c r="E1133" i="6"/>
  <c r="L1132" i="6"/>
  <c r="I1132" i="6"/>
  <c r="H1132" i="6"/>
  <c r="J1132" i="6" s="1"/>
  <c r="G1132" i="6"/>
  <c r="F1132" i="6"/>
  <c r="L1128" i="6"/>
  <c r="L1129" i="6"/>
  <c r="J1129" i="6"/>
  <c r="G1129" i="6"/>
  <c r="F1129" i="6"/>
  <c r="C1127" i="6"/>
  <c r="B1127" i="6"/>
  <c r="E1126" i="6"/>
  <c r="G1126" i="6"/>
  <c r="D1126" i="6"/>
  <c r="AE1125" i="6"/>
  <c r="AD1125" i="6"/>
  <c r="G1124" i="6"/>
  <c r="E1124" i="6"/>
  <c r="G1123" i="6"/>
  <c r="E1123" i="6"/>
  <c r="L1120" i="6"/>
  <c r="I1120" i="6"/>
  <c r="H1120" i="6"/>
  <c r="J1120" i="6" s="1"/>
  <c r="G1120" i="6"/>
  <c r="F1120" i="6"/>
  <c r="L1119" i="6"/>
  <c r="I1119" i="6"/>
  <c r="H1119" i="6"/>
  <c r="G1119" i="6"/>
  <c r="F1119" i="6"/>
  <c r="L1118" i="6"/>
  <c r="I1118" i="6"/>
  <c r="H1118" i="6"/>
  <c r="G1118" i="6"/>
  <c r="F1118" i="6"/>
  <c r="L1117" i="6"/>
  <c r="I1117" i="6"/>
  <c r="H1117" i="6"/>
  <c r="J1117" i="6" s="1"/>
  <c r="G1117" i="6"/>
  <c r="F1117" i="6"/>
  <c r="L1116" i="6"/>
  <c r="J1116" i="6"/>
  <c r="I1116" i="6"/>
  <c r="H1116" i="6"/>
  <c r="G1116" i="6"/>
  <c r="F1116" i="6"/>
  <c r="L1115" i="6"/>
  <c r="I1115" i="6"/>
  <c r="H1115" i="6"/>
  <c r="G1115" i="6"/>
  <c r="F1115" i="6"/>
  <c r="L1114" i="6"/>
  <c r="I1114" i="6"/>
  <c r="H1114" i="6"/>
  <c r="J1114" i="6" s="1"/>
  <c r="G1114" i="6"/>
  <c r="F1114" i="6"/>
  <c r="L1113" i="6"/>
  <c r="I1113" i="6"/>
  <c r="H1113" i="6"/>
  <c r="G1113" i="6"/>
  <c r="F1113" i="6"/>
  <c r="L1112" i="6"/>
  <c r="I1112" i="6"/>
  <c r="H1112" i="6"/>
  <c r="J1112" i="6" s="1"/>
  <c r="G1112" i="6"/>
  <c r="F1112" i="6"/>
  <c r="L1111" i="6"/>
  <c r="I1111" i="6"/>
  <c r="H1111" i="6"/>
  <c r="G1111" i="6"/>
  <c r="F1111" i="6"/>
  <c r="L1110" i="6"/>
  <c r="I1110" i="6"/>
  <c r="H1110" i="6"/>
  <c r="J1110" i="6" s="1"/>
  <c r="G1110" i="6"/>
  <c r="F1110" i="6"/>
  <c r="L1109" i="6"/>
  <c r="I1109" i="6"/>
  <c r="H1109" i="6"/>
  <c r="J1109" i="6" s="1"/>
  <c r="G1109" i="6"/>
  <c r="F1109" i="6"/>
  <c r="L1107" i="6"/>
  <c r="L1105" i="6" s="1"/>
  <c r="J1107" i="6"/>
  <c r="G1107" i="6"/>
  <c r="E1107" i="6"/>
  <c r="L1106" i="6"/>
  <c r="I1106" i="6"/>
  <c r="H1106" i="6"/>
  <c r="J1106" i="6" s="1"/>
  <c r="G1106" i="6"/>
  <c r="L1102" i="6"/>
  <c r="AR1125" i="6" s="1"/>
  <c r="L1103" i="6"/>
  <c r="J1103" i="6"/>
  <c r="G1103" i="6"/>
  <c r="E1101" i="6"/>
  <c r="G1101" i="6"/>
  <c r="D1101" i="6"/>
  <c r="AE1100" i="6"/>
  <c r="AD1100" i="6"/>
  <c r="G1099" i="6"/>
  <c r="E1099" i="6"/>
  <c r="G1098" i="6"/>
  <c r="E1098" i="6"/>
  <c r="L1095" i="6"/>
  <c r="I1095" i="6"/>
  <c r="H1095" i="6"/>
  <c r="J1095" i="6" s="1"/>
  <c r="G1095" i="6"/>
  <c r="F1095" i="6"/>
  <c r="L1094" i="6"/>
  <c r="I1094" i="6"/>
  <c r="H1094" i="6"/>
  <c r="G1094" i="6"/>
  <c r="F1094" i="6"/>
  <c r="L1093" i="6"/>
  <c r="I1093" i="6"/>
  <c r="H1093" i="6"/>
  <c r="G1093" i="6"/>
  <c r="F1093" i="6"/>
  <c r="L1092" i="6"/>
  <c r="J1092" i="6"/>
  <c r="I1092" i="6"/>
  <c r="H1092" i="6"/>
  <c r="G1092" i="6"/>
  <c r="F1092" i="6"/>
  <c r="L1091" i="6"/>
  <c r="I1091" i="6"/>
  <c r="H1091" i="6"/>
  <c r="G1091" i="6"/>
  <c r="F1091" i="6"/>
  <c r="L1090" i="6"/>
  <c r="I1090" i="6"/>
  <c r="H1090" i="6"/>
  <c r="G1090" i="6"/>
  <c r="F1090" i="6"/>
  <c r="L1089" i="6"/>
  <c r="I1089" i="6"/>
  <c r="H1089" i="6"/>
  <c r="G1089" i="6"/>
  <c r="F1089" i="6"/>
  <c r="L1088" i="6"/>
  <c r="I1088" i="6"/>
  <c r="H1088" i="6"/>
  <c r="G1088" i="6"/>
  <c r="F1088" i="6"/>
  <c r="L1087" i="6"/>
  <c r="I1087" i="6"/>
  <c r="J1087" i="6" s="1"/>
  <c r="H1087" i="6"/>
  <c r="G1087" i="6"/>
  <c r="F1087" i="6"/>
  <c r="L1086" i="6"/>
  <c r="I1086" i="6"/>
  <c r="H1086" i="6"/>
  <c r="G1086" i="6"/>
  <c r="F1086" i="6"/>
  <c r="L1085" i="6"/>
  <c r="I1085" i="6"/>
  <c r="H1085" i="6"/>
  <c r="G1085" i="6"/>
  <c r="F1085" i="6"/>
  <c r="L1084" i="6"/>
  <c r="I1084" i="6"/>
  <c r="H1084" i="6"/>
  <c r="G1084" i="6"/>
  <c r="F1084" i="6"/>
  <c r="L1082" i="6"/>
  <c r="L1080" i="6" s="1"/>
  <c r="J1082" i="6"/>
  <c r="G1082" i="6"/>
  <c r="F1082" i="6"/>
  <c r="E1082" i="6"/>
  <c r="L1081" i="6"/>
  <c r="I1081" i="6"/>
  <c r="J1081" i="6" s="1"/>
  <c r="H1081" i="6"/>
  <c r="G1081" i="6"/>
  <c r="F1081" i="6"/>
  <c r="L1078" i="6"/>
  <c r="L1077" i="6" s="1"/>
  <c r="AR1100" i="6" s="1"/>
  <c r="J1078" i="6"/>
  <c r="G1078" i="6"/>
  <c r="F1078" i="6"/>
  <c r="C1076" i="6"/>
  <c r="B1076" i="6"/>
  <c r="E1075" i="6"/>
  <c r="G1075" i="6"/>
  <c r="D1075" i="6"/>
  <c r="AE1074" i="6"/>
  <c r="AD1074" i="6"/>
  <c r="G1073" i="6"/>
  <c r="E1073" i="6"/>
  <c r="G1072" i="6"/>
  <c r="E1072" i="6"/>
  <c r="L1069" i="6"/>
  <c r="I1069" i="6"/>
  <c r="H1069" i="6"/>
  <c r="J1069" i="6" s="1"/>
  <c r="G1069" i="6"/>
  <c r="F1069" i="6"/>
  <c r="L1068" i="6"/>
  <c r="I1068" i="6"/>
  <c r="H1068" i="6"/>
  <c r="G1068" i="6"/>
  <c r="F1068" i="6"/>
  <c r="L1067" i="6"/>
  <c r="I1067" i="6"/>
  <c r="H1067" i="6"/>
  <c r="G1067" i="6"/>
  <c r="F1067" i="6"/>
  <c r="L1066" i="6"/>
  <c r="I1066" i="6"/>
  <c r="H1066" i="6"/>
  <c r="J1066" i="6" s="1"/>
  <c r="G1066" i="6"/>
  <c r="F1066" i="6"/>
  <c r="L1065" i="6"/>
  <c r="I1065" i="6"/>
  <c r="H1065" i="6"/>
  <c r="J1065" i="6" s="1"/>
  <c r="G1065" i="6"/>
  <c r="F1065" i="6"/>
  <c r="L1064" i="6"/>
  <c r="I1064" i="6"/>
  <c r="H1064" i="6"/>
  <c r="G1064" i="6"/>
  <c r="F1064" i="6"/>
  <c r="L1063" i="6"/>
  <c r="I1063" i="6"/>
  <c r="H1063" i="6"/>
  <c r="J1063" i="6" s="1"/>
  <c r="G1063" i="6"/>
  <c r="F1063" i="6"/>
  <c r="L1062" i="6"/>
  <c r="I1062" i="6"/>
  <c r="H1062" i="6"/>
  <c r="G1062" i="6"/>
  <c r="F1062" i="6"/>
  <c r="L1061" i="6"/>
  <c r="J1061" i="6"/>
  <c r="I1061" i="6"/>
  <c r="H1061" i="6"/>
  <c r="G1061" i="6"/>
  <c r="F1061" i="6"/>
  <c r="L1060" i="6"/>
  <c r="I1060" i="6"/>
  <c r="J1060" i="6" s="1"/>
  <c r="H1060" i="6"/>
  <c r="G1060" i="6"/>
  <c r="F1060" i="6"/>
  <c r="L1058" i="6"/>
  <c r="L1056" i="6" s="1"/>
  <c r="AT1074" i="6" s="1"/>
  <c r="J1058" i="6"/>
  <c r="G1058" i="6"/>
  <c r="E1058" i="6"/>
  <c r="L1057" i="6"/>
  <c r="J1057" i="6"/>
  <c r="I1057" i="6"/>
  <c r="H1057" i="6"/>
  <c r="G1057" i="6"/>
  <c r="L1054" i="6"/>
  <c r="L1053" i="6" s="1"/>
  <c r="J1054" i="6"/>
  <c r="G1054" i="6"/>
  <c r="E1052" i="6"/>
  <c r="G1052" i="6"/>
  <c r="D1052" i="6"/>
  <c r="AE1051" i="6"/>
  <c r="AD1051" i="6"/>
  <c r="G1050" i="6"/>
  <c r="E1050" i="6"/>
  <c r="G1049" i="6"/>
  <c r="E1049" i="6"/>
  <c r="L1046" i="6"/>
  <c r="I1046" i="6"/>
  <c r="H1046" i="6"/>
  <c r="J1046" i="6" s="1"/>
  <c r="G1046" i="6"/>
  <c r="F1046" i="6"/>
  <c r="L1045" i="6"/>
  <c r="I1045" i="6"/>
  <c r="H1045" i="6"/>
  <c r="J1045" i="6" s="1"/>
  <c r="G1045" i="6"/>
  <c r="F1045" i="6"/>
  <c r="L1044" i="6"/>
  <c r="I1044" i="6"/>
  <c r="H1044" i="6"/>
  <c r="G1044" i="6"/>
  <c r="F1044" i="6"/>
  <c r="L1043" i="6"/>
  <c r="I1043" i="6"/>
  <c r="H1043" i="6"/>
  <c r="J1043" i="6" s="1"/>
  <c r="G1043" i="6"/>
  <c r="F1043" i="6"/>
  <c r="L1042" i="6"/>
  <c r="I1042" i="6"/>
  <c r="H1042" i="6"/>
  <c r="G1042" i="6"/>
  <c r="F1042" i="6"/>
  <c r="L1041" i="6"/>
  <c r="I1041" i="6"/>
  <c r="H1041" i="6"/>
  <c r="J1041" i="6" s="1"/>
  <c r="G1041" i="6"/>
  <c r="F1041" i="6"/>
  <c r="L1040" i="6"/>
  <c r="I1040" i="6"/>
  <c r="H1040" i="6"/>
  <c r="G1040" i="6"/>
  <c r="F1040" i="6"/>
  <c r="L1039" i="6"/>
  <c r="I1039" i="6"/>
  <c r="H1039" i="6"/>
  <c r="J1039" i="6" s="1"/>
  <c r="G1039" i="6"/>
  <c r="F1039" i="6"/>
  <c r="L1038" i="6"/>
  <c r="I1038" i="6"/>
  <c r="H1038" i="6"/>
  <c r="J1038" i="6" s="1"/>
  <c r="G1038" i="6"/>
  <c r="F1038" i="6"/>
  <c r="L1037" i="6"/>
  <c r="I1037" i="6"/>
  <c r="H1037" i="6"/>
  <c r="G1037" i="6"/>
  <c r="F1037" i="6"/>
  <c r="L1035" i="6"/>
  <c r="L1033" i="6" s="1"/>
  <c r="J1035" i="6"/>
  <c r="G1035" i="6"/>
  <c r="F1035" i="6"/>
  <c r="E1035" i="6"/>
  <c r="L1034" i="6"/>
  <c r="I1034" i="6"/>
  <c r="H1034" i="6"/>
  <c r="G1034" i="6"/>
  <c r="F1034" i="6"/>
  <c r="L1031" i="6"/>
  <c r="L1030" i="6" s="1"/>
  <c r="J1031" i="6"/>
  <c r="G1031" i="6"/>
  <c r="F1031" i="6"/>
  <c r="C1029" i="6"/>
  <c r="B1029" i="6"/>
  <c r="E1028" i="6"/>
  <c r="G1028" i="6"/>
  <c r="D1028" i="6"/>
  <c r="AE1025" i="6"/>
  <c r="AD1025" i="6"/>
  <c r="G1024" i="6"/>
  <c r="E1024" i="6"/>
  <c r="G1023" i="6"/>
  <c r="E1023" i="6"/>
  <c r="L1020" i="6"/>
  <c r="I1020" i="6"/>
  <c r="J1020" i="6" s="1"/>
  <c r="H1020" i="6"/>
  <c r="G1020" i="6"/>
  <c r="F1020" i="6"/>
  <c r="L1019" i="6"/>
  <c r="I1019" i="6"/>
  <c r="J1019" i="6" s="1"/>
  <c r="H1019" i="6"/>
  <c r="G1019" i="6"/>
  <c r="F1019" i="6"/>
  <c r="L1018" i="6"/>
  <c r="I1018" i="6"/>
  <c r="H1018" i="6"/>
  <c r="G1018" i="6"/>
  <c r="F1018" i="6"/>
  <c r="L1017" i="6"/>
  <c r="I1017" i="6"/>
  <c r="H1017" i="6"/>
  <c r="G1017" i="6"/>
  <c r="F1017" i="6"/>
  <c r="L1016" i="6"/>
  <c r="I1016" i="6"/>
  <c r="H1016" i="6"/>
  <c r="G1016" i="6"/>
  <c r="F1016" i="6"/>
  <c r="L1015" i="6"/>
  <c r="I1015" i="6"/>
  <c r="H1015" i="6"/>
  <c r="G1015" i="6"/>
  <c r="F1015" i="6"/>
  <c r="L1014" i="6"/>
  <c r="I1014" i="6"/>
  <c r="H1014" i="6"/>
  <c r="J1014" i="6" s="1"/>
  <c r="G1014" i="6"/>
  <c r="F1014" i="6"/>
  <c r="L1013" i="6"/>
  <c r="I1013" i="6"/>
  <c r="H1013" i="6"/>
  <c r="J1013" i="6" s="1"/>
  <c r="G1013" i="6"/>
  <c r="F1013" i="6"/>
  <c r="L1012" i="6"/>
  <c r="I1012" i="6"/>
  <c r="H1012" i="6"/>
  <c r="G1012" i="6"/>
  <c r="F1012" i="6"/>
  <c r="L1011" i="6"/>
  <c r="I1011" i="6"/>
  <c r="H1011" i="6"/>
  <c r="J1011" i="6" s="1"/>
  <c r="G1011" i="6"/>
  <c r="F1011" i="6"/>
  <c r="L1010" i="6"/>
  <c r="I1010" i="6"/>
  <c r="H1010" i="6"/>
  <c r="G1010" i="6"/>
  <c r="F1010" i="6"/>
  <c r="L1009" i="6"/>
  <c r="I1009" i="6"/>
  <c r="H1009" i="6"/>
  <c r="J1009" i="6" s="1"/>
  <c r="G1009" i="6"/>
  <c r="F1009" i="6"/>
  <c r="L1008" i="6"/>
  <c r="I1008" i="6"/>
  <c r="J1008" i="6" s="1"/>
  <c r="H1008" i="6"/>
  <c r="G1008" i="6"/>
  <c r="F1008" i="6"/>
  <c r="L1007" i="6"/>
  <c r="I1007" i="6"/>
  <c r="H1007" i="6"/>
  <c r="J1007" i="6" s="1"/>
  <c r="G1007" i="6"/>
  <c r="F1007" i="6"/>
  <c r="L1006" i="6"/>
  <c r="I1006" i="6"/>
  <c r="H1006" i="6"/>
  <c r="J1006" i="6" s="1"/>
  <c r="G1006" i="6"/>
  <c r="F1006" i="6"/>
  <c r="L1004" i="6"/>
  <c r="L1002" i="6" s="1"/>
  <c r="AT1025" i="6" s="1"/>
  <c r="J1004" i="6"/>
  <c r="G1004" i="6"/>
  <c r="E1004" i="6"/>
  <c r="L1003" i="6"/>
  <c r="I1003" i="6"/>
  <c r="H1003" i="6"/>
  <c r="J1003" i="6" s="1"/>
  <c r="G1003" i="6"/>
  <c r="L999" i="6"/>
  <c r="AR1025" i="6" s="1"/>
  <c r="L1000" i="6"/>
  <c r="J1000" i="6"/>
  <c r="G1000" i="6"/>
  <c r="E998" i="6"/>
  <c r="G998" i="6"/>
  <c r="D998" i="6"/>
  <c r="AT997" i="6"/>
  <c r="AE997" i="6"/>
  <c r="AD997" i="6"/>
  <c r="G996" i="6"/>
  <c r="E996" i="6"/>
  <c r="G995" i="6"/>
  <c r="E995" i="6"/>
  <c r="L992" i="6"/>
  <c r="I992" i="6"/>
  <c r="H992" i="6"/>
  <c r="J992" i="6" s="1"/>
  <c r="G992" i="6"/>
  <c r="F992" i="6"/>
  <c r="L991" i="6"/>
  <c r="I991" i="6"/>
  <c r="H991" i="6"/>
  <c r="G991" i="6"/>
  <c r="F991" i="6"/>
  <c r="L990" i="6"/>
  <c r="I990" i="6"/>
  <c r="H990" i="6"/>
  <c r="G990" i="6"/>
  <c r="F990" i="6"/>
  <c r="L989" i="6"/>
  <c r="I989" i="6"/>
  <c r="H989" i="6"/>
  <c r="J989" i="6" s="1"/>
  <c r="G989" i="6"/>
  <c r="F989" i="6"/>
  <c r="L988" i="6"/>
  <c r="I988" i="6"/>
  <c r="H988" i="6"/>
  <c r="J988" i="6" s="1"/>
  <c r="G988" i="6"/>
  <c r="F988" i="6"/>
  <c r="L987" i="6"/>
  <c r="I987" i="6"/>
  <c r="H987" i="6"/>
  <c r="G987" i="6"/>
  <c r="F987" i="6"/>
  <c r="L986" i="6"/>
  <c r="I986" i="6"/>
  <c r="H986" i="6"/>
  <c r="G986" i="6"/>
  <c r="F986" i="6"/>
  <c r="L985" i="6"/>
  <c r="I985" i="6"/>
  <c r="H985" i="6"/>
  <c r="G985" i="6"/>
  <c r="F985" i="6"/>
  <c r="L984" i="6"/>
  <c r="I984" i="6"/>
  <c r="H984" i="6"/>
  <c r="G984" i="6"/>
  <c r="F984" i="6"/>
  <c r="L983" i="6"/>
  <c r="I983" i="6"/>
  <c r="H983" i="6"/>
  <c r="J983" i="6" s="1"/>
  <c r="G983" i="6"/>
  <c r="F983" i="6"/>
  <c r="L982" i="6"/>
  <c r="I982" i="6"/>
  <c r="H982" i="6"/>
  <c r="G982" i="6"/>
  <c r="F982" i="6"/>
  <c r="L981" i="6"/>
  <c r="I981" i="6"/>
  <c r="H981" i="6"/>
  <c r="G981" i="6"/>
  <c r="F981" i="6"/>
  <c r="L980" i="6"/>
  <c r="I980" i="6"/>
  <c r="H980" i="6"/>
  <c r="J980" i="6" s="1"/>
  <c r="G980" i="6"/>
  <c r="F980" i="6"/>
  <c r="L979" i="6"/>
  <c r="I979" i="6"/>
  <c r="H979" i="6"/>
  <c r="G979" i="6"/>
  <c r="F979" i="6"/>
  <c r="L978" i="6"/>
  <c r="I978" i="6"/>
  <c r="H978" i="6"/>
  <c r="J978" i="6" s="1"/>
  <c r="G978" i="6"/>
  <c r="F978" i="6"/>
  <c r="L974" i="6"/>
  <c r="L976" i="6"/>
  <c r="J976" i="6"/>
  <c r="G976" i="6"/>
  <c r="F976" i="6"/>
  <c r="E976" i="6"/>
  <c r="L975" i="6"/>
  <c r="I975" i="6"/>
  <c r="H975" i="6"/>
  <c r="G975" i="6"/>
  <c r="F975" i="6"/>
  <c r="L972" i="6"/>
  <c r="L971" i="6" s="1"/>
  <c r="AR997" i="6" s="1"/>
  <c r="L994" i="6" s="1"/>
  <c r="J972" i="6"/>
  <c r="G972" i="6"/>
  <c r="F972" i="6"/>
  <c r="C970" i="6"/>
  <c r="B970" i="6"/>
  <c r="E969" i="6"/>
  <c r="G969" i="6"/>
  <c r="D969" i="6"/>
  <c r="AE968" i="6"/>
  <c r="AD968" i="6"/>
  <c r="G967" i="6"/>
  <c r="E967" i="6"/>
  <c r="G966" i="6"/>
  <c r="E966" i="6"/>
  <c r="L963" i="6"/>
  <c r="I963" i="6"/>
  <c r="H963" i="6"/>
  <c r="J963" i="6" s="1"/>
  <c r="G963" i="6"/>
  <c r="F963" i="6"/>
  <c r="L962" i="6"/>
  <c r="I962" i="6"/>
  <c r="H962" i="6"/>
  <c r="J962" i="6" s="1"/>
  <c r="G962" i="6"/>
  <c r="F962" i="6"/>
  <c r="L961" i="6"/>
  <c r="J961" i="6"/>
  <c r="I961" i="6"/>
  <c r="H961" i="6"/>
  <c r="G961" i="6"/>
  <c r="F961" i="6"/>
  <c r="L960" i="6"/>
  <c r="I960" i="6"/>
  <c r="H960" i="6"/>
  <c r="G960" i="6"/>
  <c r="F960" i="6"/>
  <c r="L959" i="6"/>
  <c r="I959" i="6"/>
  <c r="H959" i="6"/>
  <c r="J959" i="6" s="1"/>
  <c r="G959" i="6"/>
  <c r="F959" i="6"/>
  <c r="L958" i="6"/>
  <c r="J958" i="6"/>
  <c r="I958" i="6"/>
  <c r="H958" i="6"/>
  <c r="G958" i="6"/>
  <c r="F958" i="6"/>
  <c r="L957" i="6"/>
  <c r="I957" i="6"/>
  <c r="H957" i="6"/>
  <c r="G957" i="6"/>
  <c r="F957" i="6"/>
  <c r="L956" i="6"/>
  <c r="I956" i="6"/>
  <c r="H956" i="6"/>
  <c r="J956" i="6" s="1"/>
  <c r="G956" i="6"/>
  <c r="F956" i="6"/>
  <c r="L955" i="6"/>
  <c r="J955" i="6"/>
  <c r="I955" i="6"/>
  <c r="H955" i="6"/>
  <c r="G955" i="6"/>
  <c r="F955" i="6"/>
  <c r="L954" i="6"/>
  <c r="I954" i="6"/>
  <c r="H954" i="6"/>
  <c r="G954" i="6"/>
  <c r="F954" i="6"/>
  <c r="L953" i="6"/>
  <c r="I953" i="6"/>
  <c r="H953" i="6"/>
  <c r="J953" i="6" s="1"/>
  <c r="G953" i="6"/>
  <c r="F953" i="6"/>
  <c r="L952" i="6"/>
  <c r="I952" i="6"/>
  <c r="H952" i="6"/>
  <c r="J952" i="6" s="1"/>
  <c r="G952" i="6"/>
  <c r="F952" i="6"/>
  <c r="L951" i="6"/>
  <c r="I951" i="6"/>
  <c r="H951" i="6"/>
  <c r="G951" i="6"/>
  <c r="F951" i="6"/>
  <c r="L950" i="6"/>
  <c r="I950" i="6"/>
  <c r="H950" i="6"/>
  <c r="J950" i="6" s="1"/>
  <c r="G950" i="6"/>
  <c r="F950" i="6"/>
  <c r="L949" i="6"/>
  <c r="L948" i="6" s="1"/>
  <c r="AW968" i="6" s="1"/>
  <c r="I949" i="6"/>
  <c r="H949" i="6"/>
  <c r="J949" i="6" s="1"/>
  <c r="G949" i="6"/>
  <c r="F949" i="6"/>
  <c r="L947" i="6"/>
  <c r="L945" i="6" s="1"/>
  <c r="J947" i="6"/>
  <c r="G947" i="6"/>
  <c r="E947" i="6"/>
  <c r="L946" i="6"/>
  <c r="I946" i="6"/>
  <c r="H946" i="6"/>
  <c r="J946" i="6" s="1"/>
  <c r="G946" i="6"/>
  <c r="L943" i="6"/>
  <c r="L942" i="6" s="1"/>
  <c r="J943" i="6"/>
  <c r="G943" i="6"/>
  <c r="E941" i="6"/>
  <c r="G941" i="6"/>
  <c r="D941" i="6"/>
  <c r="AE940" i="6"/>
  <c r="AD940" i="6"/>
  <c r="G939" i="6"/>
  <c r="E939" i="6"/>
  <c r="G938" i="6"/>
  <c r="E938" i="6"/>
  <c r="L935" i="6"/>
  <c r="I935" i="6"/>
  <c r="H935" i="6"/>
  <c r="G935" i="6"/>
  <c r="F935" i="6"/>
  <c r="L934" i="6"/>
  <c r="I934" i="6"/>
  <c r="H934" i="6"/>
  <c r="G934" i="6"/>
  <c r="F934" i="6"/>
  <c r="L933" i="6"/>
  <c r="J933" i="6"/>
  <c r="I933" i="6"/>
  <c r="H933" i="6"/>
  <c r="G933" i="6"/>
  <c r="F933" i="6"/>
  <c r="L932" i="6"/>
  <c r="I932" i="6"/>
  <c r="H932" i="6"/>
  <c r="G932" i="6"/>
  <c r="F932" i="6"/>
  <c r="L931" i="6"/>
  <c r="I931" i="6"/>
  <c r="H931" i="6"/>
  <c r="J931" i="6" s="1"/>
  <c r="G931" i="6"/>
  <c r="F931" i="6"/>
  <c r="L930" i="6"/>
  <c r="J930" i="6"/>
  <c r="I930" i="6"/>
  <c r="H930" i="6"/>
  <c r="G930" i="6"/>
  <c r="F930" i="6"/>
  <c r="L929" i="6"/>
  <c r="I929" i="6"/>
  <c r="H929" i="6"/>
  <c r="G929" i="6"/>
  <c r="F929" i="6"/>
  <c r="L928" i="6"/>
  <c r="I928" i="6"/>
  <c r="H928" i="6"/>
  <c r="J928" i="6" s="1"/>
  <c r="G928" i="6"/>
  <c r="F928" i="6"/>
  <c r="L927" i="6"/>
  <c r="J927" i="6"/>
  <c r="I927" i="6"/>
  <c r="H927" i="6"/>
  <c r="G927" i="6"/>
  <c r="F927" i="6"/>
  <c r="L926" i="6"/>
  <c r="I926" i="6"/>
  <c r="H926" i="6"/>
  <c r="J926" i="6" s="1"/>
  <c r="G926" i="6"/>
  <c r="F926" i="6"/>
  <c r="L925" i="6"/>
  <c r="I925" i="6"/>
  <c r="H925" i="6"/>
  <c r="J925" i="6" s="1"/>
  <c r="G925" i="6"/>
  <c r="F925" i="6"/>
  <c r="L924" i="6"/>
  <c r="I924" i="6"/>
  <c r="H924" i="6"/>
  <c r="J924" i="6" s="1"/>
  <c r="G924" i="6"/>
  <c r="F924" i="6"/>
  <c r="L923" i="6"/>
  <c r="I923" i="6"/>
  <c r="H923" i="6"/>
  <c r="G923" i="6"/>
  <c r="F923" i="6"/>
  <c r="L922" i="6"/>
  <c r="I922" i="6"/>
  <c r="J922" i="6" s="1"/>
  <c r="H922" i="6"/>
  <c r="G922" i="6"/>
  <c r="F922" i="6"/>
  <c r="L921" i="6"/>
  <c r="I921" i="6"/>
  <c r="H921" i="6"/>
  <c r="J921" i="6" s="1"/>
  <c r="G921" i="6"/>
  <c r="F921" i="6"/>
  <c r="L919" i="6"/>
  <c r="L917" i="6" s="1"/>
  <c r="AT940" i="6" s="1"/>
  <c r="J919" i="6"/>
  <c r="G919" i="6"/>
  <c r="F919" i="6"/>
  <c r="E919" i="6"/>
  <c r="L918" i="6"/>
  <c r="I918" i="6"/>
  <c r="H918" i="6"/>
  <c r="J918" i="6" s="1"/>
  <c r="G918" i="6"/>
  <c r="F918" i="6"/>
  <c r="L915" i="6"/>
  <c r="L914" i="6" s="1"/>
  <c r="AR940" i="6" s="1"/>
  <c r="J915" i="6"/>
  <c r="G915" i="6"/>
  <c r="F915" i="6"/>
  <c r="C913" i="6"/>
  <c r="B913" i="6"/>
  <c r="E912" i="6"/>
  <c r="G912" i="6"/>
  <c r="D912" i="6"/>
  <c r="AE911" i="6"/>
  <c r="AD911" i="6"/>
  <c r="G910" i="6"/>
  <c r="E910" i="6"/>
  <c r="G909" i="6"/>
  <c r="E909" i="6"/>
  <c r="L906" i="6"/>
  <c r="I906" i="6"/>
  <c r="J906" i="6" s="1"/>
  <c r="H906" i="6"/>
  <c r="G906" i="6"/>
  <c r="F906" i="6"/>
  <c r="L905" i="6"/>
  <c r="I905" i="6"/>
  <c r="J905" i="6" s="1"/>
  <c r="H905" i="6"/>
  <c r="G905" i="6"/>
  <c r="F905" i="6"/>
  <c r="L904" i="6"/>
  <c r="I904" i="6"/>
  <c r="H904" i="6"/>
  <c r="G904" i="6"/>
  <c r="F904" i="6"/>
  <c r="L903" i="6"/>
  <c r="I903" i="6"/>
  <c r="H903" i="6"/>
  <c r="G903" i="6"/>
  <c r="F903" i="6"/>
  <c r="L902" i="6"/>
  <c r="I902" i="6"/>
  <c r="H902" i="6"/>
  <c r="G902" i="6"/>
  <c r="F902" i="6"/>
  <c r="L901" i="6"/>
  <c r="I901" i="6"/>
  <c r="H901" i="6"/>
  <c r="J901" i="6" s="1"/>
  <c r="G901" i="6"/>
  <c r="F901" i="6"/>
  <c r="L900" i="6"/>
  <c r="I900" i="6"/>
  <c r="J900" i="6" s="1"/>
  <c r="H900" i="6"/>
  <c r="G900" i="6"/>
  <c r="F900" i="6"/>
  <c r="L899" i="6"/>
  <c r="I899" i="6"/>
  <c r="H899" i="6"/>
  <c r="G899" i="6"/>
  <c r="F899" i="6"/>
  <c r="L898" i="6"/>
  <c r="I898" i="6"/>
  <c r="H898" i="6"/>
  <c r="J898" i="6" s="1"/>
  <c r="G898" i="6"/>
  <c r="F898" i="6"/>
  <c r="L897" i="6"/>
  <c r="I897" i="6"/>
  <c r="J897" i="6" s="1"/>
  <c r="H897" i="6"/>
  <c r="G897" i="6"/>
  <c r="F897" i="6"/>
  <c r="L896" i="6"/>
  <c r="I896" i="6"/>
  <c r="H896" i="6"/>
  <c r="G896" i="6"/>
  <c r="F896" i="6"/>
  <c r="L895" i="6"/>
  <c r="I895" i="6"/>
  <c r="H895" i="6"/>
  <c r="J895" i="6" s="1"/>
  <c r="G895" i="6"/>
  <c r="F895" i="6"/>
  <c r="L894" i="6"/>
  <c r="I894" i="6"/>
  <c r="J894" i="6" s="1"/>
  <c r="H894" i="6"/>
  <c r="G894" i="6"/>
  <c r="F894" i="6"/>
  <c r="L893" i="6"/>
  <c r="I893" i="6"/>
  <c r="H893" i="6"/>
  <c r="G893" i="6"/>
  <c r="F893" i="6"/>
  <c r="L892" i="6"/>
  <c r="I892" i="6"/>
  <c r="H892" i="6"/>
  <c r="G892" i="6"/>
  <c r="F892" i="6"/>
  <c r="L888" i="6"/>
  <c r="L890" i="6"/>
  <c r="J890" i="6"/>
  <c r="G890" i="6"/>
  <c r="E890" i="6"/>
  <c r="L889" i="6"/>
  <c r="I889" i="6"/>
  <c r="H889" i="6"/>
  <c r="J889" i="6" s="1"/>
  <c r="G889" i="6"/>
  <c r="L886" i="6"/>
  <c r="L885" i="6" s="1"/>
  <c r="J886" i="6"/>
  <c r="G886" i="6"/>
  <c r="E884" i="6"/>
  <c r="G884" i="6"/>
  <c r="D884" i="6"/>
  <c r="AE883" i="6"/>
  <c r="AD883" i="6"/>
  <c r="G882" i="6"/>
  <c r="E882" i="6"/>
  <c r="G881" i="6"/>
  <c r="E881" i="6"/>
  <c r="L878" i="6"/>
  <c r="I878" i="6"/>
  <c r="H878" i="6"/>
  <c r="J878" i="6" s="1"/>
  <c r="G878" i="6"/>
  <c r="F878" i="6"/>
  <c r="L877" i="6"/>
  <c r="I877" i="6"/>
  <c r="H877" i="6"/>
  <c r="J877" i="6" s="1"/>
  <c r="G877" i="6"/>
  <c r="F877" i="6"/>
  <c r="L876" i="6"/>
  <c r="I876" i="6"/>
  <c r="J876" i="6" s="1"/>
  <c r="H876" i="6"/>
  <c r="G876" i="6"/>
  <c r="F876" i="6"/>
  <c r="L875" i="6"/>
  <c r="I875" i="6"/>
  <c r="H875" i="6"/>
  <c r="J875" i="6" s="1"/>
  <c r="G875" i="6"/>
  <c r="F875" i="6"/>
  <c r="L874" i="6"/>
  <c r="J874" i="6"/>
  <c r="I874" i="6"/>
  <c r="H874" i="6"/>
  <c r="G874" i="6"/>
  <c r="F874" i="6"/>
  <c r="L873" i="6"/>
  <c r="I873" i="6"/>
  <c r="H873" i="6"/>
  <c r="G873" i="6"/>
  <c r="F873" i="6"/>
  <c r="L872" i="6"/>
  <c r="I872" i="6"/>
  <c r="H872" i="6"/>
  <c r="J872" i="6" s="1"/>
  <c r="G872" i="6"/>
  <c r="F872" i="6"/>
  <c r="L871" i="6"/>
  <c r="J871" i="6"/>
  <c r="I871" i="6"/>
  <c r="H871" i="6"/>
  <c r="G871" i="6"/>
  <c r="F871" i="6"/>
  <c r="L870" i="6"/>
  <c r="I870" i="6"/>
  <c r="H870" i="6"/>
  <c r="G870" i="6"/>
  <c r="F870" i="6"/>
  <c r="L869" i="6"/>
  <c r="I869" i="6"/>
  <c r="H869" i="6"/>
  <c r="J869" i="6" s="1"/>
  <c r="G869" i="6"/>
  <c r="F869" i="6"/>
  <c r="L868" i="6"/>
  <c r="I868" i="6"/>
  <c r="H868" i="6"/>
  <c r="G868" i="6"/>
  <c r="F868" i="6"/>
  <c r="L867" i="6"/>
  <c r="I867" i="6"/>
  <c r="H867" i="6"/>
  <c r="J867" i="6" s="1"/>
  <c r="G867" i="6"/>
  <c r="F867" i="6"/>
  <c r="L866" i="6"/>
  <c r="I866" i="6"/>
  <c r="H866" i="6"/>
  <c r="J866" i="6" s="1"/>
  <c r="G866" i="6"/>
  <c r="F866" i="6"/>
  <c r="L865" i="6"/>
  <c r="I865" i="6"/>
  <c r="H865" i="6"/>
  <c r="J865" i="6" s="1"/>
  <c r="G865" i="6"/>
  <c r="F865" i="6"/>
  <c r="L864" i="6"/>
  <c r="I864" i="6"/>
  <c r="H864" i="6"/>
  <c r="J864" i="6" s="1"/>
  <c r="G864" i="6"/>
  <c r="F864" i="6"/>
  <c r="L860" i="6"/>
  <c r="L862" i="6"/>
  <c r="J862" i="6"/>
  <c r="G862" i="6"/>
  <c r="F862" i="6"/>
  <c r="E862" i="6"/>
  <c r="L861" i="6"/>
  <c r="I861" i="6"/>
  <c r="H861" i="6"/>
  <c r="J861" i="6" s="1"/>
  <c r="G861" i="6"/>
  <c r="F861" i="6"/>
  <c r="L858" i="6"/>
  <c r="L857" i="6" s="1"/>
  <c r="J858" i="6"/>
  <c r="G858" i="6"/>
  <c r="F858" i="6"/>
  <c r="C856" i="6"/>
  <c r="B856" i="6"/>
  <c r="E855" i="6"/>
  <c r="G855" i="6"/>
  <c r="D855" i="6"/>
  <c r="AE854" i="6"/>
  <c r="AD854" i="6"/>
  <c r="G853" i="6"/>
  <c r="E853" i="6"/>
  <c r="G852" i="6"/>
  <c r="E852" i="6"/>
  <c r="L849" i="6"/>
  <c r="I849" i="6"/>
  <c r="H849" i="6"/>
  <c r="J849" i="6" s="1"/>
  <c r="G849" i="6"/>
  <c r="F849" i="6"/>
  <c r="L848" i="6"/>
  <c r="I848" i="6"/>
  <c r="H848" i="6"/>
  <c r="G848" i="6"/>
  <c r="F848" i="6"/>
  <c r="L847" i="6"/>
  <c r="I847" i="6"/>
  <c r="H847" i="6"/>
  <c r="J847" i="6" s="1"/>
  <c r="G847" i="6"/>
  <c r="F847" i="6"/>
  <c r="L846" i="6"/>
  <c r="I846" i="6"/>
  <c r="H846" i="6"/>
  <c r="J846" i="6" s="1"/>
  <c r="G846" i="6"/>
  <c r="F846" i="6"/>
  <c r="L845" i="6"/>
  <c r="I845" i="6"/>
  <c r="H845" i="6"/>
  <c r="G845" i="6"/>
  <c r="F845" i="6"/>
  <c r="L844" i="6"/>
  <c r="I844" i="6"/>
  <c r="H844" i="6"/>
  <c r="J844" i="6" s="1"/>
  <c r="G844" i="6"/>
  <c r="F844" i="6"/>
  <c r="L843" i="6"/>
  <c r="I843" i="6"/>
  <c r="H843" i="6"/>
  <c r="J843" i="6" s="1"/>
  <c r="G843" i="6"/>
  <c r="F843" i="6"/>
  <c r="L842" i="6"/>
  <c r="I842" i="6"/>
  <c r="H842" i="6"/>
  <c r="G842" i="6"/>
  <c r="F842" i="6"/>
  <c r="L841" i="6"/>
  <c r="I841" i="6"/>
  <c r="H841" i="6"/>
  <c r="J841" i="6" s="1"/>
  <c r="G841" i="6"/>
  <c r="F841" i="6"/>
  <c r="L840" i="6"/>
  <c r="I840" i="6"/>
  <c r="H840" i="6"/>
  <c r="G840" i="6"/>
  <c r="F840" i="6"/>
  <c r="L839" i="6"/>
  <c r="I839" i="6"/>
  <c r="H839" i="6"/>
  <c r="J839" i="6" s="1"/>
  <c r="G839" i="6"/>
  <c r="F839" i="6"/>
  <c r="L838" i="6"/>
  <c r="I838" i="6"/>
  <c r="H838" i="6"/>
  <c r="J838" i="6" s="1"/>
  <c r="G838" i="6"/>
  <c r="F838" i="6"/>
  <c r="L834" i="6"/>
  <c r="AT854" i="6" s="1"/>
  <c r="L836" i="6"/>
  <c r="J836" i="6"/>
  <c r="G836" i="6"/>
  <c r="E836" i="6"/>
  <c r="L835" i="6"/>
  <c r="I835" i="6"/>
  <c r="H835" i="6"/>
  <c r="G835" i="6"/>
  <c r="L831" i="6"/>
  <c r="AR854" i="6" s="1"/>
  <c r="L832" i="6"/>
  <c r="J832" i="6"/>
  <c r="G832" i="6"/>
  <c r="E830" i="6"/>
  <c r="G830" i="6"/>
  <c r="D830" i="6"/>
  <c r="AE829" i="6"/>
  <c r="AD829" i="6"/>
  <c r="G828" i="6"/>
  <c r="E828" i="6"/>
  <c r="G827" i="6"/>
  <c r="E827" i="6"/>
  <c r="L824" i="6"/>
  <c r="I824" i="6"/>
  <c r="J824" i="6" s="1"/>
  <c r="H824" i="6"/>
  <c r="G824" i="6"/>
  <c r="F824" i="6"/>
  <c r="L823" i="6"/>
  <c r="I823" i="6"/>
  <c r="H823" i="6"/>
  <c r="J823" i="6" s="1"/>
  <c r="G823" i="6"/>
  <c r="F823" i="6"/>
  <c r="L822" i="6"/>
  <c r="I822" i="6"/>
  <c r="H822" i="6"/>
  <c r="J822" i="6" s="1"/>
  <c r="G822" i="6"/>
  <c r="F822" i="6"/>
  <c r="L821" i="6"/>
  <c r="I821" i="6"/>
  <c r="J821" i="6" s="1"/>
  <c r="H821" i="6"/>
  <c r="G821" i="6"/>
  <c r="F821" i="6"/>
  <c r="L820" i="6"/>
  <c r="I820" i="6"/>
  <c r="H820" i="6"/>
  <c r="J820" i="6" s="1"/>
  <c r="G820" i="6"/>
  <c r="F820" i="6"/>
  <c r="L819" i="6"/>
  <c r="I819" i="6"/>
  <c r="H819" i="6"/>
  <c r="J819" i="6" s="1"/>
  <c r="G819" i="6"/>
  <c r="F819" i="6"/>
  <c r="L818" i="6"/>
  <c r="I818" i="6"/>
  <c r="J818" i="6" s="1"/>
  <c r="H818" i="6"/>
  <c r="G818" i="6"/>
  <c r="F818" i="6"/>
  <c r="L817" i="6"/>
  <c r="I817" i="6"/>
  <c r="J817" i="6" s="1"/>
  <c r="H817" i="6"/>
  <c r="G817" i="6"/>
  <c r="F817" i="6"/>
  <c r="L816" i="6"/>
  <c r="I816" i="6"/>
  <c r="J816" i="6" s="1"/>
  <c r="H816" i="6"/>
  <c r="G816" i="6"/>
  <c r="F816" i="6"/>
  <c r="L815" i="6"/>
  <c r="I815" i="6"/>
  <c r="J815" i="6" s="1"/>
  <c r="H815" i="6"/>
  <c r="G815" i="6"/>
  <c r="F815" i="6"/>
  <c r="L814" i="6"/>
  <c r="J814" i="6"/>
  <c r="I814" i="6"/>
  <c r="H814" i="6"/>
  <c r="G814" i="6"/>
  <c r="F814" i="6"/>
  <c r="L813" i="6"/>
  <c r="I813" i="6"/>
  <c r="H813" i="6"/>
  <c r="J813" i="6" s="1"/>
  <c r="G813" i="6"/>
  <c r="F813" i="6"/>
  <c r="L811" i="6"/>
  <c r="L809" i="6" s="1"/>
  <c r="J811" i="6"/>
  <c r="G811" i="6"/>
  <c r="F811" i="6"/>
  <c r="E811" i="6"/>
  <c r="L810" i="6"/>
  <c r="I810" i="6"/>
  <c r="H810" i="6"/>
  <c r="J810" i="6" s="1"/>
  <c r="G810" i="6"/>
  <c r="F810" i="6"/>
  <c r="L807" i="6"/>
  <c r="L806" i="6" s="1"/>
  <c r="J807" i="6"/>
  <c r="G807" i="6"/>
  <c r="F807" i="6"/>
  <c r="C805" i="6"/>
  <c r="B805" i="6"/>
  <c r="E804" i="6"/>
  <c r="G804" i="6"/>
  <c r="D804" i="6"/>
  <c r="AE803" i="6"/>
  <c r="AD803" i="6"/>
  <c r="G802" i="6"/>
  <c r="E802" i="6"/>
  <c r="G801" i="6"/>
  <c r="E801" i="6"/>
  <c r="L798" i="6"/>
  <c r="I798" i="6"/>
  <c r="H798" i="6"/>
  <c r="G798" i="6"/>
  <c r="F798" i="6"/>
  <c r="L797" i="6"/>
  <c r="I797" i="6"/>
  <c r="H797" i="6"/>
  <c r="J797" i="6" s="1"/>
  <c r="G797" i="6"/>
  <c r="F797" i="6"/>
  <c r="L796" i="6"/>
  <c r="I796" i="6"/>
  <c r="H796" i="6"/>
  <c r="G796" i="6"/>
  <c r="F796" i="6"/>
  <c r="L795" i="6"/>
  <c r="I795" i="6"/>
  <c r="H795" i="6"/>
  <c r="G795" i="6"/>
  <c r="F795" i="6"/>
  <c r="L794" i="6"/>
  <c r="I794" i="6"/>
  <c r="H794" i="6"/>
  <c r="J794" i="6" s="1"/>
  <c r="G794" i="6"/>
  <c r="F794" i="6"/>
  <c r="L793" i="6"/>
  <c r="I793" i="6"/>
  <c r="H793" i="6"/>
  <c r="G793" i="6"/>
  <c r="F793" i="6"/>
  <c r="L792" i="6"/>
  <c r="I792" i="6"/>
  <c r="H792" i="6"/>
  <c r="J792" i="6" s="1"/>
  <c r="G792" i="6"/>
  <c r="F792" i="6"/>
  <c r="L791" i="6"/>
  <c r="I791" i="6"/>
  <c r="H791" i="6"/>
  <c r="J791" i="6" s="1"/>
  <c r="G791" i="6"/>
  <c r="F791" i="6"/>
  <c r="L790" i="6"/>
  <c r="I790" i="6"/>
  <c r="H790" i="6"/>
  <c r="G790" i="6"/>
  <c r="F790" i="6"/>
  <c r="L789" i="6"/>
  <c r="I789" i="6"/>
  <c r="H789" i="6"/>
  <c r="J789" i="6" s="1"/>
  <c r="G789" i="6"/>
  <c r="F789" i="6"/>
  <c r="L788" i="6"/>
  <c r="I788" i="6"/>
  <c r="H788" i="6"/>
  <c r="J788" i="6" s="1"/>
  <c r="G788" i="6"/>
  <c r="F788" i="6"/>
  <c r="L787" i="6"/>
  <c r="I787" i="6"/>
  <c r="H787" i="6"/>
  <c r="J787" i="6" s="1"/>
  <c r="G787" i="6"/>
  <c r="F787" i="6"/>
  <c r="L785" i="6"/>
  <c r="L783" i="6" s="1"/>
  <c r="J785" i="6"/>
  <c r="G785" i="6"/>
  <c r="E785" i="6"/>
  <c r="L784" i="6"/>
  <c r="I784" i="6"/>
  <c r="H784" i="6"/>
  <c r="J784" i="6" s="1"/>
  <c r="G784" i="6"/>
  <c r="L781" i="6"/>
  <c r="L780" i="6" s="1"/>
  <c r="AR803" i="6" s="1"/>
  <c r="J781" i="6"/>
  <c r="G781" i="6"/>
  <c r="E779" i="6"/>
  <c r="G779" i="6"/>
  <c r="D779" i="6"/>
  <c r="AE778" i="6"/>
  <c r="AD778" i="6"/>
  <c r="G777" i="6"/>
  <c r="E777" i="6"/>
  <c r="G776" i="6"/>
  <c r="E776" i="6"/>
  <c r="L773" i="6"/>
  <c r="I773" i="6"/>
  <c r="H773" i="6"/>
  <c r="J773" i="6" s="1"/>
  <c r="G773" i="6"/>
  <c r="F773" i="6"/>
  <c r="L772" i="6"/>
  <c r="I772" i="6"/>
  <c r="H772" i="6"/>
  <c r="J772" i="6" s="1"/>
  <c r="G772" i="6"/>
  <c r="F772" i="6"/>
  <c r="L771" i="6"/>
  <c r="I771" i="6"/>
  <c r="H771" i="6"/>
  <c r="G771" i="6"/>
  <c r="F771" i="6"/>
  <c r="L770" i="6"/>
  <c r="I770" i="6"/>
  <c r="H770" i="6"/>
  <c r="J770" i="6" s="1"/>
  <c r="G770" i="6"/>
  <c r="F770" i="6"/>
  <c r="L769" i="6"/>
  <c r="I769" i="6"/>
  <c r="H769" i="6"/>
  <c r="J769" i="6" s="1"/>
  <c r="G769" i="6"/>
  <c r="F769" i="6"/>
  <c r="L768" i="6"/>
  <c r="I768" i="6"/>
  <c r="H768" i="6"/>
  <c r="G768" i="6"/>
  <c r="F768" i="6"/>
  <c r="L767" i="6"/>
  <c r="I767" i="6"/>
  <c r="H767" i="6"/>
  <c r="J767" i="6" s="1"/>
  <c r="G767" i="6"/>
  <c r="F767" i="6"/>
  <c r="L766" i="6"/>
  <c r="J766" i="6"/>
  <c r="I766" i="6"/>
  <c r="H766" i="6"/>
  <c r="G766" i="6"/>
  <c r="F766" i="6"/>
  <c r="L765" i="6"/>
  <c r="I765" i="6"/>
  <c r="J765" i="6" s="1"/>
  <c r="H765" i="6"/>
  <c r="G765" i="6"/>
  <c r="F765" i="6"/>
  <c r="L764" i="6"/>
  <c r="I764" i="6"/>
  <c r="H764" i="6"/>
  <c r="J764" i="6" s="1"/>
  <c r="G764" i="6"/>
  <c r="F764" i="6"/>
  <c r="L763" i="6"/>
  <c r="J763" i="6"/>
  <c r="I763" i="6"/>
  <c r="H763" i="6"/>
  <c r="G763" i="6"/>
  <c r="F763" i="6"/>
  <c r="L762" i="6"/>
  <c r="I762" i="6"/>
  <c r="J762" i="6" s="1"/>
  <c r="H762" i="6"/>
  <c r="G762" i="6"/>
  <c r="F762" i="6"/>
  <c r="L760" i="6"/>
  <c r="L758" i="6" s="1"/>
  <c r="J760" i="6"/>
  <c r="G760" i="6"/>
  <c r="F760" i="6"/>
  <c r="E760" i="6"/>
  <c r="L759" i="6"/>
  <c r="I759" i="6"/>
  <c r="H759" i="6"/>
  <c r="G759" i="6"/>
  <c r="F759" i="6"/>
  <c r="L755" i="6"/>
  <c r="AR778" i="6" s="1"/>
  <c r="L756" i="6"/>
  <c r="J756" i="6"/>
  <c r="G756" i="6"/>
  <c r="F756" i="6"/>
  <c r="C754" i="6"/>
  <c r="B754" i="6"/>
  <c r="E753" i="6"/>
  <c r="G753" i="6"/>
  <c r="D753" i="6"/>
  <c r="AE752" i="6"/>
  <c r="AD752" i="6"/>
  <c r="G751" i="6"/>
  <c r="E751" i="6"/>
  <c r="G750" i="6"/>
  <c r="E750" i="6"/>
  <c r="L747" i="6"/>
  <c r="I747" i="6"/>
  <c r="H747" i="6"/>
  <c r="J747" i="6" s="1"/>
  <c r="G747" i="6"/>
  <c r="F747" i="6"/>
  <c r="L746" i="6"/>
  <c r="I746" i="6"/>
  <c r="H746" i="6"/>
  <c r="G746" i="6"/>
  <c r="F746" i="6"/>
  <c r="L745" i="6"/>
  <c r="I745" i="6"/>
  <c r="J745" i="6" s="1"/>
  <c r="H745" i="6"/>
  <c r="G745" i="6"/>
  <c r="F745" i="6"/>
  <c r="L744" i="6"/>
  <c r="I744" i="6"/>
  <c r="H744" i="6"/>
  <c r="J744" i="6" s="1"/>
  <c r="G744" i="6"/>
  <c r="F744" i="6"/>
  <c r="L743" i="6"/>
  <c r="I743" i="6"/>
  <c r="H743" i="6"/>
  <c r="J743" i="6" s="1"/>
  <c r="G743" i="6"/>
  <c r="F743" i="6"/>
  <c r="L742" i="6"/>
  <c r="I742" i="6"/>
  <c r="H742" i="6"/>
  <c r="J742" i="6" s="1"/>
  <c r="G742" i="6"/>
  <c r="F742" i="6"/>
  <c r="L741" i="6"/>
  <c r="I741" i="6"/>
  <c r="H741" i="6"/>
  <c r="G741" i="6"/>
  <c r="F741" i="6"/>
  <c r="L740" i="6"/>
  <c r="I740" i="6"/>
  <c r="H740" i="6"/>
  <c r="G740" i="6"/>
  <c r="F740" i="6"/>
  <c r="L739" i="6"/>
  <c r="I739" i="6"/>
  <c r="H739" i="6"/>
  <c r="G739" i="6"/>
  <c r="F739" i="6"/>
  <c r="L738" i="6"/>
  <c r="I738" i="6"/>
  <c r="J738" i="6" s="1"/>
  <c r="H738" i="6"/>
  <c r="G738" i="6"/>
  <c r="F738" i="6"/>
  <c r="L737" i="6"/>
  <c r="I737" i="6"/>
  <c r="H737" i="6"/>
  <c r="G737" i="6"/>
  <c r="F737" i="6"/>
  <c r="L736" i="6"/>
  <c r="I736" i="6"/>
  <c r="H736" i="6"/>
  <c r="G736" i="6"/>
  <c r="F736" i="6"/>
  <c r="L734" i="6"/>
  <c r="L732" i="6" s="1"/>
  <c r="J734" i="6"/>
  <c r="G734" i="6"/>
  <c r="E734" i="6"/>
  <c r="L733" i="6"/>
  <c r="I733" i="6"/>
  <c r="H733" i="6"/>
  <c r="G733" i="6"/>
  <c r="L730" i="6"/>
  <c r="L729" i="6" s="1"/>
  <c r="J730" i="6"/>
  <c r="G730" i="6"/>
  <c r="E728" i="6"/>
  <c r="G728" i="6"/>
  <c r="D728" i="6"/>
  <c r="AE727" i="6"/>
  <c r="AD727" i="6"/>
  <c r="G726" i="6"/>
  <c r="E726" i="6"/>
  <c r="G725" i="6"/>
  <c r="E725" i="6"/>
  <c r="L722" i="6"/>
  <c r="J722" i="6"/>
  <c r="I722" i="6"/>
  <c r="H722" i="6"/>
  <c r="G722" i="6"/>
  <c r="F722" i="6"/>
  <c r="L721" i="6"/>
  <c r="I721" i="6"/>
  <c r="H721" i="6"/>
  <c r="J721" i="6" s="1"/>
  <c r="G721" i="6"/>
  <c r="F721" i="6"/>
  <c r="L720" i="6"/>
  <c r="I720" i="6"/>
  <c r="H720" i="6"/>
  <c r="J720" i="6" s="1"/>
  <c r="G720" i="6"/>
  <c r="F720" i="6"/>
  <c r="L719" i="6"/>
  <c r="J719" i="6"/>
  <c r="I719" i="6"/>
  <c r="H719" i="6"/>
  <c r="G719" i="6"/>
  <c r="F719" i="6"/>
  <c r="L718" i="6"/>
  <c r="I718" i="6"/>
  <c r="H718" i="6"/>
  <c r="J718" i="6" s="1"/>
  <c r="G718" i="6"/>
  <c r="F718" i="6"/>
  <c r="L717" i="6"/>
  <c r="I717" i="6"/>
  <c r="H717" i="6"/>
  <c r="J717" i="6" s="1"/>
  <c r="G717" i="6"/>
  <c r="F717" i="6"/>
  <c r="L716" i="6"/>
  <c r="J716" i="6"/>
  <c r="I716" i="6"/>
  <c r="H716" i="6"/>
  <c r="G716" i="6"/>
  <c r="F716" i="6"/>
  <c r="L715" i="6"/>
  <c r="I715" i="6"/>
  <c r="H715" i="6"/>
  <c r="J715" i="6" s="1"/>
  <c r="G715" i="6"/>
  <c r="F715" i="6"/>
  <c r="L714" i="6"/>
  <c r="I714" i="6"/>
  <c r="H714" i="6"/>
  <c r="G714" i="6"/>
  <c r="F714" i="6"/>
  <c r="L713" i="6"/>
  <c r="I713" i="6"/>
  <c r="H713" i="6"/>
  <c r="J713" i="6" s="1"/>
  <c r="G713" i="6"/>
  <c r="F713" i="6"/>
  <c r="L712" i="6"/>
  <c r="I712" i="6"/>
  <c r="H712" i="6"/>
  <c r="G712" i="6"/>
  <c r="F712" i="6"/>
  <c r="L711" i="6"/>
  <c r="I711" i="6"/>
  <c r="H711" i="6"/>
  <c r="G711" i="6"/>
  <c r="F711" i="6"/>
  <c r="L709" i="6"/>
  <c r="L707" i="6" s="1"/>
  <c r="J709" i="6"/>
  <c r="G709" i="6"/>
  <c r="F709" i="6"/>
  <c r="E709" i="6"/>
  <c r="L708" i="6"/>
  <c r="I708" i="6"/>
  <c r="H708" i="6"/>
  <c r="J708" i="6" s="1"/>
  <c r="G708" i="6"/>
  <c r="F708" i="6"/>
  <c r="L705" i="6"/>
  <c r="L704" i="6" s="1"/>
  <c r="J705" i="6"/>
  <c r="G705" i="6"/>
  <c r="F705" i="6"/>
  <c r="C703" i="6"/>
  <c r="B703" i="6"/>
  <c r="E702" i="6"/>
  <c r="G702" i="6"/>
  <c r="D702" i="6"/>
  <c r="AE699" i="6"/>
  <c r="AD699" i="6"/>
  <c r="G698" i="6"/>
  <c r="E698" i="6"/>
  <c r="G697" i="6"/>
  <c r="E697" i="6"/>
  <c r="L694" i="6"/>
  <c r="I694" i="6"/>
  <c r="H694" i="6"/>
  <c r="G694" i="6"/>
  <c r="F694" i="6"/>
  <c r="L693" i="6"/>
  <c r="I693" i="6"/>
  <c r="H693" i="6"/>
  <c r="G693" i="6"/>
  <c r="F693" i="6"/>
  <c r="L692" i="6"/>
  <c r="J692" i="6"/>
  <c r="I692" i="6"/>
  <c r="H692" i="6"/>
  <c r="G692" i="6"/>
  <c r="F692" i="6"/>
  <c r="L691" i="6"/>
  <c r="L685" i="6" s="1"/>
  <c r="AW699" i="6" s="1"/>
  <c r="I691" i="6"/>
  <c r="H691" i="6"/>
  <c r="G691" i="6"/>
  <c r="F691" i="6"/>
  <c r="L690" i="6"/>
  <c r="I690" i="6"/>
  <c r="H690" i="6"/>
  <c r="G690" i="6"/>
  <c r="F690" i="6"/>
  <c r="L689" i="6"/>
  <c r="I689" i="6"/>
  <c r="H689" i="6"/>
  <c r="G689" i="6"/>
  <c r="F689" i="6"/>
  <c r="L688" i="6"/>
  <c r="I688" i="6"/>
  <c r="H688" i="6"/>
  <c r="G688" i="6"/>
  <c r="F688" i="6"/>
  <c r="L687" i="6"/>
  <c r="I687" i="6"/>
  <c r="H687" i="6"/>
  <c r="J687" i="6" s="1"/>
  <c r="G687" i="6"/>
  <c r="F687" i="6"/>
  <c r="L686" i="6"/>
  <c r="I686" i="6"/>
  <c r="H686" i="6"/>
  <c r="J686" i="6" s="1"/>
  <c r="G686" i="6"/>
  <c r="F686" i="6"/>
  <c r="L681" i="6"/>
  <c r="AT699" i="6" s="1"/>
  <c r="L684" i="6"/>
  <c r="I684" i="6"/>
  <c r="H684" i="6"/>
  <c r="G684" i="6"/>
  <c r="L683" i="6"/>
  <c r="J683" i="6"/>
  <c r="G683" i="6"/>
  <c r="E683" i="6"/>
  <c r="L682" i="6"/>
  <c r="I682" i="6"/>
  <c r="H682" i="6"/>
  <c r="J682" i="6" s="1"/>
  <c r="G682" i="6"/>
  <c r="L679" i="6"/>
  <c r="L678" i="6" s="1"/>
  <c r="J679" i="6"/>
  <c r="G679" i="6"/>
  <c r="E677" i="6"/>
  <c r="G677" i="6"/>
  <c r="D677" i="6"/>
  <c r="AE676" i="6"/>
  <c r="AD676" i="6"/>
  <c r="G675" i="6"/>
  <c r="E675" i="6"/>
  <c r="G674" i="6"/>
  <c r="E674" i="6"/>
  <c r="L671" i="6"/>
  <c r="AW676" i="6" s="1"/>
  <c r="L670" i="6"/>
  <c r="L668" i="6" s="1"/>
  <c r="J670" i="6"/>
  <c r="G670" i="6"/>
  <c r="E670" i="6"/>
  <c r="L669" i="6"/>
  <c r="J669" i="6"/>
  <c r="I669" i="6"/>
  <c r="H669" i="6"/>
  <c r="G669" i="6"/>
  <c r="L665" i="6"/>
  <c r="L666" i="6"/>
  <c r="J666" i="6"/>
  <c r="G666" i="6"/>
  <c r="E664" i="6"/>
  <c r="G664" i="6"/>
  <c r="D664" i="6"/>
  <c r="AT663" i="6"/>
  <c r="AE663" i="6"/>
  <c r="AD663" i="6"/>
  <c r="G662" i="6"/>
  <c r="E662" i="6"/>
  <c r="G661" i="6"/>
  <c r="E661" i="6"/>
  <c r="L658" i="6"/>
  <c r="I658" i="6"/>
  <c r="H658" i="6"/>
  <c r="G658" i="6"/>
  <c r="F658" i="6"/>
  <c r="L657" i="6"/>
  <c r="I657" i="6"/>
  <c r="H657" i="6"/>
  <c r="J657" i="6" s="1"/>
  <c r="G657" i="6"/>
  <c r="F657" i="6"/>
  <c r="L656" i="6"/>
  <c r="I656" i="6"/>
  <c r="H656" i="6"/>
  <c r="J656" i="6" s="1"/>
  <c r="G656" i="6"/>
  <c r="F656" i="6"/>
  <c r="L655" i="6"/>
  <c r="I655" i="6"/>
  <c r="H655" i="6"/>
  <c r="G655" i="6"/>
  <c r="F655" i="6"/>
  <c r="L654" i="6"/>
  <c r="I654" i="6"/>
  <c r="H654" i="6"/>
  <c r="J654" i="6" s="1"/>
  <c r="G654" i="6"/>
  <c r="F654" i="6"/>
  <c r="L653" i="6"/>
  <c r="I653" i="6"/>
  <c r="H653" i="6"/>
  <c r="J653" i="6" s="1"/>
  <c r="G653" i="6"/>
  <c r="F653" i="6"/>
  <c r="L652" i="6"/>
  <c r="I652" i="6"/>
  <c r="H652" i="6"/>
  <c r="G652" i="6"/>
  <c r="F652" i="6"/>
  <c r="L651" i="6"/>
  <c r="I651" i="6"/>
  <c r="H651" i="6"/>
  <c r="J651" i="6" s="1"/>
  <c r="G651" i="6"/>
  <c r="F651" i="6"/>
  <c r="L650" i="6"/>
  <c r="I650" i="6"/>
  <c r="H650" i="6"/>
  <c r="J650" i="6" s="1"/>
  <c r="G650" i="6"/>
  <c r="F650" i="6"/>
  <c r="L645" i="6"/>
  <c r="L644" i="6"/>
  <c r="AO663" i="6" s="1"/>
  <c r="L648" i="6"/>
  <c r="I648" i="6"/>
  <c r="H648" i="6"/>
  <c r="G648" i="6"/>
  <c r="L647" i="6"/>
  <c r="J647" i="6"/>
  <c r="G647" i="6"/>
  <c r="E647" i="6"/>
  <c r="L646" i="6"/>
  <c r="I646" i="6"/>
  <c r="H646" i="6"/>
  <c r="G646" i="6"/>
  <c r="L643" i="6"/>
  <c r="L642" i="6" s="1"/>
  <c r="AR663" i="6" s="1"/>
  <c r="L660" i="6" s="1"/>
  <c r="J643" i="6"/>
  <c r="G643" i="6"/>
  <c r="E641" i="6"/>
  <c r="G641" i="6"/>
  <c r="D641" i="6"/>
  <c r="AE640" i="6"/>
  <c r="AD640" i="6"/>
  <c r="G639" i="6"/>
  <c r="E639" i="6"/>
  <c r="G638" i="6"/>
  <c r="E638" i="6"/>
  <c r="L635" i="6"/>
  <c r="AW640" i="6" s="1"/>
  <c r="L634" i="6"/>
  <c r="L632" i="6" s="1"/>
  <c r="J634" i="6"/>
  <c r="G634" i="6"/>
  <c r="E634" i="6"/>
  <c r="L633" i="6"/>
  <c r="J633" i="6"/>
  <c r="I633" i="6"/>
  <c r="H633" i="6"/>
  <c r="G633" i="6"/>
  <c r="L630" i="6"/>
  <c r="L629" i="6" s="1"/>
  <c r="J630" i="6"/>
  <c r="G630" i="6"/>
  <c r="E628" i="6"/>
  <c r="G628" i="6"/>
  <c r="D628" i="6"/>
  <c r="AE627" i="6"/>
  <c r="AD627" i="6"/>
  <c r="G626" i="6"/>
  <c r="E626" i="6"/>
  <c r="G625" i="6"/>
  <c r="E625" i="6"/>
  <c r="L622" i="6"/>
  <c r="I622" i="6"/>
  <c r="H622" i="6"/>
  <c r="G622" i="6"/>
  <c r="F622" i="6"/>
  <c r="L621" i="6"/>
  <c r="I621" i="6"/>
  <c r="H621" i="6"/>
  <c r="J621" i="6" s="1"/>
  <c r="G621" i="6"/>
  <c r="F621" i="6"/>
  <c r="L620" i="6"/>
  <c r="I620" i="6"/>
  <c r="H620" i="6"/>
  <c r="J620" i="6" s="1"/>
  <c r="G620" i="6"/>
  <c r="F620" i="6"/>
  <c r="L619" i="6"/>
  <c r="I619" i="6"/>
  <c r="H619" i="6"/>
  <c r="G619" i="6"/>
  <c r="F619" i="6"/>
  <c r="L618" i="6"/>
  <c r="I618" i="6"/>
  <c r="J618" i="6" s="1"/>
  <c r="H618" i="6"/>
  <c r="G618" i="6"/>
  <c r="F618" i="6"/>
  <c r="L617" i="6"/>
  <c r="I617" i="6"/>
  <c r="J617" i="6" s="1"/>
  <c r="H617" i="6"/>
  <c r="G617" i="6"/>
  <c r="F617" i="6"/>
  <c r="L616" i="6"/>
  <c r="I616" i="6"/>
  <c r="J616" i="6" s="1"/>
  <c r="H616" i="6"/>
  <c r="G616" i="6"/>
  <c r="F616" i="6"/>
  <c r="L615" i="6"/>
  <c r="I615" i="6"/>
  <c r="H615" i="6"/>
  <c r="G615" i="6"/>
  <c r="F615" i="6"/>
  <c r="L614" i="6"/>
  <c r="I614" i="6"/>
  <c r="J614" i="6" s="1"/>
  <c r="H614" i="6"/>
  <c r="G614" i="6"/>
  <c r="F614" i="6"/>
  <c r="L612" i="6"/>
  <c r="I612" i="6"/>
  <c r="J612" i="6" s="1"/>
  <c r="H612" i="6"/>
  <c r="G612" i="6"/>
  <c r="L611" i="6"/>
  <c r="L609" i="6" s="1"/>
  <c r="J611" i="6"/>
  <c r="G611" i="6"/>
  <c r="E611" i="6"/>
  <c r="L610" i="6"/>
  <c r="I610" i="6"/>
  <c r="J610" i="6" s="1"/>
  <c r="H610" i="6"/>
  <c r="G610" i="6"/>
  <c r="L607" i="6"/>
  <c r="L606" i="6" s="1"/>
  <c r="AR627" i="6" s="1"/>
  <c r="J607" i="6"/>
  <c r="G607" i="6"/>
  <c r="E605" i="6"/>
  <c r="G605" i="6"/>
  <c r="D605" i="6"/>
  <c r="AW604" i="6"/>
  <c r="AE604" i="6"/>
  <c r="AD604" i="6"/>
  <c r="G603" i="6"/>
  <c r="E603" i="6"/>
  <c r="G602" i="6"/>
  <c r="E602" i="6"/>
  <c r="L599" i="6"/>
  <c r="L598" i="6"/>
  <c r="L596" i="6" s="1"/>
  <c r="J598" i="6"/>
  <c r="G598" i="6"/>
  <c r="E598" i="6"/>
  <c r="L597" i="6"/>
  <c r="I597" i="6"/>
  <c r="H597" i="6"/>
  <c r="G597" i="6"/>
  <c r="L594" i="6"/>
  <c r="L593" i="6" s="1"/>
  <c r="AR604" i="6" s="1"/>
  <c r="J594" i="6"/>
  <c r="G594" i="6"/>
  <c r="E592" i="6"/>
  <c r="G592" i="6"/>
  <c r="D592" i="6"/>
  <c r="AE589" i="6"/>
  <c r="AD589" i="6"/>
  <c r="G588" i="6"/>
  <c r="E588" i="6"/>
  <c r="G587" i="6"/>
  <c r="E587" i="6"/>
  <c r="L584" i="6"/>
  <c r="I584" i="6"/>
  <c r="H584" i="6"/>
  <c r="G584" i="6"/>
  <c r="F584" i="6"/>
  <c r="L583" i="6"/>
  <c r="J583" i="6"/>
  <c r="I583" i="6"/>
  <c r="H583" i="6"/>
  <c r="G583" i="6"/>
  <c r="F583" i="6"/>
  <c r="L582" i="6"/>
  <c r="I582" i="6"/>
  <c r="H582" i="6"/>
  <c r="G582" i="6"/>
  <c r="F582" i="6"/>
  <c r="L581" i="6"/>
  <c r="I581" i="6"/>
  <c r="H581" i="6"/>
  <c r="G581" i="6"/>
  <c r="F581" i="6"/>
  <c r="L580" i="6"/>
  <c r="L579" i="6" s="1"/>
  <c r="AW589" i="6" s="1"/>
  <c r="J580" i="6"/>
  <c r="I580" i="6"/>
  <c r="H580" i="6"/>
  <c r="G580" i="6"/>
  <c r="F580" i="6"/>
  <c r="L575" i="6"/>
  <c r="AT589" i="6" s="1"/>
  <c r="L578" i="6"/>
  <c r="I578" i="6"/>
  <c r="H578" i="6"/>
  <c r="J578" i="6" s="1"/>
  <c r="G578" i="6"/>
  <c r="L577" i="6"/>
  <c r="J577" i="6"/>
  <c r="G577" i="6"/>
  <c r="E577" i="6"/>
  <c r="L576" i="6"/>
  <c r="J576" i="6"/>
  <c r="I576" i="6"/>
  <c r="H576" i="6"/>
  <c r="G576" i="6"/>
  <c r="L573" i="6"/>
  <c r="L572" i="6" s="1"/>
  <c r="J573" i="6"/>
  <c r="G573" i="6"/>
  <c r="E571" i="6"/>
  <c r="G571" i="6"/>
  <c r="D571" i="6"/>
  <c r="AE570" i="6"/>
  <c r="AD570" i="6"/>
  <c r="G569" i="6"/>
  <c r="E569" i="6"/>
  <c r="G568" i="6"/>
  <c r="E568" i="6"/>
  <c r="L565" i="6"/>
  <c r="I565" i="6"/>
  <c r="H565" i="6"/>
  <c r="G565" i="6"/>
  <c r="F565" i="6"/>
  <c r="L564" i="6"/>
  <c r="I564" i="6"/>
  <c r="H564" i="6"/>
  <c r="J564" i="6" s="1"/>
  <c r="G564" i="6"/>
  <c r="F564" i="6"/>
  <c r="L563" i="6"/>
  <c r="I563" i="6"/>
  <c r="H563" i="6"/>
  <c r="G563" i="6"/>
  <c r="F563" i="6"/>
  <c r="L562" i="6"/>
  <c r="I562" i="6"/>
  <c r="H562" i="6"/>
  <c r="J562" i="6" s="1"/>
  <c r="G562" i="6"/>
  <c r="F562" i="6"/>
  <c r="L561" i="6"/>
  <c r="I561" i="6"/>
  <c r="H561" i="6"/>
  <c r="G561" i="6"/>
  <c r="F561" i="6"/>
  <c r="L559" i="6"/>
  <c r="I559" i="6"/>
  <c r="H559" i="6"/>
  <c r="J559" i="6" s="1"/>
  <c r="G559" i="6"/>
  <c r="F559" i="6"/>
  <c r="L558" i="6"/>
  <c r="L556" i="6" s="1"/>
  <c r="J558" i="6"/>
  <c r="G558" i="6"/>
  <c r="F558" i="6"/>
  <c r="E558" i="6"/>
  <c r="L557" i="6"/>
  <c r="I557" i="6"/>
  <c r="H557" i="6"/>
  <c r="J557" i="6" s="1"/>
  <c r="G557" i="6"/>
  <c r="F557" i="6"/>
  <c r="L553" i="6"/>
  <c r="L554" i="6"/>
  <c r="J554" i="6"/>
  <c r="G554" i="6"/>
  <c r="F554" i="6"/>
  <c r="C552" i="6"/>
  <c r="B552" i="6"/>
  <c r="E551" i="6"/>
  <c r="G551" i="6"/>
  <c r="D551" i="6"/>
  <c r="AE550" i="6"/>
  <c r="AD550" i="6"/>
  <c r="G549" i="6"/>
  <c r="E549" i="6"/>
  <c r="G548" i="6"/>
  <c r="E548" i="6"/>
  <c r="L545" i="6"/>
  <c r="I545" i="6"/>
  <c r="J545" i="6" s="1"/>
  <c r="H545" i="6"/>
  <c r="G545" i="6"/>
  <c r="F545" i="6"/>
  <c r="L544" i="6"/>
  <c r="I544" i="6"/>
  <c r="H544" i="6"/>
  <c r="G544" i="6"/>
  <c r="F544" i="6"/>
  <c r="L543" i="6"/>
  <c r="I543" i="6"/>
  <c r="H543" i="6"/>
  <c r="J543" i="6" s="1"/>
  <c r="G543" i="6"/>
  <c r="F543" i="6"/>
  <c r="L542" i="6"/>
  <c r="J542" i="6"/>
  <c r="I542" i="6"/>
  <c r="H542" i="6"/>
  <c r="G542" i="6"/>
  <c r="F542" i="6"/>
  <c r="L541" i="6"/>
  <c r="I541" i="6"/>
  <c r="H541" i="6"/>
  <c r="G541" i="6"/>
  <c r="F541" i="6"/>
  <c r="L539" i="6"/>
  <c r="I539" i="6"/>
  <c r="H539" i="6"/>
  <c r="J539" i="6" s="1"/>
  <c r="G539" i="6"/>
  <c r="L538" i="6"/>
  <c r="L536" i="6" s="1"/>
  <c r="J538" i="6"/>
  <c r="G538" i="6"/>
  <c r="E538" i="6"/>
  <c r="L537" i="6"/>
  <c r="I537" i="6"/>
  <c r="H537" i="6"/>
  <c r="J537" i="6" s="1"/>
  <c r="G537" i="6"/>
  <c r="L534" i="6"/>
  <c r="L533" i="6" s="1"/>
  <c r="AR550" i="6" s="1"/>
  <c r="J534" i="6"/>
  <c r="G534" i="6"/>
  <c r="E532" i="6"/>
  <c r="G532" i="6"/>
  <c r="D532" i="6"/>
  <c r="AE531" i="6"/>
  <c r="AD531" i="6"/>
  <c r="G530" i="6"/>
  <c r="E530" i="6"/>
  <c r="G529" i="6"/>
  <c r="E529" i="6"/>
  <c r="L526" i="6"/>
  <c r="I526" i="6"/>
  <c r="H526" i="6"/>
  <c r="G526" i="6"/>
  <c r="F526" i="6"/>
  <c r="L525" i="6"/>
  <c r="I525" i="6"/>
  <c r="H525" i="6"/>
  <c r="G525" i="6"/>
  <c r="F525" i="6"/>
  <c r="L524" i="6"/>
  <c r="I524" i="6"/>
  <c r="H524" i="6"/>
  <c r="J524" i="6" s="1"/>
  <c r="G524" i="6"/>
  <c r="F524" i="6"/>
  <c r="L523" i="6"/>
  <c r="I523" i="6"/>
  <c r="H523" i="6"/>
  <c r="J523" i="6" s="1"/>
  <c r="G523" i="6"/>
  <c r="F523" i="6"/>
  <c r="L522" i="6"/>
  <c r="I522" i="6"/>
  <c r="H522" i="6"/>
  <c r="G522" i="6"/>
  <c r="F522" i="6"/>
  <c r="L520" i="6"/>
  <c r="I520" i="6"/>
  <c r="J520" i="6" s="1"/>
  <c r="H520" i="6"/>
  <c r="G520" i="6"/>
  <c r="F520" i="6"/>
  <c r="L519" i="6"/>
  <c r="L517" i="6" s="1"/>
  <c r="J519" i="6"/>
  <c r="G519" i="6"/>
  <c r="F519" i="6"/>
  <c r="E519" i="6"/>
  <c r="L518" i="6"/>
  <c r="I518" i="6"/>
  <c r="J518" i="6" s="1"/>
  <c r="H518" i="6"/>
  <c r="G518" i="6"/>
  <c r="F518" i="6"/>
  <c r="L515" i="6"/>
  <c r="L514" i="6" s="1"/>
  <c r="J515" i="6"/>
  <c r="G515" i="6"/>
  <c r="F515" i="6"/>
  <c r="C513" i="6"/>
  <c r="B513" i="6"/>
  <c r="E512" i="6"/>
  <c r="G512" i="6"/>
  <c r="D512" i="6"/>
  <c r="AE511" i="6"/>
  <c r="AD511" i="6"/>
  <c r="G510" i="6"/>
  <c r="E510" i="6"/>
  <c r="G509" i="6"/>
  <c r="E509" i="6"/>
  <c r="L506" i="6"/>
  <c r="I506" i="6"/>
  <c r="H506" i="6"/>
  <c r="J506" i="6" s="1"/>
  <c r="G506" i="6"/>
  <c r="F506" i="6"/>
  <c r="L505" i="6"/>
  <c r="I505" i="6"/>
  <c r="H505" i="6"/>
  <c r="J505" i="6" s="1"/>
  <c r="G505" i="6"/>
  <c r="F505" i="6"/>
  <c r="L504" i="6"/>
  <c r="L501" i="6" s="1"/>
  <c r="AW511" i="6" s="1"/>
  <c r="I504" i="6"/>
  <c r="J504" i="6" s="1"/>
  <c r="H504" i="6"/>
  <c r="G504" i="6"/>
  <c r="F504" i="6"/>
  <c r="L503" i="6"/>
  <c r="I503" i="6"/>
  <c r="H503" i="6"/>
  <c r="J503" i="6" s="1"/>
  <c r="G503" i="6"/>
  <c r="F503" i="6"/>
  <c r="L502" i="6"/>
  <c r="I502" i="6"/>
  <c r="H502" i="6"/>
  <c r="J502" i="6" s="1"/>
  <c r="G502" i="6"/>
  <c r="F502" i="6"/>
  <c r="L497" i="6"/>
  <c r="L500" i="6"/>
  <c r="I500" i="6"/>
  <c r="H500" i="6"/>
  <c r="G500" i="6"/>
  <c r="L499" i="6"/>
  <c r="J499" i="6"/>
  <c r="G499" i="6"/>
  <c r="E499" i="6"/>
  <c r="L498" i="6"/>
  <c r="I498" i="6"/>
  <c r="H498" i="6"/>
  <c r="J498" i="6" s="1"/>
  <c r="G498" i="6"/>
  <c r="L494" i="6"/>
  <c r="L495" i="6"/>
  <c r="J495" i="6"/>
  <c r="G495" i="6"/>
  <c r="E493" i="6"/>
  <c r="G493" i="6"/>
  <c r="D493" i="6"/>
  <c r="AE492" i="6"/>
  <c r="AD492" i="6"/>
  <c r="G491" i="6"/>
  <c r="E491" i="6"/>
  <c r="G490" i="6"/>
  <c r="E490" i="6"/>
  <c r="L487" i="6"/>
  <c r="I487" i="6"/>
  <c r="H487" i="6"/>
  <c r="J487" i="6" s="1"/>
  <c r="G487" i="6"/>
  <c r="F487" i="6"/>
  <c r="L486" i="6"/>
  <c r="I486" i="6"/>
  <c r="H486" i="6"/>
  <c r="G486" i="6"/>
  <c r="F486" i="6"/>
  <c r="L485" i="6"/>
  <c r="I485" i="6"/>
  <c r="H485" i="6"/>
  <c r="G485" i="6"/>
  <c r="F485" i="6"/>
  <c r="L484" i="6"/>
  <c r="I484" i="6"/>
  <c r="H484" i="6"/>
  <c r="J484" i="6" s="1"/>
  <c r="G484" i="6"/>
  <c r="F484" i="6"/>
  <c r="L483" i="6"/>
  <c r="I483" i="6"/>
  <c r="H483" i="6"/>
  <c r="J483" i="6" s="1"/>
  <c r="G483" i="6"/>
  <c r="F483" i="6"/>
  <c r="L481" i="6"/>
  <c r="I481" i="6"/>
  <c r="H481" i="6"/>
  <c r="G481" i="6"/>
  <c r="F481" i="6"/>
  <c r="L480" i="6"/>
  <c r="L478" i="6" s="1"/>
  <c r="J480" i="6"/>
  <c r="G480" i="6"/>
  <c r="F480" i="6"/>
  <c r="E480" i="6"/>
  <c r="L479" i="6"/>
  <c r="I479" i="6"/>
  <c r="H479" i="6"/>
  <c r="G479" i="6"/>
  <c r="F479" i="6"/>
  <c r="L476" i="6"/>
  <c r="L475" i="6" s="1"/>
  <c r="AR492" i="6" s="1"/>
  <c r="J476" i="6"/>
  <c r="G476" i="6"/>
  <c r="F476" i="6"/>
  <c r="C474" i="6"/>
  <c r="B474" i="6"/>
  <c r="E473" i="6"/>
  <c r="G473" i="6"/>
  <c r="D473" i="6"/>
  <c r="AE470" i="6"/>
  <c r="AD470" i="6"/>
  <c r="G469" i="6"/>
  <c r="E469" i="6"/>
  <c r="G468" i="6"/>
  <c r="E468" i="6"/>
  <c r="L465" i="6"/>
  <c r="AW470" i="6" s="1"/>
  <c r="L464" i="6"/>
  <c r="I464" i="6"/>
  <c r="H464" i="6"/>
  <c r="G464" i="6"/>
  <c r="L463" i="6"/>
  <c r="J463" i="6"/>
  <c r="G463" i="6"/>
  <c r="E463" i="6"/>
  <c r="L462" i="6"/>
  <c r="I462" i="6"/>
  <c r="H462" i="6"/>
  <c r="G462" i="6"/>
  <c r="L461" i="6"/>
  <c r="J461" i="6"/>
  <c r="G461" i="6"/>
  <c r="E461" i="6"/>
  <c r="L460" i="6"/>
  <c r="J460" i="6"/>
  <c r="G460" i="6"/>
  <c r="L456" i="6"/>
  <c r="L457" i="6"/>
  <c r="J457" i="6"/>
  <c r="G457" i="6"/>
  <c r="E455" i="6"/>
  <c r="G455" i="6"/>
  <c r="D455" i="6"/>
  <c r="AW454" i="6"/>
  <c r="AE454" i="6"/>
  <c r="AD454" i="6"/>
  <c r="G453" i="6"/>
  <c r="E453" i="6"/>
  <c r="G452" i="6"/>
  <c r="E452" i="6"/>
  <c r="L449" i="6"/>
  <c r="L448" i="6"/>
  <c r="I448" i="6"/>
  <c r="H448" i="6"/>
  <c r="G448" i="6"/>
  <c r="F448" i="6"/>
  <c r="L447" i="6"/>
  <c r="J447" i="6"/>
  <c r="G447" i="6"/>
  <c r="F447" i="6"/>
  <c r="E447" i="6"/>
  <c r="L446" i="6"/>
  <c r="I446" i="6"/>
  <c r="H446" i="6"/>
  <c r="J446" i="6" s="1"/>
  <c r="G446" i="6"/>
  <c r="F446" i="6"/>
  <c r="L445" i="6"/>
  <c r="L443" i="6" s="1"/>
  <c r="AT454" i="6" s="1"/>
  <c r="J445" i="6"/>
  <c r="G445" i="6"/>
  <c r="F445" i="6"/>
  <c r="E445" i="6"/>
  <c r="L444" i="6"/>
  <c r="J444" i="6"/>
  <c r="G444" i="6"/>
  <c r="F444" i="6"/>
  <c r="L441" i="6"/>
  <c r="L440" i="6" s="1"/>
  <c r="J441" i="6"/>
  <c r="G441" i="6"/>
  <c r="F441" i="6"/>
  <c r="C439" i="6"/>
  <c r="B439" i="6"/>
  <c r="E438" i="6"/>
  <c r="G438" i="6"/>
  <c r="D438" i="6"/>
  <c r="AE437" i="6"/>
  <c r="AD437" i="6"/>
  <c r="G436" i="6"/>
  <c r="E436" i="6"/>
  <c r="G435" i="6"/>
  <c r="E435" i="6"/>
  <c r="L432" i="6"/>
  <c r="AW437" i="6" s="1"/>
  <c r="L431" i="6"/>
  <c r="I431" i="6"/>
  <c r="J431" i="6" s="1"/>
  <c r="H431" i="6"/>
  <c r="G431" i="6"/>
  <c r="L430" i="6"/>
  <c r="J430" i="6"/>
  <c r="G430" i="6"/>
  <c r="E430" i="6"/>
  <c r="L429" i="6"/>
  <c r="I429" i="6"/>
  <c r="H429" i="6"/>
  <c r="G429" i="6"/>
  <c r="L428" i="6"/>
  <c r="L426" i="6" s="1"/>
  <c r="L425" i="6" s="1"/>
  <c r="AO437" i="6" s="1"/>
  <c r="J428" i="6"/>
  <c r="G428" i="6"/>
  <c r="E428" i="6"/>
  <c r="L427" i="6"/>
  <c r="J427" i="6"/>
  <c r="G427" i="6"/>
  <c r="L424" i="6"/>
  <c r="L423" i="6" s="1"/>
  <c r="J424" i="6"/>
  <c r="G424" i="6"/>
  <c r="E422" i="6"/>
  <c r="G422" i="6"/>
  <c r="D422" i="6"/>
  <c r="AE421" i="6"/>
  <c r="AD421" i="6"/>
  <c r="G420" i="6"/>
  <c r="E420" i="6"/>
  <c r="G419" i="6"/>
  <c r="E419" i="6"/>
  <c r="L416" i="6"/>
  <c r="AW421" i="6" s="1"/>
  <c r="L415" i="6"/>
  <c r="I415" i="6"/>
  <c r="H415" i="6"/>
  <c r="J415" i="6" s="1"/>
  <c r="G415" i="6"/>
  <c r="F415" i="6"/>
  <c r="L414" i="6"/>
  <c r="J414" i="6"/>
  <c r="G414" i="6"/>
  <c r="F414" i="6"/>
  <c r="E414" i="6"/>
  <c r="L413" i="6"/>
  <c r="I413" i="6"/>
  <c r="H413" i="6"/>
  <c r="G413" i="6"/>
  <c r="F413" i="6"/>
  <c r="L412" i="6"/>
  <c r="J412" i="6"/>
  <c r="G412" i="6"/>
  <c r="F412" i="6"/>
  <c r="E412" i="6"/>
  <c r="L411" i="6"/>
  <c r="J411" i="6"/>
  <c r="G411" i="6"/>
  <c r="F411" i="6"/>
  <c r="L408" i="6"/>
  <c r="L407" i="6" s="1"/>
  <c r="J408" i="6"/>
  <c r="G408" i="6"/>
  <c r="F408" i="6"/>
  <c r="C406" i="6"/>
  <c r="B406" i="6"/>
  <c r="E405" i="6"/>
  <c r="G405" i="6"/>
  <c r="D405" i="6"/>
  <c r="AE404" i="6"/>
  <c r="AD404" i="6"/>
  <c r="G403" i="6"/>
  <c r="E403" i="6"/>
  <c r="G402" i="6"/>
  <c r="E402" i="6"/>
  <c r="L399" i="6"/>
  <c r="AW404" i="6" s="1"/>
  <c r="L398" i="6"/>
  <c r="J398" i="6"/>
  <c r="I398" i="6"/>
  <c r="H398" i="6"/>
  <c r="G398" i="6"/>
  <c r="L397" i="6"/>
  <c r="L395" i="6" s="1"/>
  <c r="AT404" i="6" s="1"/>
  <c r="J397" i="6"/>
  <c r="G397" i="6"/>
  <c r="E397" i="6"/>
  <c r="L396" i="6"/>
  <c r="I396" i="6"/>
  <c r="H396" i="6"/>
  <c r="J396" i="6" s="1"/>
  <c r="G396" i="6"/>
  <c r="L393" i="6"/>
  <c r="L392" i="6" s="1"/>
  <c r="J393" i="6"/>
  <c r="G393" i="6"/>
  <c r="E391" i="6"/>
  <c r="G391" i="6"/>
  <c r="D391" i="6"/>
  <c r="AW390" i="6"/>
  <c r="AE390" i="6"/>
  <c r="AD390" i="6"/>
  <c r="G389" i="6"/>
  <c r="E389" i="6"/>
  <c r="G388" i="6"/>
  <c r="E388" i="6"/>
  <c r="L385" i="6"/>
  <c r="L384" i="6"/>
  <c r="I384" i="6"/>
  <c r="H384" i="6"/>
  <c r="G384" i="6"/>
  <c r="F384" i="6"/>
  <c r="L383" i="6"/>
  <c r="L381" i="6" s="1"/>
  <c r="J383" i="6"/>
  <c r="G383" i="6"/>
  <c r="F383" i="6"/>
  <c r="E383" i="6"/>
  <c r="L382" i="6"/>
  <c r="I382" i="6"/>
  <c r="H382" i="6"/>
  <c r="G382" i="6"/>
  <c r="F382" i="6"/>
  <c r="L379" i="6"/>
  <c r="L378" i="6" s="1"/>
  <c r="AR390" i="6" s="1"/>
  <c r="J379" i="6"/>
  <c r="G379" i="6"/>
  <c r="F379" i="6"/>
  <c r="C377" i="6"/>
  <c r="B377" i="6"/>
  <c r="E376" i="6"/>
  <c r="G376" i="6"/>
  <c r="D376" i="6"/>
  <c r="AT373" i="6"/>
  <c r="AO373" i="6"/>
  <c r="AE373" i="6"/>
  <c r="AD373" i="6"/>
  <c r="G372" i="6"/>
  <c r="E372" i="6"/>
  <c r="G371" i="6"/>
  <c r="E371" i="6"/>
  <c r="L366" i="6"/>
  <c r="AW373" i="6" s="1"/>
  <c r="L368" i="6"/>
  <c r="I368" i="6"/>
  <c r="H368" i="6"/>
  <c r="J368" i="6" s="1"/>
  <c r="G368" i="6"/>
  <c r="F368" i="6"/>
  <c r="L367" i="6"/>
  <c r="I367" i="6"/>
  <c r="H367" i="6"/>
  <c r="J367" i="6" s="1"/>
  <c r="G367" i="6"/>
  <c r="F367" i="6"/>
  <c r="L365" i="6"/>
  <c r="L364" i="6" s="1"/>
  <c r="J365" i="6"/>
  <c r="G365" i="6"/>
  <c r="E363" i="6"/>
  <c r="G363" i="6"/>
  <c r="D363" i="6"/>
  <c r="AT362" i="6"/>
  <c r="AO362" i="6"/>
  <c r="AE362" i="6"/>
  <c r="AD362" i="6"/>
  <c r="G361" i="6"/>
  <c r="E361" i="6"/>
  <c r="G360" i="6"/>
  <c r="E360" i="6"/>
  <c r="L357" i="6"/>
  <c r="AW362" i="6" s="1"/>
  <c r="L356" i="6"/>
  <c r="L355" i="6" s="1"/>
  <c r="J356" i="6"/>
  <c r="G356" i="6"/>
  <c r="E354" i="6"/>
  <c r="G354" i="6"/>
  <c r="D354" i="6"/>
  <c r="AE353" i="6"/>
  <c r="AD353" i="6"/>
  <c r="G352" i="6"/>
  <c r="E352" i="6"/>
  <c r="G351" i="6"/>
  <c r="E351" i="6"/>
  <c r="L348" i="6"/>
  <c r="AW353" i="6" s="1"/>
  <c r="L347" i="6"/>
  <c r="L345" i="6" s="1"/>
  <c r="J347" i="6"/>
  <c r="G347" i="6"/>
  <c r="E347" i="6"/>
  <c r="L346" i="6"/>
  <c r="I346" i="6"/>
  <c r="H346" i="6"/>
  <c r="J346" i="6" s="1"/>
  <c r="G346" i="6"/>
  <c r="L342" i="6"/>
  <c r="AR353" i="6" s="1"/>
  <c r="L343" i="6"/>
  <c r="J343" i="6"/>
  <c r="G343" i="6"/>
  <c r="C341" i="6"/>
  <c r="E340" i="6"/>
  <c r="G340" i="6"/>
  <c r="D340" i="6"/>
  <c r="AW339" i="6"/>
  <c r="AE339" i="6"/>
  <c r="AD339" i="6"/>
  <c r="G338" i="6"/>
  <c r="E338" i="6"/>
  <c r="G337" i="6"/>
  <c r="E337" i="6"/>
  <c r="L334" i="6"/>
  <c r="L333" i="6"/>
  <c r="L331" i="6" s="1"/>
  <c r="J333" i="6"/>
  <c r="G333" i="6"/>
  <c r="E333" i="6"/>
  <c r="L332" i="6"/>
  <c r="I332" i="6"/>
  <c r="H332" i="6"/>
  <c r="J332" i="6" s="1"/>
  <c r="G332" i="6"/>
  <c r="L329" i="6"/>
  <c r="L328" i="6" s="1"/>
  <c r="J329" i="6"/>
  <c r="G329" i="6"/>
  <c r="C327" i="6"/>
  <c r="E326" i="6"/>
  <c r="G326" i="6"/>
  <c r="D326" i="6"/>
  <c r="AE325" i="6"/>
  <c r="AD325" i="6"/>
  <c r="G324" i="6"/>
  <c r="E324" i="6"/>
  <c r="G323" i="6"/>
  <c r="E323" i="6"/>
  <c r="L320" i="6"/>
  <c r="AW325" i="6" s="1"/>
  <c r="L319" i="6"/>
  <c r="L317" i="6" s="1"/>
  <c r="AT325" i="6" s="1"/>
  <c r="J319" i="6"/>
  <c r="G319" i="6"/>
  <c r="E319" i="6"/>
  <c r="L318" i="6"/>
  <c r="J318" i="6"/>
  <c r="I318" i="6"/>
  <c r="H318" i="6"/>
  <c r="G318" i="6"/>
  <c r="L315" i="6"/>
  <c r="L314" i="6" s="1"/>
  <c r="J315" i="6"/>
  <c r="G315" i="6"/>
  <c r="C313" i="6"/>
  <c r="E312" i="6"/>
  <c r="G312" i="6"/>
  <c r="D312" i="6"/>
  <c r="AW311" i="6"/>
  <c r="AE311" i="6"/>
  <c r="AD311" i="6"/>
  <c r="G310" i="6"/>
  <c r="E310" i="6"/>
  <c r="G309" i="6"/>
  <c r="E309" i="6"/>
  <c r="L306" i="6"/>
  <c r="L305" i="6"/>
  <c r="L303" i="6" s="1"/>
  <c r="J305" i="6"/>
  <c r="G305" i="6"/>
  <c r="E305" i="6"/>
  <c r="L304" i="6"/>
  <c r="I304" i="6"/>
  <c r="H304" i="6"/>
  <c r="J304" i="6" s="1"/>
  <c r="G304" i="6"/>
  <c r="L300" i="6"/>
  <c r="AR311" i="6" s="1"/>
  <c r="L301" i="6"/>
  <c r="J301" i="6"/>
  <c r="G301" i="6"/>
  <c r="C299" i="6"/>
  <c r="E298" i="6"/>
  <c r="G298" i="6"/>
  <c r="D298" i="6"/>
  <c r="AE297" i="6"/>
  <c r="AD297" i="6"/>
  <c r="G296" i="6"/>
  <c r="E296" i="6"/>
  <c r="G295" i="6"/>
  <c r="E295" i="6"/>
  <c r="L292" i="6"/>
  <c r="AW297" i="6" s="1"/>
  <c r="L291" i="6"/>
  <c r="L289" i="6" s="1"/>
  <c r="J291" i="6"/>
  <c r="G291" i="6"/>
  <c r="E291" i="6"/>
  <c r="L290" i="6"/>
  <c r="I290" i="6"/>
  <c r="H290" i="6"/>
  <c r="J290" i="6" s="1"/>
  <c r="G290" i="6"/>
  <c r="L286" i="6"/>
  <c r="AR297" i="6" s="1"/>
  <c r="L287" i="6"/>
  <c r="J287" i="6"/>
  <c r="G287" i="6"/>
  <c r="C285" i="6"/>
  <c r="E284" i="6"/>
  <c r="G284" i="6"/>
  <c r="D284" i="6"/>
  <c r="AE283" i="6"/>
  <c r="AD283" i="6"/>
  <c r="G282" i="6"/>
  <c r="E282" i="6"/>
  <c r="G281" i="6"/>
  <c r="E281" i="6"/>
  <c r="L278" i="6"/>
  <c r="AW283" i="6" s="1"/>
  <c r="L277" i="6"/>
  <c r="L275" i="6" s="1"/>
  <c r="J277" i="6"/>
  <c r="G277" i="6"/>
  <c r="E277" i="6"/>
  <c r="L276" i="6"/>
  <c r="I276" i="6"/>
  <c r="H276" i="6"/>
  <c r="J276" i="6" s="1"/>
  <c r="G276" i="6"/>
  <c r="L273" i="6"/>
  <c r="L272" i="6" s="1"/>
  <c r="AR283" i="6" s="1"/>
  <c r="J273" i="6"/>
  <c r="G273" i="6"/>
  <c r="C271" i="6"/>
  <c r="E270" i="6"/>
  <c r="G270" i="6"/>
  <c r="D270" i="6"/>
  <c r="AE269" i="6"/>
  <c r="AD269" i="6"/>
  <c r="G268" i="6"/>
  <c r="E268" i="6"/>
  <c r="G267" i="6"/>
  <c r="E267" i="6"/>
  <c r="L264" i="6"/>
  <c r="AW269" i="6" s="1"/>
  <c r="L263" i="6"/>
  <c r="L261" i="6" s="1"/>
  <c r="J263" i="6"/>
  <c r="G263" i="6"/>
  <c r="E263" i="6"/>
  <c r="L262" i="6"/>
  <c r="I262" i="6"/>
  <c r="H262" i="6"/>
  <c r="J262" i="6" s="1"/>
  <c r="G262" i="6"/>
  <c r="L258" i="6"/>
  <c r="L259" i="6"/>
  <c r="J259" i="6"/>
  <c r="G259" i="6"/>
  <c r="C257" i="6"/>
  <c r="E256" i="6"/>
  <c r="G256" i="6"/>
  <c r="D256" i="6"/>
  <c r="AE255" i="6"/>
  <c r="AD255" i="6"/>
  <c r="G254" i="6"/>
  <c r="E254" i="6"/>
  <c r="G253" i="6"/>
  <c r="E253" i="6"/>
  <c r="L250" i="6"/>
  <c r="AW255" i="6" s="1"/>
  <c r="L247" i="6"/>
  <c r="AT255" i="6" s="1"/>
  <c r="L249" i="6"/>
  <c r="J249" i="6"/>
  <c r="G249" i="6"/>
  <c r="E249" i="6"/>
  <c r="L248" i="6"/>
  <c r="I248" i="6"/>
  <c r="H248" i="6"/>
  <c r="G248" i="6"/>
  <c r="L245" i="6"/>
  <c r="L244" i="6" s="1"/>
  <c r="J245" i="6"/>
  <c r="G245" i="6"/>
  <c r="C243" i="6"/>
  <c r="E242" i="6"/>
  <c r="G242" i="6"/>
  <c r="D242" i="6"/>
  <c r="AE241" i="6"/>
  <c r="AD241" i="6"/>
  <c r="G240" i="6"/>
  <c r="E240" i="6"/>
  <c r="G239" i="6"/>
  <c r="E239" i="6"/>
  <c r="L236" i="6"/>
  <c r="AW241" i="6" s="1"/>
  <c r="L235" i="6"/>
  <c r="L233" i="6" s="1"/>
  <c r="J235" i="6"/>
  <c r="G235" i="6"/>
  <c r="E235" i="6"/>
  <c r="L234" i="6"/>
  <c r="I234" i="6"/>
  <c r="H234" i="6"/>
  <c r="G234" i="6"/>
  <c r="L231" i="6"/>
  <c r="L230" i="6" s="1"/>
  <c r="J231" i="6"/>
  <c r="G231" i="6"/>
  <c r="C229" i="6"/>
  <c r="E228" i="6"/>
  <c r="G228" i="6"/>
  <c r="D228" i="6"/>
  <c r="AW227" i="6"/>
  <c r="AE227" i="6"/>
  <c r="AD227" i="6"/>
  <c r="G226" i="6"/>
  <c r="E226" i="6"/>
  <c r="G225" i="6"/>
  <c r="E225" i="6"/>
  <c r="L222" i="6"/>
  <c r="L219" i="6"/>
  <c r="AT227" i="6" s="1"/>
  <c r="L221" i="6"/>
  <c r="J221" i="6"/>
  <c r="G221" i="6"/>
  <c r="E221" i="6"/>
  <c r="L220" i="6"/>
  <c r="I220" i="6"/>
  <c r="H220" i="6"/>
  <c r="G220" i="6"/>
  <c r="L217" i="6"/>
  <c r="L216" i="6" s="1"/>
  <c r="AR227" i="6" s="1"/>
  <c r="J217" i="6"/>
  <c r="G217" i="6"/>
  <c r="C215" i="6"/>
  <c r="E214" i="6"/>
  <c r="G214" i="6"/>
  <c r="D214" i="6"/>
  <c r="AE213" i="6"/>
  <c r="AD213" i="6"/>
  <c r="G212" i="6"/>
  <c r="E212" i="6"/>
  <c r="G211" i="6"/>
  <c r="E211" i="6"/>
  <c r="L208" i="6"/>
  <c r="AW213" i="6" s="1"/>
  <c r="L207" i="6"/>
  <c r="L205" i="6" s="1"/>
  <c r="J207" i="6"/>
  <c r="G207" i="6"/>
  <c r="E207" i="6"/>
  <c r="L206" i="6"/>
  <c r="I206" i="6"/>
  <c r="H206" i="6"/>
  <c r="J206" i="6" s="1"/>
  <c r="G206" i="6"/>
  <c r="L203" i="6"/>
  <c r="L202" i="6" s="1"/>
  <c r="J203" i="6"/>
  <c r="G203" i="6"/>
  <c r="E201" i="6"/>
  <c r="G201" i="6"/>
  <c r="D201" i="6"/>
  <c r="AE200" i="6"/>
  <c r="AD200" i="6"/>
  <c r="G199" i="6"/>
  <c r="E199" i="6"/>
  <c r="G198" i="6"/>
  <c r="E198" i="6"/>
  <c r="L195" i="6"/>
  <c r="AW200" i="6" s="1"/>
  <c r="L194" i="6"/>
  <c r="L192" i="6" s="1"/>
  <c r="J194" i="6"/>
  <c r="G194" i="6"/>
  <c r="E194" i="6"/>
  <c r="L193" i="6"/>
  <c r="I193" i="6"/>
  <c r="H193" i="6"/>
  <c r="J193" i="6" s="1"/>
  <c r="G193" i="6"/>
  <c r="L189" i="6"/>
  <c r="AR200" i="6" s="1"/>
  <c r="L190" i="6"/>
  <c r="J190" i="6"/>
  <c r="G190" i="6"/>
  <c r="E188" i="6"/>
  <c r="G188" i="6"/>
  <c r="D188" i="6"/>
  <c r="AE187" i="6"/>
  <c r="AD187" i="6"/>
  <c r="G186" i="6"/>
  <c r="E186" i="6"/>
  <c r="G185" i="6"/>
  <c r="E185" i="6"/>
  <c r="L182" i="6"/>
  <c r="AW187" i="6" s="1"/>
  <c r="L181" i="6"/>
  <c r="L179" i="6" s="1"/>
  <c r="J181" i="6"/>
  <c r="G181" i="6"/>
  <c r="E181" i="6"/>
  <c r="L180" i="6"/>
  <c r="I180" i="6"/>
  <c r="H180" i="6"/>
  <c r="J180" i="6" s="1"/>
  <c r="G180" i="6"/>
  <c r="L177" i="6"/>
  <c r="L176" i="6" s="1"/>
  <c r="J177" i="6"/>
  <c r="G177" i="6"/>
  <c r="E175" i="6"/>
  <c r="G175" i="6"/>
  <c r="D175" i="6"/>
  <c r="AE172" i="6"/>
  <c r="AD172" i="6"/>
  <c r="G171" i="6"/>
  <c r="E171" i="6"/>
  <c r="G170" i="6"/>
  <c r="E170" i="6"/>
  <c r="L167" i="6"/>
  <c r="AW172" i="6" s="1"/>
  <c r="L166" i="6"/>
  <c r="L164" i="6" s="1"/>
  <c r="J166" i="6"/>
  <c r="G166" i="6"/>
  <c r="E166" i="6"/>
  <c r="L165" i="6"/>
  <c r="I165" i="6"/>
  <c r="H165" i="6"/>
  <c r="G165" i="6"/>
  <c r="L162" i="6"/>
  <c r="L161" i="6" s="1"/>
  <c r="J162" i="6"/>
  <c r="G162" i="6"/>
  <c r="C160" i="6"/>
  <c r="E159" i="6"/>
  <c r="G159" i="6"/>
  <c r="D159" i="6"/>
  <c r="AW158" i="6"/>
  <c r="AR158" i="6"/>
  <c r="AE158" i="6"/>
  <c r="AD158" i="6"/>
  <c r="G157" i="6"/>
  <c r="E157" i="6"/>
  <c r="G156" i="6"/>
  <c r="E156" i="6"/>
  <c r="L153" i="6"/>
  <c r="L152" i="6"/>
  <c r="L150" i="6" s="1"/>
  <c r="J152" i="6"/>
  <c r="G152" i="6"/>
  <c r="E152" i="6"/>
  <c r="L151" i="6"/>
  <c r="J151" i="6"/>
  <c r="I151" i="6"/>
  <c r="H151" i="6"/>
  <c r="G151" i="6"/>
  <c r="L147" i="6"/>
  <c r="L148" i="6"/>
  <c r="J148" i="6"/>
  <c r="G148" i="6"/>
  <c r="C146" i="6"/>
  <c r="E145" i="6"/>
  <c r="G145" i="6"/>
  <c r="D145" i="6"/>
  <c r="AE144" i="6"/>
  <c r="AD144" i="6"/>
  <c r="G143" i="6"/>
  <c r="E143" i="6"/>
  <c r="G142" i="6"/>
  <c r="E142" i="6"/>
  <c r="L139" i="6"/>
  <c r="AW144" i="6" s="1"/>
  <c r="L136" i="6"/>
  <c r="L138" i="6"/>
  <c r="J138" i="6"/>
  <c r="G138" i="6"/>
  <c r="E138" i="6"/>
  <c r="L137" i="6"/>
  <c r="I137" i="6"/>
  <c r="H137" i="6"/>
  <c r="G137" i="6"/>
  <c r="L134" i="6"/>
  <c r="L133" i="6" s="1"/>
  <c r="AR144" i="6" s="1"/>
  <c r="J134" i="6"/>
  <c r="G134" i="6"/>
  <c r="C132" i="6"/>
  <c r="E131" i="6"/>
  <c r="G131" i="6"/>
  <c r="D131" i="6"/>
  <c r="AW130" i="6"/>
  <c r="AE130" i="6"/>
  <c r="AD130" i="6"/>
  <c r="G129" i="6"/>
  <c r="E129" i="6"/>
  <c r="G128" i="6"/>
  <c r="E128" i="6"/>
  <c r="L125" i="6"/>
  <c r="L124" i="6"/>
  <c r="L122" i="6" s="1"/>
  <c r="AT130" i="6" s="1"/>
  <c r="J124" i="6"/>
  <c r="G124" i="6"/>
  <c r="E124" i="6"/>
  <c r="L123" i="6"/>
  <c r="I123" i="6"/>
  <c r="H123" i="6"/>
  <c r="G123" i="6"/>
  <c r="L120" i="6"/>
  <c r="L119" i="6" s="1"/>
  <c r="J120" i="6"/>
  <c r="G120" i="6"/>
  <c r="C118" i="6"/>
  <c r="E117" i="6"/>
  <c r="G117" i="6"/>
  <c r="D117" i="6"/>
  <c r="AE116" i="6"/>
  <c r="AD116" i="6"/>
  <c r="G115" i="6"/>
  <c r="E115" i="6"/>
  <c r="G114" i="6"/>
  <c r="E114" i="6"/>
  <c r="L111" i="6"/>
  <c r="AW116" i="6" s="1"/>
  <c r="L108" i="6"/>
  <c r="AT116" i="6" s="1"/>
  <c r="L110" i="6"/>
  <c r="J110" i="6"/>
  <c r="G110" i="6"/>
  <c r="E110" i="6"/>
  <c r="L109" i="6"/>
  <c r="I109" i="6"/>
  <c r="H109" i="6"/>
  <c r="J109" i="6" s="1"/>
  <c r="G109" i="6"/>
  <c r="L106" i="6"/>
  <c r="L105" i="6" s="1"/>
  <c r="J106" i="6"/>
  <c r="G106" i="6"/>
  <c r="C104" i="6"/>
  <c r="E103" i="6"/>
  <c r="G103" i="6"/>
  <c r="D103" i="6"/>
  <c r="AE102" i="6"/>
  <c r="AD102" i="6"/>
  <c r="G101" i="6"/>
  <c r="E101" i="6"/>
  <c r="G100" i="6"/>
  <c r="E100" i="6"/>
  <c r="L97" i="6"/>
  <c r="AW102" i="6" s="1"/>
  <c r="L96" i="6"/>
  <c r="L94" i="6" s="1"/>
  <c r="J96" i="6"/>
  <c r="G96" i="6"/>
  <c r="E96" i="6"/>
  <c r="L95" i="6"/>
  <c r="I95" i="6"/>
  <c r="H95" i="6"/>
  <c r="G95" i="6"/>
  <c r="L92" i="6"/>
  <c r="L91" i="6" s="1"/>
  <c r="AR102" i="6" s="1"/>
  <c r="J92" i="6"/>
  <c r="G92" i="6"/>
  <c r="C90" i="6"/>
  <c r="E89" i="6"/>
  <c r="G89" i="6"/>
  <c r="D89" i="6"/>
  <c r="AW88" i="6"/>
  <c r="AE88" i="6"/>
  <c r="AD88" i="6"/>
  <c r="G87" i="6"/>
  <c r="E87" i="6"/>
  <c r="G86" i="6"/>
  <c r="E86" i="6"/>
  <c r="L83" i="6"/>
  <c r="L82" i="6"/>
  <c r="L80" i="6" s="1"/>
  <c r="J82" i="6"/>
  <c r="G82" i="6"/>
  <c r="E82" i="6"/>
  <c r="L81" i="6"/>
  <c r="I81" i="6"/>
  <c r="H81" i="6"/>
  <c r="J81" i="6" s="1"/>
  <c r="G81" i="6"/>
  <c r="L78" i="6"/>
  <c r="L77" i="6" s="1"/>
  <c r="AR88" i="6" s="1"/>
  <c r="J78" i="6"/>
  <c r="G78" i="6"/>
  <c r="C76" i="6"/>
  <c r="E75" i="6"/>
  <c r="G75" i="6"/>
  <c r="D75" i="6"/>
  <c r="AE74" i="6"/>
  <c r="AD74" i="6"/>
  <c r="G73" i="6"/>
  <c r="E73" i="6"/>
  <c r="G72" i="6"/>
  <c r="E72" i="6"/>
  <c r="L69" i="6"/>
  <c r="AW74" i="6" s="1"/>
  <c r="L68" i="6"/>
  <c r="L66" i="6" s="1"/>
  <c r="J68" i="6"/>
  <c r="G68" i="6"/>
  <c r="E68" i="6"/>
  <c r="L67" i="6"/>
  <c r="I67" i="6"/>
  <c r="H67" i="6"/>
  <c r="G67" i="6"/>
  <c r="L64" i="6"/>
  <c r="L63" i="6" s="1"/>
  <c r="AR74" i="6" s="1"/>
  <c r="J64" i="6"/>
  <c r="G64" i="6"/>
  <c r="C62" i="6"/>
  <c r="E61" i="6"/>
  <c r="G61" i="6"/>
  <c r="D61" i="6"/>
  <c r="AW60" i="6"/>
  <c r="AE60" i="6"/>
  <c r="AD60" i="6"/>
  <c r="G59" i="6"/>
  <c r="E59" i="6"/>
  <c r="G58" i="6"/>
  <c r="E58" i="6"/>
  <c r="L55" i="6"/>
  <c r="L54" i="6"/>
  <c r="L52" i="6" s="1"/>
  <c r="J54" i="6"/>
  <c r="G54" i="6"/>
  <c r="E54" i="6"/>
  <c r="L53" i="6"/>
  <c r="I53" i="6"/>
  <c r="H53" i="6"/>
  <c r="J53" i="6" s="1"/>
  <c r="G53" i="6"/>
  <c r="L50" i="6"/>
  <c r="L49" i="6" s="1"/>
  <c r="J50" i="6"/>
  <c r="G50" i="6"/>
  <c r="E48" i="6"/>
  <c r="G48" i="6"/>
  <c r="D48" i="6"/>
  <c r="A45" i="6"/>
  <c r="A27" i="6"/>
  <c r="F16" i="6"/>
  <c r="F14" i="6"/>
  <c r="CO6" i="6"/>
  <c r="F6" i="6"/>
  <c r="CO4" i="6"/>
  <c r="F4" i="6"/>
  <c r="A1" i="6"/>
  <c r="AT570" i="6" l="1"/>
  <c r="L555" i="6"/>
  <c r="AO570" i="6" s="1"/>
  <c r="AT640" i="6"/>
  <c r="L631" i="6"/>
  <c r="AT829" i="6"/>
  <c r="L808" i="6"/>
  <c r="AO829" i="6" s="1"/>
  <c r="AT339" i="6"/>
  <c r="L330" i="6"/>
  <c r="AO339" i="6" s="1"/>
  <c r="L937" i="6"/>
  <c r="AT627" i="6"/>
  <c r="L608" i="6"/>
  <c r="AO627" i="6" s="1"/>
  <c r="L1155" i="6"/>
  <c r="AO1176" i="6" s="1"/>
  <c r="AT1176" i="6"/>
  <c r="L1173" i="6" s="1"/>
  <c r="J234" i="6"/>
  <c r="J429" i="6"/>
  <c r="L521" i="6"/>
  <c r="AW531" i="6" s="1"/>
  <c r="J684" i="6"/>
  <c r="J691" i="6"/>
  <c r="J694" i="6"/>
  <c r="J934" i="6"/>
  <c r="J1018" i="6"/>
  <c r="L1055" i="6"/>
  <c r="AO1074" i="6" s="1"/>
  <c r="L1083" i="6"/>
  <c r="AW1100" i="6" s="1"/>
  <c r="L1266" i="6"/>
  <c r="AO1290" i="6" s="1"/>
  <c r="J67" i="6"/>
  <c r="J448" i="6"/>
  <c r="J688" i="6"/>
  <c r="L710" i="6"/>
  <c r="AW727" i="6" s="1"/>
  <c r="J793" i="6"/>
  <c r="J840" i="6"/>
  <c r="J892" i="6"/>
  <c r="J975" i="6"/>
  <c r="J1012" i="6"/>
  <c r="J1015" i="6"/>
  <c r="J1111" i="6"/>
  <c r="J1138" i="6"/>
  <c r="J1141" i="6"/>
  <c r="J1188" i="6"/>
  <c r="AT2582" i="6"/>
  <c r="L2566" i="6"/>
  <c r="L2904" i="6"/>
  <c r="AT2923" i="6"/>
  <c r="L3635" i="6"/>
  <c r="AT3794" i="6"/>
  <c r="L3779" i="6"/>
  <c r="AO3794" i="6" s="1"/>
  <c r="J95" i="6"/>
  <c r="J123" i="6"/>
  <c r="J384" i="6"/>
  <c r="L477" i="6"/>
  <c r="AO492" i="6" s="1"/>
  <c r="L482" i="6"/>
  <c r="AW492" i="6" s="1"/>
  <c r="J615" i="6"/>
  <c r="J646" i="6"/>
  <c r="L680" i="6"/>
  <c r="AO699" i="6" s="1"/>
  <c r="J712" i="6"/>
  <c r="J736" i="6"/>
  <c r="J739" i="6"/>
  <c r="L833" i="6"/>
  <c r="J868" i="6"/>
  <c r="J923" i="6"/>
  <c r="L973" i="6"/>
  <c r="AO997" i="6" s="1"/>
  <c r="J1042" i="6"/>
  <c r="J1090" i="6"/>
  <c r="J1093" i="6"/>
  <c r="J1249" i="6"/>
  <c r="L2337" i="6"/>
  <c r="AO2360" i="6" s="1"/>
  <c r="AT2360" i="6"/>
  <c r="L2941" i="6"/>
  <c r="AR3885" i="6"/>
  <c r="L3882" i="6" s="1"/>
  <c r="L3881" i="6"/>
  <c r="J935" i="6"/>
  <c r="J1165" i="6"/>
  <c r="AT3837" i="6"/>
  <c r="L3820" i="6"/>
  <c r="AO3837" i="6" s="1"/>
  <c r="L4677" i="6"/>
  <c r="AT4696" i="6"/>
  <c r="L121" i="6"/>
  <c r="AO130" i="6" s="1"/>
  <c r="L442" i="6"/>
  <c r="AO454" i="6" s="1"/>
  <c r="J481" i="6"/>
  <c r="J563" i="6"/>
  <c r="J902" i="6"/>
  <c r="J986" i="6"/>
  <c r="J1084" i="6"/>
  <c r="J1115" i="6"/>
  <c r="J1118" i="6"/>
  <c r="J1216" i="6"/>
  <c r="J1219" i="6"/>
  <c r="J1222" i="6"/>
  <c r="J1312" i="6"/>
  <c r="AT2500" i="6"/>
  <c r="L2484" i="6"/>
  <c r="AO2500" i="6" s="1"/>
  <c r="AT2985" i="6"/>
  <c r="L2969" i="6"/>
  <c r="AO2985" i="6" s="1"/>
  <c r="J248" i="6"/>
  <c r="J581" i="6"/>
  <c r="J584" i="6"/>
  <c r="J597" i="6"/>
  <c r="J689" i="6"/>
  <c r="J899" i="6"/>
  <c r="L1159" i="6"/>
  <c r="J1192" i="6"/>
  <c r="J1225" i="6"/>
  <c r="J1228" i="6"/>
  <c r="J1306" i="6"/>
  <c r="J1309" i="6"/>
  <c r="L2107" i="6"/>
  <c r="J893" i="6"/>
  <c r="J896" i="6"/>
  <c r="L977" i="6"/>
  <c r="AW997" i="6" s="1"/>
  <c r="J1016" i="6"/>
  <c r="J1189" i="6"/>
  <c r="J1256" i="6"/>
  <c r="J1303" i="6"/>
  <c r="L1562" i="6"/>
  <c r="J382" i="6"/>
  <c r="J522" i="6"/>
  <c r="J525" i="6"/>
  <c r="J1010" i="6"/>
  <c r="J1091" i="6"/>
  <c r="J1094" i="6"/>
  <c r="J1250" i="6"/>
  <c r="L4518" i="6"/>
  <c r="AO4529" i="6" s="1"/>
  <c r="AT4529" i="6"/>
  <c r="J1040" i="6"/>
  <c r="J1088" i="6"/>
  <c r="L1185" i="6"/>
  <c r="AW1205" i="6" s="1"/>
  <c r="L2920" i="6"/>
  <c r="L410" i="6"/>
  <c r="L459" i="6"/>
  <c r="J486" i="6"/>
  <c r="J619" i="6"/>
  <c r="J622" i="6"/>
  <c r="L649" i="6"/>
  <c r="AW663" i="6" s="1"/>
  <c r="J733" i="6"/>
  <c r="J798" i="6"/>
  <c r="J848" i="6"/>
  <c r="J903" i="6"/>
  <c r="J951" i="6"/>
  <c r="J987" i="6"/>
  <c r="J990" i="6"/>
  <c r="J1037" i="6"/>
  <c r="L1036" i="6"/>
  <c r="AW1051" i="6" s="1"/>
  <c r="J1064" i="6"/>
  <c r="J1067" i="6"/>
  <c r="J1085" i="6"/>
  <c r="J1119" i="6"/>
  <c r="J1169" i="6"/>
  <c r="J1226" i="6"/>
  <c r="J1283" i="6"/>
  <c r="J220" i="6"/>
  <c r="L496" i="6"/>
  <c r="AO511" i="6" s="1"/>
  <c r="J561" i="6"/>
  <c r="J582" i="6"/>
  <c r="J648" i="6"/>
  <c r="J693" i="6"/>
  <c r="J795" i="6"/>
  <c r="J842" i="6"/>
  <c r="J845" i="6"/>
  <c r="J954" i="6"/>
  <c r="J957" i="6"/>
  <c r="J960" i="6"/>
  <c r="J981" i="6"/>
  <c r="J984" i="6"/>
  <c r="L1001" i="6"/>
  <c r="J1017" i="6"/>
  <c r="J1113" i="6"/>
  <c r="J1190" i="6"/>
  <c r="J1304" i="6"/>
  <c r="L1894" i="6"/>
  <c r="AO1921" i="6" s="1"/>
  <c r="AT1921" i="6"/>
  <c r="J137" i="6"/>
  <c r="J462" i="6"/>
  <c r="J479" i="6"/>
  <c r="AT511" i="6"/>
  <c r="J541" i="6"/>
  <c r="L574" i="6"/>
  <c r="AO589" i="6" s="1"/>
  <c r="L1344" i="6"/>
  <c r="J165" i="6"/>
  <c r="J413" i="6"/>
  <c r="J526" i="6"/>
  <c r="J544" i="6"/>
  <c r="L560" i="6"/>
  <c r="AW570" i="6" s="1"/>
  <c r="J652" i="6"/>
  <c r="J655" i="6"/>
  <c r="J658" i="6"/>
  <c r="J741" i="6"/>
  <c r="L761" i="6"/>
  <c r="AW778" i="6" s="1"/>
  <c r="J768" i="6"/>
  <c r="J771" i="6"/>
  <c r="J870" i="6"/>
  <c r="J873" i="6"/>
  <c r="J1044" i="6"/>
  <c r="J1089" i="6"/>
  <c r="J1183" i="6"/>
  <c r="J1187" i="6"/>
  <c r="J1251" i="6"/>
  <c r="J1272" i="6"/>
  <c r="J1275" i="6"/>
  <c r="L3932" i="6"/>
  <c r="AO3941" i="6" s="1"/>
  <c r="AT3941" i="6"/>
  <c r="L224" i="6"/>
  <c r="L540" i="6"/>
  <c r="AW550" i="6" s="1"/>
  <c r="J711" i="6"/>
  <c r="J714" i="6"/>
  <c r="L837" i="6"/>
  <c r="AW854" i="6" s="1"/>
  <c r="J904" i="6"/>
  <c r="L812" i="6"/>
  <c r="AW829" i="6" s="1"/>
  <c r="L916" i="6"/>
  <c r="J1086" i="6"/>
  <c r="J1157" i="6"/>
  <c r="L1411" i="6"/>
  <c r="AT1433" i="6"/>
  <c r="J1578" i="6"/>
  <c r="J2036" i="6"/>
  <c r="J2069" i="6"/>
  <c r="J2177" i="6"/>
  <c r="L2176" i="6"/>
  <c r="AW2195" i="6" s="1"/>
  <c r="J2211" i="6"/>
  <c r="J2214" i="6"/>
  <c r="J2396" i="6"/>
  <c r="L2461" i="6"/>
  <c r="AO2479" i="6" s="1"/>
  <c r="J2511" i="6"/>
  <c r="J2514" i="6"/>
  <c r="J2646" i="6"/>
  <c r="J2687" i="6"/>
  <c r="J2848" i="6"/>
  <c r="J2863" i="6"/>
  <c r="J2914" i="6"/>
  <c r="J3049" i="6"/>
  <c r="J3420" i="6"/>
  <c r="J3424" i="6"/>
  <c r="J3427" i="6"/>
  <c r="J3430" i="6"/>
  <c r="J3445" i="6"/>
  <c r="J3490" i="6"/>
  <c r="J3493" i="6"/>
  <c r="J3496" i="6"/>
  <c r="J3510" i="6"/>
  <c r="L3620" i="6"/>
  <c r="J4064" i="6"/>
  <c r="L4309" i="6"/>
  <c r="AT4322" i="6" s="1"/>
  <c r="AT4467" i="6"/>
  <c r="L4738" i="6"/>
  <c r="J1331" i="6"/>
  <c r="J1426" i="6"/>
  <c r="AT1486" i="6"/>
  <c r="J1584" i="6"/>
  <c r="J1675" i="6"/>
  <c r="L1783" i="6"/>
  <c r="AW1801" i="6" s="1"/>
  <c r="J1913" i="6"/>
  <c r="J2030" i="6"/>
  <c r="J2159" i="6"/>
  <c r="J2205" i="6"/>
  <c r="J2208" i="6"/>
  <c r="L2454" i="6"/>
  <c r="J2640" i="6"/>
  <c r="J2643" i="6"/>
  <c r="J2690" i="6"/>
  <c r="J2693" i="6"/>
  <c r="J2732" i="6"/>
  <c r="J2735" i="6"/>
  <c r="J2911" i="6"/>
  <c r="L2989" i="6"/>
  <c r="AO3005" i="6" s="1"/>
  <c r="L3106" i="6"/>
  <c r="AO3129" i="6" s="1"/>
  <c r="J3119" i="6"/>
  <c r="J3376" i="6"/>
  <c r="L3534" i="6"/>
  <c r="AW3548" i="6" s="1"/>
  <c r="J3541" i="6"/>
  <c r="J3562" i="6"/>
  <c r="J3977" i="6"/>
  <c r="J4382" i="6"/>
  <c r="L4553" i="6"/>
  <c r="AT4580" i="6" s="1"/>
  <c r="J4593" i="6"/>
  <c r="J4701" i="6"/>
  <c r="J1444" i="6"/>
  <c r="J1480" i="6"/>
  <c r="J1558" i="6"/>
  <c r="J1672" i="6"/>
  <c r="L1834" i="6"/>
  <c r="AO1858" i="6" s="1"/>
  <c r="J1841" i="6"/>
  <c r="L2089" i="6"/>
  <c r="AW2110" i="6" s="1"/>
  <c r="J2271" i="6"/>
  <c r="J2349" i="6"/>
  <c r="J2472" i="6"/>
  <c r="J2490" i="6"/>
  <c r="J2556" i="6"/>
  <c r="J2577" i="6"/>
  <c r="J2839" i="6"/>
  <c r="J2859" i="6"/>
  <c r="J3116" i="6"/>
  <c r="J3122" i="6"/>
  <c r="I3943" i="6"/>
  <c r="L4119" i="6"/>
  <c r="L4118" i="6" s="1"/>
  <c r="AO4134" i="6" s="1"/>
  <c r="J1555" i="6"/>
  <c r="L1629" i="6"/>
  <c r="J1648" i="6"/>
  <c r="L1717" i="6"/>
  <c r="AO1742" i="6" s="1"/>
  <c r="J1795" i="6"/>
  <c r="J1847" i="6"/>
  <c r="J1940" i="6"/>
  <c r="J1943" i="6"/>
  <c r="J2146" i="6"/>
  <c r="J2184" i="6"/>
  <c r="J2187" i="6"/>
  <c r="L2203" i="6"/>
  <c r="AW2222" i="6" s="1"/>
  <c r="J2268" i="6"/>
  <c r="J2339" i="6"/>
  <c r="J2404" i="6"/>
  <c r="J2407" i="6"/>
  <c r="J2550" i="6"/>
  <c r="J2553" i="6"/>
  <c r="J3113" i="6"/>
  <c r="L3162" i="6"/>
  <c r="J3606" i="6"/>
  <c r="J3669" i="6"/>
  <c r="J3703" i="6"/>
  <c r="J3707" i="6"/>
  <c r="L4167" i="6"/>
  <c r="J4248" i="6"/>
  <c r="J4253" i="6"/>
  <c r="L4443" i="6"/>
  <c r="AW4453" i="6" s="1"/>
  <c r="J1417" i="6"/>
  <c r="L1415" i="6"/>
  <c r="AW1433" i="6" s="1"/>
  <c r="J1786" i="6"/>
  <c r="J1789" i="6"/>
  <c r="J1792" i="6"/>
  <c r="J1823" i="6"/>
  <c r="J1850" i="6"/>
  <c r="J1853" i="6"/>
  <c r="J1946" i="6"/>
  <c r="J1997" i="6"/>
  <c r="J2000" i="6"/>
  <c r="J2003" i="6"/>
  <c r="J2040" i="6"/>
  <c r="L2083" i="6"/>
  <c r="J2127" i="6"/>
  <c r="J2816" i="6"/>
  <c r="J2915" i="6"/>
  <c r="J2994" i="6"/>
  <c r="J3071" i="6"/>
  <c r="L3557" i="6"/>
  <c r="AW3571" i="6" s="1"/>
  <c r="L3906" i="6"/>
  <c r="AW3914" i="6" s="1"/>
  <c r="J1525" i="6"/>
  <c r="J1528" i="6"/>
  <c r="J1676" i="6"/>
  <c r="J1703" i="6"/>
  <c r="J2178" i="6"/>
  <c r="J2212" i="6"/>
  <c r="J2215" i="6"/>
  <c r="J2259" i="6"/>
  <c r="J2262" i="6"/>
  <c r="J2325" i="6"/>
  <c r="L2660" i="6"/>
  <c r="AW2675" i="6" s="1"/>
  <c r="J2891" i="6"/>
  <c r="L3224" i="6"/>
  <c r="AW3237" i="6" s="1"/>
  <c r="L3662" i="6"/>
  <c r="AO3677" i="6" s="1"/>
  <c r="J3770" i="6"/>
  <c r="J3781" i="6"/>
  <c r="J3785" i="6"/>
  <c r="J3788" i="6"/>
  <c r="J3806" i="6"/>
  <c r="J3809" i="6"/>
  <c r="J4403" i="6"/>
  <c r="L4634" i="6"/>
  <c r="AW4650" i="6" s="1"/>
  <c r="L4723" i="6"/>
  <c r="J4810" i="6"/>
  <c r="I4843" i="6"/>
  <c r="K4845" i="6"/>
  <c r="I4845" i="6" s="1"/>
  <c r="J1454" i="6"/>
  <c r="J1522" i="6"/>
  <c r="AT1565" i="6"/>
  <c r="J1588" i="6"/>
  <c r="J1636" i="6"/>
  <c r="J1673" i="6"/>
  <c r="L1688" i="6"/>
  <c r="AO1713" i="6" s="1"/>
  <c r="J1724" i="6"/>
  <c r="J1756" i="6"/>
  <c r="J1759" i="6"/>
  <c r="J1762" i="6"/>
  <c r="J1765" i="6"/>
  <c r="J1768" i="6"/>
  <c r="J1814" i="6"/>
  <c r="J1817" i="6"/>
  <c r="J1908" i="6"/>
  <c r="J1911" i="6"/>
  <c r="J1914" i="6"/>
  <c r="J2233" i="6"/>
  <c r="L2416" i="6"/>
  <c r="AO2434" i="6" s="1"/>
  <c r="L2465" i="6"/>
  <c r="AW2479" i="6" s="1"/>
  <c r="J2620" i="6"/>
  <c r="J2641" i="6"/>
  <c r="J2644" i="6"/>
  <c r="J2733" i="6"/>
  <c r="J2736" i="6"/>
  <c r="J2754" i="6"/>
  <c r="J2843" i="6"/>
  <c r="J2846" i="6"/>
  <c r="J2909" i="6"/>
  <c r="J3000" i="6"/>
  <c r="J3026" i="6"/>
  <c r="J3086" i="6"/>
  <c r="J3137" i="6"/>
  <c r="J3168" i="6"/>
  <c r="J3272" i="6"/>
  <c r="J3275" i="6"/>
  <c r="J3563" i="6"/>
  <c r="J3610" i="6"/>
  <c r="J3631" i="6"/>
  <c r="L3744" i="6"/>
  <c r="AW3755" i="6" s="1"/>
  <c r="J4156" i="6"/>
  <c r="J4661" i="6"/>
  <c r="J4768" i="6"/>
  <c r="K4839" i="6"/>
  <c r="I4839" i="6" s="1"/>
  <c r="J1445" i="6"/>
  <c r="J1448" i="6"/>
  <c r="J1451" i="6"/>
  <c r="J1469" i="6"/>
  <c r="J1472" i="6"/>
  <c r="J1559" i="6"/>
  <c r="J1733" i="6"/>
  <c r="J1736" i="6"/>
  <c r="J1905" i="6"/>
  <c r="J2028" i="6"/>
  <c r="J2087" i="6"/>
  <c r="J2154" i="6"/>
  <c r="J2157" i="6"/>
  <c r="J2188" i="6"/>
  <c r="J2236" i="6"/>
  <c r="J2272" i="6"/>
  <c r="J2319" i="6"/>
  <c r="J2350" i="6"/>
  <c r="J2353" i="6"/>
  <c r="J2551" i="6"/>
  <c r="J2554" i="6"/>
  <c r="J2614" i="6"/>
  <c r="J2617" i="6"/>
  <c r="L2771" i="6"/>
  <c r="AW2784" i="6" s="1"/>
  <c r="J2840" i="6"/>
  <c r="L3189" i="6"/>
  <c r="J3442" i="6"/>
  <c r="L3444" i="6"/>
  <c r="AW3458" i="6" s="1"/>
  <c r="J3487" i="6"/>
  <c r="J3560" i="6"/>
  <c r="J3600" i="6"/>
  <c r="J3607" i="6"/>
  <c r="J3628" i="6"/>
  <c r="J3708" i="6"/>
  <c r="J3726" i="6"/>
  <c r="J3827" i="6"/>
  <c r="J3907" i="6"/>
  <c r="J3993" i="6"/>
  <c r="L4540" i="6"/>
  <c r="AW4547" i="6" s="1"/>
  <c r="J4557" i="6"/>
  <c r="J4685" i="6"/>
  <c r="AN4851" i="6"/>
  <c r="J2239" i="6"/>
  <c r="J2269" i="6"/>
  <c r="L2508" i="6"/>
  <c r="AW2520" i="6" s="1"/>
  <c r="L2728" i="6"/>
  <c r="AW2741" i="6" s="1"/>
  <c r="J3117" i="6"/>
  <c r="L3247" i="6"/>
  <c r="AW3260" i="6" s="1"/>
  <c r="L3467" i="6"/>
  <c r="AW3481" i="6" s="1"/>
  <c r="J3625" i="6"/>
  <c r="J3649" i="6"/>
  <c r="J3652" i="6"/>
  <c r="L3842" i="6"/>
  <c r="AO3850" i="6" s="1"/>
  <c r="J4140" i="6"/>
  <c r="L4565" i="6"/>
  <c r="AW4580" i="6" s="1"/>
  <c r="J4600" i="6"/>
  <c r="J1342" i="6"/>
  <c r="J1478" i="6"/>
  <c r="J1532" i="6"/>
  <c r="J1649" i="6"/>
  <c r="J1796" i="6"/>
  <c r="J1941" i="6"/>
  <c r="J2242" i="6"/>
  <c r="J2402" i="6"/>
  <c r="J2446" i="6"/>
  <c r="J2449" i="6"/>
  <c r="J2820" i="6"/>
  <c r="J2871" i="6"/>
  <c r="J2916" i="6"/>
  <c r="J2995" i="6"/>
  <c r="L3440" i="6"/>
  <c r="L4074" i="6"/>
  <c r="AW4084" i="6" s="1"/>
  <c r="AN4847" i="6"/>
  <c r="J1393" i="6"/>
  <c r="J1529" i="6"/>
  <c r="AT1595" i="6"/>
  <c r="J1646" i="6"/>
  <c r="J1677" i="6"/>
  <c r="J1793" i="6"/>
  <c r="J1824" i="6"/>
  <c r="J1898" i="6"/>
  <c r="J1961" i="6"/>
  <c r="J1977" i="6"/>
  <c r="L2058" i="6"/>
  <c r="AW2079" i="6" s="1"/>
  <c r="J2266" i="6"/>
  <c r="J2293" i="6"/>
  <c r="J2668" i="6"/>
  <c r="J2710" i="6"/>
  <c r="J2713" i="6"/>
  <c r="J2752" i="6"/>
  <c r="J2758" i="6"/>
  <c r="J3172" i="6"/>
  <c r="J3175" i="6"/>
  <c r="J3178" i="6"/>
  <c r="J3279" i="6"/>
  <c r="J3447" i="6"/>
  <c r="J3498" i="6"/>
  <c r="L3624" i="6"/>
  <c r="AW3638" i="6" s="1"/>
  <c r="J4270" i="6"/>
  <c r="L4401" i="6"/>
  <c r="AW4411" i="6" s="1"/>
  <c r="J4690" i="6"/>
  <c r="J4812" i="6"/>
  <c r="AN4843" i="6"/>
  <c r="J1523" i="6"/>
  <c r="J1604" i="6"/>
  <c r="J1915" i="6"/>
  <c r="L1995" i="6"/>
  <c r="AW2016" i="6" s="1"/>
  <c r="J2038" i="6"/>
  <c r="J2296" i="6"/>
  <c r="AT2305" i="6"/>
  <c r="J2495" i="6"/>
  <c r="J2510" i="6"/>
  <c r="J2591" i="6"/>
  <c r="J2621" i="6"/>
  <c r="J2645" i="6"/>
  <c r="J2980" i="6"/>
  <c r="J3014" i="6"/>
  <c r="J3066" i="6"/>
  <c r="J3810" i="6"/>
  <c r="AT3982" i="6"/>
  <c r="J1446" i="6"/>
  <c r="J1449" i="6"/>
  <c r="J1452" i="6"/>
  <c r="J1470" i="6"/>
  <c r="J1473" i="6"/>
  <c r="J1637" i="6"/>
  <c r="J1766" i="6"/>
  <c r="J1818" i="6"/>
  <c r="J1906" i="6"/>
  <c r="J2056" i="6"/>
  <c r="J2256" i="6"/>
  <c r="J2284" i="6"/>
  <c r="J2299" i="6"/>
  <c r="J2320" i="6"/>
  <c r="J2354" i="6"/>
  <c r="J2492" i="6"/>
  <c r="J2692" i="6"/>
  <c r="L2861" i="6"/>
  <c r="AW2876" i="6" s="1"/>
  <c r="L3134" i="6"/>
  <c r="J3169" i="6"/>
  <c r="J3245" i="6"/>
  <c r="J3314" i="6"/>
  <c r="L3341" i="6"/>
  <c r="AW3354" i="6" s="1"/>
  <c r="J3366" i="6"/>
  <c r="J3369" i="6"/>
  <c r="J3372" i="6"/>
  <c r="J3375" i="6"/>
  <c r="J3400" i="6"/>
  <c r="J3403" i="6"/>
  <c r="J3632" i="6"/>
  <c r="J3709" i="6"/>
  <c r="L3803" i="6"/>
  <c r="AW3816" i="6" s="1"/>
  <c r="J4604" i="6"/>
  <c r="L4767" i="6"/>
  <c r="L4811" i="6"/>
  <c r="AW4821" i="6" s="1"/>
  <c r="BB4849" i="6"/>
  <c r="J1665" i="6"/>
  <c r="L2172" i="6"/>
  <c r="AO2195" i="6" s="1"/>
  <c r="J2186" i="6"/>
  <c r="L2767" i="6"/>
  <c r="AO2784" i="6" s="1"/>
  <c r="J3118" i="6"/>
  <c r="L3271" i="6"/>
  <c r="AW3284" i="6" s="1"/>
  <c r="J3561" i="6"/>
  <c r="J3629" i="6"/>
  <c r="J3650" i="6"/>
  <c r="J3653" i="6"/>
  <c r="J4047" i="6"/>
  <c r="L4139" i="6"/>
  <c r="L4225" i="6"/>
  <c r="J4316" i="6"/>
  <c r="J4405" i="6"/>
  <c r="J4601" i="6"/>
  <c r="J4626" i="6"/>
  <c r="J4635" i="6"/>
  <c r="L4656" i="6"/>
  <c r="BB4847" i="6"/>
  <c r="J1419" i="6"/>
  <c r="L1778" i="6"/>
  <c r="J1794" i="6"/>
  <c r="J1876" i="6"/>
  <c r="J1879" i="6"/>
  <c r="L1900" i="6"/>
  <c r="L2026" i="6"/>
  <c r="AW2047" i="6" s="1"/>
  <c r="J2471" i="6"/>
  <c r="L2570" i="6"/>
  <c r="AW2582" i="6" s="1"/>
  <c r="J2821" i="6"/>
  <c r="J3084" i="6"/>
  <c r="J3135" i="6"/>
  <c r="J3324" i="6"/>
  <c r="J3394" i="6"/>
  <c r="J3664" i="6"/>
  <c r="J3668" i="6"/>
  <c r="J3671" i="6"/>
  <c r="J4663" i="6"/>
  <c r="J1310" i="6"/>
  <c r="J1313" i="6"/>
  <c r="J1340" i="6"/>
  <c r="J1416" i="6"/>
  <c r="J2267" i="6"/>
  <c r="J2468" i="6"/>
  <c r="L2545" i="6"/>
  <c r="AO2561" i="6" s="1"/>
  <c r="L3979" i="6"/>
  <c r="AT187" i="6"/>
  <c r="L178" i="6"/>
  <c r="AO187" i="6" s="1"/>
  <c r="L624" i="6"/>
  <c r="L1806" i="6"/>
  <c r="AT1830" i="6"/>
  <c r="AR3211" i="6"/>
  <c r="AR1290" i="6"/>
  <c r="L1287" i="6" s="1"/>
  <c r="L535" i="6"/>
  <c r="AT550" i="6"/>
  <c r="L547" i="6" s="1"/>
  <c r="AT213" i="6"/>
  <c r="L204" i="6"/>
  <c r="AO213" i="6" s="1"/>
  <c r="AR752" i="6"/>
  <c r="AW1176" i="6"/>
  <c r="AR116" i="6"/>
  <c r="L113" i="6" s="1"/>
  <c r="AR531" i="6"/>
  <c r="AO640" i="6"/>
  <c r="L636" i="6"/>
  <c r="AR421" i="6"/>
  <c r="AT102" i="6"/>
  <c r="L99" i="6" s="1"/>
  <c r="L93" i="6"/>
  <c r="AO102" i="6" s="1"/>
  <c r="AT297" i="6"/>
  <c r="L288" i="6"/>
  <c r="AT604" i="6"/>
  <c r="L601" i="6" s="1"/>
  <c r="L595" i="6"/>
  <c r="AO604" i="6" s="1"/>
  <c r="AR883" i="6"/>
  <c r="AT88" i="6"/>
  <c r="L79" i="6"/>
  <c r="AT492" i="6"/>
  <c r="L489" i="6" s="1"/>
  <c r="L825" i="6"/>
  <c r="L850" i="6"/>
  <c r="AO854" i="6"/>
  <c r="L851" i="6"/>
  <c r="AO940" i="6"/>
  <c r="L274" i="6"/>
  <c r="AT283" i="6"/>
  <c r="L280" i="6" s="1"/>
  <c r="L155" i="6"/>
  <c r="L585" i="6"/>
  <c r="AT60" i="6"/>
  <c r="L51" i="6"/>
  <c r="AR339" i="6"/>
  <c r="L336" i="6" s="1"/>
  <c r="AR255" i="6"/>
  <c r="L252" i="6" s="1"/>
  <c r="L294" i="6"/>
  <c r="L380" i="6"/>
  <c r="L386" i="6" s="1"/>
  <c r="AT390" i="6"/>
  <c r="L387" i="6" s="1"/>
  <c r="AR241" i="6"/>
  <c r="L238" i="6" s="1"/>
  <c r="AR187" i="6"/>
  <c r="AR172" i="6"/>
  <c r="L369" i="6"/>
  <c r="AR373" i="6"/>
  <c r="L370" i="6" s="1"/>
  <c r="AT172" i="6"/>
  <c r="L163" i="6"/>
  <c r="AO172" i="6" s="1"/>
  <c r="AT200" i="6"/>
  <c r="L197" i="6" s="1"/>
  <c r="L191" i="6"/>
  <c r="AT470" i="6"/>
  <c r="L458" i="6"/>
  <c r="AO470" i="6" s="1"/>
  <c r="L308" i="6"/>
  <c r="AT241" i="6"/>
  <c r="L232" i="6"/>
  <c r="AO241" i="6" s="1"/>
  <c r="L433" i="6"/>
  <c r="AR437" i="6"/>
  <c r="AO1025" i="6"/>
  <c r="L209" i="6"/>
  <c r="AR213" i="6"/>
  <c r="L210" i="6" s="1"/>
  <c r="L260" i="6"/>
  <c r="AT269" i="6"/>
  <c r="AT311" i="6"/>
  <c r="L302" i="6"/>
  <c r="AO311" i="6" s="1"/>
  <c r="AR454" i="6"/>
  <c r="L451" i="6" s="1"/>
  <c r="L450" i="6"/>
  <c r="AT883" i="6"/>
  <c r="L859" i="6"/>
  <c r="AO883" i="6" s="1"/>
  <c r="L891" i="6"/>
  <c r="AW911" i="6" s="1"/>
  <c r="L1032" i="6"/>
  <c r="AT1051" i="6"/>
  <c r="L757" i="6"/>
  <c r="AT778" i="6"/>
  <c r="L775" i="6" s="1"/>
  <c r="AT1404" i="6"/>
  <c r="L1401" i="6" s="1"/>
  <c r="L1380" i="6"/>
  <c r="AT74" i="6"/>
  <c r="L65" i="6"/>
  <c r="AT158" i="6"/>
  <c r="L149" i="6"/>
  <c r="L126" i="6"/>
  <c r="AR130" i="6"/>
  <c r="L127" i="6" s="1"/>
  <c r="L516" i="6"/>
  <c r="AO531" i="6" s="1"/>
  <c r="AT531" i="6"/>
  <c r="L1097" i="6"/>
  <c r="AT144" i="6"/>
  <c r="L141" i="6" s="1"/>
  <c r="L135" i="6"/>
  <c r="L71" i="6"/>
  <c r="AT353" i="6"/>
  <c r="L350" i="6" s="1"/>
  <c r="L344" i="6"/>
  <c r="AR911" i="6"/>
  <c r="L1079" i="6"/>
  <c r="AT1100" i="6"/>
  <c r="AR1233" i="6"/>
  <c r="L85" i="6"/>
  <c r="AR325" i="6"/>
  <c r="L322" i="6" s="1"/>
  <c r="L358" i="6"/>
  <c r="AR362" i="6"/>
  <c r="L359" i="6" s="1"/>
  <c r="AR404" i="6"/>
  <c r="L401" i="6" s="1"/>
  <c r="AR968" i="6"/>
  <c r="L1692" i="6"/>
  <c r="AW1713" i="6" s="1"/>
  <c r="AR2360" i="6"/>
  <c r="L2357" i="6" s="1"/>
  <c r="AR60" i="6"/>
  <c r="AR269" i="6"/>
  <c r="J985" i="6"/>
  <c r="AT1151" i="6"/>
  <c r="L1130" i="6"/>
  <c r="J1421" i="6"/>
  <c r="AR1624" i="6"/>
  <c r="L1621" i="6" s="1"/>
  <c r="J1615" i="6"/>
  <c r="AR1713" i="6"/>
  <c r="L1710" i="6" s="1"/>
  <c r="L2613" i="6"/>
  <c r="AO2457" i="6"/>
  <c r="AR4762" i="6"/>
  <c r="AR1858" i="6"/>
  <c r="L1855" i="6" s="1"/>
  <c r="L98" i="6"/>
  <c r="AT421" i="6"/>
  <c r="L409" i="6"/>
  <c r="AO421" i="6" s="1"/>
  <c r="J500" i="6"/>
  <c r="AT727" i="6"/>
  <c r="L706" i="6"/>
  <c r="L735" i="6"/>
  <c r="AW752" i="6" s="1"/>
  <c r="J746" i="6"/>
  <c r="J759" i="6"/>
  <c r="J982" i="6"/>
  <c r="L1521" i="6"/>
  <c r="AW1539" i="6" s="1"/>
  <c r="L1603" i="6"/>
  <c r="AW1624" i="6" s="1"/>
  <c r="J1966" i="6"/>
  <c r="AR3184" i="6"/>
  <c r="L863" i="6"/>
  <c r="AW883" i="6" s="1"/>
  <c r="AT911" i="6"/>
  <c r="L887" i="6"/>
  <c r="AO911" i="6" s="1"/>
  <c r="AR1890" i="6"/>
  <c r="L1887" i="6" s="1"/>
  <c r="L1201" i="6"/>
  <c r="AR1205" i="6"/>
  <c r="AT968" i="6"/>
  <c r="L944" i="6"/>
  <c r="AO968" i="6" s="1"/>
  <c r="L107" i="6"/>
  <c r="AO116" i="6" s="1"/>
  <c r="L316" i="6"/>
  <c r="AO325" i="6" s="1"/>
  <c r="L154" i="6"/>
  <c r="L218" i="6"/>
  <c r="J485" i="6"/>
  <c r="L659" i="6"/>
  <c r="J740" i="6"/>
  <c r="J796" i="6"/>
  <c r="J979" i="6"/>
  <c r="L1238" i="6"/>
  <c r="AO1262" i="6" s="1"/>
  <c r="L1658" i="6"/>
  <c r="AT1683" i="6"/>
  <c r="L1827" i="6"/>
  <c r="L1963" i="6"/>
  <c r="AW1984" i="6" s="1"/>
  <c r="AR2412" i="6"/>
  <c r="L56" i="6"/>
  <c r="L265" i="6"/>
  <c r="AR640" i="6"/>
  <c r="L637" i="6" s="1"/>
  <c r="J737" i="6"/>
  <c r="AR829" i="6"/>
  <c r="L826" i="6" s="1"/>
  <c r="AR1074" i="6"/>
  <c r="L1071" i="6" s="1"/>
  <c r="J1502" i="6"/>
  <c r="AR2047" i="6"/>
  <c r="AT2047" i="6"/>
  <c r="L2020" i="6"/>
  <c r="AO2047" i="6" s="1"/>
  <c r="AT803" i="6"/>
  <c r="L800" i="6" s="1"/>
  <c r="L782" i="6"/>
  <c r="AO1433" i="6"/>
  <c r="L1429" i="6"/>
  <c r="AT1984" i="6"/>
  <c r="L1957" i="6"/>
  <c r="AR2016" i="6"/>
  <c r="L2013" i="6" s="1"/>
  <c r="L920" i="6"/>
  <c r="AW940" i="6" s="1"/>
  <c r="J932" i="6"/>
  <c r="AR1319" i="6"/>
  <c r="L1316" i="6" s="1"/>
  <c r="AR1595" i="6"/>
  <c r="L1592" i="6" s="1"/>
  <c r="L2301" i="6"/>
  <c r="AR2305" i="6"/>
  <c r="L2302" i="6" s="1"/>
  <c r="AR1151" i="6"/>
  <c r="L1148" i="6" s="1"/>
  <c r="J464" i="6"/>
  <c r="AR470" i="6"/>
  <c r="AR570" i="6"/>
  <c r="L567" i="6" s="1"/>
  <c r="AR589" i="6"/>
  <c r="L586" i="6" s="1"/>
  <c r="L613" i="6"/>
  <c r="AR676" i="6"/>
  <c r="J790" i="6"/>
  <c r="J835" i="6"/>
  <c r="J929" i="6"/>
  <c r="J1034" i="6"/>
  <c r="AT1125" i="6"/>
  <c r="L1104" i="6"/>
  <c r="L1172" i="6"/>
  <c r="AR1376" i="6"/>
  <c r="AR1512" i="6"/>
  <c r="L1574" i="6"/>
  <c r="L1633" i="6"/>
  <c r="AO2582" i="6"/>
  <c r="L723" i="6"/>
  <c r="AR727" i="6"/>
  <c r="L724" i="6" s="1"/>
  <c r="L1005" i="6"/>
  <c r="AW1025" i="6" s="1"/>
  <c r="L1299" i="6"/>
  <c r="AT1953" i="6"/>
  <c r="L1926" i="6"/>
  <c r="L1022" i="6"/>
  <c r="L1059" i="6"/>
  <c r="AW1074" i="6" s="1"/>
  <c r="AT1233" i="6"/>
  <c r="L1209" i="6"/>
  <c r="AO1233" i="6" s="1"/>
  <c r="L1662" i="6"/>
  <c r="AW1683" i="6" s="1"/>
  <c r="L4166" i="6"/>
  <c r="AT4181" i="6"/>
  <c r="J565" i="6"/>
  <c r="J690" i="6"/>
  <c r="AR1051" i="6"/>
  <c r="J1068" i="6"/>
  <c r="J1257" i="6"/>
  <c r="J1635" i="6"/>
  <c r="J1813" i="6"/>
  <c r="J2355" i="6"/>
  <c r="L2383" i="6"/>
  <c r="AR2387" i="6"/>
  <c r="L2549" i="6"/>
  <c r="AW2561" i="6" s="1"/>
  <c r="L507" i="6"/>
  <c r="AT2900" i="6"/>
  <c r="L2881" i="6"/>
  <c r="AT437" i="6"/>
  <c r="AR699" i="6"/>
  <c r="L696" i="6" s="1"/>
  <c r="L786" i="6"/>
  <c r="AW803" i="6" s="1"/>
  <c r="L1315" i="6"/>
  <c r="AR1683" i="6"/>
  <c r="L1680" i="6" s="1"/>
  <c r="AR2520" i="6"/>
  <c r="AW1921" i="6"/>
  <c r="AT752" i="6"/>
  <c r="L731" i="6"/>
  <c r="AO752" i="6" s="1"/>
  <c r="J1062" i="6"/>
  <c r="L1122" i="6"/>
  <c r="J1254" i="6"/>
  <c r="L1270" i="6"/>
  <c r="AW1290" i="6" s="1"/>
  <c r="J1639" i="6"/>
  <c r="AR1773" i="6"/>
  <c r="AT1801" i="6"/>
  <c r="L1798" i="6" s="1"/>
  <c r="L1777" i="6"/>
  <c r="L1812" i="6"/>
  <c r="AW1830" i="6" s="1"/>
  <c r="J1877" i="6"/>
  <c r="AR2250" i="6"/>
  <c r="L2247" i="6" s="1"/>
  <c r="L2231" i="6"/>
  <c r="AW2250" i="6" s="1"/>
  <c r="AR2741" i="6"/>
  <c r="L2780" i="6"/>
  <c r="AR2784" i="6"/>
  <c r="L2781" i="6" s="1"/>
  <c r="AT2876" i="6"/>
  <c r="L2857" i="6"/>
  <c r="AO2876" i="6" s="1"/>
  <c r="L3454" i="6"/>
  <c r="AO3458" i="6"/>
  <c r="L1213" i="6"/>
  <c r="AW1233" i="6" s="1"/>
  <c r="AT676" i="6"/>
  <c r="L667" i="6"/>
  <c r="L672" i="6" s="1"/>
  <c r="AT1205" i="6"/>
  <c r="L1181" i="6"/>
  <c r="AO1205" i="6" s="1"/>
  <c r="L1327" i="6"/>
  <c r="AW1347" i="6" s="1"/>
  <c r="L246" i="6"/>
  <c r="AO255" i="6" s="1"/>
  <c r="L394" i="6"/>
  <c r="AO404" i="6" s="1"/>
  <c r="AR511" i="6"/>
  <c r="L508" i="6" s="1"/>
  <c r="L566" i="6"/>
  <c r="J991" i="6"/>
  <c r="L1108" i="6"/>
  <c r="AW1125" i="6" s="1"/>
  <c r="L1437" i="6"/>
  <c r="L1482" i="6"/>
  <c r="AR1486" i="6"/>
  <c r="L1483" i="6" s="1"/>
  <c r="AT1539" i="6"/>
  <c r="L1536" i="6" s="1"/>
  <c r="L1517" i="6"/>
  <c r="AO1654" i="6"/>
  <c r="J2352" i="6"/>
  <c r="J2506" i="6"/>
  <c r="AR2763" i="6"/>
  <c r="AT3436" i="6"/>
  <c r="L3418" i="6"/>
  <c r="J1916" i="6"/>
  <c r="AR1984" i="6"/>
  <c r="J2124" i="6"/>
  <c r="J2131" i="6"/>
  <c r="AO2651" i="6"/>
  <c r="L2144" i="6"/>
  <c r="AO2167" i="6" s="1"/>
  <c r="AR2602" i="6"/>
  <c r="L2599" i="6" s="1"/>
  <c r="AR2827" i="6"/>
  <c r="L2824" i="6" s="1"/>
  <c r="J1339" i="6"/>
  <c r="AT1376" i="6"/>
  <c r="L1352" i="6"/>
  <c r="AO1376" i="6" s="1"/>
  <c r="J1667" i="6"/>
  <c r="L1932" i="6"/>
  <c r="AW1953" i="6" s="1"/>
  <c r="L2274" i="6"/>
  <c r="L2496" i="6"/>
  <c r="AR2500" i="6"/>
  <c r="L2497" i="6" s="1"/>
  <c r="L2993" i="6"/>
  <c r="L3923" i="6"/>
  <c r="AR3927" i="6"/>
  <c r="L3924" i="6" s="1"/>
  <c r="L1441" i="6"/>
  <c r="AW1459" i="6" s="1"/>
  <c r="J1533" i="6"/>
  <c r="J2181" i="6"/>
  <c r="AT1773" i="6"/>
  <c r="L1749" i="6"/>
  <c r="AO1773" i="6" s="1"/>
  <c r="L2191" i="6"/>
  <c r="AR2195" i="6"/>
  <c r="L2313" i="6"/>
  <c r="AW2332" i="6" s="1"/>
  <c r="L2398" i="6"/>
  <c r="AW2412" i="6" s="1"/>
  <c r="L2695" i="6"/>
  <c r="J1530" i="6"/>
  <c r="L1599" i="6"/>
  <c r="AO1624" i="6" s="1"/>
  <c r="L2258" i="6"/>
  <c r="AW2277" i="6" s="1"/>
  <c r="J2264" i="6"/>
  <c r="AT2541" i="6"/>
  <c r="L2538" i="6" s="1"/>
  <c r="L2525" i="6"/>
  <c r="AR3005" i="6"/>
  <c r="L3002" i="6" s="1"/>
  <c r="L3088" i="6"/>
  <c r="AW3101" i="6" s="1"/>
  <c r="L3318" i="6"/>
  <c r="AW3331" i="6" s="1"/>
  <c r="AR1433" i="6"/>
  <c r="L1430" i="6" s="1"/>
  <c r="J1647" i="6"/>
  <c r="L1826" i="6"/>
  <c r="L1917" i="6"/>
  <c r="AO2110" i="6"/>
  <c r="L2106" i="6"/>
  <c r="AR2582" i="6"/>
  <c r="L2579" i="6" s="1"/>
  <c r="AT3031" i="6"/>
  <c r="L3012" i="6"/>
  <c r="AO3031" i="6" s="1"/>
  <c r="AR3837" i="6"/>
  <c r="L3834" i="6" s="1"/>
  <c r="J1527" i="6"/>
  <c r="L1721" i="6"/>
  <c r="AW1742" i="6" s="1"/>
  <c r="J1825" i="6"/>
  <c r="AR2079" i="6"/>
  <c r="AR2332" i="6"/>
  <c r="L2329" i="6" s="1"/>
  <c r="AR3331" i="6"/>
  <c r="L3328" i="6" s="1"/>
  <c r="L4437" i="6"/>
  <c r="AT4453" i="6"/>
  <c r="J1330" i="6"/>
  <c r="AT1512" i="6"/>
  <c r="L1490" i="6"/>
  <c r="J1644" i="6"/>
  <c r="AR1953" i="6"/>
  <c r="L1950" i="6" s="1"/>
  <c r="AR2167" i="6"/>
  <c r="J2160" i="6"/>
  <c r="J2261" i="6"/>
  <c r="L2364" i="6"/>
  <c r="AO2387" i="6" s="1"/>
  <c r="AT2387" i="6"/>
  <c r="AT2720" i="6"/>
  <c r="L2703" i="6"/>
  <c r="AT3237" i="6"/>
  <c r="L3218" i="6"/>
  <c r="AR3816" i="6"/>
  <c r="L2136" i="6"/>
  <c r="AT2651" i="6"/>
  <c r="L2648" i="6" s="1"/>
  <c r="J1427" i="6"/>
  <c r="J1641" i="6"/>
  <c r="L1863" i="6"/>
  <c r="AO1890" i="6" s="1"/>
  <c r="J2033" i="6"/>
  <c r="L2430" i="6"/>
  <c r="L2679" i="6"/>
  <c r="L2683" i="6"/>
  <c r="AW2698" i="6" s="1"/>
  <c r="AR3260" i="6"/>
  <c r="L2746" i="6"/>
  <c r="AO2763" i="6" s="1"/>
  <c r="AT2763" i="6"/>
  <c r="L3732" i="6"/>
  <c r="AR3736" i="6"/>
  <c r="AT3755" i="6"/>
  <c r="L3740" i="6"/>
  <c r="L3751" i="6" s="1"/>
  <c r="J1424" i="6"/>
  <c r="L1547" i="6"/>
  <c r="L1561" i="6" s="1"/>
  <c r="J1638" i="6"/>
  <c r="L1840" i="6"/>
  <c r="AW1858" i="6" s="1"/>
  <c r="AR1921" i="6"/>
  <c r="L1918" i="6" s="1"/>
  <c r="J2022" i="6"/>
  <c r="L2148" i="6"/>
  <c r="AW2167" i="6" s="1"/>
  <c r="L2443" i="6"/>
  <c r="AW2457" i="6" s="1"/>
  <c r="AT2853" i="6"/>
  <c r="L2850" i="6" s="1"/>
  <c r="L2834" i="6"/>
  <c r="AO2923" i="6"/>
  <c r="J3197" i="6"/>
  <c r="AR3697" i="6"/>
  <c r="L3694" i="6" s="1"/>
  <c r="L3686" i="6"/>
  <c r="AW3697" i="6" s="1"/>
  <c r="AR4220" i="6"/>
  <c r="L4217" i="6" s="1"/>
  <c r="L4216" i="6"/>
  <c r="J3691" i="6"/>
  <c r="J4739" i="6"/>
  <c r="I4847" i="6"/>
  <c r="AR1459" i="6"/>
  <c r="L1456" i="6" s="1"/>
  <c r="AR1654" i="6"/>
  <c r="L1651" i="6" s="1"/>
  <c r="L2368" i="6"/>
  <c r="AW2387" i="6" s="1"/>
  <c r="L2940" i="6"/>
  <c r="L3725" i="6"/>
  <c r="AW3736" i="6" s="1"/>
  <c r="L3954" i="6"/>
  <c r="L3966" i="6"/>
  <c r="AR3970" i="6"/>
  <c r="L3967" i="6" s="1"/>
  <c r="L4089" i="6"/>
  <c r="AO4113" i="6" s="1"/>
  <c r="AT4113" i="6"/>
  <c r="L4366" i="6"/>
  <c r="AR4370" i="6"/>
  <c r="L1989" i="6"/>
  <c r="AO2016" i="6" s="1"/>
  <c r="J2037" i="6"/>
  <c r="J2151" i="6"/>
  <c r="L2254" i="6"/>
  <c r="L2341" i="6"/>
  <c r="AW2360" i="6" s="1"/>
  <c r="J2957" i="6"/>
  <c r="AR2985" i="6"/>
  <c r="L2982" i="6" s="1"/>
  <c r="AR3237" i="6"/>
  <c r="J3227" i="6"/>
  <c r="AR3503" i="6"/>
  <c r="L3673" i="6"/>
  <c r="AO4696" i="6"/>
  <c r="L4692" i="6"/>
  <c r="J1907" i="6"/>
  <c r="J2027" i="6"/>
  <c r="J2122" i="6"/>
  <c r="AT2167" i="6"/>
  <c r="J2346" i="6"/>
  <c r="L2897" i="6"/>
  <c r="J3149" i="6"/>
  <c r="J3538" i="6"/>
  <c r="J3559" i="6"/>
  <c r="AR4113" i="6"/>
  <c r="L2309" i="6"/>
  <c r="AO2332" i="6" s="1"/>
  <c r="AT2332" i="6"/>
  <c r="AT2602" i="6"/>
  <c r="L2586" i="6"/>
  <c r="AO2602" i="6" s="1"/>
  <c r="AR3156" i="6"/>
  <c r="L4049" i="6"/>
  <c r="AR4053" i="6"/>
  <c r="L4050" i="6" s="1"/>
  <c r="AO4709" i="6"/>
  <c r="L4705" i="6"/>
  <c r="AT4747" i="6"/>
  <c r="L4737" i="6"/>
  <c r="AO4747" i="6" s="1"/>
  <c r="L4766" i="6"/>
  <c r="AO4778" i="6" s="1"/>
  <c r="AT4778" i="6"/>
  <c r="L4775" i="6" s="1"/>
  <c r="J1904" i="6"/>
  <c r="J2343" i="6"/>
  <c r="J2473" i="6"/>
  <c r="L2504" i="6"/>
  <c r="AO2520" i="6" s="1"/>
  <c r="AT2520" i="6"/>
  <c r="L2558" i="6"/>
  <c r="L2724" i="6"/>
  <c r="AO2741" i="6" s="1"/>
  <c r="AT2741" i="6"/>
  <c r="J3146" i="6"/>
  <c r="J3220" i="6"/>
  <c r="L3512" i="6"/>
  <c r="AW3526" i="6" s="1"/>
  <c r="L4130" i="6"/>
  <c r="AR4134" i="6"/>
  <c r="L2475" i="6"/>
  <c r="AR2479" i="6"/>
  <c r="L2476" i="6" s="1"/>
  <c r="L2814" i="6"/>
  <c r="AW2827" i="6" s="1"/>
  <c r="L3036" i="6"/>
  <c r="L3242" i="6"/>
  <c r="AR3526" i="6"/>
  <c r="L3523" i="6" s="1"/>
  <c r="L4481" i="6"/>
  <c r="AO4492" i="6" s="1"/>
  <c r="J1901" i="6"/>
  <c r="J2470" i="6"/>
  <c r="L2636" i="6"/>
  <c r="AW2651" i="6" s="1"/>
  <c r="AR2876" i="6"/>
  <c r="J3140" i="6"/>
  <c r="J3446" i="6"/>
  <c r="AR3941" i="6"/>
  <c r="L3938" i="6" s="1"/>
  <c r="L3937" i="6"/>
  <c r="AR2675" i="6"/>
  <c r="AR3101" i="6"/>
  <c r="AR3284" i="6"/>
  <c r="L4010" i="6"/>
  <c r="AT2412" i="6"/>
  <c r="L2394" i="6"/>
  <c r="AO2412" i="6" s="1"/>
  <c r="AR2434" i="6"/>
  <c r="L2431" i="6" s="1"/>
  <c r="J2467" i="6"/>
  <c r="AR2720" i="6"/>
  <c r="L2717" i="6" s="1"/>
  <c r="L3065" i="6"/>
  <c r="AW3078" i="6" s="1"/>
  <c r="J3206" i="6"/>
  <c r="J3425" i="6"/>
  <c r="AT2079" i="6"/>
  <c r="L2052" i="6"/>
  <c r="AT2195" i="6"/>
  <c r="L3288" i="6"/>
  <c r="AT3307" i="6"/>
  <c r="AT3958" i="6"/>
  <c r="J2042" i="6"/>
  <c r="L2199" i="6"/>
  <c r="J3200" i="6"/>
  <c r="L3265" i="6"/>
  <c r="AO3284" i="6" s="1"/>
  <c r="AT3284" i="6"/>
  <c r="AT4162" i="6"/>
  <c r="L4159" i="6" s="1"/>
  <c r="L4138" i="6"/>
  <c r="AR4467" i="6"/>
  <c r="L4464" i="6" s="1"/>
  <c r="L3041" i="6"/>
  <c r="AW3054" i="6" s="1"/>
  <c r="L3082" i="6"/>
  <c r="AO3101" i="6" s="1"/>
  <c r="AT3101" i="6"/>
  <c r="L3139" i="6"/>
  <c r="AW3156" i="6" s="1"/>
  <c r="J3163" i="6"/>
  <c r="AT3184" i="6"/>
  <c r="L3161" i="6"/>
  <c r="L3393" i="6"/>
  <c r="AW3411" i="6" s="1"/>
  <c r="AT3503" i="6"/>
  <c r="L3485" i="6"/>
  <c r="AO3503" i="6" s="1"/>
  <c r="J3514" i="6"/>
  <c r="L3824" i="6"/>
  <c r="AW3837" i="6" s="1"/>
  <c r="L3894" i="6"/>
  <c r="AR3898" i="6"/>
  <c r="L3895" i="6" s="1"/>
  <c r="AT3914" i="6"/>
  <c r="L3902" i="6"/>
  <c r="AO3914" i="6" s="1"/>
  <c r="AR4260" i="6"/>
  <c r="AR4615" i="6"/>
  <c r="L4752" i="6"/>
  <c r="AO4762" i="6" s="1"/>
  <c r="AT4762" i="6"/>
  <c r="AR4833" i="6"/>
  <c r="L4830" i="6" s="1"/>
  <c r="L3060" i="6"/>
  <c r="L3112" i="6"/>
  <c r="AW3129" i="6" s="1"/>
  <c r="L3304" i="6"/>
  <c r="L3433" i="6"/>
  <c r="AR3755" i="6"/>
  <c r="AT3861" i="6"/>
  <c r="L3858" i="6" s="1"/>
  <c r="L3853" i="6"/>
  <c r="L3857" i="6" s="1"/>
  <c r="L4186" i="6"/>
  <c r="J2794" i="6"/>
  <c r="J2817" i="6"/>
  <c r="J2912" i="6"/>
  <c r="L2973" i="6"/>
  <c r="AW2985" i="6" s="1"/>
  <c r="AR3383" i="6"/>
  <c r="L3380" i="6" s="1"/>
  <c r="AT4001" i="6"/>
  <c r="L3986" i="6"/>
  <c r="AO4001" i="6" s="1"/>
  <c r="J4126" i="6"/>
  <c r="L4274" i="6"/>
  <c r="AW4282" i="6" s="1"/>
  <c r="AR4322" i="6"/>
  <c r="L4319" i="6" s="1"/>
  <c r="AR4432" i="6"/>
  <c r="L4797" i="6"/>
  <c r="AR2628" i="6"/>
  <c r="L2625" i="6" s="1"/>
  <c r="L2750" i="6"/>
  <c r="AW2763" i="6" s="1"/>
  <c r="L2810" i="6"/>
  <c r="AO2827" i="6" s="1"/>
  <c r="AO3638" i="6"/>
  <c r="J3742" i="6"/>
  <c r="J2755" i="6"/>
  <c r="J2975" i="6"/>
  <c r="J3023" i="6"/>
  <c r="L3489" i="6"/>
  <c r="AW3503" i="6" s="1"/>
  <c r="J3588" i="6"/>
  <c r="L3978" i="6"/>
  <c r="L4224" i="6"/>
  <c r="AO4238" i="6" s="1"/>
  <c r="AT4238" i="6"/>
  <c r="L2707" i="6"/>
  <c r="AW2720" i="6" s="1"/>
  <c r="L2885" i="6"/>
  <c r="AW2900" i="6" s="1"/>
  <c r="L2908" i="6"/>
  <c r="AW2923" i="6" s="1"/>
  <c r="AR4238" i="6"/>
  <c r="L4234" i="6"/>
  <c r="L4395" i="6"/>
  <c r="AT4411" i="6"/>
  <c r="AR4529" i="6"/>
  <c r="L4526" i="6" s="1"/>
  <c r="L4525" i="6"/>
  <c r="L4534" i="6"/>
  <c r="AT4547" i="6"/>
  <c r="L4586" i="6"/>
  <c r="L2802" i="6"/>
  <c r="J3047" i="6"/>
  <c r="J3389" i="6"/>
  <c r="L3455" i="6"/>
  <c r="J3585" i="6"/>
  <c r="L4038" i="6"/>
  <c r="AW4042" i="6"/>
  <c r="AT4672" i="6"/>
  <c r="L4655" i="6"/>
  <c r="AO4672" i="6" s="1"/>
  <c r="AR4718" i="6"/>
  <c r="L4715" i="6" s="1"/>
  <c r="L4714" i="6"/>
  <c r="L4784" i="6"/>
  <c r="AT4792" i="6"/>
  <c r="L4825" i="6"/>
  <c r="AO4833" i="6" s="1"/>
  <c r="J2638" i="6"/>
  <c r="L2656" i="6"/>
  <c r="AO2675" i="6" s="1"/>
  <c r="AT2675" i="6"/>
  <c r="J2867" i="6"/>
  <c r="AT2964" i="6"/>
  <c r="L2948" i="6"/>
  <c r="L2960" i="6" s="1"/>
  <c r="AR3031" i="6"/>
  <c r="L3028" i="6" s="1"/>
  <c r="L3027" i="6"/>
  <c r="J3044" i="6"/>
  <c r="AR3129" i="6"/>
  <c r="L3126" i="6" s="1"/>
  <c r="L3351" i="6"/>
  <c r="J3582" i="6"/>
  <c r="AT3775" i="6"/>
  <c r="L3760" i="6"/>
  <c r="AO3775" i="6" s="1"/>
  <c r="L3350" i="6"/>
  <c r="AR3548" i="6"/>
  <c r="J3603" i="6"/>
  <c r="J3630" i="6"/>
  <c r="L4599" i="6"/>
  <c r="AW4615" i="6" s="1"/>
  <c r="J4605" i="6"/>
  <c r="AR4696" i="6"/>
  <c r="L4693" i="6" s="1"/>
  <c r="AR4821" i="6"/>
  <c r="L3312" i="6"/>
  <c r="AO3331" i="6" s="1"/>
  <c r="AR3411" i="6"/>
  <c r="L3408" i="6" s="1"/>
  <c r="L3783" i="6"/>
  <c r="AW3794" i="6" s="1"/>
  <c r="L3873" i="6"/>
  <c r="L4244" i="6"/>
  <c r="AR4390" i="6"/>
  <c r="L4488" i="6"/>
  <c r="AR4492" i="6"/>
  <c r="L4489" i="6" s="1"/>
  <c r="J4741" i="6"/>
  <c r="L3359" i="6"/>
  <c r="AT3411" i="6"/>
  <c r="L3387" i="6"/>
  <c r="AO3411" i="6" s="1"/>
  <c r="J3450" i="6"/>
  <c r="AT3481" i="6"/>
  <c r="L3463" i="6"/>
  <c r="AO3481" i="6" s="1"/>
  <c r="J3627" i="6"/>
  <c r="J3706" i="6"/>
  <c r="AR3794" i="6"/>
  <c r="L3791" i="6" s="1"/>
  <c r="AR3914" i="6"/>
  <c r="L4061" i="6"/>
  <c r="L4287" i="6"/>
  <c r="L4348" i="6"/>
  <c r="AO4357" i="6" s="1"/>
  <c r="L4577" i="6"/>
  <c r="AR4792" i="6"/>
  <c r="AR3658" i="6"/>
  <c r="L3655" i="6" s="1"/>
  <c r="AR4181" i="6"/>
  <c r="AR2964" i="6"/>
  <c r="L2961" i="6" s="1"/>
  <c r="J3325" i="6"/>
  <c r="AT3526" i="6"/>
  <c r="L3508" i="6"/>
  <c r="AO3526" i="6" s="1"/>
  <c r="AT4134" i="6"/>
  <c r="AR4502" i="6"/>
  <c r="L4499" i="6" s="1"/>
  <c r="L3303" i="6"/>
  <c r="J3373" i="6"/>
  <c r="L3713" i="6"/>
  <c r="L4018" i="6"/>
  <c r="J4292" i="6"/>
  <c r="L4417" i="6"/>
  <c r="L4543" i="6"/>
  <c r="J4813" i="6"/>
  <c r="J3349" i="6"/>
  <c r="L3365" i="6"/>
  <c r="AW3383" i="6" s="1"/>
  <c r="J3431" i="6"/>
  <c r="AT3571" i="6"/>
  <c r="L3568" i="6" s="1"/>
  <c r="L3553" i="6"/>
  <c r="L3579" i="6"/>
  <c r="AW3593" i="6" s="1"/>
  <c r="J3608" i="6"/>
  <c r="L3612" i="6"/>
  <c r="AR3775" i="6"/>
  <c r="J3789" i="6"/>
  <c r="J3822" i="6"/>
  <c r="AR4202" i="6"/>
  <c r="J4297" i="6"/>
  <c r="L4326" i="6"/>
  <c r="AT4343" i="6"/>
  <c r="L4340" i="6" s="1"/>
  <c r="L4449" i="6"/>
  <c r="AR4453" i="6"/>
  <c r="L4450" i="6" s="1"/>
  <c r="L4552" i="6"/>
  <c r="AT4650" i="6"/>
  <c r="L4647" i="6" s="1"/>
  <c r="L4620" i="6"/>
  <c r="AR4672" i="6"/>
  <c r="L3335" i="6"/>
  <c r="J3346" i="6"/>
  <c r="J3370" i="6"/>
  <c r="AR3481" i="6"/>
  <c r="L3478" i="6" s="1"/>
  <c r="AR3593" i="6"/>
  <c r="L3590" i="6" s="1"/>
  <c r="L3764" i="6"/>
  <c r="AW3775" i="6" s="1"/>
  <c r="AR3958" i="6"/>
  <c r="L3997" i="6"/>
  <c r="AR4001" i="6"/>
  <c r="L3998" i="6" s="1"/>
  <c r="L4252" i="6"/>
  <c r="AW4260" i="6" s="1"/>
  <c r="AR4357" i="6"/>
  <c r="L4354" i="6" s="1"/>
  <c r="L4375" i="6"/>
  <c r="K4837" i="6"/>
  <c r="I4837" i="6" s="1"/>
  <c r="L3799" i="6"/>
  <c r="AO3816" i="6" s="1"/>
  <c r="AT3816" i="6"/>
  <c r="L3846" i="6"/>
  <c r="L4266" i="6"/>
  <c r="AR4411" i="6"/>
  <c r="L4408" i="6" s="1"/>
  <c r="AR4747" i="6"/>
  <c r="J3367" i="6"/>
  <c r="AT3548" i="6"/>
  <c r="L3530" i="6"/>
  <c r="J3577" i="6"/>
  <c r="J3605" i="6"/>
  <c r="AT3736" i="6"/>
  <c r="L3721" i="6"/>
  <c r="AO3736" i="6" s="1"/>
  <c r="L3790" i="6"/>
  <c r="J3988" i="6"/>
  <c r="L4029" i="6"/>
  <c r="AR4304" i="6"/>
  <c r="L4301" i="6" s="1"/>
  <c r="L4308" i="6"/>
  <c r="J4641" i="6"/>
  <c r="AR4732" i="6"/>
  <c r="L4729" i="6" s="1"/>
  <c r="L4028" i="6"/>
  <c r="L4509" i="6"/>
  <c r="AR4476" i="6"/>
  <c r="L4473" i="6" s="1"/>
  <c r="AR4547" i="6"/>
  <c r="L4544" i="6" s="1"/>
  <c r="L3634" i="6"/>
  <c r="L3682" i="6"/>
  <c r="AO3697" i="6" s="1"/>
  <c r="AT4370" i="6"/>
  <c r="L3701" i="6"/>
  <c r="L364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1" i="3"/>
  <c r="Y1" i="3"/>
  <c r="CV1" i="3" s="1"/>
  <c r="CU1" i="3"/>
  <c r="CX1" i="3"/>
  <c r="DF1" i="3" s="1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A3" i="3"/>
  <c r="Y3" i="3"/>
  <c r="CW3" i="3" s="1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DG4" i="3"/>
  <c r="DI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V37" i="3" s="1"/>
  <c r="CU37" i="3"/>
  <c r="CY37" i="3"/>
  <c r="CZ37" i="3"/>
  <c r="DA37" i="3"/>
  <c r="DB37" i="3"/>
  <c r="DC37" i="3"/>
  <c r="A38" i="3"/>
  <c r="Y38" i="3"/>
  <c r="CX38" i="3"/>
  <c r="DF38" i="3" s="1"/>
  <c r="CY38" i="3"/>
  <c r="CZ38" i="3"/>
  <c r="DB38" i="3" s="1"/>
  <c r="DA38" i="3"/>
  <c r="DC38" i="3"/>
  <c r="DG38" i="3"/>
  <c r="DI38" i="3"/>
  <c r="DJ38" i="3" s="1"/>
  <c r="A39" i="3"/>
  <c r="Y39" i="3"/>
  <c r="CW39" i="3" s="1"/>
  <c r="CX39" i="3"/>
  <c r="DF39" i="3" s="1"/>
  <c r="CY39" i="3"/>
  <c r="CZ39" i="3"/>
  <c r="DA39" i="3"/>
  <c r="DB39" i="3"/>
  <c r="DC39" i="3"/>
  <c r="A40" i="3"/>
  <c r="Y40" i="3"/>
  <c r="CX40" i="3"/>
  <c r="CY40" i="3"/>
  <c r="CZ40" i="3"/>
  <c r="DB40" i="3" s="1"/>
  <c r="DA40" i="3"/>
  <c r="DC40" i="3"/>
  <c r="A41" i="3"/>
  <c r="Y41" i="3"/>
  <c r="CX41" i="3" s="1"/>
  <c r="CU41" i="3"/>
  <c r="CV41" i="3"/>
  <c r="CY41" i="3"/>
  <c r="CZ41" i="3"/>
  <c r="DA41" i="3"/>
  <c r="DB41" i="3"/>
  <c r="DC41" i="3"/>
  <c r="A42" i="3"/>
  <c r="Y42" i="3"/>
  <c r="CX42" i="3" s="1"/>
  <c r="DG42" i="3" s="1"/>
  <c r="CY42" i="3"/>
  <c r="CZ42" i="3"/>
  <c r="DA42" i="3"/>
  <c r="DB42" i="3"/>
  <c r="DC42" i="3"/>
  <c r="DF42" i="3"/>
  <c r="DH42" i="3"/>
  <c r="A43" i="3"/>
  <c r="Y43" i="3"/>
  <c r="CX43" i="3" s="1"/>
  <c r="CW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V45" i="3" s="1"/>
  <c r="CU45" i="3"/>
  <c r="CX45" i="3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W47" i="3" s="1"/>
  <c r="CY47" i="3"/>
  <c r="CZ47" i="3"/>
  <c r="DB47" i="3" s="1"/>
  <c r="DA47" i="3"/>
  <c r="DC47" i="3"/>
  <c r="A48" i="3"/>
  <c r="Y48" i="3"/>
  <c r="CX48" i="3" s="1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V89" i="3" s="1"/>
  <c r="CU89" i="3"/>
  <c r="CX89" i="3"/>
  <c r="DH89" i="3" s="1"/>
  <c r="CY89" i="3"/>
  <c r="CZ89" i="3"/>
  <c r="DB89" i="3" s="1"/>
  <c r="DA89" i="3"/>
  <c r="DC89" i="3"/>
  <c r="DF89" i="3"/>
  <c r="DG89" i="3"/>
  <c r="DI89" i="3"/>
  <c r="DJ89" i="3"/>
  <c r="A90" i="3"/>
  <c r="Y90" i="3"/>
  <c r="CX90" i="3"/>
  <c r="DF90" i="3" s="1"/>
  <c r="DJ90" i="3" s="1"/>
  <c r="CY90" i="3"/>
  <c r="CZ90" i="3"/>
  <c r="DB90" i="3" s="1"/>
  <c r="DA90" i="3"/>
  <c r="DC90" i="3"/>
  <c r="DH90" i="3"/>
  <c r="A91" i="3"/>
  <c r="Y91" i="3"/>
  <c r="CU91" i="3"/>
  <c r="CY91" i="3"/>
  <c r="CZ91" i="3"/>
  <c r="DA91" i="3"/>
  <c r="DB91" i="3"/>
  <c r="DC91" i="3"/>
  <c r="A92" i="3"/>
  <c r="Y92" i="3"/>
  <c r="CX92" i="3"/>
  <c r="DG92" i="3" s="1"/>
  <c r="CY92" i="3"/>
  <c r="CZ92" i="3"/>
  <c r="DA92" i="3"/>
  <c r="DB92" i="3"/>
  <c r="DC92" i="3"/>
  <c r="DF92" i="3"/>
  <c r="DJ92" i="3" s="1"/>
  <c r="DH92" i="3"/>
  <c r="DI92" i="3"/>
  <c r="A93" i="3"/>
  <c r="Y93" i="3"/>
  <c r="CX93" i="3"/>
  <c r="DH93" i="3" s="1"/>
  <c r="CY93" i="3"/>
  <c r="CZ93" i="3"/>
  <c r="DB93" i="3" s="1"/>
  <c r="DA93" i="3"/>
  <c r="DC93" i="3"/>
  <c r="DF93" i="3"/>
  <c r="DG93" i="3"/>
  <c r="DI93" i="3"/>
  <c r="DJ93" i="3"/>
  <c r="A94" i="3"/>
  <c r="Y94" i="3"/>
  <c r="CX94" i="3"/>
  <c r="DF94" i="3" s="1"/>
  <c r="DJ94" i="3" s="1"/>
  <c r="CY94" i="3"/>
  <c r="CZ94" i="3"/>
  <c r="DA94" i="3"/>
  <c r="DB94" i="3"/>
  <c r="DC94" i="3"/>
  <c r="DH94" i="3"/>
  <c r="A95" i="3"/>
  <c r="Y95" i="3"/>
  <c r="CV95" i="3" s="1"/>
  <c r="CU95" i="3"/>
  <c r="CX95" i="3"/>
  <c r="CY95" i="3"/>
  <c r="CZ95" i="3"/>
  <c r="DA95" i="3"/>
  <c r="DB95" i="3"/>
  <c r="DC95" i="3"/>
  <c r="A96" i="3"/>
  <c r="Y96" i="3"/>
  <c r="CX96" i="3"/>
  <c r="DF96" i="3" s="1"/>
  <c r="CY96" i="3"/>
  <c r="CZ96" i="3"/>
  <c r="DA96" i="3"/>
  <c r="DB96" i="3"/>
  <c r="DC96" i="3"/>
  <c r="DH96" i="3"/>
  <c r="DI96" i="3"/>
  <c r="DJ96" i="3" s="1"/>
  <c r="A97" i="3"/>
  <c r="Y97" i="3"/>
  <c r="CW97" i="3"/>
  <c r="CX97" i="3"/>
  <c r="DG97" i="3" s="1"/>
  <c r="CY97" i="3"/>
  <c r="CZ97" i="3"/>
  <c r="DB97" i="3" s="1"/>
  <c r="DA97" i="3"/>
  <c r="DC97" i="3"/>
  <c r="DF97" i="3"/>
  <c r="DH97" i="3"/>
  <c r="DI97" i="3"/>
  <c r="A98" i="3"/>
  <c r="Y98" i="3"/>
  <c r="CX98" i="3" s="1"/>
  <c r="CW98" i="3"/>
  <c r="CY98" i="3"/>
  <c r="CZ98" i="3"/>
  <c r="DA98" i="3"/>
  <c r="DB98" i="3"/>
  <c r="DC98" i="3"/>
  <c r="A99" i="3"/>
  <c r="Y99" i="3"/>
  <c r="CX99" i="3"/>
  <c r="CY99" i="3"/>
  <c r="CZ99" i="3"/>
  <c r="DA99" i="3"/>
  <c r="DB99" i="3"/>
  <c r="DC99" i="3"/>
  <c r="A100" i="3"/>
  <c r="Y100" i="3"/>
  <c r="CU100" i="3"/>
  <c r="CV100" i="3"/>
  <c r="CX100" i="3"/>
  <c r="DG100" i="3" s="1"/>
  <c r="CY100" i="3"/>
  <c r="CZ100" i="3"/>
  <c r="DB100" i="3" s="1"/>
  <c r="DA100" i="3"/>
  <c r="DC100" i="3"/>
  <c r="A101" i="3"/>
  <c r="Y101" i="3"/>
  <c r="CX101" i="3" s="1"/>
  <c r="CY101" i="3"/>
  <c r="CZ101" i="3"/>
  <c r="DA101" i="3"/>
  <c r="DB101" i="3"/>
  <c r="DC101" i="3"/>
  <c r="DG101" i="3"/>
  <c r="DH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X105" i="3" s="1"/>
  <c r="CU105" i="3"/>
  <c r="CV105" i="3"/>
  <c r="CY105" i="3"/>
  <c r="CZ105" i="3"/>
  <c r="DB105" i="3" s="1"/>
  <c r="DA105" i="3"/>
  <c r="DC105" i="3"/>
  <c r="DF105" i="3"/>
  <c r="A106" i="3"/>
  <c r="Y106" i="3"/>
  <c r="CX106" i="3" s="1"/>
  <c r="CY106" i="3"/>
  <c r="CZ106" i="3"/>
  <c r="DA106" i="3"/>
  <c r="DB106" i="3"/>
  <c r="DC106" i="3"/>
  <c r="A107" i="3"/>
  <c r="Y107" i="3"/>
  <c r="CW107" i="3" s="1"/>
  <c r="CX107" i="3"/>
  <c r="DF107" i="3" s="1"/>
  <c r="CY107" i="3"/>
  <c r="CZ107" i="3"/>
  <c r="DB107" i="3" s="1"/>
  <c r="DA107" i="3"/>
  <c r="DC107" i="3"/>
  <c r="DH107" i="3"/>
  <c r="A108" i="3"/>
  <c r="Y108" i="3"/>
  <c r="CW108" i="3" s="1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X110" i="3"/>
  <c r="CY110" i="3"/>
  <c r="CZ110" i="3"/>
  <c r="DB110" i="3" s="1"/>
  <c r="DA110" i="3"/>
  <c r="DC110" i="3"/>
  <c r="A111" i="3"/>
  <c r="Y111" i="3"/>
  <c r="CX111" i="3" s="1"/>
  <c r="CU111" i="3"/>
  <c r="CV111" i="3"/>
  <c r="CY111" i="3"/>
  <c r="CZ111" i="3"/>
  <c r="DA111" i="3"/>
  <c r="DB111" i="3"/>
  <c r="DC111" i="3"/>
  <c r="DF111" i="3"/>
  <c r="DI111" i="3"/>
  <c r="DJ111" i="3" s="1"/>
  <c r="A112" i="3"/>
  <c r="Y112" i="3"/>
  <c r="CX112" i="3"/>
  <c r="CY112" i="3"/>
  <c r="CZ112" i="3"/>
  <c r="DA112" i="3"/>
  <c r="DB112" i="3"/>
  <c r="DC112" i="3"/>
  <c r="DH112" i="3"/>
  <c r="A113" i="3"/>
  <c r="Y113" i="3"/>
  <c r="CW113" i="3"/>
  <c r="CX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X116" i="3" s="1"/>
  <c r="DG116" i="3" s="1"/>
  <c r="CY116" i="3"/>
  <c r="CZ116" i="3"/>
  <c r="DB116" i="3" s="1"/>
  <c r="DA116" i="3"/>
  <c r="DC116" i="3"/>
  <c r="A117" i="3"/>
  <c r="Y117" i="3"/>
  <c r="CX117" i="3" s="1"/>
  <c r="CU117" i="3"/>
  <c r="CV117" i="3"/>
  <c r="CY117" i="3"/>
  <c r="CZ117" i="3"/>
  <c r="DB117" i="3" s="1"/>
  <c r="DA117" i="3"/>
  <c r="DC117" i="3"/>
  <c r="DF117" i="3"/>
  <c r="A118" i="3"/>
  <c r="Y118" i="3"/>
  <c r="CX118" i="3"/>
  <c r="CY118" i="3"/>
  <c r="CZ118" i="3"/>
  <c r="DA118" i="3"/>
  <c r="DB118" i="3"/>
  <c r="DC118" i="3"/>
  <c r="DF118" i="3"/>
  <c r="DG118" i="3"/>
  <c r="A119" i="3"/>
  <c r="Y119" i="3"/>
  <c r="CW119" i="3" s="1"/>
  <c r="CY119" i="3"/>
  <c r="CZ119" i="3"/>
  <c r="DA119" i="3"/>
  <c r="DB119" i="3"/>
  <c r="DC119" i="3"/>
  <c r="A120" i="3"/>
  <c r="Y120" i="3"/>
  <c r="CW120" i="3" s="1"/>
  <c r="CX120" i="3"/>
  <c r="DF120" i="3" s="1"/>
  <c r="CY120" i="3"/>
  <c r="CZ120" i="3"/>
  <c r="DB120" i="3" s="1"/>
  <c r="DA120" i="3"/>
  <c r="DC120" i="3"/>
  <c r="DH120" i="3"/>
  <c r="A121" i="3"/>
  <c r="Y121" i="3"/>
  <c r="CW121" i="3" s="1"/>
  <c r="CX121" i="3"/>
  <c r="CY121" i="3"/>
  <c r="CZ121" i="3"/>
  <c r="DA121" i="3"/>
  <c r="DB121" i="3"/>
  <c r="DC121" i="3"/>
  <c r="DI121" i="3"/>
  <c r="A122" i="3"/>
  <c r="Y122" i="3"/>
  <c r="CX122" i="3" s="1"/>
  <c r="DF122" i="3" s="1"/>
  <c r="DJ122" i="3" s="1"/>
  <c r="CY122" i="3"/>
  <c r="CZ122" i="3"/>
  <c r="DB122" i="3" s="1"/>
  <c r="DA122" i="3"/>
  <c r="DC122" i="3"/>
  <c r="A123" i="3"/>
  <c r="Y123" i="3"/>
  <c r="CU123" i="3"/>
  <c r="CV123" i="3"/>
  <c r="CX123" i="3"/>
  <c r="DG123" i="3" s="1"/>
  <c r="CY123" i="3"/>
  <c r="CZ123" i="3"/>
  <c r="DB123" i="3" s="1"/>
  <c r="DA123" i="3"/>
  <c r="DC123" i="3"/>
  <c r="DF123" i="3"/>
  <c r="DH123" i="3"/>
  <c r="DI123" i="3"/>
  <c r="DJ123" i="3" s="1"/>
  <c r="A124" i="3"/>
  <c r="Y124" i="3"/>
  <c r="CX124" i="3"/>
  <c r="CY124" i="3"/>
  <c r="CZ124" i="3"/>
  <c r="DA124" i="3"/>
  <c r="DB124" i="3"/>
  <c r="DC124" i="3"/>
  <c r="DG124" i="3"/>
  <c r="A125" i="3"/>
  <c r="Y125" i="3"/>
  <c r="CW125" i="3"/>
  <c r="CX125" i="3"/>
  <c r="CY125" i="3"/>
  <c r="CZ125" i="3"/>
  <c r="DA125" i="3"/>
  <c r="DB125" i="3"/>
  <c r="DC125" i="3"/>
  <c r="A126" i="3"/>
  <c r="Y126" i="3"/>
  <c r="CW126" i="3"/>
  <c r="CX126" i="3"/>
  <c r="CY126" i="3"/>
  <c r="CZ126" i="3"/>
  <c r="DA126" i="3"/>
  <c r="DB126" i="3"/>
  <c r="DC126" i="3"/>
  <c r="DH126" i="3"/>
  <c r="A127" i="3"/>
  <c r="Y127" i="3"/>
  <c r="CY127" i="3"/>
  <c r="CZ127" i="3"/>
  <c r="DA127" i="3"/>
  <c r="DB127" i="3"/>
  <c r="DC127" i="3"/>
  <c r="A128" i="3"/>
  <c r="Y128" i="3"/>
  <c r="CX128" i="3" s="1"/>
  <c r="CY128" i="3"/>
  <c r="CZ128" i="3"/>
  <c r="DA128" i="3"/>
  <c r="DB128" i="3"/>
  <c r="DC128" i="3"/>
  <c r="DF128" i="3"/>
  <c r="DI128" i="3"/>
  <c r="DJ128" i="3"/>
  <c r="A129" i="3"/>
  <c r="Y129" i="3"/>
  <c r="CU129" i="3"/>
  <c r="CY129" i="3"/>
  <c r="CZ129" i="3"/>
  <c r="DB129" i="3" s="1"/>
  <c r="DA129" i="3"/>
  <c r="DC129" i="3"/>
  <c r="A130" i="3"/>
  <c r="Y130" i="3"/>
  <c r="CX130" i="3"/>
  <c r="CY130" i="3"/>
  <c r="CZ130" i="3"/>
  <c r="DB130" i="3" s="1"/>
  <c r="DA130" i="3"/>
  <c r="DC130" i="3"/>
  <c r="DG130" i="3"/>
  <c r="A131" i="3"/>
  <c r="Y131" i="3"/>
  <c r="CW131" i="3" s="1"/>
  <c r="CX131" i="3"/>
  <c r="CY131" i="3"/>
  <c r="CZ131" i="3"/>
  <c r="DA131" i="3"/>
  <c r="DB131" i="3"/>
  <c r="DC131" i="3"/>
  <c r="A132" i="3"/>
  <c r="Y132" i="3"/>
  <c r="CW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DG134" i="3"/>
  <c r="A135" i="3"/>
  <c r="Y135" i="3"/>
  <c r="CX135" i="3" s="1"/>
  <c r="CY135" i="3"/>
  <c r="CZ135" i="3"/>
  <c r="DA135" i="3"/>
  <c r="DB135" i="3"/>
  <c r="DC135" i="3"/>
  <c r="A136" i="3"/>
  <c r="Y136" i="3"/>
  <c r="CX136" i="3" s="1"/>
  <c r="CY136" i="3"/>
  <c r="CZ136" i="3"/>
  <c r="DA136" i="3"/>
  <c r="DB136" i="3"/>
  <c r="DC136" i="3"/>
  <c r="DF136" i="3"/>
  <c r="DI136" i="3"/>
  <c r="DJ136" i="3"/>
  <c r="A137" i="3"/>
  <c r="Y137" i="3"/>
  <c r="CX137" i="3" s="1"/>
  <c r="CY137" i="3"/>
  <c r="CZ137" i="3"/>
  <c r="DA137" i="3"/>
  <c r="DB137" i="3"/>
  <c r="DC137" i="3"/>
  <c r="A138" i="3"/>
  <c r="Y138" i="3"/>
  <c r="CX138" i="3"/>
  <c r="DF138" i="3" s="1"/>
  <c r="DJ138" i="3" s="1"/>
  <c r="CY138" i="3"/>
  <c r="CZ138" i="3"/>
  <c r="DA138" i="3"/>
  <c r="DB138" i="3"/>
  <c r="DC138" i="3"/>
  <c r="DH138" i="3"/>
  <c r="DI138" i="3"/>
  <c r="A139" i="3"/>
  <c r="Y139" i="3"/>
  <c r="CU139" i="3"/>
  <c r="CV139" i="3"/>
  <c r="CX139" i="3"/>
  <c r="DF139" i="3" s="1"/>
  <c r="CY139" i="3"/>
  <c r="CZ139" i="3"/>
  <c r="DA139" i="3"/>
  <c r="DB139" i="3"/>
  <c r="DC139" i="3"/>
  <c r="DG139" i="3"/>
  <c r="DH139" i="3"/>
  <c r="DI139" i="3"/>
  <c r="DJ139" i="3" s="1"/>
  <c r="A140" i="3"/>
  <c r="Y140" i="3"/>
  <c r="CX140" i="3" s="1"/>
  <c r="CY140" i="3"/>
  <c r="CZ140" i="3"/>
  <c r="DA140" i="3"/>
  <c r="DB140" i="3"/>
  <c r="DC140" i="3"/>
  <c r="A141" i="3"/>
  <c r="Y141" i="3"/>
  <c r="CX141" i="3" s="1"/>
  <c r="CW141" i="3"/>
  <c r="CY141" i="3"/>
  <c r="CZ141" i="3"/>
  <c r="DB141" i="3" s="1"/>
  <c r="DA141" i="3"/>
  <c r="DC141" i="3"/>
  <c r="DG141" i="3"/>
  <c r="A142" i="3"/>
  <c r="Y142" i="3"/>
  <c r="CW142" i="3"/>
  <c r="CX142" i="3"/>
  <c r="CY142" i="3"/>
  <c r="CZ142" i="3"/>
  <c r="DB142" i="3" s="1"/>
  <c r="DA142" i="3"/>
  <c r="DC142" i="3"/>
  <c r="A143" i="3"/>
  <c r="Y143" i="3"/>
  <c r="CX143" i="3" s="1"/>
  <c r="CY143" i="3"/>
  <c r="CZ143" i="3"/>
  <c r="DA143" i="3"/>
  <c r="DB143" i="3"/>
  <c r="DC143" i="3"/>
  <c r="DG143" i="3"/>
  <c r="DH143" i="3"/>
  <c r="A144" i="3"/>
  <c r="Y144" i="3"/>
  <c r="CX144" i="3" s="1"/>
  <c r="CY144" i="3"/>
  <c r="CZ144" i="3"/>
  <c r="DA144" i="3"/>
  <c r="DB144" i="3"/>
  <c r="DC144" i="3"/>
  <c r="A145" i="3"/>
  <c r="Y145" i="3"/>
  <c r="CX145" i="3" s="1"/>
  <c r="CY145" i="3"/>
  <c r="CZ145" i="3"/>
  <c r="DA145" i="3"/>
  <c r="DB145" i="3"/>
  <c r="DC145" i="3"/>
  <c r="A146" i="3"/>
  <c r="Y146" i="3"/>
  <c r="CX146" i="3"/>
  <c r="DF146" i="3" s="1"/>
  <c r="DJ146" i="3" s="1"/>
  <c r="CY146" i="3"/>
  <c r="CZ146" i="3"/>
  <c r="DB146" i="3" s="1"/>
  <c r="DA146" i="3"/>
  <c r="DC146" i="3"/>
  <c r="DH146" i="3"/>
  <c r="DI146" i="3"/>
  <c r="A147" i="3"/>
  <c r="Y147" i="3"/>
  <c r="CX147" i="3"/>
  <c r="DH147" i="3" s="1"/>
  <c r="CY147" i="3"/>
  <c r="CZ147" i="3"/>
  <c r="DB147" i="3" s="1"/>
  <c r="DA147" i="3"/>
  <c r="DC147" i="3"/>
  <c r="DF147" i="3"/>
  <c r="DG147" i="3"/>
  <c r="DI147" i="3"/>
  <c r="DJ147" i="3"/>
  <c r="A148" i="3"/>
  <c r="Y148" i="3"/>
  <c r="CX148" i="3"/>
  <c r="DF148" i="3" s="1"/>
  <c r="DJ148" i="3" s="1"/>
  <c r="CY148" i="3"/>
  <c r="CZ148" i="3"/>
  <c r="DA148" i="3"/>
  <c r="DB148" i="3"/>
  <c r="DC148" i="3"/>
  <c r="DH148" i="3"/>
  <c r="A149" i="3"/>
  <c r="Y149" i="3"/>
  <c r="CV149" i="3" s="1"/>
  <c r="CU149" i="3"/>
  <c r="CX149" i="3"/>
  <c r="CY149" i="3"/>
  <c r="CZ149" i="3"/>
  <c r="DA149" i="3"/>
  <c r="DB149" i="3"/>
  <c r="DC149" i="3"/>
  <c r="DH149" i="3"/>
  <c r="A150" i="3"/>
  <c r="Y150" i="3"/>
  <c r="CX150" i="3"/>
  <c r="DH150" i="3" s="1"/>
  <c r="CY150" i="3"/>
  <c r="CZ150" i="3"/>
  <c r="DA150" i="3"/>
  <c r="DB150" i="3"/>
  <c r="DC150" i="3"/>
  <c r="DI150" i="3"/>
  <c r="DJ150" i="3" s="1"/>
  <c r="A151" i="3"/>
  <c r="Y151" i="3"/>
  <c r="CW151" i="3"/>
  <c r="CX151" i="3"/>
  <c r="DG151" i="3" s="1"/>
  <c r="DJ151" i="3" s="1"/>
  <c r="CY151" i="3"/>
  <c r="CZ151" i="3"/>
  <c r="DB151" i="3" s="1"/>
  <c r="DA151" i="3"/>
  <c r="DC151" i="3"/>
  <c r="DF151" i="3"/>
  <c r="DH151" i="3"/>
  <c r="DI151" i="3"/>
  <c r="A152" i="3"/>
  <c r="Y152" i="3"/>
  <c r="CX152" i="3" s="1"/>
  <c r="CW152" i="3"/>
  <c r="CY152" i="3"/>
  <c r="CZ152" i="3"/>
  <c r="DA152" i="3"/>
  <c r="DB152" i="3"/>
  <c r="DC152" i="3"/>
  <c r="DF152" i="3"/>
  <c r="DI152" i="3"/>
  <c r="A153" i="3"/>
  <c r="Y153" i="3"/>
  <c r="CX153" i="3"/>
  <c r="CY153" i="3"/>
  <c r="CZ153" i="3"/>
  <c r="DA153" i="3"/>
  <c r="DB153" i="3"/>
  <c r="DC153" i="3"/>
  <c r="A154" i="3"/>
  <c r="Y154" i="3"/>
  <c r="CX154" i="3"/>
  <c r="DH154" i="3" s="1"/>
  <c r="CY154" i="3"/>
  <c r="CZ154" i="3"/>
  <c r="DB154" i="3" s="1"/>
  <c r="DA154" i="3"/>
  <c r="DC154" i="3"/>
  <c r="DI154" i="3"/>
  <c r="A155" i="3"/>
  <c r="Y155" i="3"/>
  <c r="CX155" i="3"/>
  <c r="CY155" i="3"/>
  <c r="CZ155" i="3"/>
  <c r="DA155" i="3"/>
  <c r="DB155" i="3"/>
  <c r="DC155" i="3"/>
  <c r="A156" i="3"/>
  <c r="Y156" i="3"/>
  <c r="CX156" i="3"/>
  <c r="DF156" i="3" s="1"/>
  <c r="DJ156" i="3" s="1"/>
  <c r="CY156" i="3"/>
  <c r="CZ156" i="3"/>
  <c r="DA156" i="3"/>
  <c r="DB156" i="3"/>
  <c r="DC156" i="3"/>
  <c r="DH156" i="3"/>
  <c r="A157" i="3"/>
  <c r="Y157" i="3"/>
  <c r="CX157" i="3" s="1"/>
  <c r="CY157" i="3"/>
  <c r="CZ157" i="3"/>
  <c r="DB157" i="3" s="1"/>
  <c r="DA157" i="3"/>
  <c r="DC157" i="3"/>
  <c r="A158" i="3"/>
  <c r="Y158" i="3"/>
  <c r="CX158" i="3"/>
  <c r="CY158" i="3"/>
  <c r="CZ158" i="3"/>
  <c r="DA158" i="3"/>
  <c r="DB158" i="3"/>
  <c r="DC158" i="3"/>
  <c r="DF158" i="3"/>
  <c r="DJ158" i="3" s="1"/>
  <c r="DG158" i="3"/>
  <c r="A159" i="3"/>
  <c r="Y159" i="3"/>
  <c r="CU159" i="3"/>
  <c r="CV159" i="3"/>
  <c r="CX159" i="3"/>
  <c r="DH159" i="3" s="1"/>
  <c r="CY159" i="3"/>
  <c r="CZ159" i="3"/>
  <c r="DA159" i="3"/>
  <c r="DB159" i="3"/>
  <c r="DC159" i="3"/>
  <c r="DF159" i="3"/>
  <c r="DG159" i="3"/>
  <c r="DI159" i="3"/>
  <c r="DJ159" i="3"/>
  <c r="A160" i="3"/>
  <c r="Y160" i="3"/>
  <c r="CX160" i="3"/>
  <c r="DF160" i="3" s="1"/>
  <c r="CY160" i="3"/>
  <c r="CZ160" i="3"/>
  <c r="DA160" i="3"/>
  <c r="DB160" i="3"/>
  <c r="DC160" i="3"/>
  <c r="DH160" i="3"/>
  <c r="A161" i="3"/>
  <c r="Y161" i="3"/>
  <c r="CW161" i="3" s="1"/>
  <c r="CX161" i="3"/>
  <c r="CY161" i="3"/>
  <c r="CZ161" i="3"/>
  <c r="DA161" i="3"/>
  <c r="DB161" i="3"/>
  <c r="DC161" i="3"/>
  <c r="DI161" i="3"/>
  <c r="A162" i="3"/>
  <c r="Y162" i="3"/>
  <c r="CY162" i="3"/>
  <c r="CZ162" i="3"/>
  <c r="DB162" i="3" s="1"/>
  <c r="DA162" i="3"/>
  <c r="DC162" i="3"/>
  <c r="A163" i="3"/>
  <c r="Y163" i="3"/>
  <c r="CX163" i="3"/>
  <c r="DH163" i="3" s="1"/>
  <c r="CY163" i="3"/>
  <c r="CZ163" i="3"/>
  <c r="DA163" i="3"/>
  <c r="DB163" i="3"/>
  <c r="DC163" i="3"/>
  <c r="DF163" i="3"/>
  <c r="DG163" i="3"/>
  <c r="DI163" i="3"/>
  <c r="DJ163" i="3"/>
  <c r="A164" i="3"/>
  <c r="Y164" i="3"/>
  <c r="CX164" i="3"/>
  <c r="CY164" i="3"/>
  <c r="CZ164" i="3"/>
  <c r="DA164" i="3"/>
  <c r="DB164" i="3"/>
  <c r="DC164" i="3"/>
  <c r="A165" i="3"/>
  <c r="Y165" i="3"/>
  <c r="CX165" i="3" s="1"/>
  <c r="CY165" i="3"/>
  <c r="CZ165" i="3"/>
  <c r="DB165" i="3" s="1"/>
  <c r="DA165" i="3"/>
  <c r="DC165" i="3"/>
  <c r="DF165" i="3"/>
  <c r="DJ165" i="3"/>
  <c r="A166" i="3"/>
  <c r="Y166" i="3"/>
  <c r="CX166" i="3"/>
  <c r="CY166" i="3"/>
  <c r="CZ166" i="3"/>
  <c r="DA166" i="3"/>
  <c r="DB166" i="3"/>
  <c r="DC166" i="3"/>
  <c r="A167" i="3"/>
  <c r="Y167" i="3"/>
  <c r="CX167" i="3"/>
  <c r="CY167" i="3"/>
  <c r="CZ167" i="3"/>
  <c r="DB167" i="3" s="1"/>
  <c r="DA167" i="3"/>
  <c r="DC167" i="3"/>
  <c r="DF167" i="3"/>
  <c r="DJ167" i="3" s="1"/>
  <c r="DG167" i="3"/>
  <c r="DH167" i="3"/>
  <c r="DI167" i="3"/>
  <c r="A168" i="3"/>
  <c r="Y168" i="3"/>
  <c r="CX168" i="3" s="1"/>
  <c r="DG168" i="3" s="1"/>
  <c r="CY168" i="3"/>
  <c r="CZ168" i="3"/>
  <c r="DB168" i="3" s="1"/>
  <c r="DA168" i="3"/>
  <c r="DC168" i="3"/>
  <c r="A169" i="3"/>
  <c r="Y169" i="3"/>
  <c r="CX169" i="3" s="1"/>
  <c r="CU169" i="3"/>
  <c r="CV169" i="3"/>
  <c r="CY169" i="3"/>
  <c r="CZ169" i="3"/>
  <c r="DB169" i="3" s="1"/>
  <c r="DA169" i="3"/>
  <c r="DC169" i="3"/>
  <c r="DF169" i="3"/>
  <c r="A170" i="3"/>
  <c r="Y170" i="3"/>
  <c r="CX170" i="3"/>
  <c r="CY170" i="3"/>
  <c r="CZ170" i="3"/>
  <c r="DA170" i="3"/>
  <c r="DB170" i="3"/>
  <c r="DC170" i="3"/>
  <c r="DF170" i="3"/>
  <c r="DG170" i="3"/>
  <c r="A171" i="3"/>
  <c r="Y171" i="3"/>
  <c r="CW171" i="3"/>
  <c r="CX171" i="3"/>
  <c r="CY171" i="3"/>
  <c r="CZ171" i="3"/>
  <c r="DA171" i="3"/>
  <c r="DB171" i="3"/>
  <c r="DC171" i="3"/>
  <c r="DF171" i="3"/>
  <c r="DG171" i="3"/>
  <c r="DH171" i="3"/>
  <c r="DI171" i="3"/>
  <c r="DJ171" i="3"/>
  <c r="A172" i="3"/>
  <c r="Y172" i="3"/>
  <c r="CW172" i="3" s="1"/>
  <c r="CX172" i="3"/>
  <c r="CY172" i="3"/>
  <c r="CZ172" i="3"/>
  <c r="DA172" i="3"/>
  <c r="DB172" i="3"/>
  <c r="DC172" i="3"/>
  <c r="DH172" i="3"/>
  <c r="A173" i="3"/>
  <c r="Y173" i="3"/>
  <c r="CX173" i="3" s="1"/>
  <c r="CY173" i="3"/>
  <c r="CZ173" i="3"/>
  <c r="DB173" i="3" s="1"/>
  <c r="DA173" i="3"/>
  <c r="DC173" i="3"/>
  <c r="A174" i="3"/>
  <c r="Y174" i="3"/>
  <c r="CX174" i="3"/>
  <c r="DI174" i="3" s="1"/>
  <c r="CY174" i="3"/>
  <c r="CZ174" i="3"/>
  <c r="DA174" i="3"/>
  <c r="DB174" i="3"/>
  <c r="DC174" i="3"/>
  <c r="DF174" i="3"/>
  <c r="DG174" i="3"/>
  <c r="DH174" i="3"/>
  <c r="DJ174" i="3"/>
  <c r="A175" i="3"/>
  <c r="Y175" i="3"/>
  <c r="CX175" i="3"/>
  <c r="CY175" i="3"/>
  <c r="CZ175" i="3"/>
  <c r="DB175" i="3" s="1"/>
  <c r="DA175" i="3"/>
  <c r="DC175" i="3"/>
  <c r="DF175" i="3"/>
  <c r="DJ175" i="3" s="1"/>
  <c r="DG175" i="3"/>
  <c r="DH175" i="3"/>
  <c r="DI175" i="3"/>
  <c r="A176" i="3"/>
  <c r="Y176" i="3"/>
  <c r="CX176" i="3" s="1"/>
  <c r="CY176" i="3"/>
  <c r="CZ176" i="3"/>
  <c r="DB176" i="3" s="1"/>
  <c r="DA176" i="3"/>
  <c r="DC176" i="3"/>
  <c r="A177" i="3"/>
  <c r="Y177" i="3"/>
  <c r="CX177" i="3"/>
  <c r="CY177" i="3"/>
  <c r="CZ177" i="3"/>
  <c r="DA177" i="3"/>
  <c r="DB177" i="3"/>
  <c r="DC177" i="3"/>
  <c r="DG177" i="3"/>
  <c r="DH177" i="3"/>
  <c r="A178" i="3"/>
  <c r="Y178" i="3"/>
  <c r="CX178" i="3" s="1"/>
  <c r="DG178" i="3" s="1"/>
  <c r="CY178" i="3"/>
  <c r="CZ178" i="3"/>
  <c r="DA178" i="3"/>
  <c r="DB178" i="3"/>
  <c r="DC178" i="3"/>
  <c r="A179" i="3"/>
  <c r="Y179" i="3"/>
  <c r="CU179" i="3"/>
  <c r="CY179" i="3"/>
  <c r="CZ179" i="3"/>
  <c r="DB179" i="3" s="1"/>
  <c r="DA179" i="3"/>
  <c r="DC179" i="3"/>
  <c r="A180" i="3"/>
  <c r="Y180" i="3"/>
  <c r="CX180" i="3" s="1"/>
  <c r="CY180" i="3"/>
  <c r="CZ180" i="3"/>
  <c r="DB180" i="3" s="1"/>
  <c r="DA180" i="3"/>
  <c r="DC180" i="3"/>
  <c r="A181" i="3"/>
  <c r="Y181" i="3"/>
  <c r="CW181" i="3"/>
  <c r="CX181" i="3"/>
  <c r="CY181" i="3"/>
  <c r="CZ181" i="3"/>
  <c r="DB181" i="3" s="1"/>
  <c r="DA181" i="3"/>
  <c r="DC181" i="3"/>
  <c r="DG181" i="3"/>
  <c r="A182" i="3"/>
  <c r="Y182" i="3"/>
  <c r="CW182" i="3" s="1"/>
  <c r="CX182" i="3"/>
  <c r="DI182" i="3" s="1"/>
  <c r="CY182" i="3"/>
  <c r="CZ182" i="3"/>
  <c r="DA182" i="3"/>
  <c r="DB182" i="3"/>
  <c r="DC182" i="3"/>
  <c r="DF182" i="3"/>
  <c r="DG182" i="3"/>
  <c r="DH182" i="3"/>
  <c r="A183" i="3"/>
  <c r="Y183" i="3"/>
  <c r="CX183" i="3"/>
  <c r="DF183" i="3" s="1"/>
  <c r="DJ183" i="3" s="1"/>
  <c r="CY183" i="3"/>
  <c r="CZ183" i="3"/>
  <c r="DB183" i="3" s="1"/>
  <c r="DA183" i="3"/>
  <c r="DC183" i="3"/>
  <c r="DG183" i="3"/>
  <c r="DH183" i="3"/>
  <c r="DI183" i="3"/>
  <c r="A184" i="3"/>
  <c r="Y184" i="3"/>
  <c r="CX184" i="3"/>
  <c r="CY184" i="3"/>
  <c r="CZ184" i="3"/>
  <c r="DB184" i="3" s="1"/>
  <c r="DA184" i="3"/>
  <c r="DC184" i="3"/>
  <c r="DG184" i="3"/>
  <c r="A185" i="3"/>
  <c r="Y185" i="3"/>
  <c r="CX185" i="3"/>
  <c r="CY185" i="3"/>
  <c r="CZ185" i="3"/>
  <c r="DA185" i="3"/>
  <c r="DB185" i="3"/>
  <c r="DC185" i="3"/>
  <c r="A186" i="3"/>
  <c r="Y186" i="3"/>
  <c r="CX186" i="3" s="1"/>
  <c r="DG186" i="3" s="1"/>
  <c r="CY186" i="3"/>
  <c r="CZ186" i="3"/>
  <c r="DA186" i="3"/>
  <c r="DB186" i="3"/>
  <c r="DC186" i="3"/>
  <c r="DF186" i="3"/>
  <c r="DH186" i="3"/>
  <c r="DI186" i="3"/>
  <c r="DJ186" i="3"/>
  <c r="A187" i="3"/>
  <c r="Y187" i="3"/>
  <c r="CX187" i="3"/>
  <c r="CY187" i="3"/>
  <c r="CZ187" i="3"/>
  <c r="DA187" i="3"/>
  <c r="DB187" i="3"/>
  <c r="DC187" i="3"/>
  <c r="A188" i="3"/>
  <c r="Y188" i="3"/>
  <c r="CX188" i="3"/>
  <c r="CY188" i="3"/>
  <c r="CZ188" i="3"/>
  <c r="DA188" i="3"/>
  <c r="DB188" i="3"/>
  <c r="DC188" i="3"/>
  <c r="DI188" i="3"/>
  <c r="A189" i="3"/>
  <c r="Y189" i="3"/>
  <c r="CV189" i="3" s="1"/>
  <c r="CU189" i="3"/>
  <c r="CY189" i="3"/>
  <c r="CZ189" i="3"/>
  <c r="DA189" i="3"/>
  <c r="DB189" i="3"/>
  <c r="DC189" i="3"/>
  <c r="A190" i="3"/>
  <c r="Y190" i="3"/>
  <c r="CX190" i="3" s="1"/>
  <c r="CY190" i="3"/>
  <c r="CZ190" i="3"/>
  <c r="DA190" i="3"/>
  <c r="DB190" i="3"/>
  <c r="DC190" i="3"/>
  <c r="A191" i="3"/>
  <c r="Y191" i="3"/>
  <c r="CX191" i="3" s="1"/>
  <c r="CW191" i="3"/>
  <c r="CY191" i="3"/>
  <c r="CZ191" i="3"/>
  <c r="DA191" i="3"/>
  <c r="DB191" i="3"/>
  <c r="DC191" i="3"/>
  <c r="DF191" i="3"/>
  <c r="DG191" i="3"/>
  <c r="DJ191" i="3" s="1"/>
  <c r="DH191" i="3"/>
  <c r="DI191" i="3"/>
  <c r="A192" i="3"/>
  <c r="Y192" i="3"/>
  <c r="CX192" i="3" s="1"/>
  <c r="DG192" i="3" s="1"/>
  <c r="CY192" i="3"/>
  <c r="CZ192" i="3"/>
  <c r="DA192" i="3"/>
  <c r="DB192" i="3"/>
  <c r="DC192" i="3"/>
  <c r="DF192" i="3"/>
  <c r="DJ192" i="3" s="1"/>
  <c r="DH192" i="3"/>
  <c r="DI192" i="3"/>
  <c r="A193" i="3"/>
  <c r="Y193" i="3"/>
  <c r="CU193" i="3"/>
  <c r="CV193" i="3"/>
  <c r="CX193" i="3"/>
  <c r="CY193" i="3"/>
  <c r="CZ193" i="3"/>
  <c r="DB193" i="3" s="1"/>
  <c r="DA193" i="3"/>
  <c r="DC193" i="3"/>
  <c r="A194" i="3"/>
  <c r="Y194" i="3"/>
  <c r="CX194" i="3" s="1"/>
  <c r="DH194" i="3" s="1"/>
  <c r="CY194" i="3"/>
  <c r="CZ194" i="3"/>
  <c r="DA194" i="3"/>
  <c r="DB194" i="3"/>
  <c r="DC194" i="3"/>
  <c r="DF194" i="3"/>
  <c r="DG194" i="3"/>
  <c r="A195" i="3"/>
  <c r="Y195" i="3"/>
  <c r="CW195" i="3"/>
  <c r="CX195" i="3"/>
  <c r="CY195" i="3"/>
  <c r="CZ195" i="3"/>
  <c r="DA195" i="3"/>
  <c r="DB195" i="3"/>
  <c r="DC195" i="3"/>
  <c r="DF195" i="3"/>
  <c r="DG195" i="3"/>
  <c r="DH195" i="3"/>
  <c r="DI195" i="3"/>
  <c r="DJ195" i="3"/>
  <c r="A196" i="3"/>
  <c r="Y196" i="3"/>
  <c r="CX196" i="3" s="1"/>
  <c r="CW196" i="3"/>
  <c r="CY196" i="3"/>
  <c r="CZ196" i="3"/>
  <c r="DA196" i="3"/>
  <c r="DB196" i="3"/>
  <c r="DC196" i="3"/>
  <c r="DG196" i="3"/>
  <c r="DI196" i="3"/>
  <c r="A197" i="3"/>
  <c r="Y197" i="3"/>
  <c r="CX197" i="3" s="1"/>
  <c r="CY197" i="3"/>
  <c r="CZ197" i="3"/>
  <c r="DB197" i="3" s="1"/>
  <c r="DA197" i="3"/>
  <c r="DC197" i="3"/>
  <c r="A198" i="3"/>
  <c r="Y198" i="3"/>
  <c r="CX198" i="3" s="1"/>
  <c r="CY198" i="3"/>
  <c r="CZ198" i="3"/>
  <c r="DA198" i="3"/>
  <c r="DB198" i="3"/>
  <c r="DC198" i="3"/>
  <c r="DF198" i="3"/>
  <c r="DJ198" i="3" s="1"/>
  <c r="DG198" i="3"/>
  <c r="A199" i="3"/>
  <c r="Y199" i="3"/>
  <c r="CX199" i="3"/>
  <c r="CY199" i="3"/>
  <c r="CZ199" i="3"/>
  <c r="DA199" i="3"/>
  <c r="DB199" i="3"/>
  <c r="DC199" i="3"/>
  <c r="DF199" i="3"/>
  <c r="DG199" i="3"/>
  <c r="DH199" i="3"/>
  <c r="DI199" i="3"/>
  <c r="DJ199" i="3"/>
  <c r="A200" i="3"/>
  <c r="Y200" i="3"/>
  <c r="CX200" i="3" s="1"/>
  <c r="CY200" i="3"/>
  <c r="CZ200" i="3"/>
  <c r="DA200" i="3"/>
  <c r="DB200" i="3"/>
  <c r="DC200" i="3"/>
  <c r="A201" i="3"/>
  <c r="Y201" i="3"/>
  <c r="CX201" i="3" s="1"/>
  <c r="CY201" i="3"/>
  <c r="CZ201" i="3"/>
  <c r="DA201" i="3"/>
  <c r="DB201" i="3"/>
  <c r="DC201" i="3"/>
  <c r="A202" i="3"/>
  <c r="Y202" i="3"/>
  <c r="CX202" i="3"/>
  <c r="CY202" i="3"/>
  <c r="CZ202" i="3"/>
  <c r="DA202" i="3"/>
  <c r="DB202" i="3"/>
  <c r="DC202" i="3"/>
  <c r="DF202" i="3"/>
  <c r="DJ202" i="3" s="1"/>
  <c r="DG202" i="3"/>
  <c r="DH202" i="3"/>
  <c r="DI202" i="3"/>
  <c r="A203" i="3"/>
  <c r="Y203" i="3"/>
  <c r="CX203" i="3"/>
  <c r="CY203" i="3"/>
  <c r="CZ203" i="3"/>
  <c r="DA203" i="3"/>
  <c r="DB203" i="3"/>
  <c r="DC203" i="3"/>
  <c r="DF203" i="3"/>
  <c r="DJ203" i="3" s="1"/>
  <c r="DG203" i="3"/>
  <c r="DH203" i="3"/>
  <c r="DI203" i="3"/>
  <c r="A204" i="3"/>
  <c r="Y204" i="3"/>
  <c r="CX204" i="3"/>
  <c r="CY204" i="3"/>
  <c r="CZ204" i="3"/>
  <c r="DB204" i="3" s="1"/>
  <c r="DA204" i="3"/>
  <c r="DC204" i="3"/>
  <c r="A205" i="3"/>
  <c r="Y205" i="3"/>
  <c r="CX205" i="3"/>
  <c r="CY205" i="3"/>
  <c r="CZ205" i="3"/>
  <c r="DA205" i="3"/>
  <c r="DB205" i="3"/>
  <c r="DC205" i="3"/>
  <c r="DF205" i="3"/>
  <c r="DJ205" i="3" s="1"/>
  <c r="A206" i="3"/>
  <c r="Y206" i="3"/>
  <c r="CX206" i="3" s="1"/>
  <c r="DG206" i="3" s="1"/>
  <c r="CY206" i="3"/>
  <c r="CZ206" i="3"/>
  <c r="DA206" i="3"/>
  <c r="DB206" i="3"/>
  <c r="DC206" i="3"/>
  <c r="A207" i="3"/>
  <c r="Y207" i="3"/>
  <c r="CV207" i="3" s="1"/>
  <c r="CU207" i="3"/>
  <c r="CY207" i="3"/>
  <c r="CZ207" i="3"/>
  <c r="DA207" i="3"/>
  <c r="DB207" i="3"/>
  <c r="DC207" i="3"/>
  <c r="A208" i="3"/>
  <c r="Y208" i="3"/>
  <c r="CX208" i="3" s="1"/>
  <c r="CY208" i="3"/>
  <c r="CZ208" i="3"/>
  <c r="DA208" i="3"/>
  <c r="DB208" i="3"/>
  <c r="DC208" i="3"/>
  <c r="A209" i="3"/>
  <c r="Y209" i="3"/>
  <c r="CW209" i="3"/>
  <c r="CX209" i="3"/>
  <c r="CY209" i="3"/>
  <c r="CZ209" i="3"/>
  <c r="DB209" i="3" s="1"/>
  <c r="DA209" i="3"/>
  <c r="DC209" i="3"/>
  <c r="A210" i="3"/>
  <c r="Y210" i="3"/>
  <c r="CX210" i="3"/>
  <c r="CY210" i="3"/>
  <c r="CZ210" i="3"/>
  <c r="DB210" i="3" s="1"/>
  <c r="DA210" i="3"/>
  <c r="DC210" i="3"/>
  <c r="DF210" i="3"/>
  <c r="DG210" i="3"/>
  <c r="DH210" i="3"/>
  <c r="DI210" i="3"/>
  <c r="DJ210" i="3"/>
  <c r="A211" i="3"/>
  <c r="Y211" i="3"/>
  <c r="CV211" i="3" s="1"/>
  <c r="CU211" i="3"/>
  <c r="CY211" i="3"/>
  <c r="CZ211" i="3"/>
  <c r="DA211" i="3"/>
  <c r="DB211" i="3"/>
  <c r="DC211" i="3"/>
  <c r="A212" i="3"/>
  <c r="Y212" i="3"/>
  <c r="CX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W214" i="3"/>
  <c r="CX214" i="3"/>
  <c r="DI214" i="3" s="1"/>
  <c r="CY214" i="3"/>
  <c r="CZ214" i="3"/>
  <c r="DB214" i="3" s="1"/>
  <c r="DA214" i="3"/>
  <c r="DC214" i="3"/>
  <c r="DF214" i="3"/>
  <c r="DG214" i="3"/>
  <c r="DJ214" i="3" s="1"/>
  <c r="DH214" i="3"/>
  <c r="A215" i="3"/>
  <c r="Y215" i="3"/>
  <c r="CX215" i="3" s="1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CY217" i="3"/>
  <c r="CZ217" i="3"/>
  <c r="DB217" i="3" s="1"/>
  <c r="DA217" i="3"/>
  <c r="DC217" i="3"/>
  <c r="A218" i="3"/>
  <c r="Y218" i="3"/>
  <c r="CX218" i="3"/>
  <c r="CY218" i="3"/>
  <c r="CZ218" i="3"/>
  <c r="DA218" i="3"/>
  <c r="DB218" i="3"/>
  <c r="DC218" i="3"/>
  <c r="DF218" i="3"/>
  <c r="DG218" i="3"/>
  <c r="DH218" i="3"/>
  <c r="DI218" i="3"/>
  <c r="DJ218" i="3"/>
  <c r="A219" i="3"/>
  <c r="Y219" i="3"/>
  <c r="CX219" i="3" s="1"/>
  <c r="CY219" i="3"/>
  <c r="CZ219" i="3"/>
  <c r="DB219" i="3" s="1"/>
  <c r="DA219" i="3"/>
  <c r="DC219" i="3"/>
  <c r="A220" i="3"/>
  <c r="Y220" i="3"/>
  <c r="CX220" i="3"/>
  <c r="CY220" i="3"/>
  <c r="CZ220" i="3"/>
  <c r="DB220" i="3" s="1"/>
  <c r="DA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DH222" i="3" s="1"/>
  <c r="CY222" i="3"/>
  <c r="CZ222" i="3"/>
  <c r="DA222" i="3"/>
  <c r="DB222" i="3"/>
  <c r="DC222" i="3"/>
  <c r="DF222" i="3"/>
  <c r="DG222" i="3"/>
  <c r="DI222" i="3"/>
  <c r="DJ222" i="3"/>
  <c r="A223" i="3"/>
  <c r="Y223" i="3"/>
  <c r="CX223" i="3" s="1"/>
  <c r="CY223" i="3"/>
  <c r="CZ223" i="3"/>
  <c r="DA223" i="3"/>
  <c r="DB223" i="3"/>
  <c r="DC223" i="3"/>
  <c r="A224" i="3"/>
  <c r="Y224" i="3"/>
  <c r="CX224" i="3" s="1"/>
  <c r="CY224" i="3"/>
  <c r="CZ224" i="3"/>
  <c r="DB224" i="3" s="1"/>
  <c r="DA224" i="3"/>
  <c r="DC224" i="3"/>
  <c r="A225" i="3"/>
  <c r="Y225" i="3"/>
  <c r="CU225" i="3"/>
  <c r="CV225" i="3"/>
  <c r="CX225" i="3"/>
  <c r="DH225" i="3" s="1"/>
  <c r="CY225" i="3"/>
  <c r="CZ225" i="3"/>
  <c r="DB225" i="3" s="1"/>
  <c r="DA225" i="3"/>
  <c r="DC225" i="3"/>
  <c r="DF225" i="3"/>
  <c r="DG225" i="3"/>
  <c r="A226" i="3"/>
  <c r="Y226" i="3"/>
  <c r="CX226" i="3"/>
  <c r="CY226" i="3"/>
  <c r="CZ226" i="3"/>
  <c r="DA226" i="3"/>
  <c r="DB226" i="3"/>
  <c r="DC226" i="3"/>
  <c r="DF226" i="3"/>
  <c r="DG226" i="3"/>
  <c r="DH226" i="3"/>
  <c r="DI226" i="3"/>
  <c r="DJ226" i="3" s="1"/>
  <c r="A227" i="3"/>
  <c r="Y227" i="3"/>
  <c r="CY227" i="3"/>
  <c r="CZ227" i="3"/>
  <c r="DA227" i="3"/>
  <c r="DB227" i="3"/>
  <c r="DC227" i="3"/>
  <c r="A228" i="3"/>
  <c r="Y228" i="3"/>
  <c r="CX228" i="3"/>
  <c r="CY228" i="3"/>
  <c r="CZ228" i="3"/>
  <c r="DB228" i="3" s="1"/>
  <c r="DA228" i="3"/>
  <c r="DC228" i="3"/>
  <c r="A229" i="3"/>
  <c r="Y229" i="3"/>
  <c r="CU229" i="3"/>
  <c r="CV229" i="3"/>
  <c r="CX229" i="3"/>
  <c r="CY229" i="3"/>
  <c r="CZ229" i="3"/>
  <c r="DA229" i="3"/>
  <c r="DB229" i="3"/>
  <c r="DC229" i="3"/>
  <c r="DF229" i="3"/>
  <c r="A230" i="3"/>
  <c r="Y230" i="3"/>
  <c r="CX230" i="3" s="1"/>
  <c r="CY230" i="3"/>
  <c r="CZ230" i="3"/>
  <c r="DA230" i="3"/>
  <c r="DB230" i="3"/>
  <c r="DC230" i="3"/>
  <c r="A231" i="3"/>
  <c r="Y231" i="3"/>
  <c r="CX231" i="3" s="1"/>
  <c r="CW231" i="3"/>
  <c r="CY231" i="3"/>
  <c r="CZ231" i="3"/>
  <c r="DA231" i="3"/>
  <c r="DB231" i="3"/>
  <c r="DC231" i="3"/>
  <c r="DG231" i="3"/>
  <c r="DI231" i="3"/>
  <c r="A232" i="3"/>
  <c r="Y232" i="3"/>
  <c r="CY232" i="3"/>
  <c r="CZ232" i="3"/>
  <c r="DB232" i="3" s="1"/>
  <c r="DA232" i="3"/>
  <c r="DC232" i="3"/>
  <c r="A233" i="3"/>
  <c r="Y233" i="3"/>
  <c r="CX233" i="3"/>
  <c r="CY233" i="3"/>
  <c r="CZ233" i="3"/>
  <c r="DA233" i="3"/>
  <c r="DB233" i="3"/>
  <c r="DC233" i="3"/>
  <c r="DF233" i="3"/>
  <c r="DJ233" i="3" s="1"/>
  <c r="A234" i="3"/>
  <c r="Y234" i="3"/>
  <c r="CX234" i="3" s="1"/>
  <c r="CY234" i="3"/>
  <c r="CZ234" i="3"/>
  <c r="DA234" i="3"/>
  <c r="DB234" i="3"/>
  <c r="DC234" i="3"/>
  <c r="A235" i="3"/>
  <c r="Y235" i="3"/>
  <c r="CX235" i="3"/>
  <c r="CY235" i="3"/>
  <c r="CZ235" i="3"/>
  <c r="DA235" i="3"/>
  <c r="DB235" i="3"/>
  <c r="DC235" i="3"/>
  <c r="DF235" i="3"/>
  <c r="DG235" i="3"/>
  <c r="DH235" i="3"/>
  <c r="DI235" i="3"/>
  <c r="DJ235" i="3"/>
  <c r="A236" i="3"/>
  <c r="Y236" i="3"/>
  <c r="CX236" i="3"/>
  <c r="CY236" i="3"/>
  <c r="CZ236" i="3"/>
  <c r="DB236" i="3" s="1"/>
  <c r="DA236" i="3"/>
  <c r="DC236" i="3"/>
  <c r="A237" i="3"/>
  <c r="Y237" i="3"/>
  <c r="CX237" i="3"/>
  <c r="DI237" i="3" s="1"/>
  <c r="CY237" i="3"/>
  <c r="CZ237" i="3"/>
  <c r="DB237" i="3" s="1"/>
  <c r="DA237" i="3"/>
  <c r="DC237" i="3"/>
  <c r="DF237" i="3"/>
  <c r="DJ237" i="3" s="1"/>
  <c r="DG237" i="3"/>
  <c r="DH237" i="3"/>
  <c r="A238" i="3"/>
  <c r="Y238" i="3"/>
  <c r="CX238" i="3" s="1"/>
  <c r="CY238" i="3"/>
  <c r="CZ238" i="3"/>
  <c r="DA238" i="3"/>
  <c r="DB238" i="3"/>
  <c r="DC238" i="3"/>
  <c r="DG238" i="3"/>
  <c r="DH238" i="3"/>
  <c r="A239" i="3"/>
  <c r="Y239" i="3"/>
  <c r="CX239" i="3"/>
  <c r="CY239" i="3"/>
  <c r="CZ239" i="3"/>
  <c r="DB239" i="3" s="1"/>
  <c r="DA239" i="3"/>
  <c r="DC239" i="3"/>
  <c r="A240" i="3"/>
  <c r="Y240" i="3"/>
  <c r="CX240" i="3" s="1"/>
  <c r="CY240" i="3"/>
  <c r="CZ240" i="3"/>
  <c r="DA240" i="3"/>
  <c r="DB240" i="3"/>
  <c r="DC240" i="3"/>
  <c r="A241" i="3"/>
  <c r="Y241" i="3"/>
  <c r="CX241" i="3"/>
  <c r="CY241" i="3"/>
  <c r="CZ241" i="3"/>
  <c r="DA241" i="3"/>
  <c r="DB241" i="3"/>
  <c r="DC241" i="3"/>
  <c r="DF241" i="3"/>
  <c r="DG241" i="3"/>
  <c r="DH241" i="3"/>
  <c r="DI241" i="3"/>
  <c r="DJ241" i="3"/>
  <c r="A242" i="3"/>
  <c r="Y242" i="3"/>
  <c r="CX242" i="3" s="1"/>
  <c r="CY242" i="3"/>
  <c r="CZ242" i="3"/>
  <c r="DA242" i="3"/>
  <c r="DB242" i="3"/>
  <c r="DC242" i="3"/>
  <c r="DG242" i="3"/>
  <c r="DI242" i="3"/>
  <c r="A243" i="3"/>
  <c r="Y243" i="3"/>
  <c r="CU243" i="3"/>
  <c r="CV243" i="3"/>
  <c r="CX243" i="3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A245" i="3"/>
  <c r="Y245" i="3"/>
  <c r="CW245" i="3"/>
  <c r="CX245" i="3"/>
  <c r="CY245" i="3"/>
  <c r="CZ245" i="3"/>
  <c r="DA245" i="3"/>
  <c r="DB245" i="3"/>
  <c r="DC245" i="3"/>
  <c r="DF245" i="3"/>
  <c r="DG245" i="3"/>
  <c r="DJ245" i="3" s="1"/>
  <c r="DH245" i="3"/>
  <c r="DI245" i="3"/>
  <c r="A246" i="3"/>
  <c r="Y246" i="3"/>
  <c r="CX246" i="3" s="1"/>
  <c r="DG246" i="3" s="1"/>
  <c r="CY246" i="3"/>
  <c r="CZ246" i="3"/>
  <c r="DB246" i="3" s="1"/>
  <c r="DA246" i="3"/>
  <c r="DC246" i="3"/>
  <c r="DF246" i="3"/>
  <c r="DJ246" i="3" s="1"/>
  <c r="DH246" i="3"/>
  <c r="DI246" i="3"/>
  <c r="A247" i="3"/>
  <c r="Y247" i="3"/>
  <c r="CX247" i="3" s="1"/>
  <c r="CY247" i="3"/>
  <c r="CZ247" i="3"/>
  <c r="DA247" i="3"/>
  <c r="DB247" i="3"/>
  <c r="DC247" i="3"/>
  <c r="A248" i="3"/>
  <c r="Y248" i="3"/>
  <c r="CX248" i="3"/>
  <c r="CY248" i="3"/>
  <c r="CZ248" i="3"/>
  <c r="DA248" i="3"/>
  <c r="DB248" i="3"/>
  <c r="DC248" i="3"/>
  <c r="DF248" i="3"/>
  <c r="DJ248" i="3" s="1"/>
  <c r="A249" i="3"/>
  <c r="Y249" i="3"/>
  <c r="CX249" i="3" s="1"/>
  <c r="DG249" i="3" s="1"/>
  <c r="CY249" i="3"/>
  <c r="CZ249" i="3"/>
  <c r="DA249" i="3"/>
  <c r="DB249" i="3"/>
  <c r="DC249" i="3"/>
  <c r="DF249" i="3"/>
  <c r="DH249" i="3"/>
  <c r="DI249" i="3"/>
  <c r="DJ249" i="3"/>
  <c r="A250" i="3"/>
  <c r="Y250" i="3"/>
  <c r="CX250" i="3"/>
  <c r="CY250" i="3"/>
  <c r="CZ250" i="3"/>
  <c r="DA250" i="3"/>
  <c r="DB250" i="3"/>
  <c r="DC250" i="3"/>
  <c r="DF250" i="3"/>
  <c r="DG250" i="3"/>
  <c r="DH250" i="3"/>
  <c r="DI250" i="3"/>
  <c r="DJ250" i="3"/>
  <c r="A251" i="3"/>
  <c r="Y251" i="3"/>
  <c r="CX251" i="3"/>
  <c r="DI251" i="3" s="1"/>
  <c r="CY251" i="3"/>
  <c r="CZ251" i="3"/>
  <c r="DB251" i="3" s="1"/>
  <c r="DA251" i="3"/>
  <c r="DC251" i="3"/>
  <c r="A252" i="3"/>
  <c r="Y252" i="3"/>
  <c r="CX252" i="3"/>
  <c r="CY252" i="3"/>
  <c r="CZ252" i="3"/>
  <c r="DB252" i="3" s="1"/>
  <c r="DA252" i="3"/>
  <c r="DC252" i="3"/>
  <c r="A253" i="3"/>
  <c r="Y253" i="3"/>
  <c r="CX253" i="3" s="1"/>
  <c r="CY253" i="3"/>
  <c r="CZ253" i="3"/>
  <c r="DA253" i="3"/>
  <c r="DB253" i="3"/>
  <c r="DC253" i="3"/>
  <c r="DG253" i="3"/>
  <c r="DH253" i="3"/>
  <c r="A254" i="3"/>
  <c r="Y254" i="3"/>
  <c r="CX254" i="3"/>
  <c r="CY254" i="3"/>
  <c r="CZ254" i="3"/>
  <c r="DB254" i="3" s="1"/>
  <c r="DA254" i="3"/>
  <c r="DC254" i="3"/>
  <c r="A255" i="3"/>
  <c r="Y255" i="3"/>
  <c r="CX255" i="3"/>
  <c r="CY255" i="3"/>
  <c r="CZ255" i="3"/>
  <c r="DB255" i="3" s="1"/>
  <c r="DA255" i="3"/>
  <c r="DC255" i="3"/>
  <c r="A256" i="3"/>
  <c r="Y256" i="3"/>
  <c r="CX256" i="3"/>
  <c r="CY256" i="3"/>
  <c r="CZ256" i="3"/>
  <c r="DB256" i="3" s="1"/>
  <c r="DA256" i="3"/>
  <c r="DC256" i="3"/>
  <c r="DF256" i="3"/>
  <c r="DG256" i="3"/>
  <c r="DH256" i="3"/>
  <c r="DI256" i="3"/>
  <c r="DJ256" i="3"/>
  <c r="A257" i="3"/>
  <c r="Y257" i="3"/>
  <c r="CX257" i="3" s="1"/>
  <c r="CY257" i="3"/>
  <c r="CZ257" i="3"/>
  <c r="DA257" i="3"/>
  <c r="DB257" i="3"/>
  <c r="DC257" i="3"/>
  <c r="A258" i="3"/>
  <c r="Y258" i="3"/>
  <c r="CX258" i="3"/>
  <c r="CY258" i="3"/>
  <c r="CZ258" i="3"/>
  <c r="DB258" i="3" s="1"/>
  <c r="DA258" i="3"/>
  <c r="DC258" i="3"/>
  <c r="DH258" i="3"/>
  <c r="A259" i="3"/>
  <c r="Y259" i="3"/>
  <c r="CX259" i="3" s="1"/>
  <c r="CU259" i="3"/>
  <c r="CV259" i="3"/>
  <c r="CY259" i="3"/>
  <c r="CZ259" i="3"/>
  <c r="DB259" i="3" s="1"/>
  <c r="DA259" i="3"/>
  <c r="DC259" i="3"/>
  <c r="A260" i="3"/>
  <c r="Y260" i="3"/>
  <c r="CX260" i="3"/>
  <c r="CY260" i="3"/>
  <c r="CZ260" i="3"/>
  <c r="DA260" i="3"/>
  <c r="DB260" i="3"/>
  <c r="DC260" i="3"/>
  <c r="DF260" i="3"/>
  <c r="DG260" i="3"/>
  <c r="DH260" i="3"/>
  <c r="DI260" i="3"/>
  <c r="DJ260" i="3" s="1"/>
  <c r="A261" i="3"/>
  <c r="Y261" i="3"/>
  <c r="CW261" i="3" s="1"/>
  <c r="CY261" i="3"/>
  <c r="CZ261" i="3"/>
  <c r="DB261" i="3" s="1"/>
  <c r="DA261" i="3"/>
  <c r="DC261" i="3"/>
  <c r="A262" i="3"/>
  <c r="Y262" i="3"/>
  <c r="CX262" i="3"/>
  <c r="CY262" i="3"/>
  <c r="CZ262" i="3"/>
  <c r="DB262" i="3" s="1"/>
  <c r="DA262" i="3"/>
  <c r="DC262" i="3"/>
  <c r="DG262" i="3"/>
  <c r="A263" i="3"/>
  <c r="Y263" i="3"/>
  <c r="CX263" i="3"/>
  <c r="CY263" i="3"/>
  <c r="CZ263" i="3"/>
  <c r="DA263" i="3"/>
  <c r="DB263" i="3"/>
  <c r="DC263" i="3"/>
  <c r="A264" i="3"/>
  <c r="Y264" i="3"/>
  <c r="CX264" i="3" s="1"/>
  <c r="DG264" i="3" s="1"/>
  <c r="CY264" i="3"/>
  <c r="CZ264" i="3"/>
  <c r="DA264" i="3"/>
  <c r="DB264" i="3"/>
  <c r="DC264" i="3"/>
  <c r="DF264" i="3"/>
  <c r="DH264" i="3"/>
  <c r="DI264" i="3"/>
  <c r="DJ264" i="3"/>
  <c r="A265" i="3"/>
  <c r="Y265" i="3"/>
  <c r="CX265" i="3" s="1"/>
  <c r="CY265" i="3"/>
  <c r="CZ265" i="3"/>
  <c r="DA265" i="3"/>
  <c r="DB265" i="3"/>
  <c r="DC265" i="3"/>
  <c r="A266" i="3"/>
  <c r="Y266" i="3"/>
  <c r="CX266" i="3"/>
  <c r="CY266" i="3"/>
  <c r="CZ266" i="3"/>
  <c r="DB266" i="3" s="1"/>
  <c r="DA266" i="3"/>
  <c r="DC266" i="3"/>
  <c r="A267" i="3"/>
  <c r="Y267" i="3"/>
  <c r="CX267" i="3"/>
  <c r="CY267" i="3"/>
  <c r="CZ267" i="3"/>
  <c r="DB267" i="3" s="1"/>
  <c r="DA267" i="3"/>
  <c r="DC267" i="3"/>
  <c r="A268" i="3"/>
  <c r="Y268" i="3"/>
  <c r="CX268" i="3"/>
  <c r="CY268" i="3"/>
  <c r="CZ268" i="3"/>
  <c r="DA268" i="3"/>
  <c r="DB268" i="3"/>
  <c r="DC268" i="3"/>
  <c r="DF268" i="3"/>
  <c r="DG268" i="3"/>
  <c r="DH268" i="3"/>
  <c r="DI268" i="3"/>
  <c r="DJ268" i="3"/>
  <c r="A269" i="3"/>
  <c r="Y269" i="3"/>
  <c r="CX269" i="3"/>
  <c r="CY269" i="3"/>
  <c r="CZ269" i="3"/>
  <c r="DB269" i="3" s="1"/>
  <c r="DA269" i="3"/>
  <c r="DC269" i="3"/>
  <c r="DF269" i="3"/>
  <c r="DJ269" i="3" s="1"/>
  <c r="A270" i="3"/>
  <c r="Y270" i="3"/>
  <c r="CX270" i="3" s="1"/>
  <c r="CY270" i="3"/>
  <c r="CZ270" i="3"/>
  <c r="DA270" i="3"/>
  <c r="DB270" i="3"/>
  <c r="DC270" i="3"/>
  <c r="A271" i="3"/>
  <c r="Y271" i="3"/>
  <c r="CX271" i="3"/>
  <c r="CY271" i="3"/>
  <c r="CZ271" i="3"/>
  <c r="DA271" i="3"/>
  <c r="DB271" i="3"/>
  <c r="DC271" i="3"/>
  <c r="DF271" i="3"/>
  <c r="DG271" i="3"/>
  <c r="DH271" i="3"/>
  <c r="DI271" i="3"/>
  <c r="DJ271" i="3"/>
  <c r="A272" i="3"/>
  <c r="Y272" i="3"/>
  <c r="CX272" i="3" s="1"/>
  <c r="CY272" i="3"/>
  <c r="CZ272" i="3"/>
  <c r="DB272" i="3" s="1"/>
  <c r="DA272" i="3"/>
  <c r="DC272" i="3"/>
  <c r="A273" i="3"/>
  <c r="Y273" i="3"/>
  <c r="CX273" i="3" s="1"/>
  <c r="CY273" i="3"/>
  <c r="CZ273" i="3"/>
  <c r="DB273" i="3" s="1"/>
  <c r="DA273" i="3"/>
  <c r="DC273" i="3"/>
  <c r="A274" i="3"/>
  <c r="Y274" i="3"/>
  <c r="CX274" i="3" s="1"/>
  <c r="CY274" i="3"/>
  <c r="CZ274" i="3"/>
  <c r="DA274" i="3"/>
  <c r="DB274" i="3"/>
  <c r="DC274" i="3"/>
  <c r="A275" i="3"/>
  <c r="Y275" i="3"/>
  <c r="CV275" i="3" s="1"/>
  <c r="CU275" i="3"/>
  <c r="CX275" i="3"/>
  <c r="CY275" i="3"/>
  <c r="CZ275" i="3"/>
  <c r="DA275" i="3"/>
  <c r="DB275" i="3"/>
  <c r="DC275" i="3"/>
  <c r="DF275" i="3"/>
  <c r="DG275" i="3"/>
  <c r="DH275" i="3"/>
  <c r="DI275" i="3"/>
  <c r="DJ275" i="3" s="1"/>
  <c r="A276" i="3"/>
  <c r="Y276" i="3"/>
  <c r="CX276" i="3" s="1"/>
  <c r="CY276" i="3"/>
  <c r="CZ276" i="3"/>
  <c r="DB276" i="3" s="1"/>
  <c r="DA276" i="3"/>
  <c r="DC276" i="3"/>
  <c r="DG276" i="3"/>
  <c r="DI276" i="3"/>
  <c r="DJ276" i="3"/>
  <c r="A277" i="3"/>
  <c r="Y277" i="3"/>
  <c r="CW277" i="3"/>
  <c r="CX277" i="3"/>
  <c r="CY277" i="3"/>
  <c r="CZ277" i="3"/>
  <c r="DA277" i="3"/>
  <c r="DB277" i="3"/>
  <c r="DC277" i="3"/>
  <c r="A278" i="3"/>
  <c r="Y278" i="3"/>
  <c r="CX278" i="3"/>
  <c r="CY278" i="3"/>
  <c r="CZ278" i="3"/>
  <c r="DA278" i="3"/>
  <c r="DB278" i="3"/>
  <c r="DC278" i="3"/>
  <c r="DF278" i="3"/>
  <c r="DJ278" i="3" s="1"/>
  <c r="A279" i="3"/>
  <c r="Y279" i="3"/>
  <c r="CX279" i="3" s="1"/>
  <c r="CY279" i="3"/>
  <c r="CZ279" i="3"/>
  <c r="DA279" i="3"/>
  <c r="DB279" i="3"/>
  <c r="DC279" i="3"/>
  <c r="A280" i="3"/>
  <c r="Y280" i="3"/>
  <c r="CX280" i="3" s="1"/>
  <c r="CY280" i="3"/>
  <c r="CZ280" i="3"/>
  <c r="DA280" i="3"/>
  <c r="DB280" i="3"/>
  <c r="DC280" i="3"/>
  <c r="DH280" i="3"/>
  <c r="A281" i="3"/>
  <c r="Y281" i="3"/>
  <c r="CX281" i="3"/>
  <c r="CY281" i="3"/>
  <c r="CZ281" i="3"/>
  <c r="DB281" i="3" s="1"/>
  <c r="DA281" i="3"/>
  <c r="DC281" i="3"/>
  <c r="A282" i="3"/>
  <c r="Y282" i="3"/>
  <c r="CX282" i="3"/>
  <c r="DI282" i="3" s="1"/>
  <c r="CY282" i="3"/>
  <c r="CZ282" i="3"/>
  <c r="DB282" i="3" s="1"/>
  <c r="DA282" i="3"/>
  <c r="DC282" i="3"/>
  <c r="DF282" i="3"/>
  <c r="DJ282" i="3" s="1"/>
  <c r="DG282" i="3"/>
  <c r="DH282" i="3"/>
  <c r="A283" i="3"/>
  <c r="Y283" i="3"/>
  <c r="CX283" i="3" s="1"/>
  <c r="CY283" i="3"/>
  <c r="CZ283" i="3"/>
  <c r="DA283" i="3"/>
  <c r="DB283" i="3"/>
  <c r="DC283" i="3"/>
  <c r="A284" i="3"/>
  <c r="Y284" i="3"/>
  <c r="CX284" i="3"/>
  <c r="CY284" i="3"/>
  <c r="CZ284" i="3"/>
  <c r="DA284" i="3"/>
  <c r="DB284" i="3"/>
  <c r="DC284" i="3"/>
  <c r="DF284" i="3"/>
  <c r="DJ284" i="3"/>
  <c r="A285" i="3"/>
  <c r="Y285" i="3"/>
  <c r="CX285" i="3"/>
  <c r="CY285" i="3"/>
  <c r="CZ285" i="3"/>
  <c r="DB285" i="3" s="1"/>
  <c r="DA285" i="3"/>
  <c r="DC285" i="3"/>
  <c r="A286" i="3"/>
  <c r="Y286" i="3"/>
  <c r="CX286" i="3"/>
  <c r="CY286" i="3"/>
  <c r="CZ286" i="3"/>
  <c r="DB286" i="3" s="1"/>
  <c r="DA286" i="3"/>
  <c r="DC286" i="3"/>
  <c r="DF286" i="3"/>
  <c r="DG286" i="3"/>
  <c r="DH286" i="3"/>
  <c r="DI286" i="3"/>
  <c r="DJ286" i="3"/>
  <c r="A287" i="3"/>
  <c r="Y287" i="3"/>
  <c r="CX287" i="3" s="1"/>
  <c r="CY287" i="3"/>
  <c r="CZ287" i="3"/>
  <c r="DB287" i="3" s="1"/>
  <c r="DA287" i="3"/>
  <c r="DC287" i="3"/>
  <c r="A288" i="3"/>
  <c r="Y288" i="3"/>
  <c r="CX288" i="3" s="1"/>
  <c r="DH288" i="3" s="1"/>
  <c r="CY288" i="3"/>
  <c r="CZ288" i="3"/>
  <c r="DB288" i="3" s="1"/>
  <c r="DA288" i="3"/>
  <c r="DC288" i="3"/>
  <c r="A289" i="3"/>
  <c r="Y289" i="3"/>
  <c r="CX289" i="3" s="1"/>
  <c r="CY289" i="3"/>
  <c r="CZ289" i="3"/>
  <c r="DB289" i="3" s="1"/>
  <c r="DA289" i="3"/>
  <c r="DC289" i="3"/>
  <c r="A290" i="3"/>
  <c r="Y290" i="3"/>
  <c r="CX290" i="3"/>
  <c r="CY290" i="3"/>
  <c r="CZ290" i="3"/>
  <c r="DA290" i="3"/>
  <c r="DB290" i="3"/>
  <c r="DC290" i="3"/>
  <c r="A291" i="3"/>
  <c r="Y291" i="3"/>
  <c r="CU291" i="3"/>
  <c r="CY291" i="3"/>
  <c r="CZ291" i="3"/>
  <c r="DA291" i="3"/>
  <c r="DB291" i="3"/>
  <c r="DC291" i="3"/>
  <c r="A292" i="3"/>
  <c r="Y292" i="3"/>
  <c r="CX292" i="3" s="1"/>
  <c r="CY292" i="3"/>
  <c r="CZ292" i="3"/>
  <c r="DB292" i="3" s="1"/>
  <c r="DA292" i="3"/>
  <c r="DC292" i="3"/>
  <c r="A293" i="3"/>
  <c r="Y293" i="3"/>
  <c r="CW293" i="3" s="1"/>
  <c r="CX293" i="3"/>
  <c r="CY293" i="3"/>
  <c r="CZ293" i="3"/>
  <c r="DA293" i="3"/>
  <c r="DB293" i="3"/>
  <c r="DC293" i="3"/>
  <c r="DF293" i="3"/>
  <c r="A294" i="3"/>
  <c r="Y294" i="3"/>
  <c r="CX294" i="3" s="1"/>
  <c r="CY294" i="3"/>
  <c r="CZ294" i="3"/>
  <c r="DA294" i="3"/>
  <c r="DB294" i="3"/>
  <c r="DC294" i="3"/>
  <c r="A295" i="3"/>
  <c r="Y295" i="3"/>
  <c r="CX295" i="3" s="1"/>
  <c r="CY295" i="3"/>
  <c r="CZ295" i="3"/>
  <c r="DA295" i="3"/>
  <c r="DB295" i="3"/>
  <c r="DC295" i="3"/>
  <c r="DH295" i="3"/>
  <c r="A296" i="3"/>
  <c r="Y296" i="3"/>
  <c r="CX296" i="3"/>
  <c r="CY296" i="3"/>
  <c r="CZ296" i="3"/>
  <c r="DB296" i="3" s="1"/>
  <c r="DA296" i="3"/>
  <c r="DC296" i="3"/>
  <c r="A297" i="3"/>
  <c r="Y297" i="3"/>
  <c r="CX297" i="3"/>
  <c r="DI297" i="3" s="1"/>
  <c r="CY297" i="3"/>
  <c r="CZ297" i="3"/>
  <c r="DB297" i="3" s="1"/>
  <c r="DA297" i="3"/>
  <c r="DC297" i="3"/>
  <c r="DF297" i="3"/>
  <c r="DJ297" i="3" s="1"/>
  <c r="DG297" i="3"/>
  <c r="DH297" i="3"/>
  <c r="A298" i="3"/>
  <c r="Y298" i="3"/>
  <c r="CX298" i="3" s="1"/>
  <c r="CY298" i="3"/>
  <c r="CZ298" i="3"/>
  <c r="DA298" i="3"/>
  <c r="DB298" i="3"/>
  <c r="DC298" i="3"/>
  <c r="A299" i="3"/>
  <c r="Y299" i="3"/>
  <c r="CX299" i="3" s="1"/>
  <c r="CY299" i="3"/>
  <c r="CZ299" i="3"/>
  <c r="DB299" i="3" s="1"/>
  <c r="DA299" i="3"/>
  <c r="DC299" i="3"/>
  <c r="DF299" i="3"/>
  <c r="DJ299" i="3"/>
  <c r="A300" i="3"/>
  <c r="Y300" i="3"/>
  <c r="CX300" i="3" s="1"/>
  <c r="CY300" i="3"/>
  <c r="CZ300" i="3"/>
  <c r="DB300" i="3" s="1"/>
  <c r="DA300" i="3"/>
  <c r="DC300" i="3"/>
  <c r="A301" i="3"/>
  <c r="Y301" i="3"/>
  <c r="CX301" i="3"/>
  <c r="CY301" i="3"/>
  <c r="CZ301" i="3"/>
  <c r="DB301" i="3" s="1"/>
  <c r="DA301" i="3"/>
  <c r="DC301" i="3"/>
  <c r="DF301" i="3"/>
  <c r="DG301" i="3"/>
  <c r="DH301" i="3"/>
  <c r="DI301" i="3"/>
  <c r="DJ301" i="3"/>
  <c r="A302" i="3"/>
  <c r="Y302" i="3"/>
  <c r="CX302" i="3" s="1"/>
  <c r="CY302" i="3"/>
  <c r="CZ302" i="3"/>
  <c r="DA302" i="3"/>
  <c r="DB302" i="3"/>
  <c r="DC302" i="3"/>
  <c r="A303" i="3"/>
  <c r="Y303" i="3"/>
  <c r="CX303" i="3"/>
  <c r="CY303" i="3"/>
  <c r="CZ303" i="3"/>
  <c r="DB303" i="3" s="1"/>
  <c r="DA303" i="3"/>
  <c r="DC303" i="3"/>
  <c r="DH303" i="3"/>
  <c r="A304" i="3"/>
  <c r="Y304" i="3"/>
  <c r="CX304" i="3" s="1"/>
  <c r="CY304" i="3"/>
  <c r="CZ304" i="3"/>
  <c r="DA304" i="3"/>
  <c r="DB304" i="3"/>
  <c r="DC304" i="3"/>
  <c r="A305" i="3"/>
  <c r="Y305" i="3"/>
  <c r="CX305" i="3"/>
  <c r="DI305" i="3" s="1"/>
  <c r="CY305" i="3"/>
  <c r="CZ305" i="3"/>
  <c r="DA305" i="3"/>
  <c r="DB305" i="3"/>
  <c r="DC305" i="3"/>
  <c r="DF305" i="3"/>
  <c r="DJ305" i="3" s="1"/>
  <c r="DG305" i="3"/>
  <c r="DH305" i="3"/>
  <c r="A306" i="3"/>
  <c r="Y306" i="3"/>
  <c r="CX306" i="3" s="1"/>
  <c r="CY306" i="3"/>
  <c r="CZ306" i="3"/>
  <c r="DA306" i="3"/>
  <c r="DB306" i="3"/>
  <c r="DC306" i="3"/>
  <c r="DI306" i="3"/>
  <c r="A307" i="3"/>
  <c r="Y307" i="3"/>
  <c r="CU307" i="3"/>
  <c r="CY307" i="3"/>
  <c r="CZ307" i="3"/>
  <c r="DB307" i="3" s="1"/>
  <c r="DA307" i="3"/>
  <c r="DC307" i="3"/>
  <c r="A308" i="3"/>
  <c r="Y308" i="3"/>
  <c r="CX308" i="3" s="1"/>
  <c r="CY308" i="3"/>
  <c r="CZ308" i="3"/>
  <c r="DA308" i="3"/>
  <c r="DB308" i="3"/>
  <c r="DC308" i="3"/>
  <c r="DF308" i="3"/>
  <c r="DG308" i="3"/>
  <c r="A309" i="3"/>
  <c r="Y309" i="3"/>
  <c r="CX309" i="3" s="1"/>
  <c r="CW309" i="3"/>
  <c r="CY309" i="3"/>
  <c r="CZ309" i="3"/>
  <c r="DA309" i="3"/>
  <c r="DB309" i="3"/>
  <c r="DC309" i="3"/>
  <c r="A310" i="3"/>
  <c r="Y310" i="3"/>
  <c r="CX310" i="3" s="1"/>
  <c r="CY310" i="3"/>
  <c r="CZ310" i="3"/>
  <c r="DA310" i="3"/>
  <c r="DB310" i="3"/>
  <c r="DC310" i="3"/>
  <c r="DI310" i="3"/>
  <c r="A311" i="3"/>
  <c r="Y311" i="3"/>
  <c r="CX311" i="3" s="1"/>
  <c r="CY311" i="3"/>
  <c r="CZ311" i="3"/>
  <c r="DB311" i="3" s="1"/>
  <c r="DA311" i="3"/>
  <c r="DC311" i="3"/>
  <c r="A312" i="3"/>
  <c r="Y312" i="3"/>
  <c r="CX312" i="3"/>
  <c r="DI312" i="3" s="1"/>
  <c r="CY312" i="3"/>
  <c r="CZ312" i="3"/>
  <c r="DA312" i="3"/>
  <c r="DB312" i="3"/>
  <c r="DC312" i="3"/>
  <c r="DF312" i="3"/>
  <c r="DG312" i="3"/>
  <c r="DH312" i="3"/>
  <c r="DJ312" i="3"/>
  <c r="A313" i="3"/>
  <c r="Y313" i="3"/>
  <c r="CX313" i="3" s="1"/>
  <c r="CY313" i="3"/>
  <c r="CZ313" i="3"/>
  <c r="DA313" i="3"/>
  <c r="DB313" i="3"/>
  <c r="DC313" i="3"/>
  <c r="DF313" i="3"/>
  <c r="DG313" i="3"/>
  <c r="DH313" i="3"/>
  <c r="DI313" i="3"/>
  <c r="DJ313" i="3"/>
  <c r="A314" i="3"/>
  <c r="Y314" i="3"/>
  <c r="CX314" i="3"/>
  <c r="CY314" i="3"/>
  <c r="CZ314" i="3"/>
  <c r="DB314" i="3" s="1"/>
  <c r="DA314" i="3"/>
  <c r="DC314" i="3"/>
  <c r="A315" i="3"/>
  <c r="Y315" i="3"/>
  <c r="CX315" i="3"/>
  <c r="CY315" i="3"/>
  <c r="CZ315" i="3"/>
  <c r="DB315" i="3" s="1"/>
  <c r="DA315" i="3"/>
  <c r="DC315" i="3"/>
  <c r="DG315" i="3"/>
  <c r="A316" i="3"/>
  <c r="Y316" i="3"/>
  <c r="CX316" i="3"/>
  <c r="CY316" i="3"/>
  <c r="CZ316" i="3"/>
  <c r="DB316" i="3" s="1"/>
  <c r="DA316" i="3"/>
  <c r="DC316" i="3"/>
  <c r="DF316" i="3"/>
  <c r="DG316" i="3"/>
  <c r="DH316" i="3"/>
  <c r="DI316" i="3"/>
  <c r="DJ316" i="3"/>
  <c r="A317" i="3"/>
  <c r="Y317" i="3"/>
  <c r="CX317" i="3" s="1"/>
  <c r="DF317" i="3" s="1"/>
  <c r="CY317" i="3"/>
  <c r="CZ317" i="3"/>
  <c r="DA317" i="3"/>
  <c r="DB317" i="3"/>
  <c r="DC317" i="3"/>
  <c r="DG317" i="3"/>
  <c r="DH317" i="3"/>
  <c r="DI317" i="3"/>
  <c r="DJ317" i="3"/>
  <c r="A318" i="3"/>
  <c r="Y318" i="3"/>
  <c r="CX318" i="3" s="1"/>
  <c r="CY318" i="3"/>
  <c r="CZ318" i="3"/>
  <c r="DA318" i="3"/>
  <c r="DB318" i="3"/>
  <c r="DC318" i="3"/>
  <c r="DH318" i="3"/>
  <c r="A319" i="3"/>
  <c r="Y319" i="3"/>
  <c r="CX319" i="3" s="1"/>
  <c r="CY319" i="3"/>
  <c r="CZ319" i="3"/>
  <c r="DA319" i="3"/>
  <c r="DB319" i="3"/>
  <c r="DC319" i="3"/>
  <c r="A320" i="3"/>
  <c r="Y320" i="3"/>
  <c r="CX320" i="3"/>
  <c r="CY320" i="3"/>
  <c r="CZ320" i="3"/>
  <c r="DA320" i="3"/>
  <c r="DB320" i="3"/>
  <c r="DC320" i="3"/>
  <c r="DF320" i="3"/>
  <c r="DJ320" i="3" s="1"/>
  <c r="DG320" i="3"/>
  <c r="DH320" i="3"/>
  <c r="DI320" i="3"/>
  <c r="A321" i="3"/>
  <c r="Y321" i="3"/>
  <c r="CX321" i="3" s="1"/>
  <c r="CY321" i="3"/>
  <c r="CZ321" i="3"/>
  <c r="DA321" i="3"/>
  <c r="DB321" i="3"/>
  <c r="DC321" i="3"/>
  <c r="A322" i="3"/>
  <c r="Y322" i="3"/>
  <c r="CX322" i="3" s="1"/>
  <c r="CY322" i="3"/>
  <c r="CZ322" i="3"/>
  <c r="DA322" i="3"/>
  <c r="DB322" i="3"/>
  <c r="DC322" i="3"/>
  <c r="A323" i="3"/>
  <c r="Y323" i="3"/>
  <c r="CU323" i="3"/>
  <c r="CV323" i="3"/>
  <c r="CX323" i="3"/>
  <c r="DH323" i="3" s="1"/>
  <c r="CY323" i="3"/>
  <c r="CZ323" i="3"/>
  <c r="DA323" i="3"/>
  <c r="DB323" i="3"/>
  <c r="DC323" i="3"/>
  <c r="DF323" i="3"/>
  <c r="DG323" i="3"/>
  <c r="DI323" i="3"/>
  <c r="DJ323" i="3" s="1"/>
  <c r="A324" i="3"/>
  <c r="Y324" i="3"/>
  <c r="CX324" i="3"/>
  <c r="DF324" i="3" s="1"/>
  <c r="CY324" i="3"/>
  <c r="CZ324" i="3"/>
  <c r="DA324" i="3"/>
  <c r="DB324" i="3"/>
  <c r="DC324" i="3"/>
  <c r="A325" i="3"/>
  <c r="Y325" i="3"/>
  <c r="CW325" i="3" s="1"/>
  <c r="CX325" i="3"/>
  <c r="CY325" i="3"/>
  <c r="CZ325" i="3"/>
  <c r="DA325" i="3"/>
  <c r="DB325" i="3"/>
  <c r="DC325" i="3"/>
  <c r="DH325" i="3"/>
  <c r="DI325" i="3"/>
  <c r="A326" i="3"/>
  <c r="Y326" i="3"/>
  <c r="CX326" i="3" s="1"/>
  <c r="CY326" i="3"/>
  <c r="CZ326" i="3"/>
  <c r="DB326" i="3" s="1"/>
  <c r="DA326" i="3"/>
  <c r="DC326" i="3"/>
  <c r="A327" i="3"/>
  <c r="Y327" i="3"/>
  <c r="CX327" i="3"/>
  <c r="DI327" i="3" s="1"/>
  <c r="CY327" i="3"/>
  <c r="CZ327" i="3"/>
  <c r="DB327" i="3" s="1"/>
  <c r="DA327" i="3"/>
  <c r="DC327" i="3"/>
  <c r="DF327" i="3"/>
  <c r="DJ327" i="3" s="1"/>
  <c r="DG327" i="3"/>
  <c r="DH327" i="3"/>
  <c r="A328" i="3"/>
  <c r="Y328" i="3"/>
  <c r="CX328" i="3" s="1"/>
  <c r="CY328" i="3"/>
  <c r="CZ328" i="3"/>
  <c r="DA328" i="3"/>
  <c r="DB328" i="3"/>
  <c r="DC328" i="3"/>
  <c r="DF328" i="3"/>
  <c r="DG328" i="3"/>
  <c r="DH328" i="3"/>
  <c r="DI328" i="3"/>
  <c r="DJ328" i="3"/>
  <c r="A329" i="3"/>
  <c r="Y329" i="3"/>
  <c r="CX329" i="3"/>
  <c r="CY329" i="3"/>
  <c r="CZ329" i="3"/>
  <c r="DB329" i="3" s="1"/>
  <c r="DA329" i="3"/>
  <c r="DC329" i="3"/>
  <c r="A330" i="3"/>
  <c r="Y330" i="3"/>
  <c r="CX330" i="3" s="1"/>
  <c r="CY330" i="3"/>
  <c r="CZ330" i="3"/>
  <c r="DB330" i="3" s="1"/>
  <c r="DA330" i="3"/>
  <c r="DC330" i="3"/>
  <c r="A331" i="3"/>
  <c r="Y331" i="3"/>
  <c r="CX331" i="3"/>
  <c r="CY331" i="3"/>
  <c r="CZ331" i="3"/>
  <c r="DB331" i="3" s="1"/>
  <c r="DA331" i="3"/>
  <c r="DC331" i="3"/>
  <c r="DF331" i="3"/>
  <c r="DG331" i="3"/>
  <c r="DH331" i="3"/>
  <c r="DI331" i="3"/>
  <c r="DJ331" i="3"/>
  <c r="A332" i="3"/>
  <c r="Y332" i="3"/>
  <c r="CX332" i="3" s="1"/>
  <c r="DF332" i="3" s="1"/>
  <c r="CY332" i="3"/>
  <c r="CZ332" i="3"/>
  <c r="DB332" i="3" s="1"/>
  <c r="DA332" i="3"/>
  <c r="DC332" i="3"/>
  <c r="DG332" i="3"/>
  <c r="DH332" i="3"/>
  <c r="DI332" i="3"/>
  <c r="DJ332" i="3"/>
  <c r="A333" i="3"/>
  <c r="Y333" i="3"/>
  <c r="CX333" i="3" s="1"/>
  <c r="CY333" i="3"/>
  <c r="CZ333" i="3"/>
  <c r="DA333" i="3"/>
  <c r="DB333" i="3"/>
  <c r="DC333" i="3"/>
  <c r="A334" i="3"/>
  <c r="Y334" i="3"/>
  <c r="CX334" i="3" s="1"/>
  <c r="CY334" i="3"/>
  <c r="CZ334" i="3"/>
  <c r="DA334" i="3"/>
  <c r="DB334" i="3"/>
  <c r="DC334" i="3"/>
  <c r="A335" i="3"/>
  <c r="Y335" i="3"/>
  <c r="CX335" i="3"/>
  <c r="CY335" i="3"/>
  <c r="CZ335" i="3"/>
  <c r="DA335" i="3"/>
  <c r="DB335" i="3"/>
  <c r="DC335" i="3"/>
  <c r="DF335" i="3"/>
  <c r="DJ335" i="3" s="1"/>
  <c r="DG335" i="3"/>
  <c r="DH335" i="3"/>
  <c r="DI335" i="3"/>
  <c r="A336" i="3"/>
  <c r="Y336" i="3"/>
  <c r="CX336" i="3" s="1"/>
  <c r="CY336" i="3"/>
  <c r="CZ336" i="3"/>
  <c r="DA336" i="3"/>
  <c r="DB336" i="3"/>
  <c r="DC336" i="3"/>
  <c r="A337" i="3"/>
  <c r="Y337" i="3"/>
  <c r="CX337" i="3" s="1"/>
  <c r="CY337" i="3"/>
  <c r="CZ337" i="3"/>
  <c r="DA337" i="3"/>
  <c r="DB337" i="3"/>
  <c r="DC337" i="3"/>
  <c r="A338" i="3"/>
  <c r="Y338" i="3"/>
  <c r="CX338" i="3"/>
  <c r="CY338" i="3"/>
  <c r="CZ338" i="3"/>
  <c r="DA338" i="3"/>
  <c r="DB338" i="3"/>
  <c r="DC338" i="3"/>
  <c r="DF338" i="3"/>
  <c r="DJ338" i="3" s="1"/>
  <c r="DG338" i="3"/>
  <c r="DH338" i="3"/>
  <c r="DI338" i="3"/>
  <c r="A339" i="3"/>
  <c r="Y339" i="3"/>
  <c r="CV339" i="3" s="1"/>
  <c r="CU339" i="3"/>
  <c r="CX339" i="3"/>
  <c r="DF339" i="3" s="1"/>
  <c r="CY339" i="3"/>
  <c r="CZ339" i="3"/>
  <c r="DA339" i="3"/>
  <c r="DB339" i="3"/>
  <c r="DC339" i="3"/>
  <c r="A340" i="3"/>
  <c r="Y340" i="3"/>
  <c r="CX340" i="3" s="1"/>
  <c r="CY340" i="3"/>
  <c r="CZ340" i="3"/>
  <c r="DA340" i="3"/>
  <c r="DB340" i="3"/>
  <c r="DC340" i="3"/>
  <c r="A341" i="3"/>
  <c r="Y341" i="3"/>
  <c r="CX341" i="3" s="1"/>
  <c r="CY341" i="3"/>
  <c r="CZ341" i="3"/>
  <c r="DB341" i="3" s="1"/>
  <c r="DA341" i="3"/>
  <c r="DC341" i="3"/>
  <c r="A342" i="3"/>
  <c r="Y342" i="3"/>
  <c r="CX342" i="3"/>
  <c r="DI342" i="3" s="1"/>
  <c r="CY342" i="3"/>
  <c r="CZ342" i="3"/>
  <c r="DA342" i="3"/>
  <c r="DB342" i="3"/>
  <c r="DC342" i="3"/>
  <c r="DF342" i="3"/>
  <c r="DG342" i="3"/>
  <c r="DH342" i="3"/>
  <c r="DJ342" i="3"/>
  <c r="A343" i="3"/>
  <c r="Y343" i="3"/>
  <c r="CX343" i="3" s="1"/>
  <c r="CY343" i="3"/>
  <c r="CZ343" i="3"/>
  <c r="DA343" i="3"/>
  <c r="DB343" i="3"/>
  <c r="DC343" i="3"/>
  <c r="DF343" i="3"/>
  <c r="DG343" i="3"/>
  <c r="DH343" i="3"/>
  <c r="DI343" i="3"/>
  <c r="DJ343" i="3"/>
  <c r="A344" i="3"/>
  <c r="Y344" i="3"/>
  <c r="CX344" i="3"/>
  <c r="CY344" i="3"/>
  <c r="CZ344" i="3"/>
  <c r="DB344" i="3" s="1"/>
  <c r="DA344" i="3"/>
  <c r="DC344" i="3"/>
  <c r="A345" i="3"/>
  <c r="Y345" i="3"/>
  <c r="CX345" i="3" s="1"/>
  <c r="CY345" i="3"/>
  <c r="CZ345" i="3"/>
  <c r="DB345" i="3" s="1"/>
  <c r="DA345" i="3"/>
  <c r="DC345" i="3"/>
  <c r="A346" i="3"/>
  <c r="Y346" i="3"/>
  <c r="CX346" i="3" s="1"/>
  <c r="CY346" i="3"/>
  <c r="CZ346" i="3"/>
  <c r="DB346" i="3" s="1"/>
  <c r="DA346" i="3"/>
  <c r="DC346" i="3"/>
  <c r="A347" i="3"/>
  <c r="Y347" i="3"/>
  <c r="CX347" i="3" s="1"/>
  <c r="CY347" i="3"/>
  <c r="CZ347" i="3"/>
  <c r="DA347" i="3"/>
  <c r="DB347" i="3"/>
  <c r="DC347" i="3"/>
  <c r="A348" i="3"/>
  <c r="Y348" i="3"/>
  <c r="CX348" i="3"/>
  <c r="CY348" i="3"/>
  <c r="CZ348" i="3"/>
  <c r="DA348" i="3"/>
  <c r="DB348" i="3"/>
  <c r="DC348" i="3"/>
  <c r="DH348" i="3"/>
  <c r="A349" i="3"/>
  <c r="Y349" i="3"/>
  <c r="CX349" i="3"/>
  <c r="CY349" i="3"/>
  <c r="CZ349" i="3"/>
  <c r="DB349" i="3" s="1"/>
  <c r="DA349" i="3"/>
  <c r="DC349" i="3"/>
  <c r="A350" i="3"/>
  <c r="Y350" i="3"/>
  <c r="CX350" i="3"/>
  <c r="CY350" i="3"/>
  <c r="CZ350" i="3"/>
  <c r="DA350" i="3"/>
  <c r="DB350" i="3"/>
  <c r="DC350" i="3"/>
  <c r="DF350" i="3"/>
  <c r="DG350" i="3"/>
  <c r="DH350" i="3"/>
  <c r="DI350" i="3"/>
  <c r="DJ350" i="3"/>
  <c r="A351" i="3"/>
  <c r="Y351" i="3"/>
  <c r="CX351" i="3" s="1"/>
  <c r="CY351" i="3"/>
  <c r="CZ351" i="3"/>
  <c r="DB351" i="3" s="1"/>
  <c r="DA351" i="3"/>
  <c r="DC351" i="3"/>
  <c r="A352" i="3"/>
  <c r="Y352" i="3"/>
  <c r="CX352" i="3" s="1"/>
  <c r="CY352" i="3"/>
  <c r="CZ352" i="3"/>
  <c r="DB352" i="3" s="1"/>
  <c r="DA352" i="3"/>
  <c r="DC352" i="3"/>
  <c r="DF352" i="3"/>
  <c r="DJ352" i="3"/>
  <c r="A353" i="3"/>
  <c r="Y353" i="3"/>
  <c r="CX353" i="3"/>
  <c r="CY353" i="3"/>
  <c r="CZ353" i="3"/>
  <c r="DA353" i="3"/>
  <c r="DB353" i="3"/>
  <c r="DC353" i="3"/>
  <c r="DF353" i="3"/>
  <c r="DG353" i="3"/>
  <c r="DH353" i="3"/>
  <c r="DI353" i="3"/>
  <c r="DJ353" i="3"/>
  <c r="A354" i="3"/>
  <c r="Y354" i="3"/>
  <c r="CX354" i="3"/>
  <c r="CY354" i="3"/>
  <c r="CZ354" i="3"/>
  <c r="DB354" i="3" s="1"/>
  <c r="DA354" i="3"/>
  <c r="DC354" i="3"/>
  <c r="DF354" i="3"/>
  <c r="DG354" i="3"/>
  <c r="DH354" i="3"/>
  <c r="DI354" i="3"/>
  <c r="DJ354" i="3"/>
  <c r="A355" i="3"/>
  <c r="Y355" i="3"/>
  <c r="CX355" i="3" s="1"/>
  <c r="CY355" i="3"/>
  <c r="CZ355" i="3"/>
  <c r="DB355" i="3" s="1"/>
  <c r="DA355" i="3"/>
  <c r="DC355" i="3"/>
  <c r="A356" i="3"/>
  <c r="Y356" i="3"/>
  <c r="CX356" i="3"/>
  <c r="CY356" i="3"/>
  <c r="CZ356" i="3"/>
  <c r="DB356" i="3" s="1"/>
  <c r="DA356" i="3"/>
  <c r="DC356" i="3"/>
  <c r="DH356" i="3"/>
  <c r="A357" i="3"/>
  <c r="Y357" i="3"/>
  <c r="CX357" i="3"/>
  <c r="CY357" i="3"/>
  <c r="CZ357" i="3"/>
  <c r="DA357" i="3"/>
  <c r="DB357" i="3"/>
  <c r="DC357" i="3"/>
  <c r="A358" i="3"/>
  <c r="Y358" i="3"/>
  <c r="CU358" i="3"/>
  <c r="CV358" i="3"/>
  <c r="CX358" i="3"/>
  <c r="DI358" i="3" s="1"/>
  <c r="DJ358" i="3" s="1"/>
  <c r="CY358" i="3"/>
  <c r="CZ358" i="3"/>
  <c r="DB358" i="3" s="1"/>
  <c r="DA358" i="3"/>
  <c r="DC358" i="3"/>
  <c r="DF358" i="3"/>
  <c r="DG358" i="3"/>
  <c r="DH358" i="3"/>
  <c r="A359" i="3"/>
  <c r="Y359" i="3"/>
  <c r="CX359" i="3" s="1"/>
  <c r="DI359" i="3" s="1"/>
  <c r="CY359" i="3"/>
  <c r="CZ359" i="3"/>
  <c r="DA359" i="3"/>
  <c r="DB359" i="3"/>
  <c r="DC359" i="3"/>
  <c r="DF359" i="3"/>
  <c r="DG359" i="3"/>
  <c r="DH359" i="3"/>
  <c r="DJ359" i="3"/>
  <c r="A360" i="3"/>
  <c r="Y360" i="3"/>
  <c r="CX360" i="3" s="1"/>
  <c r="CY360" i="3"/>
  <c r="CZ360" i="3"/>
  <c r="DA360" i="3"/>
  <c r="DB360" i="3"/>
  <c r="DC360" i="3"/>
  <c r="A361" i="3"/>
  <c r="Y361" i="3"/>
  <c r="CX361" i="3" s="1"/>
  <c r="CY361" i="3"/>
  <c r="CZ361" i="3"/>
  <c r="DA361" i="3"/>
  <c r="DB361" i="3"/>
  <c r="DC361" i="3"/>
  <c r="A362" i="3"/>
  <c r="Y362" i="3"/>
  <c r="CX362" i="3"/>
  <c r="CY362" i="3"/>
  <c r="CZ362" i="3"/>
  <c r="DB362" i="3" s="1"/>
  <c r="DA362" i="3"/>
  <c r="DC362" i="3"/>
  <c r="A363" i="3"/>
  <c r="Y363" i="3"/>
  <c r="CX363" i="3"/>
  <c r="CY363" i="3"/>
  <c r="CZ363" i="3"/>
  <c r="DA363" i="3"/>
  <c r="DB363" i="3"/>
  <c r="DC363" i="3"/>
  <c r="DF363" i="3"/>
  <c r="DG363" i="3"/>
  <c r="DH363" i="3"/>
  <c r="DI363" i="3"/>
  <c r="DJ363" i="3"/>
  <c r="A364" i="3"/>
  <c r="Y364" i="3"/>
  <c r="CX364" i="3"/>
  <c r="CY364" i="3"/>
  <c r="CZ364" i="3"/>
  <c r="DB364" i="3" s="1"/>
  <c r="DA364" i="3"/>
  <c r="DC364" i="3"/>
  <c r="DI364" i="3"/>
  <c r="A365" i="3"/>
  <c r="Y365" i="3"/>
  <c r="CX365" i="3"/>
  <c r="CY365" i="3"/>
  <c r="CZ365" i="3"/>
  <c r="DB365" i="3" s="1"/>
  <c r="DA365" i="3"/>
  <c r="DC365" i="3"/>
  <c r="A366" i="3"/>
  <c r="Y366" i="3"/>
  <c r="CX366" i="3" s="1"/>
  <c r="CY366" i="3"/>
  <c r="CZ366" i="3"/>
  <c r="DA366" i="3"/>
  <c r="DB366" i="3"/>
  <c r="DC366" i="3"/>
  <c r="DF366" i="3"/>
  <c r="DG366" i="3"/>
  <c r="DH366" i="3"/>
  <c r="DI366" i="3"/>
  <c r="DJ366" i="3"/>
  <c r="A367" i="3"/>
  <c r="Y367" i="3"/>
  <c r="CX367" i="3" s="1"/>
  <c r="CY367" i="3"/>
  <c r="CZ367" i="3"/>
  <c r="DA367" i="3"/>
  <c r="DB367" i="3"/>
  <c r="DC367" i="3"/>
  <c r="A368" i="3"/>
  <c r="Y368" i="3"/>
  <c r="CX368" i="3"/>
  <c r="CY368" i="3"/>
  <c r="CZ368" i="3"/>
  <c r="DB368" i="3" s="1"/>
  <c r="DA368" i="3"/>
  <c r="DC368" i="3"/>
  <c r="A369" i="3"/>
  <c r="Y369" i="3"/>
  <c r="CX369" i="3" s="1"/>
  <c r="CY369" i="3"/>
  <c r="CZ369" i="3"/>
  <c r="DB369" i="3" s="1"/>
  <c r="DA369" i="3"/>
  <c r="DC369" i="3"/>
  <c r="A370" i="3"/>
  <c r="Y370" i="3"/>
  <c r="CX370" i="3" s="1"/>
  <c r="CY370" i="3"/>
  <c r="CZ370" i="3"/>
  <c r="DA370" i="3"/>
  <c r="DB370" i="3"/>
  <c r="DC370" i="3"/>
  <c r="DF370" i="3"/>
  <c r="DJ370" i="3" s="1"/>
  <c r="DG370" i="3"/>
  <c r="DH370" i="3"/>
  <c r="DI370" i="3"/>
  <c r="A371" i="3"/>
  <c r="Y371" i="3"/>
  <c r="CX371" i="3"/>
  <c r="CY371" i="3"/>
  <c r="CZ371" i="3"/>
  <c r="DA371" i="3"/>
  <c r="DB371" i="3"/>
  <c r="DC371" i="3"/>
  <c r="DH371" i="3"/>
  <c r="DI371" i="3"/>
  <c r="A372" i="3"/>
  <c r="Y372" i="3"/>
  <c r="CX372" i="3" s="1"/>
  <c r="CY372" i="3"/>
  <c r="CZ372" i="3"/>
  <c r="DB372" i="3" s="1"/>
  <c r="DA372" i="3"/>
  <c r="DC372" i="3"/>
  <c r="A373" i="3"/>
  <c r="Y373" i="3"/>
  <c r="CX373" i="3"/>
  <c r="CY373" i="3"/>
  <c r="CZ373" i="3"/>
  <c r="DA373" i="3"/>
  <c r="DB373" i="3"/>
  <c r="DC373" i="3"/>
  <c r="DF373" i="3"/>
  <c r="DG373" i="3"/>
  <c r="DH373" i="3"/>
  <c r="DI373" i="3"/>
  <c r="DJ373" i="3"/>
  <c r="A374" i="3"/>
  <c r="Y374" i="3"/>
  <c r="CX374" i="3" s="1"/>
  <c r="CY374" i="3"/>
  <c r="CZ374" i="3"/>
  <c r="DA374" i="3"/>
  <c r="DB374" i="3"/>
  <c r="DC374" i="3"/>
  <c r="A375" i="3"/>
  <c r="Y375" i="3"/>
  <c r="CX375" i="3"/>
  <c r="CY375" i="3"/>
  <c r="CZ375" i="3"/>
  <c r="DB375" i="3" s="1"/>
  <c r="DA375" i="3"/>
  <c r="DC375" i="3"/>
  <c r="A376" i="3"/>
  <c r="Y376" i="3"/>
  <c r="CX376" i="3"/>
  <c r="CY376" i="3"/>
  <c r="CZ376" i="3"/>
  <c r="DB376" i="3" s="1"/>
  <c r="DA376" i="3"/>
  <c r="DC376" i="3"/>
  <c r="A377" i="3"/>
  <c r="Y377" i="3"/>
  <c r="CU377" i="3"/>
  <c r="CV377" i="3"/>
  <c r="CX377" i="3"/>
  <c r="CY377" i="3"/>
  <c r="CZ377" i="3"/>
  <c r="DA377" i="3"/>
  <c r="DB377" i="3"/>
  <c r="DC377" i="3"/>
  <c r="DF377" i="3"/>
  <c r="A378" i="3"/>
  <c r="Y378" i="3"/>
  <c r="CX378" i="3" s="1"/>
  <c r="DG378" i="3" s="1"/>
  <c r="CY378" i="3"/>
  <c r="CZ378" i="3"/>
  <c r="DA378" i="3"/>
  <c r="DB378" i="3"/>
  <c r="DC378" i="3"/>
  <c r="DF378" i="3"/>
  <c r="DH378" i="3"/>
  <c r="DI378" i="3"/>
  <c r="DJ378" i="3"/>
  <c r="A379" i="3"/>
  <c r="Y379" i="3"/>
  <c r="CY379" i="3"/>
  <c r="CZ379" i="3"/>
  <c r="DB379" i="3" s="1"/>
  <c r="DA379" i="3"/>
  <c r="DC379" i="3"/>
  <c r="A380" i="3"/>
  <c r="Y380" i="3"/>
  <c r="CX380" i="3"/>
  <c r="CY380" i="3"/>
  <c r="CZ380" i="3"/>
  <c r="DB380" i="3" s="1"/>
  <c r="DA380" i="3"/>
  <c r="DC380" i="3"/>
  <c r="DF380" i="3"/>
  <c r="DJ380" i="3" s="1"/>
  <c r="A381" i="3"/>
  <c r="Y381" i="3"/>
  <c r="CX381" i="3" s="1"/>
  <c r="CY381" i="3"/>
  <c r="CZ381" i="3"/>
  <c r="DB381" i="3" s="1"/>
  <c r="DA381" i="3"/>
  <c r="DC381" i="3"/>
  <c r="A382" i="3"/>
  <c r="Y382" i="3"/>
  <c r="CX382" i="3" s="1"/>
  <c r="CY382" i="3"/>
  <c r="CZ382" i="3"/>
  <c r="DA382" i="3"/>
  <c r="DB382" i="3"/>
  <c r="DC382" i="3"/>
  <c r="A383" i="3"/>
  <c r="Y383" i="3"/>
  <c r="CX383" i="3"/>
  <c r="CY383" i="3"/>
  <c r="CZ383" i="3"/>
  <c r="DB383" i="3" s="1"/>
  <c r="DA383" i="3"/>
  <c r="DC383" i="3"/>
  <c r="A384" i="3"/>
  <c r="Y384" i="3"/>
  <c r="CX384" i="3" s="1"/>
  <c r="CY384" i="3"/>
  <c r="CZ384" i="3"/>
  <c r="DA384" i="3"/>
  <c r="DB384" i="3"/>
  <c r="DC384" i="3"/>
  <c r="DF384" i="3"/>
  <c r="DJ384" i="3" s="1"/>
  <c r="A385" i="3"/>
  <c r="Y385" i="3"/>
  <c r="CX385" i="3" s="1"/>
  <c r="CY385" i="3"/>
  <c r="CZ385" i="3"/>
  <c r="DA385" i="3"/>
  <c r="DB385" i="3"/>
  <c r="DC385" i="3"/>
  <c r="DF385" i="3"/>
  <c r="DG385" i="3"/>
  <c r="DH385" i="3"/>
  <c r="DI385" i="3"/>
  <c r="DJ385" i="3"/>
  <c r="A386" i="3"/>
  <c r="Y386" i="3"/>
  <c r="CX386" i="3" s="1"/>
  <c r="CY386" i="3"/>
  <c r="CZ386" i="3"/>
  <c r="DA386" i="3"/>
  <c r="DB386" i="3"/>
  <c r="DC386" i="3"/>
  <c r="A387" i="3"/>
  <c r="Y387" i="3"/>
  <c r="CX387" i="3"/>
  <c r="CY387" i="3"/>
  <c r="CZ387" i="3"/>
  <c r="DA387" i="3"/>
  <c r="DB387" i="3"/>
  <c r="DC387" i="3"/>
  <c r="A388" i="3"/>
  <c r="Y388" i="3"/>
  <c r="CX388" i="3"/>
  <c r="CY388" i="3"/>
  <c r="CZ388" i="3"/>
  <c r="DA388" i="3"/>
  <c r="DB388" i="3"/>
  <c r="DC388" i="3"/>
  <c r="A389" i="3"/>
  <c r="Y389" i="3"/>
  <c r="CX389" i="3"/>
  <c r="CY389" i="3"/>
  <c r="CZ389" i="3"/>
  <c r="DA389" i="3"/>
  <c r="DB389" i="3"/>
  <c r="DC389" i="3"/>
  <c r="DF389" i="3"/>
  <c r="DJ389" i="3" s="1"/>
  <c r="DG389" i="3"/>
  <c r="DH389" i="3"/>
  <c r="DI389" i="3"/>
  <c r="A390" i="3"/>
  <c r="Y390" i="3"/>
  <c r="CX390" i="3"/>
  <c r="CY390" i="3"/>
  <c r="CZ390" i="3"/>
  <c r="DB390" i="3" s="1"/>
  <c r="DA390" i="3"/>
  <c r="DC390" i="3"/>
  <c r="A391" i="3"/>
  <c r="Y391" i="3"/>
  <c r="CX391" i="3"/>
  <c r="CY391" i="3"/>
  <c r="CZ391" i="3"/>
  <c r="DB391" i="3" s="1"/>
  <c r="DA391" i="3"/>
  <c r="DC391" i="3"/>
  <c r="A392" i="3"/>
  <c r="Y392" i="3"/>
  <c r="CX392" i="3"/>
  <c r="CY392" i="3"/>
  <c r="CZ392" i="3"/>
  <c r="DB392" i="3" s="1"/>
  <c r="DA392" i="3"/>
  <c r="DC392" i="3"/>
  <c r="DF392" i="3"/>
  <c r="DJ392" i="3" s="1"/>
  <c r="DG392" i="3"/>
  <c r="DH392" i="3"/>
  <c r="DI392" i="3"/>
  <c r="A393" i="3"/>
  <c r="Y393" i="3"/>
  <c r="CX393" i="3" s="1"/>
  <c r="CY393" i="3"/>
  <c r="CZ393" i="3"/>
  <c r="DB393" i="3" s="1"/>
  <c r="DA393" i="3"/>
  <c r="DC393" i="3"/>
  <c r="A394" i="3"/>
  <c r="Y394" i="3"/>
  <c r="CX394" i="3"/>
  <c r="CY394" i="3"/>
  <c r="CZ394" i="3"/>
  <c r="DA394" i="3"/>
  <c r="DB394" i="3"/>
  <c r="DC394" i="3"/>
  <c r="A395" i="3"/>
  <c r="Y395" i="3"/>
  <c r="CX395" i="3"/>
  <c r="CY395" i="3"/>
  <c r="CZ395" i="3"/>
  <c r="DB395" i="3" s="1"/>
  <c r="DA395" i="3"/>
  <c r="DC395" i="3"/>
  <c r="A396" i="3"/>
  <c r="Y396" i="3"/>
  <c r="CV396" i="3" s="1"/>
  <c r="CU396" i="3"/>
  <c r="CX396" i="3"/>
  <c r="CY396" i="3"/>
  <c r="CZ396" i="3"/>
  <c r="DB396" i="3" s="1"/>
  <c r="DA396" i="3"/>
  <c r="DC396" i="3"/>
  <c r="DF396" i="3"/>
  <c r="DG396" i="3"/>
  <c r="DH396" i="3"/>
  <c r="DI396" i="3"/>
  <c r="DJ396" i="3"/>
  <c r="A397" i="3"/>
  <c r="Y397" i="3"/>
  <c r="CX397" i="3" s="1"/>
  <c r="CY397" i="3"/>
  <c r="CZ397" i="3"/>
  <c r="DA397" i="3"/>
  <c r="DB397" i="3"/>
  <c r="DC397" i="3"/>
  <c r="DG397" i="3"/>
  <c r="DH397" i="3"/>
  <c r="A398" i="3"/>
  <c r="Y398" i="3"/>
  <c r="CW398" i="3" s="1"/>
  <c r="CY398" i="3"/>
  <c r="CZ398" i="3"/>
  <c r="DB398" i="3" s="1"/>
  <c r="DA398" i="3"/>
  <c r="DC398" i="3"/>
  <c r="A399" i="3"/>
  <c r="Y399" i="3"/>
  <c r="CX399" i="3" s="1"/>
  <c r="DI399" i="3" s="1"/>
  <c r="CY399" i="3"/>
  <c r="CZ399" i="3"/>
  <c r="DA399" i="3"/>
  <c r="DB399" i="3"/>
  <c r="DC399" i="3"/>
  <c r="DF399" i="3"/>
  <c r="DJ399" i="3" s="1"/>
  <c r="DG399" i="3"/>
  <c r="DH399" i="3"/>
  <c r="A400" i="3"/>
  <c r="Y400" i="3"/>
  <c r="CX400" i="3" s="1"/>
  <c r="CY400" i="3"/>
  <c r="CZ400" i="3"/>
  <c r="DA400" i="3"/>
  <c r="DB400" i="3"/>
  <c r="DC400" i="3"/>
  <c r="A401" i="3"/>
  <c r="Y401" i="3"/>
  <c r="CX401" i="3"/>
  <c r="CY401" i="3"/>
  <c r="CZ401" i="3"/>
  <c r="DB401" i="3" s="1"/>
  <c r="DA401" i="3"/>
  <c r="DC401" i="3"/>
  <c r="DH401" i="3"/>
  <c r="DI401" i="3"/>
  <c r="A402" i="3"/>
  <c r="Y402" i="3"/>
  <c r="CX402" i="3"/>
  <c r="CY402" i="3"/>
  <c r="CZ402" i="3"/>
  <c r="DA402" i="3"/>
  <c r="DB402" i="3"/>
  <c r="DC402" i="3"/>
  <c r="A403" i="3"/>
  <c r="Y403" i="3"/>
  <c r="CX403" i="3"/>
  <c r="DI403" i="3" s="1"/>
  <c r="CY403" i="3"/>
  <c r="CZ403" i="3"/>
  <c r="DA403" i="3"/>
  <c r="DB403" i="3"/>
  <c r="DC403" i="3"/>
  <c r="DF403" i="3"/>
  <c r="DJ403" i="3" s="1"/>
  <c r="DG403" i="3"/>
  <c r="DH403" i="3"/>
  <c r="A404" i="3"/>
  <c r="Y404" i="3"/>
  <c r="CX404" i="3" s="1"/>
  <c r="DG404" i="3" s="1"/>
  <c r="CY404" i="3"/>
  <c r="CZ404" i="3"/>
  <c r="DA404" i="3"/>
  <c r="DB404" i="3"/>
  <c r="DC404" i="3"/>
  <c r="DF404" i="3"/>
  <c r="DH404" i="3"/>
  <c r="DI404" i="3"/>
  <c r="DJ404" i="3"/>
  <c r="A405" i="3"/>
  <c r="Y405" i="3"/>
  <c r="CX405" i="3"/>
  <c r="CY405" i="3"/>
  <c r="CZ405" i="3"/>
  <c r="DB405" i="3" s="1"/>
  <c r="DA405" i="3"/>
  <c r="DC405" i="3"/>
  <c r="A406" i="3"/>
  <c r="Y406" i="3"/>
  <c r="CX406" i="3"/>
  <c r="CY406" i="3"/>
  <c r="CZ406" i="3"/>
  <c r="DA406" i="3"/>
  <c r="DB406" i="3"/>
  <c r="DC406" i="3"/>
  <c r="DF406" i="3"/>
  <c r="DJ406" i="3" s="1"/>
  <c r="DG406" i="3"/>
  <c r="A407" i="3"/>
  <c r="Y407" i="3"/>
  <c r="CX407" i="3"/>
  <c r="CY407" i="3"/>
  <c r="CZ407" i="3"/>
  <c r="DB407" i="3" s="1"/>
  <c r="DA407" i="3"/>
  <c r="DC407" i="3"/>
  <c r="DF407" i="3"/>
  <c r="DG407" i="3"/>
  <c r="DH407" i="3"/>
  <c r="DI407" i="3"/>
  <c r="DJ407" i="3"/>
  <c r="A408" i="3"/>
  <c r="Y408" i="3"/>
  <c r="CX408" i="3" s="1"/>
  <c r="CY408" i="3"/>
  <c r="CZ408" i="3"/>
  <c r="DB408" i="3" s="1"/>
  <c r="DA408" i="3"/>
  <c r="DC408" i="3"/>
  <c r="DG408" i="3"/>
  <c r="DH408" i="3"/>
  <c r="A409" i="3"/>
  <c r="Y409" i="3"/>
  <c r="CX409" i="3" s="1"/>
  <c r="CY409" i="3"/>
  <c r="CZ409" i="3"/>
  <c r="DB409" i="3" s="1"/>
  <c r="DA409" i="3"/>
  <c r="DC409" i="3"/>
  <c r="A410" i="3"/>
  <c r="Y410" i="3"/>
  <c r="CX410" i="3"/>
  <c r="CY410" i="3"/>
  <c r="CZ410" i="3"/>
  <c r="DA410" i="3"/>
  <c r="DB410" i="3"/>
  <c r="DC410" i="3"/>
  <c r="DF410" i="3"/>
  <c r="DJ410" i="3" s="1"/>
  <c r="DG410" i="3"/>
  <c r="DH410" i="3"/>
  <c r="DI410" i="3"/>
  <c r="A411" i="3"/>
  <c r="Y411" i="3"/>
  <c r="CX411" i="3" s="1"/>
  <c r="DF411" i="3" s="1"/>
  <c r="CY411" i="3"/>
  <c r="CZ411" i="3"/>
  <c r="DA411" i="3"/>
  <c r="DB411" i="3"/>
  <c r="DC411" i="3"/>
  <c r="DI411" i="3"/>
  <c r="DJ411" i="3"/>
  <c r="A412" i="3"/>
  <c r="Y412" i="3"/>
  <c r="CX412" i="3"/>
  <c r="CY412" i="3"/>
  <c r="CZ412" i="3"/>
  <c r="DB412" i="3" s="1"/>
  <c r="DA412" i="3"/>
  <c r="DC412" i="3"/>
  <c r="A413" i="3"/>
  <c r="Y413" i="3"/>
  <c r="CX413" i="3" s="1"/>
  <c r="CY413" i="3"/>
  <c r="CZ413" i="3"/>
  <c r="DA413" i="3"/>
  <c r="DB413" i="3"/>
  <c r="DC413" i="3"/>
  <c r="DF413" i="3"/>
  <c r="DJ413" i="3" s="1"/>
  <c r="A414" i="3"/>
  <c r="Y414" i="3"/>
  <c r="CX414" i="3" s="1"/>
  <c r="CY414" i="3"/>
  <c r="CZ414" i="3"/>
  <c r="DA414" i="3"/>
  <c r="DB414" i="3"/>
  <c r="DC414" i="3"/>
  <c r="A415" i="3"/>
  <c r="Y415" i="3"/>
  <c r="CV415" i="3" s="1"/>
  <c r="CU415" i="3"/>
  <c r="CY415" i="3"/>
  <c r="CZ415" i="3"/>
  <c r="DA415" i="3"/>
  <c r="DB415" i="3"/>
  <c r="DC415" i="3"/>
  <c r="A416" i="3"/>
  <c r="Y416" i="3"/>
  <c r="CX416" i="3"/>
  <c r="DI416" i="3" s="1"/>
  <c r="DJ416" i="3" s="1"/>
  <c r="CY416" i="3"/>
  <c r="CZ416" i="3"/>
  <c r="DB416" i="3" s="1"/>
  <c r="DA416" i="3"/>
  <c r="DC416" i="3"/>
  <c r="A417" i="3"/>
  <c r="Y417" i="3"/>
  <c r="CW417" i="3"/>
  <c r="CX417" i="3"/>
  <c r="CY417" i="3"/>
  <c r="CZ417" i="3"/>
  <c r="DA417" i="3"/>
  <c r="DB417" i="3"/>
  <c r="DC417" i="3"/>
  <c r="A418" i="3"/>
  <c r="Y418" i="3"/>
  <c r="CX418" i="3"/>
  <c r="DF418" i="3" s="1"/>
  <c r="DJ418" i="3" s="1"/>
  <c r="CY418" i="3"/>
  <c r="CZ418" i="3"/>
  <c r="DA418" i="3"/>
  <c r="DB418" i="3"/>
  <c r="DC418" i="3"/>
  <c r="DH418" i="3"/>
  <c r="DI418" i="3"/>
  <c r="A419" i="3"/>
  <c r="Y419" i="3"/>
  <c r="CX419" i="3"/>
  <c r="CY419" i="3"/>
  <c r="CZ419" i="3"/>
  <c r="DB419" i="3" s="1"/>
  <c r="DA419" i="3"/>
  <c r="DC419" i="3"/>
  <c r="DF419" i="3"/>
  <c r="DJ419" i="3" s="1"/>
  <c r="DG419" i="3"/>
  <c r="DH419" i="3"/>
  <c r="DI419" i="3"/>
  <c r="A420" i="3"/>
  <c r="Y420" i="3"/>
  <c r="CX420" i="3"/>
  <c r="CY420" i="3"/>
  <c r="CZ420" i="3"/>
  <c r="DB420" i="3" s="1"/>
  <c r="DA420" i="3"/>
  <c r="DC420" i="3"/>
  <c r="A421" i="3"/>
  <c r="Y421" i="3"/>
  <c r="CX421" i="3"/>
  <c r="CY421" i="3"/>
  <c r="CZ421" i="3"/>
  <c r="DB421" i="3" s="1"/>
  <c r="DA421" i="3"/>
  <c r="DC421" i="3"/>
  <c r="A422" i="3"/>
  <c r="Y422" i="3"/>
  <c r="CX422" i="3"/>
  <c r="CY422" i="3"/>
  <c r="CZ422" i="3"/>
  <c r="DB422" i="3" s="1"/>
  <c r="DA422" i="3"/>
  <c r="DC422" i="3"/>
  <c r="DF422" i="3"/>
  <c r="DJ422" i="3" s="1"/>
  <c r="DG422" i="3"/>
  <c r="DH422" i="3"/>
  <c r="DI422" i="3"/>
  <c r="A423" i="3"/>
  <c r="Y423" i="3"/>
  <c r="CX423" i="3" s="1"/>
  <c r="DG423" i="3" s="1"/>
  <c r="CY423" i="3"/>
  <c r="CZ423" i="3"/>
  <c r="DB423" i="3" s="1"/>
  <c r="DA423" i="3"/>
  <c r="DC423" i="3"/>
  <c r="A424" i="3"/>
  <c r="Y424" i="3"/>
  <c r="CX424" i="3" s="1"/>
  <c r="CY424" i="3"/>
  <c r="CZ424" i="3"/>
  <c r="DA424" i="3"/>
  <c r="DB424" i="3"/>
  <c r="DC424" i="3"/>
  <c r="A425" i="3"/>
  <c r="Y425" i="3"/>
  <c r="CX425" i="3"/>
  <c r="DF425" i="3" s="1"/>
  <c r="DJ425" i="3" s="1"/>
  <c r="CY425" i="3"/>
  <c r="CZ425" i="3"/>
  <c r="DB425" i="3" s="1"/>
  <c r="DA425" i="3"/>
  <c r="DC425" i="3"/>
  <c r="DH425" i="3"/>
  <c r="DI425" i="3"/>
  <c r="A426" i="3"/>
  <c r="Y426" i="3"/>
  <c r="CX426" i="3" s="1"/>
  <c r="CY426" i="3"/>
  <c r="CZ426" i="3"/>
  <c r="DA426" i="3"/>
  <c r="DB426" i="3"/>
  <c r="DC426" i="3"/>
  <c r="A427" i="3"/>
  <c r="Y427" i="3"/>
  <c r="CX427" i="3"/>
  <c r="CY427" i="3"/>
  <c r="CZ427" i="3"/>
  <c r="DB427" i="3" s="1"/>
  <c r="DA427" i="3"/>
  <c r="DC427" i="3"/>
  <c r="DI427" i="3"/>
  <c r="A428" i="3"/>
  <c r="Y428" i="3"/>
  <c r="CX428" i="3"/>
  <c r="CY428" i="3"/>
  <c r="CZ428" i="3"/>
  <c r="DB428" i="3" s="1"/>
  <c r="DA428" i="3"/>
  <c r="DC428" i="3"/>
  <c r="A429" i="3"/>
  <c r="Y429" i="3"/>
  <c r="CX429" i="3" s="1"/>
  <c r="CY429" i="3"/>
  <c r="CZ429" i="3"/>
  <c r="DA429" i="3"/>
  <c r="DB429" i="3"/>
  <c r="DC429" i="3"/>
  <c r="DF429" i="3"/>
  <c r="DG429" i="3"/>
  <c r="DH429" i="3"/>
  <c r="DI429" i="3"/>
  <c r="DJ429" i="3"/>
  <c r="A430" i="3"/>
  <c r="Y430" i="3"/>
  <c r="CX430" i="3" s="1"/>
  <c r="CY430" i="3"/>
  <c r="CZ430" i="3"/>
  <c r="DA430" i="3"/>
  <c r="DB430" i="3"/>
  <c r="DC430" i="3"/>
  <c r="A431" i="3"/>
  <c r="Y431" i="3"/>
  <c r="CX431" i="3" s="1"/>
  <c r="CY431" i="3"/>
  <c r="CZ431" i="3"/>
  <c r="DB431" i="3" s="1"/>
  <c r="DA431" i="3"/>
  <c r="DC431" i="3"/>
  <c r="A432" i="3"/>
  <c r="Y432" i="3"/>
  <c r="CX432" i="3" s="1"/>
  <c r="CY432" i="3"/>
  <c r="CZ432" i="3"/>
  <c r="DB432" i="3" s="1"/>
  <c r="DA432" i="3"/>
  <c r="DC432" i="3"/>
  <c r="A433" i="3"/>
  <c r="Y433" i="3"/>
  <c r="CX433" i="3" s="1"/>
  <c r="DI433" i="3" s="1"/>
  <c r="CY433" i="3"/>
  <c r="CZ433" i="3"/>
  <c r="DA433" i="3"/>
  <c r="DB433" i="3"/>
  <c r="DC433" i="3"/>
  <c r="DF433" i="3"/>
  <c r="DJ433" i="3" s="1"/>
  <c r="DG433" i="3"/>
  <c r="DH433" i="3"/>
  <c r="A434" i="3"/>
  <c r="Y434" i="3"/>
  <c r="CU434" i="3"/>
  <c r="CY434" i="3"/>
  <c r="CZ434" i="3"/>
  <c r="DA434" i="3"/>
  <c r="DB434" i="3"/>
  <c r="DC434" i="3"/>
  <c r="A435" i="3"/>
  <c r="Y435" i="3"/>
  <c r="CX435" i="3" s="1"/>
  <c r="CY435" i="3"/>
  <c r="CZ435" i="3"/>
  <c r="DB435" i="3" s="1"/>
  <c r="DA435" i="3"/>
  <c r="DC435" i="3"/>
  <c r="A436" i="3"/>
  <c r="Y436" i="3"/>
  <c r="CW436" i="3" s="1"/>
  <c r="CX436" i="3"/>
  <c r="CY436" i="3"/>
  <c r="CZ436" i="3"/>
  <c r="DA436" i="3"/>
  <c r="DB436" i="3"/>
  <c r="DC436" i="3"/>
  <c r="DF436" i="3"/>
  <c r="DG436" i="3"/>
  <c r="A437" i="3"/>
  <c r="Y437" i="3"/>
  <c r="CX437" i="3"/>
  <c r="CY437" i="3"/>
  <c r="CZ437" i="3"/>
  <c r="DB437" i="3" s="1"/>
  <c r="DA437" i="3"/>
  <c r="DC437" i="3"/>
  <c r="DF437" i="3"/>
  <c r="DG437" i="3"/>
  <c r="DH437" i="3"/>
  <c r="DI437" i="3"/>
  <c r="DJ437" i="3"/>
  <c r="A438" i="3"/>
  <c r="Y438" i="3"/>
  <c r="CX438" i="3" s="1"/>
  <c r="CY438" i="3"/>
  <c r="CZ438" i="3"/>
  <c r="DB438" i="3" s="1"/>
  <c r="DA438" i="3"/>
  <c r="DC438" i="3"/>
  <c r="DG438" i="3"/>
  <c r="DH438" i="3"/>
  <c r="A439" i="3"/>
  <c r="Y439" i="3"/>
  <c r="CX439" i="3" s="1"/>
  <c r="CY439" i="3"/>
  <c r="CZ439" i="3"/>
  <c r="DA439" i="3"/>
  <c r="DB439" i="3"/>
  <c r="DC439" i="3"/>
  <c r="A440" i="3"/>
  <c r="Y440" i="3"/>
  <c r="CX440" i="3"/>
  <c r="CY440" i="3"/>
  <c r="CZ440" i="3"/>
  <c r="DA440" i="3"/>
  <c r="DB440" i="3"/>
  <c r="DC440" i="3"/>
  <c r="DF440" i="3"/>
  <c r="DJ440" i="3" s="1"/>
  <c r="DG440" i="3"/>
  <c r="DH440" i="3"/>
  <c r="DI440" i="3"/>
  <c r="A441" i="3"/>
  <c r="Y441" i="3"/>
  <c r="CX441" i="3" s="1"/>
  <c r="DF441" i="3" s="1"/>
  <c r="CY441" i="3"/>
  <c r="CZ441" i="3"/>
  <c r="DA441" i="3"/>
  <c r="DB441" i="3"/>
  <c r="DC441" i="3"/>
  <c r="DH441" i="3"/>
  <c r="DI441" i="3"/>
  <c r="DJ441" i="3"/>
  <c r="A442" i="3"/>
  <c r="Y442" i="3"/>
  <c r="CX442" i="3"/>
  <c r="CY442" i="3"/>
  <c r="CZ442" i="3"/>
  <c r="DB442" i="3" s="1"/>
  <c r="DA442" i="3"/>
  <c r="DC442" i="3"/>
  <c r="A443" i="3"/>
  <c r="Y443" i="3"/>
  <c r="CX443" i="3" s="1"/>
  <c r="DF443" i="3" s="1"/>
  <c r="DJ443" i="3" s="1"/>
  <c r="CY443" i="3"/>
  <c r="CZ443" i="3"/>
  <c r="DA443" i="3"/>
  <c r="DB443" i="3"/>
  <c r="DC443" i="3"/>
  <c r="A444" i="3"/>
  <c r="Y444" i="3"/>
  <c r="CX444" i="3" s="1"/>
  <c r="CY444" i="3"/>
  <c r="CZ444" i="3"/>
  <c r="DB444" i="3" s="1"/>
  <c r="DA444" i="3"/>
  <c r="DC444" i="3"/>
  <c r="A445" i="3"/>
  <c r="Y445" i="3"/>
  <c r="CX445" i="3" s="1"/>
  <c r="DH445" i="3" s="1"/>
  <c r="CY445" i="3"/>
  <c r="CZ445" i="3"/>
  <c r="DA445" i="3"/>
  <c r="DB445" i="3"/>
  <c r="DC445" i="3"/>
  <c r="DF445" i="3"/>
  <c r="DG445" i="3"/>
  <c r="DI445" i="3"/>
  <c r="DJ445" i="3"/>
  <c r="A446" i="3"/>
  <c r="Y446" i="3"/>
  <c r="CX446" i="3" s="1"/>
  <c r="CY446" i="3"/>
  <c r="CZ446" i="3"/>
  <c r="DB446" i="3" s="1"/>
  <c r="DA446" i="3"/>
  <c r="DC446" i="3"/>
  <c r="A447" i="3"/>
  <c r="Y447" i="3"/>
  <c r="CX447" i="3" s="1"/>
  <c r="DI447" i="3" s="1"/>
  <c r="CY447" i="3"/>
  <c r="CZ447" i="3"/>
  <c r="DA447" i="3"/>
  <c r="DB447" i="3"/>
  <c r="DC447" i="3"/>
  <c r="DF447" i="3"/>
  <c r="DJ447" i="3" s="1"/>
  <c r="DG447" i="3"/>
  <c r="DH447" i="3"/>
  <c r="A448" i="3"/>
  <c r="Y448" i="3"/>
  <c r="CX448" i="3"/>
  <c r="CY448" i="3"/>
  <c r="CZ448" i="3"/>
  <c r="DA448" i="3"/>
  <c r="DB448" i="3"/>
  <c r="DC448" i="3"/>
  <c r="DF448" i="3"/>
  <c r="DG448" i="3"/>
  <c r="DH448" i="3"/>
  <c r="DI448" i="3"/>
  <c r="DJ448" i="3"/>
  <c r="A449" i="3"/>
  <c r="Y449" i="3"/>
  <c r="CX449" i="3" s="1"/>
  <c r="CY449" i="3"/>
  <c r="CZ449" i="3"/>
  <c r="DB449" i="3" s="1"/>
  <c r="DA449" i="3"/>
  <c r="DC449" i="3"/>
  <c r="A450" i="3"/>
  <c r="Y450" i="3"/>
  <c r="CX450" i="3"/>
  <c r="CY450" i="3"/>
  <c r="CZ450" i="3"/>
  <c r="DA450" i="3"/>
  <c r="DB450" i="3"/>
  <c r="DC450" i="3"/>
  <c r="A451" i="3"/>
  <c r="Y451" i="3"/>
  <c r="CX451" i="3"/>
  <c r="DF451" i="3" s="1"/>
  <c r="DJ451" i="3" s="1"/>
  <c r="CY451" i="3"/>
  <c r="CZ451" i="3"/>
  <c r="DA451" i="3"/>
  <c r="DB451" i="3"/>
  <c r="DC451" i="3"/>
  <c r="A452" i="3"/>
  <c r="Y452" i="3"/>
  <c r="CX452" i="3"/>
  <c r="CY452" i="3"/>
  <c r="CZ452" i="3"/>
  <c r="DA452" i="3"/>
  <c r="DB452" i="3"/>
  <c r="DC452" i="3"/>
  <c r="DF452" i="3"/>
  <c r="DJ452" i="3" s="1"/>
  <c r="DG452" i="3"/>
  <c r="DH452" i="3"/>
  <c r="DI452" i="3"/>
  <c r="A453" i="3"/>
  <c r="Y453" i="3"/>
  <c r="CV453" i="3" s="1"/>
  <c r="CU453" i="3"/>
  <c r="CY453" i="3"/>
  <c r="CZ453" i="3"/>
  <c r="DA453" i="3"/>
  <c r="DB453" i="3"/>
  <c r="DC453" i="3"/>
  <c r="A454" i="3"/>
  <c r="Y454" i="3"/>
  <c r="CX454" i="3" s="1"/>
  <c r="CY454" i="3"/>
  <c r="CZ454" i="3"/>
  <c r="DB454" i="3" s="1"/>
  <c r="DA454" i="3"/>
  <c r="DC454" i="3"/>
  <c r="A455" i="3"/>
  <c r="Y455" i="3"/>
  <c r="CW455" i="3"/>
  <c r="CX455" i="3"/>
  <c r="CY455" i="3"/>
  <c r="CZ455" i="3"/>
  <c r="DA455" i="3"/>
  <c r="DB455" i="3"/>
  <c r="DC455" i="3"/>
  <c r="DF455" i="3"/>
  <c r="DG455" i="3"/>
  <c r="DH455" i="3"/>
  <c r="DI455" i="3"/>
  <c r="A456" i="3"/>
  <c r="Y456" i="3"/>
  <c r="CX456" i="3"/>
  <c r="CY456" i="3"/>
  <c r="CZ456" i="3"/>
  <c r="DA456" i="3"/>
  <c r="DB456" i="3"/>
  <c r="DC456" i="3"/>
  <c r="DF456" i="3"/>
  <c r="DG456" i="3"/>
  <c r="DH456" i="3"/>
  <c r="DI456" i="3"/>
  <c r="DJ456" i="3"/>
  <c r="A457" i="3"/>
  <c r="Y457" i="3"/>
  <c r="CX457" i="3"/>
  <c r="CY457" i="3"/>
  <c r="CZ457" i="3"/>
  <c r="DA457" i="3"/>
  <c r="DB457" i="3"/>
  <c r="DC457" i="3"/>
  <c r="A458" i="3"/>
  <c r="Y458" i="3"/>
  <c r="CX458" i="3"/>
  <c r="CY458" i="3"/>
  <c r="CZ458" i="3"/>
  <c r="DA458" i="3"/>
  <c r="DB458" i="3"/>
  <c r="DC458" i="3"/>
  <c r="DF458" i="3"/>
  <c r="DJ458" i="3" s="1"/>
  <c r="A459" i="3"/>
  <c r="Y459" i="3"/>
  <c r="CX459" i="3" s="1"/>
  <c r="CY459" i="3"/>
  <c r="CZ459" i="3"/>
  <c r="DA459" i="3"/>
  <c r="DB459" i="3"/>
  <c r="DC459" i="3"/>
  <c r="DF459" i="3"/>
  <c r="DJ459" i="3" s="1"/>
  <c r="A460" i="3"/>
  <c r="Y460" i="3"/>
  <c r="CX460" i="3" s="1"/>
  <c r="DH460" i="3" s="1"/>
  <c r="CY460" i="3"/>
  <c r="CZ460" i="3"/>
  <c r="DA460" i="3"/>
  <c r="DB460" i="3"/>
  <c r="DC460" i="3"/>
  <c r="DF460" i="3"/>
  <c r="DG460" i="3"/>
  <c r="DI460" i="3"/>
  <c r="DJ460" i="3"/>
  <c r="A461" i="3"/>
  <c r="Y461" i="3"/>
  <c r="CX461" i="3" s="1"/>
  <c r="CY461" i="3"/>
  <c r="CZ461" i="3"/>
  <c r="DB461" i="3" s="1"/>
  <c r="DA461" i="3"/>
  <c r="DC461" i="3"/>
  <c r="A462" i="3"/>
  <c r="Y462" i="3"/>
  <c r="CX462" i="3" s="1"/>
  <c r="DI462" i="3" s="1"/>
  <c r="CY462" i="3"/>
  <c r="CZ462" i="3"/>
  <c r="DA462" i="3"/>
  <c r="DB462" i="3"/>
  <c r="DC462" i="3"/>
  <c r="DF462" i="3"/>
  <c r="DJ462" i="3" s="1"/>
  <c r="DG462" i="3"/>
  <c r="DH462" i="3"/>
  <c r="A463" i="3"/>
  <c r="Y463" i="3"/>
  <c r="CX463" i="3"/>
  <c r="CY463" i="3"/>
  <c r="CZ463" i="3"/>
  <c r="DA463" i="3"/>
  <c r="DB463" i="3"/>
  <c r="DC463" i="3"/>
  <c r="DF463" i="3"/>
  <c r="DG463" i="3"/>
  <c r="DH463" i="3"/>
  <c r="DI463" i="3"/>
  <c r="DJ463" i="3"/>
  <c r="A464" i="3"/>
  <c r="Y464" i="3"/>
  <c r="CX464" i="3" s="1"/>
  <c r="CY464" i="3"/>
  <c r="CZ464" i="3"/>
  <c r="DA464" i="3"/>
  <c r="DB464" i="3"/>
  <c r="DC464" i="3"/>
  <c r="A465" i="3"/>
  <c r="Y465" i="3"/>
  <c r="CX465" i="3"/>
  <c r="CY465" i="3"/>
  <c r="CZ465" i="3"/>
  <c r="DA465" i="3"/>
  <c r="DB465" i="3"/>
  <c r="DC465" i="3"/>
  <c r="A466" i="3"/>
  <c r="Y466" i="3"/>
  <c r="CX466" i="3"/>
  <c r="CY466" i="3"/>
  <c r="CZ466" i="3"/>
  <c r="DA466" i="3"/>
  <c r="DB466" i="3"/>
  <c r="DC466" i="3"/>
  <c r="DF466" i="3"/>
  <c r="DJ466" i="3" s="1"/>
  <c r="A467" i="3"/>
  <c r="Y467" i="3"/>
  <c r="CV467" i="3" s="1"/>
  <c r="CU467" i="3"/>
  <c r="CX467" i="3"/>
  <c r="CY467" i="3"/>
  <c r="CZ467" i="3"/>
  <c r="DA467" i="3"/>
  <c r="DB467" i="3"/>
  <c r="DC467" i="3"/>
  <c r="DF467" i="3"/>
  <c r="DG467" i="3"/>
  <c r="DH467" i="3"/>
  <c r="DI467" i="3"/>
  <c r="DJ467" i="3"/>
  <c r="A468" i="3"/>
  <c r="Y468" i="3"/>
  <c r="CX468" i="3" s="1"/>
  <c r="CY468" i="3"/>
  <c r="CZ468" i="3"/>
  <c r="DB468" i="3" s="1"/>
  <c r="DA468" i="3"/>
  <c r="DC468" i="3"/>
  <c r="A469" i="3"/>
  <c r="Y469" i="3"/>
  <c r="CX469" i="3" s="1"/>
  <c r="CY469" i="3"/>
  <c r="CZ469" i="3"/>
  <c r="DB469" i="3" s="1"/>
  <c r="DA469" i="3"/>
  <c r="DC469" i="3"/>
  <c r="A470" i="3"/>
  <c r="Y470" i="3"/>
  <c r="CX470" i="3" s="1"/>
  <c r="DF470" i="3" s="1"/>
  <c r="DJ470" i="3" s="1"/>
  <c r="CY470" i="3"/>
  <c r="CZ470" i="3"/>
  <c r="DA470" i="3"/>
  <c r="DB470" i="3"/>
  <c r="DC470" i="3"/>
  <c r="DG470" i="3"/>
  <c r="DH470" i="3"/>
  <c r="DI470" i="3"/>
  <c r="A471" i="3"/>
  <c r="Y471" i="3"/>
  <c r="CX471" i="3" s="1"/>
  <c r="CY471" i="3"/>
  <c r="CZ471" i="3"/>
  <c r="DA471" i="3"/>
  <c r="DB471" i="3"/>
  <c r="DC471" i="3"/>
  <c r="A472" i="3"/>
  <c r="Y472" i="3"/>
  <c r="CX472" i="3"/>
  <c r="CY472" i="3"/>
  <c r="CZ472" i="3"/>
  <c r="DB472" i="3" s="1"/>
  <c r="DA472" i="3"/>
  <c r="DC472" i="3"/>
  <c r="DI472" i="3"/>
  <c r="A473" i="3"/>
  <c r="Y473" i="3"/>
  <c r="CX473" i="3" s="1"/>
  <c r="CY473" i="3"/>
  <c r="CZ473" i="3"/>
  <c r="DB473" i="3" s="1"/>
  <c r="DA473" i="3"/>
  <c r="DC473" i="3"/>
  <c r="A474" i="3"/>
  <c r="Y474" i="3"/>
  <c r="CX474" i="3" s="1"/>
  <c r="CY474" i="3"/>
  <c r="CZ474" i="3"/>
  <c r="DA474" i="3"/>
  <c r="DB474" i="3"/>
  <c r="DC474" i="3"/>
  <c r="DF474" i="3"/>
  <c r="DG474" i="3"/>
  <c r="DH474" i="3"/>
  <c r="DI474" i="3"/>
  <c r="DJ474" i="3"/>
  <c r="A475" i="3"/>
  <c r="Y475" i="3"/>
  <c r="CX475" i="3" s="1"/>
  <c r="DF475" i="3" s="1"/>
  <c r="DJ475" i="3" s="1"/>
  <c r="CY475" i="3"/>
  <c r="CZ475" i="3"/>
  <c r="DA475" i="3"/>
  <c r="DB475" i="3"/>
  <c r="DC475" i="3"/>
  <c r="DH475" i="3"/>
  <c r="DI475" i="3"/>
  <c r="A476" i="3"/>
  <c r="Y476" i="3"/>
  <c r="CX476" i="3"/>
  <c r="CY476" i="3"/>
  <c r="CZ476" i="3"/>
  <c r="DB476" i="3" s="1"/>
  <c r="DA476" i="3"/>
  <c r="DC476" i="3"/>
  <c r="A477" i="3"/>
  <c r="Y477" i="3"/>
  <c r="CX477" i="3" s="1"/>
  <c r="CY477" i="3"/>
  <c r="CZ477" i="3"/>
  <c r="DA477" i="3"/>
  <c r="DB477" i="3"/>
  <c r="DC477" i="3"/>
  <c r="A478" i="3"/>
  <c r="Y478" i="3"/>
  <c r="CX478" i="3"/>
  <c r="CY478" i="3"/>
  <c r="CZ478" i="3"/>
  <c r="DA478" i="3"/>
  <c r="DB478" i="3"/>
  <c r="DC478" i="3"/>
  <c r="DF478" i="3"/>
  <c r="DG478" i="3"/>
  <c r="DH478" i="3"/>
  <c r="DI478" i="3"/>
  <c r="DJ478" i="3"/>
  <c r="A479" i="3"/>
  <c r="Y479" i="3"/>
  <c r="CX479" i="3"/>
  <c r="CY479" i="3"/>
  <c r="CZ479" i="3"/>
  <c r="DA479" i="3"/>
  <c r="DB479" i="3"/>
  <c r="DC479" i="3"/>
  <c r="DF479" i="3"/>
  <c r="DJ479" i="3" s="1"/>
  <c r="DH479" i="3"/>
  <c r="A480" i="3"/>
  <c r="Y480" i="3"/>
  <c r="CX480" i="3" s="1"/>
  <c r="CY480" i="3"/>
  <c r="CZ480" i="3"/>
  <c r="DA480" i="3"/>
  <c r="DB480" i="3"/>
  <c r="DC480" i="3"/>
  <c r="A481" i="3"/>
  <c r="Y481" i="3"/>
  <c r="CU481" i="3"/>
  <c r="CV481" i="3"/>
  <c r="CX481" i="3"/>
  <c r="CY481" i="3"/>
  <c r="CZ481" i="3"/>
  <c r="DB481" i="3" s="1"/>
  <c r="DA481" i="3"/>
  <c r="DC481" i="3"/>
  <c r="A482" i="3"/>
  <c r="Y482" i="3"/>
  <c r="CX482" i="3"/>
  <c r="CY482" i="3"/>
  <c r="CZ482" i="3"/>
  <c r="DA482" i="3"/>
  <c r="DB482" i="3"/>
  <c r="DC482" i="3"/>
  <c r="A483" i="3"/>
  <c r="Y483" i="3"/>
  <c r="CW483" i="3" s="1"/>
  <c r="CY483" i="3"/>
  <c r="CZ483" i="3"/>
  <c r="DA483" i="3"/>
  <c r="DB483" i="3"/>
  <c r="DC483" i="3"/>
  <c r="A484" i="3"/>
  <c r="Y484" i="3"/>
  <c r="CX484" i="3" s="1"/>
  <c r="CY484" i="3"/>
  <c r="CZ484" i="3"/>
  <c r="DB484" i="3" s="1"/>
  <c r="DA484" i="3"/>
  <c r="DC484" i="3"/>
  <c r="A485" i="3"/>
  <c r="Y485" i="3"/>
  <c r="CX485" i="3" s="1"/>
  <c r="CY485" i="3"/>
  <c r="CZ485" i="3"/>
  <c r="DA485" i="3"/>
  <c r="DB485" i="3"/>
  <c r="DC485" i="3"/>
  <c r="A486" i="3"/>
  <c r="Y486" i="3"/>
  <c r="CX486" i="3"/>
  <c r="CY486" i="3"/>
  <c r="CZ486" i="3"/>
  <c r="DB486" i="3" s="1"/>
  <c r="DA486" i="3"/>
  <c r="DC486" i="3"/>
  <c r="DF486" i="3"/>
  <c r="DJ486" i="3" s="1"/>
  <c r="DG486" i="3"/>
  <c r="DH486" i="3"/>
  <c r="DI486" i="3"/>
  <c r="A487" i="3"/>
  <c r="Y487" i="3"/>
  <c r="CX487" i="3"/>
  <c r="CY487" i="3"/>
  <c r="CZ487" i="3"/>
  <c r="DA487" i="3"/>
  <c r="DB487" i="3"/>
  <c r="DC487" i="3"/>
  <c r="DF487" i="3"/>
  <c r="DJ487" i="3" s="1"/>
  <c r="DG487" i="3"/>
  <c r="DH487" i="3"/>
  <c r="DI487" i="3"/>
  <c r="A488" i="3"/>
  <c r="Y488" i="3"/>
  <c r="CX488" i="3" s="1"/>
  <c r="CY488" i="3"/>
  <c r="CZ488" i="3"/>
  <c r="DB488" i="3" s="1"/>
  <c r="DA488" i="3"/>
  <c r="DC488" i="3"/>
  <c r="A489" i="3"/>
  <c r="Y489" i="3"/>
  <c r="CX489" i="3" s="1"/>
  <c r="CY489" i="3"/>
  <c r="CZ489" i="3"/>
  <c r="DB489" i="3" s="1"/>
  <c r="DA489" i="3"/>
  <c r="DC489" i="3"/>
  <c r="A490" i="3"/>
  <c r="Y490" i="3"/>
  <c r="CX490" i="3"/>
  <c r="CY490" i="3"/>
  <c r="CZ490" i="3"/>
  <c r="DA490" i="3"/>
  <c r="DB490" i="3"/>
  <c r="DC490" i="3"/>
  <c r="DF490" i="3"/>
  <c r="DG490" i="3"/>
  <c r="DH490" i="3"/>
  <c r="DI490" i="3"/>
  <c r="DJ490" i="3"/>
  <c r="A491" i="3"/>
  <c r="Y491" i="3"/>
  <c r="CX491" i="3"/>
  <c r="DF491" i="3" s="1"/>
  <c r="DJ491" i="3" s="1"/>
  <c r="CY491" i="3"/>
  <c r="CZ491" i="3"/>
  <c r="DA491" i="3"/>
  <c r="DB491" i="3"/>
  <c r="DC491" i="3"/>
  <c r="DH491" i="3"/>
  <c r="DI491" i="3"/>
  <c r="A492" i="3"/>
  <c r="Y492" i="3"/>
  <c r="CX492" i="3"/>
  <c r="CY492" i="3"/>
  <c r="CZ492" i="3"/>
  <c r="DB492" i="3" s="1"/>
  <c r="DA492" i="3"/>
  <c r="DC492" i="3"/>
  <c r="A493" i="3"/>
  <c r="Y493" i="3"/>
  <c r="CX493" i="3"/>
  <c r="CY493" i="3"/>
  <c r="CZ493" i="3"/>
  <c r="DB493" i="3" s="1"/>
  <c r="DA493" i="3"/>
  <c r="DC493" i="3"/>
  <c r="A494" i="3"/>
  <c r="Y494" i="3"/>
  <c r="CX494" i="3" s="1"/>
  <c r="CY494" i="3"/>
  <c r="CZ494" i="3"/>
  <c r="DA494" i="3"/>
  <c r="DB494" i="3"/>
  <c r="DC494" i="3"/>
  <c r="DF494" i="3"/>
  <c r="DG494" i="3"/>
  <c r="DH494" i="3"/>
  <c r="DI494" i="3"/>
  <c r="DJ494" i="3"/>
  <c r="A495" i="3"/>
  <c r="Y495" i="3"/>
  <c r="CX495" i="3" s="1"/>
  <c r="CY495" i="3"/>
  <c r="CZ495" i="3"/>
  <c r="DB495" i="3" s="1"/>
  <c r="DA495" i="3"/>
  <c r="DC495" i="3"/>
  <c r="A496" i="3"/>
  <c r="Y496" i="3"/>
  <c r="CX496" i="3"/>
  <c r="CY496" i="3"/>
  <c r="CZ496" i="3"/>
  <c r="DB496" i="3" s="1"/>
  <c r="DA496" i="3"/>
  <c r="DC496" i="3"/>
  <c r="A497" i="3"/>
  <c r="Y497" i="3"/>
  <c r="CU497" i="3"/>
  <c r="CV497" i="3"/>
  <c r="CX497" i="3"/>
  <c r="DI497" i="3" s="1"/>
  <c r="DJ497" i="3" s="1"/>
  <c r="CY497" i="3"/>
  <c r="CZ497" i="3"/>
  <c r="DA497" i="3"/>
  <c r="DB497" i="3"/>
  <c r="DC497" i="3"/>
  <c r="DF497" i="3"/>
  <c r="DG497" i="3"/>
  <c r="DH497" i="3"/>
  <c r="A498" i="3"/>
  <c r="Y498" i="3"/>
  <c r="CX498" i="3" s="1"/>
  <c r="CY498" i="3"/>
  <c r="CZ498" i="3"/>
  <c r="DA498" i="3"/>
  <c r="DB498" i="3"/>
  <c r="DC498" i="3"/>
  <c r="A499" i="3"/>
  <c r="Y499" i="3"/>
  <c r="CX499" i="3" s="1"/>
  <c r="CY499" i="3"/>
  <c r="CZ499" i="3"/>
  <c r="DA499" i="3"/>
  <c r="DB499" i="3"/>
  <c r="DC499" i="3"/>
  <c r="DI499" i="3"/>
  <c r="A500" i="3"/>
  <c r="Y500" i="3"/>
  <c r="CX500" i="3" s="1"/>
  <c r="CY500" i="3"/>
  <c r="CZ500" i="3"/>
  <c r="DB500" i="3" s="1"/>
  <c r="DA500" i="3"/>
  <c r="DC500" i="3"/>
  <c r="A501" i="3"/>
  <c r="Y501" i="3"/>
  <c r="CX501" i="3"/>
  <c r="CY501" i="3"/>
  <c r="CZ501" i="3"/>
  <c r="DA501" i="3"/>
  <c r="DB501" i="3"/>
  <c r="DC501" i="3"/>
  <c r="DF501" i="3"/>
  <c r="DJ501" i="3" s="1"/>
  <c r="DG501" i="3"/>
  <c r="DH501" i="3"/>
  <c r="DI501" i="3"/>
  <c r="A502" i="3"/>
  <c r="Y502" i="3"/>
  <c r="CX502" i="3"/>
  <c r="CY502" i="3"/>
  <c r="CZ502" i="3"/>
  <c r="DA502" i="3"/>
  <c r="DB502" i="3"/>
  <c r="DC502" i="3"/>
  <c r="DF502" i="3"/>
  <c r="DG502" i="3"/>
  <c r="DH502" i="3"/>
  <c r="DI502" i="3"/>
  <c r="DJ502" i="3"/>
  <c r="A503" i="3"/>
  <c r="Y503" i="3"/>
  <c r="CX503" i="3"/>
  <c r="CY503" i="3"/>
  <c r="CZ503" i="3"/>
  <c r="DB503" i="3" s="1"/>
  <c r="DA503" i="3"/>
  <c r="DC503" i="3"/>
  <c r="A504" i="3"/>
  <c r="Y504" i="3"/>
  <c r="CX504" i="3"/>
  <c r="CY504" i="3"/>
  <c r="CZ504" i="3"/>
  <c r="DA504" i="3"/>
  <c r="DB504" i="3"/>
  <c r="DC504" i="3"/>
  <c r="DF504" i="3"/>
  <c r="DJ504" i="3" s="1"/>
  <c r="A505" i="3"/>
  <c r="Y505" i="3"/>
  <c r="CX505" i="3"/>
  <c r="CY505" i="3"/>
  <c r="CZ505" i="3"/>
  <c r="DA505" i="3"/>
  <c r="DB505" i="3"/>
  <c r="DC505" i="3"/>
  <c r="DF505" i="3"/>
  <c r="DJ505" i="3" s="1"/>
  <c r="DG505" i="3"/>
  <c r="DH505" i="3"/>
  <c r="DI505" i="3"/>
  <c r="A506" i="3"/>
  <c r="Y506" i="3"/>
  <c r="CX506" i="3"/>
  <c r="DF506" i="3" s="1"/>
  <c r="CY506" i="3"/>
  <c r="CZ506" i="3"/>
  <c r="DA506" i="3"/>
  <c r="DB506" i="3"/>
  <c r="DC506" i="3"/>
  <c r="DH506" i="3"/>
  <c r="DI506" i="3"/>
  <c r="DJ506" i="3"/>
  <c r="A507" i="3"/>
  <c r="Y507" i="3"/>
  <c r="CX507" i="3" s="1"/>
  <c r="CY507" i="3"/>
  <c r="CZ507" i="3"/>
  <c r="DB507" i="3" s="1"/>
  <c r="DA507" i="3"/>
  <c r="DC507" i="3"/>
  <c r="A508" i="3"/>
  <c r="Y508" i="3"/>
  <c r="CX508" i="3"/>
  <c r="DI508" i="3" s="1"/>
  <c r="CY508" i="3"/>
  <c r="CZ508" i="3"/>
  <c r="DA508" i="3"/>
  <c r="DB508" i="3"/>
  <c r="DC508" i="3"/>
  <c r="DF508" i="3"/>
  <c r="DJ508" i="3" s="1"/>
  <c r="DG508" i="3"/>
  <c r="DH508" i="3"/>
  <c r="A509" i="3"/>
  <c r="Y509" i="3"/>
  <c r="CX509" i="3" s="1"/>
  <c r="CY509" i="3"/>
  <c r="CZ509" i="3"/>
  <c r="DA509" i="3"/>
  <c r="DB509" i="3"/>
  <c r="DC509" i="3"/>
  <c r="A510" i="3"/>
  <c r="Y510" i="3"/>
  <c r="CX510" i="3"/>
  <c r="CY510" i="3"/>
  <c r="CZ510" i="3"/>
  <c r="DB510" i="3" s="1"/>
  <c r="DA510" i="3"/>
  <c r="DC510" i="3"/>
  <c r="A511" i="3"/>
  <c r="Y511" i="3"/>
  <c r="CX511" i="3" s="1"/>
  <c r="CY511" i="3"/>
  <c r="CZ511" i="3"/>
  <c r="DA511" i="3"/>
  <c r="DB511" i="3"/>
  <c r="DC511" i="3"/>
  <c r="A512" i="3"/>
  <c r="Y512" i="3"/>
  <c r="CX512" i="3"/>
  <c r="CY512" i="3"/>
  <c r="CZ512" i="3"/>
  <c r="DA512" i="3"/>
  <c r="DB512" i="3"/>
  <c r="DC512" i="3"/>
  <c r="DF512" i="3"/>
  <c r="DJ512" i="3" s="1"/>
  <c r="DG512" i="3"/>
  <c r="DH512" i="3"/>
  <c r="DI512" i="3"/>
  <c r="A513" i="3"/>
  <c r="Y513" i="3"/>
  <c r="CV513" i="3" s="1"/>
  <c r="CU513" i="3"/>
  <c r="CY513" i="3"/>
  <c r="CZ513" i="3"/>
  <c r="DA513" i="3"/>
  <c r="DB513" i="3"/>
  <c r="DC513" i="3"/>
  <c r="A514" i="3"/>
  <c r="Y514" i="3"/>
  <c r="CX514" i="3" s="1"/>
  <c r="CY514" i="3"/>
  <c r="CZ514" i="3"/>
  <c r="DB514" i="3" s="1"/>
  <c r="DA514" i="3"/>
  <c r="DC514" i="3"/>
  <c r="A515" i="3"/>
  <c r="Y515" i="3"/>
  <c r="CW515" i="3"/>
  <c r="CX515" i="3"/>
  <c r="CY515" i="3"/>
  <c r="CZ515" i="3"/>
  <c r="DA515" i="3"/>
  <c r="DB515" i="3"/>
  <c r="DC515" i="3"/>
  <c r="A516" i="3"/>
  <c r="Y516" i="3"/>
  <c r="CX516" i="3"/>
  <c r="CY516" i="3"/>
  <c r="CZ516" i="3"/>
  <c r="DB516" i="3" s="1"/>
  <c r="DA516" i="3"/>
  <c r="DC516" i="3"/>
  <c r="DF516" i="3"/>
  <c r="DJ516" i="3" s="1"/>
  <c r="DG516" i="3"/>
  <c r="DH516" i="3"/>
  <c r="DI516" i="3"/>
  <c r="A517" i="3"/>
  <c r="Y517" i="3"/>
  <c r="CX517" i="3"/>
  <c r="CY517" i="3"/>
  <c r="CZ517" i="3"/>
  <c r="DA517" i="3"/>
  <c r="DB517" i="3"/>
  <c r="DC517" i="3"/>
  <c r="DF517" i="3"/>
  <c r="DJ517" i="3" s="1"/>
  <c r="DG517" i="3"/>
  <c r="DH517" i="3"/>
  <c r="DI517" i="3"/>
  <c r="A518" i="3"/>
  <c r="Y518" i="3"/>
  <c r="CX518" i="3"/>
  <c r="CY518" i="3"/>
  <c r="CZ518" i="3"/>
  <c r="DB518" i="3" s="1"/>
  <c r="DA518" i="3"/>
  <c r="DC518" i="3"/>
  <c r="A519" i="3"/>
  <c r="Y519" i="3"/>
  <c r="CX519" i="3"/>
  <c r="CY519" i="3"/>
  <c r="CZ519" i="3"/>
  <c r="DB519" i="3" s="1"/>
  <c r="DA519" i="3"/>
  <c r="DC519" i="3"/>
  <c r="A520" i="3"/>
  <c r="Y520" i="3"/>
  <c r="CX520" i="3"/>
  <c r="CY520" i="3"/>
  <c r="CZ520" i="3"/>
  <c r="DA520" i="3"/>
  <c r="DB520" i="3"/>
  <c r="DC520" i="3"/>
  <c r="DF520" i="3"/>
  <c r="DG520" i="3"/>
  <c r="DH520" i="3"/>
  <c r="DI520" i="3"/>
  <c r="DJ520" i="3"/>
  <c r="A521" i="3"/>
  <c r="Y521" i="3"/>
  <c r="CX521" i="3"/>
  <c r="DF521" i="3" s="1"/>
  <c r="DJ521" i="3" s="1"/>
  <c r="CY521" i="3"/>
  <c r="CZ521" i="3"/>
  <c r="DA521" i="3"/>
  <c r="DB521" i="3"/>
  <c r="DC521" i="3"/>
  <c r="DG521" i="3"/>
  <c r="DH521" i="3"/>
  <c r="DI521" i="3"/>
  <c r="A522" i="3"/>
  <c r="Y522" i="3"/>
  <c r="CX522" i="3" s="1"/>
  <c r="CY522" i="3"/>
  <c r="CZ522" i="3"/>
  <c r="DB522" i="3" s="1"/>
  <c r="DA522" i="3"/>
  <c r="DC522" i="3"/>
  <c r="A523" i="3"/>
  <c r="Y523" i="3"/>
  <c r="CX523" i="3"/>
  <c r="DI523" i="3" s="1"/>
  <c r="CY523" i="3"/>
  <c r="CZ523" i="3"/>
  <c r="DB523" i="3" s="1"/>
  <c r="DA523" i="3"/>
  <c r="DC523" i="3"/>
  <c r="DH523" i="3"/>
  <c r="A524" i="3"/>
  <c r="Y524" i="3"/>
  <c r="CX524" i="3" s="1"/>
  <c r="CY524" i="3"/>
  <c r="CZ524" i="3"/>
  <c r="DA524" i="3"/>
  <c r="DB524" i="3"/>
  <c r="DC524" i="3"/>
  <c r="A525" i="3"/>
  <c r="Y525" i="3"/>
  <c r="CX525" i="3"/>
  <c r="CY525" i="3"/>
  <c r="CZ525" i="3"/>
  <c r="DB525" i="3" s="1"/>
  <c r="DA525" i="3"/>
  <c r="DC525" i="3"/>
  <c r="A526" i="3"/>
  <c r="Y526" i="3"/>
  <c r="CX526" i="3" s="1"/>
  <c r="CY526" i="3"/>
  <c r="CZ526" i="3"/>
  <c r="DA526" i="3"/>
  <c r="DB526" i="3"/>
  <c r="DC526" i="3"/>
  <c r="A527" i="3"/>
  <c r="Y527" i="3"/>
  <c r="CX527" i="3"/>
  <c r="CY527" i="3"/>
  <c r="CZ527" i="3"/>
  <c r="DA527" i="3"/>
  <c r="DB527" i="3"/>
  <c r="DC527" i="3"/>
  <c r="DF527" i="3"/>
  <c r="DG527" i="3"/>
  <c r="DH527" i="3"/>
  <c r="DI527" i="3"/>
  <c r="DJ527" i="3"/>
  <c r="A528" i="3"/>
  <c r="Y528" i="3"/>
  <c r="CX528" i="3" s="1"/>
  <c r="CY528" i="3"/>
  <c r="CZ528" i="3"/>
  <c r="DA528" i="3"/>
  <c r="DB528" i="3"/>
  <c r="DC528" i="3"/>
  <c r="A529" i="3"/>
  <c r="Y529" i="3"/>
  <c r="CU529" i="3"/>
  <c r="CV529" i="3"/>
  <c r="CX529" i="3"/>
  <c r="CY529" i="3"/>
  <c r="CZ529" i="3"/>
  <c r="DB529" i="3" s="1"/>
  <c r="DA529" i="3"/>
  <c r="DC529" i="3"/>
  <c r="A530" i="3"/>
  <c r="Y530" i="3"/>
  <c r="CX530" i="3"/>
  <c r="CY530" i="3"/>
  <c r="CZ530" i="3"/>
  <c r="DB530" i="3" s="1"/>
  <c r="DA530" i="3"/>
  <c r="DC530" i="3"/>
  <c r="A531" i="3"/>
  <c r="Y531" i="3"/>
  <c r="CW531" i="3"/>
  <c r="CX531" i="3"/>
  <c r="CY531" i="3"/>
  <c r="CZ531" i="3"/>
  <c r="DB531" i="3" s="1"/>
  <c r="DA531" i="3"/>
  <c r="DC531" i="3"/>
  <c r="DF531" i="3"/>
  <c r="DG531" i="3"/>
  <c r="DJ531" i="3" s="1"/>
  <c r="DH531" i="3"/>
  <c r="DI531" i="3"/>
  <c r="A532" i="3"/>
  <c r="Y532" i="3"/>
  <c r="CX532" i="3"/>
  <c r="CY532" i="3"/>
  <c r="CZ532" i="3"/>
  <c r="DA532" i="3"/>
  <c r="DB532" i="3"/>
  <c r="DC532" i="3"/>
  <c r="DF532" i="3"/>
  <c r="DG532" i="3"/>
  <c r="DH532" i="3"/>
  <c r="DI532" i="3"/>
  <c r="DJ532" i="3"/>
  <c r="A533" i="3"/>
  <c r="Y533" i="3"/>
  <c r="CX533" i="3"/>
  <c r="CY533" i="3"/>
  <c r="CZ533" i="3"/>
  <c r="DB533" i="3" s="1"/>
  <c r="DA533" i="3"/>
  <c r="DC533" i="3"/>
  <c r="A534" i="3"/>
  <c r="Y534" i="3"/>
  <c r="CX534" i="3"/>
  <c r="CY534" i="3"/>
  <c r="CZ534" i="3"/>
  <c r="DA534" i="3"/>
  <c r="DB534" i="3"/>
  <c r="DC534" i="3"/>
  <c r="DF534" i="3"/>
  <c r="DJ534" i="3" s="1"/>
  <c r="A535" i="3"/>
  <c r="Y535" i="3"/>
  <c r="CX535" i="3"/>
  <c r="CY535" i="3"/>
  <c r="CZ535" i="3"/>
  <c r="DA535" i="3"/>
  <c r="DB535" i="3"/>
  <c r="DC535" i="3"/>
  <c r="DF535" i="3"/>
  <c r="DG535" i="3"/>
  <c r="DH535" i="3"/>
  <c r="DI535" i="3"/>
  <c r="DJ535" i="3"/>
  <c r="A536" i="3"/>
  <c r="Y536" i="3"/>
  <c r="CX536" i="3"/>
  <c r="DF536" i="3" s="1"/>
  <c r="DJ536" i="3" s="1"/>
  <c r="CY536" i="3"/>
  <c r="CZ536" i="3"/>
  <c r="DA536" i="3"/>
  <c r="DB536" i="3"/>
  <c r="DC536" i="3"/>
  <c r="DH536" i="3"/>
  <c r="DI536" i="3"/>
  <c r="A537" i="3"/>
  <c r="Y537" i="3"/>
  <c r="CX537" i="3"/>
  <c r="CY537" i="3"/>
  <c r="CZ537" i="3"/>
  <c r="DB537" i="3" s="1"/>
  <c r="DA537" i="3"/>
  <c r="DC537" i="3"/>
  <c r="A538" i="3"/>
  <c r="Y538" i="3"/>
  <c r="CX538" i="3"/>
  <c r="CY538" i="3"/>
  <c r="CZ538" i="3"/>
  <c r="DB538" i="3" s="1"/>
  <c r="DA538" i="3"/>
  <c r="DC538" i="3"/>
  <c r="DF538" i="3"/>
  <c r="DJ538" i="3" s="1"/>
  <c r="DG538" i="3"/>
  <c r="A539" i="3"/>
  <c r="Y539" i="3"/>
  <c r="CX539" i="3" s="1"/>
  <c r="CY539" i="3"/>
  <c r="CZ539" i="3"/>
  <c r="DA539" i="3"/>
  <c r="DB539" i="3"/>
  <c r="DC539" i="3"/>
  <c r="DF539" i="3"/>
  <c r="DG539" i="3"/>
  <c r="DH539" i="3"/>
  <c r="DI539" i="3"/>
  <c r="DJ539" i="3"/>
  <c r="A540" i="3"/>
  <c r="Y540" i="3"/>
  <c r="CX540" i="3" s="1"/>
  <c r="CY540" i="3"/>
  <c r="CZ540" i="3"/>
  <c r="DB540" i="3" s="1"/>
  <c r="DA540" i="3"/>
  <c r="DC540" i="3"/>
  <c r="A541" i="3"/>
  <c r="Y541" i="3"/>
  <c r="CX541" i="3" s="1"/>
  <c r="CY541" i="3"/>
  <c r="CZ541" i="3"/>
  <c r="DA541" i="3"/>
  <c r="DB541" i="3"/>
  <c r="DC541" i="3"/>
  <c r="DG541" i="3"/>
  <c r="A542" i="3"/>
  <c r="Y542" i="3"/>
  <c r="CX542" i="3"/>
  <c r="CY542" i="3"/>
  <c r="CZ542" i="3"/>
  <c r="DB542" i="3" s="1"/>
  <c r="DA542" i="3"/>
  <c r="DC542" i="3"/>
  <c r="DF542" i="3"/>
  <c r="DG542" i="3"/>
  <c r="DH542" i="3"/>
  <c r="DI542" i="3"/>
  <c r="DJ542" i="3"/>
  <c r="A543" i="3"/>
  <c r="Y543" i="3"/>
  <c r="CX543" i="3" s="1"/>
  <c r="CY543" i="3"/>
  <c r="CZ543" i="3"/>
  <c r="DA543" i="3"/>
  <c r="DB543" i="3"/>
  <c r="DC543" i="3"/>
  <c r="DF543" i="3"/>
  <c r="DJ543" i="3" s="1"/>
  <c r="DG543" i="3"/>
  <c r="A544" i="3"/>
  <c r="Y544" i="3"/>
  <c r="CX544" i="3"/>
  <c r="CY544" i="3"/>
  <c r="CZ544" i="3"/>
  <c r="DA544" i="3"/>
  <c r="DB544" i="3"/>
  <c r="DC544" i="3"/>
  <c r="A545" i="3"/>
  <c r="Y545" i="3"/>
  <c r="CU545" i="3"/>
  <c r="CV545" i="3"/>
  <c r="CX545" i="3"/>
  <c r="CY545" i="3"/>
  <c r="CZ545" i="3"/>
  <c r="DB545" i="3" s="1"/>
  <c r="DA545" i="3"/>
  <c r="DC545" i="3"/>
  <c r="A546" i="3"/>
  <c r="Y546" i="3"/>
  <c r="CX546" i="3"/>
  <c r="CY546" i="3"/>
  <c r="CZ546" i="3"/>
  <c r="DA546" i="3"/>
  <c r="DB546" i="3"/>
  <c r="DC546" i="3"/>
  <c r="DF546" i="3"/>
  <c r="DG546" i="3"/>
  <c r="DH546" i="3"/>
  <c r="DI546" i="3"/>
  <c r="DJ546" i="3"/>
  <c r="A547" i="3"/>
  <c r="Y547" i="3"/>
  <c r="CY547" i="3"/>
  <c r="CZ547" i="3"/>
  <c r="DA547" i="3"/>
  <c r="DB547" i="3"/>
  <c r="DC547" i="3"/>
  <c r="A548" i="3"/>
  <c r="Y548" i="3"/>
  <c r="CX548" i="3"/>
  <c r="CY548" i="3"/>
  <c r="CZ548" i="3"/>
  <c r="DB548" i="3" s="1"/>
  <c r="DA548" i="3"/>
  <c r="DC548" i="3"/>
  <c r="A549" i="3"/>
  <c r="Y549" i="3"/>
  <c r="CX549" i="3" s="1"/>
  <c r="CY549" i="3"/>
  <c r="CZ549" i="3"/>
  <c r="DA549" i="3"/>
  <c r="DB549" i="3"/>
  <c r="DC549" i="3"/>
  <c r="DF549" i="3"/>
  <c r="DJ549" i="3" s="1"/>
  <c r="A550" i="3"/>
  <c r="Y550" i="3"/>
  <c r="CX550" i="3"/>
  <c r="CY550" i="3"/>
  <c r="CZ550" i="3"/>
  <c r="DB550" i="3" s="1"/>
  <c r="DA550" i="3"/>
  <c r="DC550" i="3"/>
  <c r="DF550" i="3"/>
  <c r="DG550" i="3"/>
  <c r="DH550" i="3"/>
  <c r="DI550" i="3"/>
  <c r="DJ550" i="3"/>
  <c r="A551" i="3"/>
  <c r="Y551" i="3"/>
  <c r="CX551" i="3"/>
  <c r="DI551" i="3" s="1"/>
  <c r="CY551" i="3"/>
  <c r="CZ551" i="3"/>
  <c r="DA551" i="3"/>
  <c r="DB551" i="3"/>
  <c r="DC551" i="3"/>
  <c r="DF551" i="3"/>
  <c r="DJ551" i="3" s="1"/>
  <c r="DG551" i="3"/>
  <c r="DH551" i="3"/>
  <c r="A552" i="3"/>
  <c r="Y552" i="3"/>
  <c r="CX552" i="3" s="1"/>
  <c r="CY552" i="3"/>
  <c r="CZ552" i="3"/>
  <c r="DB552" i="3" s="1"/>
  <c r="DA552" i="3"/>
  <c r="DC552" i="3"/>
  <c r="A553" i="3"/>
  <c r="Y553" i="3"/>
  <c r="CX553" i="3" s="1"/>
  <c r="CY553" i="3"/>
  <c r="CZ553" i="3"/>
  <c r="DB553" i="3" s="1"/>
  <c r="DA553" i="3"/>
  <c r="DC553" i="3"/>
  <c r="DF553" i="3"/>
  <c r="DJ553" i="3" s="1"/>
  <c r="A554" i="3"/>
  <c r="Y554" i="3"/>
  <c r="CX554" i="3" s="1"/>
  <c r="CY554" i="3"/>
  <c r="CZ554" i="3"/>
  <c r="DA554" i="3"/>
  <c r="DB554" i="3"/>
  <c r="DC554" i="3"/>
  <c r="DF554" i="3"/>
  <c r="DJ554" i="3" s="1"/>
  <c r="DG554" i="3"/>
  <c r="DH554" i="3"/>
  <c r="DI554" i="3"/>
  <c r="A555" i="3"/>
  <c r="Y555" i="3"/>
  <c r="CX555" i="3" s="1"/>
  <c r="CY555" i="3"/>
  <c r="CZ555" i="3"/>
  <c r="DB555" i="3" s="1"/>
  <c r="DA555" i="3"/>
  <c r="DC555" i="3"/>
  <c r="A556" i="3"/>
  <c r="Y556" i="3"/>
  <c r="CX556" i="3"/>
  <c r="CY556" i="3"/>
  <c r="CZ556" i="3"/>
  <c r="DA556" i="3"/>
  <c r="DB556" i="3"/>
  <c r="DC556" i="3"/>
  <c r="DG556" i="3"/>
  <c r="A557" i="3"/>
  <c r="Y557" i="3"/>
  <c r="CX557" i="3"/>
  <c r="DF557" i="3" s="1"/>
  <c r="CY557" i="3"/>
  <c r="CZ557" i="3"/>
  <c r="DB557" i="3" s="1"/>
  <c r="DA557" i="3"/>
  <c r="DC557" i="3"/>
  <c r="DH557" i="3"/>
  <c r="DI557" i="3"/>
  <c r="DJ557" i="3"/>
  <c r="A558" i="3"/>
  <c r="Y558" i="3"/>
  <c r="CX558" i="3" s="1"/>
  <c r="CY558" i="3"/>
  <c r="CZ558" i="3"/>
  <c r="DA558" i="3"/>
  <c r="DB558" i="3"/>
  <c r="DC558" i="3"/>
  <c r="A559" i="3"/>
  <c r="Y559" i="3"/>
  <c r="CX559" i="3" s="1"/>
  <c r="CY559" i="3"/>
  <c r="CZ559" i="3"/>
  <c r="DA559" i="3"/>
  <c r="DB559" i="3"/>
  <c r="DC559" i="3"/>
  <c r="A560" i="3"/>
  <c r="Y560" i="3"/>
  <c r="CX560" i="3"/>
  <c r="CY560" i="3"/>
  <c r="CZ560" i="3"/>
  <c r="DB560" i="3" s="1"/>
  <c r="DA560" i="3"/>
  <c r="DC560" i="3"/>
  <c r="A561" i="3"/>
  <c r="Y561" i="3"/>
  <c r="CX561" i="3" s="1"/>
  <c r="CY561" i="3"/>
  <c r="CZ561" i="3"/>
  <c r="DA561" i="3"/>
  <c r="DB561" i="3"/>
  <c r="DC561" i="3"/>
  <c r="DF561" i="3"/>
  <c r="DJ561" i="3" s="1"/>
  <c r="DG561" i="3"/>
  <c r="DH561" i="3"/>
  <c r="DI561" i="3"/>
  <c r="A562" i="3"/>
  <c r="Y562" i="3"/>
  <c r="CX562" i="3" s="1"/>
  <c r="DF562" i="3" s="1"/>
  <c r="CY562" i="3"/>
  <c r="CZ562" i="3"/>
  <c r="DA562" i="3"/>
  <c r="DB562" i="3"/>
  <c r="DC562" i="3"/>
  <c r="DG562" i="3"/>
  <c r="DH562" i="3"/>
  <c r="DI562" i="3"/>
  <c r="DJ562" i="3"/>
  <c r="A563" i="3"/>
  <c r="Y563" i="3"/>
  <c r="CX563" i="3" s="1"/>
  <c r="CY563" i="3"/>
  <c r="CZ563" i="3"/>
  <c r="DB563" i="3" s="1"/>
  <c r="DA563" i="3"/>
  <c r="DC563" i="3"/>
  <c r="A564" i="3"/>
  <c r="Y564" i="3"/>
  <c r="CU564" i="3"/>
  <c r="CV564" i="3"/>
  <c r="CX564" i="3"/>
  <c r="DH564" i="3" s="1"/>
  <c r="CY564" i="3"/>
  <c r="CZ564" i="3"/>
  <c r="DA564" i="3"/>
  <c r="DB564" i="3"/>
  <c r="DC564" i="3"/>
  <c r="DF564" i="3"/>
  <c r="DG564" i="3"/>
  <c r="DI564" i="3"/>
  <c r="DJ564" i="3" s="1"/>
  <c r="A565" i="3"/>
  <c r="Y565" i="3"/>
  <c r="CX565" i="3" s="1"/>
  <c r="CY565" i="3"/>
  <c r="CZ565" i="3"/>
  <c r="DB565" i="3" s="1"/>
  <c r="DA565" i="3"/>
  <c r="DC565" i="3"/>
  <c r="A566" i="3"/>
  <c r="Y566" i="3"/>
  <c r="CW566" i="3" s="1"/>
  <c r="CX566" i="3"/>
  <c r="CY566" i="3"/>
  <c r="CZ566" i="3"/>
  <c r="DA566" i="3"/>
  <c r="DB566" i="3"/>
  <c r="DC566" i="3"/>
  <c r="A567" i="3"/>
  <c r="Y567" i="3"/>
  <c r="CX567" i="3" s="1"/>
  <c r="CY567" i="3"/>
  <c r="CZ567" i="3"/>
  <c r="DB567" i="3" s="1"/>
  <c r="DA567" i="3"/>
  <c r="DC567" i="3"/>
  <c r="A568" i="3"/>
  <c r="Y568" i="3"/>
  <c r="CX568" i="3"/>
  <c r="CY568" i="3"/>
  <c r="CZ568" i="3"/>
  <c r="DB568" i="3" s="1"/>
  <c r="DA568" i="3"/>
  <c r="DC568" i="3"/>
  <c r="A569" i="3"/>
  <c r="Y569" i="3"/>
  <c r="CX569" i="3" s="1"/>
  <c r="CY569" i="3"/>
  <c r="CZ569" i="3"/>
  <c r="DA569" i="3"/>
  <c r="DB569" i="3"/>
  <c r="DC569" i="3"/>
  <c r="DF569" i="3"/>
  <c r="DG569" i="3"/>
  <c r="DH569" i="3"/>
  <c r="DI569" i="3"/>
  <c r="DJ569" i="3"/>
  <c r="A570" i="3"/>
  <c r="Y570" i="3"/>
  <c r="CX570" i="3" s="1"/>
  <c r="CY570" i="3"/>
  <c r="CZ570" i="3"/>
  <c r="DB570" i="3" s="1"/>
  <c r="DA570" i="3"/>
  <c r="DC570" i="3"/>
  <c r="A571" i="3"/>
  <c r="Y571" i="3"/>
  <c r="CX571" i="3"/>
  <c r="CY571" i="3"/>
  <c r="CZ571" i="3"/>
  <c r="DB571" i="3" s="1"/>
  <c r="DA571" i="3"/>
  <c r="DC571" i="3"/>
  <c r="A572" i="3"/>
  <c r="Y572" i="3"/>
  <c r="CX572" i="3"/>
  <c r="CY572" i="3"/>
  <c r="CZ572" i="3"/>
  <c r="DA572" i="3"/>
  <c r="DB572" i="3"/>
  <c r="DC572" i="3"/>
  <c r="DF572" i="3"/>
  <c r="DG572" i="3"/>
  <c r="DH572" i="3"/>
  <c r="DI572" i="3"/>
  <c r="DJ572" i="3"/>
  <c r="A573" i="3"/>
  <c r="Y573" i="3"/>
  <c r="CX573" i="3" s="1"/>
  <c r="CY573" i="3"/>
  <c r="CZ573" i="3"/>
  <c r="DA573" i="3"/>
  <c r="DB573" i="3"/>
  <c r="DC573" i="3"/>
  <c r="A574" i="3"/>
  <c r="Y574" i="3"/>
  <c r="CX574" i="3"/>
  <c r="CY574" i="3"/>
  <c r="CZ574" i="3"/>
  <c r="DA574" i="3"/>
  <c r="DB574" i="3"/>
  <c r="DC574" i="3"/>
  <c r="A575" i="3"/>
  <c r="Y575" i="3"/>
  <c r="CX575" i="3"/>
  <c r="DH575" i="3" s="1"/>
  <c r="CY575" i="3"/>
  <c r="CZ575" i="3"/>
  <c r="DA575" i="3"/>
  <c r="DB575" i="3"/>
  <c r="DC575" i="3"/>
  <c r="A576" i="3"/>
  <c r="Y576" i="3"/>
  <c r="CX576" i="3" s="1"/>
  <c r="DG576" i="3" s="1"/>
  <c r="CY576" i="3"/>
  <c r="CZ576" i="3"/>
  <c r="DA576" i="3"/>
  <c r="DB576" i="3"/>
  <c r="DC576" i="3"/>
  <c r="DF576" i="3"/>
  <c r="DJ576" i="3" s="1"/>
  <c r="DH576" i="3"/>
  <c r="A577" i="3"/>
  <c r="Y577" i="3"/>
  <c r="CX577" i="3" s="1"/>
  <c r="DF577" i="3" s="1"/>
  <c r="CY577" i="3"/>
  <c r="CZ577" i="3"/>
  <c r="DA577" i="3"/>
  <c r="DB577" i="3"/>
  <c r="DC577" i="3"/>
  <c r="DG577" i="3"/>
  <c r="DH577" i="3"/>
  <c r="DI577" i="3"/>
  <c r="DJ577" i="3"/>
  <c r="A578" i="3"/>
  <c r="Y578" i="3"/>
  <c r="CX578" i="3"/>
  <c r="CY578" i="3"/>
  <c r="CZ578" i="3"/>
  <c r="DB578" i="3" s="1"/>
  <c r="DA578" i="3"/>
  <c r="DC578" i="3"/>
  <c r="A579" i="3"/>
  <c r="Y579" i="3"/>
  <c r="CX579" i="3"/>
  <c r="CY579" i="3"/>
  <c r="CZ579" i="3"/>
  <c r="DB579" i="3" s="1"/>
  <c r="DA579" i="3"/>
  <c r="DC579" i="3"/>
  <c r="DF579" i="3"/>
  <c r="DJ579" i="3" s="1"/>
  <c r="DG579" i="3"/>
  <c r="DH579" i="3"/>
  <c r="DI579" i="3"/>
  <c r="A580" i="3"/>
  <c r="Y580" i="3"/>
  <c r="CX580" i="3" s="1"/>
  <c r="DF580" i="3" s="1"/>
  <c r="DJ580" i="3" s="1"/>
  <c r="CY580" i="3"/>
  <c r="CZ580" i="3"/>
  <c r="DA580" i="3"/>
  <c r="DB580" i="3"/>
  <c r="DC580" i="3"/>
  <c r="DI580" i="3"/>
  <c r="A581" i="3"/>
  <c r="Y581" i="3"/>
  <c r="CX581" i="3"/>
  <c r="CY581" i="3"/>
  <c r="CZ581" i="3"/>
  <c r="DB581" i="3" s="1"/>
  <c r="DA581" i="3"/>
  <c r="DC581" i="3"/>
  <c r="A582" i="3"/>
  <c r="Y582" i="3"/>
  <c r="CX582" i="3"/>
  <c r="CY582" i="3"/>
  <c r="CZ582" i="3"/>
  <c r="DA582" i="3"/>
  <c r="DB582" i="3"/>
  <c r="DC582" i="3"/>
  <c r="DF582" i="3"/>
  <c r="DJ582" i="3" s="1"/>
  <c r="DH582" i="3"/>
  <c r="A583" i="3"/>
  <c r="Y583" i="3"/>
  <c r="CU583" i="3"/>
  <c r="CV583" i="3"/>
  <c r="CX583" i="3"/>
  <c r="CY583" i="3"/>
  <c r="CZ583" i="3"/>
  <c r="DB583" i="3" s="1"/>
  <c r="DA583" i="3"/>
  <c r="DC583" i="3"/>
  <c r="A584" i="3"/>
  <c r="Y584" i="3"/>
  <c r="CX584" i="3" s="1"/>
  <c r="CY584" i="3"/>
  <c r="CZ584" i="3"/>
  <c r="DA584" i="3"/>
  <c r="DB584" i="3"/>
  <c r="DC584" i="3"/>
  <c r="DF584" i="3"/>
  <c r="DG584" i="3"/>
  <c r="A585" i="3"/>
  <c r="Y585" i="3"/>
  <c r="CW585" i="3"/>
  <c r="CX585" i="3"/>
  <c r="CY585" i="3"/>
  <c r="CZ585" i="3"/>
  <c r="DB585" i="3" s="1"/>
  <c r="DA585" i="3"/>
  <c r="DC585" i="3"/>
  <c r="DH585" i="3"/>
  <c r="DI585" i="3"/>
  <c r="A586" i="3"/>
  <c r="Y586" i="3"/>
  <c r="CX586" i="3" s="1"/>
  <c r="CY586" i="3"/>
  <c r="CZ586" i="3"/>
  <c r="DB586" i="3" s="1"/>
  <c r="DA586" i="3"/>
  <c r="DC586" i="3"/>
  <c r="A587" i="3"/>
  <c r="Y587" i="3"/>
  <c r="CX587" i="3"/>
  <c r="CY587" i="3"/>
  <c r="CZ587" i="3"/>
  <c r="DB587" i="3" s="1"/>
  <c r="DA587" i="3"/>
  <c r="DC587" i="3"/>
  <c r="DF587" i="3"/>
  <c r="DJ587" i="3" s="1"/>
  <c r="DG587" i="3"/>
  <c r="DH587" i="3"/>
  <c r="DI587" i="3"/>
  <c r="A588" i="3"/>
  <c r="Y588" i="3"/>
  <c r="CX588" i="3" s="1"/>
  <c r="CY588" i="3"/>
  <c r="CZ588" i="3"/>
  <c r="DA588" i="3"/>
  <c r="DB588" i="3"/>
  <c r="DC588" i="3"/>
  <c r="DF588" i="3"/>
  <c r="DG588" i="3"/>
  <c r="DH588" i="3"/>
  <c r="DI588" i="3"/>
  <c r="DJ588" i="3"/>
  <c r="A589" i="3"/>
  <c r="Y589" i="3"/>
  <c r="CX589" i="3" s="1"/>
  <c r="CY589" i="3"/>
  <c r="CZ589" i="3"/>
  <c r="DB589" i="3" s="1"/>
  <c r="DA589" i="3"/>
  <c r="DC589" i="3"/>
  <c r="A590" i="3"/>
  <c r="Y590" i="3"/>
  <c r="CX590" i="3" s="1"/>
  <c r="CY590" i="3"/>
  <c r="CZ590" i="3"/>
  <c r="DA590" i="3"/>
  <c r="DB590" i="3"/>
  <c r="DC590" i="3"/>
  <c r="DG590" i="3"/>
  <c r="A591" i="3"/>
  <c r="Y591" i="3"/>
  <c r="CX591" i="3" s="1"/>
  <c r="DF591" i="3" s="1"/>
  <c r="CY591" i="3"/>
  <c r="CZ591" i="3"/>
  <c r="DB591" i="3" s="1"/>
  <c r="DA591" i="3"/>
  <c r="DC591" i="3"/>
  <c r="DH591" i="3"/>
  <c r="DI591" i="3"/>
  <c r="DJ591" i="3"/>
  <c r="A592" i="3"/>
  <c r="Y592" i="3"/>
  <c r="CX592" i="3" s="1"/>
  <c r="CY592" i="3"/>
  <c r="CZ592" i="3"/>
  <c r="DB592" i="3" s="1"/>
  <c r="DA592" i="3"/>
  <c r="DC592" i="3"/>
  <c r="A593" i="3"/>
  <c r="Y593" i="3"/>
  <c r="CX593" i="3" s="1"/>
  <c r="CY593" i="3"/>
  <c r="CZ593" i="3"/>
  <c r="DA593" i="3"/>
  <c r="DB593" i="3"/>
  <c r="DC593" i="3"/>
  <c r="DF593" i="3"/>
  <c r="DJ593" i="3" s="1"/>
  <c r="A594" i="3"/>
  <c r="Y594" i="3"/>
  <c r="CX594" i="3"/>
  <c r="CY594" i="3"/>
  <c r="CZ594" i="3"/>
  <c r="DB594" i="3" s="1"/>
  <c r="DA594" i="3"/>
  <c r="DC594" i="3"/>
  <c r="A595" i="3"/>
  <c r="Y595" i="3"/>
  <c r="CX595" i="3" s="1"/>
  <c r="CY595" i="3"/>
  <c r="CZ595" i="3"/>
  <c r="DA595" i="3"/>
  <c r="DB595" i="3"/>
  <c r="DC595" i="3"/>
  <c r="A596" i="3"/>
  <c r="Y596" i="3"/>
  <c r="CX596" i="3"/>
  <c r="CY596" i="3"/>
  <c r="CZ596" i="3"/>
  <c r="DB596" i="3" s="1"/>
  <c r="DA596" i="3"/>
  <c r="DC596" i="3"/>
  <c r="DH596" i="3"/>
  <c r="DI596" i="3"/>
  <c r="A597" i="3"/>
  <c r="Y597" i="3"/>
  <c r="CX597" i="3" s="1"/>
  <c r="CY597" i="3"/>
  <c r="CZ597" i="3"/>
  <c r="DA597" i="3"/>
  <c r="DB597" i="3"/>
  <c r="DC597" i="3"/>
  <c r="A598" i="3"/>
  <c r="Y598" i="3"/>
  <c r="CX598" i="3"/>
  <c r="CY598" i="3"/>
  <c r="CZ598" i="3"/>
  <c r="DA598" i="3"/>
  <c r="DB598" i="3"/>
  <c r="DC598" i="3"/>
  <c r="DF598" i="3"/>
  <c r="DJ598" i="3" s="1"/>
  <c r="DG598" i="3"/>
  <c r="DH598" i="3"/>
  <c r="DI598" i="3"/>
  <c r="A599" i="3"/>
  <c r="Y599" i="3"/>
  <c r="CX599" i="3"/>
  <c r="CY599" i="3"/>
  <c r="CZ599" i="3"/>
  <c r="DA599" i="3"/>
  <c r="DB599" i="3"/>
  <c r="DC599" i="3"/>
  <c r="DF599" i="3"/>
  <c r="DG599" i="3"/>
  <c r="DH599" i="3"/>
  <c r="DI599" i="3"/>
  <c r="DJ599" i="3"/>
  <c r="A600" i="3"/>
  <c r="Y600" i="3"/>
  <c r="CX600" i="3"/>
  <c r="CY600" i="3"/>
  <c r="CZ600" i="3"/>
  <c r="DB600" i="3" s="1"/>
  <c r="DA600" i="3"/>
  <c r="DC600" i="3"/>
  <c r="A601" i="3"/>
  <c r="Y601" i="3"/>
  <c r="CX601" i="3" s="1"/>
  <c r="CY601" i="3"/>
  <c r="CZ601" i="3"/>
  <c r="DA601" i="3"/>
  <c r="DB601" i="3"/>
  <c r="DC601" i="3"/>
  <c r="DF601" i="3"/>
  <c r="DG601" i="3"/>
  <c r="DH601" i="3"/>
  <c r="DI601" i="3"/>
  <c r="DJ601" i="3"/>
  <c r="A602" i="3"/>
  <c r="Y602" i="3"/>
  <c r="CU602" i="3"/>
  <c r="CV602" i="3"/>
  <c r="CX602" i="3"/>
  <c r="CY602" i="3"/>
  <c r="CZ602" i="3"/>
  <c r="DA602" i="3"/>
  <c r="DB602" i="3"/>
  <c r="DC602" i="3"/>
  <c r="DF602" i="3"/>
  <c r="DG602" i="3"/>
  <c r="DH602" i="3"/>
  <c r="DI602" i="3"/>
  <c r="DJ602" i="3"/>
  <c r="A603" i="3"/>
  <c r="Y603" i="3"/>
  <c r="CX603" i="3" s="1"/>
  <c r="CY603" i="3"/>
  <c r="CZ603" i="3"/>
  <c r="DA603" i="3"/>
  <c r="DB603" i="3"/>
  <c r="DC603" i="3"/>
  <c r="A604" i="3"/>
  <c r="Y604" i="3"/>
  <c r="CW604" i="3"/>
  <c r="CX604" i="3"/>
  <c r="CY604" i="3"/>
  <c r="CZ604" i="3"/>
  <c r="DA604" i="3"/>
  <c r="DB604" i="3"/>
  <c r="DC604" i="3"/>
  <c r="DI604" i="3"/>
  <c r="A605" i="3"/>
  <c r="Y605" i="3"/>
  <c r="CX605" i="3"/>
  <c r="CY605" i="3"/>
  <c r="CZ605" i="3"/>
  <c r="DA605" i="3"/>
  <c r="DB605" i="3"/>
  <c r="DC605" i="3"/>
  <c r="DF605" i="3"/>
  <c r="DJ605" i="3" s="1"/>
  <c r="DG605" i="3"/>
  <c r="DH605" i="3"/>
  <c r="DI605" i="3"/>
  <c r="A606" i="3"/>
  <c r="Y606" i="3"/>
  <c r="CX606" i="3" s="1"/>
  <c r="CY606" i="3"/>
  <c r="CZ606" i="3"/>
  <c r="DB606" i="3" s="1"/>
  <c r="DA606" i="3"/>
  <c r="DC606" i="3"/>
  <c r="A607" i="3"/>
  <c r="Y607" i="3"/>
  <c r="CX607" i="3" s="1"/>
  <c r="CY607" i="3"/>
  <c r="CZ607" i="3"/>
  <c r="DA607" i="3"/>
  <c r="DB607" i="3"/>
  <c r="DC607" i="3"/>
  <c r="A608" i="3"/>
  <c r="Y608" i="3"/>
  <c r="CX608" i="3" s="1"/>
  <c r="CY608" i="3"/>
  <c r="CZ608" i="3"/>
  <c r="DA608" i="3"/>
  <c r="DB608" i="3"/>
  <c r="DC608" i="3"/>
  <c r="DF608" i="3"/>
  <c r="DJ608" i="3" s="1"/>
  <c r="A609" i="3"/>
  <c r="Y609" i="3"/>
  <c r="CX609" i="3" s="1"/>
  <c r="CY609" i="3"/>
  <c r="CZ609" i="3"/>
  <c r="DA609" i="3"/>
  <c r="DB609" i="3"/>
  <c r="DC609" i="3"/>
  <c r="A610" i="3"/>
  <c r="Y610" i="3"/>
  <c r="CX610" i="3"/>
  <c r="CY610" i="3"/>
  <c r="CZ610" i="3"/>
  <c r="DA610" i="3"/>
  <c r="DB610" i="3"/>
  <c r="DC610" i="3"/>
  <c r="DF610" i="3"/>
  <c r="DJ610" i="3" s="1"/>
  <c r="DG610" i="3"/>
  <c r="DH610" i="3"/>
  <c r="DI610" i="3"/>
  <c r="A611" i="3"/>
  <c r="Y611" i="3"/>
  <c r="CX611" i="3"/>
  <c r="CY611" i="3"/>
  <c r="CZ611" i="3"/>
  <c r="DB611" i="3" s="1"/>
  <c r="DA611" i="3"/>
  <c r="DC611" i="3"/>
  <c r="DH611" i="3"/>
  <c r="DI611" i="3"/>
  <c r="A612" i="3"/>
  <c r="Y612" i="3"/>
  <c r="CX612" i="3" s="1"/>
  <c r="CY612" i="3"/>
  <c r="CZ612" i="3"/>
  <c r="DA612" i="3"/>
  <c r="DB612" i="3"/>
  <c r="DC612" i="3"/>
  <c r="A613" i="3"/>
  <c r="Y613" i="3"/>
  <c r="CX613" i="3"/>
  <c r="CY613" i="3"/>
  <c r="CZ613" i="3"/>
  <c r="DB613" i="3" s="1"/>
  <c r="DA613" i="3"/>
  <c r="DC613" i="3"/>
  <c r="DF613" i="3"/>
  <c r="DJ613" i="3" s="1"/>
  <c r="DG613" i="3"/>
  <c r="DH613" i="3"/>
  <c r="DI613" i="3"/>
  <c r="A614" i="3"/>
  <c r="Y614" i="3"/>
  <c r="CX614" i="3"/>
  <c r="CY614" i="3"/>
  <c r="CZ614" i="3"/>
  <c r="DB614" i="3" s="1"/>
  <c r="DA614" i="3"/>
  <c r="DC614" i="3"/>
  <c r="DF614" i="3"/>
  <c r="DG614" i="3"/>
  <c r="DH614" i="3"/>
  <c r="DI614" i="3"/>
  <c r="DJ614" i="3"/>
  <c r="A615" i="3"/>
  <c r="Y615" i="3"/>
  <c r="CX615" i="3"/>
  <c r="CY615" i="3"/>
  <c r="CZ615" i="3"/>
  <c r="DB615" i="3" s="1"/>
  <c r="DA615" i="3"/>
  <c r="DC615" i="3"/>
  <c r="A616" i="3"/>
  <c r="Y616" i="3"/>
  <c r="CX616" i="3"/>
  <c r="CY616" i="3"/>
  <c r="CZ616" i="3"/>
  <c r="DB616" i="3" s="1"/>
  <c r="DA616" i="3"/>
  <c r="DC616" i="3"/>
  <c r="A617" i="3"/>
  <c r="Y617" i="3"/>
  <c r="CX617" i="3" s="1"/>
  <c r="CY617" i="3"/>
  <c r="CZ617" i="3"/>
  <c r="DA617" i="3"/>
  <c r="DB617" i="3"/>
  <c r="DC617" i="3"/>
  <c r="DF617" i="3"/>
  <c r="DG617" i="3"/>
  <c r="DH617" i="3"/>
  <c r="DI617" i="3"/>
  <c r="DJ617" i="3"/>
  <c r="A618" i="3"/>
  <c r="Y618" i="3"/>
  <c r="CX618" i="3"/>
  <c r="CY618" i="3"/>
  <c r="CZ618" i="3"/>
  <c r="DA618" i="3"/>
  <c r="DB618" i="3"/>
  <c r="DC618" i="3"/>
  <c r="A619" i="3"/>
  <c r="Y619" i="3"/>
  <c r="CX619" i="3" s="1"/>
  <c r="CY619" i="3"/>
  <c r="CZ619" i="3"/>
  <c r="DB619" i="3" s="1"/>
  <c r="DA619" i="3"/>
  <c r="DC619" i="3"/>
  <c r="A620" i="3"/>
  <c r="Y620" i="3"/>
  <c r="CX620" i="3"/>
  <c r="DI620" i="3" s="1"/>
  <c r="CY620" i="3"/>
  <c r="CZ620" i="3"/>
  <c r="DB620" i="3" s="1"/>
  <c r="DA620" i="3"/>
  <c r="DC620" i="3"/>
  <c r="DF620" i="3"/>
  <c r="DG620" i="3"/>
  <c r="DH620" i="3"/>
  <c r="DJ620" i="3"/>
  <c r="A621" i="3"/>
  <c r="Y621" i="3"/>
  <c r="CU621" i="3"/>
  <c r="CV621" i="3"/>
  <c r="CX621" i="3"/>
  <c r="CY621" i="3"/>
  <c r="CZ621" i="3"/>
  <c r="DA621" i="3"/>
  <c r="DB621" i="3"/>
  <c r="DC621" i="3"/>
  <c r="DF621" i="3"/>
  <c r="DG621" i="3"/>
  <c r="DH621" i="3"/>
  <c r="DI621" i="3"/>
  <c r="DJ621" i="3" s="1"/>
  <c r="A622" i="3"/>
  <c r="Y622" i="3"/>
  <c r="CX622" i="3"/>
  <c r="CY622" i="3"/>
  <c r="CZ622" i="3"/>
  <c r="DA622" i="3"/>
  <c r="DB622" i="3"/>
  <c r="DC622" i="3"/>
  <c r="DI622" i="3"/>
  <c r="DJ622" i="3"/>
  <c r="A623" i="3"/>
  <c r="Y623" i="3"/>
  <c r="CW623" i="3"/>
  <c r="CX623" i="3"/>
  <c r="CY623" i="3"/>
  <c r="CZ623" i="3"/>
  <c r="DB623" i="3" s="1"/>
  <c r="DA623" i="3"/>
  <c r="DC623" i="3"/>
  <c r="A624" i="3"/>
  <c r="Y624" i="3"/>
  <c r="CX624" i="3"/>
  <c r="DH624" i="3" s="1"/>
  <c r="CY624" i="3"/>
  <c r="CZ624" i="3"/>
  <c r="DA624" i="3"/>
  <c r="DB624" i="3"/>
  <c r="DC624" i="3"/>
  <c r="DF624" i="3"/>
  <c r="DJ624" i="3" s="1"/>
  <c r="DG624" i="3"/>
  <c r="DI624" i="3"/>
  <c r="A625" i="3"/>
  <c r="Y625" i="3"/>
  <c r="CX625" i="3"/>
  <c r="CY625" i="3"/>
  <c r="CZ625" i="3"/>
  <c r="DA625" i="3"/>
  <c r="DB625" i="3"/>
  <c r="DC625" i="3"/>
  <c r="DF625" i="3"/>
  <c r="DG625" i="3"/>
  <c r="DH625" i="3"/>
  <c r="DI625" i="3"/>
  <c r="DJ625" i="3"/>
  <c r="A626" i="3"/>
  <c r="Y626" i="3"/>
  <c r="CX626" i="3" s="1"/>
  <c r="CY626" i="3"/>
  <c r="CZ626" i="3"/>
  <c r="DB626" i="3" s="1"/>
  <c r="DA626" i="3"/>
  <c r="DC626" i="3"/>
  <c r="A627" i="3"/>
  <c r="Y627" i="3"/>
  <c r="CX627" i="3" s="1"/>
  <c r="CY627" i="3"/>
  <c r="CZ627" i="3"/>
  <c r="DA627" i="3"/>
  <c r="DB627" i="3"/>
  <c r="DC627" i="3"/>
  <c r="A628" i="3"/>
  <c r="Y628" i="3"/>
  <c r="CX628" i="3"/>
  <c r="CY628" i="3"/>
  <c r="CZ628" i="3"/>
  <c r="DB628" i="3" s="1"/>
  <c r="DA628" i="3"/>
  <c r="DC628" i="3"/>
  <c r="DF628" i="3"/>
  <c r="DJ628" i="3" s="1"/>
  <c r="DG628" i="3"/>
  <c r="DH628" i="3"/>
  <c r="DI628" i="3"/>
  <c r="A629" i="3"/>
  <c r="Y629" i="3"/>
  <c r="CX629" i="3"/>
  <c r="CY629" i="3"/>
  <c r="CZ629" i="3"/>
  <c r="DB629" i="3" s="1"/>
  <c r="DA629" i="3"/>
  <c r="DC629" i="3"/>
  <c r="DF629" i="3"/>
  <c r="DG629" i="3"/>
  <c r="DH629" i="3"/>
  <c r="DI629" i="3"/>
  <c r="DJ629" i="3"/>
  <c r="A630" i="3"/>
  <c r="Y630" i="3"/>
  <c r="CX630" i="3"/>
  <c r="CY630" i="3"/>
  <c r="CZ630" i="3"/>
  <c r="DB630" i="3" s="1"/>
  <c r="DA630" i="3"/>
  <c r="DC630" i="3"/>
  <c r="A631" i="3"/>
  <c r="Y631" i="3"/>
  <c r="CX631" i="3" s="1"/>
  <c r="CY631" i="3"/>
  <c r="CZ631" i="3"/>
  <c r="DA631" i="3"/>
  <c r="DB631" i="3"/>
  <c r="DC631" i="3"/>
  <c r="A632" i="3"/>
  <c r="Y632" i="3"/>
  <c r="CX632" i="3"/>
  <c r="CY632" i="3"/>
  <c r="CZ632" i="3"/>
  <c r="DA632" i="3"/>
  <c r="DB632" i="3"/>
  <c r="DC632" i="3"/>
  <c r="DF632" i="3"/>
  <c r="DG632" i="3"/>
  <c r="DH632" i="3"/>
  <c r="DI632" i="3"/>
  <c r="DJ632" i="3"/>
  <c r="A633" i="3"/>
  <c r="Y633" i="3"/>
  <c r="CX633" i="3"/>
  <c r="CY633" i="3"/>
  <c r="CZ633" i="3"/>
  <c r="DA633" i="3"/>
  <c r="DB633" i="3"/>
  <c r="DC633" i="3"/>
  <c r="DI633" i="3"/>
  <c r="A634" i="3"/>
  <c r="Y634" i="3"/>
  <c r="CX634" i="3" s="1"/>
  <c r="CY634" i="3"/>
  <c r="CZ634" i="3"/>
  <c r="DB634" i="3" s="1"/>
  <c r="DA634" i="3"/>
  <c r="DC634" i="3"/>
  <c r="A635" i="3"/>
  <c r="Y635" i="3"/>
  <c r="CX635" i="3"/>
  <c r="DI635" i="3" s="1"/>
  <c r="CY635" i="3"/>
  <c r="CZ635" i="3"/>
  <c r="DA635" i="3"/>
  <c r="DB635" i="3"/>
  <c r="DC635" i="3"/>
  <c r="DF635" i="3"/>
  <c r="DJ635" i="3" s="1"/>
  <c r="DG635" i="3"/>
  <c r="DH635" i="3"/>
  <c r="A636" i="3"/>
  <c r="Y636" i="3"/>
  <c r="CX636" i="3" s="1"/>
  <c r="CY636" i="3"/>
  <c r="CZ636" i="3"/>
  <c r="DA636" i="3"/>
  <c r="DB636" i="3"/>
  <c r="DC636" i="3"/>
  <c r="DF636" i="3"/>
  <c r="DG636" i="3"/>
  <c r="DH636" i="3"/>
  <c r="DI636" i="3"/>
  <c r="DJ636" i="3"/>
  <c r="A637" i="3"/>
  <c r="Y637" i="3"/>
  <c r="CX637" i="3"/>
  <c r="CY637" i="3"/>
  <c r="CZ637" i="3"/>
  <c r="DB637" i="3" s="1"/>
  <c r="DA637" i="3"/>
  <c r="DC637" i="3"/>
  <c r="A638" i="3"/>
  <c r="Y638" i="3"/>
  <c r="CX638" i="3"/>
  <c r="CY638" i="3"/>
  <c r="CZ638" i="3"/>
  <c r="DB638" i="3" s="1"/>
  <c r="DA638" i="3"/>
  <c r="DC638" i="3"/>
  <c r="DG638" i="3"/>
  <c r="A639" i="3"/>
  <c r="Y639" i="3"/>
  <c r="CX639" i="3" s="1"/>
  <c r="DF639" i="3" s="1"/>
  <c r="DJ639" i="3" s="1"/>
  <c r="CY639" i="3"/>
  <c r="CZ639" i="3"/>
  <c r="DA639" i="3"/>
  <c r="DB639" i="3"/>
  <c r="DC639" i="3"/>
  <c r="A640" i="3"/>
  <c r="Y640" i="3"/>
  <c r="CU640" i="3"/>
  <c r="CY640" i="3"/>
  <c r="CZ640" i="3"/>
  <c r="DA640" i="3"/>
  <c r="DB640" i="3"/>
  <c r="DC640" i="3"/>
  <c r="A641" i="3"/>
  <c r="Y641" i="3"/>
  <c r="CX641" i="3" s="1"/>
  <c r="CY641" i="3"/>
  <c r="CZ641" i="3"/>
  <c r="DB641" i="3" s="1"/>
  <c r="DA641" i="3"/>
  <c r="DC641" i="3"/>
  <c r="A642" i="3"/>
  <c r="Y642" i="3"/>
  <c r="CW642" i="3"/>
  <c r="CX642" i="3"/>
  <c r="CY642" i="3"/>
  <c r="CZ642" i="3"/>
  <c r="DB642" i="3" s="1"/>
  <c r="DA642" i="3"/>
  <c r="DC642" i="3"/>
  <c r="DF642" i="3"/>
  <c r="A643" i="3"/>
  <c r="Y643" i="3"/>
  <c r="CX643" i="3"/>
  <c r="CY643" i="3"/>
  <c r="CZ643" i="3"/>
  <c r="DA643" i="3"/>
  <c r="DB643" i="3"/>
  <c r="DC643" i="3"/>
  <c r="DF643" i="3"/>
  <c r="DJ643" i="3" s="1"/>
  <c r="DG643" i="3"/>
  <c r="DH643" i="3"/>
  <c r="DI643" i="3"/>
  <c r="A644" i="3"/>
  <c r="Y644" i="3"/>
  <c r="CX644" i="3"/>
  <c r="CY644" i="3"/>
  <c r="CZ644" i="3"/>
  <c r="DB644" i="3" s="1"/>
  <c r="DA644" i="3"/>
  <c r="DC644" i="3"/>
  <c r="DF644" i="3"/>
  <c r="DG644" i="3"/>
  <c r="DH644" i="3"/>
  <c r="DI644" i="3"/>
  <c r="DJ644" i="3"/>
  <c r="A645" i="3"/>
  <c r="Y645" i="3"/>
  <c r="CX645" i="3" s="1"/>
  <c r="CY645" i="3"/>
  <c r="CZ645" i="3"/>
  <c r="DB645" i="3" s="1"/>
  <c r="DA645" i="3"/>
  <c r="DC645" i="3"/>
  <c r="A646" i="3"/>
  <c r="Y646" i="3"/>
  <c r="CX646" i="3" s="1"/>
  <c r="CY646" i="3"/>
  <c r="CZ646" i="3"/>
  <c r="DB646" i="3" s="1"/>
  <c r="DA646" i="3"/>
  <c r="DC646" i="3"/>
  <c r="A647" i="3"/>
  <c r="Y647" i="3"/>
  <c r="CX647" i="3" s="1"/>
  <c r="CY647" i="3"/>
  <c r="CZ647" i="3"/>
  <c r="DA647" i="3"/>
  <c r="DB647" i="3"/>
  <c r="DC647" i="3"/>
  <c r="DF647" i="3"/>
  <c r="DG647" i="3"/>
  <c r="DH647" i="3"/>
  <c r="DI647" i="3"/>
  <c r="DJ647" i="3"/>
  <c r="A648" i="3"/>
  <c r="Y648" i="3"/>
  <c r="CX648" i="3"/>
  <c r="CY648" i="3"/>
  <c r="CZ648" i="3"/>
  <c r="DA648" i="3"/>
  <c r="DB648" i="3"/>
  <c r="DC648" i="3"/>
  <c r="A649" i="3"/>
  <c r="Y649" i="3"/>
  <c r="CX649" i="3" s="1"/>
  <c r="CY649" i="3"/>
  <c r="CZ649" i="3"/>
  <c r="DB649" i="3" s="1"/>
  <c r="DA649" i="3"/>
  <c r="DC649" i="3"/>
  <c r="A650" i="3"/>
  <c r="Y650" i="3"/>
  <c r="CX650" i="3"/>
  <c r="DI650" i="3" s="1"/>
  <c r="CY650" i="3"/>
  <c r="CZ650" i="3"/>
  <c r="DB650" i="3" s="1"/>
  <c r="DA650" i="3"/>
  <c r="DC650" i="3"/>
  <c r="DF650" i="3"/>
  <c r="DG650" i="3"/>
  <c r="DH650" i="3"/>
  <c r="DJ650" i="3"/>
  <c r="A651" i="3"/>
  <c r="Y651" i="3"/>
  <c r="CX651" i="3" s="1"/>
  <c r="DI651" i="3" s="1"/>
  <c r="CY651" i="3"/>
  <c r="CZ651" i="3"/>
  <c r="DA651" i="3"/>
  <c r="DB651" i="3"/>
  <c r="DC651" i="3"/>
  <c r="DF651" i="3"/>
  <c r="DJ651" i="3" s="1"/>
  <c r="DG651" i="3"/>
  <c r="DH651" i="3"/>
  <c r="A652" i="3"/>
  <c r="Y652" i="3"/>
  <c r="CX652" i="3" s="1"/>
  <c r="CY652" i="3"/>
  <c r="CZ652" i="3"/>
  <c r="DB652" i="3" s="1"/>
  <c r="DA652" i="3"/>
  <c r="DC652" i="3"/>
  <c r="A653" i="3"/>
  <c r="Y653" i="3"/>
  <c r="CX653" i="3"/>
  <c r="DG653" i="3" s="1"/>
  <c r="CY653" i="3"/>
  <c r="CZ653" i="3"/>
  <c r="DA653" i="3"/>
  <c r="DB653" i="3"/>
  <c r="DC653" i="3"/>
  <c r="A654" i="3"/>
  <c r="Y654" i="3"/>
  <c r="CX654" i="3" s="1"/>
  <c r="CY654" i="3"/>
  <c r="CZ654" i="3"/>
  <c r="DA654" i="3"/>
  <c r="DB654" i="3"/>
  <c r="DC654" i="3"/>
  <c r="DF654" i="3"/>
  <c r="DG654" i="3"/>
  <c r="DH654" i="3"/>
  <c r="DI654" i="3"/>
  <c r="DJ654" i="3"/>
  <c r="A655" i="3"/>
  <c r="Y655" i="3"/>
  <c r="CX655" i="3" s="1"/>
  <c r="CY655" i="3"/>
  <c r="CZ655" i="3"/>
  <c r="DA655" i="3"/>
  <c r="DB655" i="3"/>
  <c r="DC655" i="3"/>
  <c r="A656" i="3"/>
  <c r="Y656" i="3"/>
  <c r="CX656" i="3" s="1"/>
  <c r="CY656" i="3"/>
  <c r="CZ656" i="3"/>
  <c r="DA656" i="3"/>
  <c r="DB656" i="3"/>
  <c r="DC656" i="3"/>
  <c r="A657" i="3"/>
  <c r="Y657" i="3"/>
  <c r="CX657" i="3"/>
  <c r="CY657" i="3"/>
  <c r="CZ657" i="3"/>
  <c r="DB657" i="3" s="1"/>
  <c r="DA657" i="3"/>
  <c r="DC657" i="3"/>
  <c r="A658" i="3"/>
  <c r="Y658" i="3"/>
  <c r="CX658" i="3"/>
  <c r="CY658" i="3"/>
  <c r="CZ658" i="3"/>
  <c r="DA658" i="3"/>
  <c r="DB658" i="3"/>
  <c r="DC658" i="3"/>
  <c r="DF658" i="3"/>
  <c r="DG658" i="3"/>
  <c r="DH658" i="3"/>
  <c r="DI658" i="3"/>
  <c r="DJ658" i="3"/>
  <c r="A659" i="3"/>
  <c r="Y659" i="3"/>
  <c r="CX659" i="3" s="1"/>
  <c r="DF659" i="3" s="1"/>
  <c r="CU659" i="3"/>
  <c r="CV659" i="3"/>
  <c r="CY659" i="3"/>
  <c r="CZ659" i="3"/>
  <c r="DA659" i="3"/>
  <c r="DB659" i="3"/>
  <c r="DC659" i="3"/>
  <c r="DG659" i="3"/>
  <c r="DH659" i="3"/>
  <c r="DI659" i="3"/>
  <c r="DJ659" i="3" s="1"/>
  <c r="A660" i="3"/>
  <c r="Y660" i="3"/>
  <c r="CX660" i="3" s="1"/>
  <c r="CY660" i="3"/>
  <c r="CZ660" i="3"/>
  <c r="DB660" i="3" s="1"/>
  <c r="DA660" i="3"/>
  <c r="DC660" i="3"/>
  <c r="A661" i="3"/>
  <c r="Y661" i="3"/>
  <c r="CW661" i="3"/>
  <c r="CX661" i="3"/>
  <c r="CY661" i="3"/>
  <c r="CZ661" i="3"/>
  <c r="DA661" i="3"/>
  <c r="DB661" i="3"/>
  <c r="DC661" i="3"/>
  <c r="DF661" i="3"/>
  <c r="DH661" i="3"/>
  <c r="A662" i="3"/>
  <c r="Y662" i="3"/>
  <c r="CX662" i="3"/>
  <c r="CY662" i="3"/>
  <c r="CZ662" i="3"/>
  <c r="DA662" i="3"/>
  <c r="DB662" i="3"/>
  <c r="DC662" i="3"/>
  <c r="DF662" i="3"/>
  <c r="DG662" i="3"/>
  <c r="DH662" i="3"/>
  <c r="DI662" i="3"/>
  <c r="DJ662" i="3"/>
  <c r="A663" i="3"/>
  <c r="Y663" i="3"/>
  <c r="CX663" i="3"/>
  <c r="CY663" i="3"/>
  <c r="CZ663" i="3"/>
  <c r="DA663" i="3"/>
  <c r="DB663" i="3"/>
  <c r="DC663" i="3"/>
  <c r="A664" i="3"/>
  <c r="Y664" i="3"/>
  <c r="CX664" i="3" s="1"/>
  <c r="CY664" i="3"/>
  <c r="CZ664" i="3"/>
  <c r="DB664" i="3" s="1"/>
  <c r="DA664" i="3"/>
  <c r="DC664" i="3"/>
  <c r="A665" i="3"/>
  <c r="Y665" i="3"/>
  <c r="CX665" i="3"/>
  <c r="CY665" i="3"/>
  <c r="CZ665" i="3"/>
  <c r="DA665" i="3"/>
  <c r="DB665" i="3"/>
  <c r="DC665" i="3"/>
  <c r="A666" i="3"/>
  <c r="Y666" i="3"/>
  <c r="CX666" i="3" s="1"/>
  <c r="CY666" i="3"/>
  <c r="CZ666" i="3"/>
  <c r="DA666" i="3"/>
  <c r="DB666" i="3"/>
  <c r="DC666" i="3"/>
  <c r="DF666" i="3"/>
  <c r="DJ666" i="3" s="1"/>
  <c r="DG666" i="3"/>
  <c r="DH666" i="3"/>
  <c r="DI666" i="3"/>
  <c r="A667" i="3"/>
  <c r="Y667" i="3"/>
  <c r="CX667" i="3"/>
  <c r="CY667" i="3"/>
  <c r="CZ667" i="3"/>
  <c r="DB667" i="3" s="1"/>
  <c r="DA667" i="3"/>
  <c r="DC667" i="3"/>
  <c r="A668" i="3"/>
  <c r="Y668" i="3"/>
  <c r="CX668" i="3" s="1"/>
  <c r="CY668" i="3"/>
  <c r="CZ668" i="3"/>
  <c r="DA668" i="3"/>
  <c r="DB668" i="3"/>
  <c r="DC668" i="3"/>
  <c r="A669" i="3"/>
  <c r="Y669" i="3"/>
  <c r="CX669" i="3" s="1"/>
  <c r="CY669" i="3"/>
  <c r="CZ669" i="3"/>
  <c r="DB669" i="3" s="1"/>
  <c r="DA669" i="3"/>
  <c r="DC669" i="3"/>
  <c r="A670" i="3"/>
  <c r="Y670" i="3"/>
  <c r="CX670" i="3" s="1"/>
  <c r="DF670" i="3" s="1"/>
  <c r="DJ670" i="3" s="1"/>
  <c r="CY670" i="3"/>
  <c r="CZ670" i="3"/>
  <c r="DA670" i="3"/>
  <c r="DB670" i="3"/>
  <c r="DC670" i="3"/>
  <c r="DG670" i="3"/>
  <c r="DH670" i="3"/>
  <c r="DI670" i="3"/>
  <c r="A671" i="3"/>
  <c r="Y671" i="3"/>
  <c r="CX671" i="3"/>
  <c r="CY671" i="3"/>
  <c r="CZ671" i="3"/>
  <c r="DB671" i="3" s="1"/>
  <c r="DA671" i="3"/>
  <c r="DC671" i="3"/>
  <c r="A672" i="3"/>
  <c r="Y672" i="3"/>
  <c r="CX672" i="3" s="1"/>
  <c r="CY672" i="3"/>
  <c r="CZ672" i="3"/>
  <c r="DA672" i="3"/>
  <c r="DB672" i="3"/>
  <c r="DC672" i="3"/>
  <c r="A673" i="3"/>
  <c r="Y673" i="3"/>
  <c r="CX673" i="3"/>
  <c r="CY673" i="3"/>
  <c r="CZ673" i="3"/>
  <c r="DA673" i="3"/>
  <c r="DB673" i="3"/>
  <c r="DC673" i="3"/>
  <c r="DF673" i="3"/>
  <c r="DJ673" i="3" s="1"/>
  <c r="DG673" i="3"/>
  <c r="DH673" i="3"/>
  <c r="DI673" i="3"/>
  <c r="A674" i="3"/>
  <c r="Y674" i="3"/>
  <c r="CX674" i="3" s="1"/>
  <c r="CY674" i="3"/>
  <c r="CZ674" i="3"/>
  <c r="DA674" i="3"/>
  <c r="DB674" i="3"/>
  <c r="DC674" i="3"/>
  <c r="A675" i="3"/>
  <c r="Y675" i="3"/>
  <c r="CX675" i="3"/>
  <c r="CY675" i="3"/>
  <c r="CZ675" i="3"/>
  <c r="DB675" i="3" s="1"/>
  <c r="DA675" i="3"/>
  <c r="DC675" i="3"/>
  <c r="DF675" i="3"/>
  <c r="DJ675" i="3" s="1"/>
  <c r="A676" i="3"/>
  <c r="Y676" i="3"/>
  <c r="CX676" i="3"/>
  <c r="CY676" i="3"/>
  <c r="CZ676" i="3"/>
  <c r="DA676" i="3"/>
  <c r="DB676" i="3"/>
  <c r="DC676" i="3"/>
  <c r="DF676" i="3"/>
  <c r="DJ676" i="3" s="1"/>
  <c r="DG676" i="3"/>
  <c r="DH676" i="3"/>
  <c r="DI676" i="3"/>
  <c r="A677" i="3"/>
  <c r="Y677" i="3"/>
  <c r="CX677" i="3"/>
  <c r="CY677" i="3"/>
  <c r="CZ677" i="3"/>
  <c r="DB677" i="3" s="1"/>
  <c r="DA677" i="3"/>
  <c r="DC677" i="3"/>
  <c r="DF677" i="3"/>
  <c r="DJ677" i="3" s="1"/>
  <c r="DG677" i="3"/>
  <c r="DH677" i="3"/>
  <c r="DI677" i="3"/>
  <c r="A678" i="3"/>
  <c r="Y678" i="3"/>
  <c r="CX678" i="3" s="1"/>
  <c r="CU678" i="3"/>
  <c r="CV678" i="3"/>
  <c r="CY678" i="3"/>
  <c r="CZ678" i="3"/>
  <c r="DA678" i="3"/>
  <c r="DB678" i="3"/>
  <c r="DC678" i="3"/>
  <c r="DI678" i="3"/>
  <c r="DJ678" i="3" s="1"/>
  <c r="A679" i="3"/>
  <c r="Y679" i="3"/>
  <c r="CX679" i="3" s="1"/>
  <c r="CY679" i="3"/>
  <c r="CZ679" i="3"/>
  <c r="DB679" i="3" s="1"/>
  <c r="DA679" i="3"/>
  <c r="DC679" i="3"/>
  <c r="A680" i="3"/>
  <c r="Y680" i="3"/>
  <c r="CW680" i="3"/>
  <c r="CX680" i="3"/>
  <c r="DI680" i="3" s="1"/>
  <c r="CY680" i="3"/>
  <c r="CZ680" i="3"/>
  <c r="DA680" i="3"/>
  <c r="DB680" i="3"/>
  <c r="DC680" i="3"/>
  <c r="DF680" i="3"/>
  <c r="DG680" i="3"/>
  <c r="DH680" i="3"/>
  <c r="DJ680" i="3"/>
  <c r="A681" i="3"/>
  <c r="Y681" i="3"/>
  <c r="CX681" i="3" s="1"/>
  <c r="CY681" i="3"/>
  <c r="CZ681" i="3"/>
  <c r="DA681" i="3"/>
  <c r="DB681" i="3"/>
  <c r="DC681" i="3"/>
  <c r="DF681" i="3"/>
  <c r="DG681" i="3"/>
  <c r="DH681" i="3"/>
  <c r="DI681" i="3"/>
  <c r="DJ681" i="3"/>
  <c r="A682" i="3"/>
  <c r="Y682" i="3"/>
  <c r="CX682" i="3"/>
  <c r="CY682" i="3"/>
  <c r="CZ682" i="3"/>
  <c r="DB682" i="3" s="1"/>
  <c r="DA682" i="3"/>
  <c r="DC682" i="3"/>
  <c r="A683" i="3"/>
  <c r="Y683" i="3"/>
  <c r="CX683" i="3" s="1"/>
  <c r="DG683" i="3" s="1"/>
  <c r="CY683" i="3"/>
  <c r="CZ683" i="3"/>
  <c r="DA683" i="3"/>
  <c r="DB683" i="3"/>
  <c r="DC683" i="3"/>
  <c r="A684" i="3"/>
  <c r="Y684" i="3"/>
  <c r="CX684" i="3" s="1"/>
  <c r="CY684" i="3"/>
  <c r="CZ684" i="3"/>
  <c r="DB684" i="3" s="1"/>
  <c r="DA684" i="3"/>
  <c r="DC684" i="3"/>
  <c r="A685" i="3"/>
  <c r="Y685" i="3"/>
  <c r="CX685" i="3" s="1"/>
  <c r="DF685" i="3" s="1"/>
  <c r="CY685" i="3"/>
  <c r="CZ685" i="3"/>
  <c r="DA685" i="3"/>
  <c r="DB685" i="3"/>
  <c r="DC685" i="3"/>
  <c r="DG685" i="3"/>
  <c r="DH685" i="3"/>
  <c r="DI685" i="3"/>
  <c r="DJ685" i="3"/>
  <c r="A686" i="3"/>
  <c r="Y686" i="3"/>
  <c r="CX686" i="3" s="1"/>
  <c r="CY686" i="3"/>
  <c r="CZ686" i="3"/>
  <c r="DA686" i="3"/>
  <c r="DB686" i="3"/>
  <c r="DC686" i="3"/>
  <c r="A687" i="3"/>
  <c r="Y687" i="3"/>
  <c r="CX687" i="3"/>
  <c r="CY687" i="3"/>
  <c r="CZ687" i="3"/>
  <c r="DA687" i="3"/>
  <c r="DB687" i="3"/>
  <c r="DC687" i="3"/>
  <c r="A688" i="3"/>
  <c r="Y688" i="3"/>
  <c r="CX688" i="3"/>
  <c r="CY688" i="3"/>
  <c r="CZ688" i="3"/>
  <c r="DA688" i="3"/>
  <c r="DB688" i="3"/>
  <c r="DC688" i="3"/>
  <c r="DF688" i="3"/>
  <c r="DG688" i="3"/>
  <c r="DH688" i="3"/>
  <c r="DI688" i="3"/>
  <c r="DJ688" i="3"/>
  <c r="A689" i="3"/>
  <c r="Y689" i="3"/>
  <c r="CX689" i="3" s="1"/>
  <c r="CY689" i="3"/>
  <c r="CZ689" i="3"/>
  <c r="DB689" i="3" s="1"/>
  <c r="DA689" i="3"/>
  <c r="DC689" i="3"/>
  <c r="A690" i="3"/>
  <c r="Y690" i="3"/>
  <c r="CX690" i="3" s="1"/>
  <c r="DF690" i="3" s="1"/>
  <c r="DJ690" i="3" s="1"/>
  <c r="CY690" i="3"/>
  <c r="CZ690" i="3"/>
  <c r="DA690" i="3"/>
  <c r="DB690" i="3"/>
  <c r="DC690" i="3"/>
  <c r="A691" i="3"/>
  <c r="Y691" i="3"/>
  <c r="CX691" i="3"/>
  <c r="CY691" i="3"/>
  <c r="CZ691" i="3"/>
  <c r="DB691" i="3" s="1"/>
  <c r="DA691" i="3"/>
  <c r="DC691" i="3"/>
  <c r="DF691" i="3"/>
  <c r="DJ691" i="3" s="1"/>
  <c r="DG691" i="3"/>
  <c r="DH691" i="3"/>
  <c r="DI691" i="3"/>
  <c r="A692" i="3"/>
  <c r="Y692" i="3"/>
  <c r="CX692" i="3"/>
  <c r="CY692" i="3"/>
  <c r="CZ692" i="3"/>
  <c r="DB692" i="3" s="1"/>
  <c r="DA692" i="3"/>
  <c r="DC692" i="3"/>
  <c r="DF692" i="3"/>
  <c r="DJ692" i="3" s="1"/>
  <c r="DG692" i="3"/>
  <c r="DH692" i="3"/>
  <c r="DI692" i="3"/>
  <c r="A693" i="3"/>
  <c r="Y693" i="3"/>
  <c r="CX693" i="3" s="1"/>
  <c r="CY693" i="3"/>
  <c r="CZ693" i="3"/>
  <c r="DB693" i="3" s="1"/>
  <c r="DA693" i="3"/>
  <c r="DC693" i="3"/>
  <c r="A694" i="3"/>
  <c r="Y694" i="3"/>
  <c r="CX694" i="3"/>
  <c r="CY694" i="3"/>
  <c r="CZ694" i="3"/>
  <c r="DA694" i="3"/>
  <c r="DB694" i="3"/>
  <c r="DC694" i="3"/>
  <c r="A695" i="3"/>
  <c r="Y695" i="3"/>
  <c r="CX695" i="3"/>
  <c r="CY695" i="3"/>
  <c r="CZ695" i="3"/>
  <c r="DA695" i="3"/>
  <c r="DB695" i="3"/>
  <c r="DC695" i="3"/>
  <c r="DF695" i="3"/>
  <c r="DG695" i="3"/>
  <c r="DH695" i="3"/>
  <c r="DI695" i="3"/>
  <c r="DJ695" i="3"/>
  <c r="A696" i="3"/>
  <c r="Y696" i="3"/>
  <c r="CX696" i="3"/>
  <c r="CY696" i="3"/>
  <c r="CZ696" i="3"/>
  <c r="DA696" i="3"/>
  <c r="DB696" i="3"/>
  <c r="DC696" i="3"/>
  <c r="A697" i="3"/>
  <c r="Y697" i="3"/>
  <c r="CV697" i="3" s="1"/>
  <c r="CU697" i="3"/>
  <c r="CX697" i="3"/>
  <c r="CY697" i="3"/>
  <c r="CZ697" i="3"/>
  <c r="DB697" i="3" s="1"/>
  <c r="DA697" i="3"/>
  <c r="DC697" i="3"/>
  <c r="A698" i="3"/>
  <c r="Y698" i="3"/>
  <c r="CX698" i="3"/>
  <c r="CY698" i="3"/>
  <c r="CZ698" i="3"/>
  <c r="DB698" i="3" s="1"/>
  <c r="DA698" i="3"/>
  <c r="DC698" i="3"/>
  <c r="A699" i="3"/>
  <c r="Y699" i="3"/>
  <c r="CW699" i="3" s="1"/>
  <c r="CY699" i="3"/>
  <c r="CZ699" i="3"/>
  <c r="DA699" i="3"/>
  <c r="DB699" i="3"/>
  <c r="DC699" i="3"/>
  <c r="A700" i="3"/>
  <c r="Y700" i="3"/>
  <c r="CX700" i="3" s="1"/>
  <c r="DF700" i="3" s="1"/>
  <c r="CY700" i="3"/>
  <c r="CZ700" i="3"/>
  <c r="DA700" i="3"/>
  <c r="DB700" i="3"/>
  <c r="DC700" i="3"/>
  <c r="DG700" i="3"/>
  <c r="DI700" i="3"/>
  <c r="DJ700" i="3"/>
  <c r="A701" i="3"/>
  <c r="Y701" i="3"/>
  <c r="CX701" i="3"/>
  <c r="CY701" i="3"/>
  <c r="CZ701" i="3"/>
  <c r="DB701" i="3" s="1"/>
  <c r="DA701" i="3"/>
  <c r="DC701" i="3"/>
  <c r="A702" i="3"/>
  <c r="Y702" i="3"/>
  <c r="CX702" i="3"/>
  <c r="DH702" i="3" s="1"/>
  <c r="CY702" i="3"/>
  <c r="CZ702" i="3"/>
  <c r="DA702" i="3"/>
  <c r="DB702" i="3"/>
  <c r="DC702" i="3"/>
  <c r="DF702" i="3"/>
  <c r="DJ702" i="3" s="1"/>
  <c r="DG702" i="3"/>
  <c r="DI702" i="3"/>
  <c r="A703" i="3"/>
  <c r="Y703" i="3"/>
  <c r="CX703" i="3"/>
  <c r="CY703" i="3"/>
  <c r="CZ703" i="3"/>
  <c r="DA703" i="3"/>
  <c r="DB703" i="3"/>
  <c r="DC703" i="3"/>
  <c r="DF703" i="3"/>
  <c r="DG703" i="3"/>
  <c r="DH703" i="3"/>
  <c r="DI703" i="3"/>
  <c r="DJ703" i="3"/>
  <c r="A704" i="3"/>
  <c r="Y704" i="3"/>
  <c r="CX704" i="3" s="1"/>
  <c r="CY704" i="3"/>
  <c r="CZ704" i="3"/>
  <c r="DA704" i="3"/>
  <c r="DB704" i="3"/>
  <c r="DC704" i="3"/>
  <c r="A705" i="3"/>
  <c r="Y705" i="3"/>
  <c r="CX705" i="3" s="1"/>
  <c r="CY705" i="3"/>
  <c r="CZ705" i="3"/>
  <c r="DA705" i="3"/>
  <c r="DB705" i="3"/>
  <c r="DC705" i="3"/>
  <c r="A706" i="3"/>
  <c r="Y706" i="3"/>
  <c r="CX706" i="3"/>
  <c r="DI706" i="3" s="1"/>
  <c r="CY706" i="3"/>
  <c r="CZ706" i="3"/>
  <c r="DB706" i="3" s="1"/>
  <c r="DA706" i="3"/>
  <c r="DC706" i="3"/>
  <c r="DF706" i="3"/>
  <c r="DJ706" i="3" s="1"/>
  <c r="DG706" i="3"/>
  <c r="DH706" i="3"/>
  <c r="A707" i="3"/>
  <c r="Y707" i="3"/>
  <c r="CX707" i="3"/>
  <c r="CY707" i="3"/>
  <c r="CZ707" i="3"/>
  <c r="DB707" i="3" s="1"/>
  <c r="DA707" i="3"/>
  <c r="DC707" i="3"/>
  <c r="DF707" i="3"/>
  <c r="DG707" i="3"/>
  <c r="DH707" i="3"/>
  <c r="DI707" i="3"/>
  <c r="DJ707" i="3"/>
  <c r="A708" i="3"/>
  <c r="Y708" i="3"/>
  <c r="CX708" i="3" s="1"/>
  <c r="CY708" i="3"/>
  <c r="CZ708" i="3"/>
  <c r="DB708" i="3" s="1"/>
  <c r="DA708" i="3"/>
  <c r="DC708" i="3"/>
  <c r="A709" i="3"/>
  <c r="Y709" i="3"/>
  <c r="CX709" i="3"/>
  <c r="CY709" i="3"/>
  <c r="CZ709" i="3"/>
  <c r="DB709" i="3" s="1"/>
  <c r="DA709" i="3"/>
  <c r="DC709" i="3"/>
  <c r="DF709" i="3"/>
  <c r="DJ709" i="3" s="1"/>
  <c r="DH709" i="3"/>
  <c r="A710" i="3"/>
  <c r="Y710" i="3"/>
  <c r="CX710" i="3" s="1"/>
  <c r="CY710" i="3"/>
  <c r="CZ710" i="3"/>
  <c r="DB710" i="3" s="1"/>
  <c r="DA710" i="3"/>
  <c r="DC710" i="3"/>
  <c r="A711" i="3"/>
  <c r="Y711" i="3"/>
  <c r="CX711" i="3"/>
  <c r="DF711" i="3" s="1"/>
  <c r="DJ711" i="3" s="1"/>
  <c r="CY711" i="3"/>
  <c r="CZ711" i="3"/>
  <c r="DA711" i="3"/>
  <c r="DB711" i="3"/>
  <c r="DC711" i="3"/>
  <c r="DG711" i="3"/>
  <c r="DH711" i="3"/>
  <c r="DI711" i="3"/>
  <c r="A712" i="3"/>
  <c r="Y712" i="3"/>
  <c r="CX712" i="3"/>
  <c r="CY712" i="3"/>
  <c r="CZ712" i="3"/>
  <c r="DB712" i="3" s="1"/>
  <c r="DA712" i="3"/>
  <c r="DC712" i="3"/>
  <c r="A713" i="3"/>
  <c r="Y713" i="3"/>
  <c r="CX713" i="3"/>
  <c r="CY713" i="3"/>
  <c r="CZ713" i="3"/>
  <c r="DB713" i="3" s="1"/>
  <c r="DA713" i="3"/>
  <c r="DC713" i="3"/>
  <c r="A714" i="3"/>
  <c r="Y714" i="3"/>
  <c r="CU714" i="3"/>
  <c r="CV714" i="3"/>
  <c r="CX714" i="3"/>
  <c r="CY714" i="3"/>
  <c r="CZ714" i="3"/>
  <c r="DA714" i="3"/>
  <c r="DB714" i="3"/>
  <c r="DC714" i="3"/>
  <c r="DF714" i="3"/>
  <c r="DG714" i="3"/>
  <c r="DH714" i="3"/>
  <c r="DI714" i="3"/>
  <c r="DJ714" i="3" s="1"/>
  <c r="A715" i="3"/>
  <c r="Y715" i="3"/>
  <c r="CX715" i="3"/>
  <c r="DF715" i="3" s="1"/>
  <c r="CY715" i="3"/>
  <c r="CZ715" i="3"/>
  <c r="DA715" i="3"/>
  <c r="DB715" i="3"/>
  <c r="DC715" i="3"/>
  <c r="DG715" i="3"/>
  <c r="DH715" i="3"/>
  <c r="DI715" i="3"/>
  <c r="DJ715" i="3"/>
  <c r="A716" i="3"/>
  <c r="Y716" i="3"/>
  <c r="CY716" i="3"/>
  <c r="CZ716" i="3"/>
  <c r="DB716" i="3" s="1"/>
  <c r="DA716" i="3"/>
  <c r="DC716" i="3"/>
  <c r="A717" i="3"/>
  <c r="Y717" i="3"/>
  <c r="CX717" i="3" s="1"/>
  <c r="CY717" i="3"/>
  <c r="CZ717" i="3"/>
  <c r="DA717" i="3"/>
  <c r="DB717" i="3"/>
  <c r="DC717" i="3"/>
  <c r="A718" i="3"/>
  <c r="Y718" i="3"/>
  <c r="CX718" i="3"/>
  <c r="CY718" i="3"/>
  <c r="CZ718" i="3"/>
  <c r="DA718" i="3"/>
  <c r="DB718" i="3"/>
  <c r="DC718" i="3"/>
  <c r="DF718" i="3"/>
  <c r="DG718" i="3"/>
  <c r="DH718" i="3"/>
  <c r="DI718" i="3"/>
  <c r="DJ718" i="3"/>
  <c r="A719" i="3"/>
  <c r="Y719" i="3"/>
  <c r="CX719" i="3" s="1"/>
  <c r="CY719" i="3"/>
  <c r="CZ719" i="3"/>
  <c r="DA719" i="3"/>
  <c r="DB719" i="3"/>
  <c r="DC719" i="3"/>
  <c r="DH719" i="3"/>
  <c r="DI719" i="3"/>
  <c r="A720" i="3"/>
  <c r="Y720" i="3"/>
  <c r="CX720" i="3"/>
  <c r="CY720" i="3"/>
  <c r="CZ720" i="3"/>
  <c r="DA720" i="3"/>
  <c r="DB720" i="3"/>
  <c r="DC720" i="3"/>
  <c r="DF720" i="3"/>
  <c r="DJ720" i="3" s="1"/>
  <c r="A721" i="3"/>
  <c r="Y721" i="3"/>
  <c r="CX721" i="3"/>
  <c r="CY721" i="3"/>
  <c r="CZ721" i="3"/>
  <c r="DA721" i="3"/>
  <c r="DB721" i="3"/>
  <c r="DC721" i="3"/>
  <c r="DF721" i="3"/>
  <c r="DJ721" i="3" s="1"/>
  <c r="A722" i="3"/>
  <c r="Y722" i="3"/>
  <c r="CX722" i="3"/>
  <c r="CY722" i="3"/>
  <c r="CZ722" i="3"/>
  <c r="DB722" i="3" s="1"/>
  <c r="DA722" i="3"/>
  <c r="DC722" i="3"/>
  <c r="DF722" i="3"/>
  <c r="DG722" i="3"/>
  <c r="DH722" i="3"/>
  <c r="DI722" i="3"/>
  <c r="DJ722" i="3"/>
  <c r="A723" i="3"/>
  <c r="Y723" i="3"/>
  <c r="CX723" i="3"/>
  <c r="CY723" i="3"/>
  <c r="CZ723" i="3"/>
  <c r="DB723" i="3" s="1"/>
  <c r="DA723" i="3"/>
  <c r="DC723" i="3"/>
  <c r="A724" i="3"/>
  <c r="Y724" i="3"/>
  <c r="CX724" i="3"/>
  <c r="CY724" i="3"/>
  <c r="CZ724" i="3"/>
  <c r="DA724" i="3"/>
  <c r="DB724" i="3"/>
  <c r="DC724" i="3"/>
  <c r="A725" i="3"/>
  <c r="Y725" i="3"/>
  <c r="CX725" i="3" s="1"/>
  <c r="CY725" i="3"/>
  <c r="CZ725" i="3"/>
  <c r="DB725" i="3" s="1"/>
  <c r="DA725" i="3"/>
  <c r="DC725" i="3"/>
  <c r="DI725" i="3"/>
  <c r="A726" i="3"/>
  <c r="Y726" i="3"/>
  <c r="CX726" i="3"/>
  <c r="CY726" i="3"/>
  <c r="CZ726" i="3"/>
  <c r="DA726" i="3"/>
  <c r="DB726" i="3"/>
  <c r="DC726" i="3"/>
  <c r="DG726" i="3"/>
  <c r="A727" i="3"/>
  <c r="Y727" i="3"/>
  <c r="CX727" i="3"/>
  <c r="CY727" i="3"/>
  <c r="CZ727" i="3"/>
  <c r="DB727" i="3" s="1"/>
  <c r="DA727" i="3"/>
  <c r="DC727" i="3"/>
  <c r="A728" i="3"/>
  <c r="Y728" i="3"/>
  <c r="CX728" i="3"/>
  <c r="CY728" i="3"/>
  <c r="CZ728" i="3"/>
  <c r="DA728" i="3"/>
  <c r="DB728" i="3"/>
  <c r="DC728" i="3"/>
  <c r="A729" i="3"/>
  <c r="Y729" i="3"/>
  <c r="CX729" i="3" s="1"/>
  <c r="CY729" i="3"/>
  <c r="CZ729" i="3"/>
  <c r="DA729" i="3"/>
  <c r="DB729" i="3"/>
  <c r="DC729" i="3"/>
  <c r="DF729" i="3"/>
  <c r="DG729" i="3"/>
  <c r="DH729" i="3"/>
  <c r="DI729" i="3"/>
  <c r="DJ729" i="3"/>
  <c r="A730" i="3"/>
  <c r="Y730" i="3"/>
  <c r="CX730" i="3" s="1"/>
  <c r="CY730" i="3"/>
  <c r="CZ730" i="3"/>
  <c r="DB730" i="3" s="1"/>
  <c r="DA730" i="3"/>
  <c r="DC730" i="3"/>
  <c r="A731" i="3"/>
  <c r="Y731" i="3"/>
  <c r="CV731" i="3" s="1"/>
  <c r="CU731" i="3"/>
  <c r="CX731" i="3"/>
  <c r="CY731" i="3"/>
  <c r="CZ731" i="3"/>
  <c r="DB731" i="3" s="1"/>
  <c r="DA731" i="3"/>
  <c r="DC731" i="3"/>
  <c r="A732" i="3"/>
  <c r="Y732" i="3"/>
  <c r="CX732" i="3" s="1"/>
  <c r="CY732" i="3"/>
  <c r="CZ732" i="3"/>
  <c r="DA732" i="3"/>
  <c r="DB732" i="3"/>
  <c r="DC732" i="3"/>
  <c r="A733" i="3"/>
  <c r="Y733" i="3"/>
  <c r="CW733" i="3" s="1"/>
  <c r="CX733" i="3"/>
  <c r="CY733" i="3"/>
  <c r="CZ733" i="3"/>
  <c r="DA733" i="3"/>
  <c r="DB733" i="3"/>
  <c r="DC733" i="3"/>
  <c r="DF733" i="3"/>
  <c r="DG733" i="3"/>
  <c r="DH733" i="3"/>
  <c r="DI733" i="3"/>
  <c r="DJ733" i="3"/>
  <c r="A734" i="3"/>
  <c r="Y734" i="3"/>
  <c r="CX734" i="3" s="1"/>
  <c r="CY734" i="3"/>
  <c r="CZ734" i="3"/>
  <c r="DA734" i="3"/>
  <c r="DB734" i="3"/>
  <c r="DC734" i="3"/>
  <c r="DH734" i="3"/>
  <c r="DI734" i="3"/>
  <c r="A735" i="3"/>
  <c r="Y735" i="3"/>
  <c r="CX735" i="3"/>
  <c r="CY735" i="3"/>
  <c r="CZ735" i="3"/>
  <c r="DA735" i="3"/>
  <c r="DB735" i="3"/>
  <c r="DC735" i="3"/>
  <c r="A736" i="3"/>
  <c r="Y736" i="3"/>
  <c r="CX736" i="3"/>
  <c r="CY736" i="3"/>
  <c r="CZ736" i="3"/>
  <c r="DB736" i="3" s="1"/>
  <c r="DA736" i="3"/>
  <c r="DC736" i="3"/>
  <c r="A737" i="3"/>
  <c r="Y737" i="3"/>
  <c r="CX737" i="3"/>
  <c r="CY737" i="3"/>
  <c r="CZ737" i="3"/>
  <c r="DB737" i="3" s="1"/>
  <c r="DA737" i="3"/>
  <c r="DC737" i="3"/>
  <c r="DF737" i="3"/>
  <c r="DJ737" i="3" s="1"/>
  <c r="DG737" i="3"/>
  <c r="DH737" i="3"/>
  <c r="DI737" i="3"/>
  <c r="A738" i="3"/>
  <c r="Y738" i="3"/>
  <c r="CX738" i="3"/>
  <c r="CY738" i="3"/>
  <c r="CZ738" i="3"/>
  <c r="DB738" i="3" s="1"/>
  <c r="DA738" i="3"/>
  <c r="DC738" i="3"/>
  <c r="A739" i="3"/>
  <c r="Y739" i="3"/>
  <c r="CX739" i="3" s="1"/>
  <c r="DH739" i="3" s="1"/>
  <c r="CY739" i="3"/>
  <c r="CZ739" i="3"/>
  <c r="DA739" i="3"/>
  <c r="DB739" i="3"/>
  <c r="DC739" i="3"/>
  <c r="DF739" i="3"/>
  <c r="DJ739" i="3" s="1"/>
  <c r="A740" i="3"/>
  <c r="Y740" i="3"/>
  <c r="CX740" i="3" s="1"/>
  <c r="DF740" i="3" s="1"/>
  <c r="DJ740" i="3" s="1"/>
  <c r="CY740" i="3"/>
  <c r="CZ740" i="3"/>
  <c r="DB740" i="3" s="1"/>
  <c r="DA740" i="3"/>
  <c r="DC740" i="3"/>
  <c r="A741" i="3"/>
  <c r="Y741" i="3"/>
  <c r="CX741" i="3"/>
  <c r="CY741" i="3"/>
  <c r="CZ741" i="3"/>
  <c r="DA741" i="3"/>
  <c r="DB741" i="3"/>
  <c r="DC741" i="3"/>
  <c r="DI741" i="3"/>
  <c r="A742" i="3"/>
  <c r="Y742" i="3"/>
  <c r="CX742" i="3"/>
  <c r="CY742" i="3"/>
  <c r="CZ742" i="3"/>
  <c r="DB742" i="3" s="1"/>
  <c r="DA742" i="3"/>
  <c r="DC742" i="3"/>
  <c r="A743" i="3"/>
  <c r="Y743" i="3"/>
  <c r="CX743" i="3" s="1"/>
  <c r="CY743" i="3"/>
  <c r="CZ743" i="3"/>
  <c r="DB743" i="3" s="1"/>
  <c r="DA743" i="3"/>
  <c r="DC743" i="3"/>
  <c r="A744" i="3"/>
  <c r="Y744" i="3"/>
  <c r="CX744" i="3" s="1"/>
  <c r="CY744" i="3"/>
  <c r="CZ744" i="3"/>
  <c r="DA744" i="3"/>
  <c r="DB744" i="3"/>
  <c r="DC744" i="3"/>
  <c r="DF744" i="3"/>
  <c r="DG744" i="3"/>
  <c r="DH744" i="3"/>
  <c r="DI744" i="3"/>
  <c r="DJ744" i="3"/>
  <c r="A745" i="3"/>
  <c r="Y745" i="3"/>
  <c r="CX745" i="3" s="1"/>
  <c r="CY745" i="3"/>
  <c r="CZ745" i="3"/>
  <c r="DB745" i="3" s="1"/>
  <c r="DA745" i="3"/>
  <c r="DC745" i="3"/>
  <c r="A746" i="3"/>
  <c r="Y746" i="3"/>
  <c r="CX746" i="3"/>
  <c r="CY746" i="3"/>
  <c r="CZ746" i="3"/>
  <c r="DA746" i="3"/>
  <c r="DB746" i="3"/>
  <c r="DC746" i="3"/>
  <c r="DG746" i="3"/>
  <c r="A747" i="3"/>
  <c r="Y747" i="3"/>
  <c r="CX747" i="3" s="1"/>
  <c r="CY747" i="3"/>
  <c r="CZ747" i="3"/>
  <c r="DB747" i="3" s="1"/>
  <c r="DA747" i="3"/>
  <c r="DC747" i="3"/>
  <c r="A748" i="3"/>
  <c r="Y748" i="3"/>
  <c r="CU748" i="3"/>
  <c r="CY748" i="3"/>
  <c r="CZ748" i="3"/>
  <c r="DA748" i="3"/>
  <c r="DB748" i="3"/>
  <c r="DC748" i="3"/>
  <c r="A749" i="3"/>
  <c r="Y749" i="3"/>
  <c r="CX749" i="3" s="1"/>
  <c r="CY749" i="3"/>
  <c r="CZ749" i="3"/>
  <c r="DB749" i="3" s="1"/>
  <c r="DA749" i="3"/>
  <c r="DC749" i="3"/>
  <c r="A750" i="3"/>
  <c r="Y750" i="3"/>
  <c r="CX750" i="3" s="1"/>
  <c r="CY750" i="3"/>
  <c r="CZ750" i="3"/>
  <c r="DA750" i="3"/>
  <c r="DB750" i="3"/>
  <c r="DC750" i="3"/>
  <c r="A751" i="3"/>
  <c r="Y751" i="3"/>
  <c r="CX751" i="3"/>
  <c r="DI751" i="3" s="1"/>
  <c r="CY751" i="3"/>
  <c r="CZ751" i="3"/>
  <c r="DB751" i="3" s="1"/>
  <c r="DA751" i="3"/>
  <c r="DC751" i="3"/>
  <c r="DF751" i="3"/>
  <c r="DJ751" i="3" s="1"/>
  <c r="DG751" i="3"/>
  <c r="DH751" i="3"/>
  <c r="A752" i="3"/>
  <c r="Y752" i="3"/>
  <c r="CX752" i="3"/>
  <c r="CY752" i="3"/>
  <c r="CZ752" i="3"/>
  <c r="DB752" i="3" s="1"/>
  <c r="DA752" i="3"/>
  <c r="DC752" i="3"/>
  <c r="DF752" i="3"/>
  <c r="DG752" i="3"/>
  <c r="DH752" i="3"/>
  <c r="DI752" i="3"/>
  <c r="DJ752" i="3"/>
  <c r="A753" i="3"/>
  <c r="Y753" i="3"/>
  <c r="CX753" i="3"/>
  <c r="CY753" i="3"/>
  <c r="CZ753" i="3"/>
  <c r="DB753" i="3" s="1"/>
  <c r="DA753" i="3"/>
  <c r="DC753" i="3"/>
  <c r="A754" i="3"/>
  <c r="Y754" i="3"/>
  <c r="CX754" i="3" s="1"/>
  <c r="DH754" i="3" s="1"/>
  <c r="CY754" i="3"/>
  <c r="CZ754" i="3"/>
  <c r="DA754" i="3"/>
  <c r="DB754" i="3"/>
  <c r="DC754" i="3"/>
  <c r="DG754" i="3"/>
  <c r="A755" i="3"/>
  <c r="Y755" i="3"/>
  <c r="CX755" i="3"/>
  <c r="CY755" i="3"/>
  <c r="CZ755" i="3"/>
  <c r="DA755" i="3"/>
  <c r="DB755" i="3"/>
  <c r="DC755" i="3"/>
  <c r="DF755" i="3"/>
  <c r="DG755" i="3"/>
  <c r="DH755" i="3"/>
  <c r="DI755" i="3"/>
  <c r="DJ755" i="3"/>
  <c r="A756" i="3"/>
  <c r="Y756" i="3"/>
  <c r="CX756" i="3"/>
  <c r="CY756" i="3"/>
  <c r="CZ756" i="3"/>
  <c r="DB756" i="3" s="1"/>
  <c r="DA756" i="3"/>
  <c r="DC756" i="3"/>
  <c r="A757" i="3"/>
  <c r="Y757" i="3"/>
  <c r="CX757" i="3"/>
  <c r="CY757" i="3"/>
  <c r="CZ757" i="3"/>
  <c r="DA757" i="3"/>
  <c r="DB757" i="3"/>
  <c r="DC757" i="3"/>
  <c r="A758" i="3"/>
  <c r="Y758" i="3"/>
  <c r="CX758" i="3" s="1"/>
  <c r="DF758" i="3" s="1"/>
  <c r="DJ758" i="3" s="1"/>
  <c r="CY758" i="3"/>
  <c r="CZ758" i="3"/>
  <c r="DA758" i="3"/>
  <c r="DB758" i="3"/>
  <c r="DC758" i="3"/>
  <c r="DH758" i="3"/>
  <c r="DI758" i="3"/>
  <c r="A759" i="3"/>
  <c r="Y759" i="3"/>
  <c r="CX759" i="3" s="1"/>
  <c r="CY759" i="3"/>
  <c r="CZ759" i="3"/>
  <c r="DB759" i="3" s="1"/>
  <c r="DA759" i="3"/>
  <c r="DC759" i="3"/>
  <c r="A760" i="3"/>
  <c r="Y760" i="3"/>
  <c r="CX760" i="3"/>
  <c r="DF760" i="3" s="1"/>
  <c r="DJ760" i="3" s="1"/>
  <c r="CY760" i="3"/>
  <c r="CZ760" i="3"/>
  <c r="DA760" i="3"/>
  <c r="DB760" i="3"/>
  <c r="DC760" i="3"/>
  <c r="DG760" i="3"/>
  <c r="A761" i="3"/>
  <c r="Y761" i="3"/>
  <c r="CX761" i="3"/>
  <c r="DH761" i="3" s="1"/>
  <c r="CY761" i="3"/>
  <c r="CZ761" i="3"/>
  <c r="DB761" i="3" s="1"/>
  <c r="DA761" i="3"/>
  <c r="DC761" i="3"/>
  <c r="DF761" i="3"/>
  <c r="DJ761" i="3" s="1"/>
  <c r="DG761" i="3"/>
  <c r="DI761" i="3"/>
  <c r="A762" i="3"/>
  <c r="Y762" i="3"/>
  <c r="CX762" i="3" s="1"/>
  <c r="CY762" i="3"/>
  <c r="CZ762" i="3"/>
  <c r="DB762" i="3" s="1"/>
  <c r="DA762" i="3"/>
  <c r="DC762" i="3"/>
  <c r="A763" i="3"/>
  <c r="Y763" i="3"/>
  <c r="CX763" i="3" s="1"/>
  <c r="CY763" i="3"/>
  <c r="CZ763" i="3"/>
  <c r="DA763" i="3"/>
  <c r="DB763" i="3"/>
  <c r="DC763" i="3"/>
  <c r="A764" i="3"/>
  <c r="Y764" i="3"/>
  <c r="CX764" i="3"/>
  <c r="DG764" i="3" s="1"/>
  <c r="CY764" i="3"/>
  <c r="CZ764" i="3"/>
  <c r="DB764" i="3" s="1"/>
  <c r="DA764" i="3"/>
  <c r="DC764" i="3"/>
  <c r="DF764" i="3"/>
  <c r="DH764" i="3"/>
  <c r="DI764" i="3"/>
  <c r="DJ764" i="3"/>
  <c r="A765" i="3"/>
  <c r="Y765" i="3"/>
  <c r="CU765" i="3"/>
  <c r="CY765" i="3"/>
  <c r="CZ765" i="3"/>
  <c r="DA765" i="3"/>
  <c r="DB765" i="3"/>
  <c r="DC765" i="3"/>
  <c r="A766" i="3"/>
  <c r="Y766" i="3"/>
  <c r="CX766" i="3" s="1"/>
  <c r="CY766" i="3"/>
  <c r="CZ766" i="3"/>
  <c r="DA766" i="3"/>
  <c r="DB766" i="3"/>
  <c r="DC766" i="3"/>
  <c r="A767" i="3"/>
  <c r="Y767" i="3"/>
  <c r="CW767" i="3" s="1"/>
  <c r="CX767" i="3"/>
  <c r="DF767" i="3" s="1"/>
  <c r="CY767" i="3"/>
  <c r="CZ767" i="3"/>
  <c r="DA767" i="3"/>
  <c r="DB767" i="3"/>
  <c r="DC767" i="3"/>
  <c r="DG767" i="3"/>
  <c r="DJ767" i="3" s="1"/>
  <c r="DH767" i="3"/>
  <c r="DI767" i="3"/>
  <c r="A768" i="3"/>
  <c r="Y768" i="3"/>
  <c r="CX768" i="3"/>
  <c r="DF768" i="3" s="1"/>
  <c r="CY768" i="3"/>
  <c r="CZ768" i="3"/>
  <c r="DB768" i="3" s="1"/>
  <c r="DA768" i="3"/>
  <c r="DC768" i="3"/>
  <c r="DG768" i="3"/>
  <c r="DH768" i="3"/>
  <c r="DI768" i="3"/>
  <c r="DJ768" i="3"/>
  <c r="A769" i="3"/>
  <c r="Y769" i="3"/>
  <c r="CX769" i="3" s="1"/>
  <c r="CY769" i="3"/>
  <c r="CZ769" i="3"/>
  <c r="DB769" i="3" s="1"/>
  <c r="DA769" i="3"/>
  <c r="DC769" i="3"/>
  <c r="A770" i="3"/>
  <c r="Y770" i="3"/>
  <c r="CX770" i="3"/>
  <c r="DF770" i="3" s="1"/>
  <c r="CY770" i="3"/>
  <c r="CZ770" i="3"/>
  <c r="DA770" i="3"/>
  <c r="DB770" i="3"/>
  <c r="DC770" i="3"/>
  <c r="DG770" i="3"/>
  <c r="DJ770" i="3"/>
  <c r="A771" i="3"/>
  <c r="Y771" i="3"/>
  <c r="CX771" i="3"/>
  <c r="CY771" i="3"/>
  <c r="CZ771" i="3"/>
  <c r="DA771" i="3"/>
  <c r="DB771" i="3"/>
  <c r="DC771" i="3"/>
  <c r="DF771" i="3"/>
  <c r="DJ771" i="3" s="1"/>
  <c r="DG771" i="3"/>
  <c r="DH771" i="3"/>
  <c r="DI771" i="3"/>
  <c r="A772" i="3"/>
  <c r="Y772" i="3"/>
  <c r="CX772" i="3" s="1"/>
  <c r="CY772" i="3"/>
  <c r="CZ772" i="3"/>
  <c r="DB772" i="3" s="1"/>
  <c r="DA772" i="3"/>
  <c r="DC772" i="3"/>
  <c r="A773" i="3"/>
  <c r="Y773" i="3"/>
  <c r="CX773" i="3"/>
  <c r="CY773" i="3"/>
  <c r="CZ773" i="3"/>
  <c r="DB773" i="3" s="1"/>
  <c r="DA773" i="3"/>
  <c r="DC773" i="3"/>
  <c r="A774" i="3"/>
  <c r="Y774" i="3"/>
  <c r="CX774" i="3" s="1"/>
  <c r="CY774" i="3"/>
  <c r="CZ774" i="3"/>
  <c r="DA774" i="3"/>
  <c r="DB774" i="3"/>
  <c r="DC774" i="3"/>
  <c r="DF774" i="3"/>
  <c r="DJ774" i="3" s="1"/>
  <c r="DG774" i="3"/>
  <c r="DH774" i="3"/>
  <c r="DI774" i="3"/>
  <c r="A775" i="3"/>
  <c r="Y775" i="3"/>
  <c r="CX775" i="3"/>
  <c r="CY775" i="3"/>
  <c r="CZ775" i="3"/>
  <c r="DB775" i="3" s="1"/>
  <c r="DA775" i="3"/>
  <c r="DC775" i="3"/>
  <c r="A776" i="3"/>
  <c r="Y776" i="3"/>
  <c r="CX776" i="3"/>
  <c r="CY776" i="3"/>
  <c r="CZ776" i="3"/>
  <c r="DA776" i="3"/>
  <c r="DB776" i="3"/>
  <c r="DC776" i="3"/>
  <c r="DF776" i="3"/>
  <c r="DJ776" i="3" s="1"/>
  <c r="DG776" i="3"/>
  <c r="A777" i="3"/>
  <c r="Y777" i="3"/>
  <c r="CX777" i="3" s="1"/>
  <c r="CY777" i="3"/>
  <c r="CZ777" i="3"/>
  <c r="DA777" i="3"/>
  <c r="DB777" i="3"/>
  <c r="DC777" i="3"/>
  <c r="A778" i="3"/>
  <c r="Y778" i="3"/>
  <c r="CX778" i="3" s="1"/>
  <c r="CY778" i="3"/>
  <c r="CZ778" i="3"/>
  <c r="DA778" i="3"/>
  <c r="DB778" i="3"/>
  <c r="DC778" i="3"/>
  <c r="A779" i="3"/>
  <c r="Y779" i="3"/>
  <c r="CX779" i="3"/>
  <c r="CY779" i="3"/>
  <c r="CZ779" i="3"/>
  <c r="DA779" i="3"/>
  <c r="DB779" i="3"/>
  <c r="DC779" i="3"/>
  <c r="A780" i="3"/>
  <c r="Y780" i="3"/>
  <c r="CX780" i="3" s="1"/>
  <c r="DI780" i="3" s="1"/>
  <c r="CY780" i="3"/>
  <c r="CZ780" i="3"/>
  <c r="DA780" i="3"/>
  <c r="DB780" i="3"/>
  <c r="DC780" i="3"/>
  <c r="DG780" i="3"/>
  <c r="DH780" i="3"/>
  <c r="A781" i="3"/>
  <c r="Y781" i="3"/>
  <c r="CX781" i="3"/>
  <c r="DI781" i="3" s="1"/>
  <c r="CY781" i="3"/>
  <c r="CZ781" i="3"/>
  <c r="DA781" i="3"/>
  <c r="DB781" i="3"/>
  <c r="DC781" i="3"/>
  <c r="A782" i="3"/>
  <c r="Y782" i="3"/>
  <c r="CU782" i="3"/>
  <c r="CY782" i="3"/>
  <c r="CZ782" i="3"/>
  <c r="DA782" i="3"/>
  <c r="DB782" i="3"/>
  <c r="DC782" i="3"/>
  <c r="A783" i="3"/>
  <c r="Y783" i="3"/>
  <c r="CX783" i="3" s="1"/>
  <c r="DF783" i="3" s="1"/>
  <c r="CY783" i="3"/>
  <c r="CZ783" i="3"/>
  <c r="DA783" i="3"/>
  <c r="DB783" i="3"/>
  <c r="DC783" i="3"/>
  <c r="DG783" i="3"/>
  <c r="DH783" i="3"/>
  <c r="DI783" i="3"/>
  <c r="DJ783" i="3" s="1"/>
  <c r="A784" i="3"/>
  <c r="Y784" i="3"/>
  <c r="CW784" i="3" s="1"/>
  <c r="CY784" i="3"/>
  <c r="CZ784" i="3"/>
  <c r="DA784" i="3"/>
  <c r="DB784" i="3"/>
  <c r="DC784" i="3"/>
  <c r="A785" i="3"/>
  <c r="Y785" i="3"/>
  <c r="CX785" i="3"/>
  <c r="DH785" i="3" s="1"/>
  <c r="CY785" i="3"/>
  <c r="CZ785" i="3"/>
  <c r="DA785" i="3"/>
  <c r="DB785" i="3"/>
  <c r="DC785" i="3"/>
  <c r="DI785" i="3"/>
  <c r="A786" i="3"/>
  <c r="Y786" i="3"/>
  <c r="CX786" i="3" s="1"/>
  <c r="CY786" i="3"/>
  <c r="CZ786" i="3"/>
  <c r="DB786" i="3" s="1"/>
  <c r="DA786" i="3"/>
  <c r="DC786" i="3"/>
  <c r="A787" i="3"/>
  <c r="Y787" i="3"/>
  <c r="CX787" i="3"/>
  <c r="DF787" i="3" s="1"/>
  <c r="DJ787" i="3" s="1"/>
  <c r="CY787" i="3"/>
  <c r="CZ787" i="3"/>
  <c r="DA787" i="3"/>
  <c r="DB787" i="3"/>
  <c r="DC787" i="3"/>
  <c r="DG787" i="3"/>
  <c r="DH787" i="3"/>
  <c r="DI787" i="3"/>
  <c r="A788" i="3"/>
  <c r="Y788" i="3"/>
  <c r="CX788" i="3"/>
  <c r="CY788" i="3"/>
  <c r="CZ788" i="3"/>
  <c r="DA788" i="3"/>
  <c r="DB788" i="3"/>
  <c r="DC788" i="3"/>
  <c r="DF788" i="3"/>
  <c r="DJ788" i="3" s="1"/>
  <c r="DG788" i="3"/>
  <c r="DH788" i="3"/>
  <c r="DI788" i="3"/>
  <c r="A789" i="3"/>
  <c r="Y789" i="3"/>
  <c r="CX789" i="3"/>
  <c r="CY789" i="3"/>
  <c r="CZ789" i="3"/>
  <c r="DB789" i="3" s="1"/>
  <c r="DA789" i="3"/>
  <c r="DC789" i="3"/>
  <c r="A790" i="3"/>
  <c r="Y790" i="3"/>
  <c r="CX790" i="3"/>
  <c r="CY790" i="3"/>
  <c r="CZ790" i="3"/>
  <c r="DA790" i="3"/>
  <c r="DB790" i="3"/>
  <c r="DC790" i="3"/>
  <c r="DF790" i="3"/>
  <c r="DJ790" i="3" s="1"/>
  <c r="DG790" i="3"/>
  <c r="A791" i="3"/>
  <c r="Y791" i="3"/>
  <c r="CX791" i="3"/>
  <c r="CY791" i="3"/>
  <c r="CZ791" i="3"/>
  <c r="DB791" i="3" s="1"/>
  <c r="DA791" i="3"/>
  <c r="DC791" i="3"/>
  <c r="DF791" i="3"/>
  <c r="DJ791" i="3" s="1"/>
  <c r="DG791" i="3"/>
  <c r="DH791" i="3"/>
  <c r="DI791" i="3"/>
  <c r="A792" i="3"/>
  <c r="Y792" i="3"/>
  <c r="CX792" i="3" s="1"/>
  <c r="CY792" i="3"/>
  <c r="CZ792" i="3"/>
  <c r="DA792" i="3"/>
  <c r="DB792" i="3"/>
  <c r="DC792" i="3"/>
  <c r="DH792" i="3"/>
  <c r="A793" i="3"/>
  <c r="Y793" i="3"/>
  <c r="CX793" i="3" s="1"/>
  <c r="CY793" i="3"/>
  <c r="CZ793" i="3"/>
  <c r="DA793" i="3"/>
  <c r="DB793" i="3"/>
  <c r="DC793" i="3"/>
  <c r="A794" i="3"/>
  <c r="Y794" i="3"/>
  <c r="CX794" i="3"/>
  <c r="DI794" i="3" s="1"/>
  <c r="CY794" i="3"/>
  <c r="CZ794" i="3"/>
  <c r="DB794" i="3" s="1"/>
  <c r="DA794" i="3"/>
  <c r="DC794" i="3"/>
  <c r="DG794" i="3"/>
  <c r="DH794" i="3"/>
  <c r="A795" i="3"/>
  <c r="Y795" i="3"/>
  <c r="CX795" i="3"/>
  <c r="CY795" i="3"/>
  <c r="CZ795" i="3"/>
  <c r="DA795" i="3"/>
  <c r="DB795" i="3"/>
  <c r="DC795" i="3"/>
  <c r="DF795" i="3"/>
  <c r="DG795" i="3"/>
  <c r="DH795" i="3"/>
  <c r="DI795" i="3"/>
  <c r="DJ795" i="3"/>
  <c r="A796" i="3"/>
  <c r="Y796" i="3"/>
  <c r="CX796" i="3" s="1"/>
  <c r="CY796" i="3"/>
  <c r="CZ796" i="3"/>
  <c r="DA796" i="3"/>
  <c r="DB796" i="3"/>
  <c r="DC796" i="3"/>
  <c r="A797" i="3"/>
  <c r="Y797" i="3"/>
  <c r="CX797" i="3"/>
  <c r="CY797" i="3"/>
  <c r="CZ797" i="3"/>
  <c r="DB797" i="3" s="1"/>
  <c r="DA797" i="3"/>
  <c r="DC797" i="3"/>
  <c r="A798" i="3"/>
  <c r="Y798" i="3"/>
  <c r="CX798" i="3" s="1"/>
  <c r="CY798" i="3"/>
  <c r="CZ798" i="3"/>
  <c r="DA798" i="3"/>
  <c r="DB798" i="3"/>
  <c r="DC798" i="3"/>
  <c r="A799" i="3"/>
  <c r="Y799" i="3"/>
  <c r="CV799" i="3" s="1"/>
  <c r="CU799" i="3"/>
  <c r="CX799" i="3"/>
  <c r="CY799" i="3"/>
  <c r="CZ799" i="3"/>
  <c r="DA799" i="3"/>
  <c r="DB799" i="3"/>
  <c r="DC799" i="3"/>
  <c r="DF799" i="3"/>
  <c r="DG799" i="3"/>
  <c r="DH799" i="3"/>
  <c r="DI799" i="3"/>
  <c r="DJ799" i="3"/>
  <c r="A800" i="3"/>
  <c r="Y800" i="3"/>
  <c r="CX800" i="3"/>
  <c r="DI800" i="3" s="1"/>
  <c r="CY800" i="3"/>
  <c r="CZ800" i="3"/>
  <c r="DA800" i="3"/>
  <c r="DB800" i="3"/>
  <c r="DC800" i="3"/>
  <c r="A801" i="3"/>
  <c r="Y801" i="3"/>
  <c r="CX801" i="3" s="1"/>
  <c r="CY801" i="3"/>
  <c r="CZ801" i="3"/>
  <c r="DB801" i="3" s="1"/>
  <c r="DA801" i="3"/>
  <c r="DC801" i="3"/>
  <c r="A802" i="3"/>
  <c r="Y802" i="3"/>
  <c r="CX802" i="3"/>
  <c r="CY802" i="3"/>
  <c r="CZ802" i="3"/>
  <c r="DA802" i="3"/>
  <c r="DB802" i="3"/>
  <c r="DC802" i="3"/>
  <c r="DH802" i="3"/>
  <c r="A803" i="3"/>
  <c r="Y803" i="3"/>
  <c r="CX803" i="3"/>
  <c r="CY803" i="3"/>
  <c r="CZ803" i="3"/>
  <c r="DA803" i="3"/>
  <c r="DB803" i="3"/>
  <c r="DC803" i="3"/>
  <c r="DF803" i="3"/>
  <c r="DJ803" i="3" s="1"/>
  <c r="DG803" i="3"/>
  <c r="DH803" i="3"/>
  <c r="DI803" i="3"/>
  <c r="A804" i="3"/>
  <c r="Y804" i="3"/>
  <c r="CX804" i="3"/>
  <c r="CY804" i="3"/>
  <c r="CZ804" i="3"/>
  <c r="DB804" i="3" s="1"/>
  <c r="DA804" i="3"/>
  <c r="DC804" i="3"/>
  <c r="A805" i="3"/>
  <c r="Y805" i="3"/>
  <c r="CX805" i="3"/>
  <c r="CY805" i="3"/>
  <c r="CZ805" i="3"/>
  <c r="DA805" i="3"/>
  <c r="DB805" i="3"/>
  <c r="DC805" i="3"/>
  <c r="DF805" i="3"/>
  <c r="DJ805" i="3" s="1"/>
  <c r="DG805" i="3"/>
  <c r="A806" i="3"/>
  <c r="Y806" i="3"/>
  <c r="CX806" i="3"/>
  <c r="CY806" i="3"/>
  <c r="CZ806" i="3"/>
  <c r="DB806" i="3" s="1"/>
  <c r="DA806" i="3"/>
  <c r="DC806" i="3"/>
  <c r="DF806" i="3"/>
  <c r="DG806" i="3"/>
  <c r="DH806" i="3"/>
  <c r="DI806" i="3"/>
  <c r="DJ806" i="3"/>
  <c r="A807" i="3"/>
  <c r="Y807" i="3"/>
  <c r="CX807" i="3" s="1"/>
  <c r="CY807" i="3"/>
  <c r="CZ807" i="3"/>
  <c r="DB807" i="3" s="1"/>
  <c r="DA807" i="3"/>
  <c r="DC807" i="3"/>
  <c r="A808" i="3"/>
  <c r="Y808" i="3"/>
  <c r="CX808" i="3" s="1"/>
  <c r="CY808" i="3"/>
  <c r="CZ808" i="3"/>
  <c r="DA808" i="3"/>
  <c r="DB808" i="3"/>
  <c r="DC808" i="3"/>
  <c r="A809" i="3"/>
  <c r="Y809" i="3"/>
  <c r="CX809" i="3"/>
  <c r="DI809" i="3" s="1"/>
  <c r="CY809" i="3"/>
  <c r="CZ809" i="3"/>
  <c r="DB809" i="3" s="1"/>
  <c r="DA809" i="3"/>
  <c r="DC809" i="3"/>
  <c r="DF809" i="3"/>
  <c r="DJ809" i="3" s="1"/>
  <c r="DG809" i="3"/>
  <c r="DH809" i="3"/>
  <c r="A810" i="3"/>
  <c r="Y810" i="3"/>
  <c r="CX810" i="3" s="1"/>
  <c r="CY810" i="3"/>
  <c r="CZ810" i="3"/>
  <c r="DA810" i="3"/>
  <c r="DB810" i="3"/>
  <c r="DC810" i="3"/>
  <c r="A811" i="3"/>
  <c r="Y811" i="3"/>
  <c r="CX811" i="3"/>
  <c r="CY811" i="3"/>
  <c r="CZ811" i="3"/>
  <c r="DA811" i="3"/>
  <c r="DB811" i="3"/>
  <c r="DC811" i="3"/>
  <c r="DI811" i="3"/>
  <c r="A812" i="3"/>
  <c r="Y812" i="3"/>
  <c r="CX812" i="3" s="1"/>
  <c r="CY812" i="3"/>
  <c r="CZ812" i="3"/>
  <c r="DB812" i="3" s="1"/>
  <c r="DA812" i="3"/>
  <c r="DC812" i="3"/>
  <c r="A813" i="3"/>
  <c r="Y813" i="3"/>
  <c r="CX813" i="3" s="1"/>
  <c r="DG813" i="3" s="1"/>
  <c r="CY813" i="3"/>
  <c r="CZ813" i="3"/>
  <c r="DB813" i="3" s="1"/>
  <c r="DA813" i="3"/>
  <c r="DC813" i="3"/>
  <c r="DF813" i="3"/>
  <c r="DJ813" i="3" s="1"/>
  <c r="DI813" i="3"/>
  <c r="A814" i="3"/>
  <c r="Y814" i="3"/>
  <c r="CX814" i="3" s="1"/>
  <c r="CY814" i="3"/>
  <c r="CZ814" i="3"/>
  <c r="DA814" i="3"/>
  <c r="DB814" i="3"/>
  <c r="DC814" i="3"/>
  <c r="A815" i="3"/>
  <c r="Y815" i="3"/>
  <c r="CX815" i="3"/>
  <c r="CY815" i="3"/>
  <c r="CZ815" i="3"/>
  <c r="DB815" i="3" s="1"/>
  <c r="DA815" i="3"/>
  <c r="DC815" i="3"/>
  <c r="A816" i="3"/>
  <c r="Y816" i="3"/>
  <c r="CX816" i="3" s="1"/>
  <c r="CY816" i="3"/>
  <c r="CZ816" i="3"/>
  <c r="DB816" i="3" s="1"/>
  <c r="DA816" i="3"/>
  <c r="DC816" i="3"/>
  <c r="A817" i="3"/>
  <c r="Y817" i="3"/>
  <c r="CX817" i="3"/>
  <c r="CY817" i="3"/>
  <c r="CZ817" i="3"/>
  <c r="DA817" i="3"/>
  <c r="DB817" i="3"/>
  <c r="DC817" i="3"/>
  <c r="DF817" i="3"/>
  <c r="DG817" i="3"/>
  <c r="DH817" i="3"/>
  <c r="DI817" i="3"/>
  <c r="DJ817" i="3"/>
  <c r="A818" i="3"/>
  <c r="Y818" i="3"/>
  <c r="CX818" i="3"/>
  <c r="CY818" i="3"/>
  <c r="CZ818" i="3"/>
  <c r="DA818" i="3"/>
  <c r="DB818" i="3"/>
  <c r="DC818" i="3"/>
  <c r="DH818" i="3"/>
  <c r="A819" i="3"/>
  <c r="Y819" i="3"/>
  <c r="CV819" i="3" s="1"/>
  <c r="CU819" i="3"/>
  <c r="CX819" i="3"/>
  <c r="CY819" i="3"/>
  <c r="CZ819" i="3"/>
  <c r="DB819" i="3" s="1"/>
  <c r="DA819" i="3"/>
  <c r="DC819" i="3"/>
  <c r="A820" i="3"/>
  <c r="Y820" i="3"/>
  <c r="CX820" i="3" s="1"/>
  <c r="CY820" i="3"/>
  <c r="CZ820" i="3"/>
  <c r="DB820" i="3" s="1"/>
  <c r="DA820" i="3"/>
  <c r="DC820" i="3"/>
  <c r="A821" i="3"/>
  <c r="Y821" i="3"/>
  <c r="CW821" i="3"/>
  <c r="CX821" i="3"/>
  <c r="CY821" i="3"/>
  <c r="CZ821" i="3"/>
  <c r="DB821" i="3" s="1"/>
  <c r="DA821" i="3"/>
  <c r="DC821" i="3"/>
  <c r="DF821" i="3"/>
  <c r="DG821" i="3"/>
  <c r="DJ821" i="3" s="1"/>
  <c r="DH821" i="3"/>
  <c r="DI821" i="3"/>
  <c r="A822" i="3"/>
  <c r="Y822" i="3"/>
  <c r="CX822" i="3" s="1"/>
  <c r="CY822" i="3"/>
  <c r="CZ822" i="3"/>
  <c r="DA822" i="3"/>
  <c r="DB822" i="3"/>
  <c r="DC822" i="3"/>
  <c r="DH822" i="3"/>
  <c r="A823" i="3"/>
  <c r="Y823" i="3"/>
  <c r="CX823" i="3" s="1"/>
  <c r="CY823" i="3"/>
  <c r="CZ823" i="3"/>
  <c r="DA823" i="3"/>
  <c r="DB823" i="3"/>
  <c r="DC823" i="3"/>
  <c r="A824" i="3"/>
  <c r="Y824" i="3"/>
  <c r="CX824" i="3"/>
  <c r="CY824" i="3"/>
  <c r="CZ824" i="3"/>
  <c r="DA824" i="3"/>
  <c r="DB824" i="3"/>
  <c r="DC824" i="3"/>
  <c r="DF824" i="3"/>
  <c r="DJ824" i="3" s="1"/>
  <c r="DG824" i="3"/>
  <c r="DH824" i="3"/>
  <c r="DI824" i="3"/>
  <c r="A825" i="3"/>
  <c r="Y825" i="3"/>
  <c r="CX825" i="3" s="1"/>
  <c r="CY825" i="3"/>
  <c r="CZ825" i="3"/>
  <c r="DA825" i="3"/>
  <c r="DB825" i="3"/>
  <c r="DC825" i="3"/>
  <c r="A826" i="3"/>
  <c r="Y826" i="3"/>
  <c r="CX826" i="3" s="1"/>
  <c r="CY826" i="3"/>
  <c r="CZ826" i="3"/>
  <c r="DA826" i="3"/>
  <c r="DB826" i="3"/>
  <c r="DC826" i="3"/>
  <c r="DF826" i="3"/>
  <c r="DJ826" i="3" s="1"/>
  <c r="DI826" i="3"/>
  <c r="A827" i="3"/>
  <c r="Y827" i="3"/>
  <c r="CX827" i="3"/>
  <c r="CY827" i="3"/>
  <c r="CZ827" i="3"/>
  <c r="DA827" i="3"/>
  <c r="DB827" i="3"/>
  <c r="DC827" i="3"/>
  <c r="A828" i="3"/>
  <c r="Y828" i="3"/>
  <c r="CX828" i="3" s="1"/>
  <c r="CY828" i="3"/>
  <c r="CZ828" i="3"/>
  <c r="DB828" i="3" s="1"/>
  <c r="DA828" i="3"/>
  <c r="DC828" i="3"/>
  <c r="DF828" i="3"/>
  <c r="DJ828" i="3" s="1"/>
  <c r="DG828" i="3"/>
  <c r="A829" i="3"/>
  <c r="Y829" i="3"/>
  <c r="CX829" i="3" s="1"/>
  <c r="DH829" i="3" s="1"/>
  <c r="CY829" i="3"/>
  <c r="CZ829" i="3"/>
  <c r="DA829" i="3"/>
  <c r="DB829" i="3"/>
  <c r="DC829" i="3"/>
  <c r="DF829" i="3"/>
  <c r="DJ829" i="3" s="1"/>
  <c r="DG829" i="3"/>
  <c r="DI829" i="3"/>
  <c r="A830" i="3"/>
  <c r="Y830" i="3"/>
  <c r="CX830" i="3" s="1"/>
  <c r="CY830" i="3"/>
  <c r="CZ830" i="3"/>
  <c r="DB830" i="3" s="1"/>
  <c r="DA830" i="3"/>
  <c r="DC830" i="3"/>
  <c r="A831" i="3"/>
  <c r="Y831" i="3"/>
  <c r="CX831" i="3" s="1"/>
  <c r="DG831" i="3" s="1"/>
  <c r="CY831" i="3"/>
  <c r="CZ831" i="3"/>
  <c r="DA831" i="3"/>
  <c r="DB831" i="3"/>
  <c r="DC831" i="3"/>
  <c r="A832" i="3"/>
  <c r="Y832" i="3"/>
  <c r="CX832" i="3"/>
  <c r="CY832" i="3"/>
  <c r="CZ832" i="3"/>
  <c r="DA832" i="3"/>
  <c r="DB832" i="3"/>
  <c r="DC832" i="3"/>
  <c r="DG832" i="3"/>
  <c r="A833" i="3"/>
  <c r="Y833" i="3"/>
  <c r="CX833" i="3"/>
  <c r="DH833" i="3" s="1"/>
  <c r="CY833" i="3"/>
  <c r="CZ833" i="3"/>
  <c r="DA833" i="3"/>
  <c r="DB833" i="3"/>
  <c r="DC833" i="3"/>
  <c r="A834" i="3"/>
  <c r="Y834" i="3"/>
  <c r="CX834" i="3" s="1"/>
  <c r="CY834" i="3"/>
  <c r="CZ834" i="3"/>
  <c r="DB834" i="3" s="1"/>
  <c r="DA834" i="3"/>
  <c r="DC834" i="3"/>
  <c r="A835" i="3"/>
  <c r="Y835" i="3"/>
  <c r="CX835" i="3"/>
  <c r="CY835" i="3"/>
  <c r="CZ835" i="3"/>
  <c r="DA835" i="3"/>
  <c r="DB835" i="3"/>
  <c r="DC835" i="3"/>
  <c r="A836" i="3"/>
  <c r="Y836" i="3"/>
  <c r="CX836" i="3" s="1"/>
  <c r="DG836" i="3" s="1"/>
  <c r="CY836" i="3"/>
  <c r="CZ836" i="3"/>
  <c r="DB836" i="3" s="1"/>
  <c r="DA836" i="3"/>
  <c r="DC836" i="3"/>
  <c r="DF836" i="3"/>
  <c r="DJ836" i="3" s="1"/>
  <c r="DH836" i="3"/>
  <c r="DI836" i="3"/>
  <c r="A837" i="3"/>
  <c r="Y837" i="3"/>
  <c r="CX837" i="3"/>
  <c r="CY837" i="3"/>
  <c r="CZ837" i="3"/>
  <c r="DB837" i="3" s="1"/>
  <c r="DA837" i="3"/>
  <c r="DC837" i="3"/>
  <c r="A838" i="3"/>
  <c r="Y838" i="3"/>
  <c r="CX838" i="3"/>
  <c r="CY838" i="3"/>
  <c r="CZ838" i="3"/>
  <c r="DB838" i="3" s="1"/>
  <c r="DA838" i="3"/>
  <c r="DC838" i="3"/>
  <c r="A839" i="3"/>
  <c r="Y839" i="3"/>
  <c r="CU839" i="3"/>
  <c r="CY839" i="3"/>
  <c r="CZ839" i="3"/>
  <c r="DA839" i="3"/>
  <c r="DB839" i="3"/>
  <c r="DC839" i="3"/>
  <c r="A840" i="3"/>
  <c r="Y840" i="3"/>
  <c r="CX840" i="3" s="1"/>
  <c r="DG840" i="3" s="1"/>
  <c r="CY840" i="3"/>
  <c r="CZ840" i="3"/>
  <c r="DB840" i="3" s="1"/>
  <c r="DA840" i="3"/>
  <c r="DC840" i="3"/>
  <c r="DI840" i="3"/>
  <c r="DJ840" i="3" s="1"/>
  <c r="A841" i="3"/>
  <c r="Y841" i="3"/>
  <c r="CY841" i="3"/>
  <c r="CZ841" i="3"/>
  <c r="DA841" i="3"/>
  <c r="DB841" i="3"/>
  <c r="DC841" i="3"/>
  <c r="A842" i="3"/>
  <c r="Y842" i="3"/>
  <c r="CX842" i="3" s="1"/>
  <c r="CY842" i="3"/>
  <c r="CZ842" i="3"/>
  <c r="DB842" i="3" s="1"/>
  <c r="DA842" i="3"/>
  <c r="DC842" i="3"/>
  <c r="A843" i="3"/>
  <c r="Y843" i="3"/>
  <c r="CX843" i="3" s="1"/>
  <c r="DF843" i="3" s="1"/>
  <c r="DJ843" i="3" s="1"/>
  <c r="CY843" i="3"/>
  <c r="CZ843" i="3"/>
  <c r="DB843" i="3" s="1"/>
  <c r="DA843" i="3"/>
  <c r="DC843" i="3"/>
  <c r="DG843" i="3"/>
  <c r="DH843" i="3"/>
  <c r="DI843" i="3"/>
  <c r="A844" i="3"/>
  <c r="Y844" i="3"/>
  <c r="CX844" i="3" s="1"/>
  <c r="CY844" i="3"/>
  <c r="CZ844" i="3"/>
  <c r="DA844" i="3"/>
  <c r="DB844" i="3"/>
  <c r="DC844" i="3"/>
  <c r="A845" i="3"/>
  <c r="Y845" i="3"/>
  <c r="CX845" i="3"/>
  <c r="CY845" i="3"/>
  <c r="CZ845" i="3"/>
  <c r="DB845" i="3" s="1"/>
  <c r="DA845" i="3"/>
  <c r="DC845" i="3"/>
  <c r="A846" i="3"/>
  <c r="Y846" i="3"/>
  <c r="CX846" i="3" s="1"/>
  <c r="DI846" i="3" s="1"/>
  <c r="CY846" i="3"/>
  <c r="CZ846" i="3"/>
  <c r="DB846" i="3" s="1"/>
  <c r="DA846" i="3"/>
  <c r="DC846" i="3"/>
  <c r="DF846" i="3"/>
  <c r="DJ846" i="3" s="1"/>
  <c r="DG846" i="3"/>
  <c r="DH846" i="3"/>
  <c r="A847" i="3"/>
  <c r="Y847" i="3"/>
  <c r="CX847" i="3"/>
  <c r="DG847" i="3" s="1"/>
  <c r="CY847" i="3"/>
  <c r="CZ847" i="3"/>
  <c r="DA847" i="3"/>
  <c r="DB847" i="3"/>
  <c r="DC847" i="3"/>
  <c r="DF847" i="3"/>
  <c r="DJ847" i="3" s="1"/>
  <c r="DI847" i="3"/>
  <c r="A848" i="3"/>
  <c r="Y848" i="3"/>
  <c r="CX848" i="3"/>
  <c r="CY848" i="3"/>
  <c r="CZ848" i="3"/>
  <c r="DA848" i="3"/>
  <c r="DB848" i="3"/>
  <c r="DC848" i="3"/>
  <c r="DI848" i="3"/>
  <c r="A849" i="3"/>
  <c r="Y849" i="3"/>
  <c r="CX849" i="3" s="1"/>
  <c r="CY849" i="3"/>
  <c r="CZ849" i="3"/>
  <c r="DA849" i="3"/>
  <c r="DB849" i="3"/>
  <c r="DC849" i="3"/>
  <c r="A850" i="3"/>
  <c r="Y850" i="3"/>
  <c r="CX850" i="3"/>
  <c r="CY850" i="3"/>
  <c r="CZ850" i="3"/>
  <c r="DA850" i="3"/>
  <c r="DB850" i="3"/>
  <c r="DC850" i="3"/>
  <c r="A851" i="3"/>
  <c r="Y851" i="3"/>
  <c r="CX851" i="3"/>
  <c r="DG851" i="3" s="1"/>
  <c r="CY851" i="3"/>
  <c r="CZ851" i="3"/>
  <c r="DB851" i="3" s="1"/>
  <c r="DA851" i="3"/>
  <c r="DC851" i="3"/>
  <c r="DF851" i="3"/>
  <c r="DJ851" i="3" s="1"/>
  <c r="DH851" i="3"/>
  <c r="DI851" i="3"/>
  <c r="A852" i="3"/>
  <c r="Y852" i="3"/>
  <c r="CX852" i="3" s="1"/>
  <c r="CY852" i="3"/>
  <c r="CZ852" i="3"/>
  <c r="DB852" i="3" s="1"/>
  <c r="DA852" i="3"/>
  <c r="DC852" i="3"/>
  <c r="A853" i="3"/>
  <c r="Y853" i="3"/>
  <c r="CX853" i="3"/>
  <c r="DF853" i="3" s="1"/>
  <c r="DJ853" i="3" s="1"/>
  <c r="CY853" i="3"/>
  <c r="CZ853" i="3"/>
  <c r="DA853" i="3"/>
  <c r="DB853" i="3"/>
  <c r="DC853" i="3"/>
  <c r="DG853" i="3"/>
  <c r="A854" i="3"/>
  <c r="Y854" i="3"/>
  <c r="CX854" i="3" s="1"/>
  <c r="CY854" i="3"/>
  <c r="CZ854" i="3"/>
  <c r="DB854" i="3" s="1"/>
  <c r="DA854" i="3"/>
  <c r="DC854" i="3"/>
  <c r="A855" i="3"/>
  <c r="Y855" i="3"/>
  <c r="CX855" i="3" s="1"/>
  <c r="CY855" i="3"/>
  <c r="CZ855" i="3"/>
  <c r="DA855" i="3"/>
  <c r="DB855" i="3"/>
  <c r="DC855" i="3"/>
  <c r="DG855" i="3"/>
  <c r="DH855" i="3"/>
  <c r="A856" i="3"/>
  <c r="Y856" i="3"/>
  <c r="CX856" i="3"/>
  <c r="CY856" i="3"/>
  <c r="CZ856" i="3"/>
  <c r="DA856" i="3"/>
  <c r="DB856" i="3"/>
  <c r="DC856" i="3"/>
  <c r="A857" i="3"/>
  <c r="Y857" i="3"/>
  <c r="CX857" i="3"/>
  <c r="DF857" i="3" s="1"/>
  <c r="DJ857" i="3" s="1"/>
  <c r="CY857" i="3"/>
  <c r="CZ857" i="3"/>
  <c r="DA857" i="3"/>
  <c r="DB857" i="3"/>
  <c r="DC857" i="3"/>
  <c r="DI857" i="3"/>
  <c r="A858" i="3"/>
  <c r="Y858" i="3"/>
  <c r="CX858" i="3"/>
  <c r="DF858" i="3" s="1"/>
  <c r="CY858" i="3"/>
  <c r="CZ858" i="3"/>
  <c r="DA858" i="3"/>
  <c r="DB858" i="3"/>
  <c r="DC858" i="3"/>
  <c r="DG858" i="3"/>
  <c r="DH858" i="3"/>
  <c r="DI858" i="3"/>
  <c r="DJ858" i="3"/>
  <c r="A859" i="3"/>
  <c r="Y859" i="3"/>
  <c r="CU859" i="3"/>
  <c r="CY859" i="3"/>
  <c r="CZ859" i="3"/>
  <c r="DA859" i="3"/>
  <c r="DB859" i="3"/>
  <c r="DC859" i="3"/>
  <c r="A860" i="3"/>
  <c r="Y860" i="3"/>
  <c r="CX860" i="3" s="1"/>
  <c r="CY860" i="3"/>
  <c r="CZ860" i="3"/>
  <c r="DA860" i="3"/>
  <c r="DB860" i="3"/>
  <c r="DC860" i="3"/>
  <c r="DI860" i="3"/>
  <c r="DJ860" i="3" s="1"/>
  <c r="A861" i="3"/>
  <c r="Y861" i="3"/>
  <c r="CX861" i="3" s="1"/>
  <c r="DI861" i="3" s="1"/>
  <c r="CW861" i="3"/>
  <c r="CY861" i="3"/>
  <c r="CZ861" i="3"/>
  <c r="DB861" i="3" s="1"/>
  <c r="DA861" i="3"/>
  <c r="DC861" i="3"/>
  <c r="DF861" i="3"/>
  <c r="DG861" i="3"/>
  <c r="DJ861" i="3" s="1"/>
  <c r="DH861" i="3"/>
  <c r="A862" i="3"/>
  <c r="Y862" i="3"/>
  <c r="CX862" i="3"/>
  <c r="DF862" i="3" s="1"/>
  <c r="CY862" i="3"/>
  <c r="CZ862" i="3"/>
  <c r="DA862" i="3"/>
  <c r="DB862" i="3"/>
  <c r="DC862" i="3"/>
  <c r="DG862" i="3"/>
  <c r="DJ862" i="3"/>
  <c r="A863" i="3"/>
  <c r="Y863" i="3"/>
  <c r="CX863" i="3"/>
  <c r="CY863" i="3"/>
  <c r="CZ863" i="3"/>
  <c r="DA863" i="3"/>
  <c r="DB863" i="3"/>
  <c r="DC863" i="3"/>
  <c r="A864" i="3"/>
  <c r="Y864" i="3"/>
  <c r="CX864" i="3" s="1"/>
  <c r="CY864" i="3"/>
  <c r="CZ864" i="3"/>
  <c r="DB864" i="3" s="1"/>
  <c r="DA864" i="3"/>
  <c r="DC864" i="3"/>
  <c r="A865" i="3"/>
  <c r="Y865" i="3"/>
  <c r="CX865" i="3"/>
  <c r="DI865" i="3" s="1"/>
  <c r="CY865" i="3"/>
  <c r="CZ865" i="3"/>
  <c r="DA865" i="3"/>
  <c r="DB865" i="3"/>
  <c r="DC865" i="3"/>
  <c r="DF865" i="3"/>
  <c r="DJ865" i="3" s="1"/>
  <c r="DG865" i="3"/>
  <c r="DH865" i="3"/>
  <c r="A866" i="3"/>
  <c r="Y866" i="3"/>
  <c r="CX866" i="3" s="1"/>
  <c r="DG866" i="3" s="1"/>
  <c r="CY866" i="3"/>
  <c r="CZ866" i="3"/>
  <c r="DB866" i="3" s="1"/>
  <c r="DA866" i="3"/>
  <c r="DC866" i="3"/>
  <c r="DF866" i="3"/>
  <c r="DJ866" i="3" s="1"/>
  <c r="DH866" i="3"/>
  <c r="DI866" i="3"/>
  <c r="A867" i="3"/>
  <c r="Y867" i="3"/>
  <c r="CX867" i="3"/>
  <c r="CY867" i="3"/>
  <c r="CZ867" i="3"/>
  <c r="DB867" i="3" s="1"/>
  <c r="DA867" i="3"/>
  <c r="DC867" i="3"/>
  <c r="A868" i="3"/>
  <c r="Y868" i="3"/>
  <c r="CX868" i="3"/>
  <c r="CY868" i="3"/>
  <c r="CZ868" i="3"/>
  <c r="DA868" i="3"/>
  <c r="DB868" i="3"/>
  <c r="DC868" i="3"/>
  <c r="DF868" i="3"/>
  <c r="DJ868" i="3" s="1"/>
  <c r="DG868" i="3"/>
  <c r="A869" i="3"/>
  <c r="Y869" i="3"/>
  <c r="CX869" i="3" s="1"/>
  <c r="CY869" i="3"/>
  <c r="CZ869" i="3"/>
  <c r="DB869" i="3" s="1"/>
  <c r="DA869" i="3"/>
  <c r="DC869" i="3"/>
  <c r="A870" i="3"/>
  <c r="Y870" i="3"/>
  <c r="CX870" i="3" s="1"/>
  <c r="DG870" i="3" s="1"/>
  <c r="CY870" i="3"/>
  <c r="CZ870" i="3"/>
  <c r="DA870" i="3"/>
  <c r="DB870" i="3"/>
  <c r="DC870" i="3"/>
  <c r="DH870" i="3"/>
  <c r="A871" i="3"/>
  <c r="Y871" i="3"/>
  <c r="CX871" i="3" s="1"/>
  <c r="CY871" i="3"/>
  <c r="CZ871" i="3"/>
  <c r="DB871" i="3" s="1"/>
  <c r="DA871" i="3"/>
  <c r="DC871" i="3"/>
  <c r="A872" i="3"/>
  <c r="Y872" i="3"/>
  <c r="CX872" i="3" s="1"/>
  <c r="CY872" i="3"/>
  <c r="CZ872" i="3"/>
  <c r="DB872" i="3" s="1"/>
  <c r="DA872" i="3"/>
  <c r="DC872" i="3"/>
  <c r="A873" i="3"/>
  <c r="Y873" i="3"/>
  <c r="CX873" i="3" s="1"/>
  <c r="DF873" i="3" s="1"/>
  <c r="CY873" i="3"/>
  <c r="CZ873" i="3"/>
  <c r="DB873" i="3" s="1"/>
  <c r="DA873" i="3"/>
  <c r="DC873" i="3"/>
  <c r="DG873" i="3"/>
  <c r="DH873" i="3"/>
  <c r="DI873" i="3"/>
  <c r="DJ873" i="3"/>
  <c r="A874" i="3"/>
  <c r="Y874" i="3"/>
  <c r="CX874" i="3" s="1"/>
  <c r="CY874" i="3"/>
  <c r="CZ874" i="3"/>
  <c r="DB874" i="3" s="1"/>
  <c r="DA874" i="3"/>
  <c r="DC874" i="3"/>
  <c r="A875" i="3"/>
  <c r="Y875" i="3"/>
  <c r="CX875" i="3"/>
  <c r="CY875" i="3"/>
  <c r="CZ875" i="3"/>
  <c r="DB875" i="3" s="1"/>
  <c r="DA875" i="3"/>
  <c r="DC875" i="3"/>
  <c r="DF875" i="3"/>
  <c r="DJ875" i="3" s="1"/>
  <c r="A876" i="3"/>
  <c r="Y876" i="3"/>
  <c r="CX876" i="3" s="1"/>
  <c r="CY876" i="3"/>
  <c r="CZ876" i="3"/>
  <c r="DA876" i="3"/>
  <c r="DB876" i="3"/>
  <c r="DC876" i="3"/>
  <c r="DG876" i="3"/>
  <c r="A877" i="3"/>
  <c r="Y877" i="3"/>
  <c r="CX877" i="3"/>
  <c r="CY877" i="3"/>
  <c r="CZ877" i="3"/>
  <c r="DA877" i="3"/>
  <c r="DB877" i="3"/>
  <c r="DC877" i="3"/>
  <c r="DF877" i="3"/>
  <c r="DJ877" i="3" s="1"/>
  <c r="A878" i="3"/>
  <c r="Y878" i="3"/>
  <c r="CX878" i="3" s="1"/>
  <c r="DG878" i="3" s="1"/>
  <c r="CY878" i="3"/>
  <c r="CZ878" i="3"/>
  <c r="DA878" i="3"/>
  <c r="DB878" i="3"/>
  <c r="DC878" i="3"/>
  <c r="DH878" i="3"/>
  <c r="DI878" i="3"/>
  <c r="A879" i="3"/>
  <c r="Y879" i="3"/>
  <c r="CX879" i="3" s="1"/>
  <c r="CU879" i="3"/>
  <c r="CV879" i="3"/>
  <c r="CY879" i="3"/>
  <c r="CZ879" i="3"/>
  <c r="DB879" i="3" s="1"/>
  <c r="DA879" i="3"/>
  <c r="DC879" i="3"/>
  <c r="DI879" i="3"/>
  <c r="DJ879" i="3" s="1"/>
  <c r="A880" i="3"/>
  <c r="Y880" i="3"/>
  <c r="CX880" i="3" s="1"/>
  <c r="CY880" i="3"/>
  <c r="CZ880" i="3"/>
  <c r="DA880" i="3"/>
  <c r="DB880" i="3"/>
  <c r="DC880" i="3"/>
  <c r="DG880" i="3"/>
  <c r="A881" i="3"/>
  <c r="Y881" i="3"/>
  <c r="CY881" i="3"/>
  <c r="CZ881" i="3"/>
  <c r="DA881" i="3"/>
  <c r="DB881" i="3"/>
  <c r="DC881" i="3"/>
  <c r="A882" i="3"/>
  <c r="Y882" i="3"/>
  <c r="CX882" i="3"/>
  <c r="DF882" i="3" s="1"/>
  <c r="DJ882" i="3" s="1"/>
  <c r="CY882" i="3"/>
  <c r="CZ882" i="3"/>
  <c r="DA882" i="3"/>
  <c r="DB882" i="3"/>
  <c r="DC882" i="3"/>
  <c r="DG882" i="3"/>
  <c r="DH882" i="3"/>
  <c r="DI882" i="3"/>
  <c r="A883" i="3"/>
  <c r="Y883" i="3"/>
  <c r="CX883" i="3"/>
  <c r="CY883" i="3"/>
  <c r="CZ883" i="3"/>
  <c r="DB883" i="3" s="1"/>
  <c r="DA883" i="3"/>
  <c r="DC883" i="3"/>
  <c r="DF883" i="3"/>
  <c r="DG883" i="3"/>
  <c r="DH883" i="3"/>
  <c r="DI883" i="3"/>
  <c r="DJ883" i="3"/>
  <c r="A884" i="3"/>
  <c r="Y884" i="3"/>
  <c r="CX884" i="3"/>
  <c r="CY884" i="3"/>
  <c r="CZ884" i="3"/>
  <c r="DB884" i="3" s="1"/>
  <c r="DA884" i="3"/>
  <c r="DC884" i="3"/>
  <c r="A885" i="3"/>
  <c r="Y885" i="3"/>
  <c r="CX885" i="3"/>
  <c r="CY885" i="3"/>
  <c r="CZ885" i="3"/>
  <c r="DA885" i="3"/>
  <c r="DB885" i="3"/>
  <c r="DC885" i="3"/>
  <c r="DF885" i="3"/>
  <c r="DJ885" i="3" s="1"/>
  <c r="DG885" i="3"/>
  <c r="A886" i="3"/>
  <c r="Y886" i="3"/>
  <c r="CX886" i="3"/>
  <c r="DH886" i="3" s="1"/>
  <c r="CY886" i="3"/>
  <c r="CZ886" i="3"/>
  <c r="DA886" i="3"/>
  <c r="DB886" i="3"/>
  <c r="DC886" i="3"/>
  <c r="DG886" i="3"/>
  <c r="DI886" i="3"/>
  <c r="A887" i="3"/>
  <c r="Y887" i="3"/>
  <c r="CX887" i="3" s="1"/>
  <c r="CY887" i="3"/>
  <c r="CZ887" i="3"/>
  <c r="DB887" i="3" s="1"/>
  <c r="DA887" i="3"/>
  <c r="DC887" i="3"/>
  <c r="DH887" i="3"/>
  <c r="DI887" i="3"/>
  <c r="A888" i="3"/>
  <c r="Y888" i="3"/>
  <c r="CX888" i="3" s="1"/>
  <c r="CY888" i="3"/>
  <c r="CZ888" i="3"/>
  <c r="DA888" i="3"/>
  <c r="DB888" i="3"/>
  <c r="DC888" i="3"/>
  <c r="DG888" i="3"/>
  <c r="A889" i="3"/>
  <c r="Y889" i="3"/>
  <c r="CX889" i="3"/>
  <c r="CY889" i="3"/>
  <c r="CZ889" i="3"/>
  <c r="DB889" i="3" s="1"/>
  <c r="DA889" i="3"/>
  <c r="DC889" i="3"/>
  <c r="DF889" i="3"/>
  <c r="DJ889" i="3" s="1"/>
  <c r="A890" i="3"/>
  <c r="Y890" i="3"/>
  <c r="CX890" i="3" s="1"/>
  <c r="CY890" i="3"/>
  <c r="CZ890" i="3"/>
  <c r="DB890" i="3" s="1"/>
  <c r="DA890" i="3"/>
  <c r="DC890" i="3"/>
  <c r="DF890" i="3"/>
  <c r="DJ890" i="3" s="1"/>
  <c r="DG890" i="3"/>
  <c r="DH890" i="3"/>
  <c r="DI890" i="3"/>
  <c r="A891" i="3"/>
  <c r="Y891" i="3"/>
  <c r="CX891" i="3" s="1"/>
  <c r="CY891" i="3"/>
  <c r="CZ891" i="3"/>
  <c r="DA891" i="3"/>
  <c r="DB891" i="3"/>
  <c r="DC891" i="3"/>
  <c r="A892" i="3"/>
  <c r="Y892" i="3"/>
  <c r="CX892" i="3"/>
  <c r="CY892" i="3"/>
  <c r="CZ892" i="3"/>
  <c r="DA892" i="3"/>
  <c r="DB892" i="3"/>
  <c r="DC892" i="3"/>
  <c r="A893" i="3"/>
  <c r="Y893" i="3"/>
  <c r="CX893" i="3" s="1"/>
  <c r="DI893" i="3" s="1"/>
  <c r="CY893" i="3"/>
  <c r="CZ893" i="3"/>
  <c r="DB893" i="3" s="1"/>
  <c r="DA893" i="3"/>
  <c r="DC893" i="3"/>
  <c r="DH893" i="3"/>
  <c r="A894" i="3"/>
  <c r="Y894" i="3"/>
  <c r="CX894" i="3" s="1"/>
  <c r="CY894" i="3"/>
  <c r="CZ894" i="3"/>
  <c r="DA894" i="3"/>
  <c r="DB894" i="3"/>
  <c r="DC894" i="3"/>
  <c r="A895" i="3"/>
  <c r="Y895" i="3"/>
  <c r="CX895" i="3"/>
  <c r="DF895" i="3" s="1"/>
  <c r="DJ895" i="3" s="1"/>
  <c r="CY895" i="3"/>
  <c r="CZ895" i="3"/>
  <c r="DB895" i="3" s="1"/>
  <c r="DA895" i="3"/>
  <c r="DC895" i="3"/>
  <c r="DI895" i="3"/>
  <c r="A896" i="3"/>
  <c r="Y896" i="3"/>
  <c r="CX896" i="3" s="1"/>
  <c r="CY896" i="3"/>
  <c r="CZ896" i="3"/>
  <c r="DB896" i="3" s="1"/>
  <c r="DA896" i="3"/>
  <c r="DC896" i="3"/>
  <c r="A897" i="3"/>
  <c r="Y897" i="3"/>
  <c r="CX897" i="3"/>
  <c r="CY897" i="3"/>
  <c r="CZ897" i="3"/>
  <c r="DA897" i="3"/>
  <c r="DB897" i="3"/>
  <c r="DC897" i="3"/>
  <c r="DF897" i="3"/>
  <c r="DG897" i="3"/>
  <c r="DH897" i="3"/>
  <c r="DI897" i="3"/>
  <c r="DJ897" i="3"/>
  <c r="A898" i="3"/>
  <c r="Y898" i="3"/>
  <c r="CX898" i="3"/>
  <c r="CY898" i="3"/>
  <c r="CZ898" i="3"/>
  <c r="DB898" i="3" s="1"/>
  <c r="DA898" i="3"/>
  <c r="DC898" i="3"/>
  <c r="A899" i="3"/>
  <c r="Y899" i="3"/>
  <c r="CV899" i="3" s="1"/>
  <c r="CU899" i="3"/>
  <c r="CX899" i="3"/>
  <c r="CY899" i="3"/>
  <c r="CZ899" i="3"/>
  <c r="DB899" i="3" s="1"/>
  <c r="DA899" i="3"/>
  <c r="DC899" i="3"/>
  <c r="DF899" i="3"/>
  <c r="DI899" i="3"/>
  <c r="DJ899" i="3" s="1"/>
  <c r="A900" i="3"/>
  <c r="Y900" i="3"/>
  <c r="CX900" i="3" s="1"/>
  <c r="CY900" i="3"/>
  <c r="CZ900" i="3"/>
  <c r="DB900" i="3" s="1"/>
  <c r="DA900" i="3"/>
  <c r="DC900" i="3"/>
  <c r="A901" i="3"/>
  <c r="Y901" i="3"/>
  <c r="CW901" i="3"/>
  <c r="CX901" i="3"/>
  <c r="CY901" i="3"/>
  <c r="CZ901" i="3"/>
  <c r="DA901" i="3"/>
  <c r="DB901" i="3"/>
  <c r="DC901" i="3"/>
  <c r="A902" i="3"/>
  <c r="Y902" i="3"/>
  <c r="CX902" i="3" s="1"/>
  <c r="CY902" i="3"/>
  <c r="CZ902" i="3"/>
  <c r="DB902" i="3" s="1"/>
  <c r="DA902" i="3"/>
  <c r="DC902" i="3"/>
  <c r="A903" i="3"/>
  <c r="Y903" i="3"/>
  <c r="CX903" i="3" s="1"/>
  <c r="CY903" i="3"/>
  <c r="CZ903" i="3"/>
  <c r="DB903" i="3" s="1"/>
  <c r="DA903" i="3"/>
  <c r="DC903" i="3"/>
  <c r="A904" i="3"/>
  <c r="Y904" i="3"/>
  <c r="CX904" i="3"/>
  <c r="CY904" i="3"/>
  <c r="CZ904" i="3"/>
  <c r="DA904" i="3"/>
  <c r="DB904" i="3"/>
  <c r="DC904" i="3"/>
  <c r="A905" i="3"/>
  <c r="Y905" i="3"/>
  <c r="CX905" i="3" s="1"/>
  <c r="DF905" i="3" s="1"/>
  <c r="DJ905" i="3" s="1"/>
  <c r="CY905" i="3"/>
  <c r="CZ905" i="3"/>
  <c r="DB905" i="3" s="1"/>
  <c r="DA905" i="3"/>
  <c r="DC905" i="3"/>
  <c r="DG905" i="3"/>
  <c r="DI905" i="3"/>
  <c r="A906" i="3"/>
  <c r="Y906" i="3"/>
  <c r="CX906" i="3" s="1"/>
  <c r="CY906" i="3"/>
  <c r="CZ906" i="3"/>
  <c r="DA906" i="3"/>
  <c r="DB906" i="3"/>
  <c r="DC906" i="3"/>
  <c r="A907" i="3"/>
  <c r="Y907" i="3"/>
  <c r="CX907" i="3" s="1"/>
  <c r="DI907" i="3" s="1"/>
  <c r="CY907" i="3"/>
  <c r="CZ907" i="3"/>
  <c r="DA907" i="3"/>
  <c r="DB907" i="3"/>
  <c r="DC907" i="3"/>
  <c r="A908" i="3"/>
  <c r="Y908" i="3"/>
  <c r="CX908" i="3" s="1"/>
  <c r="CY908" i="3"/>
  <c r="CZ908" i="3"/>
  <c r="DB908" i="3" s="1"/>
  <c r="DA908" i="3"/>
  <c r="DC908" i="3"/>
  <c r="A909" i="3"/>
  <c r="Y909" i="3"/>
  <c r="CX909" i="3" s="1"/>
  <c r="DF909" i="3" s="1"/>
  <c r="CY909" i="3"/>
  <c r="CZ909" i="3"/>
  <c r="DA909" i="3"/>
  <c r="DB909" i="3"/>
  <c r="DC909" i="3"/>
  <c r="DG909" i="3"/>
  <c r="DH909" i="3"/>
  <c r="DI909" i="3"/>
  <c r="DJ909" i="3"/>
  <c r="A910" i="3"/>
  <c r="Y910" i="3"/>
  <c r="CX910" i="3"/>
  <c r="CY910" i="3"/>
  <c r="CZ910" i="3"/>
  <c r="DB910" i="3" s="1"/>
  <c r="DA910" i="3"/>
  <c r="DC910" i="3"/>
  <c r="A911" i="3"/>
  <c r="Y911" i="3"/>
  <c r="CX911" i="3" s="1"/>
  <c r="CY911" i="3"/>
  <c r="CZ911" i="3"/>
  <c r="DB911" i="3" s="1"/>
  <c r="DA911" i="3"/>
  <c r="DC911" i="3"/>
  <c r="A912" i="3"/>
  <c r="Y912" i="3"/>
  <c r="CX912" i="3"/>
  <c r="CY912" i="3"/>
  <c r="CZ912" i="3"/>
  <c r="DA912" i="3"/>
  <c r="DB912" i="3"/>
  <c r="DC912" i="3"/>
  <c r="DF912" i="3"/>
  <c r="DG912" i="3"/>
  <c r="DH912" i="3"/>
  <c r="DI912" i="3"/>
  <c r="DJ912" i="3"/>
  <c r="A913" i="3"/>
  <c r="Y913" i="3"/>
  <c r="CX913" i="3"/>
  <c r="CY913" i="3"/>
  <c r="CZ913" i="3"/>
  <c r="DB913" i="3" s="1"/>
  <c r="DA913" i="3"/>
  <c r="DC913" i="3"/>
  <c r="DF913" i="3"/>
  <c r="DJ913" i="3" s="1"/>
  <c r="A914" i="3"/>
  <c r="Y914" i="3"/>
  <c r="CX914" i="3"/>
  <c r="CY914" i="3"/>
  <c r="CZ914" i="3"/>
  <c r="DB914" i="3" s="1"/>
  <c r="DA914" i="3"/>
  <c r="DC914" i="3"/>
  <c r="DH914" i="3"/>
  <c r="A915" i="3"/>
  <c r="Y915" i="3"/>
  <c r="CX915" i="3"/>
  <c r="DF915" i="3" s="1"/>
  <c r="DJ915" i="3" s="1"/>
  <c r="CY915" i="3"/>
  <c r="CZ915" i="3"/>
  <c r="DA915" i="3"/>
  <c r="DB915" i="3"/>
  <c r="DC915" i="3"/>
  <c r="DG915" i="3"/>
  <c r="DH915" i="3"/>
  <c r="DI915" i="3"/>
  <c r="A916" i="3"/>
  <c r="Y916" i="3"/>
  <c r="CX916" i="3"/>
  <c r="CY916" i="3"/>
  <c r="CZ916" i="3"/>
  <c r="DA916" i="3"/>
  <c r="DB916" i="3"/>
  <c r="DC916" i="3"/>
  <c r="DG916" i="3"/>
  <c r="A917" i="3"/>
  <c r="Y917" i="3"/>
  <c r="CX917" i="3" s="1"/>
  <c r="CY917" i="3"/>
  <c r="CZ917" i="3"/>
  <c r="DB917" i="3" s="1"/>
  <c r="DA917" i="3"/>
  <c r="DC917" i="3"/>
  <c r="A918" i="3"/>
  <c r="Y918" i="3"/>
  <c r="CX918" i="3" s="1"/>
  <c r="CY918" i="3"/>
  <c r="CZ918" i="3"/>
  <c r="DB918" i="3" s="1"/>
  <c r="DA918" i="3"/>
  <c r="DC918" i="3"/>
  <c r="DG918" i="3"/>
  <c r="A919" i="3"/>
  <c r="Y919" i="3"/>
  <c r="CV919" i="3" s="1"/>
  <c r="CU919" i="3"/>
  <c r="CX919" i="3"/>
  <c r="DF919" i="3" s="1"/>
  <c r="CY919" i="3"/>
  <c r="CZ919" i="3"/>
  <c r="DB919" i="3" s="1"/>
  <c r="DA919" i="3"/>
  <c r="DC919" i="3"/>
  <c r="DG919" i="3"/>
  <c r="DH919" i="3"/>
  <c r="DI919" i="3"/>
  <c r="DJ919" i="3" s="1"/>
  <c r="A920" i="3"/>
  <c r="Y920" i="3"/>
  <c r="CX920" i="3"/>
  <c r="DF920" i="3" s="1"/>
  <c r="CY920" i="3"/>
  <c r="CZ920" i="3"/>
  <c r="DA920" i="3"/>
  <c r="DB920" i="3"/>
  <c r="DC920" i="3"/>
  <c r="DG920" i="3"/>
  <c r="DH920" i="3"/>
  <c r="DI920" i="3"/>
  <c r="DJ920" i="3" s="1"/>
  <c r="A921" i="3"/>
  <c r="Y921" i="3"/>
  <c r="CW921" i="3"/>
  <c r="CX921" i="3"/>
  <c r="CY921" i="3"/>
  <c r="CZ921" i="3"/>
  <c r="DA921" i="3"/>
  <c r="DB921" i="3"/>
  <c r="DC921" i="3"/>
  <c r="A922" i="3"/>
  <c r="Y922" i="3"/>
  <c r="CW922" i="3"/>
  <c r="CX922" i="3"/>
  <c r="CY922" i="3"/>
  <c r="CZ922" i="3"/>
  <c r="DA922" i="3"/>
  <c r="DB922" i="3"/>
  <c r="DC922" i="3"/>
  <c r="DH922" i="3"/>
  <c r="A923" i="3"/>
  <c r="Y923" i="3"/>
  <c r="CX923" i="3"/>
  <c r="DF923" i="3" s="1"/>
  <c r="CY923" i="3"/>
  <c r="CZ923" i="3"/>
  <c r="DB923" i="3" s="1"/>
  <c r="DA923" i="3"/>
  <c r="DC923" i="3"/>
  <c r="DG923" i="3"/>
  <c r="DH923" i="3"/>
  <c r="DI923" i="3"/>
  <c r="DJ923" i="3"/>
  <c r="A924" i="3"/>
  <c r="Y924" i="3"/>
  <c r="CX924" i="3"/>
  <c r="CY924" i="3"/>
  <c r="CZ924" i="3"/>
  <c r="DA924" i="3"/>
  <c r="DB924" i="3"/>
  <c r="DC924" i="3"/>
  <c r="DF924" i="3"/>
  <c r="DJ924" i="3" s="1"/>
  <c r="DG924" i="3"/>
  <c r="DH924" i="3"/>
  <c r="DI924" i="3"/>
  <c r="A925" i="3"/>
  <c r="Y925" i="3"/>
  <c r="CX925" i="3" s="1"/>
  <c r="CY925" i="3"/>
  <c r="CZ925" i="3"/>
  <c r="DB925" i="3" s="1"/>
  <c r="DA925" i="3"/>
  <c r="DC925" i="3"/>
  <c r="A926" i="3"/>
  <c r="Y926" i="3"/>
  <c r="CX926" i="3"/>
  <c r="CY926" i="3"/>
  <c r="CZ926" i="3"/>
  <c r="DB926" i="3" s="1"/>
  <c r="DA926" i="3"/>
  <c r="DC926" i="3"/>
  <c r="DF926" i="3"/>
  <c r="DJ926" i="3" s="1"/>
  <c r="A927" i="3"/>
  <c r="Y927" i="3"/>
  <c r="CX927" i="3"/>
  <c r="DH927" i="3" s="1"/>
  <c r="CY927" i="3"/>
  <c r="CZ927" i="3"/>
  <c r="DA927" i="3"/>
  <c r="DB927" i="3"/>
  <c r="DC927" i="3"/>
  <c r="DF927" i="3"/>
  <c r="DG927" i="3"/>
  <c r="DI927" i="3"/>
  <c r="DJ927" i="3"/>
  <c r="A928" i="3"/>
  <c r="Y928" i="3"/>
  <c r="CX928" i="3" s="1"/>
  <c r="CY928" i="3"/>
  <c r="CZ928" i="3"/>
  <c r="DB928" i="3" s="1"/>
  <c r="DA928" i="3"/>
  <c r="DC928" i="3"/>
  <c r="A929" i="3"/>
  <c r="Y929" i="3"/>
  <c r="CX929" i="3" s="1"/>
  <c r="CY929" i="3"/>
  <c r="CZ929" i="3"/>
  <c r="DA929" i="3"/>
  <c r="DB929" i="3"/>
  <c r="DC929" i="3"/>
  <c r="DG929" i="3"/>
  <c r="A930" i="3"/>
  <c r="Y930" i="3"/>
  <c r="CX930" i="3"/>
  <c r="DF930" i="3" s="1"/>
  <c r="DJ930" i="3" s="1"/>
  <c r="CY930" i="3"/>
  <c r="CZ930" i="3"/>
  <c r="DB930" i="3" s="1"/>
  <c r="DA930" i="3"/>
  <c r="DC930" i="3"/>
  <c r="DG930" i="3"/>
  <c r="DH930" i="3"/>
  <c r="DI930" i="3"/>
  <c r="A931" i="3"/>
  <c r="Y931" i="3"/>
  <c r="CX931" i="3" s="1"/>
  <c r="CY931" i="3"/>
  <c r="CZ931" i="3"/>
  <c r="DB931" i="3" s="1"/>
  <c r="DA931" i="3"/>
  <c r="DC931" i="3"/>
  <c r="A932" i="3"/>
  <c r="Y932" i="3"/>
  <c r="CX932" i="3" s="1"/>
  <c r="CY932" i="3"/>
  <c r="CZ932" i="3"/>
  <c r="DA932" i="3"/>
  <c r="DB932" i="3"/>
  <c r="DC932" i="3"/>
  <c r="A933" i="3"/>
  <c r="Y933" i="3"/>
  <c r="CX933" i="3"/>
  <c r="CY933" i="3"/>
  <c r="CZ933" i="3"/>
  <c r="DA933" i="3"/>
  <c r="DB933" i="3"/>
  <c r="DC933" i="3"/>
  <c r="A934" i="3"/>
  <c r="Y934" i="3"/>
  <c r="CX934" i="3" s="1"/>
  <c r="DG934" i="3" s="1"/>
  <c r="CY934" i="3"/>
  <c r="CZ934" i="3"/>
  <c r="DA934" i="3"/>
  <c r="DB934" i="3"/>
  <c r="DC934" i="3"/>
  <c r="DF934" i="3"/>
  <c r="DH934" i="3"/>
  <c r="DI934" i="3"/>
  <c r="DJ934" i="3"/>
  <c r="A935" i="3"/>
  <c r="Y935" i="3"/>
  <c r="CX935" i="3" s="1"/>
  <c r="CY935" i="3"/>
  <c r="CZ935" i="3"/>
  <c r="DA935" i="3"/>
  <c r="DB935" i="3"/>
  <c r="DC935" i="3"/>
  <c r="A936" i="3"/>
  <c r="Y936" i="3"/>
  <c r="CX936" i="3"/>
  <c r="CY936" i="3"/>
  <c r="CZ936" i="3"/>
  <c r="DB936" i="3" s="1"/>
  <c r="DA936" i="3"/>
  <c r="DC936" i="3"/>
  <c r="DF936" i="3"/>
  <c r="DJ936" i="3" s="1"/>
  <c r="DI936" i="3"/>
  <c r="A937" i="3"/>
  <c r="Y937" i="3"/>
  <c r="CU937" i="3"/>
  <c r="CY937" i="3"/>
  <c r="CZ937" i="3"/>
  <c r="DA937" i="3"/>
  <c r="DB937" i="3"/>
  <c r="DC937" i="3"/>
  <c r="A938" i="3"/>
  <c r="Y938" i="3"/>
  <c r="CX938" i="3" s="1"/>
  <c r="DG938" i="3" s="1"/>
  <c r="CY938" i="3"/>
  <c r="CZ938" i="3"/>
  <c r="DA938" i="3"/>
  <c r="DB938" i="3"/>
  <c r="DC938" i="3"/>
  <c r="DF938" i="3"/>
  <c r="DH938" i="3"/>
  <c r="DI938" i="3"/>
  <c r="DJ938" i="3" s="1"/>
  <c r="A939" i="3"/>
  <c r="Y939" i="3"/>
  <c r="CW939" i="3" s="1"/>
  <c r="CX939" i="3"/>
  <c r="CY939" i="3"/>
  <c r="CZ939" i="3"/>
  <c r="DA939" i="3"/>
  <c r="DB939" i="3"/>
  <c r="DC939" i="3"/>
  <c r="DF939" i="3"/>
  <c r="DG939" i="3"/>
  <c r="DJ939" i="3" s="1"/>
  <c r="DH939" i="3"/>
  <c r="DI939" i="3"/>
  <c r="A940" i="3"/>
  <c r="Y940" i="3"/>
  <c r="CX940" i="3" s="1"/>
  <c r="CW940" i="3"/>
  <c r="V391" i="1" s="1"/>
  <c r="G1778" i="6" s="1"/>
  <c r="CY940" i="3"/>
  <c r="CZ940" i="3"/>
  <c r="DA940" i="3"/>
  <c r="DB940" i="3"/>
  <c r="DC940" i="3"/>
  <c r="DG940" i="3"/>
  <c r="A941" i="3"/>
  <c r="Y941" i="3"/>
  <c r="CX941" i="3" s="1"/>
  <c r="CY941" i="3"/>
  <c r="CZ941" i="3"/>
  <c r="DA941" i="3"/>
  <c r="DB941" i="3"/>
  <c r="DC941" i="3"/>
  <c r="DF941" i="3"/>
  <c r="DJ941" i="3" s="1"/>
  <c r="DI941" i="3"/>
  <c r="A942" i="3"/>
  <c r="Y942" i="3"/>
  <c r="CX942" i="3" s="1"/>
  <c r="DG942" i="3" s="1"/>
  <c r="CY942" i="3"/>
  <c r="CZ942" i="3"/>
  <c r="DA942" i="3"/>
  <c r="DB942" i="3"/>
  <c r="DC942" i="3"/>
  <c r="DF942" i="3"/>
  <c r="DJ942" i="3" s="1"/>
  <c r="DI942" i="3"/>
  <c r="A943" i="3"/>
  <c r="Y943" i="3"/>
  <c r="CX943" i="3" s="1"/>
  <c r="CY943" i="3"/>
  <c r="CZ943" i="3"/>
  <c r="DA943" i="3"/>
  <c r="DB943" i="3"/>
  <c r="DC943" i="3"/>
  <c r="A944" i="3"/>
  <c r="Y944" i="3"/>
  <c r="CX944" i="3"/>
  <c r="CY944" i="3"/>
  <c r="CZ944" i="3"/>
  <c r="DB944" i="3" s="1"/>
  <c r="DA944" i="3"/>
  <c r="DC944" i="3"/>
  <c r="DF944" i="3"/>
  <c r="DJ944" i="3" s="1"/>
  <c r="DI944" i="3"/>
  <c r="A945" i="3"/>
  <c r="Y945" i="3"/>
  <c r="CX945" i="3" s="1"/>
  <c r="CY945" i="3"/>
  <c r="CZ945" i="3"/>
  <c r="DB945" i="3" s="1"/>
  <c r="DA945" i="3"/>
  <c r="DC945" i="3"/>
  <c r="A946" i="3"/>
  <c r="Y946" i="3"/>
  <c r="CX946" i="3"/>
  <c r="CY946" i="3"/>
  <c r="CZ946" i="3"/>
  <c r="DA946" i="3"/>
  <c r="DB946" i="3"/>
  <c r="DC946" i="3"/>
  <c r="DF946" i="3"/>
  <c r="DJ946" i="3" s="1"/>
  <c r="DG946" i="3"/>
  <c r="DH946" i="3"/>
  <c r="DI946" i="3"/>
  <c r="A947" i="3"/>
  <c r="Y947" i="3"/>
  <c r="CX947" i="3" s="1"/>
  <c r="CY947" i="3"/>
  <c r="CZ947" i="3"/>
  <c r="DB947" i="3" s="1"/>
  <c r="DA947" i="3"/>
  <c r="DC947" i="3"/>
  <c r="DF947" i="3"/>
  <c r="DJ947" i="3"/>
  <c r="A948" i="3"/>
  <c r="Y948" i="3"/>
  <c r="CX948" i="3" s="1"/>
  <c r="CY948" i="3"/>
  <c r="CZ948" i="3"/>
  <c r="DB948" i="3" s="1"/>
  <c r="DA948" i="3"/>
  <c r="DC948" i="3"/>
  <c r="A949" i="3"/>
  <c r="Y949" i="3"/>
  <c r="CX949" i="3"/>
  <c r="DF949" i="3" s="1"/>
  <c r="CY949" i="3"/>
  <c r="CZ949" i="3"/>
  <c r="DA949" i="3"/>
  <c r="DB949" i="3"/>
  <c r="DC949" i="3"/>
  <c r="DG949" i="3"/>
  <c r="DH949" i="3"/>
  <c r="DI949" i="3"/>
  <c r="DJ949" i="3"/>
  <c r="A950" i="3"/>
  <c r="Y950" i="3"/>
  <c r="CX950" i="3"/>
  <c r="DF950" i="3" s="1"/>
  <c r="DJ950" i="3" s="1"/>
  <c r="CY950" i="3"/>
  <c r="CZ950" i="3"/>
  <c r="DB950" i="3" s="1"/>
  <c r="DA950" i="3"/>
  <c r="DC950" i="3"/>
  <c r="DI950" i="3"/>
  <c r="A951" i="3"/>
  <c r="Y951" i="3"/>
  <c r="CX951" i="3"/>
  <c r="CY951" i="3"/>
  <c r="CZ951" i="3"/>
  <c r="DB951" i="3" s="1"/>
  <c r="DA951" i="3"/>
  <c r="DC951" i="3"/>
  <c r="DH951" i="3"/>
  <c r="A952" i="3"/>
  <c r="Y952" i="3"/>
  <c r="CX952" i="3"/>
  <c r="CY952" i="3"/>
  <c r="CZ952" i="3"/>
  <c r="DB952" i="3" s="1"/>
  <c r="DA952" i="3"/>
  <c r="DC952" i="3"/>
  <c r="DF952" i="3"/>
  <c r="DJ952" i="3" s="1"/>
  <c r="A953" i="3"/>
  <c r="Y953" i="3"/>
  <c r="CX953" i="3"/>
  <c r="DH953" i="3" s="1"/>
  <c r="CY953" i="3"/>
  <c r="CZ953" i="3"/>
  <c r="DA953" i="3"/>
  <c r="DB953" i="3"/>
  <c r="DC953" i="3"/>
  <c r="DF953" i="3"/>
  <c r="DJ953" i="3" s="1"/>
  <c r="DG953" i="3"/>
  <c r="DI953" i="3"/>
  <c r="A954" i="3"/>
  <c r="Y954" i="3"/>
  <c r="CX954" i="3" s="1"/>
  <c r="DH954" i="3" s="1"/>
  <c r="CY954" i="3"/>
  <c r="CZ954" i="3"/>
  <c r="DB954" i="3" s="1"/>
  <c r="DA954" i="3"/>
  <c r="DC954" i="3"/>
  <c r="DI954" i="3"/>
  <c r="A955" i="3"/>
  <c r="Y955" i="3"/>
  <c r="CX955" i="3" s="1"/>
  <c r="CU955" i="3"/>
  <c r="CV955" i="3"/>
  <c r="CY955" i="3"/>
  <c r="CZ955" i="3"/>
  <c r="DB955" i="3" s="1"/>
  <c r="DA955" i="3"/>
  <c r="DC955" i="3"/>
  <c r="A956" i="3"/>
  <c r="Y956" i="3"/>
  <c r="CX956" i="3"/>
  <c r="CY956" i="3"/>
  <c r="CZ956" i="3"/>
  <c r="DA956" i="3"/>
  <c r="DB956" i="3"/>
  <c r="DC956" i="3"/>
  <c r="A957" i="3"/>
  <c r="Y957" i="3"/>
  <c r="CX957" i="3" s="1"/>
  <c r="DG957" i="3" s="1"/>
  <c r="CW957" i="3"/>
  <c r="CY957" i="3"/>
  <c r="CZ957" i="3"/>
  <c r="DB957" i="3" s="1"/>
  <c r="DA957" i="3"/>
  <c r="DC957" i="3"/>
  <c r="DH957" i="3"/>
  <c r="DI957" i="3"/>
  <c r="DJ957" i="3"/>
  <c r="A958" i="3"/>
  <c r="Y958" i="3"/>
  <c r="CW958" i="3" s="1"/>
  <c r="CX958" i="3"/>
  <c r="DI958" i="3" s="1"/>
  <c r="CY958" i="3"/>
  <c r="CZ958" i="3"/>
  <c r="DA958" i="3"/>
  <c r="DB958" i="3"/>
  <c r="DC958" i="3"/>
  <c r="DF958" i="3"/>
  <c r="DG958" i="3"/>
  <c r="DJ958" i="3" s="1"/>
  <c r="DH958" i="3"/>
  <c r="A959" i="3"/>
  <c r="Y959" i="3"/>
  <c r="CX959" i="3"/>
  <c r="CY959" i="3"/>
  <c r="CZ959" i="3"/>
  <c r="DB959" i="3" s="1"/>
  <c r="DA959" i="3"/>
  <c r="DC959" i="3"/>
  <c r="A960" i="3"/>
  <c r="Y960" i="3"/>
  <c r="CX960" i="3" s="1"/>
  <c r="CY960" i="3"/>
  <c r="CZ960" i="3"/>
  <c r="DA960" i="3"/>
  <c r="DB960" i="3"/>
  <c r="DC960" i="3"/>
  <c r="A961" i="3"/>
  <c r="Y961" i="3"/>
  <c r="CX961" i="3"/>
  <c r="DH961" i="3" s="1"/>
  <c r="CY961" i="3"/>
  <c r="CZ961" i="3"/>
  <c r="DA961" i="3"/>
  <c r="DB961" i="3"/>
  <c r="DC961" i="3"/>
  <c r="DG961" i="3"/>
  <c r="DI961" i="3"/>
  <c r="A962" i="3"/>
  <c r="Y962" i="3"/>
  <c r="CX962" i="3" s="1"/>
  <c r="CY962" i="3"/>
  <c r="CZ962" i="3"/>
  <c r="DB962" i="3" s="1"/>
  <c r="DA962" i="3"/>
  <c r="DC962" i="3"/>
  <c r="DI962" i="3"/>
  <c r="A963" i="3"/>
  <c r="Y963" i="3"/>
  <c r="CX963" i="3" s="1"/>
  <c r="CY963" i="3"/>
  <c r="CZ963" i="3"/>
  <c r="DA963" i="3"/>
  <c r="DB963" i="3"/>
  <c r="DC963" i="3"/>
  <c r="DG963" i="3"/>
  <c r="A964" i="3"/>
  <c r="Y964" i="3"/>
  <c r="CX964" i="3"/>
  <c r="DH964" i="3" s="1"/>
  <c r="CY964" i="3"/>
  <c r="CZ964" i="3"/>
  <c r="DA964" i="3"/>
  <c r="DB964" i="3"/>
  <c r="DC964" i="3"/>
  <c r="DF964" i="3"/>
  <c r="DJ964" i="3" s="1"/>
  <c r="DG964" i="3"/>
  <c r="DI964" i="3"/>
  <c r="A965" i="3"/>
  <c r="Y965" i="3"/>
  <c r="CX965" i="3" s="1"/>
  <c r="CY965" i="3"/>
  <c r="CZ965" i="3"/>
  <c r="DB965" i="3" s="1"/>
  <c r="DA965" i="3"/>
  <c r="DC965" i="3"/>
  <c r="DG965" i="3"/>
  <c r="A966" i="3"/>
  <c r="Y966" i="3"/>
  <c r="CX966" i="3"/>
  <c r="CY966" i="3"/>
  <c r="CZ966" i="3"/>
  <c r="DA966" i="3"/>
  <c r="DB966" i="3"/>
  <c r="DC966" i="3"/>
  <c r="DG966" i="3"/>
  <c r="A967" i="3"/>
  <c r="Y967" i="3"/>
  <c r="CX967" i="3" s="1"/>
  <c r="CY967" i="3"/>
  <c r="CZ967" i="3"/>
  <c r="DA967" i="3"/>
  <c r="DB967" i="3"/>
  <c r="DC967" i="3"/>
  <c r="A968" i="3"/>
  <c r="Y968" i="3"/>
  <c r="CX968" i="3" s="1"/>
  <c r="CY968" i="3"/>
  <c r="CZ968" i="3"/>
  <c r="DB968" i="3" s="1"/>
  <c r="DA968" i="3"/>
  <c r="DC968" i="3"/>
  <c r="A969" i="3"/>
  <c r="Y969" i="3"/>
  <c r="CX969" i="3" s="1"/>
  <c r="CY969" i="3"/>
  <c r="CZ969" i="3"/>
  <c r="DA969" i="3"/>
  <c r="DB969" i="3"/>
  <c r="DC969" i="3"/>
  <c r="DH969" i="3"/>
  <c r="DI969" i="3"/>
  <c r="A970" i="3"/>
  <c r="Y970" i="3"/>
  <c r="CX970" i="3"/>
  <c r="CY970" i="3"/>
  <c r="CZ970" i="3"/>
  <c r="DB970" i="3" s="1"/>
  <c r="DA970" i="3"/>
  <c r="DC970" i="3"/>
  <c r="DF970" i="3"/>
  <c r="DJ970" i="3" s="1"/>
  <c r="DI970" i="3"/>
  <c r="A971" i="3"/>
  <c r="Y971" i="3"/>
  <c r="CX971" i="3" s="1"/>
  <c r="CY971" i="3"/>
  <c r="CZ971" i="3"/>
  <c r="DB971" i="3" s="1"/>
  <c r="DA971" i="3"/>
  <c r="DC971" i="3"/>
  <c r="DF971" i="3"/>
  <c r="DJ971" i="3" s="1"/>
  <c r="DG971" i="3"/>
  <c r="A972" i="3"/>
  <c r="Y972" i="3"/>
  <c r="CX972" i="3"/>
  <c r="CY972" i="3"/>
  <c r="CZ972" i="3"/>
  <c r="DA972" i="3"/>
  <c r="DB972" i="3"/>
  <c r="DC972" i="3"/>
  <c r="DF972" i="3"/>
  <c r="DJ972" i="3" s="1"/>
  <c r="DG972" i="3"/>
  <c r="DH972" i="3"/>
  <c r="DI972" i="3"/>
  <c r="A973" i="3"/>
  <c r="Y973" i="3"/>
  <c r="CU973" i="3"/>
  <c r="CY973" i="3"/>
  <c r="CZ973" i="3"/>
  <c r="DA973" i="3"/>
  <c r="DB973" i="3"/>
  <c r="DC973" i="3"/>
  <c r="A974" i="3"/>
  <c r="Y974" i="3"/>
  <c r="CX974" i="3"/>
  <c r="CY974" i="3"/>
  <c r="CZ974" i="3"/>
  <c r="DB974" i="3" s="1"/>
  <c r="DA974" i="3"/>
  <c r="DC974" i="3"/>
  <c r="DF974" i="3"/>
  <c r="DI974" i="3"/>
  <c r="DJ974" i="3" s="1"/>
  <c r="A975" i="3"/>
  <c r="Y975" i="3"/>
  <c r="CW975" i="3"/>
  <c r="CX975" i="3"/>
  <c r="CY975" i="3"/>
  <c r="CZ975" i="3"/>
  <c r="DB975" i="3" s="1"/>
  <c r="DA975" i="3"/>
  <c r="DC975" i="3"/>
  <c r="DF975" i="3"/>
  <c r="DG975" i="3"/>
  <c r="A976" i="3"/>
  <c r="Y976" i="3"/>
  <c r="CW976" i="3"/>
  <c r="CX976" i="3"/>
  <c r="CY976" i="3"/>
  <c r="CZ976" i="3"/>
  <c r="DB976" i="3" s="1"/>
  <c r="DA976" i="3"/>
  <c r="DC976" i="3"/>
  <c r="DF976" i="3"/>
  <c r="DG976" i="3"/>
  <c r="DH976" i="3"/>
  <c r="DI976" i="3"/>
  <c r="DJ976" i="3"/>
  <c r="A977" i="3"/>
  <c r="Y977" i="3"/>
  <c r="CX977" i="3" s="1"/>
  <c r="CY977" i="3"/>
  <c r="CZ977" i="3"/>
  <c r="DA977" i="3"/>
  <c r="DB977" i="3"/>
  <c r="DC977" i="3"/>
  <c r="DH977" i="3"/>
  <c r="DI977" i="3"/>
  <c r="A978" i="3"/>
  <c r="Y978" i="3"/>
  <c r="CX978" i="3"/>
  <c r="CY978" i="3"/>
  <c r="CZ978" i="3"/>
  <c r="DB978" i="3" s="1"/>
  <c r="DA978" i="3"/>
  <c r="DC978" i="3"/>
  <c r="DF978" i="3"/>
  <c r="DJ978" i="3" s="1"/>
  <c r="DI978" i="3"/>
  <c r="A979" i="3"/>
  <c r="Y979" i="3"/>
  <c r="CX979" i="3" s="1"/>
  <c r="CY979" i="3"/>
  <c r="CZ979" i="3"/>
  <c r="DB979" i="3" s="1"/>
  <c r="DA979" i="3"/>
  <c r="DC979" i="3"/>
  <c r="DF979" i="3"/>
  <c r="DJ979" i="3" s="1"/>
  <c r="DG979" i="3"/>
  <c r="A980" i="3"/>
  <c r="Y980" i="3"/>
  <c r="CX980" i="3"/>
  <c r="CY980" i="3"/>
  <c r="CZ980" i="3"/>
  <c r="DA980" i="3"/>
  <c r="DB980" i="3"/>
  <c r="DC980" i="3"/>
  <c r="DF980" i="3"/>
  <c r="DJ980" i="3" s="1"/>
  <c r="DG980" i="3"/>
  <c r="DH980" i="3"/>
  <c r="DI980" i="3"/>
  <c r="A981" i="3"/>
  <c r="Y981" i="3"/>
  <c r="CX981" i="3"/>
  <c r="DF981" i="3" s="1"/>
  <c r="DJ981" i="3" s="1"/>
  <c r="CY981" i="3"/>
  <c r="CZ981" i="3"/>
  <c r="DA981" i="3"/>
  <c r="DB981" i="3"/>
  <c r="DC981" i="3"/>
  <c r="DI981" i="3"/>
  <c r="A982" i="3"/>
  <c r="Y982" i="3"/>
  <c r="CX982" i="3"/>
  <c r="CY982" i="3"/>
  <c r="CZ982" i="3"/>
  <c r="DB982" i="3" s="1"/>
  <c r="DA982" i="3"/>
  <c r="DC982" i="3"/>
  <c r="A983" i="3"/>
  <c r="Y983" i="3"/>
  <c r="CX983" i="3"/>
  <c r="DF983" i="3" s="1"/>
  <c r="CY983" i="3"/>
  <c r="CZ983" i="3"/>
  <c r="DA983" i="3"/>
  <c r="DB983" i="3"/>
  <c r="DC983" i="3"/>
  <c r="DG983" i="3"/>
  <c r="DH983" i="3"/>
  <c r="DI983" i="3"/>
  <c r="DJ983" i="3"/>
  <c r="A984" i="3"/>
  <c r="Y984" i="3"/>
  <c r="CX984" i="3"/>
  <c r="DF984" i="3" s="1"/>
  <c r="DJ984" i="3" s="1"/>
  <c r="CY984" i="3"/>
  <c r="CZ984" i="3"/>
  <c r="DA984" i="3"/>
  <c r="DB984" i="3"/>
  <c r="DC984" i="3"/>
  <c r="DG984" i="3"/>
  <c r="DH984" i="3"/>
  <c r="DI984" i="3"/>
  <c r="A985" i="3"/>
  <c r="Y985" i="3"/>
  <c r="CX985" i="3" s="1"/>
  <c r="CY985" i="3"/>
  <c r="CZ985" i="3"/>
  <c r="DB985" i="3" s="1"/>
  <c r="DA985" i="3"/>
  <c r="DC985" i="3"/>
  <c r="A986" i="3"/>
  <c r="Y986" i="3"/>
  <c r="CX986" i="3"/>
  <c r="CY986" i="3"/>
  <c r="CZ986" i="3"/>
  <c r="DB986" i="3" s="1"/>
  <c r="DA986" i="3"/>
  <c r="DC986" i="3"/>
  <c r="DF986" i="3"/>
  <c r="DJ986" i="3" s="1"/>
  <c r="A987" i="3"/>
  <c r="Y987" i="3"/>
  <c r="CX987" i="3"/>
  <c r="CY987" i="3"/>
  <c r="CZ987" i="3"/>
  <c r="DA987" i="3"/>
  <c r="DB987" i="3"/>
  <c r="DC987" i="3"/>
  <c r="DG987" i="3"/>
  <c r="DI987" i="3"/>
  <c r="A988" i="3"/>
  <c r="Y988" i="3"/>
  <c r="CX988" i="3" s="1"/>
  <c r="CY988" i="3"/>
  <c r="CZ988" i="3"/>
  <c r="DB988" i="3" s="1"/>
  <c r="DA988" i="3"/>
  <c r="DC988" i="3"/>
  <c r="DH988" i="3"/>
  <c r="A989" i="3"/>
  <c r="Y989" i="3"/>
  <c r="CX989" i="3" s="1"/>
  <c r="CY989" i="3"/>
  <c r="CZ989" i="3"/>
  <c r="DA989" i="3"/>
  <c r="DB989" i="3"/>
  <c r="DC989" i="3"/>
  <c r="DG989" i="3"/>
  <c r="A990" i="3"/>
  <c r="Y990" i="3"/>
  <c r="CX990" i="3"/>
  <c r="DI990" i="3" s="1"/>
  <c r="CY990" i="3"/>
  <c r="CZ990" i="3"/>
  <c r="DB990" i="3" s="1"/>
  <c r="DA990" i="3"/>
  <c r="DC990" i="3"/>
  <c r="DF990" i="3"/>
  <c r="DJ990" i="3" s="1"/>
  <c r="DG990" i="3"/>
  <c r="DH990" i="3"/>
  <c r="A991" i="3"/>
  <c r="Y991" i="3"/>
  <c r="CV991" i="3" s="1"/>
  <c r="CU991" i="3"/>
  <c r="CX991" i="3"/>
  <c r="DH991" i="3" s="1"/>
  <c r="CY991" i="3"/>
  <c r="CZ991" i="3"/>
  <c r="DA991" i="3"/>
  <c r="DB991" i="3"/>
  <c r="DC991" i="3"/>
  <c r="DF991" i="3"/>
  <c r="DG991" i="3"/>
  <c r="DI991" i="3"/>
  <c r="DJ991" i="3"/>
  <c r="A992" i="3"/>
  <c r="Y992" i="3"/>
  <c r="CX992" i="3" s="1"/>
  <c r="CY992" i="3"/>
  <c r="CZ992" i="3"/>
  <c r="DB992" i="3" s="1"/>
  <c r="DA992" i="3"/>
  <c r="DC992" i="3"/>
  <c r="A993" i="3"/>
  <c r="Y993" i="3"/>
  <c r="CY993" i="3"/>
  <c r="CZ993" i="3"/>
  <c r="DB993" i="3" s="1"/>
  <c r="DA993" i="3"/>
  <c r="DC993" i="3"/>
  <c r="A994" i="3"/>
  <c r="Y994" i="3"/>
  <c r="CX994" i="3" s="1"/>
  <c r="CW994" i="3"/>
  <c r="CY994" i="3"/>
  <c r="CZ994" i="3"/>
  <c r="DA994" i="3"/>
  <c r="DB994" i="3"/>
  <c r="DC994" i="3"/>
  <c r="A995" i="3"/>
  <c r="Y995" i="3"/>
  <c r="CX995" i="3"/>
  <c r="CY995" i="3"/>
  <c r="CZ995" i="3"/>
  <c r="DA995" i="3"/>
  <c r="DB995" i="3"/>
  <c r="DC995" i="3"/>
  <c r="DG995" i="3"/>
  <c r="A996" i="3"/>
  <c r="Y996" i="3"/>
  <c r="CX996" i="3" s="1"/>
  <c r="CY996" i="3"/>
  <c r="CZ996" i="3"/>
  <c r="DB996" i="3" s="1"/>
  <c r="DA996" i="3"/>
  <c r="DC996" i="3"/>
  <c r="DH996" i="3"/>
  <c r="DI996" i="3"/>
  <c r="A997" i="3"/>
  <c r="Y997" i="3"/>
  <c r="CX997" i="3" s="1"/>
  <c r="CY997" i="3"/>
  <c r="CZ997" i="3"/>
  <c r="DA997" i="3"/>
  <c r="DB997" i="3"/>
  <c r="DC997" i="3"/>
  <c r="A998" i="3"/>
  <c r="Y998" i="3"/>
  <c r="CX998" i="3"/>
  <c r="DH998" i="3" s="1"/>
  <c r="CY998" i="3"/>
  <c r="CZ998" i="3"/>
  <c r="DB998" i="3" s="1"/>
  <c r="DA998" i="3"/>
  <c r="DC998" i="3"/>
  <c r="DF998" i="3"/>
  <c r="DJ998" i="3" s="1"/>
  <c r="DG998" i="3"/>
  <c r="DI998" i="3"/>
  <c r="A999" i="3"/>
  <c r="Y999" i="3"/>
  <c r="CX999" i="3" s="1"/>
  <c r="DF999" i="3" s="1"/>
  <c r="DJ999" i="3" s="1"/>
  <c r="CY999" i="3"/>
  <c r="CZ999" i="3"/>
  <c r="DB999" i="3" s="1"/>
  <c r="DA999" i="3"/>
  <c r="DC999" i="3"/>
  <c r="DH999" i="3"/>
  <c r="A1000" i="3"/>
  <c r="Y1000" i="3"/>
  <c r="CX1000" i="3" s="1"/>
  <c r="DG1000" i="3" s="1"/>
  <c r="CY1000" i="3"/>
  <c r="CZ1000" i="3"/>
  <c r="DA1000" i="3"/>
  <c r="DB1000" i="3"/>
  <c r="DC1000" i="3"/>
  <c r="DI1000" i="3"/>
  <c r="A1001" i="3"/>
  <c r="Y1001" i="3"/>
  <c r="CX1001" i="3" s="1"/>
  <c r="CY1001" i="3"/>
  <c r="CZ1001" i="3"/>
  <c r="DA1001" i="3"/>
  <c r="DB1001" i="3"/>
  <c r="DC1001" i="3"/>
  <c r="DF1001" i="3"/>
  <c r="DJ1001" i="3" s="1"/>
  <c r="A1002" i="3"/>
  <c r="Y1002" i="3"/>
  <c r="CX1002" i="3" s="1"/>
  <c r="DF1002" i="3" s="1"/>
  <c r="DJ1002" i="3" s="1"/>
  <c r="CY1002" i="3"/>
  <c r="CZ1002" i="3"/>
  <c r="DA1002" i="3"/>
  <c r="DB1002" i="3"/>
  <c r="DC1002" i="3"/>
  <c r="A1003" i="3"/>
  <c r="Y1003" i="3"/>
  <c r="CX1003" i="3" s="1"/>
  <c r="CY1003" i="3"/>
  <c r="CZ1003" i="3"/>
  <c r="DA1003" i="3"/>
  <c r="DB1003" i="3"/>
  <c r="DC1003" i="3"/>
  <c r="DG1003" i="3"/>
  <c r="A1004" i="3"/>
  <c r="Y1004" i="3"/>
  <c r="CX1004" i="3"/>
  <c r="CY1004" i="3"/>
  <c r="CZ1004" i="3"/>
  <c r="DB1004" i="3" s="1"/>
  <c r="DA1004" i="3"/>
  <c r="DC1004" i="3"/>
  <c r="DF1004" i="3"/>
  <c r="DJ1004" i="3" s="1"/>
  <c r="DI1004" i="3"/>
  <c r="A1005" i="3"/>
  <c r="Y1005" i="3"/>
  <c r="CX1005" i="3"/>
  <c r="CY1005" i="3"/>
  <c r="CZ1005" i="3"/>
  <c r="DB1005" i="3" s="1"/>
  <c r="DA1005" i="3"/>
  <c r="DC1005" i="3"/>
  <c r="DF1005" i="3"/>
  <c r="DJ1005" i="3" s="1"/>
  <c r="DH1005" i="3"/>
  <c r="A1006" i="3"/>
  <c r="Y1006" i="3"/>
  <c r="CX1006" i="3"/>
  <c r="CY1006" i="3"/>
  <c r="CZ1006" i="3"/>
  <c r="DA1006" i="3"/>
  <c r="DB1006" i="3"/>
  <c r="DC1006" i="3"/>
  <c r="DF1006" i="3"/>
  <c r="DJ1006" i="3" s="1"/>
  <c r="DG1006" i="3"/>
  <c r="DH1006" i="3"/>
  <c r="DI1006" i="3"/>
  <c r="A1007" i="3"/>
  <c r="Y1007" i="3"/>
  <c r="CX1007" i="3"/>
  <c r="CY1007" i="3"/>
  <c r="CZ1007" i="3"/>
  <c r="DA1007" i="3"/>
  <c r="DB1007" i="3"/>
  <c r="DC1007" i="3"/>
  <c r="A1008" i="3"/>
  <c r="Y1008" i="3"/>
  <c r="CX1008" i="3" s="1"/>
  <c r="CY1008" i="3"/>
  <c r="CZ1008" i="3"/>
  <c r="DA1008" i="3"/>
  <c r="DB1008" i="3"/>
  <c r="DC1008" i="3"/>
  <c r="A1009" i="3"/>
  <c r="Y1009" i="3"/>
  <c r="CX1009" i="3"/>
  <c r="DF1009" i="3" s="1"/>
  <c r="DJ1009" i="3" s="1"/>
  <c r="CY1009" i="3"/>
  <c r="CZ1009" i="3"/>
  <c r="DB1009" i="3" s="1"/>
  <c r="DA1009" i="3"/>
  <c r="DC1009" i="3"/>
  <c r="DG1009" i="3"/>
  <c r="DI1009" i="3"/>
  <c r="A1010" i="3"/>
  <c r="Y1010" i="3"/>
  <c r="CX1010" i="3"/>
  <c r="CY1010" i="3"/>
  <c r="CZ1010" i="3"/>
  <c r="DA1010" i="3"/>
  <c r="DB1010" i="3"/>
  <c r="DC1010" i="3"/>
  <c r="DG1010" i="3"/>
  <c r="A1011" i="3"/>
  <c r="Y1011" i="3"/>
  <c r="CX1011" i="3" s="1"/>
  <c r="DH1011" i="3" s="1"/>
  <c r="CY1011" i="3"/>
  <c r="CZ1011" i="3"/>
  <c r="DB1011" i="3" s="1"/>
  <c r="DA1011" i="3"/>
  <c r="DC1011" i="3"/>
  <c r="A1012" i="3"/>
  <c r="Y1012" i="3"/>
  <c r="CU1012" i="3"/>
  <c r="CV1012" i="3"/>
  <c r="CX1012" i="3"/>
  <c r="CY1012" i="3"/>
  <c r="CZ1012" i="3"/>
  <c r="DB1012" i="3" s="1"/>
  <c r="DA1012" i="3"/>
  <c r="DC1012" i="3"/>
  <c r="A1013" i="3"/>
  <c r="Y1013" i="3"/>
  <c r="CX1013" i="3"/>
  <c r="DF1013" i="3" s="1"/>
  <c r="CY1013" i="3"/>
  <c r="CZ1013" i="3"/>
  <c r="DA1013" i="3"/>
  <c r="DB1013" i="3"/>
  <c r="DC1013" i="3"/>
  <c r="DG1013" i="3"/>
  <c r="DH1013" i="3"/>
  <c r="DI1013" i="3"/>
  <c r="DJ1013" i="3"/>
  <c r="A1014" i="3"/>
  <c r="Y1014" i="3"/>
  <c r="CX1014" i="3" s="1"/>
  <c r="DF1014" i="3" s="1"/>
  <c r="CW1014" i="3"/>
  <c r="CY1014" i="3"/>
  <c r="CZ1014" i="3"/>
  <c r="DA1014" i="3"/>
  <c r="DB1014" i="3"/>
  <c r="DC1014" i="3"/>
  <c r="DG1014" i="3"/>
  <c r="DJ1014" i="3" s="1"/>
  <c r="DH1014" i="3"/>
  <c r="DI1014" i="3"/>
  <c r="A1015" i="3"/>
  <c r="Y1015" i="3"/>
  <c r="CW1015" i="3" s="1"/>
  <c r="CY1015" i="3"/>
  <c r="CZ1015" i="3"/>
  <c r="DA1015" i="3"/>
  <c r="DB1015" i="3"/>
  <c r="DC1015" i="3"/>
  <c r="A1016" i="3"/>
  <c r="Y1016" i="3"/>
  <c r="CX1016" i="3" s="1"/>
  <c r="CY1016" i="3"/>
  <c r="CZ1016" i="3"/>
  <c r="DA1016" i="3"/>
  <c r="DB1016" i="3"/>
  <c r="DC1016" i="3"/>
  <c r="A1017" i="3"/>
  <c r="Y1017" i="3"/>
  <c r="CX1017" i="3"/>
  <c r="DG1017" i="3" s="1"/>
  <c r="CY1017" i="3"/>
  <c r="CZ1017" i="3"/>
  <c r="DA1017" i="3"/>
  <c r="DB1017" i="3"/>
  <c r="DC1017" i="3"/>
  <c r="DF1017" i="3"/>
  <c r="DH1017" i="3"/>
  <c r="DI1017" i="3"/>
  <c r="DJ1017" i="3"/>
  <c r="A1018" i="3"/>
  <c r="Y1018" i="3"/>
  <c r="CX1018" i="3"/>
  <c r="DI1018" i="3" s="1"/>
  <c r="CY1018" i="3"/>
  <c r="CZ1018" i="3"/>
  <c r="DA1018" i="3"/>
  <c r="DB1018" i="3"/>
  <c r="DC1018" i="3"/>
  <c r="A1019" i="3"/>
  <c r="Y1019" i="3"/>
  <c r="CX1019" i="3"/>
  <c r="CY1019" i="3"/>
  <c r="CZ1019" i="3"/>
  <c r="DB1019" i="3" s="1"/>
  <c r="DA1019" i="3"/>
  <c r="DC1019" i="3"/>
  <c r="DH1019" i="3"/>
  <c r="A1020" i="3"/>
  <c r="Y1020" i="3"/>
  <c r="CX1020" i="3"/>
  <c r="DF1020" i="3" s="1"/>
  <c r="DJ1020" i="3" s="1"/>
  <c r="CY1020" i="3"/>
  <c r="CZ1020" i="3"/>
  <c r="DA1020" i="3"/>
  <c r="DB1020" i="3"/>
  <c r="DC1020" i="3"/>
  <c r="DG1020" i="3"/>
  <c r="A1021" i="3"/>
  <c r="Y1021" i="3"/>
  <c r="CX1021" i="3"/>
  <c r="CY1021" i="3"/>
  <c r="CZ1021" i="3"/>
  <c r="DA1021" i="3"/>
  <c r="DB1021" i="3"/>
  <c r="DC1021" i="3"/>
  <c r="DF1021" i="3"/>
  <c r="DJ1021" i="3" s="1"/>
  <c r="A1022" i="3"/>
  <c r="Y1022" i="3"/>
  <c r="CX1022" i="3" s="1"/>
  <c r="CY1022" i="3"/>
  <c r="CZ1022" i="3"/>
  <c r="DB1022" i="3" s="1"/>
  <c r="DA1022" i="3"/>
  <c r="DC1022" i="3"/>
  <c r="A1023" i="3"/>
  <c r="Y1023" i="3"/>
  <c r="CX1023" i="3" s="1"/>
  <c r="CY1023" i="3"/>
  <c r="CZ1023" i="3"/>
  <c r="DA1023" i="3"/>
  <c r="DB1023" i="3"/>
  <c r="DC1023" i="3"/>
  <c r="A1024" i="3"/>
  <c r="Y1024" i="3"/>
  <c r="CX1024" i="3" s="1"/>
  <c r="CY1024" i="3"/>
  <c r="CZ1024" i="3"/>
  <c r="DB1024" i="3" s="1"/>
  <c r="DA1024" i="3"/>
  <c r="DC1024" i="3"/>
  <c r="A1025" i="3"/>
  <c r="Y1025" i="3"/>
  <c r="CX1025" i="3" s="1"/>
  <c r="CY1025" i="3"/>
  <c r="CZ1025" i="3"/>
  <c r="DB1025" i="3" s="1"/>
  <c r="DA1025" i="3"/>
  <c r="DC1025" i="3"/>
  <c r="DF1025" i="3"/>
  <c r="DG1025" i="3"/>
  <c r="DH1025" i="3"/>
  <c r="DI1025" i="3"/>
  <c r="DJ1025" i="3"/>
  <c r="A1026" i="3"/>
  <c r="Y1026" i="3"/>
  <c r="CX1026" i="3"/>
  <c r="CY1026" i="3"/>
  <c r="CZ1026" i="3"/>
  <c r="DB1026" i="3" s="1"/>
  <c r="DA1026" i="3"/>
  <c r="DC1026" i="3"/>
  <c r="A1027" i="3"/>
  <c r="Y1027" i="3"/>
  <c r="CX1027" i="3" s="1"/>
  <c r="DH1027" i="3" s="1"/>
  <c r="CY1027" i="3"/>
  <c r="CZ1027" i="3"/>
  <c r="DB1027" i="3" s="1"/>
  <c r="DA1027" i="3"/>
  <c r="DC1027" i="3"/>
  <c r="DF1027" i="3"/>
  <c r="DJ1027" i="3" s="1"/>
  <c r="DG1027" i="3"/>
  <c r="A1028" i="3"/>
  <c r="Y1028" i="3"/>
  <c r="CX1028" i="3" s="1"/>
  <c r="DF1028" i="3" s="1"/>
  <c r="DJ1028" i="3" s="1"/>
  <c r="CY1028" i="3"/>
  <c r="CZ1028" i="3"/>
  <c r="DA1028" i="3"/>
  <c r="DB1028" i="3"/>
  <c r="DC1028" i="3"/>
  <c r="DG1028" i="3"/>
  <c r="DH1028" i="3"/>
  <c r="DI1028" i="3"/>
  <c r="A1029" i="3"/>
  <c r="Y1029" i="3"/>
  <c r="CX1029" i="3" s="1"/>
  <c r="CY1029" i="3"/>
  <c r="CZ1029" i="3"/>
  <c r="DA1029" i="3"/>
  <c r="DB1029" i="3"/>
  <c r="DC1029" i="3"/>
  <c r="DI1029" i="3"/>
  <c r="A1030" i="3"/>
  <c r="Y1030" i="3"/>
  <c r="CX1030" i="3"/>
  <c r="CY1030" i="3"/>
  <c r="CZ1030" i="3"/>
  <c r="DA1030" i="3"/>
  <c r="DB1030" i="3"/>
  <c r="DC1030" i="3"/>
  <c r="DI1030" i="3"/>
  <c r="A1031" i="3"/>
  <c r="Y1031" i="3"/>
  <c r="CX1031" i="3" s="1"/>
  <c r="DH1031" i="3" s="1"/>
  <c r="CY1031" i="3"/>
  <c r="CZ1031" i="3"/>
  <c r="DA1031" i="3"/>
  <c r="DB1031" i="3"/>
  <c r="DC1031" i="3"/>
  <c r="DF1031" i="3"/>
  <c r="DJ1031" i="3" s="1"/>
  <c r="A1032" i="3"/>
  <c r="Y1032" i="3"/>
  <c r="CX1032" i="3"/>
  <c r="CY1032" i="3"/>
  <c r="CZ1032" i="3"/>
  <c r="DA1032" i="3"/>
  <c r="DB1032" i="3"/>
  <c r="DC1032" i="3"/>
  <c r="DF1032" i="3"/>
  <c r="DG1032" i="3"/>
  <c r="DH1032" i="3"/>
  <c r="DI1032" i="3"/>
  <c r="DJ1032" i="3"/>
  <c r="A1033" i="3"/>
  <c r="Y1033" i="3"/>
  <c r="CX1033" i="3" s="1"/>
  <c r="CU1033" i="3"/>
  <c r="CV1033" i="3"/>
  <c r="CY1033" i="3"/>
  <c r="CZ1033" i="3"/>
  <c r="DA1033" i="3"/>
  <c r="DB1033" i="3"/>
  <c r="DC1033" i="3"/>
  <c r="DI1033" i="3"/>
  <c r="DJ1033" i="3" s="1"/>
  <c r="A1034" i="3"/>
  <c r="Y1034" i="3"/>
  <c r="CX1034" i="3"/>
  <c r="CY1034" i="3"/>
  <c r="CZ1034" i="3"/>
  <c r="DB1034" i="3" s="1"/>
  <c r="DA1034" i="3"/>
  <c r="DC1034" i="3"/>
  <c r="DF1034" i="3"/>
  <c r="DI1034" i="3"/>
  <c r="DJ1034" i="3" s="1"/>
  <c r="A1035" i="3"/>
  <c r="Y1035" i="3"/>
  <c r="CY1035" i="3"/>
  <c r="CZ1035" i="3"/>
  <c r="DB1035" i="3" s="1"/>
  <c r="DA1035" i="3"/>
  <c r="DC1035" i="3"/>
  <c r="A1036" i="3"/>
  <c r="Y1036" i="3"/>
  <c r="CW1036" i="3"/>
  <c r="CX1036" i="3"/>
  <c r="DI1036" i="3" s="1"/>
  <c r="CY1036" i="3"/>
  <c r="CZ1036" i="3"/>
  <c r="DA1036" i="3"/>
  <c r="DB1036" i="3"/>
  <c r="DC1036" i="3"/>
  <c r="DF1036" i="3"/>
  <c r="DG1036" i="3"/>
  <c r="DJ1036" i="3" s="1"/>
  <c r="DH1036" i="3"/>
  <c r="A1037" i="3"/>
  <c r="Y1037" i="3"/>
  <c r="CX1037" i="3" s="1"/>
  <c r="CY1037" i="3"/>
  <c r="CZ1037" i="3"/>
  <c r="DA1037" i="3"/>
  <c r="DB1037" i="3"/>
  <c r="DC1037" i="3"/>
  <c r="DF1037" i="3"/>
  <c r="DG1037" i="3"/>
  <c r="DH1037" i="3"/>
  <c r="DI1037" i="3"/>
  <c r="DJ1037" i="3"/>
  <c r="A1038" i="3"/>
  <c r="Y1038" i="3"/>
  <c r="CX1038" i="3" s="1"/>
  <c r="CY1038" i="3"/>
  <c r="CZ1038" i="3"/>
  <c r="DB1038" i="3" s="1"/>
  <c r="DA1038" i="3"/>
  <c r="DC1038" i="3"/>
  <c r="A1039" i="3"/>
  <c r="Y1039" i="3"/>
  <c r="CX1039" i="3"/>
  <c r="CY1039" i="3"/>
  <c r="CZ1039" i="3"/>
  <c r="DB1039" i="3" s="1"/>
  <c r="DA1039" i="3"/>
  <c r="DC1039" i="3"/>
  <c r="DF1039" i="3"/>
  <c r="DJ1039" i="3" s="1"/>
  <c r="DG1039" i="3"/>
  <c r="A1040" i="3"/>
  <c r="Y1040" i="3"/>
  <c r="CX1040" i="3"/>
  <c r="CY1040" i="3"/>
  <c r="CZ1040" i="3"/>
  <c r="DB1040" i="3" s="1"/>
  <c r="DA1040" i="3"/>
  <c r="DC1040" i="3"/>
  <c r="DH1040" i="3"/>
  <c r="A1041" i="3"/>
  <c r="Y1041" i="3"/>
  <c r="CX1041" i="3"/>
  <c r="CY1041" i="3"/>
  <c r="CZ1041" i="3"/>
  <c r="DA1041" i="3"/>
  <c r="DB1041" i="3"/>
  <c r="DC1041" i="3"/>
  <c r="DF1041" i="3"/>
  <c r="DJ1041" i="3" s="1"/>
  <c r="DG1041" i="3"/>
  <c r="A1042" i="3"/>
  <c r="Y1042" i="3"/>
  <c r="CX1042" i="3" s="1"/>
  <c r="CY1042" i="3"/>
  <c r="CZ1042" i="3"/>
  <c r="DA1042" i="3"/>
  <c r="DB1042" i="3"/>
  <c r="DC1042" i="3"/>
  <c r="A1043" i="3"/>
  <c r="Y1043" i="3"/>
  <c r="CX1043" i="3" s="1"/>
  <c r="CY1043" i="3"/>
  <c r="CZ1043" i="3"/>
  <c r="DA1043" i="3"/>
  <c r="DB1043" i="3"/>
  <c r="DC1043" i="3"/>
  <c r="DF1043" i="3"/>
  <c r="DJ1043" i="3" s="1"/>
  <c r="A1044" i="3"/>
  <c r="Y1044" i="3"/>
  <c r="CX1044" i="3" s="1"/>
  <c r="CY1044" i="3"/>
  <c r="CZ1044" i="3"/>
  <c r="DA1044" i="3"/>
  <c r="DB1044" i="3"/>
  <c r="DC1044" i="3"/>
  <c r="DF1044" i="3"/>
  <c r="DH1044" i="3"/>
  <c r="DJ1044" i="3"/>
  <c r="A1045" i="3"/>
  <c r="Y1045" i="3"/>
  <c r="CX1045" i="3" s="1"/>
  <c r="CY1045" i="3"/>
  <c r="CZ1045" i="3"/>
  <c r="DB1045" i="3" s="1"/>
  <c r="DA1045" i="3"/>
  <c r="DC1045" i="3"/>
  <c r="A1046" i="3"/>
  <c r="Y1046" i="3"/>
  <c r="CX1046" i="3"/>
  <c r="DF1046" i="3" s="1"/>
  <c r="DJ1046" i="3" s="1"/>
  <c r="CY1046" i="3"/>
  <c r="CZ1046" i="3"/>
  <c r="DB1046" i="3" s="1"/>
  <c r="DA1046" i="3"/>
  <c r="DC1046" i="3"/>
  <c r="DG1046" i="3"/>
  <c r="DH1046" i="3"/>
  <c r="A1047" i="3"/>
  <c r="Y1047" i="3"/>
  <c r="CX1047" i="3"/>
  <c r="CY1047" i="3"/>
  <c r="CZ1047" i="3"/>
  <c r="DB1047" i="3" s="1"/>
  <c r="DA1047" i="3"/>
  <c r="DC1047" i="3"/>
  <c r="DF1047" i="3"/>
  <c r="DG1047" i="3"/>
  <c r="DH1047" i="3"/>
  <c r="DI1047" i="3"/>
  <c r="DJ1047" i="3"/>
  <c r="A1048" i="3"/>
  <c r="Y1048" i="3"/>
  <c r="CX1048" i="3"/>
  <c r="CY1048" i="3"/>
  <c r="CZ1048" i="3"/>
  <c r="DB1048" i="3" s="1"/>
  <c r="DA1048" i="3"/>
  <c r="DC1048" i="3"/>
  <c r="A1049" i="3"/>
  <c r="Y1049" i="3"/>
  <c r="CX1049" i="3"/>
  <c r="DF1049" i="3" s="1"/>
  <c r="DJ1049" i="3" s="1"/>
  <c r="CY1049" i="3"/>
  <c r="CZ1049" i="3"/>
  <c r="DA1049" i="3"/>
  <c r="DB1049" i="3"/>
  <c r="DC1049" i="3"/>
  <c r="A1050" i="3"/>
  <c r="Y1050" i="3"/>
  <c r="CX1050" i="3"/>
  <c r="CY1050" i="3"/>
  <c r="CZ1050" i="3"/>
  <c r="DB1050" i="3" s="1"/>
  <c r="DA1050" i="3"/>
  <c r="DC1050" i="3"/>
  <c r="A1051" i="3"/>
  <c r="Y1051" i="3"/>
  <c r="CX1051" i="3"/>
  <c r="DF1051" i="3" s="1"/>
  <c r="CY1051" i="3"/>
  <c r="CZ1051" i="3"/>
  <c r="DA1051" i="3"/>
  <c r="DB1051" i="3"/>
  <c r="DC1051" i="3"/>
  <c r="DG1051" i="3"/>
  <c r="DH1051" i="3"/>
  <c r="DI1051" i="3"/>
  <c r="DJ1051" i="3"/>
  <c r="A1052" i="3"/>
  <c r="Y1052" i="3"/>
  <c r="CX1052" i="3" s="1"/>
  <c r="CY1052" i="3"/>
  <c r="CZ1052" i="3"/>
  <c r="DB1052" i="3" s="1"/>
  <c r="DA1052" i="3"/>
  <c r="DC1052" i="3"/>
  <c r="DH1052" i="3"/>
  <c r="DI1052" i="3"/>
  <c r="A1053" i="3"/>
  <c r="Y1053" i="3"/>
  <c r="CX1053" i="3" s="1"/>
  <c r="CY1053" i="3"/>
  <c r="CZ1053" i="3"/>
  <c r="DA1053" i="3"/>
  <c r="DB1053" i="3"/>
  <c r="DC1053" i="3"/>
  <c r="DF1053" i="3"/>
  <c r="DJ1053" i="3" s="1"/>
  <c r="DG1053" i="3"/>
  <c r="A1054" i="3"/>
  <c r="Y1054" i="3"/>
  <c r="CU1054" i="3"/>
  <c r="CV1054" i="3"/>
  <c r="CX1054" i="3"/>
  <c r="DH1054" i="3" s="1"/>
  <c r="CY1054" i="3"/>
  <c r="CZ1054" i="3"/>
  <c r="DA1054" i="3"/>
  <c r="DB1054" i="3"/>
  <c r="DC1054" i="3"/>
  <c r="DG1054" i="3"/>
  <c r="DI1054" i="3"/>
  <c r="DJ1054" i="3" s="1"/>
  <c r="A1055" i="3"/>
  <c r="Y1055" i="3"/>
  <c r="CX1055" i="3"/>
  <c r="DF1055" i="3" s="1"/>
  <c r="CY1055" i="3"/>
  <c r="CZ1055" i="3"/>
  <c r="DA1055" i="3"/>
  <c r="DB1055" i="3"/>
  <c r="DC1055" i="3"/>
  <c r="DG1055" i="3"/>
  <c r="DH1055" i="3"/>
  <c r="DI1055" i="3"/>
  <c r="DJ1055" i="3"/>
  <c r="A1056" i="3"/>
  <c r="Y1056" i="3"/>
  <c r="CY1056" i="3"/>
  <c r="CZ1056" i="3"/>
  <c r="DB1056" i="3" s="1"/>
  <c r="DA1056" i="3"/>
  <c r="DC1056" i="3"/>
  <c r="A1057" i="3"/>
  <c r="Y1057" i="3"/>
  <c r="CW1057" i="3"/>
  <c r="CX1057" i="3"/>
  <c r="CY1057" i="3"/>
  <c r="CZ1057" i="3"/>
  <c r="DB1057" i="3" s="1"/>
  <c r="DA1057" i="3"/>
  <c r="DC1057" i="3"/>
  <c r="DF1057" i="3"/>
  <c r="A1058" i="3"/>
  <c r="Y1058" i="3"/>
  <c r="CX1058" i="3"/>
  <c r="CY1058" i="3"/>
  <c r="CZ1058" i="3"/>
  <c r="DA1058" i="3"/>
  <c r="DB1058" i="3"/>
  <c r="DC1058" i="3"/>
  <c r="A1059" i="3"/>
  <c r="Y1059" i="3"/>
  <c r="CX1059" i="3" s="1"/>
  <c r="CY1059" i="3"/>
  <c r="CZ1059" i="3"/>
  <c r="DA1059" i="3"/>
  <c r="DB1059" i="3"/>
  <c r="DC1059" i="3"/>
  <c r="DG1059" i="3"/>
  <c r="DI1059" i="3"/>
  <c r="A1060" i="3"/>
  <c r="Y1060" i="3"/>
  <c r="CX1060" i="3" s="1"/>
  <c r="CY1060" i="3"/>
  <c r="CZ1060" i="3"/>
  <c r="DB1060" i="3" s="1"/>
  <c r="DA1060" i="3"/>
  <c r="DC1060" i="3"/>
  <c r="A1061" i="3"/>
  <c r="Y1061" i="3"/>
  <c r="CX1061" i="3" s="1"/>
  <c r="DI1061" i="3" s="1"/>
  <c r="CY1061" i="3"/>
  <c r="CZ1061" i="3"/>
  <c r="DB1061" i="3" s="1"/>
  <c r="DA1061" i="3"/>
  <c r="DC1061" i="3"/>
  <c r="DF1061" i="3"/>
  <c r="DJ1061" i="3" s="1"/>
  <c r="DG1061" i="3"/>
  <c r="A1062" i="3"/>
  <c r="Y1062" i="3"/>
  <c r="CX1062" i="3"/>
  <c r="DG1062" i="3" s="1"/>
  <c r="CY1062" i="3"/>
  <c r="CZ1062" i="3"/>
  <c r="DB1062" i="3" s="1"/>
  <c r="DA1062" i="3"/>
  <c r="DC1062" i="3"/>
  <c r="DF1062" i="3"/>
  <c r="DJ1062" i="3" s="1"/>
  <c r="A1063" i="3"/>
  <c r="Y1063" i="3"/>
  <c r="CX1063" i="3"/>
  <c r="CY1063" i="3"/>
  <c r="CZ1063" i="3"/>
  <c r="DB1063" i="3" s="1"/>
  <c r="DA1063" i="3"/>
  <c r="DC1063" i="3"/>
  <c r="DF1063" i="3"/>
  <c r="DJ1063" i="3" s="1"/>
  <c r="A1064" i="3"/>
  <c r="Y1064" i="3"/>
  <c r="CX1064" i="3"/>
  <c r="CY1064" i="3"/>
  <c r="CZ1064" i="3"/>
  <c r="DA1064" i="3"/>
  <c r="DB1064" i="3"/>
  <c r="DC1064" i="3"/>
  <c r="A1065" i="3"/>
  <c r="Y1065" i="3"/>
  <c r="CX1065" i="3" s="1"/>
  <c r="CY1065" i="3"/>
  <c r="CZ1065" i="3"/>
  <c r="DA1065" i="3"/>
  <c r="DB1065" i="3"/>
  <c r="DC1065" i="3"/>
  <c r="A1066" i="3"/>
  <c r="Y1066" i="3"/>
  <c r="CX1066" i="3" s="1"/>
  <c r="DG1066" i="3" s="1"/>
  <c r="CY1066" i="3"/>
  <c r="CZ1066" i="3"/>
  <c r="DA1066" i="3"/>
  <c r="DB1066" i="3"/>
  <c r="DC1066" i="3"/>
  <c r="DH1066" i="3"/>
  <c r="DI1066" i="3"/>
  <c r="A1067" i="3"/>
  <c r="Y1067" i="3"/>
  <c r="CX1067" i="3"/>
  <c r="DI1067" i="3" s="1"/>
  <c r="CY1067" i="3"/>
  <c r="CZ1067" i="3"/>
  <c r="DB1067" i="3" s="1"/>
  <c r="DA1067" i="3"/>
  <c r="DC1067" i="3"/>
  <c r="A1068" i="3"/>
  <c r="Y1068" i="3"/>
  <c r="CX1068" i="3"/>
  <c r="DG1068" i="3" s="1"/>
  <c r="CY1068" i="3"/>
  <c r="CZ1068" i="3"/>
  <c r="DB1068" i="3" s="1"/>
  <c r="DA1068" i="3"/>
  <c r="DC1068" i="3"/>
  <c r="DF1068" i="3"/>
  <c r="DJ1068" i="3" s="1"/>
  <c r="A1069" i="3"/>
  <c r="Y1069" i="3"/>
  <c r="CX1069" i="3" s="1"/>
  <c r="CY1069" i="3"/>
  <c r="CZ1069" i="3"/>
  <c r="DA1069" i="3"/>
  <c r="DB1069" i="3"/>
  <c r="DC1069" i="3"/>
  <c r="DF1069" i="3"/>
  <c r="DJ1069" i="3" s="1"/>
  <c r="A1070" i="3"/>
  <c r="Y1070" i="3"/>
  <c r="CX1070" i="3" s="1"/>
  <c r="CY1070" i="3"/>
  <c r="CZ1070" i="3"/>
  <c r="DA1070" i="3"/>
  <c r="DB1070" i="3"/>
  <c r="DC1070" i="3"/>
  <c r="DF1070" i="3"/>
  <c r="DJ1070" i="3" s="1"/>
  <c r="DH1070" i="3"/>
  <c r="A1071" i="3"/>
  <c r="Y1071" i="3"/>
  <c r="CX1071" i="3"/>
  <c r="CY1071" i="3"/>
  <c r="CZ1071" i="3"/>
  <c r="DB1071" i="3" s="1"/>
  <c r="DA1071" i="3"/>
  <c r="DC1071" i="3"/>
  <c r="DI1071" i="3"/>
  <c r="A1072" i="3"/>
  <c r="Y1072" i="3"/>
  <c r="CX1072" i="3"/>
  <c r="CY1072" i="3"/>
  <c r="CZ1072" i="3"/>
  <c r="DB1072" i="3" s="1"/>
  <c r="DA1072" i="3"/>
  <c r="DC1072" i="3"/>
  <c r="A1073" i="3"/>
  <c r="Y1073" i="3"/>
  <c r="CX1073" i="3"/>
  <c r="CY1073" i="3"/>
  <c r="CZ1073" i="3"/>
  <c r="DB1073" i="3" s="1"/>
  <c r="DA1073" i="3"/>
  <c r="DC1073" i="3"/>
  <c r="DF1073" i="3"/>
  <c r="DG1073" i="3"/>
  <c r="DH1073" i="3"/>
  <c r="DI1073" i="3"/>
  <c r="DJ1073" i="3"/>
  <c r="A1074" i="3"/>
  <c r="Y1074" i="3"/>
  <c r="CX1074" i="3" s="1"/>
  <c r="CY1074" i="3"/>
  <c r="CZ1074" i="3"/>
  <c r="DB1074" i="3" s="1"/>
  <c r="DA1074" i="3"/>
  <c r="DC1074" i="3"/>
  <c r="DF1074" i="3"/>
  <c r="DJ1074" i="3" s="1"/>
  <c r="A1075" i="3"/>
  <c r="Y1075" i="3"/>
  <c r="CU1075" i="3"/>
  <c r="CV1075" i="3"/>
  <c r="CX1075" i="3"/>
  <c r="CY1075" i="3"/>
  <c r="CZ1075" i="3"/>
  <c r="DB1075" i="3" s="1"/>
  <c r="DA1075" i="3"/>
  <c r="DC1075" i="3"/>
  <c r="A1076" i="3"/>
  <c r="Y1076" i="3"/>
  <c r="CX1076" i="3"/>
  <c r="CY1076" i="3"/>
  <c r="CZ1076" i="3"/>
  <c r="DA1076" i="3"/>
  <c r="DB1076" i="3"/>
  <c r="DC1076" i="3"/>
  <c r="DG1076" i="3"/>
  <c r="A1077" i="3"/>
  <c r="Y1077" i="3"/>
  <c r="CW1077" i="3"/>
  <c r="CX1077" i="3"/>
  <c r="DG1077" i="3" s="1"/>
  <c r="CY1077" i="3"/>
  <c r="CZ1077" i="3"/>
  <c r="DB1077" i="3" s="1"/>
  <c r="DA1077" i="3"/>
  <c r="DC1077" i="3"/>
  <c r="DF1077" i="3"/>
  <c r="A1078" i="3"/>
  <c r="Y1078" i="3"/>
  <c r="CX1078" i="3" s="1"/>
  <c r="CW1078" i="3"/>
  <c r="CY1078" i="3"/>
  <c r="CZ1078" i="3"/>
  <c r="DA1078" i="3"/>
  <c r="DB1078" i="3"/>
  <c r="DC1078" i="3"/>
  <c r="DF1078" i="3"/>
  <c r="A1079" i="3"/>
  <c r="Y1079" i="3"/>
  <c r="CX1079" i="3"/>
  <c r="DI1079" i="3" s="1"/>
  <c r="CY1079" i="3"/>
  <c r="CZ1079" i="3"/>
  <c r="DA1079" i="3"/>
  <c r="DB1079" i="3"/>
  <c r="DC1079" i="3"/>
  <c r="A1080" i="3"/>
  <c r="Y1080" i="3"/>
  <c r="CX1080" i="3"/>
  <c r="DF1080" i="3" s="1"/>
  <c r="DJ1080" i="3" s="1"/>
  <c r="CY1080" i="3"/>
  <c r="CZ1080" i="3"/>
  <c r="DB1080" i="3" s="1"/>
  <c r="DA1080" i="3"/>
  <c r="DC1080" i="3"/>
  <c r="DG1080" i="3"/>
  <c r="DH1080" i="3"/>
  <c r="DI1080" i="3"/>
  <c r="A1081" i="3"/>
  <c r="Y1081" i="3"/>
  <c r="CX1081" i="3"/>
  <c r="CY1081" i="3"/>
  <c r="CZ1081" i="3"/>
  <c r="DB1081" i="3" s="1"/>
  <c r="DA1081" i="3"/>
  <c r="DC1081" i="3"/>
  <c r="DF1081" i="3"/>
  <c r="DG1081" i="3"/>
  <c r="DH1081" i="3"/>
  <c r="DI1081" i="3"/>
  <c r="DJ1081" i="3"/>
  <c r="A1082" i="3"/>
  <c r="Y1082" i="3"/>
  <c r="CX1082" i="3"/>
  <c r="DI1082" i="3" s="1"/>
  <c r="CY1082" i="3"/>
  <c r="CZ1082" i="3"/>
  <c r="DB1082" i="3" s="1"/>
  <c r="DA1082" i="3"/>
  <c r="DC1082" i="3"/>
  <c r="DF1082" i="3"/>
  <c r="DG1082" i="3"/>
  <c r="DH1082" i="3"/>
  <c r="DJ1082" i="3"/>
  <c r="A1083" i="3"/>
  <c r="Y1083" i="3"/>
  <c r="CX1083" i="3"/>
  <c r="CY1083" i="3"/>
  <c r="CZ1083" i="3"/>
  <c r="DA1083" i="3"/>
  <c r="DB1083" i="3"/>
  <c r="DC1083" i="3"/>
  <c r="A1084" i="3"/>
  <c r="Y1084" i="3"/>
  <c r="CX1084" i="3"/>
  <c r="DH1084" i="3" s="1"/>
  <c r="CY1084" i="3"/>
  <c r="CZ1084" i="3"/>
  <c r="DB1084" i="3" s="1"/>
  <c r="DA1084" i="3"/>
  <c r="DC1084" i="3"/>
  <c r="DF1084" i="3"/>
  <c r="DG1084" i="3"/>
  <c r="DI1084" i="3"/>
  <c r="DJ1084" i="3"/>
  <c r="A1085" i="3"/>
  <c r="Y1085" i="3"/>
  <c r="CX1085" i="3" s="1"/>
  <c r="CY1085" i="3"/>
  <c r="CZ1085" i="3"/>
  <c r="DA1085" i="3"/>
  <c r="DB1085" i="3"/>
  <c r="DC1085" i="3"/>
  <c r="DI1085" i="3"/>
  <c r="A1086" i="3"/>
  <c r="Y1086" i="3"/>
  <c r="CX1086" i="3" s="1"/>
  <c r="CY1086" i="3"/>
  <c r="CZ1086" i="3"/>
  <c r="DB1086" i="3" s="1"/>
  <c r="DA1086" i="3"/>
  <c r="DC1086" i="3"/>
  <c r="DH1086" i="3"/>
  <c r="DI1086" i="3"/>
  <c r="A1087" i="3"/>
  <c r="Y1087" i="3"/>
  <c r="CX1087" i="3" s="1"/>
  <c r="CY1087" i="3"/>
  <c r="CZ1087" i="3"/>
  <c r="DB1087" i="3" s="1"/>
  <c r="DA1087" i="3"/>
  <c r="DC1087" i="3"/>
  <c r="DH1087" i="3"/>
  <c r="A1088" i="3"/>
  <c r="Y1088" i="3"/>
  <c r="CX1088" i="3"/>
  <c r="DF1088" i="3" s="1"/>
  <c r="DJ1088" i="3" s="1"/>
  <c r="CY1088" i="3"/>
  <c r="CZ1088" i="3"/>
  <c r="DA1088" i="3"/>
  <c r="DB1088" i="3"/>
  <c r="DC1088" i="3"/>
  <c r="DG1088" i="3"/>
  <c r="DH1088" i="3"/>
  <c r="DI1088" i="3"/>
  <c r="A1089" i="3"/>
  <c r="Y1089" i="3"/>
  <c r="CX1089" i="3" s="1"/>
  <c r="CY1089" i="3"/>
  <c r="CZ1089" i="3"/>
  <c r="DA1089" i="3"/>
  <c r="DB1089" i="3"/>
  <c r="DC1089" i="3"/>
  <c r="DG1089" i="3"/>
  <c r="A1090" i="3"/>
  <c r="Y1090" i="3"/>
  <c r="CX1090" i="3"/>
  <c r="CY1090" i="3"/>
  <c r="CZ1090" i="3"/>
  <c r="DA1090" i="3"/>
  <c r="DB1090" i="3"/>
  <c r="DC1090" i="3"/>
  <c r="A1091" i="3"/>
  <c r="Y1091" i="3"/>
  <c r="CX1091" i="3" s="1"/>
  <c r="DG1091" i="3" s="1"/>
  <c r="CY1091" i="3"/>
  <c r="CZ1091" i="3"/>
  <c r="DA1091" i="3"/>
  <c r="DB1091" i="3"/>
  <c r="DC1091" i="3"/>
  <c r="DF1091" i="3"/>
  <c r="DJ1091" i="3" s="1"/>
  <c r="DH1091" i="3"/>
  <c r="DI1091" i="3"/>
  <c r="A1092" i="3"/>
  <c r="Y1092" i="3"/>
  <c r="CX1092" i="3" s="1"/>
  <c r="DG1092" i="3" s="1"/>
  <c r="CY1092" i="3"/>
  <c r="CZ1092" i="3"/>
  <c r="DB1092" i="3" s="1"/>
  <c r="DA1092" i="3"/>
  <c r="DC1092" i="3"/>
  <c r="DF1092" i="3"/>
  <c r="DH1092" i="3"/>
  <c r="DI1092" i="3"/>
  <c r="DJ1092" i="3"/>
  <c r="A1093" i="3"/>
  <c r="Y1093" i="3"/>
  <c r="CX1093" i="3"/>
  <c r="DF1093" i="3" s="1"/>
  <c r="DJ1093" i="3" s="1"/>
  <c r="CY1093" i="3"/>
  <c r="CZ1093" i="3"/>
  <c r="DB1093" i="3" s="1"/>
  <c r="DA1093" i="3"/>
  <c r="DC1093" i="3"/>
  <c r="DG1093" i="3"/>
  <c r="DI1093" i="3"/>
  <c r="A1094" i="3"/>
  <c r="Y1094" i="3"/>
  <c r="CX1094" i="3"/>
  <c r="CY1094" i="3"/>
  <c r="CZ1094" i="3"/>
  <c r="DB1094" i="3" s="1"/>
  <c r="DA1094" i="3"/>
  <c r="DC1094" i="3"/>
  <c r="DF1094" i="3"/>
  <c r="DJ1094" i="3" s="1"/>
  <c r="DG1094" i="3"/>
  <c r="A1095" i="3"/>
  <c r="Y1095" i="3"/>
  <c r="CX1095" i="3"/>
  <c r="CY1095" i="3"/>
  <c r="CZ1095" i="3"/>
  <c r="DA1095" i="3"/>
  <c r="DB1095" i="3"/>
  <c r="DC1095" i="3"/>
  <c r="DF1095" i="3"/>
  <c r="DJ1095" i="3" s="1"/>
  <c r="DG1095" i="3"/>
  <c r="A1096" i="3"/>
  <c r="Y1096" i="3"/>
  <c r="CU1096" i="3"/>
  <c r="CY1096" i="3"/>
  <c r="CZ1096" i="3"/>
  <c r="DB1096" i="3" s="1"/>
  <c r="DA1096" i="3"/>
  <c r="DC1096" i="3"/>
  <c r="A1097" i="3"/>
  <c r="Y1097" i="3"/>
  <c r="CX1097" i="3"/>
  <c r="CY1097" i="3"/>
  <c r="CZ1097" i="3"/>
  <c r="DB1097" i="3" s="1"/>
  <c r="DA1097" i="3"/>
  <c r="DC1097" i="3"/>
  <c r="A1098" i="3"/>
  <c r="Y1098" i="3"/>
  <c r="CW1098" i="3"/>
  <c r="CX1098" i="3"/>
  <c r="DF1098" i="3" s="1"/>
  <c r="CY1098" i="3"/>
  <c r="CZ1098" i="3"/>
  <c r="DA1098" i="3"/>
  <c r="DB1098" i="3"/>
  <c r="DC1098" i="3"/>
  <c r="A1099" i="3"/>
  <c r="Y1099" i="3"/>
  <c r="CY1099" i="3"/>
  <c r="CZ1099" i="3"/>
  <c r="DA1099" i="3"/>
  <c r="DB1099" i="3"/>
  <c r="DC1099" i="3"/>
  <c r="A1100" i="3"/>
  <c r="Y1100" i="3"/>
  <c r="CX1100" i="3" s="1"/>
  <c r="DG1100" i="3" s="1"/>
  <c r="CY1100" i="3"/>
  <c r="CZ1100" i="3"/>
  <c r="DB1100" i="3" s="1"/>
  <c r="DA1100" i="3"/>
  <c r="DC1100" i="3"/>
  <c r="DF1100" i="3"/>
  <c r="DJ1100" i="3" s="1"/>
  <c r="DH1100" i="3"/>
  <c r="A1101" i="3"/>
  <c r="Y1101" i="3"/>
  <c r="CX1101" i="3"/>
  <c r="DF1101" i="3" s="1"/>
  <c r="DJ1101" i="3" s="1"/>
  <c r="CY1101" i="3"/>
  <c r="CZ1101" i="3"/>
  <c r="DB1101" i="3" s="1"/>
  <c r="DA1101" i="3"/>
  <c r="DC1101" i="3"/>
  <c r="DG1101" i="3"/>
  <c r="DI1101" i="3"/>
  <c r="A1102" i="3"/>
  <c r="Y1102" i="3"/>
  <c r="CX1102" i="3"/>
  <c r="CY1102" i="3"/>
  <c r="CZ1102" i="3"/>
  <c r="DB1102" i="3" s="1"/>
  <c r="DA1102" i="3"/>
  <c r="DC1102" i="3"/>
  <c r="DF1102" i="3"/>
  <c r="DJ1102" i="3" s="1"/>
  <c r="A1103" i="3"/>
  <c r="Y1103" i="3"/>
  <c r="CX1103" i="3"/>
  <c r="DI1103" i="3" s="1"/>
  <c r="CY1103" i="3"/>
  <c r="CZ1103" i="3"/>
  <c r="DA1103" i="3"/>
  <c r="DB1103" i="3"/>
  <c r="DC1103" i="3"/>
  <c r="DF1103" i="3"/>
  <c r="DJ1103" i="3" s="1"/>
  <c r="DG1103" i="3"/>
  <c r="DH1103" i="3"/>
  <c r="A1104" i="3"/>
  <c r="Y1104" i="3"/>
  <c r="CX1104" i="3" s="1"/>
  <c r="CY1104" i="3"/>
  <c r="CZ1104" i="3"/>
  <c r="DA1104" i="3"/>
  <c r="DB1104" i="3"/>
  <c r="DC1104" i="3"/>
  <c r="A1105" i="3"/>
  <c r="Y1105" i="3"/>
  <c r="CX1105" i="3"/>
  <c r="CY1105" i="3"/>
  <c r="CZ1105" i="3"/>
  <c r="DA1105" i="3"/>
  <c r="DB1105" i="3"/>
  <c r="DC1105" i="3"/>
  <c r="DI1105" i="3"/>
  <c r="A1106" i="3"/>
  <c r="Y1106" i="3"/>
  <c r="CX1106" i="3"/>
  <c r="DF1106" i="3" s="1"/>
  <c r="DJ1106" i="3" s="1"/>
  <c r="CY1106" i="3"/>
  <c r="CZ1106" i="3"/>
  <c r="DA1106" i="3"/>
  <c r="DB1106" i="3"/>
  <c r="DC1106" i="3"/>
  <c r="DG1106" i="3"/>
  <c r="DH1106" i="3"/>
  <c r="DI1106" i="3"/>
  <c r="A1107" i="3"/>
  <c r="Y1107" i="3"/>
  <c r="CX1107" i="3"/>
  <c r="CY1107" i="3"/>
  <c r="CZ1107" i="3"/>
  <c r="DB1107" i="3" s="1"/>
  <c r="DA1107" i="3"/>
  <c r="DC1107" i="3"/>
  <c r="DF1107" i="3"/>
  <c r="DG1107" i="3"/>
  <c r="DH1107" i="3"/>
  <c r="DI1107" i="3"/>
  <c r="DJ1107" i="3"/>
  <c r="A1108" i="3"/>
  <c r="Y1108" i="3"/>
  <c r="CX1108" i="3" s="1"/>
  <c r="DI1108" i="3" s="1"/>
  <c r="CY1108" i="3"/>
  <c r="CZ1108" i="3"/>
  <c r="DB1108" i="3" s="1"/>
  <c r="DA1108" i="3"/>
  <c r="DC1108" i="3"/>
  <c r="DF1108" i="3"/>
  <c r="DJ1108" i="3" s="1"/>
  <c r="DG1108" i="3"/>
  <c r="A1109" i="3"/>
  <c r="Y1109" i="3"/>
  <c r="CX1109" i="3" s="1"/>
  <c r="CY1109" i="3"/>
  <c r="CZ1109" i="3"/>
  <c r="DB1109" i="3" s="1"/>
  <c r="DA1109" i="3"/>
  <c r="DC1109" i="3"/>
  <c r="DF1109" i="3"/>
  <c r="DJ1109" i="3" s="1"/>
  <c r="A1110" i="3"/>
  <c r="Y1110" i="3"/>
  <c r="CX1110" i="3"/>
  <c r="DH1110" i="3" s="1"/>
  <c r="CY1110" i="3"/>
  <c r="CZ1110" i="3"/>
  <c r="DA1110" i="3"/>
  <c r="DB1110" i="3"/>
  <c r="DC1110" i="3"/>
  <c r="DG1110" i="3"/>
  <c r="DI1110" i="3"/>
  <c r="A1111" i="3"/>
  <c r="Y1111" i="3"/>
  <c r="CX1111" i="3"/>
  <c r="DF1111" i="3" s="1"/>
  <c r="CY1111" i="3"/>
  <c r="CZ1111" i="3"/>
  <c r="DA1111" i="3"/>
  <c r="DB1111" i="3"/>
  <c r="DC1111" i="3"/>
  <c r="DG1111" i="3"/>
  <c r="DH1111" i="3"/>
  <c r="DI1111" i="3"/>
  <c r="DJ1111" i="3"/>
  <c r="A1112" i="3"/>
  <c r="Y1112" i="3"/>
  <c r="CX1112" i="3" s="1"/>
  <c r="CY1112" i="3"/>
  <c r="CZ1112" i="3"/>
  <c r="DB1112" i="3" s="1"/>
  <c r="DA1112" i="3"/>
  <c r="DC1112" i="3"/>
  <c r="A1113" i="3"/>
  <c r="Y1113" i="3"/>
  <c r="CX1113" i="3" s="1"/>
  <c r="DI1113" i="3" s="1"/>
  <c r="CY1113" i="3"/>
  <c r="CZ1113" i="3"/>
  <c r="DA1113" i="3"/>
  <c r="DB1113" i="3"/>
  <c r="DC1113" i="3"/>
  <c r="DG1113" i="3"/>
  <c r="DH1113" i="3"/>
  <c r="A1114" i="3"/>
  <c r="Y1114" i="3"/>
  <c r="CX1114" i="3"/>
  <c r="CY1114" i="3"/>
  <c r="CZ1114" i="3"/>
  <c r="DB1114" i="3" s="1"/>
  <c r="DA1114" i="3"/>
  <c r="DC1114" i="3"/>
  <c r="DH1114" i="3"/>
  <c r="A1115" i="3"/>
  <c r="Y1115" i="3"/>
  <c r="CX1115" i="3"/>
  <c r="CY1115" i="3"/>
  <c r="CZ1115" i="3"/>
  <c r="DB1115" i="3" s="1"/>
  <c r="DA1115" i="3"/>
  <c r="DC1115" i="3"/>
  <c r="DG1115" i="3"/>
  <c r="DI1115" i="3"/>
  <c r="A1116" i="3"/>
  <c r="Y1116" i="3"/>
  <c r="CX1116" i="3"/>
  <c r="CY1116" i="3"/>
  <c r="CZ1116" i="3"/>
  <c r="DA1116" i="3"/>
  <c r="DB1116" i="3"/>
  <c r="DC1116" i="3"/>
  <c r="A1117" i="3"/>
  <c r="Y1117" i="3"/>
  <c r="CX1117" i="3" s="1"/>
  <c r="CU1117" i="3"/>
  <c r="CY1117" i="3"/>
  <c r="CZ1117" i="3"/>
  <c r="DA1117" i="3"/>
  <c r="DB1117" i="3"/>
  <c r="DC1117" i="3"/>
  <c r="A1118" i="3"/>
  <c r="Y1118" i="3"/>
  <c r="CX1118" i="3"/>
  <c r="DF1118" i="3" s="1"/>
  <c r="CY1118" i="3"/>
  <c r="CZ1118" i="3"/>
  <c r="DA1118" i="3"/>
  <c r="DB1118" i="3"/>
  <c r="DC1118" i="3"/>
  <c r="DG1118" i="3"/>
  <c r="DH1118" i="3"/>
  <c r="DI1118" i="3"/>
  <c r="DJ1118" i="3" s="1"/>
  <c r="A1119" i="3"/>
  <c r="Y1119" i="3"/>
  <c r="CX1119" i="3" s="1"/>
  <c r="CW1119" i="3"/>
  <c r="CY1119" i="3"/>
  <c r="CZ1119" i="3"/>
  <c r="DA1119" i="3"/>
  <c r="DB1119" i="3"/>
  <c r="DC1119" i="3"/>
  <c r="A1120" i="3"/>
  <c r="Y1120" i="3"/>
  <c r="CX1120" i="3" s="1"/>
  <c r="DH1120" i="3" s="1"/>
  <c r="CW1120" i="3"/>
  <c r="CY1120" i="3"/>
  <c r="CZ1120" i="3"/>
  <c r="DB1120" i="3" s="1"/>
  <c r="DA1120" i="3"/>
  <c r="DC1120" i="3"/>
  <c r="DI1120" i="3"/>
  <c r="A1121" i="3"/>
  <c r="Y1121" i="3"/>
  <c r="CX1121" i="3" s="1"/>
  <c r="DI1121" i="3" s="1"/>
  <c r="CY1121" i="3"/>
  <c r="CZ1121" i="3"/>
  <c r="DA1121" i="3"/>
  <c r="DB1121" i="3"/>
  <c r="DC1121" i="3"/>
  <c r="DF1121" i="3"/>
  <c r="DJ1121" i="3" s="1"/>
  <c r="DG1121" i="3"/>
  <c r="DH1121" i="3"/>
  <c r="A1122" i="3"/>
  <c r="Y1122" i="3"/>
  <c r="CX1122" i="3"/>
  <c r="CY1122" i="3"/>
  <c r="CZ1122" i="3"/>
  <c r="DA1122" i="3"/>
  <c r="DB1122" i="3"/>
  <c r="DC1122" i="3"/>
  <c r="A1123" i="3"/>
  <c r="Y1123" i="3"/>
  <c r="CX1123" i="3"/>
  <c r="CY1123" i="3"/>
  <c r="CZ1123" i="3"/>
  <c r="DB1123" i="3" s="1"/>
  <c r="DA1123" i="3"/>
  <c r="DC1123" i="3"/>
  <c r="DG1123" i="3"/>
  <c r="A1124" i="3"/>
  <c r="Y1124" i="3"/>
  <c r="CX1124" i="3"/>
  <c r="CY1124" i="3"/>
  <c r="CZ1124" i="3"/>
  <c r="DA1124" i="3"/>
  <c r="DB1124" i="3"/>
  <c r="DC1124" i="3"/>
  <c r="A1125" i="3"/>
  <c r="Y1125" i="3"/>
  <c r="CX1125" i="3" s="1"/>
  <c r="DG1125" i="3" s="1"/>
  <c r="CY1125" i="3"/>
  <c r="CZ1125" i="3"/>
  <c r="DA1125" i="3"/>
  <c r="DB1125" i="3"/>
  <c r="DC1125" i="3"/>
  <c r="DF1125" i="3"/>
  <c r="DJ1125" i="3" s="1"/>
  <c r="DH1125" i="3"/>
  <c r="DI1125" i="3"/>
  <c r="A1126" i="3"/>
  <c r="Y1126" i="3"/>
  <c r="CX1126" i="3" s="1"/>
  <c r="DH1126" i="3" s="1"/>
  <c r="CY1126" i="3"/>
  <c r="CZ1126" i="3"/>
  <c r="DB1126" i="3" s="1"/>
  <c r="DA1126" i="3"/>
  <c r="DC1126" i="3"/>
  <c r="A1127" i="3"/>
  <c r="Y1127" i="3"/>
  <c r="CX1127" i="3"/>
  <c r="DF1127" i="3" s="1"/>
  <c r="DJ1127" i="3" s="1"/>
  <c r="CY1127" i="3"/>
  <c r="CZ1127" i="3"/>
  <c r="DB1127" i="3" s="1"/>
  <c r="DA1127" i="3"/>
  <c r="DC1127" i="3"/>
  <c r="DG1127" i="3"/>
  <c r="DH1127" i="3"/>
  <c r="DI1127" i="3"/>
  <c r="A1128" i="3"/>
  <c r="Y1128" i="3"/>
  <c r="CX1128" i="3"/>
  <c r="CY1128" i="3"/>
  <c r="CZ1128" i="3"/>
  <c r="DB1128" i="3" s="1"/>
  <c r="DA1128" i="3"/>
  <c r="DC1128" i="3"/>
  <c r="DF1128" i="3"/>
  <c r="DJ1128" i="3" s="1"/>
  <c r="DG1128" i="3"/>
  <c r="A1129" i="3"/>
  <c r="Y1129" i="3"/>
  <c r="CX1129" i="3"/>
  <c r="CY1129" i="3"/>
  <c r="CZ1129" i="3"/>
  <c r="DA1129" i="3"/>
  <c r="DB1129" i="3"/>
  <c r="DC1129" i="3"/>
  <c r="A1130" i="3"/>
  <c r="Y1130" i="3"/>
  <c r="CX1130" i="3" s="1"/>
  <c r="DF1130" i="3" s="1"/>
  <c r="CY1130" i="3"/>
  <c r="CZ1130" i="3"/>
  <c r="DA1130" i="3"/>
  <c r="DB1130" i="3"/>
  <c r="DC1130" i="3"/>
  <c r="DH1130" i="3"/>
  <c r="DJ1130" i="3"/>
  <c r="A1131" i="3"/>
  <c r="Y1131" i="3"/>
  <c r="CX1131" i="3"/>
  <c r="CY1131" i="3"/>
  <c r="CZ1131" i="3"/>
  <c r="DB1131" i="3" s="1"/>
  <c r="DA1131" i="3"/>
  <c r="DC1131" i="3"/>
  <c r="A1132" i="3"/>
  <c r="Y1132" i="3"/>
  <c r="CX1132" i="3"/>
  <c r="DF1132" i="3" s="1"/>
  <c r="DJ1132" i="3" s="1"/>
  <c r="CY1132" i="3"/>
  <c r="CZ1132" i="3"/>
  <c r="DA1132" i="3"/>
  <c r="DB1132" i="3"/>
  <c r="DC1132" i="3"/>
  <c r="DG1132" i="3"/>
  <c r="DI1132" i="3"/>
  <c r="A1133" i="3"/>
  <c r="Y1133" i="3"/>
  <c r="CX1133" i="3"/>
  <c r="CY1133" i="3"/>
  <c r="CZ1133" i="3"/>
  <c r="DB1133" i="3" s="1"/>
  <c r="DA1133" i="3"/>
  <c r="DC1133" i="3"/>
  <c r="DF1133" i="3"/>
  <c r="DG1133" i="3"/>
  <c r="DH1133" i="3"/>
  <c r="DI1133" i="3"/>
  <c r="DJ1133" i="3"/>
  <c r="A1134" i="3"/>
  <c r="Y1134" i="3"/>
  <c r="CX1134" i="3"/>
  <c r="CY1134" i="3"/>
  <c r="CZ1134" i="3"/>
  <c r="DB1134" i="3" s="1"/>
  <c r="DA1134" i="3"/>
  <c r="DC1134" i="3"/>
  <c r="A1135" i="3"/>
  <c r="Y1135" i="3"/>
  <c r="CX1135" i="3"/>
  <c r="CY1135" i="3"/>
  <c r="CZ1135" i="3"/>
  <c r="DA1135" i="3"/>
  <c r="DB1135" i="3"/>
  <c r="DC1135" i="3"/>
  <c r="DF1135" i="3"/>
  <c r="DJ1135" i="3" s="1"/>
  <c r="A1136" i="3"/>
  <c r="Y1136" i="3"/>
  <c r="CX1136" i="3" s="1"/>
  <c r="CY1136" i="3"/>
  <c r="CZ1136" i="3"/>
  <c r="DB1136" i="3" s="1"/>
  <c r="DA1136" i="3"/>
  <c r="DC1136" i="3"/>
  <c r="A1137" i="3"/>
  <c r="Y1137" i="3"/>
  <c r="CX1137" i="3"/>
  <c r="DF1137" i="3" s="1"/>
  <c r="CY1137" i="3"/>
  <c r="CZ1137" i="3"/>
  <c r="DA1137" i="3"/>
  <c r="DB1137" i="3"/>
  <c r="DC1137" i="3"/>
  <c r="DG1137" i="3"/>
  <c r="DH1137" i="3"/>
  <c r="DI1137" i="3"/>
  <c r="DJ1137" i="3"/>
  <c r="A1138" i="3"/>
  <c r="Y1138" i="3"/>
  <c r="CV1138" i="3" s="1"/>
  <c r="CU1138" i="3"/>
  <c r="CX1138" i="3"/>
  <c r="DI1138" i="3" s="1"/>
  <c r="CY1138" i="3"/>
  <c r="CZ1138" i="3"/>
  <c r="DB1138" i="3" s="1"/>
  <c r="DA1138" i="3"/>
  <c r="DC1138" i="3"/>
  <c r="DF1138" i="3"/>
  <c r="DH1138" i="3"/>
  <c r="DJ1138" i="3"/>
  <c r="A1139" i="3"/>
  <c r="Y1139" i="3"/>
  <c r="CX1139" i="3"/>
  <c r="CY1139" i="3"/>
  <c r="CZ1139" i="3"/>
  <c r="DB1139" i="3" s="1"/>
  <c r="DA1139" i="3"/>
  <c r="DC1139" i="3"/>
  <c r="A1140" i="3"/>
  <c r="Y1140" i="3"/>
  <c r="CY1140" i="3"/>
  <c r="CZ1140" i="3"/>
  <c r="DA1140" i="3"/>
  <c r="DB1140" i="3"/>
  <c r="DC1140" i="3"/>
  <c r="A1141" i="3"/>
  <c r="Y1141" i="3"/>
  <c r="CW1141" i="3" s="1"/>
  <c r="CX1141" i="3"/>
  <c r="CY1141" i="3"/>
  <c r="CZ1141" i="3"/>
  <c r="DB1141" i="3" s="1"/>
  <c r="DA1141" i="3"/>
  <c r="DC1141" i="3"/>
  <c r="DF1141" i="3"/>
  <c r="DG1141" i="3"/>
  <c r="DH1141" i="3"/>
  <c r="DI1141" i="3"/>
  <c r="DJ1141" i="3"/>
  <c r="A1142" i="3"/>
  <c r="Y1142" i="3"/>
  <c r="CX1142" i="3" s="1"/>
  <c r="CY1142" i="3"/>
  <c r="CZ1142" i="3"/>
  <c r="DB1142" i="3" s="1"/>
  <c r="DA1142" i="3"/>
  <c r="DC1142" i="3"/>
  <c r="A1143" i="3"/>
  <c r="Y1143" i="3"/>
  <c r="CX1143" i="3"/>
  <c r="CY1143" i="3"/>
  <c r="CZ1143" i="3"/>
  <c r="DA1143" i="3"/>
  <c r="DB1143" i="3"/>
  <c r="DC1143" i="3"/>
  <c r="A1144" i="3"/>
  <c r="Y1144" i="3"/>
  <c r="CX1144" i="3" s="1"/>
  <c r="CY1144" i="3"/>
  <c r="CZ1144" i="3"/>
  <c r="DB1144" i="3" s="1"/>
  <c r="DA1144" i="3"/>
  <c r="DC1144" i="3"/>
  <c r="A1145" i="3"/>
  <c r="Y1145" i="3"/>
  <c r="CX1145" i="3" s="1"/>
  <c r="DI1145" i="3" s="1"/>
  <c r="CY1145" i="3"/>
  <c r="CZ1145" i="3"/>
  <c r="DA1145" i="3"/>
  <c r="DB1145" i="3"/>
  <c r="DC1145" i="3"/>
  <c r="DG1145" i="3"/>
  <c r="A1146" i="3"/>
  <c r="Y1146" i="3"/>
  <c r="CX1146" i="3" s="1"/>
  <c r="CY1146" i="3"/>
  <c r="CZ1146" i="3"/>
  <c r="DB1146" i="3" s="1"/>
  <c r="DA1146" i="3"/>
  <c r="DC1146" i="3"/>
  <c r="DI1146" i="3"/>
  <c r="A1147" i="3"/>
  <c r="Y1147" i="3"/>
  <c r="CX1147" i="3" s="1"/>
  <c r="DI1147" i="3" s="1"/>
  <c r="CY1147" i="3"/>
  <c r="CZ1147" i="3"/>
  <c r="DA1147" i="3"/>
  <c r="DB1147" i="3"/>
  <c r="DC1147" i="3"/>
  <c r="DG1147" i="3"/>
  <c r="DH1147" i="3"/>
  <c r="A1148" i="3"/>
  <c r="Y1148" i="3"/>
  <c r="CX1148" i="3"/>
  <c r="CY1148" i="3"/>
  <c r="CZ1148" i="3"/>
  <c r="DA1148" i="3"/>
  <c r="DB1148" i="3"/>
  <c r="DC1148" i="3"/>
  <c r="DF1148" i="3"/>
  <c r="DJ1148" i="3" s="1"/>
  <c r="DG1148" i="3"/>
  <c r="DH1148" i="3"/>
  <c r="DI1148" i="3"/>
  <c r="A1149" i="3"/>
  <c r="Y1149" i="3"/>
  <c r="CX1149" i="3" s="1"/>
  <c r="CY1149" i="3"/>
  <c r="CZ1149" i="3"/>
  <c r="DA1149" i="3"/>
  <c r="DB1149" i="3"/>
  <c r="DC1149" i="3"/>
  <c r="A1150" i="3"/>
  <c r="Y1150" i="3"/>
  <c r="CX1150" i="3" s="1"/>
  <c r="CY1150" i="3"/>
  <c r="CZ1150" i="3"/>
  <c r="DA1150" i="3"/>
  <c r="DB1150" i="3"/>
  <c r="DC1150" i="3"/>
  <c r="A1151" i="3"/>
  <c r="Y1151" i="3"/>
  <c r="CX1151" i="3" s="1"/>
  <c r="DG1151" i="3" s="1"/>
  <c r="CY1151" i="3"/>
  <c r="CZ1151" i="3"/>
  <c r="DA1151" i="3"/>
  <c r="DB1151" i="3"/>
  <c r="DC1151" i="3"/>
  <c r="DH1151" i="3"/>
  <c r="DI1151" i="3"/>
  <c r="A1152" i="3"/>
  <c r="Y1152" i="3"/>
  <c r="CX1152" i="3" s="1"/>
  <c r="DG1152" i="3" s="1"/>
  <c r="CY1152" i="3"/>
  <c r="CZ1152" i="3"/>
  <c r="DA1152" i="3"/>
  <c r="DB1152" i="3"/>
  <c r="DC1152" i="3"/>
  <c r="DF1152" i="3"/>
  <c r="DI1152" i="3"/>
  <c r="DJ1152" i="3"/>
  <c r="A1153" i="3"/>
  <c r="Y1153" i="3"/>
  <c r="CX1153" i="3"/>
  <c r="DF1153" i="3" s="1"/>
  <c r="DJ1153" i="3" s="1"/>
  <c r="CY1153" i="3"/>
  <c r="CZ1153" i="3"/>
  <c r="DB1153" i="3" s="1"/>
  <c r="DA1153" i="3"/>
  <c r="DC1153" i="3"/>
  <c r="DG1153" i="3"/>
  <c r="DH1153" i="3"/>
  <c r="DI1153" i="3"/>
  <c r="A1154" i="3"/>
  <c r="Y1154" i="3"/>
  <c r="CX1154" i="3"/>
  <c r="CY1154" i="3"/>
  <c r="CZ1154" i="3"/>
  <c r="DB1154" i="3" s="1"/>
  <c r="DA1154" i="3"/>
  <c r="DC1154" i="3"/>
  <c r="DF1154" i="3"/>
  <c r="DJ1154" i="3" s="1"/>
  <c r="A1155" i="3"/>
  <c r="Y1155" i="3"/>
  <c r="CX1155" i="3" s="1"/>
  <c r="CY1155" i="3"/>
  <c r="CZ1155" i="3"/>
  <c r="DA1155" i="3"/>
  <c r="DB1155" i="3"/>
  <c r="DC1155" i="3"/>
  <c r="DG1155" i="3"/>
  <c r="A1156" i="3"/>
  <c r="Y1156" i="3"/>
  <c r="CX1156" i="3" s="1"/>
  <c r="CY1156" i="3"/>
  <c r="CZ1156" i="3"/>
  <c r="DA1156" i="3"/>
  <c r="DB1156" i="3"/>
  <c r="DC1156" i="3"/>
  <c r="A1157" i="3"/>
  <c r="Y1157" i="3"/>
  <c r="CX1157" i="3" s="1"/>
  <c r="CY1157" i="3"/>
  <c r="CZ1157" i="3"/>
  <c r="DB1157" i="3" s="1"/>
  <c r="DA1157" i="3"/>
  <c r="DC1157" i="3"/>
  <c r="A1158" i="3"/>
  <c r="Y1158" i="3"/>
  <c r="CX1158" i="3"/>
  <c r="CY1158" i="3"/>
  <c r="CZ1158" i="3"/>
  <c r="DB1158" i="3" s="1"/>
  <c r="DA1158" i="3"/>
  <c r="DC1158" i="3"/>
  <c r="DH1158" i="3"/>
  <c r="A1159" i="3"/>
  <c r="Y1159" i="3"/>
  <c r="CU1159" i="3"/>
  <c r="CV1159" i="3"/>
  <c r="CX1159" i="3"/>
  <c r="CY1159" i="3"/>
  <c r="CZ1159" i="3"/>
  <c r="DA1159" i="3"/>
  <c r="DB1159" i="3"/>
  <c r="DC1159" i="3"/>
  <c r="A1160" i="3"/>
  <c r="Y1160" i="3"/>
  <c r="CX1160" i="3" s="1"/>
  <c r="DF1160" i="3" s="1"/>
  <c r="CY1160" i="3"/>
  <c r="CZ1160" i="3"/>
  <c r="DA1160" i="3"/>
  <c r="DB1160" i="3"/>
  <c r="DC1160" i="3"/>
  <c r="DH1160" i="3"/>
  <c r="A1161" i="3"/>
  <c r="Y1161" i="3"/>
  <c r="CW1161" i="3"/>
  <c r="CX1161" i="3"/>
  <c r="CY1161" i="3"/>
  <c r="CZ1161" i="3"/>
  <c r="DB1161" i="3" s="1"/>
  <c r="DA1161" i="3"/>
  <c r="DC1161" i="3"/>
  <c r="A1162" i="3"/>
  <c r="Y1162" i="3"/>
  <c r="CX1162" i="3" s="1"/>
  <c r="DI1162" i="3" s="1"/>
  <c r="CY1162" i="3"/>
  <c r="CZ1162" i="3"/>
  <c r="DA1162" i="3"/>
  <c r="DB1162" i="3"/>
  <c r="DC1162" i="3"/>
  <c r="DF1162" i="3"/>
  <c r="DJ1162" i="3" s="1"/>
  <c r="DH1162" i="3"/>
  <c r="A1163" i="3"/>
  <c r="Y1163" i="3"/>
  <c r="CX1163" i="3"/>
  <c r="CY1163" i="3"/>
  <c r="CZ1163" i="3"/>
  <c r="DA1163" i="3"/>
  <c r="DB1163" i="3"/>
  <c r="DC1163" i="3"/>
  <c r="DF1163" i="3"/>
  <c r="DG1163" i="3"/>
  <c r="DH1163" i="3"/>
  <c r="DI1163" i="3"/>
  <c r="DJ1163" i="3"/>
  <c r="A1164" i="3"/>
  <c r="Y1164" i="3"/>
  <c r="CX1164" i="3" s="1"/>
  <c r="CY1164" i="3"/>
  <c r="CZ1164" i="3"/>
  <c r="DA1164" i="3"/>
  <c r="DB1164" i="3"/>
  <c r="DC1164" i="3"/>
  <c r="A1165" i="3"/>
  <c r="Y1165" i="3"/>
  <c r="CX1165" i="3" s="1"/>
  <c r="CY1165" i="3"/>
  <c r="CZ1165" i="3"/>
  <c r="DB1165" i="3" s="1"/>
  <c r="DA1165" i="3"/>
  <c r="DC1165" i="3"/>
  <c r="A1166" i="3"/>
  <c r="Y1166" i="3"/>
  <c r="CX1166" i="3" s="1"/>
  <c r="DF1166" i="3" s="1"/>
  <c r="DJ1166" i="3" s="1"/>
  <c r="CY1166" i="3"/>
  <c r="CZ1166" i="3"/>
  <c r="DA1166" i="3"/>
  <c r="DB1166" i="3"/>
  <c r="DC1166" i="3"/>
  <c r="DG1166" i="3"/>
  <c r="DH1166" i="3"/>
  <c r="DI1166" i="3"/>
  <c r="A1167" i="3"/>
  <c r="Y1167" i="3"/>
  <c r="CX1167" i="3" s="1"/>
  <c r="DG1167" i="3" s="1"/>
  <c r="CY1167" i="3"/>
  <c r="CZ1167" i="3"/>
  <c r="DA1167" i="3"/>
  <c r="DB1167" i="3"/>
  <c r="DC1167" i="3"/>
  <c r="DH1167" i="3"/>
  <c r="DI1167" i="3"/>
  <c r="A1168" i="3"/>
  <c r="Y1168" i="3"/>
  <c r="CX1168" i="3" s="1"/>
  <c r="CY1168" i="3"/>
  <c r="CZ1168" i="3"/>
  <c r="DB1168" i="3" s="1"/>
  <c r="DA1168" i="3"/>
  <c r="DC1168" i="3"/>
  <c r="DI1168" i="3"/>
  <c r="A1169" i="3"/>
  <c r="Y1169" i="3"/>
  <c r="CX1169" i="3"/>
  <c r="CY1169" i="3"/>
  <c r="CZ1169" i="3"/>
  <c r="DA1169" i="3"/>
  <c r="DB1169" i="3"/>
  <c r="DC1169" i="3"/>
  <c r="A1170" i="3"/>
  <c r="Y1170" i="3"/>
  <c r="CX1170" i="3"/>
  <c r="DF1170" i="3" s="1"/>
  <c r="DJ1170" i="3" s="1"/>
  <c r="CY1170" i="3"/>
  <c r="CZ1170" i="3"/>
  <c r="DA1170" i="3"/>
  <c r="DB1170" i="3"/>
  <c r="DC1170" i="3"/>
  <c r="DG1170" i="3"/>
  <c r="DH1170" i="3"/>
  <c r="DI1170" i="3"/>
  <c r="A1171" i="3"/>
  <c r="Y1171" i="3"/>
  <c r="CX1171" i="3" s="1"/>
  <c r="CY1171" i="3"/>
  <c r="CZ1171" i="3"/>
  <c r="DA1171" i="3"/>
  <c r="DB1171" i="3"/>
  <c r="DC1171" i="3"/>
  <c r="DH1171" i="3"/>
  <c r="A1172" i="3"/>
  <c r="Y1172" i="3"/>
  <c r="CX1172" i="3"/>
  <c r="CY1172" i="3"/>
  <c r="CZ1172" i="3"/>
  <c r="DA1172" i="3"/>
  <c r="DB1172" i="3"/>
  <c r="DC1172" i="3"/>
  <c r="DI1172" i="3"/>
  <c r="A1173" i="3"/>
  <c r="Y1173" i="3"/>
  <c r="CX1173" i="3"/>
  <c r="CY1173" i="3"/>
  <c r="CZ1173" i="3"/>
  <c r="DA1173" i="3"/>
  <c r="DB1173" i="3"/>
  <c r="DC1173" i="3"/>
  <c r="DF1173" i="3"/>
  <c r="DJ1173" i="3" s="1"/>
  <c r="DG1173" i="3"/>
  <c r="DH1173" i="3"/>
  <c r="DI1173" i="3"/>
  <c r="A1174" i="3"/>
  <c r="Y1174" i="3"/>
  <c r="CX1174" i="3"/>
  <c r="CY1174" i="3"/>
  <c r="CZ1174" i="3"/>
  <c r="DB1174" i="3" s="1"/>
  <c r="DA1174" i="3"/>
  <c r="DC1174" i="3"/>
  <c r="DF1174" i="3"/>
  <c r="DG1174" i="3"/>
  <c r="DH1174" i="3"/>
  <c r="DI1174" i="3"/>
  <c r="DJ1174" i="3"/>
  <c r="A1175" i="3"/>
  <c r="Y1175" i="3"/>
  <c r="CX1175" i="3"/>
  <c r="DI1175" i="3" s="1"/>
  <c r="CY1175" i="3"/>
  <c r="CZ1175" i="3"/>
  <c r="DB1175" i="3" s="1"/>
  <c r="DA1175" i="3"/>
  <c r="DC1175" i="3"/>
  <c r="DF1175" i="3"/>
  <c r="DG1175" i="3"/>
  <c r="DJ1175" i="3"/>
  <c r="A1176" i="3"/>
  <c r="Y1176" i="3"/>
  <c r="CX1176" i="3" s="1"/>
  <c r="CY1176" i="3"/>
  <c r="CZ1176" i="3"/>
  <c r="DA1176" i="3"/>
  <c r="DB1176" i="3"/>
  <c r="DC1176" i="3"/>
  <c r="A1177" i="3"/>
  <c r="Y1177" i="3"/>
  <c r="CV1177" i="3" s="1"/>
  <c r="CU1177" i="3"/>
  <c r="CY1177" i="3"/>
  <c r="CZ1177" i="3"/>
  <c r="DB1177" i="3" s="1"/>
  <c r="DA1177" i="3"/>
  <c r="DC1177" i="3"/>
  <c r="A1178" i="3"/>
  <c r="Y1178" i="3"/>
  <c r="CX1178" i="3"/>
  <c r="CY1178" i="3"/>
  <c r="CZ1178" i="3"/>
  <c r="DB1178" i="3" s="1"/>
  <c r="DA1178" i="3"/>
  <c r="DC1178" i="3"/>
  <c r="DF1178" i="3"/>
  <c r="DG1178" i="3"/>
  <c r="DH1178" i="3"/>
  <c r="DI1178" i="3"/>
  <c r="DJ1178" i="3" s="1"/>
  <c r="A1179" i="3"/>
  <c r="Y1179" i="3"/>
  <c r="CY1179" i="3"/>
  <c r="CZ1179" i="3"/>
  <c r="DA1179" i="3"/>
  <c r="DB1179" i="3"/>
  <c r="DC1179" i="3"/>
  <c r="A1180" i="3"/>
  <c r="Y1180" i="3"/>
  <c r="CX1180" i="3" s="1"/>
  <c r="CY1180" i="3"/>
  <c r="CZ1180" i="3"/>
  <c r="DB1180" i="3" s="1"/>
  <c r="DA1180" i="3"/>
  <c r="DC1180" i="3"/>
  <c r="A1181" i="3"/>
  <c r="Y1181" i="3"/>
  <c r="CX1181" i="3" s="1"/>
  <c r="CY1181" i="3"/>
  <c r="CZ1181" i="3"/>
  <c r="DA1181" i="3"/>
  <c r="DB1181" i="3"/>
  <c r="DC1181" i="3"/>
  <c r="DF1181" i="3"/>
  <c r="DG1181" i="3"/>
  <c r="DH1181" i="3"/>
  <c r="DI1181" i="3"/>
  <c r="DJ1181" i="3"/>
  <c r="A1182" i="3"/>
  <c r="Y1182" i="3"/>
  <c r="CX1182" i="3" s="1"/>
  <c r="CY1182" i="3"/>
  <c r="CZ1182" i="3"/>
  <c r="DA1182" i="3"/>
  <c r="DB1182" i="3"/>
  <c r="DC1182" i="3"/>
  <c r="A1183" i="3"/>
  <c r="Y1183" i="3"/>
  <c r="CX1183" i="3" s="1"/>
  <c r="CY1183" i="3"/>
  <c r="CZ1183" i="3"/>
  <c r="DB1183" i="3" s="1"/>
  <c r="DA1183" i="3"/>
  <c r="DC1183" i="3"/>
  <c r="A1184" i="3"/>
  <c r="Y1184" i="3"/>
  <c r="CX1184" i="3"/>
  <c r="CY1184" i="3"/>
  <c r="CZ1184" i="3"/>
  <c r="DA1184" i="3"/>
  <c r="DB1184" i="3"/>
  <c r="DC1184" i="3"/>
  <c r="DF1184" i="3"/>
  <c r="DJ1184" i="3" s="1"/>
  <c r="DG1184" i="3"/>
  <c r="DH1184" i="3"/>
  <c r="DI1184" i="3"/>
  <c r="A1185" i="3"/>
  <c r="Y1185" i="3"/>
  <c r="CX1185" i="3" s="1"/>
  <c r="CY1185" i="3"/>
  <c r="CZ1185" i="3"/>
  <c r="DA1185" i="3"/>
  <c r="DB1185" i="3"/>
  <c r="DC1185" i="3"/>
  <c r="A1186" i="3"/>
  <c r="Y1186" i="3"/>
  <c r="CX1186" i="3"/>
  <c r="DG1186" i="3" s="1"/>
  <c r="CY1186" i="3"/>
  <c r="CZ1186" i="3"/>
  <c r="DA1186" i="3"/>
  <c r="DB1186" i="3"/>
  <c r="DC1186" i="3"/>
  <c r="DH1186" i="3"/>
  <c r="DI1186" i="3"/>
  <c r="A1187" i="3"/>
  <c r="Y1187" i="3"/>
  <c r="CX1187" i="3" s="1"/>
  <c r="DH1187" i="3" s="1"/>
  <c r="CY1187" i="3"/>
  <c r="CZ1187" i="3"/>
  <c r="DB1187" i="3" s="1"/>
  <c r="DA1187" i="3"/>
  <c r="DC1187" i="3"/>
  <c r="A1188" i="3"/>
  <c r="Y1188" i="3"/>
  <c r="CX1188" i="3"/>
  <c r="DF1188" i="3" s="1"/>
  <c r="DJ1188" i="3" s="1"/>
  <c r="CY1188" i="3"/>
  <c r="CZ1188" i="3"/>
  <c r="DB1188" i="3" s="1"/>
  <c r="DA1188" i="3"/>
  <c r="DC1188" i="3"/>
  <c r="DG1188" i="3"/>
  <c r="DH1188" i="3"/>
  <c r="DI1188" i="3"/>
  <c r="A1189" i="3"/>
  <c r="Y1189" i="3"/>
  <c r="CX1189" i="3"/>
  <c r="CY1189" i="3"/>
  <c r="CZ1189" i="3"/>
  <c r="DB1189" i="3" s="1"/>
  <c r="DA1189" i="3"/>
  <c r="DC1189" i="3"/>
  <c r="DG1189" i="3"/>
  <c r="DH1189" i="3"/>
  <c r="A1190" i="3"/>
  <c r="Y1190" i="3"/>
  <c r="CX1190" i="3"/>
  <c r="DI1190" i="3" s="1"/>
  <c r="CY1190" i="3"/>
  <c r="CZ1190" i="3"/>
  <c r="DB1190" i="3" s="1"/>
  <c r="DA1190" i="3"/>
  <c r="DC1190" i="3"/>
  <c r="DF1190" i="3"/>
  <c r="DG1190" i="3"/>
  <c r="DH1190" i="3"/>
  <c r="DJ1190" i="3"/>
  <c r="A1191" i="3"/>
  <c r="Y1191" i="3"/>
  <c r="CX1191" i="3" s="1"/>
  <c r="CY1191" i="3"/>
  <c r="CZ1191" i="3"/>
  <c r="DB1191" i="3" s="1"/>
  <c r="DA1191" i="3"/>
  <c r="DC1191" i="3"/>
  <c r="A1192" i="3"/>
  <c r="Y1192" i="3"/>
  <c r="CX1192" i="3"/>
  <c r="DF1192" i="3" s="1"/>
  <c r="DJ1192" i="3" s="1"/>
  <c r="CY1192" i="3"/>
  <c r="CZ1192" i="3"/>
  <c r="DA1192" i="3"/>
  <c r="DB1192" i="3"/>
  <c r="DC1192" i="3"/>
  <c r="DG1192" i="3"/>
  <c r="DH1192" i="3"/>
  <c r="DI1192" i="3"/>
  <c r="A1193" i="3"/>
  <c r="Y1193" i="3"/>
  <c r="CX1193" i="3"/>
  <c r="DF1193" i="3" s="1"/>
  <c r="CY1193" i="3"/>
  <c r="CZ1193" i="3"/>
  <c r="DB1193" i="3" s="1"/>
  <c r="DA1193" i="3"/>
  <c r="DC1193" i="3"/>
  <c r="DG1193" i="3"/>
  <c r="DH1193" i="3"/>
  <c r="DI1193" i="3"/>
  <c r="DJ1193" i="3"/>
  <c r="A1194" i="3"/>
  <c r="Y1194" i="3"/>
  <c r="CX1194" i="3"/>
  <c r="CY1194" i="3"/>
  <c r="CZ1194" i="3"/>
  <c r="DB1194" i="3" s="1"/>
  <c r="DA1194" i="3"/>
  <c r="DC1194" i="3"/>
  <c r="A1195" i="3"/>
  <c r="Y1195" i="3"/>
  <c r="CV1195" i="3" s="1"/>
  <c r="CU1195" i="3"/>
  <c r="CX1195" i="3"/>
  <c r="CY1195" i="3"/>
  <c r="CZ1195" i="3"/>
  <c r="DA1195" i="3"/>
  <c r="DB1195" i="3"/>
  <c r="DC1195" i="3"/>
  <c r="A1196" i="3"/>
  <c r="Y1196" i="3"/>
  <c r="CX1196" i="3"/>
  <c r="CY1196" i="3"/>
  <c r="CZ1196" i="3"/>
  <c r="DA1196" i="3"/>
  <c r="DB1196" i="3"/>
  <c r="DC1196" i="3"/>
  <c r="A1197" i="3"/>
  <c r="Y1197" i="3"/>
  <c r="CX1197" i="3" s="1"/>
  <c r="DF1197" i="3" s="1"/>
  <c r="CY1197" i="3"/>
  <c r="CZ1197" i="3"/>
  <c r="DA1197" i="3"/>
  <c r="DB1197" i="3"/>
  <c r="DC1197" i="3"/>
  <c r="DI1197" i="3"/>
  <c r="A1198" i="3"/>
  <c r="Y1198" i="3"/>
  <c r="CX1198" i="3" s="1"/>
  <c r="CY1198" i="3"/>
  <c r="CZ1198" i="3"/>
  <c r="DB1198" i="3" s="1"/>
  <c r="DA1198" i="3"/>
  <c r="DC1198" i="3"/>
  <c r="A1199" i="3"/>
  <c r="Y1199" i="3"/>
  <c r="CX1199" i="3"/>
  <c r="DG1199" i="3" s="1"/>
  <c r="CY1199" i="3"/>
  <c r="CZ1199" i="3"/>
  <c r="DB1199" i="3" s="1"/>
  <c r="DA1199" i="3"/>
  <c r="DC1199" i="3"/>
  <c r="DF1199" i="3"/>
  <c r="DJ1199" i="3" s="1"/>
  <c r="DH1199" i="3"/>
  <c r="DI1199" i="3"/>
  <c r="A1200" i="3"/>
  <c r="Y1200" i="3"/>
  <c r="CX1200" i="3"/>
  <c r="CY1200" i="3"/>
  <c r="CZ1200" i="3"/>
  <c r="DA1200" i="3"/>
  <c r="DB1200" i="3"/>
  <c r="DC1200" i="3"/>
  <c r="DF1200" i="3"/>
  <c r="DG1200" i="3"/>
  <c r="DH1200" i="3"/>
  <c r="DI1200" i="3"/>
  <c r="DJ1200" i="3"/>
  <c r="A1201" i="3"/>
  <c r="Y1201" i="3"/>
  <c r="CX1201" i="3" s="1"/>
  <c r="CY1201" i="3"/>
  <c r="CZ1201" i="3"/>
  <c r="DA1201" i="3"/>
  <c r="DB1201" i="3"/>
  <c r="DC1201" i="3"/>
  <c r="A1202" i="3"/>
  <c r="Y1202" i="3"/>
  <c r="CX1202" i="3"/>
  <c r="DG1202" i="3" s="1"/>
  <c r="CY1202" i="3"/>
  <c r="CZ1202" i="3"/>
  <c r="DA1202" i="3"/>
  <c r="DB1202" i="3"/>
  <c r="DC1202" i="3"/>
  <c r="DH1202" i="3"/>
  <c r="DI1202" i="3"/>
  <c r="A1203" i="3"/>
  <c r="Y1203" i="3"/>
  <c r="CX1203" i="3"/>
  <c r="CY1203" i="3"/>
  <c r="CZ1203" i="3"/>
  <c r="DB1203" i="3" s="1"/>
  <c r="DA1203" i="3"/>
  <c r="DC1203" i="3"/>
  <c r="DF1203" i="3"/>
  <c r="DG1203" i="3"/>
  <c r="DH1203" i="3"/>
  <c r="DI1203" i="3"/>
  <c r="DJ1203" i="3"/>
  <c r="A1204" i="3"/>
  <c r="Y1204" i="3"/>
  <c r="CX1204" i="3"/>
  <c r="CY1204" i="3"/>
  <c r="CZ1204" i="3"/>
  <c r="DB1204" i="3" s="1"/>
  <c r="DA1204" i="3"/>
  <c r="DC1204" i="3"/>
  <c r="DI1204" i="3"/>
  <c r="A1205" i="3"/>
  <c r="Y1205" i="3"/>
  <c r="CX1205" i="3"/>
  <c r="CY1205" i="3"/>
  <c r="CZ1205" i="3"/>
  <c r="DB1205" i="3" s="1"/>
  <c r="DA1205" i="3"/>
  <c r="DC1205" i="3"/>
  <c r="A1206" i="3"/>
  <c r="Y1206" i="3"/>
  <c r="CX1206" i="3" s="1"/>
  <c r="CY1206" i="3"/>
  <c r="CZ1206" i="3"/>
  <c r="DB1206" i="3" s="1"/>
  <c r="DA1206" i="3"/>
  <c r="DC1206" i="3"/>
  <c r="DG1206" i="3"/>
  <c r="A1207" i="3"/>
  <c r="Y1207" i="3"/>
  <c r="CX1207" i="3" s="1"/>
  <c r="CY1207" i="3"/>
  <c r="CZ1207" i="3"/>
  <c r="DB1207" i="3" s="1"/>
  <c r="DA1207" i="3"/>
  <c r="DC1207" i="3"/>
  <c r="DI1207" i="3"/>
  <c r="A1208" i="3"/>
  <c r="Y1208" i="3"/>
  <c r="CX1208" i="3"/>
  <c r="CY1208" i="3"/>
  <c r="CZ1208" i="3"/>
  <c r="DA1208" i="3"/>
  <c r="DB1208" i="3"/>
  <c r="DC1208" i="3"/>
  <c r="DG1208" i="3"/>
  <c r="DH1208" i="3"/>
  <c r="A1209" i="3"/>
  <c r="Y1209" i="3"/>
  <c r="CX1209" i="3"/>
  <c r="DF1209" i="3" s="1"/>
  <c r="CY1209" i="3"/>
  <c r="CZ1209" i="3"/>
  <c r="DB1209" i="3" s="1"/>
  <c r="DA1209" i="3"/>
  <c r="DC1209" i="3"/>
  <c r="DG1209" i="3"/>
  <c r="DH1209" i="3"/>
  <c r="DI1209" i="3"/>
  <c r="DJ1209" i="3"/>
  <c r="A1210" i="3"/>
  <c r="Y1210" i="3"/>
  <c r="CX1210" i="3"/>
  <c r="DH1210" i="3" s="1"/>
  <c r="CY1210" i="3"/>
  <c r="CZ1210" i="3"/>
  <c r="DB1210" i="3" s="1"/>
  <c r="DA1210" i="3"/>
  <c r="DC1210" i="3"/>
  <c r="A1211" i="3"/>
  <c r="Y1211" i="3"/>
  <c r="CX1211" i="3" s="1"/>
  <c r="CY1211" i="3"/>
  <c r="CZ1211" i="3"/>
  <c r="DB1211" i="3" s="1"/>
  <c r="DA1211" i="3"/>
  <c r="DC1211" i="3"/>
  <c r="DF1211" i="3"/>
  <c r="DJ1211" i="3" s="1"/>
  <c r="A1212" i="3"/>
  <c r="Y1212" i="3"/>
  <c r="CX1212" i="3"/>
  <c r="DH1212" i="3" s="1"/>
  <c r="CY1212" i="3"/>
  <c r="CZ1212" i="3"/>
  <c r="DA1212" i="3"/>
  <c r="DB1212" i="3"/>
  <c r="DC1212" i="3"/>
  <c r="DF1212" i="3"/>
  <c r="DJ1212" i="3" s="1"/>
  <c r="DG1212" i="3"/>
  <c r="A1213" i="3"/>
  <c r="Y1213" i="3"/>
  <c r="CU1213" i="3"/>
  <c r="CY1213" i="3"/>
  <c r="CZ1213" i="3"/>
  <c r="DA1213" i="3"/>
  <c r="DB1213" i="3"/>
  <c r="DC1213" i="3"/>
  <c r="A1214" i="3"/>
  <c r="Y1214" i="3"/>
  <c r="CX1214" i="3" s="1"/>
  <c r="CY1214" i="3"/>
  <c r="CZ1214" i="3"/>
  <c r="DB1214" i="3" s="1"/>
  <c r="DA1214" i="3"/>
  <c r="DC1214" i="3"/>
  <c r="A1215" i="3"/>
  <c r="Y1215" i="3"/>
  <c r="CW1215" i="3"/>
  <c r="CX1215" i="3"/>
  <c r="CY1215" i="3"/>
  <c r="CZ1215" i="3"/>
  <c r="DA1215" i="3"/>
  <c r="DB1215" i="3"/>
  <c r="DC1215" i="3"/>
  <c r="A1216" i="3"/>
  <c r="Y1216" i="3"/>
  <c r="CX1216" i="3"/>
  <c r="DG1216" i="3" s="1"/>
  <c r="CY1216" i="3"/>
  <c r="CZ1216" i="3"/>
  <c r="DA1216" i="3"/>
  <c r="DB1216" i="3"/>
  <c r="DC1216" i="3"/>
  <c r="DH1216" i="3"/>
  <c r="DI1216" i="3"/>
  <c r="A1217" i="3"/>
  <c r="Y1217" i="3"/>
  <c r="CX1217" i="3" s="1"/>
  <c r="CY1217" i="3"/>
  <c r="CZ1217" i="3"/>
  <c r="DB1217" i="3" s="1"/>
  <c r="DA1217" i="3"/>
  <c r="DC1217" i="3"/>
  <c r="A1218" i="3"/>
  <c r="Y1218" i="3"/>
  <c r="CX1218" i="3"/>
  <c r="DH1218" i="3" s="1"/>
  <c r="CY1218" i="3"/>
  <c r="CZ1218" i="3"/>
  <c r="DB1218" i="3" s="1"/>
  <c r="DA1218" i="3"/>
  <c r="DC1218" i="3"/>
  <c r="DF1218" i="3"/>
  <c r="DJ1218" i="3" s="1"/>
  <c r="DG1218" i="3"/>
  <c r="A1219" i="3"/>
  <c r="Y1219" i="3"/>
  <c r="CX1219" i="3"/>
  <c r="CY1219" i="3"/>
  <c r="CZ1219" i="3"/>
  <c r="DB1219" i="3" s="1"/>
  <c r="DA1219" i="3"/>
  <c r="DC1219" i="3"/>
  <c r="A1220" i="3"/>
  <c r="Y1220" i="3"/>
  <c r="CX1220" i="3" s="1"/>
  <c r="CY1220" i="3"/>
  <c r="CZ1220" i="3"/>
  <c r="DB1220" i="3" s="1"/>
  <c r="DA1220" i="3"/>
  <c r="DC1220" i="3"/>
  <c r="DF1220" i="3"/>
  <c r="DJ1220" i="3" s="1"/>
  <c r="DG1220" i="3"/>
  <c r="A1221" i="3"/>
  <c r="Y1221" i="3"/>
  <c r="CX1221" i="3" s="1"/>
  <c r="CY1221" i="3"/>
  <c r="CZ1221" i="3"/>
  <c r="DB1221" i="3" s="1"/>
  <c r="DA1221" i="3"/>
  <c r="DC1221" i="3"/>
  <c r="A1222" i="3"/>
  <c r="Y1222" i="3"/>
  <c r="CX1222" i="3"/>
  <c r="DF1222" i="3" s="1"/>
  <c r="DJ1222" i="3" s="1"/>
  <c r="CY1222" i="3"/>
  <c r="CZ1222" i="3"/>
  <c r="DA1222" i="3"/>
  <c r="DB1222" i="3"/>
  <c r="DC1222" i="3"/>
  <c r="DH1222" i="3"/>
  <c r="DI1222" i="3"/>
  <c r="A1223" i="3"/>
  <c r="Y1223" i="3"/>
  <c r="CX1223" i="3" s="1"/>
  <c r="CY1223" i="3"/>
  <c r="CZ1223" i="3"/>
  <c r="DB1223" i="3" s="1"/>
  <c r="DA1223" i="3"/>
  <c r="DC1223" i="3"/>
  <c r="A1224" i="3"/>
  <c r="Y1224" i="3"/>
  <c r="CX1224" i="3"/>
  <c r="DG1224" i="3" s="1"/>
  <c r="CY1224" i="3"/>
  <c r="CZ1224" i="3"/>
  <c r="DA1224" i="3"/>
  <c r="DB1224" i="3"/>
  <c r="DC1224" i="3"/>
  <c r="A1225" i="3"/>
  <c r="Y1225" i="3"/>
  <c r="CX1225" i="3" s="1"/>
  <c r="CY1225" i="3"/>
  <c r="CZ1225" i="3"/>
  <c r="DA1225" i="3"/>
  <c r="DB1225" i="3"/>
  <c r="DC1225" i="3"/>
  <c r="A1226" i="3"/>
  <c r="Y1226" i="3"/>
  <c r="CX1226" i="3" s="1"/>
  <c r="CY1226" i="3"/>
  <c r="CZ1226" i="3"/>
  <c r="DA1226" i="3"/>
  <c r="DB1226" i="3"/>
  <c r="DC1226" i="3"/>
  <c r="DI1226" i="3"/>
  <c r="A1227" i="3"/>
  <c r="Y1227" i="3"/>
  <c r="CX1227" i="3"/>
  <c r="CY1227" i="3"/>
  <c r="CZ1227" i="3"/>
  <c r="DB1227" i="3" s="1"/>
  <c r="DA1227" i="3"/>
  <c r="DC1227" i="3"/>
  <c r="A1228" i="3"/>
  <c r="Y1228" i="3"/>
  <c r="CX1228" i="3"/>
  <c r="DH1228" i="3" s="1"/>
  <c r="CY1228" i="3"/>
  <c r="CZ1228" i="3"/>
  <c r="DB1228" i="3" s="1"/>
  <c r="DA1228" i="3"/>
  <c r="DC1228" i="3"/>
  <c r="DF1228" i="3"/>
  <c r="DJ1228" i="3" s="1"/>
  <c r="DI1228" i="3"/>
  <c r="A1229" i="3"/>
  <c r="Y1229" i="3"/>
  <c r="CX1229" i="3" s="1"/>
  <c r="CY1229" i="3"/>
  <c r="CZ1229" i="3"/>
  <c r="DA1229" i="3"/>
  <c r="DB1229" i="3"/>
  <c r="DC1229" i="3"/>
  <c r="DF1229" i="3"/>
  <c r="DG1229" i="3"/>
  <c r="DH1229" i="3"/>
  <c r="DI1229" i="3"/>
  <c r="DJ1229" i="3"/>
  <c r="A1230" i="3"/>
  <c r="Y1230" i="3"/>
  <c r="CX1230" i="3" s="1"/>
  <c r="CY1230" i="3"/>
  <c r="CZ1230" i="3"/>
  <c r="DA1230" i="3"/>
  <c r="DB1230" i="3"/>
  <c r="DC1230" i="3"/>
  <c r="A1231" i="3"/>
  <c r="Y1231" i="3"/>
  <c r="CU1231" i="3"/>
  <c r="CV1231" i="3"/>
  <c r="CX1231" i="3"/>
  <c r="DH1231" i="3" s="1"/>
  <c r="CY1231" i="3"/>
  <c r="CZ1231" i="3"/>
  <c r="DB1231" i="3" s="1"/>
  <c r="DA1231" i="3"/>
  <c r="DC1231" i="3"/>
  <c r="DF1231" i="3"/>
  <c r="DI1231" i="3"/>
  <c r="DJ1231" i="3" s="1"/>
  <c r="A1232" i="3"/>
  <c r="Y1232" i="3"/>
  <c r="CX1232" i="3"/>
  <c r="DH1232" i="3" s="1"/>
  <c r="CY1232" i="3"/>
  <c r="CZ1232" i="3"/>
  <c r="DB1232" i="3" s="1"/>
  <c r="DA1232" i="3"/>
  <c r="DC1232" i="3"/>
  <c r="DF1232" i="3"/>
  <c r="DG1232" i="3"/>
  <c r="DI1232" i="3"/>
  <c r="DJ1232" i="3" s="1"/>
  <c r="A1233" i="3"/>
  <c r="Y1233" i="3"/>
  <c r="CW1233" i="3" s="1"/>
  <c r="CX1233" i="3"/>
  <c r="CY1233" i="3"/>
  <c r="CZ1233" i="3"/>
  <c r="DB1233" i="3" s="1"/>
  <c r="DA1233" i="3"/>
  <c r="DC1233" i="3"/>
  <c r="DG1233" i="3"/>
  <c r="DH1233" i="3"/>
  <c r="A1234" i="3"/>
  <c r="Y1234" i="3"/>
  <c r="CX1234" i="3"/>
  <c r="DI1234" i="3" s="1"/>
  <c r="CY1234" i="3"/>
  <c r="CZ1234" i="3"/>
  <c r="DB1234" i="3" s="1"/>
  <c r="DA1234" i="3"/>
  <c r="DC1234" i="3"/>
  <c r="DF1234" i="3"/>
  <c r="DJ1234" i="3" s="1"/>
  <c r="DG1234" i="3"/>
  <c r="DH1234" i="3"/>
  <c r="A1235" i="3"/>
  <c r="Y1235" i="3"/>
  <c r="CX1235" i="3"/>
  <c r="CY1235" i="3"/>
  <c r="CZ1235" i="3"/>
  <c r="DB1235" i="3" s="1"/>
  <c r="DA1235" i="3"/>
  <c r="DC1235" i="3"/>
  <c r="DF1235" i="3"/>
  <c r="DJ1235" i="3" s="1"/>
  <c r="DH1235" i="3"/>
  <c r="A1236" i="3"/>
  <c r="Y1236" i="3"/>
  <c r="CX1236" i="3"/>
  <c r="CY1236" i="3"/>
  <c r="CZ1236" i="3"/>
  <c r="DB1236" i="3" s="1"/>
  <c r="DA1236" i="3"/>
  <c r="DC1236" i="3"/>
  <c r="DG1236" i="3"/>
  <c r="DH1236" i="3"/>
  <c r="A1237" i="3"/>
  <c r="Y1237" i="3"/>
  <c r="CX1237" i="3"/>
  <c r="CY1237" i="3"/>
  <c r="CZ1237" i="3"/>
  <c r="DB1237" i="3" s="1"/>
  <c r="DA1237" i="3"/>
  <c r="DC1237" i="3"/>
  <c r="A1238" i="3"/>
  <c r="Y1238" i="3"/>
  <c r="CX1238" i="3"/>
  <c r="CY1238" i="3"/>
  <c r="CZ1238" i="3"/>
  <c r="DA1238" i="3"/>
  <c r="DB1238" i="3"/>
  <c r="DC1238" i="3"/>
  <c r="DH1238" i="3"/>
  <c r="DI1238" i="3"/>
  <c r="A1239" i="3"/>
  <c r="Y1239" i="3"/>
  <c r="CX1239" i="3" s="1"/>
  <c r="CY1239" i="3"/>
  <c r="CZ1239" i="3"/>
  <c r="DB1239" i="3" s="1"/>
  <c r="DA1239" i="3"/>
  <c r="DC1239" i="3"/>
  <c r="A1240" i="3"/>
  <c r="Y1240" i="3"/>
  <c r="CX1240" i="3" s="1"/>
  <c r="CY1240" i="3"/>
  <c r="CZ1240" i="3"/>
  <c r="DB1240" i="3" s="1"/>
  <c r="DA1240" i="3"/>
  <c r="DC1240" i="3"/>
  <c r="DF1240" i="3"/>
  <c r="DJ1240" i="3" s="1"/>
  <c r="DG1240" i="3"/>
  <c r="A1241" i="3"/>
  <c r="Y1241" i="3"/>
  <c r="CX1241" i="3"/>
  <c r="CY1241" i="3"/>
  <c r="CZ1241" i="3"/>
  <c r="DA1241" i="3"/>
  <c r="DB1241" i="3"/>
  <c r="DC1241" i="3"/>
  <c r="A1242" i="3"/>
  <c r="Y1242" i="3"/>
  <c r="CX1242" i="3" s="1"/>
  <c r="CY1242" i="3"/>
  <c r="CZ1242" i="3"/>
  <c r="DA1242" i="3"/>
  <c r="DB1242" i="3"/>
  <c r="DC1242" i="3"/>
  <c r="A1243" i="3"/>
  <c r="Y1243" i="3"/>
  <c r="CX1243" i="3" s="1"/>
  <c r="CY1243" i="3"/>
  <c r="CZ1243" i="3"/>
  <c r="DA1243" i="3"/>
  <c r="DB1243" i="3"/>
  <c r="DC1243" i="3"/>
  <c r="A1244" i="3"/>
  <c r="Y1244" i="3"/>
  <c r="CX1244" i="3" s="1"/>
  <c r="DI1244" i="3" s="1"/>
  <c r="CY1244" i="3"/>
  <c r="CZ1244" i="3"/>
  <c r="DA1244" i="3"/>
  <c r="DB1244" i="3"/>
  <c r="DC1244" i="3"/>
  <c r="DF1244" i="3"/>
  <c r="DJ1244" i="3" s="1"/>
  <c r="DH1244" i="3"/>
  <c r="A1245" i="3"/>
  <c r="Y1245" i="3"/>
  <c r="CX1245" i="3" s="1"/>
  <c r="CY1245" i="3"/>
  <c r="CZ1245" i="3"/>
  <c r="DB1245" i="3" s="1"/>
  <c r="DA1245" i="3"/>
  <c r="DC1245" i="3"/>
  <c r="A1246" i="3"/>
  <c r="Y1246" i="3"/>
  <c r="CX1246" i="3"/>
  <c r="CY1246" i="3"/>
  <c r="CZ1246" i="3"/>
  <c r="DA1246" i="3"/>
  <c r="DB1246" i="3"/>
  <c r="DC1246" i="3"/>
  <c r="A1247" i="3"/>
  <c r="Y1247" i="3"/>
  <c r="CX1247" i="3" s="1"/>
  <c r="CY1247" i="3"/>
  <c r="CZ1247" i="3"/>
  <c r="DB1247" i="3" s="1"/>
  <c r="DA1247" i="3"/>
  <c r="DC1247" i="3"/>
  <c r="DF1247" i="3"/>
  <c r="DJ1247" i="3" s="1"/>
  <c r="A1248" i="3"/>
  <c r="Y1248" i="3"/>
  <c r="CX1248" i="3" s="1"/>
  <c r="CY1248" i="3"/>
  <c r="CZ1248" i="3"/>
  <c r="DA1248" i="3"/>
  <c r="DB1248" i="3"/>
  <c r="DC1248" i="3"/>
  <c r="DI1248" i="3"/>
  <c r="A1249" i="3"/>
  <c r="Y1249" i="3"/>
  <c r="CU1249" i="3"/>
  <c r="CY1249" i="3"/>
  <c r="CZ1249" i="3"/>
  <c r="DB1249" i="3" s="1"/>
  <c r="DA1249" i="3"/>
  <c r="DC1249" i="3"/>
  <c r="A1250" i="3"/>
  <c r="Y1250" i="3"/>
  <c r="CX1250" i="3"/>
  <c r="DI1250" i="3" s="1"/>
  <c r="DJ1250" i="3" s="1"/>
  <c r="CY1250" i="3"/>
  <c r="CZ1250" i="3"/>
  <c r="DB1250" i="3" s="1"/>
  <c r="DA1250" i="3"/>
  <c r="DC1250" i="3"/>
  <c r="DF1250" i="3"/>
  <c r="DH1250" i="3"/>
  <c r="A1251" i="3"/>
  <c r="Y1251" i="3"/>
  <c r="CW1251" i="3"/>
  <c r="CX1251" i="3"/>
  <c r="CY1251" i="3"/>
  <c r="CZ1251" i="3"/>
  <c r="DA1251" i="3"/>
  <c r="DB1251" i="3"/>
  <c r="DC1251" i="3"/>
  <c r="A1252" i="3"/>
  <c r="Y1252" i="3"/>
  <c r="CX1252" i="3"/>
  <c r="CY1252" i="3"/>
  <c r="CZ1252" i="3"/>
  <c r="DB1252" i="3" s="1"/>
  <c r="DA1252" i="3"/>
  <c r="DC1252" i="3"/>
  <c r="DF1252" i="3"/>
  <c r="DJ1252" i="3" s="1"/>
  <c r="DG1252" i="3"/>
  <c r="A1253" i="3"/>
  <c r="Y1253" i="3"/>
  <c r="CX1253" i="3"/>
  <c r="CY1253" i="3"/>
  <c r="CZ1253" i="3"/>
  <c r="DA1253" i="3"/>
  <c r="DB1253" i="3"/>
  <c r="DC1253" i="3"/>
  <c r="A1254" i="3"/>
  <c r="Y1254" i="3"/>
  <c r="CX1254" i="3"/>
  <c r="DF1254" i="3" s="1"/>
  <c r="DJ1254" i="3" s="1"/>
  <c r="CY1254" i="3"/>
  <c r="CZ1254" i="3"/>
  <c r="DA1254" i="3"/>
  <c r="DB1254" i="3"/>
  <c r="DC1254" i="3"/>
  <c r="DG1254" i="3"/>
  <c r="DH1254" i="3"/>
  <c r="DI1254" i="3"/>
  <c r="A1255" i="3"/>
  <c r="Y1255" i="3"/>
  <c r="CX1255" i="3" s="1"/>
  <c r="CY1255" i="3"/>
  <c r="CZ1255" i="3"/>
  <c r="DA1255" i="3"/>
  <c r="DB1255" i="3"/>
  <c r="DC1255" i="3"/>
  <c r="A1256" i="3"/>
  <c r="Y1256" i="3"/>
  <c r="CX1256" i="3"/>
  <c r="CY1256" i="3"/>
  <c r="CZ1256" i="3"/>
  <c r="DA1256" i="3"/>
  <c r="DB1256" i="3"/>
  <c r="DC1256" i="3"/>
  <c r="A1257" i="3"/>
  <c r="Y1257" i="3"/>
  <c r="CX1257" i="3"/>
  <c r="DH1257" i="3" s="1"/>
  <c r="CY1257" i="3"/>
  <c r="CZ1257" i="3"/>
  <c r="DA1257" i="3"/>
  <c r="DB1257" i="3"/>
  <c r="DC1257" i="3"/>
  <c r="DF1257" i="3"/>
  <c r="DJ1257" i="3" s="1"/>
  <c r="DI1257" i="3"/>
  <c r="A1258" i="3"/>
  <c r="Y1258" i="3"/>
  <c r="CX1258" i="3" s="1"/>
  <c r="CY1258" i="3"/>
  <c r="CZ1258" i="3"/>
  <c r="DA1258" i="3"/>
  <c r="DB1258" i="3"/>
  <c r="DC1258" i="3"/>
  <c r="A1259" i="3"/>
  <c r="Y1259" i="3"/>
  <c r="CX1259" i="3" s="1"/>
  <c r="CY1259" i="3"/>
  <c r="CZ1259" i="3"/>
  <c r="DA1259" i="3"/>
  <c r="DB1259" i="3"/>
  <c r="DC1259" i="3"/>
  <c r="A1260" i="3"/>
  <c r="Y1260" i="3"/>
  <c r="CX1260" i="3" s="1"/>
  <c r="DH1260" i="3" s="1"/>
  <c r="CY1260" i="3"/>
  <c r="CZ1260" i="3"/>
  <c r="DB1260" i="3" s="1"/>
  <c r="DA1260" i="3"/>
  <c r="DC1260" i="3"/>
  <c r="DF1260" i="3"/>
  <c r="DJ1260" i="3" s="1"/>
  <c r="DG1260" i="3"/>
  <c r="DI1260" i="3"/>
  <c r="A1261" i="3"/>
  <c r="Y1261" i="3"/>
  <c r="CX1261" i="3" s="1"/>
  <c r="CY1261" i="3"/>
  <c r="CZ1261" i="3"/>
  <c r="DA1261" i="3"/>
  <c r="DB1261" i="3"/>
  <c r="DC1261" i="3"/>
  <c r="DH1261" i="3"/>
  <c r="A1262" i="3"/>
  <c r="Y1262" i="3"/>
  <c r="CX1262" i="3"/>
  <c r="CY1262" i="3"/>
  <c r="CZ1262" i="3"/>
  <c r="DA1262" i="3"/>
  <c r="DB1262" i="3"/>
  <c r="DC1262" i="3"/>
  <c r="DI1262" i="3"/>
  <c r="A1263" i="3"/>
  <c r="Y1263" i="3"/>
  <c r="CX1263" i="3"/>
  <c r="DG1263" i="3" s="1"/>
  <c r="CY1263" i="3"/>
  <c r="CZ1263" i="3"/>
  <c r="DA1263" i="3"/>
  <c r="DB1263" i="3"/>
  <c r="DC1263" i="3"/>
  <c r="DF1263" i="3"/>
  <c r="DH1263" i="3"/>
  <c r="DI1263" i="3"/>
  <c r="DJ1263" i="3"/>
  <c r="A1264" i="3"/>
  <c r="Y1264" i="3"/>
  <c r="CX1264" i="3" s="1"/>
  <c r="CY1264" i="3"/>
  <c r="CZ1264" i="3"/>
  <c r="DA1264" i="3"/>
  <c r="DB1264" i="3"/>
  <c r="DC1264" i="3"/>
  <c r="A1265" i="3"/>
  <c r="Y1265" i="3"/>
  <c r="CX1265" i="3" s="1"/>
  <c r="CY1265" i="3"/>
  <c r="CZ1265" i="3"/>
  <c r="DB1265" i="3" s="1"/>
  <c r="DA1265" i="3"/>
  <c r="DC1265" i="3"/>
  <c r="DI1265" i="3"/>
  <c r="A1266" i="3"/>
  <c r="Y1266" i="3"/>
  <c r="CX1266" i="3"/>
  <c r="DF1266" i="3" s="1"/>
  <c r="DJ1266" i="3" s="1"/>
  <c r="CY1266" i="3"/>
  <c r="CZ1266" i="3"/>
  <c r="DA1266" i="3"/>
  <c r="DB1266" i="3"/>
  <c r="DC1266" i="3"/>
  <c r="DG1266" i="3"/>
  <c r="DH1266" i="3"/>
  <c r="DI1266" i="3"/>
  <c r="A1267" i="3"/>
  <c r="Y1267" i="3"/>
  <c r="CU1267" i="3"/>
  <c r="CV1267" i="3"/>
  <c r="CX1267" i="3"/>
  <c r="DI1267" i="3" s="1"/>
  <c r="CY1267" i="3"/>
  <c r="CZ1267" i="3"/>
  <c r="DA1267" i="3"/>
  <c r="DB1267" i="3"/>
  <c r="DC1267" i="3"/>
  <c r="DF1267" i="3"/>
  <c r="DG1267" i="3"/>
  <c r="DH1267" i="3"/>
  <c r="DJ1267" i="3"/>
  <c r="A1268" i="3"/>
  <c r="Y1268" i="3"/>
  <c r="CX1268" i="3" s="1"/>
  <c r="CY1268" i="3"/>
  <c r="CZ1268" i="3"/>
  <c r="DA1268" i="3"/>
  <c r="DB1268" i="3"/>
  <c r="DC1268" i="3"/>
  <c r="A1269" i="3"/>
  <c r="Y1269" i="3"/>
  <c r="CW1269" i="3" s="1"/>
  <c r="CX1269" i="3"/>
  <c r="CY1269" i="3"/>
  <c r="CZ1269" i="3"/>
  <c r="DA1269" i="3"/>
  <c r="DB1269" i="3"/>
  <c r="DC1269" i="3"/>
  <c r="A1270" i="3"/>
  <c r="Y1270" i="3"/>
  <c r="CX1270" i="3"/>
  <c r="DG1270" i="3" s="1"/>
  <c r="CY1270" i="3"/>
  <c r="CZ1270" i="3"/>
  <c r="DA1270" i="3"/>
  <c r="DB1270" i="3"/>
  <c r="DC1270" i="3"/>
  <c r="DF1270" i="3"/>
  <c r="DH1270" i="3"/>
  <c r="DI1270" i="3"/>
  <c r="DJ1270" i="3"/>
  <c r="A1271" i="3"/>
  <c r="Y1271" i="3"/>
  <c r="CX1271" i="3" s="1"/>
  <c r="CY1271" i="3"/>
  <c r="CZ1271" i="3"/>
  <c r="DB1271" i="3" s="1"/>
  <c r="DA1271" i="3"/>
  <c r="DC1271" i="3"/>
  <c r="A1272" i="3"/>
  <c r="Y1272" i="3"/>
  <c r="CX1272" i="3"/>
  <c r="DG1272" i="3" s="1"/>
  <c r="CY1272" i="3"/>
  <c r="CZ1272" i="3"/>
  <c r="DB1272" i="3" s="1"/>
  <c r="DA1272" i="3"/>
  <c r="DC1272" i="3"/>
  <c r="DI1272" i="3"/>
  <c r="A1273" i="3"/>
  <c r="Y1273" i="3"/>
  <c r="CX1273" i="3"/>
  <c r="DH1273" i="3" s="1"/>
  <c r="CY1273" i="3"/>
  <c r="CZ1273" i="3"/>
  <c r="DB1273" i="3" s="1"/>
  <c r="DA1273" i="3"/>
  <c r="DC1273" i="3"/>
  <c r="A1274" i="3"/>
  <c r="Y1274" i="3"/>
  <c r="CX1274" i="3" s="1"/>
  <c r="CY1274" i="3"/>
  <c r="CZ1274" i="3"/>
  <c r="DB1274" i="3" s="1"/>
  <c r="DA1274" i="3"/>
  <c r="DC1274" i="3"/>
  <c r="DF1274" i="3"/>
  <c r="DG1274" i="3"/>
  <c r="DH1274" i="3"/>
  <c r="DI1274" i="3"/>
  <c r="DJ1274" i="3"/>
  <c r="A1275" i="3"/>
  <c r="Y1275" i="3"/>
  <c r="CX1275" i="3" s="1"/>
  <c r="CY1275" i="3"/>
  <c r="CZ1275" i="3"/>
  <c r="DB1275" i="3" s="1"/>
  <c r="DA1275" i="3"/>
  <c r="DC1275" i="3"/>
  <c r="DF1275" i="3"/>
  <c r="DG1275" i="3"/>
  <c r="DH1275" i="3"/>
  <c r="DI1275" i="3"/>
  <c r="DJ1275" i="3"/>
  <c r="A1276" i="3"/>
  <c r="Y1276" i="3"/>
  <c r="CX1276" i="3"/>
  <c r="CY1276" i="3"/>
  <c r="CZ1276" i="3"/>
  <c r="DB1276" i="3" s="1"/>
  <c r="DA1276" i="3"/>
  <c r="DC1276" i="3"/>
  <c r="DF1276" i="3"/>
  <c r="DJ1276" i="3" s="1"/>
  <c r="A1277" i="3"/>
  <c r="Y1277" i="3"/>
  <c r="CX1277" i="3"/>
  <c r="CY1277" i="3"/>
  <c r="CZ1277" i="3"/>
  <c r="DB1277" i="3" s="1"/>
  <c r="DA1277" i="3"/>
  <c r="DC1277" i="3"/>
  <c r="DF1277" i="3"/>
  <c r="DJ1277" i="3" s="1"/>
  <c r="DG1277" i="3"/>
  <c r="DH1277" i="3"/>
  <c r="DI1277" i="3"/>
  <c r="A1278" i="3"/>
  <c r="Y1278" i="3"/>
  <c r="CX1278" i="3"/>
  <c r="CY1278" i="3"/>
  <c r="CZ1278" i="3"/>
  <c r="DA1278" i="3"/>
  <c r="DB1278" i="3"/>
  <c r="DC1278" i="3"/>
  <c r="A1279" i="3"/>
  <c r="Y1279" i="3"/>
  <c r="CX1279" i="3" s="1"/>
  <c r="CY1279" i="3"/>
  <c r="CZ1279" i="3"/>
  <c r="DA1279" i="3"/>
  <c r="DB1279" i="3"/>
  <c r="DC1279" i="3"/>
  <c r="DF1279" i="3"/>
  <c r="DJ1279" i="3" s="1"/>
  <c r="DH1279" i="3"/>
  <c r="A1280" i="3"/>
  <c r="Y1280" i="3"/>
  <c r="CX1280" i="3"/>
  <c r="CY1280" i="3"/>
  <c r="CZ1280" i="3"/>
  <c r="DA1280" i="3"/>
  <c r="DB1280" i="3"/>
  <c r="DC1280" i="3"/>
  <c r="A1281" i="3"/>
  <c r="Y1281" i="3"/>
  <c r="CX1281" i="3"/>
  <c r="DG1281" i="3" s="1"/>
  <c r="CY1281" i="3"/>
  <c r="CZ1281" i="3"/>
  <c r="DB1281" i="3" s="1"/>
  <c r="DA1281" i="3"/>
  <c r="DC1281" i="3"/>
  <c r="A1282" i="3"/>
  <c r="Y1282" i="3"/>
  <c r="CX1282" i="3"/>
  <c r="CY1282" i="3"/>
  <c r="CZ1282" i="3"/>
  <c r="DB1282" i="3" s="1"/>
  <c r="DA1282" i="3"/>
  <c r="DC1282" i="3"/>
  <c r="DF1282" i="3"/>
  <c r="DJ1282" i="3" s="1"/>
  <c r="DG1282" i="3"/>
  <c r="A1283" i="3"/>
  <c r="Y1283" i="3"/>
  <c r="CX1283" i="3"/>
  <c r="DH1283" i="3" s="1"/>
  <c r="CY1283" i="3"/>
  <c r="CZ1283" i="3"/>
  <c r="DB1283" i="3" s="1"/>
  <c r="DA1283" i="3"/>
  <c r="DC1283" i="3"/>
  <c r="A1284" i="3"/>
  <c r="Y1284" i="3"/>
  <c r="CX1284" i="3"/>
  <c r="DG1284" i="3" s="1"/>
  <c r="CY1284" i="3"/>
  <c r="CZ1284" i="3"/>
  <c r="DB1284" i="3" s="1"/>
  <c r="DA1284" i="3"/>
  <c r="DC1284" i="3"/>
  <c r="DF1284" i="3"/>
  <c r="DJ1284" i="3" s="1"/>
  <c r="A1285" i="3"/>
  <c r="Y1285" i="3"/>
  <c r="CU1285" i="3"/>
  <c r="CY1285" i="3"/>
  <c r="CZ1285" i="3"/>
  <c r="DA1285" i="3"/>
  <c r="DB1285" i="3"/>
  <c r="DC1285" i="3"/>
  <c r="A1286" i="3"/>
  <c r="Y1286" i="3"/>
  <c r="CX1286" i="3" s="1"/>
  <c r="DH1286" i="3" s="1"/>
  <c r="CY1286" i="3"/>
  <c r="CZ1286" i="3"/>
  <c r="DB1286" i="3" s="1"/>
  <c r="DA1286" i="3"/>
  <c r="DC1286" i="3"/>
  <c r="DF1286" i="3"/>
  <c r="DI1286" i="3"/>
  <c r="DJ1286" i="3"/>
  <c r="A1287" i="3"/>
  <c r="Y1287" i="3"/>
  <c r="CW1287" i="3" s="1"/>
  <c r="CY1287" i="3"/>
  <c r="CZ1287" i="3"/>
  <c r="DB1287" i="3" s="1"/>
  <c r="DA1287" i="3"/>
  <c r="DC1287" i="3"/>
  <c r="A1288" i="3"/>
  <c r="Y1288" i="3"/>
  <c r="CX1288" i="3"/>
  <c r="DH1288" i="3" s="1"/>
  <c r="CY1288" i="3"/>
  <c r="CZ1288" i="3"/>
  <c r="DB1288" i="3" s="1"/>
  <c r="DA1288" i="3"/>
  <c r="DC1288" i="3"/>
  <c r="DG1288" i="3"/>
  <c r="A1289" i="3"/>
  <c r="Y1289" i="3"/>
  <c r="CX1289" i="3" s="1"/>
  <c r="CY1289" i="3"/>
  <c r="CZ1289" i="3"/>
  <c r="DB1289" i="3" s="1"/>
  <c r="DA1289" i="3"/>
  <c r="DC1289" i="3"/>
  <c r="A1290" i="3"/>
  <c r="Y1290" i="3"/>
  <c r="CX1290" i="3"/>
  <c r="DI1290" i="3" s="1"/>
  <c r="CY1290" i="3"/>
  <c r="CZ1290" i="3"/>
  <c r="DA1290" i="3"/>
  <c r="DB1290" i="3"/>
  <c r="DC1290" i="3"/>
  <c r="DF1290" i="3"/>
  <c r="DJ1290" i="3" s="1"/>
  <c r="DH1290" i="3"/>
  <c r="A1291" i="3"/>
  <c r="Y1291" i="3"/>
  <c r="CX1291" i="3" s="1"/>
  <c r="CY1291" i="3"/>
  <c r="CZ1291" i="3"/>
  <c r="DA1291" i="3"/>
  <c r="DB1291" i="3"/>
  <c r="DC1291" i="3"/>
  <c r="A1292" i="3"/>
  <c r="Y1292" i="3"/>
  <c r="CX1292" i="3" s="1"/>
  <c r="CY1292" i="3"/>
  <c r="CZ1292" i="3"/>
  <c r="DB1292" i="3" s="1"/>
  <c r="DA1292" i="3"/>
  <c r="DC1292" i="3"/>
  <c r="DI1292" i="3"/>
  <c r="A1293" i="3"/>
  <c r="Y1293" i="3"/>
  <c r="CX1293" i="3"/>
  <c r="CY1293" i="3"/>
  <c r="CZ1293" i="3"/>
  <c r="DA1293" i="3"/>
  <c r="DB1293" i="3"/>
  <c r="DC1293" i="3"/>
  <c r="A1294" i="3"/>
  <c r="Y1294" i="3"/>
  <c r="CX1294" i="3"/>
  <c r="CY1294" i="3"/>
  <c r="CZ1294" i="3"/>
  <c r="DB1294" i="3" s="1"/>
  <c r="DA1294" i="3"/>
  <c r="DC1294" i="3"/>
  <c r="DF1294" i="3"/>
  <c r="DJ1294" i="3" s="1"/>
  <c r="DG1294" i="3"/>
  <c r="DH1294" i="3"/>
  <c r="DI1294" i="3"/>
  <c r="A1295" i="3"/>
  <c r="Y1295" i="3"/>
  <c r="CX1295" i="3"/>
  <c r="CY1295" i="3"/>
  <c r="CZ1295" i="3"/>
  <c r="DB1295" i="3" s="1"/>
  <c r="DA1295" i="3"/>
  <c r="DC1295" i="3"/>
  <c r="DF1295" i="3"/>
  <c r="DJ1295" i="3" s="1"/>
  <c r="DG1295" i="3"/>
  <c r="A1296" i="3"/>
  <c r="Y1296" i="3"/>
  <c r="CX1296" i="3"/>
  <c r="CY1296" i="3"/>
  <c r="CZ1296" i="3"/>
  <c r="DA1296" i="3"/>
  <c r="DB1296" i="3"/>
  <c r="DC1296" i="3"/>
  <c r="A1297" i="3"/>
  <c r="Y1297" i="3"/>
  <c r="CX1297" i="3" s="1"/>
  <c r="DH1297" i="3" s="1"/>
  <c r="CY1297" i="3"/>
  <c r="CZ1297" i="3"/>
  <c r="DB1297" i="3" s="1"/>
  <c r="DA1297" i="3"/>
  <c r="DC1297" i="3"/>
  <c r="DF1297" i="3"/>
  <c r="DG1297" i="3"/>
  <c r="DJ1297" i="3"/>
  <c r="A1298" i="3"/>
  <c r="Y1298" i="3"/>
  <c r="CX1298" i="3" s="1"/>
  <c r="CY1298" i="3"/>
  <c r="CZ1298" i="3"/>
  <c r="DA1298" i="3"/>
  <c r="DB1298" i="3"/>
  <c r="DC1298" i="3"/>
  <c r="A1299" i="3"/>
  <c r="Y1299" i="3"/>
  <c r="CX1299" i="3" s="1"/>
  <c r="DH1299" i="3" s="1"/>
  <c r="CY1299" i="3"/>
  <c r="CZ1299" i="3"/>
  <c r="DB1299" i="3" s="1"/>
  <c r="DA1299" i="3"/>
  <c r="DC1299" i="3"/>
  <c r="DI1299" i="3"/>
  <c r="A1300" i="3"/>
  <c r="Y1300" i="3"/>
  <c r="CX1300" i="3" s="1"/>
  <c r="CY1300" i="3"/>
  <c r="CZ1300" i="3"/>
  <c r="DB1300" i="3" s="1"/>
  <c r="DA1300" i="3"/>
  <c r="DC1300" i="3"/>
  <c r="A1301" i="3"/>
  <c r="Y1301" i="3"/>
  <c r="CX1301" i="3"/>
  <c r="DF1301" i="3" s="1"/>
  <c r="DJ1301" i="3" s="1"/>
  <c r="CY1301" i="3"/>
  <c r="CZ1301" i="3"/>
  <c r="DA1301" i="3"/>
  <c r="DB1301" i="3"/>
  <c r="DC1301" i="3"/>
  <c r="DG1301" i="3"/>
  <c r="DH1301" i="3"/>
  <c r="DI1301" i="3"/>
  <c r="A1302" i="3"/>
  <c r="Y1302" i="3"/>
  <c r="CX1302" i="3" s="1"/>
  <c r="CY1302" i="3"/>
  <c r="CZ1302" i="3"/>
  <c r="DB1302" i="3" s="1"/>
  <c r="DA1302" i="3"/>
  <c r="DC1302" i="3"/>
  <c r="A1303" i="3"/>
  <c r="Y1303" i="3"/>
  <c r="CX1303" i="3" s="1"/>
  <c r="CU1303" i="3"/>
  <c r="CY1303" i="3"/>
  <c r="CZ1303" i="3"/>
  <c r="DB1303" i="3" s="1"/>
  <c r="DA1303" i="3"/>
  <c r="DC1303" i="3"/>
  <c r="DH1303" i="3"/>
  <c r="DI1303" i="3"/>
  <c r="DJ1303" i="3" s="1"/>
  <c r="A1304" i="3"/>
  <c r="Y1304" i="3"/>
  <c r="CX1304" i="3" s="1"/>
  <c r="CY1304" i="3"/>
  <c r="CZ1304" i="3"/>
  <c r="DA1304" i="3"/>
  <c r="DB1304" i="3"/>
  <c r="DC1304" i="3"/>
  <c r="A1305" i="3"/>
  <c r="Y1305" i="3"/>
  <c r="CW1305" i="3"/>
  <c r="CX1305" i="3"/>
  <c r="DI1305" i="3" s="1"/>
  <c r="CY1305" i="3"/>
  <c r="CZ1305" i="3"/>
  <c r="DA1305" i="3"/>
  <c r="DB1305" i="3"/>
  <c r="DC1305" i="3"/>
  <c r="A1306" i="3"/>
  <c r="Y1306" i="3"/>
  <c r="CX1306" i="3" s="1"/>
  <c r="CY1306" i="3"/>
  <c r="CZ1306" i="3"/>
  <c r="DA1306" i="3"/>
  <c r="DB1306" i="3"/>
  <c r="DC1306" i="3"/>
  <c r="DH1306" i="3"/>
  <c r="DI1306" i="3"/>
  <c r="A1307" i="3"/>
  <c r="Y1307" i="3"/>
  <c r="CX1307" i="3"/>
  <c r="CY1307" i="3"/>
  <c r="CZ1307" i="3"/>
  <c r="DA1307" i="3"/>
  <c r="DB1307" i="3"/>
  <c r="DC1307" i="3"/>
  <c r="A1308" i="3"/>
  <c r="Y1308" i="3"/>
  <c r="CX1308" i="3"/>
  <c r="CY1308" i="3"/>
  <c r="CZ1308" i="3"/>
  <c r="DA1308" i="3"/>
  <c r="DB1308" i="3"/>
  <c r="DC1308" i="3"/>
  <c r="A1309" i="3"/>
  <c r="Y1309" i="3"/>
  <c r="CX1309" i="3"/>
  <c r="CY1309" i="3"/>
  <c r="CZ1309" i="3"/>
  <c r="DB1309" i="3" s="1"/>
  <c r="DA1309" i="3"/>
  <c r="DC1309" i="3"/>
  <c r="DF1309" i="3"/>
  <c r="DG1309" i="3"/>
  <c r="DH1309" i="3"/>
  <c r="DI1309" i="3"/>
  <c r="DJ1309" i="3"/>
  <c r="A1310" i="3"/>
  <c r="Y1310" i="3"/>
  <c r="CX1310" i="3" s="1"/>
  <c r="CY1310" i="3"/>
  <c r="CZ1310" i="3"/>
  <c r="DB1310" i="3" s="1"/>
  <c r="DA1310" i="3"/>
  <c r="DC1310" i="3"/>
  <c r="A1311" i="3"/>
  <c r="Y1311" i="3"/>
  <c r="CX1311" i="3"/>
  <c r="CY1311" i="3"/>
  <c r="CZ1311" i="3"/>
  <c r="DB1311" i="3" s="1"/>
  <c r="DA1311" i="3"/>
  <c r="DC1311" i="3"/>
  <c r="DF1311" i="3"/>
  <c r="DJ1311" i="3" s="1"/>
  <c r="A1312" i="3"/>
  <c r="Y1312" i="3"/>
  <c r="CX1312" i="3" s="1"/>
  <c r="DH1312" i="3" s="1"/>
  <c r="CY1312" i="3"/>
  <c r="CZ1312" i="3"/>
  <c r="DB1312" i="3" s="1"/>
  <c r="DA1312" i="3"/>
  <c r="DC1312" i="3"/>
  <c r="A1313" i="3"/>
  <c r="Y1313" i="3"/>
  <c r="CX1313" i="3" s="1"/>
  <c r="CY1313" i="3"/>
  <c r="CZ1313" i="3"/>
  <c r="DA1313" i="3"/>
  <c r="DB1313" i="3"/>
  <c r="DC1313" i="3"/>
  <c r="DG1313" i="3"/>
  <c r="DH1313" i="3"/>
  <c r="A1314" i="3"/>
  <c r="Y1314" i="3"/>
  <c r="CX1314" i="3" s="1"/>
  <c r="CY1314" i="3"/>
  <c r="CZ1314" i="3"/>
  <c r="DB1314" i="3" s="1"/>
  <c r="DA1314" i="3"/>
  <c r="DC1314" i="3"/>
  <c r="A1315" i="3"/>
  <c r="Y1315" i="3"/>
  <c r="CX1315" i="3" s="1"/>
  <c r="CY1315" i="3"/>
  <c r="CZ1315" i="3"/>
  <c r="DB1315" i="3" s="1"/>
  <c r="DA1315" i="3"/>
  <c r="DC1315" i="3"/>
  <c r="A1316" i="3"/>
  <c r="Y1316" i="3"/>
  <c r="CX1316" i="3"/>
  <c r="DF1316" i="3" s="1"/>
  <c r="DJ1316" i="3" s="1"/>
  <c r="CY1316" i="3"/>
  <c r="CZ1316" i="3"/>
  <c r="DA1316" i="3"/>
  <c r="DB1316" i="3"/>
  <c r="DC1316" i="3"/>
  <c r="DG1316" i="3"/>
  <c r="DI1316" i="3"/>
  <c r="A1317" i="3"/>
  <c r="Y1317" i="3"/>
  <c r="CX1317" i="3"/>
  <c r="DF1317" i="3" s="1"/>
  <c r="DJ1317" i="3" s="1"/>
  <c r="CY1317" i="3"/>
  <c r="CZ1317" i="3"/>
  <c r="DA1317" i="3"/>
  <c r="DB1317" i="3"/>
  <c r="DC1317" i="3"/>
  <c r="A1318" i="3"/>
  <c r="Y1318" i="3"/>
  <c r="CX1318" i="3" s="1"/>
  <c r="CY1318" i="3"/>
  <c r="CZ1318" i="3"/>
  <c r="DA1318" i="3"/>
  <c r="DB1318" i="3"/>
  <c r="DC1318" i="3"/>
  <c r="A1319" i="3"/>
  <c r="Y1319" i="3"/>
  <c r="CX1319" i="3"/>
  <c r="DG1319" i="3" s="1"/>
  <c r="CY1319" i="3"/>
  <c r="CZ1319" i="3"/>
  <c r="DB1319" i="3" s="1"/>
  <c r="DA1319" i="3"/>
  <c r="DC1319" i="3"/>
  <c r="DF1319" i="3"/>
  <c r="DJ1319" i="3" s="1"/>
  <c r="DH1319" i="3"/>
  <c r="DI1319" i="3"/>
  <c r="A1320" i="3"/>
  <c r="Y1320" i="3"/>
  <c r="CX1320" i="3" s="1"/>
  <c r="DH1320" i="3" s="1"/>
  <c r="CY1320" i="3"/>
  <c r="CZ1320" i="3"/>
  <c r="DB1320" i="3" s="1"/>
  <c r="DA1320" i="3"/>
  <c r="DC1320" i="3"/>
  <c r="DF1320" i="3"/>
  <c r="DJ1320" i="3" s="1"/>
  <c r="DG1320" i="3"/>
  <c r="DI1320" i="3"/>
  <c r="A1321" i="3"/>
  <c r="Y1321" i="3"/>
  <c r="CU1321" i="3"/>
  <c r="CV1321" i="3"/>
  <c r="CX1321" i="3"/>
  <c r="DF1321" i="3" s="1"/>
  <c r="CY1321" i="3"/>
  <c r="CZ1321" i="3"/>
  <c r="DA1321" i="3"/>
  <c r="DB1321" i="3"/>
  <c r="DC1321" i="3"/>
  <c r="DI1321" i="3"/>
  <c r="DJ1321" i="3"/>
  <c r="A1322" i="3"/>
  <c r="Y1322" i="3"/>
  <c r="CX1322" i="3"/>
  <c r="CY1322" i="3"/>
  <c r="CZ1322" i="3"/>
  <c r="DA1322" i="3"/>
  <c r="DB1322" i="3"/>
  <c r="DC1322" i="3"/>
  <c r="A1323" i="3"/>
  <c r="Y1323" i="3"/>
  <c r="CW1323" i="3"/>
  <c r="CX1323" i="3"/>
  <c r="DF1323" i="3" s="1"/>
  <c r="CY1323" i="3"/>
  <c r="CZ1323" i="3"/>
  <c r="DA1323" i="3"/>
  <c r="DB1323" i="3"/>
  <c r="DC1323" i="3"/>
  <c r="DH1323" i="3"/>
  <c r="DI1323" i="3"/>
  <c r="A1324" i="3"/>
  <c r="Y1324" i="3"/>
  <c r="CX1324" i="3"/>
  <c r="CY1324" i="3"/>
  <c r="CZ1324" i="3"/>
  <c r="DB1324" i="3" s="1"/>
  <c r="DA1324" i="3"/>
  <c r="DC1324" i="3"/>
  <c r="DF1324" i="3"/>
  <c r="DG1324" i="3"/>
  <c r="DH1324" i="3"/>
  <c r="DI1324" i="3"/>
  <c r="DJ1324" i="3"/>
  <c r="A1325" i="3"/>
  <c r="Y1325" i="3"/>
  <c r="CX1325" i="3"/>
  <c r="CY1325" i="3"/>
  <c r="CZ1325" i="3"/>
  <c r="DB1325" i="3" s="1"/>
  <c r="DA1325" i="3"/>
  <c r="DC1325" i="3"/>
  <c r="DG1325" i="3"/>
  <c r="A1326" i="3"/>
  <c r="Y1326" i="3"/>
  <c r="CX1326" i="3"/>
  <c r="DF1326" i="3" s="1"/>
  <c r="DJ1326" i="3" s="1"/>
  <c r="CY1326" i="3"/>
  <c r="CZ1326" i="3"/>
  <c r="DA1326" i="3"/>
  <c r="DB1326" i="3"/>
  <c r="DC1326" i="3"/>
  <c r="A1327" i="3"/>
  <c r="Y1327" i="3"/>
  <c r="CX1327" i="3" s="1"/>
  <c r="CY1327" i="3"/>
  <c r="CZ1327" i="3"/>
  <c r="DB1327" i="3" s="1"/>
  <c r="DA1327" i="3"/>
  <c r="DC1327" i="3"/>
  <c r="DG1327" i="3"/>
  <c r="DI1327" i="3"/>
  <c r="A1328" i="3"/>
  <c r="Y1328" i="3"/>
  <c r="CX1328" i="3" s="1"/>
  <c r="DF1328" i="3" s="1"/>
  <c r="DJ1328" i="3" s="1"/>
  <c r="CY1328" i="3"/>
  <c r="CZ1328" i="3"/>
  <c r="DA1328" i="3"/>
  <c r="DB1328" i="3"/>
  <c r="DC1328" i="3"/>
  <c r="DH1328" i="3"/>
  <c r="DI1328" i="3"/>
  <c r="A1329" i="3"/>
  <c r="Y1329" i="3"/>
  <c r="CX1329" i="3" s="1"/>
  <c r="CY1329" i="3"/>
  <c r="CZ1329" i="3"/>
  <c r="DB1329" i="3" s="1"/>
  <c r="DA1329" i="3"/>
  <c r="DC1329" i="3"/>
  <c r="DH1329" i="3"/>
  <c r="A1330" i="3"/>
  <c r="Y1330" i="3"/>
  <c r="CX1330" i="3"/>
  <c r="DI1330" i="3" s="1"/>
  <c r="CY1330" i="3"/>
  <c r="CZ1330" i="3"/>
  <c r="DB1330" i="3" s="1"/>
  <c r="DA1330" i="3"/>
  <c r="DC1330" i="3"/>
  <c r="DF1330" i="3"/>
  <c r="DJ1330" i="3" s="1"/>
  <c r="DH1330" i="3"/>
  <c r="A1331" i="3"/>
  <c r="Y1331" i="3"/>
  <c r="CX1331" i="3"/>
  <c r="DF1331" i="3" s="1"/>
  <c r="DJ1331" i="3" s="1"/>
  <c r="CY1331" i="3"/>
  <c r="CZ1331" i="3"/>
  <c r="DA1331" i="3"/>
  <c r="DB1331" i="3"/>
  <c r="DC1331" i="3"/>
  <c r="A1332" i="3"/>
  <c r="Y1332" i="3"/>
  <c r="CX1332" i="3"/>
  <c r="CY1332" i="3"/>
  <c r="CZ1332" i="3"/>
  <c r="DA1332" i="3"/>
  <c r="DB1332" i="3"/>
  <c r="DC1332" i="3"/>
  <c r="DF1332" i="3"/>
  <c r="DI1332" i="3"/>
  <c r="DJ1332" i="3"/>
  <c r="A1333" i="3"/>
  <c r="Y1333" i="3"/>
  <c r="CX1333" i="3"/>
  <c r="CY1333" i="3"/>
  <c r="CZ1333" i="3"/>
  <c r="DA1333" i="3"/>
  <c r="DB1333" i="3"/>
  <c r="DC1333" i="3"/>
  <c r="A1334" i="3"/>
  <c r="Y1334" i="3"/>
  <c r="CX1334" i="3"/>
  <c r="DG1334" i="3" s="1"/>
  <c r="CY1334" i="3"/>
  <c r="CZ1334" i="3"/>
  <c r="DB1334" i="3" s="1"/>
  <c r="DA1334" i="3"/>
  <c r="DC1334" i="3"/>
  <c r="DF1334" i="3"/>
  <c r="DJ1334" i="3" s="1"/>
  <c r="DH1334" i="3"/>
  <c r="DI1334" i="3"/>
  <c r="A1335" i="3"/>
  <c r="Y1335" i="3"/>
  <c r="CX1335" i="3" s="1"/>
  <c r="DH1335" i="3" s="1"/>
  <c r="CY1335" i="3"/>
  <c r="CZ1335" i="3"/>
  <c r="DB1335" i="3" s="1"/>
  <c r="DA1335" i="3"/>
  <c r="DC1335" i="3"/>
  <c r="DF1335" i="3"/>
  <c r="DG1335" i="3"/>
  <c r="DI1335" i="3"/>
  <c r="DJ1335" i="3"/>
  <c r="A1336" i="3"/>
  <c r="Y1336" i="3"/>
  <c r="CX1336" i="3"/>
  <c r="CY1336" i="3"/>
  <c r="CZ1336" i="3"/>
  <c r="DB1336" i="3" s="1"/>
  <c r="DA1336" i="3"/>
  <c r="DC1336" i="3"/>
  <c r="A1337" i="3"/>
  <c r="Y1337" i="3"/>
  <c r="CX1337" i="3" s="1"/>
  <c r="CY1337" i="3"/>
  <c r="CZ1337" i="3"/>
  <c r="DB1337" i="3" s="1"/>
  <c r="DA1337" i="3"/>
  <c r="DC1337" i="3"/>
  <c r="DF1337" i="3"/>
  <c r="DJ1337" i="3" s="1"/>
  <c r="DG1337" i="3"/>
  <c r="A1338" i="3"/>
  <c r="Y1338" i="3"/>
  <c r="CX1338" i="3" s="1"/>
  <c r="CY1338" i="3"/>
  <c r="CZ1338" i="3"/>
  <c r="DB1338" i="3" s="1"/>
  <c r="DA1338" i="3"/>
  <c r="DC1338" i="3"/>
  <c r="A1339" i="3"/>
  <c r="Y1339" i="3"/>
  <c r="CU1339" i="3"/>
  <c r="CY1339" i="3"/>
  <c r="CZ1339" i="3"/>
  <c r="DB1339" i="3" s="1"/>
  <c r="DA1339" i="3"/>
  <c r="DC1339" i="3"/>
  <c r="A1340" i="3"/>
  <c r="Y1340" i="3"/>
  <c r="CX1340" i="3"/>
  <c r="DH1340" i="3" s="1"/>
  <c r="CY1340" i="3"/>
  <c r="CZ1340" i="3"/>
  <c r="DB1340" i="3" s="1"/>
  <c r="DA1340" i="3"/>
  <c r="DC1340" i="3"/>
  <c r="DG1340" i="3"/>
  <c r="A1341" i="3"/>
  <c r="Y1341" i="3"/>
  <c r="CW1341" i="3" s="1"/>
  <c r="CY1341" i="3"/>
  <c r="CZ1341" i="3"/>
  <c r="DB1341" i="3" s="1"/>
  <c r="DA1341" i="3"/>
  <c r="DC1341" i="3"/>
  <c r="A1342" i="3"/>
  <c r="Y1342" i="3"/>
  <c r="CX1342" i="3" s="1"/>
  <c r="DH1342" i="3" s="1"/>
  <c r="CY1342" i="3"/>
  <c r="CZ1342" i="3"/>
  <c r="DA1342" i="3"/>
  <c r="DB1342" i="3"/>
  <c r="DC1342" i="3"/>
  <c r="DF1342" i="3"/>
  <c r="DJ1342" i="3" s="1"/>
  <c r="DG1342" i="3"/>
  <c r="DI1342" i="3"/>
  <c r="A1343" i="3"/>
  <c r="Y1343" i="3"/>
  <c r="CX1343" i="3" s="1"/>
  <c r="CY1343" i="3"/>
  <c r="CZ1343" i="3"/>
  <c r="DA1343" i="3"/>
  <c r="DB1343" i="3"/>
  <c r="DC1343" i="3"/>
  <c r="A1344" i="3"/>
  <c r="Y1344" i="3"/>
  <c r="CX1344" i="3" s="1"/>
  <c r="CY1344" i="3"/>
  <c r="CZ1344" i="3"/>
  <c r="DB1344" i="3" s="1"/>
  <c r="DA1344" i="3"/>
  <c r="DC1344" i="3"/>
  <c r="DH1344" i="3"/>
  <c r="DI1344" i="3"/>
  <c r="A1345" i="3"/>
  <c r="Y1345" i="3"/>
  <c r="CX1345" i="3"/>
  <c r="DI1345" i="3" s="1"/>
  <c r="CY1345" i="3"/>
  <c r="CZ1345" i="3"/>
  <c r="DA1345" i="3"/>
  <c r="DB1345" i="3"/>
  <c r="DC1345" i="3"/>
  <c r="DG1345" i="3"/>
  <c r="DH1345" i="3"/>
  <c r="A1346" i="3"/>
  <c r="Y1346" i="3"/>
  <c r="CX1346" i="3"/>
  <c r="CY1346" i="3"/>
  <c r="CZ1346" i="3"/>
  <c r="DA1346" i="3"/>
  <c r="DB1346" i="3"/>
  <c r="DC1346" i="3"/>
  <c r="A1347" i="3"/>
  <c r="Y1347" i="3"/>
  <c r="CX1347" i="3" s="1"/>
  <c r="CY1347" i="3"/>
  <c r="CZ1347" i="3"/>
  <c r="DA1347" i="3"/>
  <c r="DB1347" i="3"/>
  <c r="DC1347" i="3"/>
  <c r="A1348" i="3"/>
  <c r="Y1348" i="3"/>
  <c r="CX1348" i="3"/>
  <c r="CY1348" i="3"/>
  <c r="CZ1348" i="3"/>
  <c r="DA1348" i="3"/>
  <c r="DB1348" i="3"/>
  <c r="DC1348" i="3"/>
  <c r="A1349" i="3"/>
  <c r="Y1349" i="3"/>
  <c r="CX1349" i="3" s="1"/>
  <c r="CY1349" i="3"/>
  <c r="CZ1349" i="3"/>
  <c r="DB1349" i="3" s="1"/>
  <c r="DA1349" i="3"/>
  <c r="DC1349" i="3"/>
  <c r="A1350" i="3"/>
  <c r="Y1350" i="3"/>
  <c r="CX1350" i="3" s="1"/>
  <c r="DG1350" i="3" s="1"/>
  <c r="CY1350" i="3"/>
  <c r="CZ1350" i="3"/>
  <c r="DB1350" i="3" s="1"/>
  <c r="DA1350" i="3"/>
  <c r="DC1350" i="3"/>
  <c r="DF1350" i="3"/>
  <c r="DH1350" i="3"/>
  <c r="DI1350" i="3"/>
  <c r="DJ1350" i="3"/>
  <c r="A1351" i="3"/>
  <c r="Y1351" i="3"/>
  <c r="CX1351" i="3"/>
  <c r="CY1351" i="3"/>
  <c r="CZ1351" i="3"/>
  <c r="DB1351" i="3" s="1"/>
  <c r="DA1351" i="3"/>
  <c r="DC1351" i="3"/>
  <c r="A1352" i="3"/>
  <c r="Y1352" i="3"/>
  <c r="CV1352" i="3" s="1"/>
  <c r="CU1352" i="3"/>
  <c r="CX1352" i="3"/>
  <c r="CY1352" i="3"/>
  <c r="CZ1352" i="3"/>
  <c r="DA1352" i="3"/>
  <c r="DB1352" i="3"/>
  <c r="DC1352" i="3"/>
  <c r="A1353" i="3"/>
  <c r="Y1353" i="3"/>
  <c r="CX1353" i="3" s="1"/>
  <c r="CY1353" i="3"/>
  <c r="CZ1353" i="3"/>
  <c r="DA1353" i="3"/>
  <c r="DB1353" i="3"/>
  <c r="DC1353" i="3"/>
  <c r="A1354" i="3"/>
  <c r="Y1354" i="3"/>
  <c r="CW1354" i="3" s="1"/>
  <c r="CY1354" i="3"/>
  <c r="CZ1354" i="3"/>
  <c r="DB1354" i="3" s="1"/>
  <c r="DA1354" i="3"/>
  <c r="DC1354" i="3"/>
  <c r="A1355" i="3"/>
  <c r="Y1355" i="3"/>
  <c r="CX1355" i="3"/>
  <c r="CY1355" i="3"/>
  <c r="CZ1355" i="3"/>
  <c r="DB1355" i="3" s="1"/>
  <c r="DA1355" i="3"/>
  <c r="DC1355" i="3"/>
  <c r="DF1355" i="3"/>
  <c r="DG1355" i="3"/>
  <c r="DH1355" i="3"/>
  <c r="DI1355" i="3"/>
  <c r="DJ1355" i="3"/>
  <c r="A1356" i="3"/>
  <c r="Y1356" i="3"/>
  <c r="CX1356" i="3" s="1"/>
  <c r="CY1356" i="3"/>
  <c r="CZ1356" i="3"/>
  <c r="DA1356" i="3"/>
  <c r="DB1356" i="3"/>
  <c r="DC1356" i="3"/>
  <c r="A1357" i="3"/>
  <c r="Y1357" i="3"/>
  <c r="CX1357" i="3"/>
  <c r="CY1357" i="3"/>
  <c r="CZ1357" i="3"/>
  <c r="DA1357" i="3"/>
  <c r="DB1357" i="3"/>
  <c r="DC1357" i="3"/>
  <c r="A1358" i="3"/>
  <c r="Y1358" i="3"/>
  <c r="CX1358" i="3" s="1"/>
  <c r="DF1358" i="3" s="1"/>
  <c r="DJ1358" i="3" s="1"/>
  <c r="CY1358" i="3"/>
  <c r="CZ1358" i="3"/>
  <c r="DA1358" i="3"/>
  <c r="DB1358" i="3"/>
  <c r="DC1358" i="3"/>
  <c r="DG1358" i="3"/>
  <c r="DH1358" i="3"/>
  <c r="DI1358" i="3"/>
  <c r="A1359" i="3"/>
  <c r="Y1359" i="3"/>
  <c r="CX1359" i="3" s="1"/>
  <c r="CY1359" i="3"/>
  <c r="CZ1359" i="3"/>
  <c r="DB1359" i="3" s="1"/>
  <c r="DA1359" i="3"/>
  <c r="DC1359" i="3"/>
  <c r="A1360" i="3"/>
  <c r="Y1360" i="3"/>
  <c r="CX1360" i="3"/>
  <c r="DI1360" i="3" s="1"/>
  <c r="CY1360" i="3"/>
  <c r="CZ1360" i="3"/>
  <c r="DA1360" i="3"/>
  <c r="DB1360" i="3"/>
  <c r="DC1360" i="3"/>
  <c r="DF1360" i="3"/>
  <c r="DJ1360" i="3" s="1"/>
  <c r="DG1360" i="3"/>
  <c r="DH1360" i="3"/>
  <c r="A1361" i="3"/>
  <c r="Y1361" i="3"/>
  <c r="CX1361" i="3"/>
  <c r="DF1361" i="3" s="1"/>
  <c r="DJ1361" i="3" s="1"/>
  <c r="CY1361" i="3"/>
  <c r="CZ1361" i="3"/>
  <c r="DA1361" i="3"/>
  <c r="DB1361" i="3"/>
  <c r="DC1361" i="3"/>
  <c r="DG1361" i="3"/>
  <c r="DH1361" i="3"/>
  <c r="A1362" i="3"/>
  <c r="Y1362" i="3"/>
  <c r="CX1362" i="3" s="1"/>
  <c r="CY1362" i="3"/>
  <c r="CZ1362" i="3"/>
  <c r="DA1362" i="3"/>
  <c r="DB1362" i="3"/>
  <c r="DC1362" i="3"/>
  <c r="A1363" i="3"/>
  <c r="Y1363" i="3"/>
  <c r="CX1363" i="3"/>
  <c r="CY1363" i="3"/>
  <c r="CZ1363" i="3"/>
  <c r="DA1363" i="3"/>
  <c r="DB1363" i="3"/>
  <c r="DC1363" i="3"/>
  <c r="A1364" i="3"/>
  <c r="Y1364" i="3"/>
  <c r="CX1364" i="3"/>
  <c r="CY1364" i="3"/>
  <c r="CZ1364" i="3"/>
  <c r="DB1364" i="3" s="1"/>
  <c r="DA1364" i="3"/>
  <c r="DC1364" i="3"/>
  <c r="A1365" i="3"/>
  <c r="Y1365" i="3"/>
  <c r="CU1365" i="3"/>
  <c r="CV1365" i="3"/>
  <c r="CX1365" i="3"/>
  <c r="CY1365" i="3"/>
  <c r="CZ1365" i="3"/>
  <c r="DB1365" i="3" s="1"/>
  <c r="DA1365" i="3"/>
  <c r="DC1365" i="3"/>
  <c r="A1366" i="3"/>
  <c r="Y1366" i="3"/>
  <c r="CX1366" i="3" s="1"/>
  <c r="DG1366" i="3" s="1"/>
  <c r="CY1366" i="3"/>
  <c r="CZ1366" i="3"/>
  <c r="DA1366" i="3"/>
  <c r="DB1366" i="3"/>
  <c r="DC1366" i="3"/>
  <c r="DF1366" i="3"/>
  <c r="DH1366" i="3"/>
  <c r="DI1366" i="3"/>
  <c r="DJ1366" i="3" s="1"/>
  <c r="A1367" i="3"/>
  <c r="Y1367" i="3"/>
  <c r="CW1367" i="3" s="1"/>
  <c r="CY1367" i="3"/>
  <c r="CZ1367" i="3"/>
  <c r="DB1367" i="3" s="1"/>
  <c r="DA1367" i="3"/>
  <c r="DC1367" i="3"/>
  <c r="A1368" i="3"/>
  <c r="Y1368" i="3"/>
  <c r="CX1368" i="3" s="1"/>
  <c r="CY1368" i="3"/>
  <c r="CZ1368" i="3"/>
  <c r="DA1368" i="3"/>
  <c r="DB1368" i="3"/>
  <c r="DC1368" i="3"/>
  <c r="A1369" i="3"/>
  <c r="Y1369" i="3"/>
  <c r="CX1369" i="3"/>
  <c r="CY1369" i="3"/>
  <c r="CZ1369" i="3"/>
  <c r="DB1369" i="3" s="1"/>
  <c r="DA1369" i="3"/>
  <c r="DC1369" i="3"/>
  <c r="DF1369" i="3"/>
  <c r="DG1369" i="3"/>
  <c r="DH1369" i="3"/>
  <c r="DI1369" i="3"/>
  <c r="DJ1369" i="3"/>
  <c r="A1370" i="3"/>
  <c r="Y1370" i="3"/>
  <c r="CX1370" i="3"/>
  <c r="DG1370" i="3" s="1"/>
  <c r="CY1370" i="3"/>
  <c r="CZ1370" i="3"/>
  <c r="DB1370" i="3" s="1"/>
  <c r="DA1370" i="3"/>
  <c r="DC1370" i="3"/>
  <c r="DF1370" i="3"/>
  <c r="DJ1370" i="3" s="1"/>
  <c r="DH1370" i="3"/>
  <c r="DI1370" i="3"/>
  <c r="A1371" i="3"/>
  <c r="Y1371" i="3"/>
  <c r="CX1371" i="3" s="1"/>
  <c r="CY1371" i="3"/>
  <c r="CZ1371" i="3"/>
  <c r="DB1371" i="3" s="1"/>
  <c r="DA1371" i="3"/>
  <c r="DC1371" i="3"/>
  <c r="A1372" i="3"/>
  <c r="Y1372" i="3"/>
  <c r="CX1372" i="3" s="1"/>
  <c r="CY1372" i="3"/>
  <c r="CZ1372" i="3"/>
  <c r="DA1372" i="3"/>
  <c r="DB1372" i="3"/>
  <c r="DC1372" i="3"/>
  <c r="DF1372" i="3"/>
  <c r="DJ1372" i="3" s="1"/>
  <c r="DI1372" i="3"/>
  <c r="A1373" i="3"/>
  <c r="Y1373" i="3"/>
  <c r="CX1373" i="3"/>
  <c r="DF1373" i="3" s="1"/>
  <c r="DJ1373" i="3" s="1"/>
  <c r="CY1373" i="3"/>
  <c r="CZ1373" i="3"/>
  <c r="DA1373" i="3"/>
  <c r="DB1373" i="3"/>
  <c r="DC1373" i="3"/>
  <c r="DG1373" i="3"/>
  <c r="DH1373" i="3"/>
  <c r="A1374" i="3"/>
  <c r="Y1374" i="3"/>
  <c r="CX1374" i="3" s="1"/>
  <c r="CY1374" i="3"/>
  <c r="CZ1374" i="3"/>
  <c r="DB1374" i="3" s="1"/>
  <c r="DA1374" i="3"/>
  <c r="DC1374" i="3"/>
  <c r="A1375" i="3"/>
  <c r="Y1375" i="3"/>
  <c r="CX1375" i="3" s="1"/>
  <c r="CY1375" i="3"/>
  <c r="CZ1375" i="3"/>
  <c r="DA1375" i="3"/>
  <c r="DB1375" i="3"/>
  <c r="DC1375" i="3"/>
  <c r="A1376" i="3"/>
  <c r="Y1376" i="3"/>
  <c r="CX1376" i="3" s="1"/>
  <c r="CY1376" i="3"/>
  <c r="CZ1376" i="3"/>
  <c r="DA1376" i="3"/>
  <c r="DB1376" i="3"/>
  <c r="DC1376" i="3"/>
  <c r="DG1376" i="3"/>
  <c r="A1377" i="3"/>
  <c r="Y1377" i="3"/>
  <c r="CX1377" i="3" s="1"/>
  <c r="CY1377" i="3"/>
  <c r="CZ1377" i="3"/>
  <c r="DB1377" i="3" s="1"/>
  <c r="DA1377" i="3"/>
  <c r="DC1377" i="3"/>
  <c r="A1378" i="3"/>
  <c r="Y1378" i="3"/>
  <c r="CX1378" i="3" s="1"/>
  <c r="DF1378" i="3" s="1"/>
  <c r="CU1378" i="3"/>
  <c r="CY1378" i="3"/>
  <c r="CZ1378" i="3"/>
  <c r="DB1378" i="3" s="1"/>
  <c r="DA1378" i="3"/>
  <c r="DC1378" i="3"/>
  <c r="DG1378" i="3"/>
  <c r="DH1378" i="3"/>
  <c r="A1379" i="3"/>
  <c r="Y1379" i="3"/>
  <c r="CX1379" i="3" s="1"/>
  <c r="CY1379" i="3"/>
  <c r="CZ1379" i="3"/>
  <c r="DA1379" i="3"/>
  <c r="DB1379" i="3"/>
  <c r="DC1379" i="3"/>
  <c r="A1380" i="3"/>
  <c r="Y1380" i="3"/>
  <c r="CX1380" i="3" s="1"/>
  <c r="CY1380" i="3"/>
  <c r="CZ1380" i="3"/>
  <c r="DA1380" i="3"/>
  <c r="DB1380" i="3"/>
  <c r="DC1380" i="3"/>
  <c r="A1381" i="3"/>
  <c r="Y1381" i="3"/>
  <c r="CX1381" i="3" s="1"/>
  <c r="CY1381" i="3"/>
  <c r="CZ1381" i="3"/>
  <c r="DA1381" i="3"/>
  <c r="DB1381" i="3"/>
  <c r="DC1381" i="3"/>
  <c r="A1382" i="3"/>
  <c r="Y1382" i="3"/>
  <c r="CX1382" i="3" s="1"/>
  <c r="CY1382" i="3"/>
  <c r="CZ1382" i="3"/>
  <c r="DA1382" i="3"/>
  <c r="DB1382" i="3"/>
  <c r="DC1382" i="3"/>
  <c r="DF1382" i="3"/>
  <c r="DJ1382" i="3" s="1"/>
  <c r="DI1382" i="3"/>
  <c r="A1383" i="3"/>
  <c r="Y1383" i="3"/>
  <c r="CX1383" i="3"/>
  <c r="DF1383" i="3" s="1"/>
  <c r="DJ1383" i="3" s="1"/>
  <c r="CY1383" i="3"/>
  <c r="CZ1383" i="3"/>
  <c r="DA1383" i="3"/>
  <c r="DB1383" i="3"/>
  <c r="DC1383" i="3"/>
  <c r="DH1383" i="3"/>
  <c r="DI1383" i="3"/>
  <c r="A1384" i="3"/>
  <c r="Y1384" i="3"/>
  <c r="CX1384" i="3"/>
  <c r="CY1384" i="3"/>
  <c r="CZ1384" i="3"/>
  <c r="DA1384" i="3"/>
  <c r="DB1384" i="3"/>
  <c r="DC1384" i="3"/>
  <c r="A1385" i="3"/>
  <c r="Y1385" i="3"/>
  <c r="CX1385" i="3"/>
  <c r="CY1385" i="3"/>
  <c r="CZ1385" i="3"/>
  <c r="DB1385" i="3" s="1"/>
  <c r="DA1385" i="3"/>
  <c r="DC1385" i="3"/>
  <c r="DF1385" i="3"/>
  <c r="DJ1385" i="3" s="1"/>
  <c r="DG1385" i="3"/>
  <c r="DH1385" i="3"/>
  <c r="DI1385" i="3"/>
  <c r="A1386" i="3"/>
  <c r="Y1386" i="3"/>
  <c r="CX1386" i="3" s="1"/>
  <c r="CY1386" i="3"/>
  <c r="CZ1386" i="3"/>
  <c r="DA1386" i="3"/>
  <c r="DB1386" i="3"/>
  <c r="DC1386" i="3"/>
  <c r="DG1386" i="3"/>
  <c r="A1387" i="3"/>
  <c r="Y1387" i="3"/>
  <c r="CX1387" i="3" s="1"/>
  <c r="CY1387" i="3"/>
  <c r="CZ1387" i="3"/>
  <c r="DB1387" i="3" s="1"/>
  <c r="DA1387" i="3"/>
  <c r="DC1387" i="3"/>
  <c r="A1388" i="3"/>
  <c r="Y1388" i="3"/>
  <c r="CX1388" i="3"/>
  <c r="CY1388" i="3"/>
  <c r="CZ1388" i="3"/>
  <c r="DA1388" i="3"/>
  <c r="DB1388" i="3"/>
  <c r="DC1388" i="3"/>
  <c r="DF1388" i="3"/>
  <c r="DJ1388" i="3" s="1"/>
  <c r="DG1388" i="3"/>
  <c r="DH1388" i="3"/>
  <c r="DI1388" i="3"/>
  <c r="A1389" i="3"/>
  <c r="Y1389" i="3"/>
  <c r="CX1389" i="3" s="1"/>
  <c r="DF1389" i="3" s="1"/>
  <c r="CY1389" i="3"/>
  <c r="CZ1389" i="3"/>
  <c r="DA1389" i="3"/>
  <c r="DB1389" i="3"/>
  <c r="DC1389" i="3"/>
  <c r="DG1389" i="3"/>
  <c r="DH1389" i="3"/>
  <c r="DJ1389" i="3"/>
  <c r="A1390" i="3"/>
  <c r="Y1390" i="3"/>
  <c r="CX1390" i="3" s="1"/>
  <c r="CY1390" i="3"/>
  <c r="CZ1390" i="3"/>
  <c r="DB1390" i="3" s="1"/>
  <c r="DA1390" i="3"/>
  <c r="DC1390" i="3"/>
  <c r="A1391" i="3"/>
  <c r="Y1391" i="3"/>
  <c r="CV1391" i="3" s="1"/>
  <c r="CU1391" i="3"/>
  <c r="CX1391" i="3"/>
  <c r="DF1391" i="3" s="1"/>
  <c r="CY1391" i="3"/>
  <c r="CZ1391" i="3"/>
  <c r="DA1391" i="3"/>
  <c r="DB1391" i="3"/>
  <c r="DC1391" i="3"/>
  <c r="A1392" i="3"/>
  <c r="Y1392" i="3"/>
  <c r="CX1392" i="3"/>
  <c r="CY1392" i="3"/>
  <c r="CZ1392" i="3"/>
  <c r="DA1392" i="3"/>
  <c r="DB1392" i="3"/>
  <c r="DC1392" i="3"/>
  <c r="DF1392" i="3"/>
  <c r="DG1392" i="3"/>
  <c r="DH1392" i="3"/>
  <c r="DI1392" i="3"/>
  <c r="DJ1392" i="3"/>
  <c r="A1393" i="3"/>
  <c r="Y1393" i="3"/>
  <c r="CY1393" i="3"/>
  <c r="CZ1393" i="3"/>
  <c r="DB1393" i="3" s="1"/>
  <c r="DA1393" i="3"/>
  <c r="DC1393" i="3"/>
  <c r="A1394" i="3"/>
  <c r="Y1394" i="3"/>
  <c r="CX1394" i="3" s="1"/>
  <c r="CY1394" i="3"/>
  <c r="CZ1394" i="3"/>
  <c r="DB1394" i="3" s="1"/>
  <c r="DA1394" i="3"/>
  <c r="DC1394" i="3"/>
  <c r="A1395" i="3"/>
  <c r="Y1395" i="3"/>
  <c r="CX1395" i="3" s="1"/>
  <c r="CY1395" i="3"/>
  <c r="CZ1395" i="3"/>
  <c r="DB1395" i="3" s="1"/>
  <c r="DA1395" i="3"/>
  <c r="DC1395" i="3"/>
  <c r="DF1395" i="3"/>
  <c r="DJ1395" i="3" s="1"/>
  <c r="DG1395" i="3"/>
  <c r="A1396" i="3"/>
  <c r="Y1396" i="3"/>
  <c r="CX1396" i="3" s="1"/>
  <c r="CY1396" i="3"/>
  <c r="CZ1396" i="3"/>
  <c r="DA1396" i="3"/>
  <c r="DB1396" i="3"/>
  <c r="DC1396" i="3"/>
  <c r="A1397" i="3"/>
  <c r="Y1397" i="3"/>
  <c r="CX1397" i="3" s="1"/>
  <c r="CY1397" i="3"/>
  <c r="CZ1397" i="3"/>
  <c r="DA1397" i="3"/>
  <c r="DB1397" i="3"/>
  <c r="DC1397" i="3"/>
  <c r="A1398" i="3"/>
  <c r="Y1398" i="3"/>
  <c r="CX1398" i="3" s="1"/>
  <c r="CY1398" i="3"/>
  <c r="CZ1398" i="3"/>
  <c r="DA1398" i="3"/>
  <c r="DB1398" i="3"/>
  <c r="DC1398" i="3"/>
  <c r="DG1398" i="3"/>
  <c r="DI1398" i="3"/>
  <c r="A1399" i="3"/>
  <c r="Y1399" i="3"/>
  <c r="CX1399" i="3"/>
  <c r="DF1399" i="3" s="1"/>
  <c r="CY1399" i="3"/>
  <c r="CZ1399" i="3"/>
  <c r="DA1399" i="3"/>
  <c r="DB1399" i="3"/>
  <c r="DC1399" i="3"/>
  <c r="DG1399" i="3"/>
  <c r="DH1399" i="3"/>
  <c r="DJ1399" i="3"/>
  <c r="A1400" i="3"/>
  <c r="Y1400" i="3"/>
  <c r="CX1400" i="3" s="1"/>
  <c r="CY1400" i="3"/>
  <c r="CZ1400" i="3"/>
  <c r="DB1400" i="3" s="1"/>
  <c r="DA1400" i="3"/>
  <c r="DC1400" i="3"/>
  <c r="A1401" i="3"/>
  <c r="Y1401" i="3"/>
  <c r="CX1401" i="3"/>
  <c r="DI1401" i="3" s="1"/>
  <c r="CY1401" i="3"/>
  <c r="CZ1401" i="3"/>
  <c r="DA1401" i="3"/>
  <c r="DB1401" i="3"/>
  <c r="DC1401" i="3"/>
  <c r="DF1401" i="3"/>
  <c r="DG1401" i="3"/>
  <c r="DH1401" i="3"/>
  <c r="DJ1401" i="3"/>
  <c r="A1402" i="3"/>
  <c r="Y1402" i="3"/>
  <c r="CV1402" i="3" s="1"/>
  <c r="CU1402" i="3"/>
  <c r="CY1402" i="3"/>
  <c r="CZ1402" i="3"/>
  <c r="DA1402" i="3"/>
  <c r="DB1402" i="3"/>
  <c r="DC1402" i="3"/>
  <c r="A1403" i="3"/>
  <c r="Y1403" i="3"/>
  <c r="CX1403" i="3"/>
  <c r="CY1403" i="3"/>
  <c r="CZ1403" i="3"/>
  <c r="DB1403" i="3" s="1"/>
  <c r="DA1403" i="3"/>
  <c r="DC1403" i="3"/>
  <c r="A1404" i="3"/>
  <c r="Y1404" i="3"/>
  <c r="CW1404" i="3"/>
  <c r="CX1404" i="3"/>
  <c r="CY1404" i="3"/>
  <c r="CZ1404" i="3"/>
  <c r="DA1404" i="3"/>
  <c r="DB1404" i="3"/>
  <c r="DC1404" i="3"/>
  <c r="A1405" i="3"/>
  <c r="Y1405" i="3"/>
  <c r="CX1405" i="3" s="1"/>
  <c r="DF1405" i="3" s="1"/>
  <c r="CY1405" i="3"/>
  <c r="CZ1405" i="3"/>
  <c r="DA1405" i="3"/>
  <c r="DB1405" i="3"/>
  <c r="DC1405" i="3"/>
  <c r="DJ1405" i="3"/>
  <c r="A1406" i="3"/>
  <c r="Y1406" i="3"/>
  <c r="CX1406" i="3"/>
  <c r="DG1406" i="3" s="1"/>
  <c r="CY1406" i="3"/>
  <c r="CZ1406" i="3"/>
  <c r="DA1406" i="3"/>
  <c r="DB1406" i="3"/>
  <c r="DC1406" i="3"/>
  <c r="DH1406" i="3"/>
  <c r="DI1406" i="3"/>
  <c r="A1407" i="3"/>
  <c r="Y1407" i="3"/>
  <c r="CX1407" i="3" s="1"/>
  <c r="CY1407" i="3"/>
  <c r="CZ1407" i="3"/>
  <c r="DA1407" i="3"/>
  <c r="DB1407" i="3"/>
  <c r="DC1407" i="3"/>
  <c r="A1408" i="3"/>
  <c r="Y1408" i="3"/>
  <c r="CX1408" i="3"/>
  <c r="CY1408" i="3"/>
  <c r="CZ1408" i="3"/>
  <c r="DA1408" i="3"/>
  <c r="DB1408" i="3"/>
  <c r="DC1408" i="3"/>
  <c r="DF1408" i="3"/>
  <c r="DJ1408" i="3" s="1"/>
  <c r="DG1408" i="3"/>
  <c r="DH1408" i="3"/>
  <c r="DI1408" i="3"/>
  <c r="A1409" i="3"/>
  <c r="Y1409" i="3"/>
  <c r="CX1409" i="3" s="1"/>
  <c r="CY1409" i="3"/>
  <c r="CZ1409" i="3"/>
  <c r="DB1409" i="3" s="1"/>
  <c r="DA1409" i="3"/>
  <c r="DC1409" i="3"/>
  <c r="DH1409" i="3"/>
  <c r="A1410" i="3"/>
  <c r="Y1410" i="3"/>
  <c r="CX1410" i="3" s="1"/>
  <c r="CY1410" i="3"/>
  <c r="CZ1410" i="3"/>
  <c r="DA1410" i="3"/>
  <c r="DB1410" i="3"/>
  <c r="DC1410" i="3"/>
  <c r="A1411" i="3"/>
  <c r="Y1411" i="3"/>
  <c r="CX1411" i="3" s="1"/>
  <c r="DG1411" i="3" s="1"/>
  <c r="CY1411" i="3"/>
  <c r="CZ1411" i="3"/>
  <c r="DA1411" i="3"/>
  <c r="DB1411" i="3"/>
  <c r="DC1411" i="3"/>
  <c r="DH1411" i="3"/>
  <c r="DI1411" i="3"/>
  <c r="A1412" i="3"/>
  <c r="Y1412" i="3"/>
  <c r="CX1412" i="3" s="1"/>
  <c r="CY1412" i="3"/>
  <c r="CZ1412" i="3"/>
  <c r="DA1412" i="3"/>
  <c r="DB1412" i="3"/>
  <c r="DC1412" i="3"/>
  <c r="A1413" i="3"/>
  <c r="Y1413" i="3"/>
  <c r="CX1413" i="3" s="1"/>
  <c r="CU1413" i="3"/>
  <c r="CV1413" i="3"/>
  <c r="CY1413" i="3"/>
  <c r="CZ1413" i="3"/>
  <c r="DB1413" i="3" s="1"/>
  <c r="DA1413" i="3"/>
  <c r="DC1413" i="3"/>
  <c r="A1414" i="3"/>
  <c r="Y1414" i="3"/>
  <c r="CX1414" i="3"/>
  <c r="CY1414" i="3"/>
  <c r="CZ1414" i="3"/>
  <c r="DB1414" i="3" s="1"/>
  <c r="DA1414" i="3"/>
  <c r="DC1414" i="3"/>
  <c r="A1415" i="3"/>
  <c r="Y1415" i="3"/>
  <c r="CW1415" i="3" s="1"/>
  <c r="CY1415" i="3"/>
  <c r="CZ1415" i="3"/>
  <c r="DA1415" i="3"/>
  <c r="DB1415" i="3"/>
  <c r="DC1415" i="3"/>
  <c r="A1416" i="3"/>
  <c r="Y1416" i="3"/>
  <c r="CX1416" i="3" s="1"/>
  <c r="CY1416" i="3"/>
  <c r="CZ1416" i="3"/>
  <c r="DB1416" i="3" s="1"/>
  <c r="DA1416" i="3"/>
  <c r="DC1416" i="3"/>
  <c r="A1417" i="3"/>
  <c r="Y1417" i="3"/>
  <c r="CX1417" i="3" s="1"/>
  <c r="CY1417" i="3"/>
  <c r="CZ1417" i="3"/>
  <c r="DB1417" i="3" s="1"/>
  <c r="DA1417" i="3"/>
  <c r="DC1417" i="3"/>
  <c r="DF1417" i="3"/>
  <c r="DJ1417" i="3" s="1"/>
  <c r="DG1417" i="3"/>
  <c r="A1418" i="3"/>
  <c r="Y1418" i="3"/>
  <c r="CX1418" i="3"/>
  <c r="CY1418" i="3"/>
  <c r="CZ1418" i="3"/>
  <c r="DA1418" i="3"/>
  <c r="DB1418" i="3"/>
  <c r="DC1418" i="3"/>
  <c r="DF1418" i="3"/>
  <c r="DJ1418" i="3" s="1"/>
  <c r="DG1418" i="3"/>
  <c r="DH1418" i="3"/>
  <c r="DI1418" i="3"/>
  <c r="A1419" i="3"/>
  <c r="Y1419" i="3"/>
  <c r="CX1419" i="3" s="1"/>
  <c r="CY1419" i="3"/>
  <c r="CZ1419" i="3"/>
  <c r="DB1419" i="3" s="1"/>
  <c r="DA1419" i="3"/>
  <c r="DC1419" i="3"/>
  <c r="A1420" i="3"/>
  <c r="Y1420" i="3"/>
  <c r="CX1420" i="3" s="1"/>
  <c r="CY1420" i="3"/>
  <c r="CZ1420" i="3"/>
  <c r="DA1420" i="3"/>
  <c r="DB1420" i="3"/>
  <c r="DC1420" i="3"/>
  <c r="A1421" i="3"/>
  <c r="Y1421" i="3"/>
  <c r="CX1421" i="3" s="1"/>
  <c r="DH1421" i="3" s="1"/>
  <c r="CY1421" i="3"/>
  <c r="CZ1421" i="3"/>
  <c r="DB1421" i="3" s="1"/>
  <c r="DA1421" i="3"/>
  <c r="DC1421" i="3"/>
  <c r="DF1421" i="3"/>
  <c r="DG1421" i="3"/>
  <c r="DI1421" i="3"/>
  <c r="DJ1421" i="3"/>
  <c r="A1422" i="3"/>
  <c r="Y1422" i="3"/>
  <c r="CX1422" i="3" s="1"/>
  <c r="CY1422" i="3"/>
  <c r="CZ1422" i="3"/>
  <c r="DA1422" i="3"/>
  <c r="DB1422" i="3"/>
  <c r="DC1422" i="3"/>
  <c r="A1423" i="3"/>
  <c r="Y1423" i="3"/>
  <c r="CX1423" i="3" s="1"/>
  <c r="CY1423" i="3"/>
  <c r="CZ1423" i="3"/>
  <c r="DB1423" i="3" s="1"/>
  <c r="DA1423" i="3"/>
  <c r="DC1423" i="3"/>
  <c r="A1424" i="3"/>
  <c r="Y1424" i="3"/>
  <c r="CV1424" i="3" s="1"/>
  <c r="CU1424" i="3"/>
  <c r="CX1424" i="3"/>
  <c r="CY1424" i="3"/>
  <c r="CZ1424" i="3"/>
  <c r="DB1424" i="3" s="1"/>
  <c r="DA1424" i="3"/>
  <c r="DC1424" i="3"/>
  <c r="A1425" i="3"/>
  <c r="Y1425" i="3"/>
  <c r="CX1425" i="3" s="1"/>
  <c r="DH1425" i="3" s="1"/>
  <c r="CY1425" i="3"/>
  <c r="CZ1425" i="3"/>
  <c r="DB1425" i="3" s="1"/>
  <c r="DA1425" i="3"/>
  <c r="DC1425" i="3"/>
  <c r="DG1425" i="3"/>
  <c r="DI1425" i="3"/>
  <c r="DJ1425" i="3"/>
  <c r="A1426" i="3"/>
  <c r="Y1426" i="3"/>
  <c r="CX1426" i="3" s="1"/>
  <c r="CW1426" i="3"/>
  <c r="CY1426" i="3"/>
  <c r="CZ1426" i="3"/>
  <c r="DA1426" i="3"/>
  <c r="DB1426" i="3"/>
  <c r="DC1426" i="3"/>
  <c r="A1427" i="3"/>
  <c r="Y1427" i="3"/>
  <c r="CX1427" i="3"/>
  <c r="CY1427" i="3"/>
  <c r="CZ1427" i="3"/>
  <c r="DB1427" i="3" s="1"/>
  <c r="DA1427" i="3"/>
  <c r="DC1427" i="3"/>
  <c r="A1428" i="3"/>
  <c r="Y1428" i="3"/>
  <c r="CX1428" i="3" s="1"/>
  <c r="CY1428" i="3"/>
  <c r="CZ1428" i="3"/>
  <c r="DB1428" i="3" s="1"/>
  <c r="DA1428" i="3"/>
  <c r="DC1428" i="3"/>
  <c r="A1429" i="3"/>
  <c r="Y1429" i="3"/>
  <c r="CX1429" i="3"/>
  <c r="CY1429" i="3"/>
  <c r="CZ1429" i="3"/>
  <c r="DA1429" i="3"/>
  <c r="DB1429" i="3"/>
  <c r="DC1429" i="3"/>
  <c r="DF1429" i="3"/>
  <c r="DG1429" i="3"/>
  <c r="DH1429" i="3"/>
  <c r="DI1429" i="3"/>
  <c r="DJ1429" i="3"/>
  <c r="A1430" i="3"/>
  <c r="Y1430" i="3"/>
  <c r="CX1430" i="3" s="1"/>
  <c r="CY1430" i="3"/>
  <c r="CZ1430" i="3"/>
  <c r="DB1430" i="3" s="1"/>
  <c r="DA1430" i="3"/>
  <c r="DC1430" i="3"/>
  <c r="A1431" i="3"/>
  <c r="Y1431" i="3"/>
  <c r="CX1431" i="3"/>
  <c r="CY1431" i="3"/>
  <c r="CZ1431" i="3"/>
  <c r="DA1431" i="3"/>
  <c r="DB1431" i="3"/>
  <c r="DC1431" i="3"/>
  <c r="A1432" i="3"/>
  <c r="Y1432" i="3"/>
  <c r="CX1432" i="3"/>
  <c r="CY1432" i="3"/>
  <c r="CZ1432" i="3"/>
  <c r="DA1432" i="3"/>
  <c r="DB1432" i="3"/>
  <c r="DC1432" i="3"/>
  <c r="DF1432" i="3"/>
  <c r="DJ1432" i="3" s="1"/>
  <c r="DG1432" i="3"/>
  <c r="DH1432" i="3"/>
  <c r="DI1432" i="3"/>
  <c r="A1433" i="3"/>
  <c r="Y1433" i="3"/>
  <c r="CX1433" i="3"/>
  <c r="DG1433" i="3" s="1"/>
  <c r="CY1433" i="3"/>
  <c r="CZ1433" i="3"/>
  <c r="DB1433" i="3" s="1"/>
  <c r="DA1433" i="3"/>
  <c r="DC1433" i="3"/>
  <c r="DF1433" i="3"/>
  <c r="DJ1433" i="3" s="1"/>
  <c r="DH1433" i="3"/>
  <c r="DI1433" i="3"/>
  <c r="A1434" i="3"/>
  <c r="Y1434" i="3"/>
  <c r="CX1434" i="3" s="1"/>
  <c r="CY1434" i="3"/>
  <c r="CZ1434" i="3"/>
  <c r="DB1434" i="3" s="1"/>
  <c r="DA1434" i="3"/>
  <c r="DC1434" i="3"/>
  <c r="A1435" i="3"/>
  <c r="Y1435" i="3"/>
  <c r="CU1435" i="3"/>
  <c r="CV1435" i="3"/>
  <c r="CX1435" i="3"/>
  <c r="CY1435" i="3"/>
  <c r="CZ1435" i="3"/>
  <c r="DA1435" i="3"/>
  <c r="DB1435" i="3"/>
  <c r="DC1435" i="3"/>
  <c r="A1436" i="3"/>
  <c r="Y1436" i="3"/>
  <c r="CX1436" i="3"/>
  <c r="CY1436" i="3"/>
  <c r="CZ1436" i="3"/>
  <c r="DA1436" i="3"/>
  <c r="DB1436" i="3"/>
  <c r="DC1436" i="3"/>
  <c r="DF1436" i="3"/>
  <c r="DG1436" i="3"/>
  <c r="DH1436" i="3"/>
  <c r="DI1436" i="3"/>
  <c r="DJ1436" i="3" s="1"/>
  <c r="A1437" i="3"/>
  <c r="Y1437" i="3"/>
  <c r="CX1437" i="3" s="1"/>
  <c r="CW1437" i="3"/>
  <c r="CY1437" i="3"/>
  <c r="CZ1437" i="3"/>
  <c r="DA1437" i="3"/>
  <c r="DB1437" i="3"/>
  <c r="DC1437" i="3"/>
  <c r="A1438" i="3"/>
  <c r="Y1438" i="3"/>
  <c r="CX1438" i="3" s="1"/>
  <c r="CY1438" i="3"/>
  <c r="CZ1438" i="3"/>
  <c r="DB1438" i="3" s="1"/>
  <c r="DA1438" i="3"/>
  <c r="DC1438" i="3"/>
  <c r="A1439" i="3"/>
  <c r="Y1439" i="3"/>
  <c r="CX1439" i="3" s="1"/>
  <c r="CY1439" i="3"/>
  <c r="CZ1439" i="3"/>
  <c r="DA1439" i="3"/>
  <c r="DB1439" i="3"/>
  <c r="DC1439" i="3"/>
  <c r="A1440" i="3"/>
  <c r="Y1440" i="3"/>
  <c r="CX1440" i="3" s="1"/>
  <c r="DG1440" i="3" s="1"/>
  <c r="CY1440" i="3"/>
  <c r="CZ1440" i="3"/>
  <c r="DA1440" i="3"/>
  <c r="DB1440" i="3"/>
  <c r="DC1440" i="3"/>
  <c r="DF1440" i="3"/>
  <c r="DJ1440" i="3" s="1"/>
  <c r="DH1440" i="3"/>
  <c r="DI1440" i="3"/>
  <c r="A1441" i="3"/>
  <c r="Y1441" i="3"/>
  <c r="CX1441" i="3" s="1"/>
  <c r="CY1441" i="3"/>
  <c r="CZ1441" i="3"/>
  <c r="DA1441" i="3"/>
  <c r="DB1441" i="3"/>
  <c r="DC1441" i="3"/>
  <c r="A1442" i="3"/>
  <c r="Y1442" i="3"/>
  <c r="CX1442" i="3"/>
  <c r="CY1442" i="3"/>
  <c r="CZ1442" i="3"/>
  <c r="DB1442" i="3" s="1"/>
  <c r="DA1442" i="3"/>
  <c r="DC1442" i="3"/>
  <c r="DH1442" i="3"/>
  <c r="A1443" i="3"/>
  <c r="Y1443" i="3"/>
  <c r="CX1443" i="3" s="1"/>
  <c r="CY1443" i="3"/>
  <c r="CZ1443" i="3"/>
  <c r="DB1443" i="3" s="1"/>
  <c r="DA1443" i="3"/>
  <c r="DC1443" i="3"/>
  <c r="A1444" i="3"/>
  <c r="Y1444" i="3"/>
  <c r="CX1444" i="3"/>
  <c r="DI1444" i="3" s="1"/>
  <c r="CY1444" i="3"/>
  <c r="CZ1444" i="3"/>
  <c r="DA1444" i="3"/>
  <c r="DB1444" i="3"/>
  <c r="DC1444" i="3"/>
  <c r="DF1444" i="3"/>
  <c r="DJ1444" i="3" s="1"/>
  <c r="DG1444" i="3"/>
  <c r="DH1444" i="3"/>
  <c r="A1445" i="3"/>
  <c r="Y1445" i="3"/>
  <c r="CX1445" i="3" s="1"/>
  <c r="DI1445" i="3" s="1"/>
  <c r="CY1445" i="3"/>
  <c r="CZ1445" i="3"/>
  <c r="DA1445" i="3"/>
  <c r="DB1445" i="3"/>
  <c r="DC1445" i="3"/>
  <c r="A1446" i="3"/>
  <c r="Y1446" i="3"/>
  <c r="CU1446" i="3"/>
  <c r="CY1446" i="3"/>
  <c r="CZ1446" i="3"/>
  <c r="DB1446" i="3" s="1"/>
  <c r="DA1446" i="3"/>
  <c r="DC1446" i="3"/>
  <c r="A1447" i="3"/>
  <c r="Y1447" i="3"/>
  <c r="CX1447" i="3" s="1"/>
  <c r="CY1447" i="3"/>
  <c r="CZ1447" i="3"/>
  <c r="DB1447" i="3" s="1"/>
  <c r="DA1447" i="3"/>
  <c r="DC1447" i="3"/>
  <c r="DF1447" i="3"/>
  <c r="DG1447" i="3"/>
  <c r="A1448" i="3"/>
  <c r="Y1448" i="3"/>
  <c r="CW1448" i="3"/>
  <c r="CX1448" i="3"/>
  <c r="CY1448" i="3"/>
  <c r="CZ1448" i="3"/>
  <c r="DB1448" i="3" s="1"/>
  <c r="DA1448" i="3"/>
  <c r="DC1448" i="3"/>
  <c r="DF1448" i="3"/>
  <c r="DG1448" i="3"/>
  <c r="DJ1448" i="3" s="1"/>
  <c r="DH1448" i="3"/>
  <c r="DI1448" i="3"/>
  <c r="A1449" i="3"/>
  <c r="Y1449" i="3"/>
  <c r="CX1449" i="3"/>
  <c r="DF1449" i="3" s="1"/>
  <c r="CY1449" i="3"/>
  <c r="CZ1449" i="3"/>
  <c r="DA1449" i="3"/>
  <c r="DB1449" i="3"/>
  <c r="DC1449" i="3"/>
  <c r="DG1449" i="3"/>
  <c r="DH1449" i="3"/>
  <c r="DJ1449" i="3"/>
  <c r="A1450" i="3"/>
  <c r="Y1450" i="3"/>
  <c r="CX1450" i="3" s="1"/>
  <c r="CY1450" i="3"/>
  <c r="CZ1450" i="3"/>
  <c r="DB1450" i="3" s="1"/>
  <c r="DA1450" i="3"/>
  <c r="DC1450" i="3"/>
  <c r="A1451" i="3"/>
  <c r="Y1451" i="3"/>
  <c r="CX1451" i="3"/>
  <c r="DI1451" i="3" s="1"/>
  <c r="CY1451" i="3"/>
  <c r="CZ1451" i="3"/>
  <c r="DB1451" i="3" s="1"/>
  <c r="DA1451" i="3"/>
  <c r="DC1451" i="3"/>
  <c r="DF1451" i="3"/>
  <c r="DJ1451" i="3" s="1"/>
  <c r="DG1451" i="3"/>
  <c r="DH1451" i="3"/>
  <c r="A1452" i="3"/>
  <c r="Y1452" i="3"/>
  <c r="CX1452" i="3" s="1"/>
  <c r="CY1452" i="3"/>
  <c r="CZ1452" i="3"/>
  <c r="DA1452" i="3"/>
  <c r="DB1452" i="3"/>
  <c r="DC1452" i="3"/>
  <c r="A1453" i="3"/>
  <c r="Y1453" i="3"/>
  <c r="CX1453" i="3" s="1"/>
  <c r="CY1453" i="3"/>
  <c r="CZ1453" i="3"/>
  <c r="DB1453" i="3" s="1"/>
  <c r="DA1453" i="3"/>
  <c r="DC1453" i="3"/>
  <c r="A1454" i="3"/>
  <c r="Y1454" i="3"/>
  <c r="CX1454" i="3" s="1"/>
  <c r="CY1454" i="3"/>
  <c r="CZ1454" i="3"/>
  <c r="DA1454" i="3"/>
  <c r="DB1454" i="3"/>
  <c r="DC1454" i="3"/>
  <c r="A1455" i="3"/>
  <c r="Y1455" i="3"/>
  <c r="CX1455" i="3" s="1"/>
  <c r="DG1455" i="3" s="1"/>
  <c r="CY1455" i="3"/>
  <c r="CZ1455" i="3"/>
  <c r="DA1455" i="3"/>
  <c r="DB1455" i="3"/>
  <c r="DC1455" i="3"/>
  <c r="DF1455" i="3"/>
  <c r="DH1455" i="3"/>
  <c r="DI1455" i="3"/>
  <c r="DJ1455" i="3"/>
  <c r="A1456" i="3"/>
  <c r="Y1456" i="3"/>
  <c r="CX1456" i="3" s="1"/>
  <c r="CY1456" i="3"/>
  <c r="CZ1456" i="3"/>
  <c r="DA1456" i="3"/>
  <c r="DB1456" i="3"/>
  <c r="DC1456" i="3"/>
  <c r="A1457" i="3"/>
  <c r="Y1457" i="3"/>
  <c r="CU1457" i="3"/>
  <c r="CV1457" i="3"/>
  <c r="CX1457" i="3"/>
  <c r="CY1457" i="3"/>
  <c r="CZ1457" i="3"/>
  <c r="DB1457" i="3" s="1"/>
  <c r="DA1457" i="3"/>
  <c r="DC1457" i="3"/>
  <c r="DF1457" i="3"/>
  <c r="A1458" i="3"/>
  <c r="Y1458" i="3"/>
  <c r="CX1458" i="3" s="1"/>
  <c r="CY1458" i="3"/>
  <c r="CZ1458" i="3"/>
  <c r="DA1458" i="3"/>
  <c r="DB1458" i="3"/>
  <c r="DC1458" i="3"/>
  <c r="A1459" i="3"/>
  <c r="Y1459" i="3"/>
  <c r="CW1459" i="3" s="1"/>
  <c r="CX1459" i="3"/>
  <c r="CY1459" i="3"/>
  <c r="CZ1459" i="3"/>
  <c r="DA1459" i="3"/>
  <c r="DB1459" i="3"/>
  <c r="DC1459" i="3"/>
  <c r="DF1459" i="3"/>
  <c r="DG1459" i="3"/>
  <c r="DJ1459" i="3" s="1"/>
  <c r="DH1459" i="3"/>
  <c r="DI1459" i="3"/>
  <c r="A1460" i="3"/>
  <c r="Y1460" i="3"/>
  <c r="CX1460" i="3"/>
  <c r="DG1460" i="3" s="1"/>
  <c r="CY1460" i="3"/>
  <c r="CZ1460" i="3"/>
  <c r="DB1460" i="3" s="1"/>
  <c r="DA1460" i="3"/>
  <c r="DC1460" i="3"/>
  <c r="DF1460" i="3"/>
  <c r="DH1460" i="3"/>
  <c r="DI1460" i="3"/>
  <c r="DJ1460" i="3"/>
  <c r="A1461" i="3"/>
  <c r="Y1461" i="3"/>
  <c r="CX1461" i="3"/>
  <c r="CY1461" i="3"/>
  <c r="CZ1461" i="3"/>
  <c r="DB1461" i="3" s="1"/>
  <c r="DA1461" i="3"/>
  <c r="DC1461" i="3"/>
  <c r="A1462" i="3"/>
  <c r="Y1462" i="3"/>
  <c r="CX1462" i="3"/>
  <c r="CY1462" i="3"/>
  <c r="CZ1462" i="3"/>
  <c r="DA1462" i="3"/>
  <c r="DB1462" i="3"/>
  <c r="DC1462" i="3"/>
  <c r="DF1462" i="3"/>
  <c r="DJ1462" i="3" s="1"/>
  <c r="A1463" i="3"/>
  <c r="Y1463" i="3"/>
  <c r="CX1463" i="3" s="1"/>
  <c r="CY1463" i="3"/>
  <c r="CZ1463" i="3"/>
  <c r="DB1463" i="3" s="1"/>
  <c r="DA1463" i="3"/>
  <c r="DC1463" i="3"/>
  <c r="A1464" i="3"/>
  <c r="Y1464" i="3"/>
  <c r="CX1464" i="3" s="1"/>
  <c r="CY1464" i="3"/>
  <c r="CZ1464" i="3"/>
  <c r="DA1464" i="3"/>
  <c r="DB1464" i="3"/>
  <c r="DC1464" i="3"/>
  <c r="DH1464" i="3"/>
  <c r="A1465" i="3"/>
  <c r="Y1465" i="3"/>
  <c r="CX1465" i="3" s="1"/>
  <c r="CY1465" i="3"/>
  <c r="CZ1465" i="3"/>
  <c r="DB1465" i="3" s="1"/>
  <c r="DA1465" i="3"/>
  <c r="DC1465" i="3"/>
  <c r="A1466" i="3"/>
  <c r="Y1466" i="3"/>
  <c r="CX1466" i="3"/>
  <c r="DI1466" i="3" s="1"/>
  <c r="CY1466" i="3"/>
  <c r="CZ1466" i="3"/>
  <c r="DB1466" i="3" s="1"/>
  <c r="DA1466" i="3"/>
  <c r="DC1466" i="3"/>
  <c r="DF1466" i="3"/>
  <c r="DJ1466" i="3" s="1"/>
  <c r="DG1466" i="3"/>
  <c r="DH1466" i="3"/>
  <c r="A1467" i="3"/>
  <c r="Y1467" i="3"/>
  <c r="CX1467" i="3" s="1"/>
  <c r="CY1467" i="3"/>
  <c r="CZ1467" i="3"/>
  <c r="DA1467" i="3"/>
  <c r="DB1467" i="3"/>
  <c r="DC1467" i="3"/>
  <c r="A1468" i="3"/>
  <c r="Y1468" i="3"/>
  <c r="CX1468" i="3" s="1"/>
  <c r="CY1468" i="3"/>
  <c r="CZ1468" i="3"/>
  <c r="DB1468" i="3" s="1"/>
  <c r="DA1468" i="3"/>
  <c r="DC1468" i="3"/>
  <c r="DF1468" i="3"/>
  <c r="DJ1468" i="3"/>
  <c r="A1469" i="3"/>
  <c r="Y1469" i="3"/>
  <c r="CX1469" i="3"/>
  <c r="CY1469" i="3"/>
  <c r="CZ1469" i="3"/>
  <c r="DA1469" i="3"/>
  <c r="DB1469" i="3"/>
  <c r="DC1469" i="3"/>
  <c r="A1470" i="3"/>
  <c r="Y1470" i="3"/>
  <c r="CX1470" i="3" s="1"/>
  <c r="DG1470" i="3" s="1"/>
  <c r="CY1470" i="3"/>
  <c r="CZ1470" i="3"/>
  <c r="DA1470" i="3"/>
  <c r="DB1470" i="3"/>
  <c r="DC1470" i="3"/>
  <c r="DF1470" i="3"/>
  <c r="DJ1470" i="3" s="1"/>
  <c r="DH1470" i="3"/>
  <c r="DI1470" i="3"/>
  <c r="A1471" i="3"/>
  <c r="Y1471" i="3"/>
  <c r="CV1471" i="3" s="1"/>
  <c r="CU1471" i="3"/>
  <c r="CY1471" i="3"/>
  <c r="CZ1471" i="3"/>
  <c r="DA1471" i="3"/>
  <c r="DB1471" i="3"/>
  <c r="DC1471" i="3"/>
  <c r="A1472" i="3"/>
  <c r="Y1472" i="3"/>
  <c r="CX1472" i="3" s="1"/>
  <c r="CY1472" i="3"/>
  <c r="CZ1472" i="3"/>
  <c r="DA1472" i="3"/>
  <c r="DB1472" i="3"/>
  <c r="DC1472" i="3"/>
  <c r="DF1472" i="3"/>
  <c r="A1473" i="3"/>
  <c r="Y1473" i="3"/>
  <c r="CW1473" i="3" s="1"/>
  <c r="CY1473" i="3"/>
  <c r="CZ1473" i="3"/>
  <c r="DB1473" i="3" s="1"/>
  <c r="DA1473" i="3"/>
  <c r="DC1473" i="3"/>
  <c r="A1474" i="3"/>
  <c r="Y1474" i="3"/>
  <c r="CX1474" i="3"/>
  <c r="CY1474" i="3"/>
  <c r="CZ1474" i="3"/>
  <c r="DA1474" i="3"/>
  <c r="DB1474" i="3"/>
  <c r="DC1474" i="3"/>
  <c r="DF1474" i="3"/>
  <c r="DJ1474" i="3" s="1"/>
  <c r="DG1474" i="3"/>
  <c r="DH1474" i="3"/>
  <c r="DI1474" i="3"/>
  <c r="A1475" i="3"/>
  <c r="Y1475" i="3"/>
  <c r="CX1475" i="3" s="1"/>
  <c r="DG1475" i="3" s="1"/>
  <c r="CY1475" i="3"/>
  <c r="CZ1475" i="3"/>
  <c r="DB1475" i="3" s="1"/>
  <c r="DA1475" i="3"/>
  <c r="DC1475" i="3"/>
  <c r="DF1475" i="3"/>
  <c r="DH1475" i="3"/>
  <c r="DI1475" i="3"/>
  <c r="DJ1475" i="3"/>
  <c r="A1476" i="3"/>
  <c r="Y1476" i="3"/>
  <c r="CX1476" i="3" s="1"/>
  <c r="CY1476" i="3"/>
  <c r="CZ1476" i="3"/>
  <c r="DA1476" i="3"/>
  <c r="DB1476" i="3"/>
  <c r="DC1476" i="3"/>
  <c r="A1477" i="3"/>
  <c r="Y1477" i="3"/>
  <c r="CX1477" i="3"/>
  <c r="CY1477" i="3"/>
  <c r="CZ1477" i="3"/>
  <c r="DB1477" i="3" s="1"/>
  <c r="DA1477" i="3"/>
  <c r="DC1477" i="3"/>
  <c r="DF1477" i="3"/>
  <c r="DJ1477" i="3" s="1"/>
  <c r="A1478" i="3"/>
  <c r="Y1478" i="3"/>
  <c r="CX1478" i="3" s="1"/>
  <c r="CY1478" i="3"/>
  <c r="CZ1478" i="3"/>
  <c r="DB1478" i="3" s="1"/>
  <c r="DA1478" i="3"/>
  <c r="DC1478" i="3"/>
  <c r="A1479" i="3"/>
  <c r="Y1479" i="3"/>
  <c r="CX1479" i="3"/>
  <c r="DF1479" i="3" s="1"/>
  <c r="CY1479" i="3"/>
  <c r="CZ1479" i="3"/>
  <c r="DA1479" i="3"/>
  <c r="DB1479" i="3"/>
  <c r="DC1479" i="3"/>
  <c r="DG1479" i="3"/>
  <c r="DH1479" i="3"/>
  <c r="DJ1479" i="3"/>
  <c r="A1480" i="3"/>
  <c r="Y1480" i="3"/>
  <c r="CX1480" i="3" s="1"/>
  <c r="CY1480" i="3"/>
  <c r="CZ1480" i="3"/>
  <c r="DB1480" i="3" s="1"/>
  <c r="DA1480" i="3"/>
  <c r="DC1480" i="3"/>
  <c r="DI1480" i="3"/>
  <c r="A1481" i="3"/>
  <c r="Y1481" i="3"/>
  <c r="CX1481" i="3"/>
  <c r="DI1481" i="3" s="1"/>
  <c r="CY1481" i="3"/>
  <c r="CZ1481" i="3"/>
  <c r="DA1481" i="3"/>
  <c r="DB1481" i="3"/>
  <c r="DC1481" i="3"/>
  <c r="DF1481" i="3"/>
  <c r="DJ1481" i="3" s="1"/>
  <c r="DG1481" i="3"/>
  <c r="DH1481" i="3"/>
  <c r="A1482" i="3"/>
  <c r="Y1482" i="3"/>
  <c r="CX1482" i="3" s="1"/>
  <c r="DF1482" i="3" s="1"/>
  <c r="DJ1482" i="3" s="1"/>
  <c r="CY1482" i="3"/>
  <c r="CZ1482" i="3"/>
  <c r="DA1482" i="3"/>
  <c r="DB1482" i="3"/>
  <c r="DC1482" i="3"/>
  <c r="DG1482" i="3"/>
  <c r="A1483" i="3"/>
  <c r="Y1483" i="3"/>
  <c r="CX1483" i="3"/>
  <c r="CY1483" i="3"/>
  <c r="CZ1483" i="3"/>
  <c r="DA1483" i="3"/>
  <c r="DB1483" i="3"/>
  <c r="DC1483" i="3"/>
  <c r="A1484" i="3"/>
  <c r="Y1484" i="3"/>
  <c r="CX1484" i="3" s="1"/>
  <c r="CY1484" i="3"/>
  <c r="CZ1484" i="3"/>
  <c r="DA1484" i="3"/>
  <c r="DB1484" i="3"/>
  <c r="DC1484" i="3"/>
  <c r="A1485" i="3"/>
  <c r="Y1485" i="3"/>
  <c r="CU1485" i="3"/>
  <c r="CV1485" i="3"/>
  <c r="CX1485" i="3"/>
  <c r="CY1485" i="3"/>
  <c r="CZ1485" i="3"/>
  <c r="DA1485" i="3"/>
  <c r="DB1485" i="3"/>
  <c r="DC1485" i="3"/>
  <c r="A1486" i="3"/>
  <c r="Y1486" i="3"/>
  <c r="CX1486" i="3" s="1"/>
  <c r="DF1486" i="3" s="1"/>
  <c r="CY1486" i="3"/>
  <c r="CZ1486" i="3"/>
  <c r="DA1486" i="3"/>
  <c r="DB1486" i="3"/>
  <c r="DC1486" i="3"/>
  <c r="DG1486" i="3"/>
  <c r="DH1486" i="3"/>
  <c r="DI1486" i="3"/>
  <c r="DJ1486" i="3" s="1"/>
  <c r="A1487" i="3"/>
  <c r="Y1487" i="3"/>
  <c r="CX1487" i="3" s="1"/>
  <c r="CW1487" i="3"/>
  <c r="CY1487" i="3"/>
  <c r="CZ1487" i="3"/>
  <c r="DA1487" i="3"/>
  <c r="DB1487" i="3"/>
  <c r="DC1487" i="3"/>
  <c r="A1488" i="3"/>
  <c r="Y1488" i="3"/>
  <c r="CX1488" i="3" s="1"/>
  <c r="CY1488" i="3"/>
  <c r="CZ1488" i="3"/>
  <c r="DA1488" i="3"/>
  <c r="DB1488" i="3"/>
  <c r="DC1488" i="3"/>
  <c r="A1489" i="3"/>
  <c r="Y1489" i="3"/>
  <c r="CX1489" i="3"/>
  <c r="CY1489" i="3"/>
  <c r="CZ1489" i="3"/>
  <c r="DA1489" i="3"/>
  <c r="DB1489" i="3"/>
  <c r="DC1489" i="3"/>
  <c r="DF1489" i="3"/>
  <c r="DJ1489" i="3" s="1"/>
  <c r="DG1489" i="3"/>
  <c r="DH1489" i="3"/>
  <c r="DI1489" i="3"/>
  <c r="A1490" i="3"/>
  <c r="Y1490" i="3"/>
  <c r="CX1490" i="3" s="1"/>
  <c r="DG1490" i="3" s="1"/>
  <c r="CY1490" i="3"/>
  <c r="CZ1490" i="3"/>
  <c r="DB1490" i="3" s="1"/>
  <c r="DA1490" i="3"/>
  <c r="DC1490" i="3"/>
  <c r="DF1490" i="3"/>
  <c r="DJ1490" i="3" s="1"/>
  <c r="DH1490" i="3"/>
  <c r="DI1490" i="3"/>
  <c r="A1491" i="3"/>
  <c r="Y1491" i="3"/>
  <c r="CX1491" i="3" s="1"/>
  <c r="CY1491" i="3"/>
  <c r="CZ1491" i="3"/>
  <c r="DB1491" i="3" s="1"/>
  <c r="DA1491" i="3"/>
  <c r="DC1491" i="3"/>
  <c r="A1492" i="3"/>
  <c r="Y1492" i="3"/>
  <c r="CX1492" i="3"/>
  <c r="CY1492" i="3"/>
  <c r="CZ1492" i="3"/>
  <c r="DA1492" i="3"/>
  <c r="DB1492" i="3"/>
  <c r="DC1492" i="3"/>
  <c r="DF1492" i="3"/>
  <c r="DJ1492" i="3" s="1"/>
  <c r="A1493" i="3"/>
  <c r="Y1493" i="3"/>
  <c r="CX1493" i="3" s="1"/>
  <c r="DH1493" i="3" s="1"/>
  <c r="CY1493" i="3"/>
  <c r="CZ1493" i="3"/>
  <c r="DB1493" i="3" s="1"/>
  <c r="DA1493" i="3"/>
  <c r="DC1493" i="3"/>
  <c r="DF1493" i="3"/>
  <c r="DJ1493" i="3" s="1"/>
  <c r="DG1493" i="3"/>
  <c r="A1494" i="3"/>
  <c r="Y1494" i="3"/>
  <c r="CX1494" i="3" s="1"/>
  <c r="CY1494" i="3"/>
  <c r="CZ1494" i="3"/>
  <c r="DA1494" i="3"/>
  <c r="DB1494" i="3"/>
  <c r="DC1494" i="3"/>
  <c r="DH1494" i="3"/>
  <c r="A1495" i="3"/>
  <c r="Y1495" i="3"/>
  <c r="CX1495" i="3" s="1"/>
  <c r="CY1495" i="3"/>
  <c r="CZ1495" i="3"/>
  <c r="DB1495" i="3" s="1"/>
  <c r="DA1495" i="3"/>
  <c r="DC1495" i="3"/>
  <c r="DI1495" i="3"/>
  <c r="A1496" i="3"/>
  <c r="Y1496" i="3"/>
  <c r="CX1496" i="3"/>
  <c r="DI1496" i="3" s="1"/>
  <c r="CY1496" i="3"/>
  <c r="CZ1496" i="3"/>
  <c r="DB1496" i="3" s="1"/>
  <c r="DA1496" i="3"/>
  <c r="DC1496" i="3"/>
  <c r="DH1496" i="3"/>
  <c r="A1497" i="3"/>
  <c r="Y1497" i="3"/>
  <c r="CX1497" i="3" s="1"/>
  <c r="DF1497" i="3" s="1"/>
  <c r="DJ1497" i="3" s="1"/>
  <c r="CY1497" i="3"/>
  <c r="CZ1497" i="3"/>
  <c r="DA1497" i="3"/>
  <c r="DB1497" i="3"/>
  <c r="DC1497" i="3"/>
  <c r="DI1497" i="3"/>
  <c r="A1498" i="3"/>
  <c r="Y1498" i="3"/>
  <c r="CX1498" i="3"/>
  <c r="CY1498" i="3"/>
  <c r="CZ1498" i="3"/>
  <c r="DB1498" i="3" s="1"/>
  <c r="DA1498" i="3"/>
  <c r="DC1498" i="3"/>
  <c r="A1499" i="3"/>
  <c r="Y1499" i="3"/>
  <c r="CX1499" i="3" s="1"/>
  <c r="CU1499" i="3"/>
  <c r="CV1499" i="3"/>
  <c r="CY1499" i="3"/>
  <c r="CZ1499" i="3"/>
  <c r="DB1499" i="3" s="1"/>
  <c r="DA1499" i="3"/>
  <c r="DC1499" i="3"/>
  <c r="DI1499" i="3"/>
  <c r="DJ1499" i="3" s="1"/>
  <c r="A1500" i="3"/>
  <c r="Y1500" i="3"/>
  <c r="CX1500" i="3"/>
  <c r="CY1500" i="3"/>
  <c r="CZ1500" i="3"/>
  <c r="DB1500" i="3" s="1"/>
  <c r="DA1500" i="3"/>
  <c r="DC1500" i="3"/>
  <c r="A1501" i="3"/>
  <c r="Y1501" i="3"/>
  <c r="CW1501" i="3"/>
  <c r="CX1501" i="3"/>
  <c r="DI1501" i="3" s="1"/>
  <c r="CY1501" i="3"/>
  <c r="CZ1501" i="3"/>
  <c r="DA1501" i="3"/>
  <c r="DB1501" i="3"/>
  <c r="DC1501" i="3"/>
  <c r="DF1501" i="3"/>
  <c r="DG1501" i="3"/>
  <c r="DH1501" i="3"/>
  <c r="A1502" i="3"/>
  <c r="Y1502" i="3"/>
  <c r="CX1502" i="3" s="1"/>
  <c r="CY1502" i="3"/>
  <c r="CZ1502" i="3"/>
  <c r="DA1502" i="3"/>
  <c r="DB1502" i="3"/>
  <c r="DC1502" i="3"/>
  <c r="A1503" i="3"/>
  <c r="Y1503" i="3"/>
  <c r="CX1503" i="3" s="1"/>
  <c r="CY1503" i="3"/>
  <c r="CZ1503" i="3"/>
  <c r="DA1503" i="3"/>
  <c r="DB1503" i="3"/>
  <c r="DC1503" i="3"/>
  <c r="A1504" i="3"/>
  <c r="Y1504" i="3"/>
  <c r="CX1504" i="3"/>
  <c r="CY1504" i="3"/>
  <c r="CZ1504" i="3"/>
  <c r="DA1504" i="3"/>
  <c r="DB1504" i="3"/>
  <c r="DC1504" i="3"/>
  <c r="DF1504" i="3"/>
  <c r="DJ1504" i="3" s="1"/>
  <c r="DG1504" i="3"/>
  <c r="DH1504" i="3"/>
  <c r="DI1504" i="3"/>
  <c r="A1505" i="3"/>
  <c r="Y1505" i="3"/>
  <c r="CX1505" i="3" s="1"/>
  <c r="DG1505" i="3" s="1"/>
  <c r="CY1505" i="3"/>
  <c r="CZ1505" i="3"/>
  <c r="DB1505" i="3" s="1"/>
  <c r="DA1505" i="3"/>
  <c r="DC1505" i="3"/>
  <c r="DF1505" i="3"/>
  <c r="DJ1505" i="3" s="1"/>
  <c r="DH1505" i="3"/>
  <c r="DI1505" i="3"/>
  <c r="A1506" i="3"/>
  <c r="Y1506" i="3"/>
  <c r="CX1506" i="3" s="1"/>
  <c r="CY1506" i="3"/>
  <c r="CZ1506" i="3"/>
  <c r="DA1506" i="3"/>
  <c r="DB1506" i="3"/>
  <c r="DC1506" i="3"/>
  <c r="A1507" i="3"/>
  <c r="Y1507" i="3"/>
  <c r="CX1507" i="3"/>
  <c r="CY1507" i="3"/>
  <c r="CZ1507" i="3"/>
  <c r="DA1507" i="3"/>
  <c r="DB1507" i="3"/>
  <c r="DC1507" i="3"/>
  <c r="A1508" i="3"/>
  <c r="Y1508" i="3"/>
  <c r="CX1508" i="3" s="1"/>
  <c r="DH1508" i="3" s="1"/>
  <c r="CY1508" i="3"/>
  <c r="CZ1508" i="3"/>
  <c r="DB1508" i="3" s="1"/>
  <c r="DA1508" i="3"/>
  <c r="DC1508" i="3"/>
  <c r="DI1508" i="3"/>
  <c r="A1509" i="3"/>
  <c r="Y1509" i="3"/>
  <c r="CX1509" i="3"/>
  <c r="DF1509" i="3" s="1"/>
  <c r="DJ1509" i="3" s="1"/>
  <c r="CY1509" i="3"/>
  <c r="CZ1509" i="3"/>
  <c r="DA1509" i="3"/>
  <c r="DB1509" i="3"/>
  <c r="DC1509" i="3"/>
  <c r="DG1509" i="3"/>
  <c r="DH1509" i="3"/>
  <c r="A1510" i="3"/>
  <c r="Y1510" i="3"/>
  <c r="CX1510" i="3" s="1"/>
  <c r="CY1510" i="3"/>
  <c r="CZ1510" i="3"/>
  <c r="DB1510" i="3" s="1"/>
  <c r="DA1510" i="3"/>
  <c r="DC1510" i="3"/>
  <c r="DI1510" i="3"/>
  <c r="A1511" i="3"/>
  <c r="Y1511" i="3"/>
  <c r="CX1511" i="3"/>
  <c r="CY1511" i="3"/>
  <c r="CZ1511" i="3"/>
  <c r="DA1511" i="3"/>
  <c r="DB1511" i="3"/>
  <c r="DC1511" i="3"/>
  <c r="A1512" i="3"/>
  <c r="Y1512" i="3"/>
  <c r="CX1512" i="3" s="1"/>
  <c r="DF1512" i="3" s="1"/>
  <c r="CY1512" i="3"/>
  <c r="CZ1512" i="3"/>
  <c r="DA1512" i="3"/>
  <c r="DB1512" i="3"/>
  <c r="DC1512" i="3"/>
  <c r="DG1512" i="3"/>
  <c r="DH1512" i="3"/>
  <c r="DI1512" i="3"/>
  <c r="DJ1512" i="3"/>
  <c r="A1513" i="3"/>
  <c r="Y1513" i="3"/>
  <c r="CU1513" i="3"/>
  <c r="CY1513" i="3"/>
  <c r="CZ1513" i="3"/>
  <c r="DA1513" i="3"/>
  <c r="DB1513" i="3"/>
  <c r="DC1513" i="3"/>
  <c r="A1514" i="3"/>
  <c r="Y1514" i="3"/>
  <c r="CX1514" i="3"/>
  <c r="CY1514" i="3"/>
  <c r="CZ1514" i="3"/>
  <c r="DB1514" i="3" s="1"/>
  <c r="DA1514" i="3"/>
  <c r="DC1514" i="3"/>
  <c r="A1515" i="3"/>
  <c r="Y1515" i="3"/>
  <c r="CX1515" i="3" s="1"/>
  <c r="CW1515" i="3"/>
  <c r="CY1515" i="3"/>
  <c r="CZ1515" i="3"/>
  <c r="DB1515" i="3" s="1"/>
  <c r="DA1515" i="3"/>
  <c r="DC1515" i="3"/>
  <c r="A1516" i="3"/>
  <c r="Y1516" i="3"/>
  <c r="CX1516" i="3"/>
  <c r="CY1516" i="3"/>
  <c r="CZ1516" i="3"/>
  <c r="DA1516" i="3"/>
  <c r="DB1516" i="3"/>
  <c r="DC1516" i="3"/>
  <c r="A1517" i="3"/>
  <c r="Y1517" i="3"/>
  <c r="CX1517" i="3" s="1"/>
  <c r="CY1517" i="3"/>
  <c r="CZ1517" i="3"/>
  <c r="DA1517" i="3"/>
  <c r="DB1517" i="3"/>
  <c r="DC1517" i="3"/>
  <c r="DI1517" i="3"/>
  <c r="A1518" i="3"/>
  <c r="Y1518" i="3"/>
  <c r="CX1518" i="3"/>
  <c r="CY1518" i="3"/>
  <c r="CZ1518" i="3"/>
  <c r="DB1518" i="3" s="1"/>
  <c r="DA1518" i="3"/>
  <c r="DC1518" i="3"/>
  <c r="A1519" i="3"/>
  <c r="Y1519" i="3"/>
  <c r="CX1519" i="3"/>
  <c r="CY1519" i="3"/>
  <c r="CZ1519" i="3"/>
  <c r="DA1519" i="3"/>
  <c r="DB1519" i="3"/>
  <c r="DC1519" i="3"/>
  <c r="DF1519" i="3"/>
  <c r="DJ1519" i="3" s="1"/>
  <c r="DG1519" i="3"/>
  <c r="DH1519" i="3"/>
  <c r="DI1519" i="3"/>
  <c r="A1520" i="3"/>
  <c r="Y1520" i="3"/>
  <c r="CX1520" i="3"/>
  <c r="DG1520" i="3" s="1"/>
  <c r="CY1520" i="3"/>
  <c r="CZ1520" i="3"/>
  <c r="DB1520" i="3" s="1"/>
  <c r="DA1520" i="3"/>
  <c r="DC1520" i="3"/>
  <c r="DF1520" i="3"/>
  <c r="DH1520" i="3"/>
  <c r="DI1520" i="3"/>
  <c r="DJ1520" i="3"/>
  <c r="A1521" i="3"/>
  <c r="Y1521" i="3"/>
  <c r="CX1521" i="3"/>
  <c r="CY1521" i="3"/>
  <c r="CZ1521" i="3"/>
  <c r="DA1521" i="3"/>
  <c r="DB1521" i="3"/>
  <c r="DC1521" i="3"/>
  <c r="DG1521" i="3"/>
  <c r="A1522" i="3"/>
  <c r="Y1522" i="3"/>
  <c r="CX1522" i="3"/>
  <c r="CY1522" i="3"/>
  <c r="CZ1522" i="3"/>
  <c r="DB1522" i="3" s="1"/>
  <c r="DA1522" i="3"/>
  <c r="DC1522" i="3"/>
  <c r="A1523" i="3"/>
  <c r="Y1523" i="3"/>
  <c r="CX1523" i="3" s="1"/>
  <c r="CY1523" i="3"/>
  <c r="CZ1523" i="3"/>
  <c r="DB1523" i="3" s="1"/>
  <c r="DA1523" i="3"/>
  <c r="DC1523" i="3"/>
  <c r="DF1523" i="3"/>
  <c r="DG1523" i="3"/>
  <c r="DH1523" i="3"/>
  <c r="DI1523" i="3"/>
  <c r="DJ1523" i="3"/>
  <c r="A1524" i="3"/>
  <c r="Y1524" i="3"/>
  <c r="CX1524" i="3"/>
  <c r="DF1524" i="3" s="1"/>
  <c r="CY1524" i="3"/>
  <c r="CZ1524" i="3"/>
  <c r="DA1524" i="3"/>
  <c r="DB1524" i="3"/>
  <c r="DC1524" i="3"/>
  <c r="DG1524" i="3"/>
  <c r="DH1524" i="3"/>
  <c r="DJ1524" i="3"/>
  <c r="A1525" i="3"/>
  <c r="Y1525" i="3"/>
  <c r="CU1525" i="3"/>
  <c r="CY1525" i="3"/>
  <c r="CZ1525" i="3"/>
  <c r="DA1525" i="3"/>
  <c r="DB1525" i="3"/>
  <c r="DC1525" i="3"/>
  <c r="A1526" i="3"/>
  <c r="Y1526" i="3"/>
  <c r="CX1526" i="3"/>
  <c r="CY1526" i="3"/>
  <c r="CZ1526" i="3"/>
  <c r="DA1526" i="3"/>
  <c r="DB1526" i="3"/>
  <c r="DC1526" i="3"/>
  <c r="DF1526" i="3"/>
  <c r="A1527" i="3"/>
  <c r="Y1527" i="3"/>
  <c r="CY1527" i="3"/>
  <c r="CZ1527" i="3"/>
  <c r="DB1527" i="3" s="1"/>
  <c r="DA1527" i="3"/>
  <c r="DC1527" i="3"/>
  <c r="A1528" i="3"/>
  <c r="Y1528" i="3"/>
  <c r="CX1528" i="3"/>
  <c r="DH1528" i="3" s="1"/>
  <c r="CY1528" i="3"/>
  <c r="CZ1528" i="3"/>
  <c r="DA1528" i="3"/>
  <c r="DB1528" i="3"/>
  <c r="DC1528" i="3"/>
  <c r="DF1528" i="3"/>
  <c r="DG1528" i="3"/>
  <c r="DI1528" i="3"/>
  <c r="DJ1528" i="3"/>
  <c r="A1529" i="3"/>
  <c r="Y1529" i="3"/>
  <c r="CX1529" i="3" s="1"/>
  <c r="CY1529" i="3"/>
  <c r="CZ1529" i="3"/>
  <c r="DB1529" i="3" s="1"/>
  <c r="DA1529" i="3"/>
  <c r="DC1529" i="3"/>
  <c r="A1530" i="3"/>
  <c r="Y1530" i="3"/>
  <c r="CX1530" i="3" s="1"/>
  <c r="CY1530" i="3"/>
  <c r="CZ1530" i="3"/>
  <c r="DB1530" i="3" s="1"/>
  <c r="DA1530" i="3"/>
  <c r="DC1530" i="3"/>
  <c r="A1531" i="3"/>
  <c r="Y1531" i="3"/>
  <c r="CX1531" i="3"/>
  <c r="DF1531" i="3" s="1"/>
  <c r="DJ1531" i="3" s="1"/>
  <c r="CY1531" i="3"/>
  <c r="CZ1531" i="3"/>
  <c r="DA1531" i="3"/>
  <c r="DB1531" i="3"/>
  <c r="DC1531" i="3"/>
  <c r="DH1531" i="3"/>
  <c r="DI1531" i="3"/>
  <c r="A1532" i="3"/>
  <c r="Y1532" i="3"/>
  <c r="CX1532" i="3" s="1"/>
  <c r="CY1532" i="3"/>
  <c r="CZ1532" i="3"/>
  <c r="DB1532" i="3" s="1"/>
  <c r="DA1532" i="3"/>
  <c r="DC1532" i="3"/>
  <c r="A1533" i="3"/>
  <c r="Y1533" i="3"/>
  <c r="CX1533" i="3" s="1"/>
  <c r="CY1533" i="3"/>
  <c r="CZ1533" i="3"/>
  <c r="DB1533" i="3" s="1"/>
  <c r="DA1533" i="3"/>
  <c r="DC1533" i="3"/>
  <c r="A1534" i="3"/>
  <c r="Y1534" i="3"/>
  <c r="CX1534" i="3"/>
  <c r="CY1534" i="3"/>
  <c r="CZ1534" i="3"/>
  <c r="DA1534" i="3"/>
  <c r="DB1534" i="3"/>
  <c r="DC1534" i="3"/>
  <c r="DF1534" i="3"/>
  <c r="DJ1534" i="3" s="1"/>
  <c r="DG1534" i="3"/>
  <c r="DH1534" i="3"/>
  <c r="DI1534" i="3"/>
  <c r="A1535" i="3"/>
  <c r="Y1535" i="3"/>
  <c r="CX1535" i="3" s="1"/>
  <c r="DG1535" i="3" s="1"/>
  <c r="CY1535" i="3"/>
  <c r="CZ1535" i="3"/>
  <c r="DB1535" i="3" s="1"/>
  <c r="DA1535" i="3"/>
  <c r="DC1535" i="3"/>
  <c r="DF1535" i="3"/>
  <c r="DH1535" i="3"/>
  <c r="DI1535" i="3"/>
  <c r="DJ1535" i="3"/>
  <c r="A1536" i="3"/>
  <c r="Y1536" i="3"/>
  <c r="CX1536" i="3"/>
  <c r="CY1536" i="3"/>
  <c r="CZ1536" i="3"/>
  <c r="DB1536" i="3" s="1"/>
  <c r="DA1536" i="3"/>
  <c r="DC1536" i="3"/>
  <c r="A1537" i="3"/>
  <c r="Y1537" i="3"/>
  <c r="CU1537" i="3"/>
  <c r="CV1537" i="3"/>
  <c r="CX1537" i="3"/>
  <c r="CY1537" i="3"/>
  <c r="CZ1537" i="3"/>
  <c r="DA1537" i="3"/>
  <c r="DB1537" i="3"/>
  <c r="DC1537" i="3"/>
  <c r="A1538" i="3"/>
  <c r="Y1538" i="3"/>
  <c r="CX1538" i="3"/>
  <c r="CY1538" i="3"/>
  <c r="CZ1538" i="3"/>
  <c r="DA1538" i="3"/>
  <c r="DB1538" i="3"/>
  <c r="DC1538" i="3"/>
  <c r="DF1538" i="3"/>
  <c r="DG1538" i="3"/>
  <c r="DH1538" i="3"/>
  <c r="DI1538" i="3"/>
  <c r="DJ1538" i="3" s="1"/>
  <c r="A1539" i="3"/>
  <c r="Y1539" i="3"/>
  <c r="CW1539" i="3" s="1"/>
  <c r="CY1539" i="3"/>
  <c r="CZ1539" i="3"/>
  <c r="DA1539" i="3"/>
  <c r="DB1539" i="3"/>
  <c r="DC1539" i="3"/>
  <c r="A1540" i="3"/>
  <c r="Y1540" i="3"/>
  <c r="CX1540" i="3"/>
  <c r="CY1540" i="3"/>
  <c r="CZ1540" i="3"/>
  <c r="DA1540" i="3"/>
  <c r="DB1540" i="3"/>
  <c r="DC1540" i="3"/>
  <c r="DF1540" i="3"/>
  <c r="DJ1540" i="3"/>
  <c r="A1541" i="3"/>
  <c r="Y1541" i="3"/>
  <c r="CX1541" i="3"/>
  <c r="CY1541" i="3"/>
  <c r="CZ1541" i="3"/>
  <c r="DB1541" i="3" s="1"/>
  <c r="DA1541" i="3"/>
  <c r="DC1541" i="3"/>
  <c r="A1542" i="3"/>
  <c r="Y1542" i="3"/>
  <c r="CX1542" i="3" s="1"/>
  <c r="CY1542" i="3"/>
  <c r="CZ1542" i="3"/>
  <c r="DB1542" i="3" s="1"/>
  <c r="DA1542" i="3"/>
  <c r="DC1542" i="3"/>
  <c r="DF1542" i="3"/>
  <c r="DJ1542" i="3" s="1"/>
  <c r="DG1542" i="3"/>
  <c r="DH1542" i="3"/>
  <c r="DI1542" i="3"/>
  <c r="A1543" i="3"/>
  <c r="Y1543" i="3"/>
  <c r="CX1543" i="3" s="1"/>
  <c r="CY1543" i="3"/>
  <c r="CZ1543" i="3"/>
  <c r="DA1543" i="3"/>
  <c r="DB1543" i="3"/>
  <c r="DC1543" i="3"/>
  <c r="A1544" i="3"/>
  <c r="Y1544" i="3"/>
  <c r="CX1544" i="3"/>
  <c r="CY1544" i="3"/>
  <c r="CZ1544" i="3"/>
  <c r="DB1544" i="3" s="1"/>
  <c r="DA1544" i="3"/>
  <c r="DC1544" i="3"/>
  <c r="DH1544" i="3"/>
  <c r="A1545" i="3"/>
  <c r="Y1545" i="3"/>
  <c r="CX1545" i="3" s="1"/>
  <c r="CY1545" i="3"/>
  <c r="CZ1545" i="3"/>
  <c r="DB1545" i="3" s="1"/>
  <c r="DA1545" i="3"/>
  <c r="DC1545" i="3"/>
  <c r="A1546" i="3"/>
  <c r="Y1546" i="3"/>
  <c r="CX1546" i="3"/>
  <c r="CY1546" i="3"/>
  <c r="CZ1546" i="3"/>
  <c r="DA1546" i="3"/>
  <c r="DB1546" i="3"/>
  <c r="DC1546" i="3"/>
  <c r="DF1546" i="3"/>
  <c r="DG1546" i="3"/>
  <c r="DH1546" i="3"/>
  <c r="DI1546" i="3"/>
  <c r="DJ1546" i="3"/>
  <c r="A1547" i="3"/>
  <c r="Y1547" i="3"/>
  <c r="CX1547" i="3" s="1"/>
  <c r="CY1547" i="3"/>
  <c r="CZ1547" i="3"/>
  <c r="DB1547" i="3" s="1"/>
  <c r="DA1547" i="3"/>
  <c r="DC1547" i="3"/>
  <c r="DI1547" i="3"/>
  <c r="A1548" i="3"/>
  <c r="Y1548" i="3"/>
  <c r="CX1548" i="3"/>
  <c r="CY1548" i="3"/>
  <c r="CZ1548" i="3"/>
  <c r="DA1548" i="3"/>
  <c r="DB1548" i="3"/>
  <c r="DC1548" i="3"/>
  <c r="A1549" i="3"/>
  <c r="Y1549" i="3"/>
  <c r="CU1549" i="3"/>
  <c r="CV1549" i="3"/>
  <c r="CX1549" i="3"/>
  <c r="CY1549" i="3"/>
  <c r="CZ1549" i="3"/>
  <c r="DA1549" i="3"/>
  <c r="DB1549" i="3"/>
  <c r="DC1549" i="3"/>
  <c r="DF1549" i="3"/>
  <c r="DG1549" i="3"/>
  <c r="DH1549" i="3"/>
  <c r="DI1549" i="3"/>
  <c r="DJ1549" i="3" s="1"/>
  <c r="A1550" i="3"/>
  <c r="Y1550" i="3"/>
  <c r="CX1550" i="3"/>
  <c r="CY1550" i="3"/>
  <c r="CZ1550" i="3"/>
  <c r="DA1550" i="3"/>
  <c r="DB1550" i="3"/>
  <c r="DC1550" i="3"/>
  <c r="A1551" i="3"/>
  <c r="Y1551" i="3"/>
  <c r="CY1551" i="3"/>
  <c r="CZ1551" i="3"/>
  <c r="DA1551" i="3"/>
  <c r="DB1551" i="3"/>
  <c r="DC1551" i="3"/>
  <c r="A1552" i="3"/>
  <c r="Y1552" i="3"/>
  <c r="CX1552" i="3" s="1"/>
  <c r="CY1552" i="3"/>
  <c r="CZ1552" i="3"/>
  <c r="DB1552" i="3" s="1"/>
  <c r="DA1552" i="3"/>
  <c r="DC1552" i="3"/>
  <c r="A1553" i="3"/>
  <c r="Y1553" i="3"/>
  <c r="CX1553" i="3"/>
  <c r="DI1553" i="3" s="1"/>
  <c r="CY1553" i="3"/>
  <c r="CZ1553" i="3"/>
  <c r="DA1553" i="3"/>
  <c r="DB1553" i="3"/>
  <c r="DC1553" i="3"/>
  <c r="DF1553" i="3"/>
  <c r="DJ1553" i="3" s="1"/>
  <c r="DG1553" i="3"/>
  <c r="DH1553" i="3"/>
  <c r="A1554" i="3"/>
  <c r="Y1554" i="3"/>
  <c r="CX1554" i="3" s="1"/>
  <c r="DF1554" i="3" s="1"/>
  <c r="CY1554" i="3"/>
  <c r="CZ1554" i="3"/>
  <c r="DA1554" i="3"/>
  <c r="DB1554" i="3"/>
  <c r="DC1554" i="3"/>
  <c r="DG1554" i="3"/>
  <c r="DJ1554" i="3"/>
  <c r="A1555" i="3"/>
  <c r="Y1555" i="3"/>
  <c r="CX1555" i="3" s="1"/>
  <c r="CY1555" i="3"/>
  <c r="CZ1555" i="3"/>
  <c r="DA1555" i="3"/>
  <c r="DB1555" i="3"/>
  <c r="DC1555" i="3"/>
  <c r="A1556" i="3"/>
  <c r="Y1556" i="3"/>
  <c r="CX1556" i="3"/>
  <c r="CY1556" i="3"/>
  <c r="CZ1556" i="3"/>
  <c r="DB1556" i="3" s="1"/>
  <c r="DA1556" i="3"/>
  <c r="DC1556" i="3"/>
  <c r="A1557" i="3"/>
  <c r="Y1557" i="3"/>
  <c r="CX1557" i="3" s="1"/>
  <c r="CY1557" i="3"/>
  <c r="CZ1557" i="3"/>
  <c r="DA1557" i="3"/>
  <c r="DB1557" i="3"/>
  <c r="DC1557" i="3"/>
  <c r="A1558" i="3"/>
  <c r="Y1558" i="3"/>
  <c r="CX1558" i="3" s="1"/>
  <c r="CY1558" i="3"/>
  <c r="CZ1558" i="3"/>
  <c r="DB1558" i="3" s="1"/>
  <c r="DA1558" i="3"/>
  <c r="DC1558" i="3"/>
  <c r="DG1558" i="3"/>
  <c r="DI1558" i="3"/>
  <c r="A1559" i="3"/>
  <c r="Y1559" i="3"/>
  <c r="CX1559" i="3"/>
  <c r="CY1559" i="3"/>
  <c r="CZ1559" i="3"/>
  <c r="DB1559" i="3" s="1"/>
  <c r="DA1559" i="3"/>
  <c r="DC1559" i="3"/>
  <c r="A1560" i="3"/>
  <c r="Y1560" i="3"/>
  <c r="CX1560" i="3" s="1"/>
  <c r="CY1560" i="3"/>
  <c r="CZ1560" i="3"/>
  <c r="DB1560" i="3" s="1"/>
  <c r="DA1560" i="3"/>
  <c r="DC1560" i="3"/>
  <c r="DF1560" i="3"/>
  <c r="DJ1560" i="3" s="1"/>
  <c r="DG1560" i="3"/>
  <c r="A1561" i="3"/>
  <c r="Y1561" i="3"/>
  <c r="CV1561" i="3" s="1"/>
  <c r="CU1561" i="3"/>
  <c r="CY1561" i="3"/>
  <c r="CZ1561" i="3"/>
  <c r="DB1561" i="3" s="1"/>
  <c r="DA1561" i="3"/>
  <c r="DC1561" i="3"/>
  <c r="A1562" i="3"/>
  <c r="Y1562" i="3"/>
  <c r="CX1562" i="3" s="1"/>
  <c r="CY1562" i="3"/>
  <c r="CZ1562" i="3"/>
  <c r="DB1562" i="3" s="1"/>
  <c r="DA1562" i="3"/>
  <c r="DC1562" i="3"/>
  <c r="DG1562" i="3"/>
  <c r="DI1562" i="3"/>
  <c r="DJ1562" i="3" s="1"/>
  <c r="A1563" i="3"/>
  <c r="Y1563" i="3"/>
  <c r="CY1563" i="3"/>
  <c r="CZ1563" i="3"/>
  <c r="DA1563" i="3"/>
  <c r="DB1563" i="3"/>
  <c r="DC1563" i="3"/>
  <c r="A1564" i="3"/>
  <c r="Y1564" i="3"/>
  <c r="CX1564" i="3"/>
  <c r="CY1564" i="3"/>
  <c r="CZ1564" i="3"/>
  <c r="DB1564" i="3" s="1"/>
  <c r="DA1564" i="3"/>
  <c r="DC1564" i="3"/>
  <c r="DF1564" i="3"/>
  <c r="DJ1564" i="3" s="1"/>
  <c r="A1565" i="3"/>
  <c r="Y1565" i="3"/>
  <c r="CX1565" i="3" s="1"/>
  <c r="DH1565" i="3" s="1"/>
  <c r="CY1565" i="3"/>
  <c r="CZ1565" i="3"/>
  <c r="DB1565" i="3" s="1"/>
  <c r="DA1565" i="3"/>
  <c r="DC1565" i="3"/>
  <c r="DF1565" i="3"/>
  <c r="DG1565" i="3"/>
  <c r="DJ1565" i="3"/>
  <c r="A1566" i="3"/>
  <c r="Y1566" i="3"/>
  <c r="CX1566" i="3" s="1"/>
  <c r="CY1566" i="3"/>
  <c r="CZ1566" i="3"/>
  <c r="DA1566" i="3"/>
  <c r="DB1566" i="3"/>
  <c r="DC1566" i="3"/>
  <c r="A1567" i="3"/>
  <c r="Y1567" i="3"/>
  <c r="CX1567" i="3" s="1"/>
  <c r="CY1567" i="3"/>
  <c r="CZ1567" i="3"/>
  <c r="DB1567" i="3" s="1"/>
  <c r="DA1567" i="3"/>
  <c r="DC1567" i="3"/>
  <c r="A1568" i="3"/>
  <c r="Y1568" i="3"/>
  <c r="CX1568" i="3"/>
  <c r="CY1568" i="3"/>
  <c r="CZ1568" i="3"/>
  <c r="DB1568" i="3" s="1"/>
  <c r="DA1568" i="3"/>
  <c r="DC1568" i="3"/>
  <c r="DF1568" i="3"/>
  <c r="DJ1568" i="3" s="1"/>
  <c r="A1569" i="3"/>
  <c r="Y1569" i="3"/>
  <c r="CX1569" i="3" s="1"/>
  <c r="DF1569" i="3" s="1"/>
  <c r="CY1569" i="3"/>
  <c r="CZ1569" i="3"/>
  <c r="DA1569" i="3"/>
  <c r="DB1569" i="3"/>
  <c r="DC1569" i="3"/>
  <c r="DG1569" i="3"/>
  <c r="DH1569" i="3"/>
  <c r="DI1569" i="3"/>
  <c r="DJ1569" i="3"/>
  <c r="A1570" i="3"/>
  <c r="Y1570" i="3"/>
  <c r="CX1570" i="3"/>
  <c r="CY1570" i="3"/>
  <c r="CZ1570" i="3"/>
  <c r="DA1570" i="3"/>
  <c r="DB1570" i="3"/>
  <c r="DC1570" i="3"/>
  <c r="A1571" i="3"/>
  <c r="Y1571" i="3"/>
  <c r="CX1571" i="3" s="1"/>
  <c r="CY1571" i="3"/>
  <c r="CZ1571" i="3"/>
  <c r="DB1571" i="3" s="1"/>
  <c r="DA1571" i="3"/>
  <c r="DC1571" i="3"/>
  <c r="A1572" i="3"/>
  <c r="Y1572" i="3"/>
  <c r="CX1572" i="3" s="1"/>
  <c r="CY1572" i="3"/>
  <c r="CZ1572" i="3"/>
  <c r="DB1572" i="3" s="1"/>
  <c r="DA1572" i="3"/>
  <c r="DC1572" i="3"/>
  <c r="A1573" i="3"/>
  <c r="Y1573" i="3"/>
  <c r="CX1573" i="3" s="1"/>
  <c r="DF1573" i="3" s="1"/>
  <c r="CU1573" i="3"/>
  <c r="CV1573" i="3"/>
  <c r="CY1573" i="3"/>
  <c r="CZ1573" i="3"/>
  <c r="DA1573" i="3"/>
  <c r="DB1573" i="3"/>
  <c r="DC1573" i="3"/>
  <c r="DG1573" i="3"/>
  <c r="DH1573" i="3"/>
  <c r="DI1573" i="3"/>
  <c r="DJ1573" i="3"/>
  <c r="A1574" i="3"/>
  <c r="Y1574" i="3"/>
  <c r="CX1574" i="3"/>
  <c r="CY1574" i="3"/>
  <c r="CZ1574" i="3"/>
  <c r="DA1574" i="3"/>
  <c r="DB1574" i="3"/>
  <c r="DC1574" i="3"/>
  <c r="DF1574" i="3"/>
  <c r="A1575" i="3"/>
  <c r="Y1575" i="3"/>
  <c r="CY1575" i="3"/>
  <c r="CZ1575" i="3"/>
  <c r="DB1575" i="3" s="1"/>
  <c r="DA1575" i="3"/>
  <c r="DC1575" i="3"/>
  <c r="A1576" i="3"/>
  <c r="Y1576" i="3"/>
  <c r="CX1576" i="3"/>
  <c r="CY1576" i="3"/>
  <c r="CZ1576" i="3"/>
  <c r="DA1576" i="3"/>
  <c r="DB1576" i="3"/>
  <c r="DC1576" i="3"/>
  <c r="DF1576" i="3"/>
  <c r="DJ1576" i="3" s="1"/>
  <c r="DG1576" i="3"/>
  <c r="DH1576" i="3"/>
  <c r="DI1576" i="3"/>
  <c r="A1577" i="3"/>
  <c r="Y1577" i="3"/>
  <c r="CX1577" i="3" s="1"/>
  <c r="CY1577" i="3"/>
  <c r="CZ1577" i="3"/>
  <c r="DB1577" i="3" s="1"/>
  <c r="DA1577" i="3"/>
  <c r="DC1577" i="3"/>
  <c r="A1578" i="3"/>
  <c r="Y1578" i="3"/>
  <c r="CX1578" i="3" s="1"/>
  <c r="CY1578" i="3"/>
  <c r="CZ1578" i="3"/>
  <c r="DB1578" i="3" s="1"/>
  <c r="DA1578" i="3"/>
  <c r="DC1578" i="3"/>
  <c r="DG1578" i="3"/>
  <c r="A1579" i="3"/>
  <c r="Y1579" i="3"/>
  <c r="CX1579" i="3"/>
  <c r="CY1579" i="3"/>
  <c r="CZ1579" i="3"/>
  <c r="DA1579" i="3"/>
  <c r="DB1579" i="3"/>
  <c r="DC1579" i="3"/>
  <c r="DF1579" i="3"/>
  <c r="DJ1579" i="3" s="1"/>
  <c r="A1580" i="3"/>
  <c r="Y1580" i="3"/>
  <c r="CX1580" i="3" s="1"/>
  <c r="CY1580" i="3"/>
  <c r="CZ1580" i="3"/>
  <c r="DB1580" i="3" s="1"/>
  <c r="DA1580" i="3"/>
  <c r="DC1580" i="3"/>
  <c r="DF1580" i="3"/>
  <c r="DG1580" i="3"/>
  <c r="DH1580" i="3"/>
  <c r="DI1580" i="3"/>
  <c r="DJ1580" i="3"/>
  <c r="A1581" i="3"/>
  <c r="Y1581" i="3"/>
  <c r="CX1581" i="3" s="1"/>
  <c r="DH1581" i="3" s="1"/>
  <c r="CY1581" i="3"/>
  <c r="CZ1581" i="3"/>
  <c r="DA1581" i="3"/>
  <c r="DB1581" i="3"/>
  <c r="DC1581" i="3"/>
  <c r="A1582" i="3"/>
  <c r="Y1582" i="3"/>
  <c r="CX1582" i="3"/>
  <c r="CY1582" i="3"/>
  <c r="CZ1582" i="3"/>
  <c r="DB1582" i="3" s="1"/>
  <c r="DA1582" i="3"/>
  <c r="DC1582" i="3"/>
  <c r="DI1582" i="3"/>
  <c r="A1583" i="3"/>
  <c r="Y1583" i="3"/>
  <c r="CX1583" i="3"/>
  <c r="DI1583" i="3" s="1"/>
  <c r="CY1583" i="3"/>
  <c r="CZ1583" i="3"/>
  <c r="DA1583" i="3"/>
  <c r="DB1583" i="3"/>
  <c r="DC1583" i="3"/>
  <c r="DH1583" i="3"/>
  <c r="A1584" i="3"/>
  <c r="Y1584" i="3"/>
  <c r="CX1584" i="3" s="1"/>
  <c r="CY1584" i="3"/>
  <c r="CZ1584" i="3"/>
  <c r="DA1584" i="3"/>
  <c r="DB1584" i="3"/>
  <c r="DC1584" i="3"/>
  <c r="DG1584" i="3"/>
  <c r="A1585" i="3"/>
  <c r="Y1585" i="3"/>
  <c r="CU1585" i="3"/>
  <c r="CY1585" i="3"/>
  <c r="CZ1585" i="3"/>
  <c r="DA1585" i="3"/>
  <c r="DB1585" i="3"/>
  <c r="DC1585" i="3"/>
  <c r="A1586" i="3"/>
  <c r="Y1586" i="3"/>
  <c r="CX1586" i="3"/>
  <c r="CY1586" i="3"/>
  <c r="CZ1586" i="3"/>
  <c r="DB1586" i="3" s="1"/>
  <c r="DA1586" i="3"/>
  <c r="DC1586" i="3"/>
  <c r="A1587" i="3"/>
  <c r="Y1587" i="3"/>
  <c r="CX1587" i="3" s="1"/>
  <c r="CW1587" i="3"/>
  <c r="CY1587" i="3"/>
  <c r="CZ1587" i="3"/>
  <c r="DA1587" i="3"/>
  <c r="DB1587" i="3"/>
  <c r="DC1587" i="3"/>
  <c r="DF1587" i="3"/>
  <c r="DG1587" i="3"/>
  <c r="A1588" i="3"/>
  <c r="Y1588" i="3"/>
  <c r="CX1588" i="3"/>
  <c r="CY1588" i="3"/>
  <c r="CZ1588" i="3"/>
  <c r="DA1588" i="3"/>
  <c r="DB1588" i="3"/>
  <c r="DC1588" i="3"/>
  <c r="A1589" i="3"/>
  <c r="Y1589" i="3"/>
  <c r="CX1589" i="3" s="1"/>
  <c r="CY1589" i="3"/>
  <c r="CZ1589" i="3"/>
  <c r="DB1589" i="3" s="1"/>
  <c r="DA1589" i="3"/>
  <c r="DC1589" i="3"/>
  <c r="DI1589" i="3"/>
  <c r="A1590" i="3"/>
  <c r="Y1590" i="3"/>
  <c r="CX1590" i="3"/>
  <c r="CY1590" i="3"/>
  <c r="CZ1590" i="3"/>
  <c r="DB1590" i="3" s="1"/>
  <c r="DA1590" i="3"/>
  <c r="DC1590" i="3"/>
  <c r="A1591" i="3"/>
  <c r="Y1591" i="3"/>
  <c r="CX1591" i="3"/>
  <c r="CY1591" i="3"/>
  <c r="CZ1591" i="3"/>
  <c r="DA1591" i="3"/>
  <c r="DB1591" i="3"/>
  <c r="DC1591" i="3"/>
  <c r="DF1591" i="3"/>
  <c r="DJ1591" i="3" s="1"/>
  <c r="DG1591" i="3"/>
  <c r="DH1591" i="3"/>
  <c r="DI1591" i="3"/>
  <c r="A1592" i="3"/>
  <c r="Y1592" i="3"/>
  <c r="CX1592" i="3" s="1"/>
  <c r="DG1592" i="3" s="1"/>
  <c r="CY1592" i="3"/>
  <c r="CZ1592" i="3"/>
  <c r="DB1592" i="3" s="1"/>
  <c r="DA1592" i="3"/>
  <c r="DC1592" i="3"/>
  <c r="DF1592" i="3"/>
  <c r="DJ1592" i="3"/>
  <c r="A1593" i="3"/>
  <c r="Y1593" i="3"/>
  <c r="CX1593" i="3"/>
  <c r="CY1593" i="3"/>
  <c r="CZ1593" i="3"/>
  <c r="DA1593" i="3"/>
  <c r="DB1593" i="3"/>
  <c r="DC1593" i="3"/>
  <c r="A1594" i="3"/>
  <c r="Y1594" i="3"/>
  <c r="CX1594" i="3"/>
  <c r="CY1594" i="3"/>
  <c r="CZ1594" i="3"/>
  <c r="DB1594" i="3" s="1"/>
  <c r="DA1594" i="3"/>
  <c r="DC1594" i="3"/>
  <c r="DF1594" i="3"/>
  <c r="DJ1594" i="3" s="1"/>
  <c r="A1595" i="3"/>
  <c r="Y1595" i="3"/>
  <c r="CX1595" i="3" s="1"/>
  <c r="CY1595" i="3"/>
  <c r="CZ1595" i="3"/>
  <c r="DB1595" i="3" s="1"/>
  <c r="DA1595" i="3"/>
  <c r="DC1595" i="3"/>
  <c r="DF1595" i="3"/>
  <c r="DJ1595" i="3" s="1"/>
  <c r="DG1595" i="3"/>
  <c r="A1596" i="3"/>
  <c r="Y1596" i="3"/>
  <c r="CX1596" i="3"/>
  <c r="DF1596" i="3" s="1"/>
  <c r="CY1596" i="3"/>
  <c r="CZ1596" i="3"/>
  <c r="DA1596" i="3"/>
  <c r="DB1596" i="3"/>
  <c r="DC1596" i="3"/>
  <c r="DG1596" i="3"/>
  <c r="DH1596" i="3"/>
  <c r="DJ1596" i="3"/>
  <c r="A1597" i="3"/>
  <c r="Y1597" i="3"/>
  <c r="CX1597" i="3" s="1"/>
  <c r="CY1597" i="3"/>
  <c r="CZ1597" i="3"/>
  <c r="DB1597" i="3" s="1"/>
  <c r="DA1597" i="3"/>
  <c r="DC1597" i="3"/>
  <c r="A1598" i="3"/>
  <c r="Y1598" i="3"/>
  <c r="CX1598" i="3"/>
  <c r="DI1598" i="3" s="1"/>
  <c r="CY1598" i="3"/>
  <c r="CZ1598" i="3"/>
  <c r="DA1598" i="3"/>
  <c r="DB1598" i="3"/>
  <c r="DC1598" i="3"/>
  <c r="DF1598" i="3"/>
  <c r="DJ1598" i="3" s="1"/>
  <c r="DG1598" i="3"/>
  <c r="DH1598" i="3"/>
  <c r="A1599" i="3"/>
  <c r="Y1599" i="3"/>
  <c r="CU1599" i="3"/>
  <c r="CV1599" i="3"/>
  <c r="CX1599" i="3"/>
  <c r="CY1599" i="3"/>
  <c r="CZ1599" i="3"/>
  <c r="DB1599" i="3" s="1"/>
  <c r="DA1599" i="3"/>
  <c r="DC1599" i="3"/>
  <c r="DF1599" i="3"/>
  <c r="DG1599" i="3"/>
  <c r="DH1599" i="3"/>
  <c r="DI1599" i="3"/>
  <c r="DJ1599" i="3" s="1"/>
  <c r="A1600" i="3"/>
  <c r="Y1600" i="3"/>
  <c r="CX1600" i="3"/>
  <c r="DF1600" i="3" s="1"/>
  <c r="CY1600" i="3"/>
  <c r="CZ1600" i="3"/>
  <c r="DA1600" i="3"/>
  <c r="DB1600" i="3"/>
  <c r="DC1600" i="3"/>
  <c r="DG1600" i="3"/>
  <c r="DH1600" i="3"/>
  <c r="A1601" i="3"/>
  <c r="Y1601" i="3"/>
  <c r="CX1601" i="3" s="1"/>
  <c r="CW1601" i="3"/>
  <c r="CY1601" i="3"/>
  <c r="CZ1601" i="3"/>
  <c r="DB1601" i="3" s="1"/>
  <c r="DA1601" i="3"/>
  <c r="DC1601" i="3"/>
  <c r="DH1601" i="3"/>
  <c r="A1602" i="3"/>
  <c r="Y1602" i="3"/>
  <c r="CX1602" i="3" s="1"/>
  <c r="CY1602" i="3"/>
  <c r="CZ1602" i="3"/>
  <c r="DB1602" i="3" s="1"/>
  <c r="DA1602" i="3"/>
  <c r="DC1602" i="3"/>
  <c r="A1603" i="3"/>
  <c r="Y1603" i="3"/>
  <c r="CX1603" i="3"/>
  <c r="CY1603" i="3"/>
  <c r="CZ1603" i="3"/>
  <c r="DA1603" i="3"/>
  <c r="DB1603" i="3"/>
  <c r="DC1603" i="3"/>
  <c r="DF1603" i="3"/>
  <c r="DG1603" i="3"/>
  <c r="DH1603" i="3"/>
  <c r="DI1603" i="3"/>
  <c r="DJ1603" i="3"/>
  <c r="A1604" i="3"/>
  <c r="Y1604" i="3"/>
  <c r="CX1604" i="3" s="1"/>
  <c r="CY1604" i="3"/>
  <c r="CZ1604" i="3"/>
  <c r="DA1604" i="3"/>
  <c r="DB1604" i="3"/>
  <c r="DC1604" i="3"/>
  <c r="DI1604" i="3"/>
  <c r="A1605" i="3"/>
  <c r="Y1605" i="3"/>
  <c r="CX1605" i="3"/>
  <c r="CY1605" i="3"/>
  <c r="CZ1605" i="3"/>
  <c r="DA1605" i="3"/>
  <c r="DB1605" i="3"/>
  <c r="DC1605" i="3"/>
  <c r="A1606" i="3"/>
  <c r="Y1606" i="3"/>
  <c r="CX1606" i="3"/>
  <c r="CY1606" i="3"/>
  <c r="CZ1606" i="3"/>
  <c r="DA1606" i="3"/>
  <c r="DB1606" i="3"/>
  <c r="DC1606" i="3"/>
  <c r="DF1606" i="3"/>
  <c r="DJ1606" i="3" s="1"/>
  <c r="DG1606" i="3"/>
  <c r="DH1606" i="3"/>
  <c r="DI1606" i="3"/>
  <c r="A1607" i="3"/>
  <c r="Y1607" i="3"/>
  <c r="CX1607" i="3" s="1"/>
  <c r="CY1607" i="3"/>
  <c r="CZ1607" i="3"/>
  <c r="DB1607" i="3" s="1"/>
  <c r="DA1607" i="3"/>
  <c r="DC1607" i="3"/>
  <c r="A1608" i="3"/>
  <c r="Y1608" i="3"/>
  <c r="CX1608" i="3"/>
  <c r="CY1608" i="3"/>
  <c r="CZ1608" i="3"/>
  <c r="DA1608" i="3"/>
  <c r="DB1608" i="3"/>
  <c r="DC1608" i="3"/>
  <c r="DG1608" i="3"/>
  <c r="A1609" i="3"/>
  <c r="Y1609" i="3"/>
  <c r="CX1609" i="3"/>
  <c r="CY1609" i="3"/>
  <c r="CZ1609" i="3"/>
  <c r="DA1609" i="3"/>
  <c r="DB1609" i="3"/>
  <c r="DC1609" i="3"/>
  <c r="A1610" i="3"/>
  <c r="Y1610" i="3"/>
  <c r="CX1610" i="3" s="1"/>
  <c r="DF1610" i="3" s="1"/>
  <c r="CY1610" i="3"/>
  <c r="CZ1610" i="3"/>
  <c r="DB1610" i="3" s="1"/>
  <c r="DA1610" i="3"/>
  <c r="DC1610" i="3"/>
  <c r="DG1610" i="3"/>
  <c r="DH1610" i="3"/>
  <c r="DI1610" i="3"/>
  <c r="DJ1610" i="3"/>
  <c r="A1611" i="3"/>
  <c r="Y1611" i="3"/>
  <c r="CX1611" i="3"/>
  <c r="DF1611" i="3" s="1"/>
  <c r="DJ1611" i="3" s="1"/>
  <c r="CY1611" i="3"/>
  <c r="CZ1611" i="3"/>
  <c r="DA1611" i="3"/>
  <c r="DB1611" i="3"/>
  <c r="DC1611" i="3"/>
  <c r="DG1611" i="3"/>
  <c r="DH1611" i="3"/>
  <c r="A1612" i="3"/>
  <c r="Y1612" i="3"/>
  <c r="CX1612" i="3" s="1"/>
  <c r="CY1612" i="3"/>
  <c r="CZ1612" i="3"/>
  <c r="DB1612" i="3" s="1"/>
  <c r="DA1612" i="3"/>
  <c r="DC1612" i="3"/>
  <c r="DH1612" i="3"/>
  <c r="DI1612" i="3"/>
  <c r="A1613" i="3"/>
  <c r="Y1613" i="3"/>
  <c r="CU1613" i="3"/>
  <c r="CY1613" i="3"/>
  <c r="CZ1613" i="3"/>
  <c r="DA1613" i="3"/>
  <c r="DB1613" i="3"/>
  <c r="DC1613" i="3"/>
  <c r="A1614" i="3"/>
  <c r="Y1614" i="3"/>
  <c r="CX1614" i="3"/>
  <c r="CY1614" i="3"/>
  <c r="CZ1614" i="3"/>
  <c r="DB1614" i="3" s="1"/>
  <c r="DA1614" i="3"/>
  <c r="DC1614" i="3"/>
  <c r="DF1614" i="3"/>
  <c r="DG1614" i="3"/>
  <c r="A1615" i="3"/>
  <c r="Y1615" i="3"/>
  <c r="CW1615" i="3"/>
  <c r="CX1615" i="3"/>
  <c r="DH1615" i="3" s="1"/>
  <c r="CY1615" i="3"/>
  <c r="CZ1615" i="3"/>
  <c r="DA1615" i="3"/>
  <c r="DB1615" i="3"/>
  <c r="DC1615" i="3"/>
  <c r="DF1615" i="3"/>
  <c r="DG1615" i="3"/>
  <c r="DI1615" i="3"/>
  <c r="DJ1615" i="3"/>
  <c r="A1616" i="3"/>
  <c r="Y1616" i="3"/>
  <c r="CX1616" i="3" s="1"/>
  <c r="CY1616" i="3"/>
  <c r="CZ1616" i="3"/>
  <c r="DA1616" i="3"/>
  <c r="DB1616" i="3"/>
  <c r="DC1616" i="3"/>
  <c r="A1617" i="3"/>
  <c r="Y1617" i="3"/>
  <c r="CX1617" i="3" s="1"/>
  <c r="DH1617" i="3" s="1"/>
  <c r="CY1617" i="3"/>
  <c r="CZ1617" i="3"/>
  <c r="DA1617" i="3"/>
  <c r="DB1617" i="3"/>
  <c r="DC1617" i="3"/>
  <c r="DF1617" i="3"/>
  <c r="DJ1617" i="3" s="1"/>
  <c r="DG1617" i="3"/>
  <c r="A1618" i="3"/>
  <c r="Y1618" i="3"/>
  <c r="CX1618" i="3" s="1"/>
  <c r="CY1618" i="3"/>
  <c r="CZ1618" i="3"/>
  <c r="DA1618" i="3"/>
  <c r="DB1618" i="3"/>
  <c r="DC1618" i="3"/>
  <c r="DF1618" i="3"/>
  <c r="DG1618" i="3"/>
  <c r="DH1618" i="3"/>
  <c r="DI1618" i="3"/>
  <c r="DJ1618" i="3"/>
  <c r="A1619" i="3"/>
  <c r="Y1619" i="3"/>
  <c r="CX1619" i="3" s="1"/>
  <c r="CY1619" i="3"/>
  <c r="CZ1619" i="3"/>
  <c r="DA1619" i="3"/>
  <c r="DB1619" i="3"/>
  <c r="DC1619" i="3"/>
  <c r="A1620" i="3"/>
  <c r="Y1620" i="3"/>
  <c r="CX1620" i="3"/>
  <c r="CY1620" i="3"/>
  <c r="CZ1620" i="3"/>
  <c r="DB1620" i="3" s="1"/>
  <c r="DA1620" i="3"/>
  <c r="DC1620" i="3"/>
  <c r="DF1620" i="3"/>
  <c r="DJ1620" i="3" s="1"/>
  <c r="A1621" i="3"/>
  <c r="Y1621" i="3"/>
  <c r="CX1621" i="3"/>
  <c r="CY1621" i="3"/>
  <c r="CZ1621" i="3"/>
  <c r="DA1621" i="3"/>
  <c r="DB1621" i="3"/>
  <c r="DC1621" i="3"/>
  <c r="DF1621" i="3"/>
  <c r="DG1621" i="3"/>
  <c r="DH1621" i="3"/>
  <c r="DI1621" i="3"/>
  <c r="DJ1621" i="3"/>
  <c r="A1622" i="3"/>
  <c r="Y1622" i="3"/>
  <c r="CX1622" i="3"/>
  <c r="DG1622" i="3" s="1"/>
  <c r="CY1622" i="3"/>
  <c r="CZ1622" i="3"/>
  <c r="DB1622" i="3" s="1"/>
  <c r="DA1622" i="3"/>
  <c r="DC1622" i="3"/>
  <c r="DF1622" i="3"/>
  <c r="DJ1622" i="3"/>
  <c r="A1623" i="3"/>
  <c r="Y1623" i="3"/>
  <c r="CX1623" i="3" s="1"/>
  <c r="CY1623" i="3"/>
  <c r="CZ1623" i="3"/>
  <c r="DB1623" i="3" s="1"/>
  <c r="DA1623" i="3"/>
  <c r="DC1623" i="3"/>
  <c r="A1624" i="3"/>
  <c r="Y1624" i="3"/>
  <c r="CX1624" i="3"/>
  <c r="CY1624" i="3"/>
  <c r="CZ1624" i="3"/>
  <c r="DA1624" i="3"/>
  <c r="DB1624" i="3"/>
  <c r="DC1624" i="3"/>
  <c r="DF1624" i="3"/>
  <c r="DJ1624" i="3" s="1"/>
  <c r="DG1624" i="3"/>
  <c r="DH1624" i="3"/>
  <c r="DI1624" i="3"/>
  <c r="A1625" i="3"/>
  <c r="Y1625" i="3"/>
  <c r="CX1625" i="3"/>
  <c r="DG1625" i="3" s="1"/>
  <c r="CY1625" i="3"/>
  <c r="CZ1625" i="3"/>
  <c r="DB1625" i="3" s="1"/>
  <c r="DA1625" i="3"/>
  <c r="DC1625" i="3"/>
  <c r="DF1625" i="3"/>
  <c r="DI1625" i="3"/>
  <c r="DJ1625" i="3"/>
  <c r="A1626" i="3"/>
  <c r="Y1626" i="3"/>
  <c r="CX1626" i="3"/>
  <c r="CY1626" i="3"/>
  <c r="CZ1626" i="3"/>
  <c r="DA1626" i="3"/>
  <c r="DB1626" i="3"/>
  <c r="DC1626" i="3"/>
  <c r="A1627" i="3"/>
  <c r="Y1627" i="3"/>
  <c r="CV1627" i="3" s="1"/>
  <c r="CU1627" i="3"/>
  <c r="CY1627" i="3"/>
  <c r="CZ1627" i="3"/>
  <c r="DA1627" i="3"/>
  <c r="DB1627" i="3"/>
  <c r="DC1627" i="3"/>
  <c r="A1628" i="3"/>
  <c r="Y1628" i="3"/>
  <c r="CX1628" i="3"/>
  <c r="DF1628" i="3" s="1"/>
  <c r="CY1628" i="3"/>
  <c r="CZ1628" i="3"/>
  <c r="DA1628" i="3"/>
  <c r="DB1628" i="3"/>
  <c r="DC1628" i="3"/>
  <c r="DG1628" i="3"/>
  <c r="DH1628" i="3"/>
  <c r="DI1628" i="3"/>
  <c r="DJ1628" i="3" s="1"/>
  <c r="A1629" i="3"/>
  <c r="Y1629" i="3"/>
  <c r="CY1629" i="3"/>
  <c r="CZ1629" i="3"/>
  <c r="DB1629" i="3" s="1"/>
  <c r="DA1629" i="3"/>
  <c r="DC1629" i="3"/>
  <c r="A1630" i="3"/>
  <c r="Y1630" i="3"/>
  <c r="CX1630" i="3" s="1"/>
  <c r="CY1630" i="3"/>
  <c r="CZ1630" i="3"/>
  <c r="DB1630" i="3" s="1"/>
  <c r="DA1630" i="3"/>
  <c r="DC1630" i="3"/>
  <c r="A1631" i="3"/>
  <c r="Y1631" i="3"/>
  <c r="CX1631" i="3"/>
  <c r="CY1631" i="3"/>
  <c r="CZ1631" i="3"/>
  <c r="DB1631" i="3" s="1"/>
  <c r="DA1631" i="3"/>
  <c r="DC1631" i="3"/>
  <c r="DF1631" i="3"/>
  <c r="DJ1631" i="3" s="1"/>
  <c r="DG1631" i="3"/>
  <c r="DH1631" i="3"/>
  <c r="DI1631" i="3"/>
  <c r="A1632" i="3"/>
  <c r="Y1632" i="3"/>
  <c r="CX1632" i="3" s="1"/>
  <c r="CY1632" i="3"/>
  <c r="CZ1632" i="3"/>
  <c r="DB1632" i="3" s="1"/>
  <c r="DA1632" i="3"/>
  <c r="DC1632" i="3"/>
  <c r="A1633" i="3"/>
  <c r="Y1633" i="3"/>
  <c r="CX1633" i="3" s="1"/>
  <c r="CY1633" i="3"/>
  <c r="CZ1633" i="3"/>
  <c r="DA1633" i="3"/>
  <c r="DB1633" i="3"/>
  <c r="DC1633" i="3"/>
  <c r="DF1633" i="3"/>
  <c r="DJ1633" i="3" s="1"/>
  <c r="A1634" i="3"/>
  <c r="Y1634" i="3"/>
  <c r="CX1634" i="3" s="1"/>
  <c r="CY1634" i="3"/>
  <c r="CZ1634" i="3"/>
  <c r="DA1634" i="3"/>
  <c r="DB1634" i="3"/>
  <c r="DC1634" i="3"/>
  <c r="A1635" i="3"/>
  <c r="Y1635" i="3"/>
  <c r="CX1635" i="3"/>
  <c r="CY1635" i="3"/>
  <c r="CZ1635" i="3"/>
  <c r="DA1635" i="3"/>
  <c r="DB1635" i="3"/>
  <c r="DC1635" i="3"/>
  <c r="A1636" i="3"/>
  <c r="Y1636" i="3"/>
  <c r="CX1636" i="3"/>
  <c r="CY1636" i="3"/>
  <c r="CZ1636" i="3"/>
  <c r="DA1636" i="3"/>
  <c r="DB1636" i="3"/>
  <c r="DC1636" i="3"/>
  <c r="A1637" i="3"/>
  <c r="Y1637" i="3"/>
  <c r="CX1637" i="3"/>
  <c r="DG1637" i="3" s="1"/>
  <c r="CY1637" i="3"/>
  <c r="CZ1637" i="3"/>
  <c r="DB1637" i="3" s="1"/>
  <c r="DA1637" i="3"/>
  <c r="DC1637" i="3"/>
  <c r="DF1637" i="3"/>
  <c r="DJ1637" i="3" s="1"/>
  <c r="DH1637" i="3"/>
  <c r="DI1637" i="3"/>
  <c r="A1638" i="3"/>
  <c r="Y1638" i="3"/>
  <c r="CX1638" i="3" s="1"/>
  <c r="CY1638" i="3"/>
  <c r="CZ1638" i="3"/>
  <c r="DB1638" i="3" s="1"/>
  <c r="DA1638" i="3"/>
  <c r="DC1638" i="3"/>
  <c r="A1639" i="3"/>
  <c r="Y1639" i="3"/>
  <c r="CX1639" i="3"/>
  <c r="CY1639" i="3"/>
  <c r="CZ1639" i="3"/>
  <c r="DA1639" i="3"/>
  <c r="DB1639" i="3"/>
  <c r="DC1639" i="3"/>
  <c r="DF1639" i="3"/>
  <c r="DJ1639" i="3" s="1"/>
  <c r="A1640" i="3"/>
  <c r="Y1640" i="3"/>
  <c r="CX1640" i="3"/>
  <c r="CY1640" i="3"/>
  <c r="CZ1640" i="3"/>
  <c r="DB1640" i="3" s="1"/>
  <c r="DA1640" i="3"/>
  <c r="DC1640" i="3"/>
  <c r="DF1640" i="3"/>
  <c r="DG1640" i="3"/>
  <c r="DH1640" i="3"/>
  <c r="DI1640" i="3"/>
  <c r="DJ1640" i="3"/>
  <c r="A1641" i="3"/>
  <c r="Y1641" i="3"/>
  <c r="CU1641" i="3"/>
  <c r="CY1641" i="3"/>
  <c r="CZ1641" i="3"/>
  <c r="DB1641" i="3" s="1"/>
  <c r="DA1641" i="3"/>
  <c r="DC1641" i="3"/>
  <c r="A1642" i="3"/>
  <c r="Y1642" i="3"/>
  <c r="CX1642" i="3" s="1"/>
  <c r="CY1642" i="3"/>
  <c r="CZ1642" i="3"/>
  <c r="DA1642" i="3"/>
  <c r="DB1642" i="3"/>
  <c r="DC1642" i="3"/>
  <c r="A1643" i="3"/>
  <c r="Y1643" i="3"/>
  <c r="CW1643" i="3"/>
  <c r="CX1643" i="3"/>
  <c r="CY1643" i="3"/>
  <c r="CZ1643" i="3"/>
  <c r="DA1643" i="3"/>
  <c r="DB1643" i="3"/>
  <c r="DC1643" i="3"/>
  <c r="DF1643" i="3"/>
  <c r="DG1643" i="3"/>
  <c r="DH1643" i="3"/>
  <c r="DI1643" i="3"/>
  <c r="A1644" i="3"/>
  <c r="Y1644" i="3"/>
  <c r="CX1644" i="3" s="1"/>
  <c r="DF1644" i="3" s="1"/>
  <c r="CY1644" i="3"/>
  <c r="CZ1644" i="3"/>
  <c r="DA1644" i="3"/>
  <c r="DB1644" i="3"/>
  <c r="DC1644" i="3"/>
  <c r="DG1644" i="3"/>
  <c r="DH1644" i="3"/>
  <c r="DI1644" i="3"/>
  <c r="DJ1644" i="3"/>
  <c r="A1645" i="3"/>
  <c r="Y1645" i="3"/>
  <c r="CX1645" i="3"/>
  <c r="CY1645" i="3"/>
  <c r="CZ1645" i="3"/>
  <c r="DB1645" i="3" s="1"/>
  <c r="DA1645" i="3"/>
  <c r="DC1645" i="3"/>
  <c r="A1646" i="3"/>
  <c r="Y1646" i="3"/>
  <c r="CX1646" i="3"/>
  <c r="DI1646" i="3" s="1"/>
  <c r="CY1646" i="3"/>
  <c r="CZ1646" i="3"/>
  <c r="DA1646" i="3"/>
  <c r="DB1646" i="3"/>
  <c r="DC1646" i="3"/>
  <c r="DF1646" i="3"/>
  <c r="DJ1646" i="3" s="1"/>
  <c r="DG1646" i="3"/>
  <c r="DH1646" i="3"/>
  <c r="A1647" i="3"/>
  <c r="Y1647" i="3"/>
  <c r="CX1647" i="3" s="1"/>
  <c r="DF1647" i="3" s="1"/>
  <c r="DJ1647" i="3" s="1"/>
  <c r="CY1647" i="3"/>
  <c r="CZ1647" i="3"/>
  <c r="DA1647" i="3"/>
  <c r="DB1647" i="3"/>
  <c r="DC1647" i="3"/>
  <c r="DG1647" i="3"/>
  <c r="DH1647" i="3"/>
  <c r="DI1647" i="3"/>
  <c r="A1648" i="3"/>
  <c r="Y1648" i="3"/>
  <c r="CX1648" i="3" s="1"/>
  <c r="CY1648" i="3"/>
  <c r="CZ1648" i="3"/>
  <c r="DA1648" i="3"/>
  <c r="DB1648" i="3"/>
  <c r="DC1648" i="3"/>
  <c r="A1649" i="3"/>
  <c r="Y1649" i="3"/>
  <c r="CX1649" i="3" s="1"/>
  <c r="CY1649" i="3"/>
  <c r="CZ1649" i="3"/>
  <c r="DA1649" i="3"/>
  <c r="DB1649" i="3"/>
  <c r="DC1649" i="3"/>
  <c r="A1650" i="3"/>
  <c r="Y1650" i="3"/>
  <c r="CX1650" i="3" s="1"/>
  <c r="DG1650" i="3" s="1"/>
  <c r="CY1650" i="3"/>
  <c r="CZ1650" i="3"/>
  <c r="DB1650" i="3" s="1"/>
  <c r="DA1650" i="3"/>
  <c r="DC1650" i="3"/>
  <c r="DF1650" i="3"/>
  <c r="DH1650" i="3"/>
  <c r="DI1650" i="3"/>
  <c r="DJ1650" i="3"/>
  <c r="A1651" i="3"/>
  <c r="Y1651" i="3"/>
  <c r="CX1651" i="3"/>
  <c r="CY1651" i="3"/>
  <c r="CZ1651" i="3"/>
  <c r="DA1651" i="3"/>
  <c r="DB1651" i="3"/>
  <c r="DC1651" i="3"/>
  <c r="A1652" i="3"/>
  <c r="Y1652" i="3"/>
  <c r="CU1652" i="3"/>
  <c r="CV1652" i="3"/>
  <c r="CX1652" i="3"/>
  <c r="CY1652" i="3"/>
  <c r="CZ1652" i="3"/>
  <c r="DA1652" i="3"/>
  <c r="DB1652" i="3"/>
  <c r="DC1652" i="3"/>
  <c r="A1653" i="3"/>
  <c r="Y1653" i="3"/>
  <c r="CX1653" i="3" s="1"/>
  <c r="CY1653" i="3"/>
  <c r="CZ1653" i="3"/>
  <c r="DA1653" i="3"/>
  <c r="DB1653" i="3"/>
  <c r="DC1653" i="3"/>
  <c r="A1654" i="3"/>
  <c r="Y1654" i="3"/>
  <c r="CW1654" i="3"/>
  <c r="CX1654" i="3"/>
  <c r="DF1654" i="3" s="1"/>
  <c r="CY1654" i="3"/>
  <c r="CZ1654" i="3"/>
  <c r="DA1654" i="3"/>
  <c r="DB1654" i="3"/>
  <c r="DC1654" i="3"/>
  <c r="DG1654" i="3"/>
  <c r="DJ1654" i="3" s="1"/>
  <c r="DH1654" i="3"/>
  <c r="DI1654" i="3"/>
  <c r="A1655" i="3"/>
  <c r="Y1655" i="3"/>
  <c r="CX1655" i="3"/>
  <c r="CY1655" i="3"/>
  <c r="CZ1655" i="3"/>
  <c r="DB1655" i="3" s="1"/>
  <c r="DA1655" i="3"/>
  <c r="DC1655" i="3"/>
  <c r="A1656" i="3"/>
  <c r="Y1656" i="3"/>
  <c r="CX1656" i="3" s="1"/>
  <c r="CY1656" i="3"/>
  <c r="CZ1656" i="3"/>
  <c r="DA1656" i="3"/>
  <c r="DB1656" i="3"/>
  <c r="DC1656" i="3"/>
  <c r="DG1656" i="3"/>
  <c r="A1657" i="3"/>
  <c r="Y1657" i="3"/>
  <c r="CX1657" i="3"/>
  <c r="DH1657" i="3" s="1"/>
  <c r="CY1657" i="3"/>
  <c r="CZ1657" i="3"/>
  <c r="DB1657" i="3" s="1"/>
  <c r="DA1657" i="3"/>
  <c r="DC1657" i="3"/>
  <c r="DF1657" i="3"/>
  <c r="DG1657" i="3"/>
  <c r="DI1657" i="3"/>
  <c r="DJ1657" i="3"/>
  <c r="A1658" i="3"/>
  <c r="Y1658" i="3"/>
  <c r="CX1658" i="3"/>
  <c r="CY1658" i="3"/>
  <c r="CZ1658" i="3"/>
  <c r="DA1658" i="3"/>
  <c r="DB1658" i="3"/>
  <c r="DC1658" i="3"/>
  <c r="A1659" i="3"/>
  <c r="Y1659" i="3"/>
  <c r="CX1659" i="3" s="1"/>
  <c r="DH1659" i="3" s="1"/>
  <c r="CY1659" i="3"/>
  <c r="CZ1659" i="3"/>
  <c r="DB1659" i="3" s="1"/>
  <c r="DA1659" i="3"/>
  <c r="DC1659" i="3"/>
  <c r="DF1659" i="3"/>
  <c r="DJ1659" i="3" s="1"/>
  <c r="DG1659" i="3"/>
  <c r="A1660" i="3"/>
  <c r="Y1660" i="3"/>
  <c r="CX1660" i="3" s="1"/>
  <c r="DH1660" i="3" s="1"/>
  <c r="CY1660" i="3"/>
  <c r="CZ1660" i="3"/>
  <c r="DA1660" i="3"/>
  <c r="DB1660" i="3"/>
  <c r="DC1660" i="3"/>
  <c r="DF1660" i="3"/>
  <c r="DJ1660" i="3" s="1"/>
  <c r="DG1660" i="3"/>
  <c r="DI1660" i="3"/>
  <c r="A1661" i="3"/>
  <c r="Y1661" i="3"/>
  <c r="CX1661" i="3" s="1"/>
  <c r="CY1661" i="3"/>
  <c r="CZ1661" i="3"/>
  <c r="DB1661" i="3" s="1"/>
  <c r="DA1661" i="3"/>
  <c r="DC1661" i="3"/>
  <c r="A1662" i="3"/>
  <c r="Y1662" i="3"/>
  <c r="CX1662" i="3" s="1"/>
  <c r="DH1662" i="3" s="1"/>
  <c r="CY1662" i="3"/>
  <c r="CZ1662" i="3"/>
  <c r="DB1662" i="3" s="1"/>
  <c r="DA1662" i="3"/>
  <c r="DC1662" i="3"/>
  <c r="DF1662" i="3"/>
  <c r="DJ1662" i="3" s="1"/>
  <c r="DG1662" i="3"/>
  <c r="A1663" i="3"/>
  <c r="Y1663" i="3"/>
  <c r="CX1663" i="3" s="1"/>
  <c r="CU1663" i="3"/>
  <c r="CV1663" i="3"/>
  <c r="CY1663" i="3"/>
  <c r="CZ1663" i="3"/>
  <c r="DA1663" i="3"/>
  <c r="DB1663" i="3"/>
  <c r="DC1663" i="3"/>
  <c r="DF1663" i="3"/>
  <c r="DG1663" i="3"/>
  <c r="DH1663" i="3"/>
  <c r="DI1663" i="3"/>
  <c r="DJ1663" i="3" s="1"/>
  <c r="A1664" i="3"/>
  <c r="Y1664" i="3"/>
  <c r="CX1664" i="3"/>
  <c r="DH1664" i="3" s="1"/>
  <c r="CY1664" i="3"/>
  <c r="CZ1664" i="3"/>
  <c r="DA1664" i="3"/>
  <c r="DB1664" i="3"/>
  <c r="DC1664" i="3"/>
  <c r="DI1664" i="3"/>
  <c r="DJ1664" i="3" s="1"/>
  <c r="A1665" i="3"/>
  <c r="Y1665" i="3"/>
  <c r="CW1665" i="3" s="1"/>
  <c r="CX1665" i="3"/>
  <c r="CY1665" i="3"/>
  <c r="CZ1665" i="3"/>
  <c r="DB1665" i="3" s="1"/>
  <c r="DA1665" i="3"/>
  <c r="DC1665" i="3"/>
  <c r="A1666" i="3"/>
  <c r="Y1666" i="3"/>
  <c r="CX1666" i="3"/>
  <c r="CY1666" i="3"/>
  <c r="CZ1666" i="3"/>
  <c r="DA1666" i="3"/>
  <c r="DB1666" i="3"/>
  <c r="DC1666" i="3"/>
  <c r="DF1666" i="3"/>
  <c r="DJ1666" i="3" s="1"/>
  <c r="DG1666" i="3"/>
  <c r="DH1666" i="3"/>
  <c r="DI1666" i="3"/>
  <c r="A1667" i="3"/>
  <c r="Y1667" i="3"/>
  <c r="CX1667" i="3" s="1"/>
  <c r="CY1667" i="3"/>
  <c r="CZ1667" i="3"/>
  <c r="DB1667" i="3" s="1"/>
  <c r="DA1667" i="3"/>
  <c r="DC1667" i="3"/>
  <c r="A1668" i="3"/>
  <c r="Y1668" i="3"/>
  <c r="CX1668" i="3"/>
  <c r="CY1668" i="3"/>
  <c r="CZ1668" i="3"/>
  <c r="DB1668" i="3" s="1"/>
  <c r="DA1668" i="3"/>
  <c r="DC1668" i="3"/>
  <c r="A1669" i="3"/>
  <c r="Y1669" i="3"/>
  <c r="CX1669" i="3" s="1"/>
  <c r="CY1669" i="3"/>
  <c r="CZ1669" i="3"/>
  <c r="DA1669" i="3"/>
  <c r="DB1669" i="3"/>
  <c r="DC1669" i="3"/>
  <c r="A1670" i="3"/>
  <c r="Y1670" i="3"/>
  <c r="CX1670" i="3" s="1"/>
  <c r="CY1670" i="3"/>
  <c r="CZ1670" i="3"/>
  <c r="DB1670" i="3" s="1"/>
  <c r="DA1670" i="3"/>
  <c r="DC1670" i="3"/>
  <c r="DI1670" i="3"/>
  <c r="A1671" i="3"/>
  <c r="Y1671" i="3"/>
  <c r="CX1671" i="3" s="1"/>
  <c r="CY1671" i="3"/>
  <c r="CZ1671" i="3"/>
  <c r="DA1671" i="3"/>
  <c r="DB1671" i="3"/>
  <c r="DC1671" i="3"/>
  <c r="A1672" i="3"/>
  <c r="Y1672" i="3"/>
  <c r="CX1672" i="3"/>
  <c r="CY1672" i="3"/>
  <c r="CZ1672" i="3"/>
  <c r="DA1672" i="3"/>
  <c r="DB1672" i="3"/>
  <c r="DC1672" i="3"/>
  <c r="DF1672" i="3"/>
  <c r="DJ1672" i="3" s="1"/>
  <c r="A1673" i="3"/>
  <c r="Y1673" i="3"/>
  <c r="CX1673" i="3"/>
  <c r="CY1673" i="3"/>
  <c r="CZ1673" i="3"/>
  <c r="DA1673" i="3"/>
  <c r="DB1673" i="3"/>
  <c r="DC1673" i="3"/>
  <c r="DF1673" i="3"/>
  <c r="DJ1673" i="3" s="1"/>
  <c r="DG1673" i="3"/>
  <c r="DH1673" i="3"/>
  <c r="DI1673" i="3"/>
  <c r="A1674" i="3"/>
  <c r="Y1674" i="3"/>
  <c r="CU1674" i="3"/>
  <c r="CV1674" i="3"/>
  <c r="CX1674" i="3"/>
  <c r="CY1674" i="3"/>
  <c r="CZ1674" i="3"/>
  <c r="DB1674" i="3" s="1"/>
  <c r="DA1674" i="3"/>
  <c r="DC1674" i="3"/>
  <c r="DF1674" i="3"/>
  <c r="DG1674" i="3"/>
  <c r="DH1674" i="3"/>
  <c r="DI1674" i="3"/>
  <c r="DJ1674" i="3"/>
  <c r="A1675" i="3"/>
  <c r="Y1675" i="3"/>
  <c r="CX1675" i="3" s="1"/>
  <c r="CY1675" i="3"/>
  <c r="CZ1675" i="3"/>
  <c r="DA1675" i="3"/>
  <c r="DB1675" i="3"/>
  <c r="DC1675" i="3"/>
  <c r="A1676" i="3"/>
  <c r="Y1676" i="3"/>
  <c r="CW1676" i="3"/>
  <c r="CX1676" i="3"/>
  <c r="CY1676" i="3"/>
  <c r="CZ1676" i="3"/>
  <c r="DB1676" i="3" s="1"/>
  <c r="DA1676" i="3"/>
  <c r="DC1676" i="3"/>
  <c r="A1677" i="3"/>
  <c r="Y1677" i="3"/>
  <c r="CX1677" i="3" s="1"/>
  <c r="DF1677" i="3" s="1"/>
  <c r="DJ1677" i="3" s="1"/>
  <c r="CY1677" i="3"/>
  <c r="CZ1677" i="3"/>
  <c r="DB1677" i="3" s="1"/>
  <c r="DA1677" i="3"/>
  <c r="DC1677" i="3"/>
  <c r="DH1677" i="3"/>
  <c r="DI1677" i="3"/>
  <c r="A1678" i="3"/>
  <c r="Y1678" i="3"/>
  <c r="CX1678" i="3" s="1"/>
  <c r="DH1678" i="3" s="1"/>
  <c r="CY1678" i="3"/>
  <c r="CZ1678" i="3"/>
  <c r="DA1678" i="3"/>
  <c r="DB1678" i="3"/>
  <c r="DC1678" i="3"/>
  <c r="DF1678" i="3"/>
  <c r="DJ1678" i="3" s="1"/>
  <c r="DG1678" i="3"/>
  <c r="DI1678" i="3"/>
  <c r="A1679" i="3"/>
  <c r="Y1679" i="3"/>
  <c r="CX1679" i="3" s="1"/>
  <c r="CY1679" i="3"/>
  <c r="CZ1679" i="3"/>
  <c r="DB1679" i="3" s="1"/>
  <c r="DA1679" i="3"/>
  <c r="DC1679" i="3"/>
  <c r="A1680" i="3"/>
  <c r="Y1680" i="3"/>
  <c r="CX1680" i="3" s="1"/>
  <c r="CY1680" i="3"/>
  <c r="CZ1680" i="3"/>
  <c r="DA1680" i="3"/>
  <c r="DB1680" i="3"/>
  <c r="DC1680" i="3"/>
  <c r="DF1680" i="3"/>
  <c r="DJ1680" i="3" s="1"/>
  <c r="DG1680" i="3"/>
  <c r="A1681" i="3"/>
  <c r="Y1681" i="3"/>
  <c r="CX1681" i="3" s="1"/>
  <c r="DI1681" i="3" s="1"/>
  <c r="CY1681" i="3"/>
  <c r="CZ1681" i="3"/>
  <c r="DA1681" i="3"/>
  <c r="DB1681" i="3"/>
  <c r="DC1681" i="3"/>
  <c r="DF1681" i="3"/>
  <c r="DG1681" i="3"/>
  <c r="DH1681" i="3"/>
  <c r="DJ1681" i="3"/>
  <c r="A1682" i="3"/>
  <c r="Y1682" i="3"/>
  <c r="CX1682" i="3" s="1"/>
  <c r="CY1682" i="3"/>
  <c r="CZ1682" i="3"/>
  <c r="DA1682" i="3"/>
  <c r="DB1682" i="3"/>
  <c r="DC1682" i="3"/>
  <c r="A1683" i="3"/>
  <c r="Y1683" i="3"/>
  <c r="CX1683" i="3"/>
  <c r="CY1683" i="3"/>
  <c r="CZ1683" i="3"/>
  <c r="DA1683" i="3"/>
  <c r="DB1683" i="3"/>
  <c r="DC1683" i="3"/>
  <c r="A1684" i="3"/>
  <c r="Y1684" i="3"/>
  <c r="CX1684" i="3"/>
  <c r="CY1684" i="3"/>
  <c r="CZ1684" i="3"/>
  <c r="DA1684" i="3"/>
  <c r="DB1684" i="3"/>
  <c r="DC1684" i="3"/>
  <c r="A1685" i="3"/>
  <c r="Y1685" i="3"/>
  <c r="CX1685" i="3" s="1"/>
  <c r="CU1685" i="3"/>
  <c r="CV1685" i="3"/>
  <c r="CY1685" i="3"/>
  <c r="CZ1685" i="3"/>
  <c r="DA1685" i="3"/>
  <c r="DB1685" i="3"/>
  <c r="DC1685" i="3"/>
  <c r="A1686" i="3"/>
  <c r="Y1686" i="3"/>
  <c r="CX1686" i="3" s="1"/>
  <c r="CY1686" i="3"/>
  <c r="CZ1686" i="3"/>
  <c r="DA1686" i="3"/>
  <c r="DB1686" i="3"/>
  <c r="DC1686" i="3"/>
  <c r="DH1686" i="3"/>
  <c r="DI1686" i="3"/>
  <c r="DJ1686" i="3" s="1"/>
  <c r="A1687" i="3"/>
  <c r="Y1687" i="3"/>
  <c r="CY1687" i="3"/>
  <c r="CZ1687" i="3"/>
  <c r="DB1687" i="3" s="1"/>
  <c r="DA1687" i="3"/>
  <c r="DC1687" i="3"/>
  <c r="A1688" i="3"/>
  <c r="Y1688" i="3"/>
  <c r="CX1688" i="3" s="1"/>
  <c r="CY1688" i="3"/>
  <c r="CZ1688" i="3"/>
  <c r="DA1688" i="3"/>
  <c r="DB1688" i="3"/>
  <c r="DC1688" i="3"/>
  <c r="DF1688" i="3"/>
  <c r="DG1688" i="3"/>
  <c r="A1689" i="3"/>
  <c r="Y1689" i="3"/>
  <c r="CX1689" i="3" s="1"/>
  <c r="CY1689" i="3"/>
  <c r="CZ1689" i="3"/>
  <c r="DA1689" i="3"/>
  <c r="DB1689" i="3"/>
  <c r="DC1689" i="3"/>
  <c r="A1690" i="3"/>
  <c r="Y1690" i="3"/>
  <c r="CX1690" i="3" s="1"/>
  <c r="CY1690" i="3"/>
  <c r="CZ1690" i="3"/>
  <c r="DA1690" i="3"/>
  <c r="DB1690" i="3"/>
  <c r="DC1690" i="3"/>
  <c r="DH1690" i="3"/>
  <c r="DI1690" i="3"/>
  <c r="A1691" i="3"/>
  <c r="Y1691" i="3"/>
  <c r="CX1691" i="3"/>
  <c r="CY1691" i="3"/>
  <c r="CZ1691" i="3"/>
  <c r="DB1691" i="3" s="1"/>
  <c r="DA1691" i="3"/>
  <c r="DC1691" i="3"/>
  <c r="A1692" i="3"/>
  <c r="Y1692" i="3"/>
  <c r="CX1692" i="3"/>
  <c r="CY1692" i="3"/>
  <c r="CZ1692" i="3"/>
  <c r="DA1692" i="3"/>
  <c r="DB1692" i="3"/>
  <c r="DC1692" i="3"/>
  <c r="DF1692" i="3"/>
  <c r="DJ1692" i="3" s="1"/>
  <c r="DG1692" i="3"/>
  <c r="DH1692" i="3"/>
  <c r="DI1692" i="3"/>
  <c r="A1693" i="3"/>
  <c r="Y1693" i="3"/>
  <c r="CX1693" i="3" s="1"/>
  <c r="DG1693" i="3" s="1"/>
  <c r="CY1693" i="3"/>
  <c r="CZ1693" i="3"/>
  <c r="DB1693" i="3" s="1"/>
  <c r="DA1693" i="3"/>
  <c r="DC1693" i="3"/>
  <c r="A1694" i="3"/>
  <c r="Y1694" i="3"/>
  <c r="CX1694" i="3" s="1"/>
  <c r="CY1694" i="3"/>
  <c r="CZ1694" i="3"/>
  <c r="DA1694" i="3"/>
  <c r="DB1694" i="3"/>
  <c r="DC1694" i="3"/>
  <c r="A1695" i="3"/>
  <c r="Y1695" i="3"/>
  <c r="CX1695" i="3"/>
  <c r="CY1695" i="3"/>
  <c r="CZ1695" i="3"/>
  <c r="DA1695" i="3"/>
  <c r="DB1695" i="3"/>
  <c r="DC1695" i="3"/>
  <c r="DF1695" i="3"/>
  <c r="DJ1695" i="3" s="1"/>
  <c r="A1696" i="3"/>
  <c r="Y1696" i="3"/>
  <c r="CX1696" i="3"/>
  <c r="CY1696" i="3"/>
  <c r="CZ1696" i="3"/>
  <c r="DB1696" i="3" s="1"/>
  <c r="DA1696" i="3"/>
  <c r="DC1696" i="3"/>
  <c r="DF1696" i="3"/>
  <c r="DG1696" i="3"/>
  <c r="DH1696" i="3"/>
  <c r="DI1696" i="3"/>
  <c r="DJ1696" i="3"/>
  <c r="A1697" i="3"/>
  <c r="Y1697" i="3"/>
  <c r="CX1697" i="3"/>
  <c r="DF1697" i="3" s="1"/>
  <c r="CY1697" i="3"/>
  <c r="CZ1697" i="3"/>
  <c r="DA1697" i="3"/>
  <c r="DB1697" i="3"/>
  <c r="DC1697" i="3"/>
  <c r="DG1697" i="3"/>
  <c r="DH1697" i="3"/>
  <c r="DI1697" i="3"/>
  <c r="DJ1697" i="3"/>
  <c r="A1698" i="3"/>
  <c r="Y1698" i="3"/>
  <c r="CV1698" i="3" s="1"/>
  <c r="CU1698" i="3"/>
  <c r="CX1698" i="3"/>
  <c r="CY1698" i="3"/>
  <c r="CZ1698" i="3"/>
  <c r="DA1698" i="3"/>
  <c r="DB1698" i="3"/>
  <c r="DC1698" i="3"/>
  <c r="A1699" i="3"/>
  <c r="Y1699" i="3"/>
  <c r="CX1699" i="3"/>
  <c r="CY1699" i="3"/>
  <c r="CZ1699" i="3"/>
  <c r="DA1699" i="3"/>
  <c r="DB1699" i="3"/>
  <c r="DC1699" i="3"/>
  <c r="A1700" i="3"/>
  <c r="Y1700" i="3"/>
  <c r="CX1700" i="3" s="1"/>
  <c r="DF1700" i="3" s="1"/>
  <c r="CW1700" i="3"/>
  <c r="CY1700" i="3"/>
  <c r="CZ1700" i="3"/>
  <c r="DB1700" i="3" s="1"/>
  <c r="DA1700" i="3"/>
  <c r="DC1700" i="3"/>
  <c r="DG1700" i="3"/>
  <c r="DJ1700" i="3" s="1"/>
  <c r="DH1700" i="3"/>
  <c r="DI1700" i="3"/>
  <c r="A1701" i="3"/>
  <c r="Y1701" i="3"/>
  <c r="CW1701" i="3" s="1"/>
  <c r="CY1701" i="3"/>
  <c r="CZ1701" i="3"/>
  <c r="DB1701" i="3" s="1"/>
  <c r="DA1701" i="3"/>
  <c r="DC1701" i="3"/>
  <c r="A1702" i="3"/>
  <c r="Y1702" i="3"/>
  <c r="CX1702" i="3"/>
  <c r="CY1702" i="3"/>
  <c r="CZ1702" i="3"/>
  <c r="DA1702" i="3"/>
  <c r="DB1702" i="3"/>
  <c r="DC1702" i="3"/>
  <c r="A1703" i="3"/>
  <c r="Y1703" i="3"/>
  <c r="CX1703" i="3"/>
  <c r="CY1703" i="3"/>
  <c r="CZ1703" i="3"/>
  <c r="DB1703" i="3" s="1"/>
  <c r="DA1703" i="3"/>
  <c r="DC1703" i="3"/>
  <c r="A1704" i="3"/>
  <c r="Y1704" i="3"/>
  <c r="CX1704" i="3"/>
  <c r="CY1704" i="3"/>
  <c r="CZ1704" i="3"/>
  <c r="DB1704" i="3" s="1"/>
  <c r="DA1704" i="3"/>
  <c r="DC1704" i="3"/>
  <c r="DF1704" i="3"/>
  <c r="DJ1704" i="3" s="1"/>
  <c r="DG1704" i="3"/>
  <c r="DH1704" i="3"/>
  <c r="DI1704" i="3"/>
  <c r="A1705" i="3"/>
  <c r="Y1705" i="3"/>
  <c r="CX1705" i="3"/>
  <c r="DF1705" i="3" s="1"/>
  <c r="CY1705" i="3"/>
  <c r="CZ1705" i="3"/>
  <c r="DA1705" i="3"/>
  <c r="DB1705" i="3"/>
  <c r="DC1705" i="3"/>
  <c r="DG1705" i="3"/>
  <c r="DH1705" i="3"/>
  <c r="DI1705" i="3"/>
  <c r="DJ1705" i="3"/>
  <c r="A1706" i="3"/>
  <c r="Y1706" i="3"/>
  <c r="CX1706" i="3" s="1"/>
  <c r="CY1706" i="3"/>
  <c r="CZ1706" i="3"/>
  <c r="DB1706" i="3" s="1"/>
  <c r="DA1706" i="3"/>
  <c r="DC1706" i="3"/>
  <c r="A1707" i="3"/>
  <c r="Y1707" i="3"/>
  <c r="CX1707" i="3"/>
  <c r="CY1707" i="3"/>
  <c r="CZ1707" i="3"/>
  <c r="DB1707" i="3" s="1"/>
  <c r="DA1707" i="3"/>
  <c r="DC1707" i="3"/>
  <c r="A1708" i="3"/>
  <c r="Y1708" i="3"/>
  <c r="CX1708" i="3"/>
  <c r="CY1708" i="3"/>
  <c r="CZ1708" i="3"/>
  <c r="DA1708" i="3"/>
  <c r="DB1708" i="3"/>
  <c r="DC1708" i="3"/>
  <c r="DF1708" i="3"/>
  <c r="DG1708" i="3"/>
  <c r="DH1708" i="3"/>
  <c r="DI1708" i="3"/>
  <c r="DJ1708" i="3"/>
  <c r="A1709" i="3"/>
  <c r="Y1709" i="3"/>
  <c r="CX1709" i="3" s="1"/>
  <c r="CY1709" i="3"/>
  <c r="CZ1709" i="3"/>
  <c r="DB1709" i="3" s="1"/>
  <c r="DA1709" i="3"/>
  <c r="DC1709" i="3"/>
  <c r="A1710" i="3"/>
  <c r="Y1710" i="3"/>
  <c r="CX1710" i="3"/>
  <c r="CY1710" i="3"/>
  <c r="CZ1710" i="3"/>
  <c r="DA1710" i="3"/>
  <c r="DB1710" i="3"/>
  <c r="DC1710" i="3"/>
  <c r="A1711" i="3"/>
  <c r="Y1711" i="3"/>
  <c r="CU1711" i="3"/>
  <c r="CV1711" i="3"/>
  <c r="CX1711" i="3"/>
  <c r="DI1711" i="3" s="1"/>
  <c r="DJ1711" i="3" s="1"/>
  <c r="CY1711" i="3"/>
  <c r="CZ1711" i="3"/>
  <c r="DB1711" i="3" s="1"/>
  <c r="DA1711" i="3"/>
  <c r="DC1711" i="3"/>
  <c r="DF1711" i="3"/>
  <c r="DG1711" i="3"/>
  <c r="A1712" i="3"/>
  <c r="Y1712" i="3"/>
  <c r="CX1712" i="3"/>
  <c r="CY1712" i="3"/>
  <c r="CZ1712" i="3"/>
  <c r="DA1712" i="3"/>
  <c r="DB1712" i="3"/>
  <c r="DC1712" i="3"/>
  <c r="DF1712" i="3"/>
  <c r="DG1712" i="3"/>
  <c r="DH1712" i="3"/>
  <c r="DI1712" i="3"/>
  <c r="DJ1712" i="3"/>
  <c r="A1713" i="3"/>
  <c r="Y1713" i="3"/>
  <c r="CX1713" i="3" s="1"/>
  <c r="CY1713" i="3"/>
  <c r="CZ1713" i="3"/>
  <c r="DA1713" i="3"/>
  <c r="DB1713" i="3"/>
  <c r="DC1713" i="3"/>
  <c r="A1714" i="3"/>
  <c r="Y1714" i="3"/>
  <c r="CX1714" i="3" s="1"/>
  <c r="CW1714" i="3"/>
  <c r="CY1714" i="3"/>
  <c r="CZ1714" i="3"/>
  <c r="DB1714" i="3" s="1"/>
  <c r="DA1714" i="3"/>
  <c r="DC1714" i="3"/>
  <c r="A1715" i="3"/>
  <c r="Y1715" i="3"/>
  <c r="CX1715" i="3" s="1"/>
  <c r="CY1715" i="3"/>
  <c r="CZ1715" i="3"/>
  <c r="DB1715" i="3" s="1"/>
  <c r="DA1715" i="3"/>
  <c r="DC1715" i="3"/>
  <c r="A1716" i="3"/>
  <c r="Y1716" i="3"/>
  <c r="CX1716" i="3"/>
  <c r="CY1716" i="3"/>
  <c r="CZ1716" i="3"/>
  <c r="DA1716" i="3"/>
  <c r="DB1716" i="3"/>
  <c r="DC1716" i="3"/>
  <c r="DF1716" i="3"/>
  <c r="DG1716" i="3"/>
  <c r="DH1716" i="3"/>
  <c r="DI1716" i="3"/>
  <c r="DJ1716" i="3"/>
  <c r="A1717" i="3"/>
  <c r="Y1717" i="3"/>
  <c r="CX1717" i="3" s="1"/>
  <c r="CY1717" i="3"/>
  <c r="CZ1717" i="3"/>
  <c r="DB1717" i="3" s="1"/>
  <c r="DA1717" i="3"/>
  <c r="DC1717" i="3"/>
  <c r="A1718" i="3"/>
  <c r="Y1718" i="3"/>
  <c r="CX1718" i="3"/>
  <c r="CY1718" i="3"/>
  <c r="CZ1718" i="3"/>
  <c r="DB1718" i="3" s="1"/>
  <c r="DA1718" i="3"/>
  <c r="DC1718" i="3"/>
  <c r="A1719" i="3"/>
  <c r="Y1719" i="3"/>
  <c r="CX1719" i="3" s="1"/>
  <c r="DF1719" i="3" s="1"/>
  <c r="CY1719" i="3"/>
  <c r="CZ1719" i="3"/>
  <c r="DB1719" i="3" s="1"/>
  <c r="DA1719" i="3"/>
  <c r="DC1719" i="3"/>
  <c r="DH1719" i="3"/>
  <c r="DI1719" i="3"/>
  <c r="DJ1719" i="3"/>
  <c r="A1720" i="3"/>
  <c r="Y1720" i="3"/>
  <c r="CX1720" i="3" s="1"/>
  <c r="DH1720" i="3" s="1"/>
  <c r="CY1720" i="3"/>
  <c r="CZ1720" i="3"/>
  <c r="DA1720" i="3"/>
  <c r="DB1720" i="3"/>
  <c r="DC1720" i="3"/>
  <c r="DF1720" i="3"/>
  <c r="DJ1720" i="3" s="1"/>
  <c r="DG1720" i="3"/>
  <c r="DI1720" i="3"/>
  <c r="A1721" i="3"/>
  <c r="Y1721" i="3"/>
  <c r="CX1721" i="3"/>
  <c r="CY1721" i="3"/>
  <c r="CZ1721" i="3"/>
  <c r="DB1721" i="3" s="1"/>
  <c r="DA1721" i="3"/>
  <c r="DC1721" i="3"/>
  <c r="A1722" i="3"/>
  <c r="Y1722" i="3"/>
  <c r="CX1722" i="3" s="1"/>
  <c r="CY1722" i="3"/>
  <c r="CZ1722" i="3"/>
  <c r="DB1722" i="3" s="1"/>
  <c r="DA1722" i="3"/>
  <c r="DC1722" i="3"/>
  <c r="DF1722" i="3"/>
  <c r="DJ1722" i="3" s="1"/>
  <c r="DG1722" i="3"/>
  <c r="A1723" i="3"/>
  <c r="Y1723" i="3"/>
  <c r="CX1723" i="3" s="1"/>
  <c r="DI1723" i="3" s="1"/>
  <c r="CY1723" i="3"/>
  <c r="CZ1723" i="3"/>
  <c r="DA1723" i="3"/>
  <c r="DB1723" i="3"/>
  <c r="DC1723" i="3"/>
  <c r="DF1723" i="3"/>
  <c r="DG1723" i="3"/>
  <c r="DH1723" i="3"/>
  <c r="DJ1723" i="3"/>
  <c r="A1724" i="3"/>
  <c r="Y1724" i="3"/>
  <c r="CU1724" i="3"/>
  <c r="CY1724" i="3"/>
  <c r="CZ1724" i="3"/>
  <c r="DA1724" i="3"/>
  <c r="DB1724" i="3"/>
  <c r="DC1724" i="3"/>
  <c r="A1725" i="3"/>
  <c r="Y1725" i="3"/>
  <c r="CX1725" i="3"/>
  <c r="CY1725" i="3"/>
  <c r="CZ1725" i="3"/>
  <c r="DB1725" i="3" s="1"/>
  <c r="DA1725" i="3"/>
  <c r="DC1725" i="3"/>
  <c r="A1726" i="3"/>
  <c r="Y1726" i="3"/>
  <c r="CW1726" i="3" s="1"/>
  <c r="CY1726" i="3"/>
  <c r="CZ1726" i="3"/>
  <c r="DB1726" i="3" s="1"/>
  <c r="DA1726" i="3"/>
  <c r="DC1726" i="3"/>
  <c r="A1727" i="3"/>
  <c r="Y1727" i="3"/>
  <c r="CX1727" i="3" s="1"/>
  <c r="CW1727" i="3"/>
  <c r="CY1727" i="3"/>
  <c r="CZ1727" i="3"/>
  <c r="DB1727" i="3" s="1"/>
  <c r="DA1727" i="3"/>
  <c r="DC1727" i="3"/>
  <c r="DF1727" i="3"/>
  <c r="DG1727" i="3"/>
  <c r="DJ1727" i="3" s="1"/>
  <c r="DH1727" i="3"/>
  <c r="DI1727" i="3"/>
  <c r="A1728" i="3"/>
  <c r="Y1728" i="3"/>
  <c r="CX1728" i="3" s="1"/>
  <c r="CY1728" i="3"/>
  <c r="CZ1728" i="3"/>
  <c r="DA1728" i="3"/>
  <c r="DB1728" i="3"/>
  <c r="DC1728" i="3"/>
  <c r="DF1728" i="3"/>
  <c r="DJ1728" i="3" s="1"/>
  <c r="A1729" i="3"/>
  <c r="Y1729" i="3"/>
  <c r="CX1729" i="3" s="1"/>
  <c r="CY1729" i="3"/>
  <c r="CZ1729" i="3"/>
  <c r="DB1729" i="3" s="1"/>
  <c r="DA1729" i="3"/>
  <c r="DC1729" i="3"/>
  <c r="A1730" i="3"/>
  <c r="Y1730" i="3"/>
  <c r="CX1730" i="3" s="1"/>
  <c r="CY1730" i="3"/>
  <c r="CZ1730" i="3"/>
  <c r="DA1730" i="3"/>
  <c r="DB1730" i="3"/>
  <c r="DC1730" i="3"/>
  <c r="A1731" i="3"/>
  <c r="Y1731" i="3"/>
  <c r="CX1731" i="3" s="1"/>
  <c r="DG1731" i="3" s="1"/>
  <c r="CY1731" i="3"/>
  <c r="CZ1731" i="3"/>
  <c r="DA1731" i="3"/>
  <c r="DB1731" i="3"/>
  <c r="DC1731" i="3"/>
  <c r="DF1731" i="3"/>
  <c r="DJ1731" i="3" s="1"/>
  <c r="DH1731" i="3"/>
  <c r="DI1731" i="3"/>
  <c r="A1732" i="3"/>
  <c r="Y1732" i="3"/>
  <c r="CX1732" i="3" s="1"/>
  <c r="CY1732" i="3"/>
  <c r="CZ1732" i="3"/>
  <c r="DA1732" i="3"/>
  <c r="DB1732" i="3"/>
  <c r="DC1732" i="3"/>
  <c r="DH1732" i="3"/>
  <c r="DI1732" i="3"/>
  <c r="A1733" i="3"/>
  <c r="Y1733" i="3"/>
  <c r="CX1733" i="3" s="1"/>
  <c r="CY1733" i="3"/>
  <c r="CZ1733" i="3"/>
  <c r="DA1733" i="3"/>
  <c r="DB1733" i="3"/>
  <c r="DC1733" i="3"/>
  <c r="A1734" i="3"/>
  <c r="Y1734" i="3"/>
  <c r="CX1734" i="3"/>
  <c r="CY1734" i="3"/>
  <c r="CZ1734" i="3"/>
  <c r="DA1734" i="3"/>
  <c r="DB1734" i="3"/>
  <c r="DC1734" i="3"/>
  <c r="DF1734" i="3"/>
  <c r="DJ1734" i="3" s="1"/>
  <c r="DG1734" i="3"/>
  <c r="DH1734" i="3"/>
  <c r="DI1734" i="3"/>
  <c r="A1735" i="3"/>
  <c r="Y1735" i="3"/>
  <c r="CX1735" i="3" s="1"/>
  <c r="CY1735" i="3"/>
  <c r="CZ1735" i="3"/>
  <c r="DB1735" i="3" s="1"/>
  <c r="DA1735" i="3"/>
  <c r="DC1735" i="3"/>
  <c r="A1736" i="3"/>
  <c r="Y1736" i="3"/>
  <c r="CX1736" i="3"/>
  <c r="CY1736" i="3"/>
  <c r="CZ1736" i="3"/>
  <c r="DB1736" i="3" s="1"/>
  <c r="DA1736" i="3"/>
  <c r="DC1736" i="3"/>
  <c r="A1737" i="3"/>
  <c r="Y1737" i="3"/>
  <c r="CU1737" i="3"/>
  <c r="CY1737" i="3"/>
  <c r="CZ1737" i="3"/>
  <c r="DA1737" i="3"/>
  <c r="DB1737" i="3"/>
  <c r="DC1737" i="3"/>
  <c r="A1738" i="3"/>
  <c r="Y1738" i="3"/>
  <c r="CX1738" i="3"/>
  <c r="CY1738" i="3"/>
  <c r="CZ1738" i="3"/>
  <c r="DA1738" i="3"/>
  <c r="DB1738" i="3"/>
  <c r="DC1738" i="3"/>
  <c r="DG1738" i="3"/>
  <c r="A1739" i="3"/>
  <c r="Y1739" i="3"/>
  <c r="CW1739" i="3" s="1"/>
  <c r="CX1739" i="3"/>
  <c r="CY1739" i="3"/>
  <c r="CZ1739" i="3"/>
  <c r="DA1739" i="3"/>
  <c r="DB1739" i="3"/>
  <c r="DC1739" i="3"/>
  <c r="DF1739" i="3"/>
  <c r="DG1739" i="3"/>
  <c r="DJ1739" i="3" s="1"/>
  <c r="DH1739" i="3"/>
  <c r="DI1739" i="3"/>
  <c r="A1740" i="3"/>
  <c r="Y1740" i="3"/>
  <c r="CY1740" i="3"/>
  <c r="CZ1740" i="3"/>
  <c r="DA1740" i="3"/>
  <c r="DB1740" i="3"/>
  <c r="DC1740" i="3"/>
  <c r="A1741" i="3"/>
  <c r="Y1741" i="3"/>
  <c r="CX1741" i="3"/>
  <c r="CY1741" i="3"/>
  <c r="CZ1741" i="3"/>
  <c r="DA1741" i="3"/>
  <c r="DB1741" i="3"/>
  <c r="DC1741" i="3"/>
  <c r="A1742" i="3"/>
  <c r="Y1742" i="3"/>
  <c r="CX1742" i="3"/>
  <c r="DF1742" i="3" s="1"/>
  <c r="DJ1742" i="3" s="1"/>
  <c r="CY1742" i="3"/>
  <c r="CZ1742" i="3"/>
  <c r="DB1742" i="3" s="1"/>
  <c r="DA1742" i="3"/>
  <c r="DC1742" i="3"/>
  <c r="DH1742" i="3"/>
  <c r="DI1742" i="3"/>
  <c r="A1743" i="3"/>
  <c r="Y1743" i="3"/>
  <c r="CX1743" i="3" s="1"/>
  <c r="DH1743" i="3" s="1"/>
  <c r="CY1743" i="3"/>
  <c r="CZ1743" i="3"/>
  <c r="DB1743" i="3" s="1"/>
  <c r="DA1743" i="3"/>
  <c r="DC1743" i="3"/>
  <c r="DF1743" i="3"/>
  <c r="DJ1743" i="3" s="1"/>
  <c r="DG1743" i="3"/>
  <c r="DI1743" i="3"/>
  <c r="A1744" i="3"/>
  <c r="Y1744" i="3"/>
  <c r="CX1744" i="3"/>
  <c r="CY1744" i="3"/>
  <c r="CZ1744" i="3"/>
  <c r="DB1744" i="3" s="1"/>
  <c r="DA1744" i="3"/>
  <c r="DC1744" i="3"/>
  <c r="A1745" i="3"/>
  <c r="Y1745" i="3"/>
  <c r="CX1745" i="3"/>
  <c r="CY1745" i="3"/>
  <c r="CZ1745" i="3"/>
  <c r="DB1745" i="3" s="1"/>
  <c r="DA1745" i="3"/>
  <c r="DC1745" i="3"/>
  <c r="A1746" i="3"/>
  <c r="Y1746" i="3"/>
  <c r="CX1746" i="3"/>
  <c r="CY1746" i="3"/>
  <c r="CZ1746" i="3"/>
  <c r="DA1746" i="3"/>
  <c r="DB1746" i="3"/>
  <c r="DC1746" i="3"/>
  <c r="DF1746" i="3"/>
  <c r="DG1746" i="3"/>
  <c r="DH1746" i="3"/>
  <c r="DI1746" i="3"/>
  <c r="DJ1746" i="3"/>
  <c r="A1747" i="3"/>
  <c r="Y1747" i="3"/>
  <c r="CX1747" i="3" s="1"/>
  <c r="CY1747" i="3"/>
  <c r="CZ1747" i="3"/>
  <c r="DA1747" i="3"/>
  <c r="DB1747" i="3"/>
  <c r="DC1747" i="3"/>
  <c r="A1748" i="3"/>
  <c r="Y1748" i="3"/>
  <c r="CX1748" i="3"/>
  <c r="CY1748" i="3"/>
  <c r="CZ1748" i="3"/>
  <c r="DB1748" i="3" s="1"/>
  <c r="DA1748" i="3"/>
  <c r="DC1748" i="3"/>
  <c r="A1749" i="3"/>
  <c r="Y1749" i="3"/>
  <c r="CX1749" i="3"/>
  <c r="CY1749" i="3"/>
  <c r="CZ1749" i="3"/>
  <c r="DB1749" i="3" s="1"/>
  <c r="DA1749" i="3"/>
  <c r="DC1749" i="3"/>
  <c r="A1750" i="3"/>
  <c r="Y1750" i="3"/>
  <c r="CX1750" i="3"/>
  <c r="CY1750" i="3"/>
  <c r="CZ1750" i="3"/>
  <c r="DA1750" i="3"/>
  <c r="DB1750" i="3"/>
  <c r="DC1750" i="3"/>
  <c r="DF1750" i="3"/>
  <c r="DG1750" i="3"/>
  <c r="DH1750" i="3"/>
  <c r="DI1750" i="3"/>
  <c r="DJ1750" i="3"/>
  <c r="A1751" i="3"/>
  <c r="Y1751" i="3"/>
  <c r="CX1751" i="3"/>
  <c r="CY1751" i="3"/>
  <c r="CZ1751" i="3"/>
  <c r="DA1751" i="3"/>
  <c r="DB1751" i="3"/>
  <c r="DC1751" i="3"/>
  <c r="DI1751" i="3"/>
  <c r="A1752" i="3"/>
  <c r="Y1752" i="3"/>
  <c r="CX1752" i="3" s="1"/>
  <c r="CY1752" i="3"/>
  <c r="CZ1752" i="3"/>
  <c r="DA1752" i="3"/>
  <c r="DB1752" i="3"/>
  <c r="DC1752" i="3"/>
  <c r="A1753" i="3"/>
  <c r="Y1753" i="3"/>
  <c r="CX1753" i="3" s="1"/>
  <c r="CY1753" i="3"/>
  <c r="CZ1753" i="3"/>
  <c r="DA1753" i="3"/>
  <c r="DB1753" i="3"/>
  <c r="DC1753" i="3"/>
  <c r="DF1753" i="3"/>
  <c r="DG1753" i="3"/>
  <c r="DH1753" i="3"/>
  <c r="DI1753" i="3"/>
  <c r="DJ1753" i="3"/>
  <c r="A1754" i="3"/>
  <c r="Y1754" i="3"/>
  <c r="CU1754" i="3"/>
  <c r="CV1754" i="3"/>
  <c r="CX1754" i="3"/>
  <c r="CY1754" i="3"/>
  <c r="CZ1754" i="3"/>
  <c r="DA1754" i="3"/>
  <c r="DB1754" i="3"/>
  <c r="DC1754" i="3"/>
  <c r="DF1754" i="3"/>
  <c r="DG1754" i="3"/>
  <c r="DH1754" i="3"/>
  <c r="DI1754" i="3"/>
  <c r="DJ1754" i="3" s="1"/>
  <c r="A1755" i="3"/>
  <c r="Y1755" i="3"/>
  <c r="CX1755" i="3"/>
  <c r="CY1755" i="3"/>
  <c r="CZ1755" i="3"/>
  <c r="DA1755" i="3"/>
  <c r="DB1755" i="3"/>
  <c r="DC1755" i="3"/>
  <c r="DI1755" i="3"/>
  <c r="DJ1755" i="3" s="1"/>
  <c r="A1756" i="3"/>
  <c r="Y1756" i="3"/>
  <c r="CW1756" i="3" s="1"/>
  <c r="V620" i="1" s="1"/>
  <c r="G3134" i="6" s="1"/>
  <c r="CY1756" i="3"/>
  <c r="CZ1756" i="3"/>
  <c r="DA1756" i="3"/>
  <c r="DB1756" i="3"/>
  <c r="DC1756" i="3"/>
  <c r="A1757" i="3"/>
  <c r="Y1757" i="3"/>
  <c r="CW1757" i="3"/>
  <c r="CX1757" i="3"/>
  <c r="CY1757" i="3"/>
  <c r="CZ1757" i="3"/>
  <c r="DA1757" i="3"/>
  <c r="DB1757" i="3"/>
  <c r="DC1757" i="3"/>
  <c r="A1758" i="3"/>
  <c r="Y1758" i="3"/>
  <c r="CX1758" i="3"/>
  <c r="CY1758" i="3"/>
  <c r="CZ1758" i="3"/>
  <c r="DA1758" i="3"/>
  <c r="DB1758" i="3"/>
  <c r="DC1758" i="3"/>
  <c r="DF1758" i="3"/>
  <c r="DJ1758" i="3" s="1"/>
  <c r="DG1758" i="3"/>
  <c r="DH1758" i="3"/>
  <c r="DI1758" i="3"/>
  <c r="A1759" i="3"/>
  <c r="Y1759" i="3"/>
  <c r="CX1759" i="3" s="1"/>
  <c r="CY1759" i="3"/>
  <c r="CZ1759" i="3"/>
  <c r="DA1759" i="3"/>
  <c r="DB1759" i="3"/>
  <c r="DC1759" i="3"/>
  <c r="DI1759" i="3"/>
  <c r="A1760" i="3"/>
  <c r="Y1760" i="3"/>
  <c r="CX1760" i="3" s="1"/>
  <c r="CY1760" i="3"/>
  <c r="CZ1760" i="3"/>
  <c r="DB1760" i="3" s="1"/>
  <c r="DA1760" i="3"/>
  <c r="DC1760" i="3"/>
  <c r="A1761" i="3"/>
  <c r="Y1761" i="3"/>
  <c r="CX1761" i="3" s="1"/>
  <c r="DI1761" i="3" s="1"/>
  <c r="CY1761" i="3"/>
  <c r="CZ1761" i="3"/>
  <c r="DA1761" i="3"/>
  <c r="DB1761" i="3"/>
  <c r="DC1761" i="3"/>
  <c r="DF1761" i="3"/>
  <c r="DG1761" i="3"/>
  <c r="DH1761" i="3"/>
  <c r="DJ1761" i="3"/>
  <c r="A1762" i="3"/>
  <c r="Y1762" i="3"/>
  <c r="CX1762" i="3" s="1"/>
  <c r="CY1762" i="3"/>
  <c r="CZ1762" i="3"/>
  <c r="DA1762" i="3"/>
  <c r="DB1762" i="3"/>
  <c r="DC1762" i="3"/>
  <c r="A1763" i="3"/>
  <c r="Y1763" i="3"/>
  <c r="CX1763" i="3"/>
  <c r="CY1763" i="3"/>
  <c r="CZ1763" i="3"/>
  <c r="DB1763" i="3" s="1"/>
  <c r="DA1763" i="3"/>
  <c r="DC1763" i="3"/>
  <c r="A1764" i="3"/>
  <c r="Y1764" i="3"/>
  <c r="CX1764" i="3" s="1"/>
  <c r="CY1764" i="3"/>
  <c r="CZ1764" i="3"/>
  <c r="DB1764" i="3" s="1"/>
  <c r="DA1764" i="3"/>
  <c r="DC1764" i="3"/>
  <c r="A1765" i="3"/>
  <c r="Y1765" i="3"/>
  <c r="CX1765" i="3"/>
  <c r="CY1765" i="3"/>
  <c r="CZ1765" i="3"/>
  <c r="DA1765" i="3"/>
  <c r="DB1765" i="3"/>
  <c r="DC1765" i="3"/>
  <c r="DF1765" i="3"/>
  <c r="DJ1765" i="3" s="1"/>
  <c r="DG1765" i="3"/>
  <c r="DH1765" i="3"/>
  <c r="DI1765" i="3"/>
  <c r="A1766" i="3"/>
  <c r="Y1766" i="3"/>
  <c r="CX1766" i="3" s="1"/>
  <c r="CY1766" i="3"/>
  <c r="CZ1766" i="3"/>
  <c r="DA1766" i="3"/>
  <c r="DB1766" i="3"/>
  <c r="DC1766" i="3"/>
  <c r="DH1766" i="3"/>
  <c r="DI1766" i="3"/>
  <c r="A1767" i="3"/>
  <c r="Y1767" i="3"/>
  <c r="CX1767" i="3" s="1"/>
  <c r="CY1767" i="3"/>
  <c r="CZ1767" i="3"/>
  <c r="DB1767" i="3" s="1"/>
  <c r="DA1767" i="3"/>
  <c r="DC1767" i="3"/>
  <c r="A1768" i="3"/>
  <c r="Y1768" i="3"/>
  <c r="CX1768" i="3"/>
  <c r="CY1768" i="3"/>
  <c r="CZ1768" i="3"/>
  <c r="DA1768" i="3"/>
  <c r="DB1768" i="3"/>
  <c r="DC1768" i="3"/>
  <c r="DF1768" i="3"/>
  <c r="DJ1768" i="3" s="1"/>
  <c r="DG1768" i="3"/>
  <c r="DH1768" i="3"/>
  <c r="DI1768" i="3"/>
  <c r="A1769" i="3"/>
  <c r="Y1769" i="3"/>
  <c r="CX1769" i="3"/>
  <c r="CY1769" i="3"/>
  <c r="CZ1769" i="3"/>
  <c r="DB1769" i="3" s="1"/>
  <c r="DA1769" i="3"/>
  <c r="DC1769" i="3"/>
  <c r="DF1769" i="3"/>
  <c r="DJ1769" i="3" s="1"/>
  <c r="DG1769" i="3"/>
  <c r="DH1769" i="3"/>
  <c r="DI1769" i="3"/>
  <c r="A1770" i="3"/>
  <c r="Y1770" i="3"/>
  <c r="CX1770" i="3"/>
  <c r="CY1770" i="3"/>
  <c r="CZ1770" i="3"/>
  <c r="DA1770" i="3"/>
  <c r="DB1770" i="3"/>
  <c r="DC1770" i="3"/>
  <c r="A1771" i="3"/>
  <c r="Y1771" i="3"/>
  <c r="CX1771" i="3" s="1"/>
  <c r="CU1771" i="3"/>
  <c r="CV1771" i="3"/>
  <c r="CY1771" i="3"/>
  <c r="CZ1771" i="3"/>
  <c r="DA1771" i="3"/>
  <c r="DB1771" i="3"/>
  <c r="DC1771" i="3"/>
  <c r="A1772" i="3"/>
  <c r="Y1772" i="3"/>
  <c r="CX1772" i="3"/>
  <c r="CY1772" i="3"/>
  <c r="CZ1772" i="3"/>
  <c r="DB1772" i="3" s="1"/>
  <c r="DA1772" i="3"/>
  <c r="DC1772" i="3"/>
  <c r="A1773" i="3"/>
  <c r="Y1773" i="3"/>
  <c r="CW1773" i="3" s="1"/>
  <c r="CX1773" i="3"/>
  <c r="CY1773" i="3"/>
  <c r="CZ1773" i="3"/>
  <c r="DA1773" i="3"/>
  <c r="DB1773" i="3"/>
  <c r="DC1773" i="3"/>
  <c r="DF1773" i="3"/>
  <c r="DG1773" i="3"/>
  <c r="DH1773" i="3"/>
  <c r="DJ1773" i="3" s="1"/>
  <c r="DI1773" i="3"/>
  <c r="A1774" i="3"/>
  <c r="Y1774" i="3"/>
  <c r="CY1774" i="3"/>
  <c r="CZ1774" i="3"/>
  <c r="DA1774" i="3"/>
  <c r="DB1774" i="3"/>
  <c r="DC1774" i="3"/>
  <c r="A1775" i="3"/>
  <c r="Y1775" i="3"/>
  <c r="CX1775" i="3" s="1"/>
  <c r="CY1775" i="3"/>
  <c r="CZ1775" i="3"/>
  <c r="DA1775" i="3"/>
  <c r="DB1775" i="3"/>
  <c r="DC1775" i="3"/>
  <c r="A1776" i="3"/>
  <c r="Y1776" i="3"/>
  <c r="CX1776" i="3"/>
  <c r="CY1776" i="3"/>
  <c r="CZ1776" i="3"/>
  <c r="DA1776" i="3"/>
  <c r="DB1776" i="3"/>
  <c r="DC1776" i="3"/>
  <c r="DF1776" i="3"/>
  <c r="DJ1776" i="3" s="1"/>
  <c r="DG1776" i="3"/>
  <c r="DH1776" i="3"/>
  <c r="DI1776" i="3"/>
  <c r="A1777" i="3"/>
  <c r="Y1777" i="3"/>
  <c r="CX1777" i="3" s="1"/>
  <c r="CY1777" i="3"/>
  <c r="CZ1777" i="3"/>
  <c r="DB1777" i="3" s="1"/>
  <c r="DA1777" i="3"/>
  <c r="DC1777" i="3"/>
  <c r="A1778" i="3"/>
  <c r="Y1778" i="3"/>
  <c r="CX1778" i="3"/>
  <c r="CY1778" i="3"/>
  <c r="CZ1778" i="3"/>
  <c r="DB1778" i="3" s="1"/>
  <c r="DA1778" i="3"/>
  <c r="DC1778" i="3"/>
  <c r="A1779" i="3"/>
  <c r="Y1779" i="3"/>
  <c r="CX1779" i="3" s="1"/>
  <c r="CY1779" i="3"/>
  <c r="CZ1779" i="3"/>
  <c r="DB1779" i="3" s="1"/>
  <c r="DA1779" i="3"/>
  <c r="DC1779" i="3"/>
  <c r="A1780" i="3"/>
  <c r="Y1780" i="3"/>
  <c r="CX1780" i="3" s="1"/>
  <c r="CY1780" i="3"/>
  <c r="CZ1780" i="3"/>
  <c r="DA1780" i="3"/>
  <c r="DB1780" i="3"/>
  <c r="DC1780" i="3"/>
  <c r="DH1780" i="3"/>
  <c r="A1781" i="3"/>
  <c r="Y1781" i="3"/>
  <c r="CX1781" i="3" s="1"/>
  <c r="DF1781" i="3" s="1"/>
  <c r="CY1781" i="3"/>
  <c r="CZ1781" i="3"/>
  <c r="DA1781" i="3"/>
  <c r="DB1781" i="3"/>
  <c r="DC1781" i="3"/>
  <c r="DG1781" i="3"/>
  <c r="DH1781" i="3"/>
  <c r="DI1781" i="3"/>
  <c r="DJ1781" i="3"/>
  <c r="A1782" i="3"/>
  <c r="Y1782" i="3"/>
  <c r="CX1782" i="3" s="1"/>
  <c r="CY1782" i="3"/>
  <c r="CZ1782" i="3"/>
  <c r="DB1782" i="3" s="1"/>
  <c r="DA1782" i="3"/>
  <c r="DC1782" i="3"/>
  <c r="DI1782" i="3"/>
  <c r="A1783" i="3"/>
  <c r="Y1783" i="3"/>
  <c r="CX1783" i="3" s="1"/>
  <c r="CY1783" i="3"/>
  <c r="CZ1783" i="3"/>
  <c r="DB1783" i="3" s="1"/>
  <c r="DA1783" i="3"/>
  <c r="DC1783" i="3"/>
  <c r="A1784" i="3"/>
  <c r="Y1784" i="3"/>
  <c r="CX1784" i="3" s="1"/>
  <c r="CY1784" i="3"/>
  <c r="CZ1784" i="3"/>
  <c r="DA1784" i="3"/>
  <c r="DB1784" i="3"/>
  <c r="DC1784" i="3"/>
  <c r="A1785" i="3"/>
  <c r="Y1785" i="3"/>
  <c r="CX1785" i="3"/>
  <c r="CY1785" i="3"/>
  <c r="CZ1785" i="3"/>
  <c r="DA1785" i="3"/>
  <c r="DB1785" i="3"/>
  <c r="DC1785" i="3"/>
  <c r="A1786" i="3"/>
  <c r="Y1786" i="3"/>
  <c r="CX1786" i="3"/>
  <c r="CY1786" i="3"/>
  <c r="CZ1786" i="3"/>
  <c r="DA1786" i="3"/>
  <c r="DB1786" i="3"/>
  <c r="DC1786" i="3"/>
  <c r="A1787" i="3"/>
  <c r="Y1787" i="3"/>
  <c r="CX1787" i="3" s="1"/>
  <c r="DF1787" i="3" s="1"/>
  <c r="DJ1787" i="3" s="1"/>
  <c r="CY1787" i="3"/>
  <c r="CZ1787" i="3"/>
  <c r="DB1787" i="3" s="1"/>
  <c r="DA1787" i="3"/>
  <c r="DC1787" i="3"/>
  <c r="DG1787" i="3"/>
  <c r="DH1787" i="3"/>
  <c r="A1788" i="3"/>
  <c r="Y1788" i="3"/>
  <c r="CU1788" i="3"/>
  <c r="CV1788" i="3"/>
  <c r="CX1788" i="3"/>
  <c r="CY1788" i="3"/>
  <c r="CZ1788" i="3"/>
  <c r="DA1788" i="3"/>
  <c r="DB1788" i="3"/>
  <c r="DC1788" i="3"/>
  <c r="DF1788" i="3"/>
  <c r="DG1788" i="3"/>
  <c r="DH1788" i="3"/>
  <c r="DI1788" i="3"/>
  <c r="DJ1788" i="3"/>
  <c r="A1789" i="3"/>
  <c r="Y1789" i="3"/>
  <c r="CX1789" i="3" s="1"/>
  <c r="CY1789" i="3"/>
  <c r="CZ1789" i="3"/>
  <c r="DA1789" i="3"/>
  <c r="DB1789" i="3"/>
  <c r="DC1789" i="3"/>
  <c r="DF1789" i="3"/>
  <c r="DG1789" i="3"/>
  <c r="A1790" i="3"/>
  <c r="Y1790" i="3"/>
  <c r="CW1790" i="3"/>
  <c r="CX1790" i="3"/>
  <c r="CY1790" i="3"/>
  <c r="CZ1790" i="3"/>
  <c r="DB1790" i="3" s="1"/>
  <c r="DA1790" i="3"/>
  <c r="DC1790" i="3"/>
  <c r="A1791" i="3"/>
  <c r="Y1791" i="3"/>
  <c r="CW1791" i="3"/>
  <c r="CX1791" i="3"/>
  <c r="CY1791" i="3"/>
  <c r="CZ1791" i="3"/>
  <c r="DB1791" i="3" s="1"/>
  <c r="DA1791" i="3"/>
  <c r="DC1791" i="3"/>
  <c r="A1792" i="3"/>
  <c r="Y1792" i="3"/>
  <c r="CX1792" i="3" s="1"/>
  <c r="CY1792" i="3"/>
  <c r="CZ1792" i="3"/>
  <c r="DB1792" i="3" s="1"/>
  <c r="DA1792" i="3"/>
  <c r="DC1792" i="3"/>
  <c r="A1793" i="3"/>
  <c r="Y1793" i="3"/>
  <c r="CX1793" i="3" s="1"/>
  <c r="CY1793" i="3"/>
  <c r="CZ1793" i="3"/>
  <c r="DA1793" i="3"/>
  <c r="DB1793" i="3"/>
  <c r="DC1793" i="3"/>
  <c r="A1794" i="3"/>
  <c r="Y1794" i="3"/>
  <c r="CX1794" i="3"/>
  <c r="CY1794" i="3"/>
  <c r="CZ1794" i="3"/>
  <c r="DB1794" i="3" s="1"/>
  <c r="DA1794" i="3"/>
  <c r="DC1794" i="3"/>
  <c r="A1795" i="3"/>
  <c r="Y1795" i="3"/>
  <c r="CX1795" i="3" s="1"/>
  <c r="CY1795" i="3"/>
  <c r="CZ1795" i="3"/>
  <c r="DA1795" i="3"/>
  <c r="DB1795" i="3"/>
  <c r="DC1795" i="3"/>
  <c r="A1796" i="3"/>
  <c r="Y1796" i="3"/>
  <c r="CX1796" i="3" s="1"/>
  <c r="CY1796" i="3"/>
  <c r="CZ1796" i="3"/>
  <c r="DA1796" i="3"/>
  <c r="DB1796" i="3"/>
  <c r="DC1796" i="3"/>
  <c r="A1797" i="3"/>
  <c r="Y1797" i="3"/>
  <c r="CX1797" i="3"/>
  <c r="DF1797" i="3" s="1"/>
  <c r="DJ1797" i="3" s="1"/>
  <c r="CY1797" i="3"/>
  <c r="CZ1797" i="3"/>
  <c r="DB1797" i="3" s="1"/>
  <c r="DA1797" i="3"/>
  <c r="DC1797" i="3"/>
  <c r="DG1797" i="3"/>
  <c r="DH1797" i="3"/>
  <c r="DI1797" i="3"/>
  <c r="A1798" i="3"/>
  <c r="Y1798" i="3"/>
  <c r="CX1798" i="3" s="1"/>
  <c r="CY1798" i="3"/>
  <c r="CZ1798" i="3"/>
  <c r="DB1798" i="3" s="1"/>
  <c r="DA1798" i="3"/>
  <c r="DC1798" i="3"/>
  <c r="A1799" i="3"/>
  <c r="Y1799" i="3"/>
  <c r="CX1799" i="3"/>
  <c r="CY1799" i="3"/>
  <c r="CZ1799" i="3"/>
  <c r="DA1799" i="3"/>
  <c r="DB1799" i="3"/>
  <c r="DC1799" i="3"/>
  <c r="DF1799" i="3"/>
  <c r="DJ1799" i="3" s="1"/>
  <c r="DG1799" i="3"/>
  <c r="DH1799" i="3"/>
  <c r="DI1799" i="3"/>
  <c r="A1800" i="3"/>
  <c r="Y1800" i="3"/>
  <c r="CX1800" i="3" s="1"/>
  <c r="DH1800" i="3" s="1"/>
  <c r="CY1800" i="3"/>
  <c r="CZ1800" i="3"/>
  <c r="DA1800" i="3"/>
  <c r="DB1800" i="3"/>
  <c r="DC1800" i="3"/>
  <c r="DI1800" i="3"/>
  <c r="A1801" i="3"/>
  <c r="Y1801" i="3"/>
  <c r="CX1801" i="3"/>
  <c r="CY1801" i="3"/>
  <c r="CZ1801" i="3"/>
  <c r="DA1801" i="3"/>
  <c r="DB1801" i="3"/>
  <c r="DC1801" i="3"/>
  <c r="A1802" i="3"/>
  <c r="Y1802" i="3"/>
  <c r="CX1802" i="3"/>
  <c r="DI1802" i="3" s="1"/>
  <c r="CY1802" i="3"/>
  <c r="CZ1802" i="3"/>
  <c r="DB1802" i="3" s="1"/>
  <c r="DA1802" i="3"/>
  <c r="DC1802" i="3"/>
  <c r="DG1802" i="3"/>
  <c r="A1803" i="3"/>
  <c r="Y1803" i="3"/>
  <c r="CX1803" i="3" s="1"/>
  <c r="CY1803" i="3"/>
  <c r="CZ1803" i="3"/>
  <c r="DB1803" i="3" s="1"/>
  <c r="DA1803" i="3"/>
  <c r="DC1803" i="3"/>
  <c r="A1804" i="3"/>
  <c r="Y1804" i="3"/>
  <c r="CX1804" i="3" s="1"/>
  <c r="CY1804" i="3"/>
  <c r="CZ1804" i="3"/>
  <c r="DA1804" i="3"/>
  <c r="DB1804" i="3"/>
  <c r="DC1804" i="3"/>
  <c r="A1805" i="3"/>
  <c r="Y1805" i="3"/>
  <c r="CX1805" i="3" s="1"/>
  <c r="CU1805" i="3"/>
  <c r="CV1805" i="3"/>
  <c r="CY1805" i="3"/>
  <c r="CZ1805" i="3"/>
  <c r="DB1805" i="3" s="1"/>
  <c r="DA1805" i="3"/>
  <c r="DC1805" i="3"/>
  <c r="DG1805" i="3"/>
  <c r="A1806" i="3"/>
  <c r="Y1806" i="3"/>
  <c r="CX1806" i="3"/>
  <c r="CY1806" i="3"/>
  <c r="CZ1806" i="3"/>
  <c r="DB1806" i="3" s="1"/>
  <c r="DA1806" i="3"/>
  <c r="DC1806" i="3"/>
  <c r="DF1806" i="3"/>
  <c r="DG1806" i="3"/>
  <c r="DH1806" i="3"/>
  <c r="DI1806" i="3"/>
  <c r="DJ1806" i="3" s="1"/>
  <c r="A1807" i="3"/>
  <c r="Y1807" i="3"/>
  <c r="CX1807" i="3" s="1"/>
  <c r="DI1807" i="3" s="1"/>
  <c r="CY1807" i="3"/>
  <c r="CZ1807" i="3"/>
  <c r="DA1807" i="3"/>
  <c r="DB1807" i="3"/>
  <c r="DC1807" i="3"/>
  <c r="DF1807" i="3"/>
  <c r="DG1807" i="3"/>
  <c r="DH1807" i="3"/>
  <c r="DJ1807" i="3"/>
  <c r="A1808" i="3"/>
  <c r="Y1808" i="3"/>
  <c r="CW1808" i="3" s="1"/>
  <c r="CY1808" i="3"/>
  <c r="CZ1808" i="3"/>
  <c r="DB1808" i="3" s="1"/>
  <c r="DA1808" i="3"/>
  <c r="DC1808" i="3"/>
  <c r="A1809" i="3"/>
  <c r="Y1809" i="3"/>
  <c r="CX1809" i="3" s="1"/>
  <c r="CY1809" i="3"/>
  <c r="CZ1809" i="3"/>
  <c r="DA1809" i="3"/>
  <c r="DB1809" i="3"/>
  <c r="DC1809" i="3"/>
  <c r="A1810" i="3"/>
  <c r="Y1810" i="3"/>
  <c r="CX1810" i="3"/>
  <c r="CY1810" i="3"/>
  <c r="CZ1810" i="3"/>
  <c r="DB1810" i="3" s="1"/>
  <c r="DA1810" i="3"/>
  <c r="DC1810" i="3"/>
  <c r="DF1810" i="3"/>
  <c r="DJ1810" i="3" s="1"/>
  <c r="DG1810" i="3"/>
  <c r="DH1810" i="3"/>
  <c r="DI1810" i="3"/>
  <c r="A1811" i="3"/>
  <c r="Y1811" i="3"/>
  <c r="CX1811" i="3" s="1"/>
  <c r="CY1811" i="3"/>
  <c r="CZ1811" i="3"/>
  <c r="DA1811" i="3"/>
  <c r="DB1811" i="3"/>
  <c r="DC1811" i="3"/>
  <c r="DF1811" i="3"/>
  <c r="DJ1811" i="3" s="1"/>
  <c r="A1812" i="3"/>
  <c r="Y1812" i="3"/>
  <c r="CX1812" i="3" s="1"/>
  <c r="CY1812" i="3"/>
  <c r="CZ1812" i="3"/>
  <c r="DA1812" i="3"/>
  <c r="DB1812" i="3"/>
  <c r="DC1812" i="3"/>
  <c r="A1813" i="3"/>
  <c r="Y1813" i="3"/>
  <c r="CX1813" i="3" s="1"/>
  <c r="CY1813" i="3"/>
  <c r="CZ1813" i="3"/>
  <c r="DA1813" i="3"/>
  <c r="DB1813" i="3"/>
  <c r="DC1813" i="3"/>
  <c r="A1814" i="3"/>
  <c r="Y1814" i="3"/>
  <c r="CX1814" i="3"/>
  <c r="CY1814" i="3"/>
  <c r="CZ1814" i="3"/>
  <c r="DA1814" i="3"/>
  <c r="DB1814" i="3"/>
  <c r="DC1814" i="3"/>
  <c r="DF1814" i="3"/>
  <c r="DJ1814" i="3" s="1"/>
  <c r="DG1814" i="3"/>
  <c r="DH1814" i="3"/>
  <c r="DI1814" i="3"/>
  <c r="A1815" i="3"/>
  <c r="Y1815" i="3"/>
  <c r="CX1815" i="3" s="1"/>
  <c r="DI1815" i="3" s="1"/>
  <c r="CY1815" i="3"/>
  <c r="CZ1815" i="3"/>
  <c r="DB1815" i="3" s="1"/>
  <c r="DA1815" i="3"/>
  <c r="DC1815" i="3"/>
  <c r="DH1815" i="3"/>
  <c r="A1816" i="3"/>
  <c r="Y1816" i="3"/>
  <c r="CX1816" i="3"/>
  <c r="CY1816" i="3"/>
  <c r="CZ1816" i="3"/>
  <c r="DB1816" i="3" s="1"/>
  <c r="DA1816" i="3"/>
  <c r="DC1816" i="3"/>
  <c r="DF1816" i="3"/>
  <c r="DJ1816" i="3" s="1"/>
  <c r="DG1816" i="3"/>
  <c r="A1817" i="3"/>
  <c r="Y1817" i="3"/>
  <c r="CX1817" i="3"/>
  <c r="CY1817" i="3"/>
  <c r="CZ1817" i="3"/>
  <c r="DB1817" i="3" s="1"/>
  <c r="DA1817" i="3"/>
  <c r="DC1817" i="3"/>
  <c r="DF1817" i="3"/>
  <c r="DJ1817" i="3" s="1"/>
  <c r="DG1817" i="3"/>
  <c r="DH1817" i="3"/>
  <c r="DI1817" i="3"/>
  <c r="A1818" i="3"/>
  <c r="Y1818" i="3"/>
  <c r="CU1818" i="3"/>
  <c r="CY1818" i="3"/>
  <c r="CZ1818" i="3"/>
  <c r="DA1818" i="3"/>
  <c r="DB1818" i="3"/>
  <c r="DC1818" i="3"/>
  <c r="A1819" i="3"/>
  <c r="Y1819" i="3"/>
  <c r="CX1819" i="3" s="1"/>
  <c r="CY1819" i="3"/>
  <c r="CZ1819" i="3"/>
  <c r="DB1819" i="3" s="1"/>
  <c r="DA1819" i="3"/>
  <c r="DC1819" i="3"/>
  <c r="DH1819" i="3"/>
  <c r="DI1819" i="3"/>
  <c r="DJ1819" i="3" s="1"/>
  <c r="A1820" i="3"/>
  <c r="Y1820" i="3"/>
  <c r="CW1820" i="3"/>
  <c r="CX1820" i="3"/>
  <c r="CY1820" i="3"/>
  <c r="CZ1820" i="3"/>
  <c r="DB1820" i="3" s="1"/>
  <c r="DA1820" i="3"/>
  <c r="DC1820" i="3"/>
  <c r="A1821" i="3"/>
  <c r="Y1821" i="3"/>
  <c r="CW1821" i="3"/>
  <c r="CX1821" i="3"/>
  <c r="DH1821" i="3" s="1"/>
  <c r="CY1821" i="3"/>
  <c r="CZ1821" i="3"/>
  <c r="DA1821" i="3"/>
  <c r="DB1821" i="3"/>
  <c r="DC1821" i="3"/>
  <c r="DF1821" i="3"/>
  <c r="DG1821" i="3"/>
  <c r="DJ1821" i="3" s="1"/>
  <c r="DI1821" i="3"/>
  <c r="A1822" i="3"/>
  <c r="Y1822" i="3"/>
  <c r="CX1822" i="3"/>
  <c r="CY1822" i="3"/>
  <c r="CZ1822" i="3"/>
  <c r="DA1822" i="3"/>
  <c r="DB1822" i="3"/>
  <c r="DC1822" i="3"/>
  <c r="DF1822" i="3"/>
  <c r="DG1822" i="3"/>
  <c r="DH1822" i="3"/>
  <c r="DI1822" i="3"/>
  <c r="DJ1822" i="3"/>
  <c r="A1823" i="3"/>
  <c r="Y1823" i="3"/>
  <c r="CX1823" i="3" s="1"/>
  <c r="CY1823" i="3"/>
  <c r="CZ1823" i="3"/>
  <c r="DB1823" i="3" s="1"/>
  <c r="DA1823" i="3"/>
  <c r="DC1823" i="3"/>
  <c r="A1824" i="3"/>
  <c r="Y1824" i="3"/>
  <c r="CX1824" i="3"/>
  <c r="CY1824" i="3"/>
  <c r="CZ1824" i="3"/>
  <c r="DA1824" i="3"/>
  <c r="DB1824" i="3"/>
  <c r="DC1824" i="3"/>
  <c r="DF1824" i="3"/>
  <c r="DJ1824" i="3" s="1"/>
  <c r="DG1824" i="3"/>
  <c r="A1825" i="3"/>
  <c r="Y1825" i="3"/>
  <c r="CX1825" i="3"/>
  <c r="CY1825" i="3"/>
  <c r="CZ1825" i="3"/>
  <c r="DB1825" i="3" s="1"/>
  <c r="DA1825" i="3"/>
  <c r="DC1825" i="3"/>
  <c r="DH1825" i="3"/>
  <c r="A1826" i="3"/>
  <c r="Y1826" i="3"/>
  <c r="CX1826" i="3" s="1"/>
  <c r="DI1826" i="3" s="1"/>
  <c r="CY1826" i="3"/>
  <c r="CZ1826" i="3"/>
  <c r="DA1826" i="3"/>
  <c r="DB1826" i="3"/>
  <c r="DC1826" i="3"/>
  <c r="DF1826" i="3"/>
  <c r="DG1826" i="3"/>
  <c r="DH1826" i="3"/>
  <c r="DJ1826" i="3"/>
  <c r="A1827" i="3"/>
  <c r="Y1827" i="3"/>
  <c r="CX1827" i="3" s="1"/>
  <c r="CY1827" i="3"/>
  <c r="CZ1827" i="3"/>
  <c r="DA1827" i="3"/>
  <c r="DB1827" i="3"/>
  <c r="DC1827" i="3"/>
  <c r="A1828" i="3"/>
  <c r="Y1828" i="3"/>
  <c r="CX1828" i="3"/>
  <c r="CY1828" i="3"/>
  <c r="CZ1828" i="3"/>
  <c r="DA1828" i="3"/>
  <c r="DB1828" i="3"/>
  <c r="DC1828" i="3"/>
  <c r="A1829" i="3"/>
  <c r="Y1829" i="3"/>
  <c r="CX1829" i="3"/>
  <c r="CY1829" i="3"/>
  <c r="CZ1829" i="3"/>
  <c r="DA1829" i="3"/>
  <c r="DB1829" i="3"/>
  <c r="DC1829" i="3"/>
  <c r="DF1829" i="3"/>
  <c r="DG1829" i="3"/>
  <c r="DH1829" i="3"/>
  <c r="DI1829" i="3"/>
  <c r="DJ1829" i="3"/>
  <c r="A1830" i="3"/>
  <c r="Y1830" i="3"/>
  <c r="CX1830" i="3"/>
  <c r="DF1830" i="3" s="1"/>
  <c r="DJ1830" i="3" s="1"/>
  <c r="CY1830" i="3"/>
  <c r="CZ1830" i="3"/>
  <c r="DB1830" i="3" s="1"/>
  <c r="DA1830" i="3"/>
  <c r="DC1830" i="3"/>
  <c r="DH1830" i="3"/>
  <c r="A1831" i="3"/>
  <c r="Y1831" i="3"/>
  <c r="CV1831" i="3" s="1"/>
  <c r="CU1831" i="3"/>
  <c r="CY1831" i="3"/>
  <c r="CZ1831" i="3"/>
  <c r="DA1831" i="3"/>
  <c r="DB1831" i="3"/>
  <c r="DC1831" i="3"/>
  <c r="A1832" i="3"/>
  <c r="Y1832" i="3"/>
  <c r="CX1832" i="3"/>
  <c r="CY1832" i="3"/>
  <c r="CZ1832" i="3"/>
  <c r="DB1832" i="3" s="1"/>
  <c r="DA1832" i="3"/>
  <c r="DC1832" i="3"/>
  <c r="DF1832" i="3"/>
  <c r="A1833" i="3"/>
  <c r="Y1833" i="3"/>
  <c r="CX1833" i="3" s="1"/>
  <c r="CW1833" i="3"/>
  <c r="CY1833" i="3"/>
  <c r="CZ1833" i="3"/>
  <c r="DB1833" i="3" s="1"/>
  <c r="DA1833" i="3"/>
  <c r="DC1833" i="3"/>
  <c r="DG1833" i="3"/>
  <c r="DI1833" i="3"/>
  <c r="A1834" i="3"/>
  <c r="Y1834" i="3"/>
  <c r="CX1834" i="3" s="1"/>
  <c r="CW1834" i="3"/>
  <c r="V660" i="1" s="1"/>
  <c r="G3266" i="6" s="1"/>
  <c r="CY1834" i="3"/>
  <c r="CZ1834" i="3"/>
  <c r="DB1834" i="3" s="1"/>
  <c r="DA1834" i="3"/>
  <c r="DC1834" i="3"/>
  <c r="DF1834" i="3"/>
  <c r="DG1834" i="3"/>
  <c r="DJ1834" i="3" s="1"/>
  <c r="DH1834" i="3"/>
  <c r="DI1834" i="3"/>
  <c r="A1835" i="3"/>
  <c r="Y1835" i="3"/>
  <c r="CX1835" i="3"/>
  <c r="CY1835" i="3"/>
  <c r="CZ1835" i="3"/>
  <c r="DA1835" i="3"/>
  <c r="DB1835" i="3"/>
  <c r="DC1835" i="3"/>
  <c r="A1836" i="3"/>
  <c r="Y1836" i="3"/>
  <c r="CX1836" i="3" s="1"/>
  <c r="CY1836" i="3"/>
  <c r="CZ1836" i="3"/>
  <c r="DA1836" i="3"/>
  <c r="DB1836" i="3"/>
  <c r="DC1836" i="3"/>
  <c r="A1837" i="3"/>
  <c r="Y1837" i="3"/>
  <c r="CX1837" i="3"/>
  <c r="CY1837" i="3"/>
  <c r="CZ1837" i="3"/>
  <c r="DA1837" i="3"/>
  <c r="DB1837" i="3"/>
  <c r="DC1837" i="3"/>
  <c r="DF1837" i="3"/>
  <c r="DG1837" i="3"/>
  <c r="DH1837" i="3"/>
  <c r="DI1837" i="3"/>
  <c r="DJ1837" i="3"/>
  <c r="A1838" i="3"/>
  <c r="Y1838" i="3"/>
  <c r="CX1838" i="3"/>
  <c r="DF1838" i="3" s="1"/>
  <c r="CY1838" i="3"/>
  <c r="CZ1838" i="3"/>
  <c r="DB1838" i="3" s="1"/>
  <c r="DA1838" i="3"/>
  <c r="DC1838" i="3"/>
  <c r="DG1838" i="3"/>
  <c r="DI1838" i="3"/>
  <c r="DJ1838" i="3"/>
  <c r="A1839" i="3"/>
  <c r="Y1839" i="3"/>
  <c r="CX1839" i="3"/>
  <c r="DF1839" i="3" s="1"/>
  <c r="DJ1839" i="3" s="1"/>
  <c r="CY1839" i="3"/>
  <c r="CZ1839" i="3"/>
  <c r="DB1839" i="3" s="1"/>
  <c r="DA1839" i="3"/>
  <c r="DC1839" i="3"/>
  <c r="A1840" i="3"/>
  <c r="Y1840" i="3"/>
  <c r="CX1840" i="3" s="1"/>
  <c r="CY1840" i="3"/>
  <c r="CZ1840" i="3"/>
  <c r="DB1840" i="3" s="1"/>
  <c r="DA1840" i="3"/>
  <c r="DC1840" i="3"/>
  <c r="A1841" i="3"/>
  <c r="Y1841" i="3"/>
  <c r="CX1841" i="3" s="1"/>
  <c r="CY1841" i="3"/>
  <c r="CZ1841" i="3"/>
  <c r="DA1841" i="3"/>
  <c r="DB1841" i="3"/>
  <c r="DC1841" i="3"/>
  <c r="A1842" i="3"/>
  <c r="Y1842" i="3"/>
  <c r="CX1842" i="3"/>
  <c r="CY1842" i="3"/>
  <c r="CZ1842" i="3"/>
  <c r="DB1842" i="3" s="1"/>
  <c r="DA1842" i="3"/>
  <c r="DC1842" i="3"/>
  <c r="DI1842" i="3"/>
  <c r="A1843" i="3"/>
  <c r="Y1843" i="3"/>
  <c r="CX1843" i="3"/>
  <c r="CY1843" i="3"/>
  <c r="CZ1843" i="3"/>
  <c r="DB1843" i="3" s="1"/>
  <c r="DA1843" i="3"/>
  <c r="DC1843" i="3"/>
  <c r="A1844" i="3"/>
  <c r="Y1844" i="3"/>
  <c r="CU1844" i="3"/>
  <c r="CV1844" i="3"/>
  <c r="CX1844" i="3"/>
  <c r="DI1844" i="3" s="1"/>
  <c r="DJ1844" i="3" s="1"/>
  <c r="CY1844" i="3"/>
  <c r="CZ1844" i="3"/>
  <c r="DB1844" i="3" s="1"/>
  <c r="DA1844" i="3"/>
  <c r="DC1844" i="3"/>
  <c r="DF1844" i="3"/>
  <c r="DG1844" i="3"/>
  <c r="A1845" i="3"/>
  <c r="Y1845" i="3"/>
  <c r="CX1845" i="3" s="1"/>
  <c r="CY1845" i="3"/>
  <c r="CZ1845" i="3"/>
  <c r="DA1845" i="3"/>
  <c r="DB1845" i="3"/>
  <c r="DC1845" i="3"/>
  <c r="A1846" i="3"/>
  <c r="Y1846" i="3"/>
  <c r="CY1846" i="3"/>
  <c r="CZ1846" i="3"/>
  <c r="DB1846" i="3" s="1"/>
  <c r="DA1846" i="3"/>
  <c r="DC1846" i="3"/>
  <c r="A1847" i="3"/>
  <c r="Y1847" i="3"/>
  <c r="CW1847" i="3" s="1"/>
  <c r="CX1847" i="3"/>
  <c r="CY1847" i="3"/>
  <c r="CZ1847" i="3"/>
  <c r="DB1847" i="3" s="1"/>
  <c r="DA1847" i="3"/>
  <c r="DC1847" i="3"/>
  <c r="A1848" i="3"/>
  <c r="Y1848" i="3"/>
  <c r="CX1848" i="3" s="1"/>
  <c r="CY1848" i="3"/>
  <c r="CZ1848" i="3"/>
  <c r="DA1848" i="3"/>
  <c r="DB1848" i="3"/>
  <c r="DC1848" i="3"/>
  <c r="A1849" i="3"/>
  <c r="Y1849" i="3"/>
  <c r="CX1849" i="3" s="1"/>
  <c r="DH1849" i="3" s="1"/>
  <c r="CY1849" i="3"/>
  <c r="CZ1849" i="3"/>
  <c r="DA1849" i="3"/>
  <c r="DB1849" i="3"/>
  <c r="DC1849" i="3"/>
  <c r="DF1849" i="3"/>
  <c r="DJ1849" i="3" s="1"/>
  <c r="DG1849" i="3"/>
  <c r="A1850" i="3"/>
  <c r="Y1850" i="3"/>
  <c r="CX1850" i="3"/>
  <c r="CY1850" i="3"/>
  <c r="CZ1850" i="3"/>
  <c r="DB1850" i="3" s="1"/>
  <c r="DA1850" i="3"/>
  <c r="DC1850" i="3"/>
  <c r="A1851" i="3"/>
  <c r="Y1851" i="3"/>
  <c r="CX1851" i="3" s="1"/>
  <c r="CY1851" i="3"/>
  <c r="CZ1851" i="3"/>
  <c r="DB1851" i="3" s="1"/>
  <c r="DA1851" i="3"/>
  <c r="DC1851" i="3"/>
  <c r="DH1851" i="3"/>
  <c r="A1852" i="3"/>
  <c r="Y1852" i="3"/>
  <c r="CX1852" i="3" s="1"/>
  <c r="DI1852" i="3" s="1"/>
  <c r="CY1852" i="3"/>
  <c r="CZ1852" i="3"/>
  <c r="DA1852" i="3"/>
  <c r="DB1852" i="3"/>
  <c r="DC1852" i="3"/>
  <c r="DF1852" i="3"/>
  <c r="DJ1852" i="3" s="1"/>
  <c r="A1853" i="3"/>
  <c r="Y1853" i="3"/>
  <c r="CX1853" i="3" s="1"/>
  <c r="CY1853" i="3"/>
  <c r="CZ1853" i="3"/>
  <c r="DA1853" i="3"/>
  <c r="DB1853" i="3"/>
  <c r="DC1853" i="3"/>
  <c r="DI1853" i="3"/>
  <c r="A1854" i="3"/>
  <c r="Y1854" i="3"/>
  <c r="CX1854" i="3"/>
  <c r="CY1854" i="3"/>
  <c r="CZ1854" i="3"/>
  <c r="DB1854" i="3" s="1"/>
  <c r="DA1854" i="3"/>
  <c r="DC1854" i="3"/>
  <c r="A1855" i="3"/>
  <c r="Y1855" i="3"/>
  <c r="CX1855" i="3"/>
  <c r="CY1855" i="3"/>
  <c r="CZ1855" i="3"/>
  <c r="DB1855" i="3" s="1"/>
  <c r="DA1855" i="3"/>
  <c r="DC1855" i="3"/>
  <c r="DF1855" i="3"/>
  <c r="DI1855" i="3"/>
  <c r="DJ1855" i="3"/>
  <c r="A1856" i="3"/>
  <c r="Y1856" i="3"/>
  <c r="CX1856" i="3"/>
  <c r="CY1856" i="3"/>
  <c r="CZ1856" i="3"/>
  <c r="DA1856" i="3"/>
  <c r="DB1856" i="3"/>
  <c r="DC1856" i="3"/>
  <c r="DF1856" i="3"/>
  <c r="DJ1856" i="3" s="1"/>
  <c r="DG1856" i="3"/>
  <c r="DH1856" i="3"/>
  <c r="DI1856" i="3"/>
  <c r="A1857" i="3"/>
  <c r="Y1857" i="3"/>
  <c r="CU1857" i="3"/>
  <c r="CV1857" i="3"/>
  <c r="CX1857" i="3"/>
  <c r="CY1857" i="3"/>
  <c r="CZ1857" i="3"/>
  <c r="DA1857" i="3"/>
  <c r="DB1857" i="3"/>
  <c r="DC1857" i="3"/>
  <c r="A1858" i="3"/>
  <c r="Y1858" i="3"/>
  <c r="CX1858" i="3"/>
  <c r="CY1858" i="3"/>
  <c r="CZ1858" i="3"/>
  <c r="DB1858" i="3" s="1"/>
  <c r="DA1858" i="3"/>
  <c r="DC1858" i="3"/>
  <c r="A1859" i="3"/>
  <c r="Y1859" i="3"/>
  <c r="CW1859" i="3"/>
  <c r="CX1859" i="3"/>
  <c r="CY1859" i="3"/>
  <c r="CZ1859" i="3"/>
  <c r="DB1859" i="3" s="1"/>
  <c r="DA1859" i="3"/>
  <c r="DC1859" i="3"/>
  <c r="DH1859" i="3"/>
  <c r="A1860" i="3"/>
  <c r="Y1860" i="3"/>
  <c r="CX1860" i="3" s="1"/>
  <c r="DI1860" i="3" s="1"/>
  <c r="CW1860" i="3"/>
  <c r="CY1860" i="3"/>
  <c r="CZ1860" i="3"/>
  <c r="DB1860" i="3" s="1"/>
  <c r="DA1860" i="3"/>
  <c r="DC1860" i="3"/>
  <c r="DF1860" i="3"/>
  <c r="DG1860" i="3"/>
  <c r="DJ1860" i="3" s="1"/>
  <c r="DH1860" i="3"/>
  <c r="A1861" i="3"/>
  <c r="Y1861" i="3"/>
  <c r="CX1861" i="3" s="1"/>
  <c r="DF1861" i="3" s="1"/>
  <c r="DJ1861" i="3" s="1"/>
  <c r="CY1861" i="3"/>
  <c r="CZ1861" i="3"/>
  <c r="DA1861" i="3"/>
  <c r="DB1861" i="3"/>
  <c r="DC1861" i="3"/>
  <c r="DG1861" i="3"/>
  <c r="DH1861" i="3"/>
  <c r="A1862" i="3"/>
  <c r="Y1862" i="3"/>
  <c r="CX1862" i="3" s="1"/>
  <c r="CY1862" i="3"/>
  <c r="CZ1862" i="3"/>
  <c r="DA1862" i="3"/>
  <c r="DB1862" i="3"/>
  <c r="DC1862" i="3"/>
  <c r="A1863" i="3"/>
  <c r="Y1863" i="3"/>
  <c r="CX1863" i="3"/>
  <c r="DH1863" i="3" s="1"/>
  <c r="CY1863" i="3"/>
  <c r="CZ1863" i="3"/>
  <c r="DA1863" i="3"/>
  <c r="DB1863" i="3"/>
  <c r="DC1863" i="3"/>
  <c r="DF1863" i="3"/>
  <c r="DJ1863" i="3" s="1"/>
  <c r="DG1863" i="3"/>
  <c r="DI1863" i="3"/>
  <c r="A1864" i="3"/>
  <c r="Y1864" i="3"/>
  <c r="CX1864" i="3"/>
  <c r="CY1864" i="3"/>
  <c r="CZ1864" i="3"/>
  <c r="DA1864" i="3"/>
  <c r="DB1864" i="3"/>
  <c r="DC1864" i="3"/>
  <c r="DF1864" i="3"/>
  <c r="DG1864" i="3"/>
  <c r="DH1864" i="3"/>
  <c r="DI1864" i="3"/>
  <c r="DJ1864" i="3"/>
  <c r="A1865" i="3"/>
  <c r="Y1865" i="3"/>
  <c r="CX1865" i="3" s="1"/>
  <c r="CY1865" i="3"/>
  <c r="CZ1865" i="3"/>
  <c r="DB1865" i="3" s="1"/>
  <c r="DA1865" i="3"/>
  <c r="DC1865" i="3"/>
  <c r="A1866" i="3"/>
  <c r="Y1866" i="3"/>
  <c r="CX1866" i="3"/>
  <c r="CY1866" i="3"/>
  <c r="CZ1866" i="3"/>
  <c r="DA1866" i="3"/>
  <c r="DB1866" i="3"/>
  <c r="DC1866" i="3"/>
  <c r="DF1866" i="3"/>
  <c r="DJ1866" i="3" s="1"/>
  <c r="DG1866" i="3"/>
  <c r="A1867" i="3"/>
  <c r="Y1867" i="3"/>
  <c r="CX1867" i="3"/>
  <c r="CY1867" i="3"/>
  <c r="CZ1867" i="3"/>
  <c r="DB1867" i="3" s="1"/>
  <c r="DA1867" i="3"/>
  <c r="DC1867" i="3"/>
  <c r="A1868" i="3"/>
  <c r="Y1868" i="3"/>
  <c r="CX1868" i="3" s="1"/>
  <c r="CY1868" i="3"/>
  <c r="CZ1868" i="3"/>
  <c r="DA1868" i="3"/>
  <c r="DB1868" i="3"/>
  <c r="DC1868" i="3"/>
  <c r="DF1868" i="3"/>
  <c r="DJ1868" i="3" s="1"/>
  <c r="DG1868" i="3"/>
  <c r="DH1868" i="3"/>
  <c r="DI1868" i="3"/>
  <c r="A1869" i="3"/>
  <c r="Y1869" i="3"/>
  <c r="CX1869" i="3"/>
  <c r="CY1869" i="3"/>
  <c r="CZ1869" i="3"/>
  <c r="DA1869" i="3"/>
  <c r="DB1869" i="3"/>
  <c r="DC1869" i="3"/>
  <c r="A1870" i="3"/>
  <c r="Y1870" i="3"/>
  <c r="CX1870" i="3" s="1"/>
  <c r="CU1870" i="3"/>
  <c r="CV1870" i="3"/>
  <c r="CY1870" i="3"/>
  <c r="CZ1870" i="3"/>
  <c r="DB1870" i="3" s="1"/>
  <c r="DA1870" i="3"/>
  <c r="DC1870" i="3"/>
  <c r="DG1870" i="3"/>
  <c r="A1871" i="3"/>
  <c r="Y1871" i="3"/>
  <c r="CX1871" i="3"/>
  <c r="CY1871" i="3"/>
  <c r="CZ1871" i="3"/>
  <c r="DA1871" i="3"/>
  <c r="DB1871" i="3"/>
  <c r="DC1871" i="3"/>
  <c r="DF1871" i="3"/>
  <c r="DG1871" i="3"/>
  <c r="DH1871" i="3"/>
  <c r="DI1871" i="3"/>
  <c r="DJ1871" i="3" s="1"/>
  <c r="A1872" i="3"/>
  <c r="Y1872" i="3"/>
  <c r="CY1872" i="3"/>
  <c r="CZ1872" i="3"/>
  <c r="DA1872" i="3"/>
  <c r="DB1872" i="3"/>
  <c r="DC1872" i="3"/>
  <c r="A1873" i="3"/>
  <c r="Y1873" i="3"/>
  <c r="CY1873" i="3"/>
  <c r="CZ1873" i="3"/>
  <c r="DB1873" i="3" s="1"/>
  <c r="DA1873" i="3"/>
  <c r="DC1873" i="3"/>
  <c r="A1874" i="3"/>
  <c r="Y1874" i="3"/>
  <c r="CX1874" i="3" s="1"/>
  <c r="CY1874" i="3"/>
  <c r="CZ1874" i="3"/>
  <c r="DA1874" i="3"/>
  <c r="DB1874" i="3"/>
  <c r="DC1874" i="3"/>
  <c r="DG1874" i="3"/>
  <c r="A1875" i="3"/>
  <c r="Y1875" i="3"/>
  <c r="CX1875" i="3"/>
  <c r="DF1875" i="3" s="1"/>
  <c r="DJ1875" i="3" s="1"/>
  <c r="CY1875" i="3"/>
  <c r="CZ1875" i="3"/>
  <c r="DB1875" i="3" s="1"/>
  <c r="DA1875" i="3"/>
  <c r="DC1875" i="3"/>
  <c r="DG1875" i="3"/>
  <c r="DI1875" i="3"/>
  <c r="A1876" i="3"/>
  <c r="Y1876" i="3"/>
  <c r="CX1876" i="3" s="1"/>
  <c r="CY1876" i="3"/>
  <c r="CZ1876" i="3"/>
  <c r="DA1876" i="3"/>
  <c r="DB1876" i="3"/>
  <c r="DC1876" i="3"/>
  <c r="DF1876" i="3"/>
  <c r="DJ1876" i="3" s="1"/>
  <c r="DG1876" i="3"/>
  <c r="DH1876" i="3"/>
  <c r="DI1876" i="3"/>
  <c r="A1877" i="3"/>
  <c r="Y1877" i="3"/>
  <c r="CX1877" i="3" s="1"/>
  <c r="CY1877" i="3"/>
  <c r="CZ1877" i="3"/>
  <c r="DA1877" i="3"/>
  <c r="DB1877" i="3"/>
  <c r="DC1877" i="3"/>
  <c r="A1878" i="3"/>
  <c r="Y1878" i="3"/>
  <c r="CX1878" i="3"/>
  <c r="CY1878" i="3"/>
  <c r="CZ1878" i="3"/>
  <c r="DB1878" i="3" s="1"/>
  <c r="DA1878" i="3"/>
  <c r="DC1878" i="3"/>
  <c r="A1879" i="3"/>
  <c r="Y1879" i="3"/>
  <c r="CX1879" i="3"/>
  <c r="CY1879" i="3"/>
  <c r="CZ1879" i="3"/>
  <c r="DA1879" i="3"/>
  <c r="DB1879" i="3"/>
  <c r="DC1879" i="3"/>
  <c r="DF1879" i="3"/>
  <c r="DG1879" i="3"/>
  <c r="DH1879" i="3"/>
  <c r="DI1879" i="3"/>
  <c r="DJ1879" i="3"/>
  <c r="A1880" i="3"/>
  <c r="Y1880" i="3"/>
  <c r="CX1880" i="3"/>
  <c r="DF1880" i="3" s="1"/>
  <c r="DJ1880" i="3" s="1"/>
  <c r="CY1880" i="3"/>
  <c r="CZ1880" i="3"/>
  <c r="DB1880" i="3" s="1"/>
  <c r="DA1880" i="3"/>
  <c r="DC1880" i="3"/>
  <c r="DH1880" i="3"/>
  <c r="A1881" i="3"/>
  <c r="Y1881" i="3"/>
  <c r="CX1881" i="3" s="1"/>
  <c r="CY1881" i="3"/>
  <c r="CZ1881" i="3"/>
  <c r="DB1881" i="3" s="1"/>
  <c r="DA1881" i="3"/>
  <c r="DC1881" i="3"/>
  <c r="A1882" i="3"/>
  <c r="Y1882" i="3"/>
  <c r="CX1882" i="3" s="1"/>
  <c r="CY1882" i="3"/>
  <c r="CZ1882" i="3"/>
  <c r="DB1882" i="3" s="1"/>
  <c r="DA1882" i="3"/>
  <c r="DC1882" i="3"/>
  <c r="A1883" i="3"/>
  <c r="Y1883" i="3"/>
  <c r="CV1883" i="3" s="1"/>
  <c r="CU1883" i="3"/>
  <c r="CY1883" i="3"/>
  <c r="CZ1883" i="3"/>
  <c r="DA1883" i="3"/>
  <c r="DB1883" i="3"/>
  <c r="DC1883" i="3"/>
  <c r="A1884" i="3"/>
  <c r="Y1884" i="3"/>
  <c r="CX1884" i="3"/>
  <c r="DF1884" i="3" s="1"/>
  <c r="CY1884" i="3"/>
  <c r="CZ1884" i="3"/>
  <c r="DB1884" i="3" s="1"/>
  <c r="DA1884" i="3"/>
  <c r="DC1884" i="3"/>
  <c r="DG1884" i="3"/>
  <c r="DH1884" i="3"/>
  <c r="DI1884" i="3"/>
  <c r="DJ1884" i="3"/>
  <c r="A1885" i="3"/>
  <c r="Y1885" i="3"/>
  <c r="CW1885" i="3" s="1"/>
  <c r="CY1885" i="3"/>
  <c r="CZ1885" i="3"/>
  <c r="DB1885" i="3" s="1"/>
  <c r="DA1885" i="3"/>
  <c r="DC1885" i="3"/>
  <c r="A1886" i="3"/>
  <c r="Y1886" i="3"/>
  <c r="CW1886" i="3"/>
  <c r="CX1886" i="3"/>
  <c r="DG1886" i="3" s="1"/>
  <c r="CY1886" i="3"/>
  <c r="CZ1886" i="3"/>
  <c r="DB1886" i="3" s="1"/>
  <c r="DA1886" i="3"/>
  <c r="DC1886" i="3"/>
  <c r="DF1886" i="3"/>
  <c r="DH1886" i="3"/>
  <c r="A1887" i="3"/>
  <c r="Y1887" i="3"/>
  <c r="CX1887" i="3"/>
  <c r="CY1887" i="3"/>
  <c r="CZ1887" i="3"/>
  <c r="DB1887" i="3" s="1"/>
  <c r="DA1887" i="3"/>
  <c r="DC1887" i="3"/>
  <c r="DF1887" i="3"/>
  <c r="DJ1887" i="3" s="1"/>
  <c r="DG1887" i="3"/>
  <c r="DH1887" i="3"/>
  <c r="DI1887" i="3"/>
  <c r="A1888" i="3"/>
  <c r="Y1888" i="3"/>
  <c r="CX1888" i="3"/>
  <c r="CY1888" i="3"/>
  <c r="CZ1888" i="3"/>
  <c r="DB1888" i="3" s="1"/>
  <c r="DA1888" i="3"/>
  <c r="DC1888" i="3"/>
  <c r="A1889" i="3"/>
  <c r="Y1889" i="3"/>
  <c r="CX1889" i="3"/>
  <c r="CY1889" i="3"/>
  <c r="CZ1889" i="3"/>
  <c r="DB1889" i="3" s="1"/>
  <c r="DA1889" i="3"/>
  <c r="DC1889" i="3"/>
  <c r="A1890" i="3"/>
  <c r="Y1890" i="3"/>
  <c r="CX1890" i="3" s="1"/>
  <c r="CY1890" i="3"/>
  <c r="CZ1890" i="3"/>
  <c r="DA1890" i="3"/>
  <c r="DB1890" i="3"/>
  <c r="DC1890" i="3"/>
  <c r="DF1890" i="3"/>
  <c r="DJ1890" i="3" s="1"/>
  <c r="A1891" i="3"/>
  <c r="Y1891" i="3"/>
  <c r="CX1891" i="3" s="1"/>
  <c r="DH1891" i="3" s="1"/>
  <c r="CY1891" i="3"/>
  <c r="CZ1891" i="3"/>
  <c r="DA1891" i="3"/>
  <c r="DB1891" i="3"/>
  <c r="DC1891" i="3"/>
  <c r="DF1891" i="3"/>
  <c r="DJ1891" i="3" s="1"/>
  <c r="DG1891" i="3"/>
  <c r="A1892" i="3"/>
  <c r="Y1892" i="3"/>
  <c r="CX1892" i="3"/>
  <c r="CY1892" i="3"/>
  <c r="CZ1892" i="3"/>
  <c r="DB1892" i="3" s="1"/>
  <c r="DA1892" i="3"/>
  <c r="DC1892" i="3"/>
  <c r="A1893" i="3"/>
  <c r="Y1893" i="3"/>
  <c r="CX1893" i="3" s="1"/>
  <c r="CY1893" i="3"/>
  <c r="CZ1893" i="3"/>
  <c r="DB1893" i="3" s="1"/>
  <c r="DA1893" i="3"/>
  <c r="DC1893" i="3"/>
  <c r="DH1893" i="3"/>
  <c r="A1894" i="3"/>
  <c r="Y1894" i="3"/>
  <c r="CX1894" i="3" s="1"/>
  <c r="DI1894" i="3" s="1"/>
  <c r="CY1894" i="3"/>
  <c r="CZ1894" i="3"/>
  <c r="DA1894" i="3"/>
  <c r="DB1894" i="3"/>
  <c r="DC1894" i="3"/>
  <c r="DG1894" i="3"/>
  <c r="DH1894" i="3"/>
  <c r="A1895" i="3"/>
  <c r="Y1895" i="3"/>
  <c r="CX1895" i="3" s="1"/>
  <c r="CY1895" i="3"/>
  <c r="CZ1895" i="3"/>
  <c r="DA1895" i="3"/>
  <c r="DB1895" i="3"/>
  <c r="DC1895" i="3"/>
  <c r="A1896" i="3"/>
  <c r="Y1896" i="3"/>
  <c r="CX1896" i="3" s="1"/>
  <c r="CY1896" i="3"/>
  <c r="CZ1896" i="3"/>
  <c r="DB1896" i="3" s="1"/>
  <c r="DA1896" i="3"/>
  <c r="DC1896" i="3"/>
  <c r="A1897" i="3"/>
  <c r="Y1897" i="3"/>
  <c r="CX1897" i="3"/>
  <c r="CY1897" i="3"/>
  <c r="CZ1897" i="3"/>
  <c r="DB1897" i="3" s="1"/>
  <c r="DA1897" i="3"/>
  <c r="DC1897" i="3"/>
  <c r="DF1897" i="3"/>
  <c r="DI1897" i="3"/>
  <c r="DJ1897" i="3"/>
  <c r="A1898" i="3"/>
  <c r="Y1898" i="3"/>
  <c r="CX1898" i="3"/>
  <c r="CY1898" i="3"/>
  <c r="CZ1898" i="3"/>
  <c r="DA1898" i="3"/>
  <c r="DB1898" i="3"/>
  <c r="DC1898" i="3"/>
  <c r="DF1898" i="3"/>
  <c r="DJ1898" i="3" s="1"/>
  <c r="DG1898" i="3"/>
  <c r="DH1898" i="3"/>
  <c r="DI1898" i="3"/>
  <c r="A1899" i="3"/>
  <c r="Y1899" i="3"/>
  <c r="CX1899" i="3" s="1"/>
  <c r="CY1899" i="3"/>
  <c r="CZ1899" i="3"/>
  <c r="DB1899" i="3" s="1"/>
  <c r="DA1899" i="3"/>
  <c r="DC1899" i="3"/>
  <c r="A1900" i="3"/>
  <c r="Y1900" i="3"/>
  <c r="CX1900" i="3" s="1"/>
  <c r="CY1900" i="3"/>
  <c r="CZ1900" i="3"/>
  <c r="DA1900" i="3"/>
  <c r="DB1900" i="3"/>
  <c r="DC1900" i="3"/>
  <c r="A1901" i="3"/>
  <c r="Y1901" i="3"/>
  <c r="CU1901" i="3"/>
  <c r="CV1901" i="3"/>
  <c r="CX1901" i="3"/>
  <c r="CY1901" i="3"/>
  <c r="CZ1901" i="3"/>
  <c r="DB1901" i="3" s="1"/>
  <c r="DA1901" i="3"/>
  <c r="DC1901" i="3"/>
  <c r="A1902" i="3"/>
  <c r="Y1902" i="3"/>
  <c r="CX1902" i="3"/>
  <c r="CY1902" i="3"/>
  <c r="CZ1902" i="3"/>
  <c r="DA1902" i="3"/>
  <c r="DB1902" i="3"/>
  <c r="DC1902" i="3"/>
  <c r="DF1902" i="3"/>
  <c r="DG1902" i="3"/>
  <c r="DH1902" i="3"/>
  <c r="DI1902" i="3"/>
  <c r="DJ1902" i="3" s="1"/>
  <c r="A1903" i="3"/>
  <c r="Y1903" i="3"/>
  <c r="CW1903" i="3" s="1"/>
  <c r="CX1903" i="3"/>
  <c r="DF1903" i="3" s="1"/>
  <c r="CY1903" i="3"/>
  <c r="CZ1903" i="3"/>
  <c r="DA1903" i="3"/>
  <c r="DB1903" i="3"/>
  <c r="DC1903" i="3"/>
  <c r="DG1903" i="3"/>
  <c r="DH1903" i="3"/>
  <c r="DI1903" i="3"/>
  <c r="DJ1903" i="3"/>
  <c r="A1904" i="3"/>
  <c r="Y1904" i="3"/>
  <c r="CY1904" i="3"/>
  <c r="CZ1904" i="3"/>
  <c r="DB1904" i="3" s="1"/>
  <c r="DA1904" i="3"/>
  <c r="DC1904" i="3"/>
  <c r="A1905" i="3"/>
  <c r="Y1905" i="3"/>
  <c r="CX1905" i="3" s="1"/>
  <c r="CY1905" i="3"/>
  <c r="CZ1905" i="3"/>
  <c r="DA1905" i="3"/>
  <c r="DB1905" i="3"/>
  <c r="DC1905" i="3"/>
  <c r="A1906" i="3"/>
  <c r="Y1906" i="3"/>
  <c r="CX1906" i="3"/>
  <c r="DF1906" i="3" s="1"/>
  <c r="DJ1906" i="3" s="1"/>
  <c r="CY1906" i="3"/>
  <c r="CZ1906" i="3"/>
  <c r="DB1906" i="3" s="1"/>
  <c r="DA1906" i="3"/>
  <c r="DC1906" i="3"/>
  <c r="DG1906" i="3"/>
  <c r="DH1906" i="3"/>
  <c r="DI1906" i="3"/>
  <c r="A1907" i="3"/>
  <c r="Y1907" i="3"/>
  <c r="CX1907" i="3" s="1"/>
  <c r="CY1907" i="3"/>
  <c r="CZ1907" i="3"/>
  <c r="DB1907" i="3" s="1"/>
  <c r="DA1907" i="3"/>
  <c r="DC1907" i="3"/>
  <c r="A1908" i="3"/>
  <c r="Y1908" i="3"/>
  <c r="CX1908" i="3" s="1"/>
  <c r="CY1908" i="3"/>
  <c r="CZ1908" i="3"/>
  <c r="DA1908" i="3"/>
  <c r="DB1908" i="3"/>
  <c r="DC1908" i="3"/>
  <c r="DF1908" i="3"/>
  <c r="DJ1908" i="3" s="1"/>
  <c r="DG1908" i="3"/>
  <c r="A1909" i="3"/>
  <c r="Y1909" i="3"/>
  <c r="CX1909" i="3" s="1"/>
  <c r="CY1909" i="3"/>
  <c r="CZ1909" i="3"/>
  <c r="DA1909" i="3"/>
  <c r="DB1909" i="3"/>
  <c r="DC1909" i="3"/>
  <c r="A1910" i="3"/>
  <c r="Y1910" i="3"/>
  <c r="CX1910" i="3"/>
  <c r="DI1910" i="3" s="1"/>
  <c r="CY1910" i="3"/>
  <c r="CZ1910" i="3"/>
  <c r="DA1910" i="3"/>
  <c r="DB1910" i="3"/>
  <c r="DC1910" i="3"/>
  <c r="A1911" i="3"/>
  <c r="Y1911" i="3"/>
  <c r="CX1911" i="3"/>
  <c r="DF1911" i="3" s="1"/>
  <c r="CY1911" i="3"/>
  <c r="CZ1911" i="3"/>
  <c r="DB1911" i="3" s="1"/>
  <c r="DA1911" i="3"/>
  <c r="DC1911" i="3"/>
  <c r="DG1911" i="3"/>
  <c r="DH1911" i="3"/>
  <c r="DI1911" i="3"/>
  <c r="DJ1911" i="3"/>
  <c r="A1912" i="3"/>
  <c r="Y1912" i="3"/>
  <c r="CX1912" i="3" s="1"/>
  <c r="CY1912" i="3"/>
  <c r="CZ1912" i="3"/>
  <c r="DA1912" i="3"/>
  <c r="DB1912" i="3"/>
  <c r="DC1912" i="3"/>
  <c r="DH1912" i="3"/>
  <c r="A1913" i="3"/>
  <c r="Y1913" i="3"/>
  <c r="CX1913" i="3" s="1"/>
  <c r="CY1913" i="3"/>
  <c r="CZ1913" i="3"/>
  <c r="DB1913" i="3" s="1"/>
  <c r="DA1913" i="3"/>
  <c r="DC1913" i="3"/>
  <c r="DG1913" i="3"/>
  <c r="DI1913" i="3"/>
  <c r="A1914" i="3"/>
  <c r="Y1914" i="3"/>
  <c r="CX1914" i="3"/>
  <c r="CY1914" i="3"/>
  <c r="CZ1914" i="3"/>
  <c r="DA1914" i="3"/>
  <c r="DB1914" i="3"/>
  <c r="DC1914" i="3"/>
  <c r="DF1914" i="3"/>
  <c r="DJ1914" i="3" s="1"/>
  <c r="DG1914" i="3"/>
  <c r="A1915" i="3"/>
  <c r="Y1915" i="3"/>
  <c r="CX1915" i="3" s="1"/>
  <c r="DF1915" i="3" s="1"/>
  <c r="DJ1915" i="3" s="1"/>
  <c r="CY1915" i="3"/>
  <c r="CZ1915" i="3"/>
  <c r="DA1915" i="3"/>
  <c r="DB1915" i="3"/>
  <c r="DC1915" i="3"/>
  <c r="DG1915" i="3"/>
  <c r="DH1915" i="3"/>
  <c r="DI1915" i="3"/>
  <c r="A1916" i="3"/>
  <c r="Y1916" i="3"/>
  <c r="CX1916" i="3" s="1"/>
  <c r="CY1916" i="3"/>
  <c r="CZ1916" i="3"/>
  <c r="DA1916" i="3"/>
  <c r="DB1916" i="3"/>
  <c r="DC1916" i="3"/>
  <c r="DF1916" i="3"/>
  <c r="DJ1916" i="3" s="1"/>
  <c r="A1917" i="3"/>
  <c r="Y1917" i="3"/>
  <c r="CX1917" i="3" s="1"/>
  <c r="CY1917" i="3"/>
  <c r="CZ1917" i="3"/>
  <c r="DA1917" i="3"/>
  <c r="DB1917" i="3"/>
  <c r="DC1917" i="3"/>
  <c r="A1918" i="3"/>
  <c r="Y1918" i="3"/>
  <c r="CX1918" i="3"/>
  <c r="CY1918" i="3"/>
  <c r="CZ1918" i="3"/>
  <c r="DA1918" i="3"/>
  <c r="DB1918" i="3"/>
  <c r="DC1918" i="3"/>
  <c r="DF1918" i="3"/>
  <c r="DJ1918" i="3" s="1"/>
  <c r="DG1918" i="3"/>
  <c r="DH1918" i="3"/>
  <c r="DI1918" i="3"/>
  <c r="A1919" i="3"/>
  <c r="Y1919" i="3"/>
  <c r="CX1919" i="3" s="1"/>
  <c r="DF1919" i="3" s="1"/>
  <c r="CU1919" i="3"/>
  <c r="CV1919" i="3"/>
  <c r="CY1919" i="3"/>
  <c r="CZ1919" i="3"/>
  <c r="DA1919" i="3"/>
  <c r="DB1919" i="3"/>
  <c r="DC1919" i="3"/>
  <c r="DG1919" i="3"/>
  <c r="DH1919" i="3"/>
  <c r="DI1919" i="3"/>
  <c r="DJ1919" i="3" s="1"/>
  <c r="A1920" i="3"/>
  <c r="Y1920" i="3"/>
  <c r="CX1920" i="3" s="1"/>
  <c r="CY1920" i="3"/>
  <c r="CZ1920" i="3"/>
  <c r="DA1920" i="3"/>
  <c r="DB1920" i="3"/>
  <c r="DC1920" i="3"/>
  <c r="A1921" i="3"/>
  <c r="Y1921" i="3"/>
  <c r="CY1921" i="3"/>
  <c r="CZ1921" i="3"/>
  <c r="DB1921" i="3" s="1"/>
  <c r="DA1921" i="3"/>
  <c r="DC1921" i="3"/>
  <c r="A1922" i="3"/>
  <c r="Y1922" i="3"/>
  <c r="CX1922" i="3" s="1"/>
  <c r="CY1922" i="3"/>
  <c r="CZ1922" i="3"/>
  <c r="DA1922" i="3"/>
  <c r="DB1922" i="3"/>
  <c r="DC1922" i="3"/>
  <c r="DG1922" i="3"/>
  <c r="A1923" i="3"/>
  <c r="Y1923" i="3"/>
  <c r="CX1923" i="3"/>
  <c r="DG1923" i="3" s="1"/>
  <c r="CY1923" i="3"/>
  <c r="CZ1923" i="3"/>
  <c r="DB1923" i="3" s="1"/>
  <c r="DA1923" i="3"/>
  <c r="DC1923" i="3"/>
  <c r="DF1923" i="3"/>
  <c r="DJ1923" i="3" s="1"/>
  <c r="DH1923" i="3"/>
  <c r="DI1923" i="3"/>
  <c r="A1924" i="3"/>
  <c r="Y1924" i="3"/>
  <c r="CX1924" i="3" s="1"/>
  <c r="CY1924" i="3"/>
  <c r="CZ1924" i="3"/>
  <c r="DB1924" i="3" s="1"/>
  <c r="DA1924" i="3"/>
  <c r="DC1924" i="3"/>
  <c r="DG1924" i="3"/>
  <c r="A1925" i="3"/>
  <c r="Y1925" i="3"/>
  <c r="CX1925" i="3"/>
  <c r="CY1925" i="3"/>
  <c r="CZ1925" i="3"/>
  <c r="DA1925" i="3"/>
  <c r="DB1925" i="3"/>
  <c r="DC1925" i="3"/>
  <c r="A1926" i="3"/>
  <c r="Y1926" i="3"/>
  <c r="CX1926" i="3" s="1"/>
  <c r="DH1926" i="3" s="1"/>
  <c r="CY1926" i="3"/>
  <c r="CZ1926" i="3"/>
  <c r="DA1926" i="3"/>
  <c r="DB1926" i="3"/>
  <c r="DC1926" i="3"/>
  <c r="DF1926" i="3"/>
  <c r="DG1926" i="3"/>
  <c r="DI1926" i="3"/>
  <c r="DJ1926" i="3"/>
  <c r="A1927" i="3"/>
  <c r="Y1927" i="3"/>
  <c r="CX1927" i="3" s="1"/>
  <c r="CY1927" i="3"/>
  <c r="CZ1927" i="3"/>
  <c r="DA1927" i="3"/>
  <c r="DB1927" i="3"/>
  <c r="DC1927" i="3"/>
  <c r="A1928" i="3"/>
  <c r="Y1928" i="3"/>
  <c r="CX1928" i="3" s="1"/>
  <c r="CY1928" i="3"/>
  <c r="CZ1928" i="3"/>
  <c r="DB1928" i="3" s="1"/>
  <c r="DA1928" i="3"/>
  <c r="DC1928" i="3"/>
  <c r="DG1928" i="3"/>
  <c r="DI1928" i="3"/>
  <c r="A1929" i="3"/>
  <c r="Y1929" i="3"/>
  <c r="CX1929" i="3"/>
  <c r="CY1929" i="3"/>
  <c r="CZ1929" i="3"/>
  <c r="DB1929" i="3" s="1"/>
  <c r="DA1929" i="3"/>
  <c r="DC1929" i="3"/>
  <c r="A1930" i="3"/>
  <c r="Y1930" i="3"/>
  <c r="CX1930" i="3" s="1"/>
  <c r="DF1930" i="3" s="1"/>
  <c r="DJ1930" i="3" s="1"/>
  <c r="CY1930" i="3"/>
  <c r="CZ1930" i="3"/>
  <c r="DA1930" i="3"/>
  <c r="DB1930" i="3"/>
  <c r="DC1930" i="3"/>
  <c r="DG1930" i="3"/>
  <c r="DH1930" i="3"/>
  <c r="DI1930" i="3"/>
  <c r="A1931" i="3"/>
  <c r="Y1931" i="3"/>
  <c r="CX1931" i="3" s="1"/>
  <c r="CY1931" i="3"/>
  <c r="CZ1931" i="3"/>
  <c r="DA1931" i="3"/>
  <c r="DB1931" i="3"/>
  <c r="DC1931" i="3"/>
  <c r="A1932" i="3"/>
  <c r="Y1932" i="3"/>
  <c r="CX1932" i="3" s="1"/>
  <c r="CU1932" i="3"/>
  <c r="CV1932" i="3"/>
  <c r="CY1932" i="3"/>
  <c r="CZ1932" i="3"/>
  <c r="DB1932" i="3" s="1"/>
  <c r="DA1932" i="3"/>
  <c r="DC1932" i="3"/>
  <c r="DG1932" i="3"/>
  <c r="DI1932" i="3"/>
  <c r="DJ1932" i="3" s="1"/>
  <c r="A1933" i="3"/>
  <c r="Y1933" i="3"/>
  <c r="CX1933" i="3"/>
  <c r="CY1933" i="3"/>
  <c r="CZ1933" i="3"/>
  <c r="DB1933" i="3" s="1"/>
  <c r="DA1933" i="3"/>
  <c r="DC1933" i="3"/>
  <c r="A1934" i="3"/>
  <c r="Y1934" i="3"/>
  <c r="CY1934" i="3"/>
  <c r="CZ1934" i="3"/>
  <c r="DA1934" i="3"/>
  <c r="DB1934" i="3"/>
  <c r="DC1934" i="3"/>
  <c r="A1935" i="3"/>
  <c r="Y1935" i="3"/>
  <c r="CX1935" i="3" s="1"/>
  <c r="CY1935" i="3"/>
  <c r="CZ1935" i="3"/>
  <c r="DB1935" i="3" s="1"/>
  <c r="DA1935" i="3"/>
  <c r="DC1935" i="3"/>
  <c r="A1936" i="3"/>
  <c r="Y1936" i="3"/>
  <c r="CX1936" i="3"/>
  <c r="DH1936" i="3" s="1"/>
  <c r="CY1936" i="3"/>
  <c r="CZ1936" i="3"/>
  <c r="DB1936" i="3" s="1"/>
  <c r="DA1936" i="3"/>
  <c r="DC1936" i="3"/>
  <c r="A1937" i="3"/>
  <c r="Y1937" i="3"/>
  <c r="CX1937" i="3" s="1"/>
  <c r="CY1937" i="3"/>
  <c r="CZ1937" i="3"/>
  <c r="DA1937" i="3"/>
  <c r="DB1937" i="3"/>
  <c r="DC1937" i="3"/>
  <c r="A1938" i="3"/>
  <c r="Y1938" i="3"/>
  <c r="CX1938" i="3"/>
  <c r="DG1938" i="3" s="1"/>
  <c r="CY1938" i="3"/>
  <c r="CZ1938" i="3"/>
  <c r="DB1938" i="3" s="1"/>
  <c r="DA1938" i="3"/>
  <c r="DC1938" i="3"/>
  <c r="DF1938" i="3"/>
  <c r="DH1938" i="3"/>
  <c r="DI1938" i="3"/>
  <c r="DJ1938" i="3"/>
  <c r="A1939" i="3"/>
  <c r="Y1939" i="3"/>
  <c r="CX1939" i="3" s="1"/>
  <c r="CY1939" i="3"/>
  <c r="CZ1939" i="3"/>
  <c r="DB1939" i="3" s="1"/>
  <c r="DA1939" i="3"/>
  <c r="DC1939" i="3"/>
  <c r="A1940" i="3"/>
  <c r="Y1940" i="3"/>
  <c r="CX1940" i="3"/>
  <c r="CY1940" i="3"/>
  <c r="CZ1940" i="3"/>
  <c r="DA1940" i="3"/>
  <c r="DB1940" i="3"/>
  <c r="DC1940" i="3"/>
  <c r="A1941" i="3"/>
  <c r="Y1941" i="3"/>
  <c r="CX1941" i="3" s="1"/>
  <c r="CY1941" i="3"/>
  <c r="CZ1941" i="3"/>
  <c r="DA1941" i="3"/>
  <c r="DB1941" i="3"/>
  <c r="DC1941" i="3"/>
  <c r="A1942" i="3"/>
  <c r="Y1942" i="3"/>
  <c r="CX1942" i="3" s="1"/>
  <c r="CY1942" i="3"/>
  <c r="CZ1942" i="3"/>
  <c r="DA1942" i="3"/>
  <c r="DB1942" i="3"/>
  <c r="DC1942" i="3"/>
  <c r="DH1942" i="3"/>
  <c r="A1943" i="3"/>
  <c r="Y1943" i="3"/>
  <c r="CX1943" i="3" s="1"/>
  <c r="CY1943" i="3"/>
  <c r="CZ1943" i="3"/>
  <c r="DB1943" i="3" s="1"/>
  <c r="DA1943" i="3"/>
  <c r="DC1943" i="3"/>
  <c r="DG1943" i="3"/>
  <c r="DI1943" i="3"/>
  <c r="A1944" i="3"/>
  <c r="Y1944" i="3"/>
  <c r="CX1944" i="3"/>
  <c r="CY1944" i="3"/>
  <c r="CZ1944" i="3"/>
  <c r="DA1944" i="3"/>
  <c r="DB1944" i="3"/>
  <c r="DC1944" i="3"/>
  <c r="DF1944" i="3"/>
  <c r="DJ1944" i="3" s="1"/>
  <c r="DG1944" i="3"/>
  <c r="A1945" i="3"/>
  <c r="Y1945" i="3"/>
  <c r="CX1945" i="3" s="1"/>
  <c r="DH1945" i="3" s="1"/>
  <c r="CU1945" i="3"/>
  <c r="CY1945" i="3"/>
  <c r="CZ1945" i="3"/>
  <c r="DA1945" i="3"/>
  <c r="DB1945" i="3"/>
  <c r="DC1945" i="3"/>
  <c r="DF1945" i="3"/>
  <c r="DG1945" i="3"/>
  <c r="DI1945" i="3"/>
  <c r="DJ1945" i="3"/>
  <c r="A1946" i="3"/>
  <c r="Y1946" i="3"/>
  <c r="CX1946" i="3" s="1"/>
  <c r="CY1946" i="3"/>
  <c r="CZ1946" i="3"/>
  <c r="DB1946" i="3" s="1"/>
  <c r="DA1946" i="3"/>
  <c r="DC1946" i="3"/>
  <c r="A1947" i="3"/>
  <c r="Y1947" i="3"/>
  <c r="CW1947" i="3" s="1"/>
  <c r="CX1947" i="3"/>
  <c r="CY1947" i="3"/>
  <c r="CZ1947" i="3"/>
  <c r="DB1947" i="3" s="1"/>
  <c r="DA1947" i="3"/>
  <c r="DC1947" i="3"/>
  <c r="DH1947" i="3"/>
  <c r="A1948" i="3"/>
  <c r="Y1948" i="3"/>
  <c r="CX1948" i="3" s="1"/>
  <c r="CY1948" i="3"/>
  <c r="CZ1948" i="3"/>
  <c r="DB1948" i="3" s="1"/>
  <c r="DA1948" i="3"/>
  <c r="DC1948" i="3"/>
  <c r="A1949" i="3"/>
  <c r="Y1949" i="3"/>
  <c r="CX1949" i="3"/>
  <c r="DI1949" i="3" s="1"/>
  <c r="CY1949" i="3"/>
  <c r="CZ1949" i="3"/>
  <c r="DA1949" i="3"/>
  <c r="DB1949" i="3"/>
  <c r="DC1949" i="3"/>
  <c r="DF1949" i="3"/>
  <c r="DG1949" i="3"/>
  <c r="DH1949" i="3"/>
  <c r="DJ1949" i="3"/>
  <c r="A1950" i="3"/>
  <c r="Y1950" i="3"/>
  <c r="CX1950" i="3" s="1"/>
  <c r="CY1950" i="3"/>
  <c r="CZ1950" i="3"/>
  <c r="DB1950" i="3" s="1"/>
  <c r="DA1950" i="3"/>
  <c r="DC1950" i="3"/>
  <c r="A1951" i="3"/>
  <c r="Y1951" i="3"/>
  <c r="CX1951" i="3"/>
  <c r="CY1951" i="3"/>
  <c r="CZ1951" i="3"/>
  <c r="DB1951" i="3" s="1"/>
  <c r="DA1951" i="3"/>
  <c r="DC1951" i="3"/>
  <c r="DH1951" i="3"/>
  <c r="A1952" i="3"/>
  <c r="Y1952" i="3"/>
  <c r="CX1952" i="3" s="1"/>
  <c r="CY1952" i="3"/>
  <c r="CZ1952" i="3"/>
  <c r="DA1952" i="3"/>
  <c r="DB1952" i="3"/>
  <c r="DC1952" i="3"/>
  <c r="A1953" i="3"/>
  <c r="Y1953" i="3"/>
  <c r="CX1953" i="3"/>
  <c r="DG1953" i="3" s="1"/>
  <c r="CY1953" i="3"/>
  <c r="CZ1953" i="3"/>
  <c r="DB1953" i="3" s="1"/>
  <c r="DA1953" i="3"/>
  <c r="DC1953" i="3"/>
  <c r="DF1953" i="3"/>
  <c r="DH1953" i="3"/>
  <c r="DI1953" i="3"/>
  <c r="DJ1953" i="3"/>
  <c r="A1954" i="3"/>
  <c r="Y1954" i="3"/>
  <c r="CX1954" i="3" s="1"/>
  <c r="CY1954" i="3"/>
  <c r="CZ1954" i="3"/>
  <c r="DB1954" i="3" s="1"/>
  <c r="DA1954" i="3"/>
  <c r="DC1954" i="3"/>
  <c r="A1955" i="3"/>
  <c r="Y1955" i="3"/>
  <c r="CX1955" i="3"/>
  <c r="CY1955" i="3"/>
  <c r="CZ1955" i="3"/>
  <c r="DB1955" i="3" s="1"/>
  <c r="DA1955" i="3"/>
  <c r="DC1955" i="3"/>
  <c r="A1956" i="3"/>
  <c r="Y1956" i="3"/>
  <c r="CX1956" i="3" s="1"/>
  <c r="CY1956" i="3"/>
  <c r="CZ1956" i="3"/>
  <c r="DA1956" i="3"/>
  <c r="DB1956" i="3"/>
  <c r="DC1956" i="3"/>
  <c r="A1957" i="3"/>
  <c r="Y1957" i="3"/>
  <c r="CX1957" i="3" s="1"/>
  <c r="CY1957" i="3"/>
  <c r="CZ1957" i="3"/>
  <c r="DB1957" i="3" s="1"/>
  <c r="DA1957" i="3"/>
  <c r="DC1957" i="3"/>
  <c r="DH1957" i="3"/>
  <c r="A1958" i="3"/>
  <c r="Y1958" i="3"/>
  <c r="CU1958" i="3"/>
  <c r="CY1958" i="3"/>
  <c r="CZ1958" i="3"/>
  <c r="DB1958" i="3" s="1"/>
  <c r="DA1958" i="3"/>
  <c r="DC1958" i="3"/>
  <c r="A1959" i="3"/>
  <c r="Y1959" i="3"/>
  <c r="CX1959" i="3"/>
  <c r="CY1959" i="3"/>
  <c r="CZ1959" i="3"/>
  <c r="DA1959" i="3"/>
  <c r="DB1959" i="3"/>
  <c r="DC1959" i="3"/>
  <c r="A1960" i="3"/>
  <c r="Y1960" i="3"/>
  <c r="CY1960" i="3"/>
  <c r="CZ1960" i="3"/>
  <c r="DB1960" i="3" s="1"/>
  <c r="DA1960" i="3"/>
  <c r="DC1960" i="3"/>
  <c r="A1961" i="3"/>
  <c r="Y1961" i="3"/>
  <c r="CX1961" i="3"/>
  <c r="CY1961" i="3"/>
  <c r="CZ1961" i="3"/>
  <c r="DA1961" i="3"/>
  <c r="DB1961" i="3"/>
  <c r="DC1961" i="3"/>
  <c r="DF1961" i="3"/>
  <c r="DG1961" i="3"/>
  <c r="DH1961" i="3"/>
  <c r="DI1961" i="3"/>
  <c r="DJ1961" i="3"/>
  <c r="A1962" i="3"/>
  <c r="Y1962" i="3"/>
  <c r="CX1962" i="3"/>
  <c r="CY1962" i="3"/>
  <c r="CZ1962" i="3"/>
  <c r="DB1962" i="3" s="1"/>
  <c r="DA1962" i="3"/>
  <c r="DC1962" i="3"/>
  <c r="DF1962" i="3"/>
  <c r="DJ1962" i="3" s="1"/>
  <c r="DH1962" i="3"/>
  <c r="A1963" i="3"/>
  <c r="Y1963" i="3"/>
  <c r="CX1963" i="3" s="1"/>
  <c r="CY1963" i="3"/>
  <c r="CZ1963" i="3"/>
  <c r="DB1963" i="3" s="1"/>
  <c r="DA1963" i="3"/>
  <c r="DC1963" i="3"/>
  <c r="A1964" i="3"/>
  <c r="Y1964" i="3"/>
  <c r="CX1964" i="3"/>
  <c r="DI1964" i="3" s="1"/>
  <c r="CY1964" i="3"/>
  <c r="CZ1964" i="3"/>
  <c r="DA1964" i="3"/>
  <c r="DB1964" i="3"/>
  <c r="DC1964" i="3"/>
  <c r="DF1964" i="3"/>
  <c r="DG1964" i="3"/>
  <c r="DH1964" i="3"/>
  <c r="DJ1964" i="3"/>
  <c r="A1965" i="3"/>
  <c r="Y1965" i="3"/>
  <c r="CX1965" i="3" s="1"/>
  <c r="CY1965" i="3"/>
  <c r="CZ1965" i="3"/>
  <c r="DB1965" i="3" s="1"/>
  <c r="DA1965" i="3"/>
  <c r="DC1965" i="3"/>
  <c r="A1966" i="3"/>
  <c r="Y1966" i="3"/>
  <c r="CX1966" i="3" s="1"/>
  <c r="DH1966" i="3" s="1"/>
  <c r="CY1966" i="3"/>
  <c r="CZ1966" i="3"/>
  <c r="DB1966" i="3" s="1"/>
  <c r="DA1966" i="3"/>
  <c r="DC1966" i="3"/>
  <c r="A1967" i="3"/>
  <c r="Y1967" i="3"/>
  <c r="CX1967" i="3" s="1"/>
  <c r="CY1967" i="3"/>
  <c r="CZ1967" i="3"/>
  <c r="DA1967" i="3"/>
  <c r="DB1967" i="3"/>
  <c r="DC1967" i="3"/>
  <c r="A1968" i="3"/>
  <c r="Y1968" i="3"/>
  <c r="CX1968" i="3"/>
  <c r="DG1968" i="3" s="1"/>
  <c r="CY1968" i="3"/>
  <c r="CZ1968" i="3"/>
  <c r="DB1968" i="3" s="1"/>
  <c r="DA1968" i="3"/>
  <c r="DC1968" i="3"/>
  <c r="DF1968" i="3"/>
  <c r="DJ1968" i="3" s="1"/>
  <c r="DH1968" i="3"/>
  <c r="DI1968" i="3"/>
  <c r="A1969" i="3"/>
  <c r="Y1969" i="3"/>
  <c r="CX1969" i="3"/>
  <c r="CY1969" i="3"/>
  <c r="CZ1969" i="3"/>
  <c r="DB1969" i="3" s="1"/>
  <c r="DA1969" i="3"/>
  <c r="DC1969" i="3"/>
  <c r="A1970" i="3"/>
  <c r="Y1970" i="3"/>
  <c r="CX1970" i="3"/>
  <c r="CY1970" i="3"/>
  <c r="CZ1970" i="3"/>
  <c r="DA1970" i="3"/>
  <c r="DB1970" i="3"/>
  <c r="DC1970" i="3"/>
  <c r="A1971" i="3"/>
  <c r="Y1971" i="3"/>
  <c r="CU1971" i="3"/>
  <c r="CY1971" i="3"/>
  <c r="CZ1971" i="3"/>
  <c r="DA1971" i="3"/>
  <c r="DB1971" i="3"/>
  <c r="DC1971" i="3"/>
  <c r="A1972" i="3"/>
  <c r="Y1972" i="3"/>
  <c r="CX1972" i="3"/>
  <c r="CY1972" i="3"/>
  <c r="CZ1972" i="3"/>
  <c r="DB1972" i="3" s="1"/>
  <c r="DA1972" i="3"/>
  <c r="DC1972" i="3"/>
  <c r="A1973" i="3"/>
  <c r="Y1973" i="3"/>
  <c r="CY1973" i="3"/>
  <c r="CZ1973" i="3"/>
  <c r="DA1973" i="3"/>
  <c r="DB1973" i="3"/>
  <c r="DC1973" i="3"/>
  <c r="A1974" i="3"/>
  <c r="Y1974" i="3"/>
  <c r="CX1974" i="3" s="1"/>
  <c r="CY1974" i="3"/>
  <c r="CZ1974" i="3"/>
  <c r="DA1974" i="3"/>
  <c r="DB1974" i="3"/>
  <c r="DC1974" i="3"/>
  <c r="A1975" i="3"/>
  <c r="Y1975" i="3"/>
  <c r="CX1975" i="3"/>
  <c r="CY1975" i="3"/>
  <c r="CZ1975" i="3"/>
  <c r="DB1975" i="3" s="1"/>
  <c r="DA1975" i="3"/>
  <c r="DC1975" i="3"/>
  <c r="DF1975" i="3"/>
  <c r="DJ1975" i="3" s="1"/>
  <c r="DG1975" i="3"/>
  <c r="DH1975" i="3"/>
  <c r="DI1975" i="3"/>
  <c r="A1976" i="3"/>
  <c r="Y1976" i="3"/>
  <c r="CX1976" i="3" s="1"/>
  <c r="DI1976" i="3" s="1"/>
  <c r="CY1976" i="3"/>
  <c r="CZ1976" i="3"/>
  <c r="DA1976" i="3"/>
  <c r="DB1976" i="3"/>
  <c r="DC1976" i="3"/>
  <c r="DG1976" i="3"/>
  <c r="A1977" i="3"/>
  <c r="Y1977" i="3"/>
  <c r="CX1977" i="3"/>
  <c r="CY1977" i="3"/>
  <c r="CZ1977" i="3"/>
  <c r="DB1977" i="3" s="1"/>
  <c r="DA1977" i="3"/>
  <c r="DC1977" i="3"/>
  <c r="DF1977" i="3"/>
  <c r="DJ1977" i="3" s="1"/>
  <c r="DH1977" i="3"/>
  <c r="A1978" i="3"/>
  <c r="Y1978" i="3"/>
  <c r="CX1978" i="3" s="1"/>
  <c r="CY1978" i="3"/>
  <c r="CZ1978" i="3"/>
  <c r="DB1978" i="3" s="1"/>
  <c r="DA1978" i="3"/>
  <c r="DC1978" i="3"/>
  <c r="DF1978" i="3"/>
  <c r="DJ1978" i="3" s="1"/>
  <c r="A1979" i="3"/>
  <c r="Y1979" i="3"/>
  <c r="CX1979" i="3"/>
  <c r="DI1979" i="3" s="1"/>
  <c r="CY1979" i="3"/>
  <c r="CZ1979" i="3"/>
  <c r="DA1979" i="3"/>
  <c r="DB1979" i="3"/>
  <c r="DC1979" i="3"/>
  <c r="DF1979" i="3"/>
  <c r="DJ1979" i="3" s="1"/>
  <c r="DG1979" i="3"/>
  <c r="DH1979" i="3"/>
  <c r="A1980" i="3"/>
  <c r="Y1980" i="3"/>
  <c r="CX1980" i="3" s="1"/>
  <c r="CY1980" i="3"/>
  <c r="CZ1980" i="3"/>
  <c r="DB1980" i="3" s="1"/>
  <c r="DA1980" i="3"/>
  <c r="DC1980" i="3"/>
  <c r="A1981" i="3"/>
  <c r="Y1981" i="3"/>
  <c r="CX1981" i="3"/>
  <c r="CY1981" i="3"/>
  <c r="CZ1981" i="3"/>
  <c r="DB1981" i="3" s="1"/>
  <c r="DA1981" i="3"/>
  <c r="DC1981" i="3"/>
  <c r="DH1981" i="3"/>
  <c r="A1982" i="3"/>
  <c r="Y1982" i="3"/>
  <c r="CX1982" i="3"/>
  <c r="CY1982" i="3"/>
  <c r="CZ1982" i="3"/>
  <c r="DA1982" i="3"/>
  <c r="DB1982" i="3"/>
  <c r="DC1982" i="3"/>
  <c r="DF1982" i="3"/>
  <c r="DJ1982" i="3" s="1"/>
  <c r="DG1982" i="3"/>
  <c r="DH1982" i="3"/>
  <c r="DI1982" i="3"/>
  <c r="A1983" i="3"/>
  <c r="Y1983" i="3"/>
  <c r="CX1983" i="3"/>
  <c r="CY1983" i="3"/>
  <c r="CZ1983" i="3"/>
  <c r="DB1983" i="3" s="1"/>
  <c r="DA1983" i="3"/>
  <c r="DC1983" i="3"/>
  <c r="DH1983" i="3"/>
  <c r="DI1983" i="3"/>
  <c r="A1984" i="3"/>
  <c r="Y1984" i="3"/>
  <c r="CU1984" i="3"/>
  <c r="CY1984" i="3"/>
  <c r="CZ1984" i="3"/>
  <c r="DB1984" i="3" s="1"/>
  <c r="DA1984" i="3"/>
  <c r="DC1984" i="3"/>
  <c r="A1985" i="3"/>
  <c r="Y1985" i="3"/>
  <c r="CX1985" i="3" s="1"/>
  <c r="CY1985" i="3"/>
  <c r="CZ1985" i="3"/>
  <c r="DB1985" i="3" s="1"/>
  <c r="DA1985" i="3"/>
  <c r="DC1985" i="3"/>
  <c r="DH1985" i="3"/>
  <c r="A1986" i="3"/>
  <c r="Y1986" i="3"/>
  <c r="CW1986" i="3"/>
  <c r="CX1986" i="3"/>
  <c r="CY1986" i="3"/>
  <c r="CZ1986" i="3"/>
  <c r="DB1986" i="3" s="1"/>
  <c r="DA1986" i="3"/>
  <c r="DC1986" i="3"/>
  <c r="DG1986" i="3"/>
  <c r="A1987" i="3"/>
  <c r="Y1987" i="3"/>
  <c r="CX1987" i="3" s="1"/>
  <c r="DF1987" i="3" s="1"/>
  <c r="DJ1987" i="3" s="1"/>
  <c r="CY1987" i="3"/>
  <c r="CZ1987" i="3"/>
  <c r="DA1987" i="3"/>
  <c r="DB1987" i="3"/>
  <c r="DC1987" i="3"/>
  <c r="DG1987" i="3"/>
  <c r="DH1987" i="3"/>
  <c r="DI1987" i="3"/>
  <c r="A1988" i="3"/>
  <c r="Y1988" i="3"/>
  <c r="CX1988" i="3" s="1"/>
  <c r="CY1988" i="3"/>
  <c r="CZ1988" i="3"/>
  <c r="DA1988" i="3"/>
  <c r="DB1988" i="3"/>
  <c r="DC1988" i="3"/>
  <c r="DF1988" i="3"/>
  <c r="DJ1988" i="3" s="1"/>
  <c r="A1989" i="3"/>
  <c r="Y1989" i="3"/>
  <c r="CX1989" i="3" s="1"/>
  <c r="CY1989" i="3"/>
  <c r="CZ1989" i="3"/>
  <c r="DA1989" i="3"/>
  <c r="DB1989" i="3"/>
  <c r="DC1989" i="3"/>
  <c r="DI1989" i="3"/>
  <c r="A1990" i="3"/>
  <c r="Y1990" i="3"/>
  <c r="CX1990" i="3"/>
  <c r="CY1990" i="3"/>
  <c r="CZ1990" i="3"/>
  <c r="DA1990" i="3"/>
  <c r="DB1990" i="3"/>
  <c r="DC1990" i="3"/>
  <c r="DF1990" i="3"/>
  <c r="DJ1990" i="3" s="1"/>
  <c r="DG1990" i="3"/>
  <c r="DH1990" i="3"/>
  <c r="DI1990" i="3"/>
  <c r="A1991" i="3"/>
  <c r="Y1991" i="3"/>
  <c r="CX1991" i="3"/>
  <c r="CY1991" i="3"/>
  <c r="CZ1991" i="3"/>
  <c r="DA1991" i="3"/>
  <c r="DB1991" i="3"/>
  <c r="DC1991" i="3"/>
  <c r="DF1991" i="3"/>
  <c r="DG1991" i="3"/>
  <c r="DH1991" i="3"/>
  <c r="DI1991" i="3"/>
  <c r="DJ1991" i="3"/>
  <c r="A1992" i="3"/>
  <c r="Y1992" i="3"/>
  <c r="CX1992" i="3"/>
  <c r="CY1992" i="3"/>
  <c r="CZ1992" i="3"/>
  <c r="DB1992" i="3" s="1"/>
  <c r="DA1992" i="3"/>
  <c r="DC1992" i="3"/>
  <c r="DF1992" i="3"/>
  <c r="DJ1992" i="3" s="1"/>
  <c r="DH1992" i="3"/>
  <c r="A1993" i="3"/>
  <c r="Y1993" i="3"/>
  <c r="CX1993" i="3" s="1"/>
  <c r="CY1993" i="3"/>
  <c r="CZ1993" i="3"/>
  <c r="DB1993" i="3" s="1"/>
  <c r="DA1993" i="3"/>
  <c r="DC1993" i="3"/>
  <c r="A1994" i="3"/>
  <c r="Y1994" i="3"/>
  <c r="CX1994" i="3"/>
  <c r="DI1994" i="3" s="1"/>
  <c r="CY1994" i="3"/>
  <c r="CZ1994" i="3"/>
  <c r="DA1994" i="3"/>
  <c r="DB1994" i="3"/>
  <c r="DC1994" i="3"/>
  <c r="DF1994" i="3"/>
  <c r="DJ1994" i="3" s="1"/>
  <c r="DH1994" i="3"/>
  <c r="A1995" i="3"/>
  <c r="Y1995" i="3"/>
  <c r="CX1995" i="3" s="1"/>
  <c r="CY1995" i="3"/>
  <c r="CZ1995" i="3"/>
  <c r="DB1995" i="3" s="1"/>
  <c r="DA1995" i="3"/>
  <c r="DC1995" i="3"/>
  <c r="A1996" i="3"/>
  <c r="Y1996" i="3"/>
  <c r="CX1996" i="3" s="1"/>
  <c r="CY1996" i="3"/>
  <c r="CZ1996" i="3"/>
  <c r="DB1996" i="3" s="1"/>
  <c r="DA1996" i="3"/>
  <c r="DC1996" i="3"/>
  <c r="DH1996" i="3"/>
  <c r="A1997" i="3"/>
  <c r="Y1997" i="3"/>
  <c r="CU1997" i="3"/>
  <c r="CV1997" i="3"/>
  <c r="CX1997" i="3"/>
  <c r="DH1997" i="3" s="1"/>
  <c r="CY1997" i="3"/>
  <c r="CZ1997" i="3"/>
  <c r="DB1997" i="3" s="1"/>
  <c r="DA1997" i="3"/>
  <c r="DC1997" i="3"/>
  <c r="DF1997" i="3"/>
  <c r="DG1997" i="3"/>
  <c r="A1998" i="3"/>
  <c r="Y1998" i="3"/>
  <c r="CX1998" i="3"/>
  <c r="DI1998" i="3" s="1"/>
  <c r="DJ1998" i="3" s="1"/>
  <c r="CY1998" i="3"/>
  <c r="CZ1998" i="3"/>
  <c r="DA1998" i="3"/>
  <c r="DB1998" i="3"/>
  <c r="DC1998" i="3"/>
  <c r="DG1998" i="3"/>
  <c r="DH1998" i="3"/>
  <c r="A1999" i="3"/>
  <c r="Y1999" i="3"/>
  <c r="CW1999" i="3" s="1"/>
  <c r="CY1999" i="3"/>
  <c r="CZ1999" i="3"/>
  <c r="DA1999" i="3"/>
  <c r="DB1999" i="3"/>
  <c r="DC1999" i="3"/>
  <c r="A2000" i="3"/>
  <c r="Y2000" i="3"/>
  <c r="CX2000" i="3" s="1"/>
  <c r="CY2000" i="3"/>
  <c r="CZ2000" i="3"/>
  <c r="DB2000" i="3" s="1"/>
  <c r="DA2000" i="3"/>
  <c r="DC2000" i="3"/>
  <c r="DG2000" i="3"/>
  <c r="DI2000" i="3"/>
  <c r="A2001" i="3"/>
  <c r="Y2001" i="3"/>
  <c r="CX2001" i="3"/>
  <c r="CY2001" i="3"/>
  <c r="CZ2001" i="3"/>
  <c r="DA2001" i="3"/>
  <c r="DB2001" i="3"/>
  <c r="DC2001" i="3"/>
  <c r="DF2001" i="3"/>
  <c r="DJ2001" i="3" s="1"/>
  <c r="DG2001" i="3"/>
  <c r="A2002" i="3"/>
  <c r="Y2002" i="3"/>
  <c r="CX2002" i="3" s="1"/>
  <c r="DF2002" i="3" s="1"/>
  <c r="DJ2002" i="3" s="1"/>
  <c r="CY2002" i="3"/>
  <c r="CZ2002" i="3"/>
  <c r="DA2002" i="3"/>
  <c r="DB2002" i="3"/>
  <c r="DC2002" i="3"/>
  <c r="DG2002" i="3"/>
  <c r="A2003" i="3"/>
  <c r="Y2003" i="3"/>
  <c r="CX2003" i="3" s="1"/>
  <c r="CY2003" i="3"/>
  <c r="CZ2003" i="3"/>
  <c r="DA2003" i="3"/>
  <c r="DB2003" i="3"/>
  <c r="DC2003" i="3"/>
  <c r="DF2003" i="3"/>
  <c r="DJ2003" i="3" s="1"/>
  <c r="A2004" i="3"/>
  <c r="Y2004" i="3"/>
  <c r="CX2004" i="3" s="1"/>
  <c r="CY2004" i="3"/>
  <c r="CZ2004" i="3"/>
  <c r="DA2004" i="3"/>
  <c r="DB2004" i="3"/>
  <c r="DC2004" i="3"/>
  <c r="A2005" i="3"/>
  <c r="Y2005" i="3"/>
  <c r="CX2005" i="3"/>
  <c r="CY2005" i="3"/>
  <c r="CZ2005" i="3"/>
  <c r="DB2005" i="3" s="1"/>
  <c r="DA2005" i="3"/>
  <c r="DC2005" i="3"/>
  <c r="DF2005" i="3"/>
  <c r="DJ2005" i="3" s="1"/>
  <c r="DG2005" i="3"/>
  <c r="DH2005" i="3"/>
  <c r="DI2005" i="3"/>
  <c r="A2006" i="3"/>
  <c r="Y2006" i="3"/>
  <c r="CX2006" i="3" s="1"/>
  <c r="CY2006" i="3"/>
  <c r="CZ2006" i="3"/>
  <c r="DA2006" i="3"/>
  <c r="DB2006" i="3"/>
  <c r="DC2006" i="3"/>
  <c r="A2007" i="3"/>
  <c r="Y2007" i="3"/>
  <c r="CX2007" i="3"/>
  <c r="CY2007" i="3"/>
  <c r="CZ2007" i="3"/>
  <c r="DB2007" i="3" s="1"/>
  <c r="DA2007" i="3"/>
  <c r="DC2007" i="3"/>
  <c r="DF2007" i="3"/>
  <c r="DJ2007" i="3" s="1"/>
  <c r="A2008" i="3"/>
  <c r="Y2008" i="3"/>
  <c r="CX2008" i="3" s="1"/>
  <c r="CY2008" i="3"/>
  <c r="CZ2008" i="3"/>
  <c r="DB2008" i="3" s="1"/>
  <c r="DA2008" i="3"/>
  <c r="DC2008" i="3"/>
  <c r="A2009" i="3"/>
  <c r="Y2009" i="3"/>
  <c r="CX2009" i="3"/>
  <c r="DI2009" i="3" s="1"/>
  <c r="CY2009" i="3"/>
  <c r="CZ2009" i="3"/>
  <c r="DA2009" i="3"/>
  <c r="DB2009" i="3"/>
  <c r="DC2009" i="3"/>
  <c r="DF2009" i="3"/>
  <c r="DJ2009" i="3" s="1"/>
  <c r="DG2009" i="3"/>
  <c r="DH2009" i="3"/>
  <c r="A2010" i="3"/>
  <c r="Y2010" i="3"/>
  <c r="CV2010" i="3" s="1"/>
  <c r="CU2010" i="3"/>
  <c r="CY2010" i="3"/>
  <c r="CZ2010" i="3"/>
  <c r="DA2010" i="3"/>
  <c r="DB2010" i="3"/>
  <c r="DC2010" i="3"/>
  <c r="A2011" i="3"/>
  <c r="Y2011" i="3"/>
  <c r="CX2011" i="3"/>
  <c r="CY2011" i="3"/>
  <c r="CZ2011" i="3"/>
  <c r="DB2011" i="3" s="1"/>
  <c r="DA2011" i="3"/>
  <c r="DC2011" i="3"/>
  <c r="DF2011" i="3"/>
  <c r="DH2011" i="3"/>
  <c r="A2012" i="3"/>
  <c r="Y2012" i="3"/>
  <c r="CW2012" i="3" s="1"/>
  <c r="CY2012" i="3"/>
  <c r="CZ2012" i="3"/>
  <c r="DA2012" i="3"/>
  <c r="DB2012" i="3"/>
  <c r="DC2012" i="3"/>
  <c r="A2013" i="3"/>
  <c r="Y2013" i="3"/>
  <c r="CX2013" i="3" s="1"/>
  <c r="DH2013" i="3" s="1"/>
  <c r="CY2013" i="3"/>
  <c r="CZ2013" i="3"/>
  <c r="DA2013" i="3"/>
  <c r="DB2013" i="3"/>
  <c r="DC2013" i="3"/>
  <c r="DF2013" i="3"/>
  <c r="DJ2013" i="3" s="1"/>
  <c r="DG2013" i="3"/>
  <c r="A2014" i="3"/>
  <c r="Y2014" i="3"/>
  <c r="CX2014" i="3" s="1"/>
  <c r="CY2014" i="3"/>
  <c r="CZ2014" i="3"/>
  <c r="DA2014" i="3"/>
  <c r="DB2014" i="3"/>
  <c r="DC2014" i="3"/>
  <c r="DH2014" i="3"/>
  <c r="A2015" i="3"/>
  <c r="Y2015" i="3"/>
  <c r="CX2015" i="3" s="1"/>
  <c r="CY2015" i="3"/>
  <c r="CZ2015" i="3"/>
  <c r="DB2015" i="3" s="1"/>
  <c r="DA2015" i="3"/>
  <c r="DC2015" i="3"/>
  <c r="A2016" i="3"/>
  <c r="Y2016" i="3"/>
  <c r="CX2016" i="3"/>
  <c r="CY2016" i="3"/>
  <c r="CZ2016" i="3"/>
  <c r="DA2016" i="3"/>
  <c r="DB2016" i="3"/>
  <c r="DC2016" i="3"/>
  <c r="DF2016" i="3"/>
  <c r="DJ2016" i="3" s="1"/>
  <c r="DG2016" i="3"/>
  <c r="A2017" i="3"/>
  <c r="Y2017" i="3"/>
  <c r="CX2017" i="3" s="1"/>
  <c r="CY2017" i="3"/>
  <c r="CZ2017" i="3"/>
  <c r="DA2017" i="3"/>
  <c r="DB2017" i="3"/>
  <c r="DC2017" i="3"/>
  <c r="A2018" i="3"/>
  <c r="Y2018" i="3"/>
  <c r="CX2018" i="3" s="1"/>
  <c r="CY2018" i="3"/>
  <c r="CZ2018" i="3"/>
  <c r="DA2018" i="3"/>
  <c r="DB2018" i="3"/>
  <c r="DC2018" i="3"/>
  <c r="DF2018" i="3"/>
  <c r="DJ2018" i="3"/>
  <c r="A2019" i="3"/>
  <c r="Y2019" i="3"/>
  <c r="CX2019" i="3"/>
  <c r="CY2019" i="3"/>
  <c r="CZ2019" i="3"/>
  <c r="DA2019" i="3"/>
  <c r="DB2019" i="3"/>
  <c r="DC2019" i="3"/>
  <c r="A2020" i="3"/>
  <c r="Y2020" i="3"/>
  <c r="CX2020" i="3"/>
  <c r="CY2020" i="3"/>
  <c r="CZ2020" i="3"/>
  <c r="DA2020" i="3"/>
  <c r="DB2020" i="3"/>
  <c r="DC2020" i="3"/>
  <c r="DF2020" i="3"/>
  <c r="DJ2020" i="3" s="1"/>
  <c r="DG2020" i="3"/>
  <c r="DH2020" i="3"/>
  <c r="DI2020" i="3"/>
  <c r="A2021" i="3"/>
  <c r="Y2021" i="3"/>
  <c r="CX2021" i="3" s="1"/>
  <c r="CY2021" i="3"/>
  <c r="CZ2021" i="3"/>
  <c r="DA2021" i="3"/>
  <c r="DB2021" i="3"/>
  <c r="DC2021" i="3"/>
  <c r="A2022" i="3"/>
  <c r="Y2022" i="3"/>
  <c r="CX2022" i="3"/>
  <c r="CY2022" i="3"/>
  <c r="CZ2022" i="3"/>
  <c r="DB2022" i="3" s="1"/>
  <c r="DA2022" i="3"/>
  <c r="DC2022" i="3"/>
  <c r="DF2022" i="3"/>
  <c r="DJ2022" i="3" s="1"/>
  <c r="DH2022" i="3"/>
  <c r="A2023" i="3"/>
  <c r="Y2023" i="3"/>
  <c r="CU2023" i="3"/>
  <c r="CY2023" i="3"/>
  <c r="CZ2023" i="3"/>
  <c r="DA2023" i="3"/>
  <c r="DB2023" i="3"/>
  <c r="DC2023" i="3"/>
  <c r="A2024" i="3"/>
  <c r="Y2024" i="3"/>
  <c r="CX2024" i="3" s="1"/>
  <c r="DG2024" i="3" s="1"/>
  <c r="CY2024" i="3"/>
  <c r="CZ2024" i="3"/>
  <c r="DA2024" i="3"/>
  <c r="DB2024" i="3"/>
  <c r="DC2024" i="3"/>
  <c r="DF2024" i="3"/>
  <c r="DH2024" i="3"/>
  <c r="A2025" i="3"/>
  <c r="Y2025" i="3"/>
  <c r="CW2025" i="3" s="1"/>
  <c r="CX2025" i="3"/>
  <c r="DG2025" i="3" s="1"/>
  <c r="CY2025" i="3"/>
  <c r="CZ2025" i="3"/>
  <c r="DB2025" i="3" s="1"/>
  <c r="DA2025" i="3"/>
  <c r="DC2025" i="3"/>
  <c r="DF2025" i="3"/>
  <c r="DH2025" i="3"/>
  <c r="DJ2025" i="3" s="1"/>
  <c r="DI2025" i="3"/>
  <c r="A2026" i="3"/>
  <c r="Y2026" i="3"/>
  <c r="CX2026" i="3"/>
  <c r="CY2026" i="3"/>
  <c r="CZ2026" i="3"/>
  <c r="DA2026" i="3"/>
  <c r="DB2026" i="3"/>
  <c r="DC2026" i="3"/>
  <c r="A2027" i="3"/>
  <c r="Y2027" i="3"/>
  <c r="CX2027" i="3"/>
  <c r="CY2027" i="3"/>
  <c r="CZ2027" i="3"/>
  <c r="DA2027" i="3"/>
  <c r="DB2027" i="3"/>
  <c r="DC2027" i="3"/>
  <c r="A2028" i="3"/>
  <c r="Y2028" i="3"/>
  <c r="CX2028" i="3" s="1"/>
  <c r="CY2028" i="3"/>
  <c r="CZ2028" i="3"/>
  <c r="DA2028" i="3"/>
  <c r="DB2028" i="3"/>
  <c r="DC2028" i="3"/>
  <c r="A2029" i="3"/>
  <c r="Y2029" i="3"/>
  <c r="CX2029" i="3"/>
  <c r="DF2029" i="3" s="1"/>
  <c r="CY2029" i="3"/>
  <c r="CZ2029" i="3"/>
  <c r="DB2029" i="3" s="1"/>
  <c r="DA2029" i="3"/>
  <c r="DC2029" i="3"/>
  <c r="DG2029" i="3"/>
  <c r="DH2029" i="3"/>
  <c r="DI2029" i="3"/>
  <c r="DJ2029" i="3"/>
  <c r="A2030" i="3"/>
  <c r="Y2030" i="3"/>
  <c r="CX2030" i="3" s="1"/>
  <c r="CY2030" i="3"/>
  <c r="CZ2030" i="3"/>
  <c r="DB2030" i="3" s="1"/>
  <c r="DA2030" i="3"/>
  <c r="DC2030" i="3"/>
  <c r="DI2030" i="3"/>
  <c r="A2031" i="3"/>
  <c r="Y2031" i="3"/>
  <c r="CX2031" i="3"/>
  <c r="DF2031" i="3" s="1"/>
  <c r="DJ2031" i="3" s="1"/>
  <c r="CY2031" i="3"/>
  <c r="CZ2031" i="3"/>
  <c r="DA2031" i="3"/>
  <c r="DB2031" i="3"/>
  <c r="DC2031" i="3"/>
  <c r="A2032" i="3"/>
  <c r="Y2032" i="3"/>
  <c r="CX2032" i="3" s="1"/>
  <c r="DF2032" i="3" s="1"/>
  <c r="DJ2032" i="3" s="1"/>
  <c r="CY2032" i="3"/>
  <c r="CZ2032" i="3"/>
  <c r="DA2032" i="3"/>
  <c r="DB2032" i="3"/>
  <c r="DC2032" i="3"/>
  <c r="DG2032" i="3"/>
  <c r="DI2032" i="3"/>
  <c r="A2033" i="3"/>
  <c r="Y2033" i="3"/>
  <c r="CX2033" i="3" s="1"/>
  <c r="CY2033" i="3"/>
  <c r="CZ2033" i="3"/>
  <c r="DA2033" i="3"/>
  <c r="DB2033" i="3"/>
  <c r="DC2033" i="3"/>
  <c r="DF2033" i="3"/>
  <c r="DJ2033" i="3" s="1"/>
  <c r="A2034" i="3"/>
  <c r="Y2034" i="3"/>
  <c r="CX2034" i="3" s="1"/>
  <c r="CY2034" i="3"/>
  <c r="CZ2034" i="3"/>
  <c r="DA2034" i="3"/>
  <c r="DB2034" i="3"/>
  <c r="DC2034" i="3"/>
  <c r="A2035" i="3"/>
  <c r="Y2035" i="3"/>
  <c r="CX2035" i="3" s="1"/>
  <c r="DG2035" i="3" s="1"/>
  <c r="CY2035" i="3"/>
  <c r="CZ2035" i="3"/>
  <c r="DA2035" i="3"/>
  <c r="DB2035" i="3"/>
  <c r="DC2035" i="3"/>
  <c r="DF2035" i="3"/>
  <c r="DJ2035" i="3" s="1"/>
  <c r="DH2035" i="3"/>
  <c r="A2036" i="3"/>
  <c r="Y2036" i="3"/>
  <c r="CU2036" i="3"/>
  <c r="CV2036" i="3"/>
  <c r="CX2036" i="3"/>
  <c r="CY2036" i="3"/>
  <c r="CZ2036" i="3"/>
  <c r="DA2036" i="3"/>
  <c r="DB2036" i="3"/>
  <c r="DC2036" i="3"/>
  <c r="DF2036" i="3"/>
  <c r="DG2036" i="3"/>
  <c r="DH2036" i="3"/>
  <c r="DI2036" i="3"/>
  <c r="DJ2036" i="3" s="1"/>
  <c r="A2037" i="3"/>
  <c r="Y2037" i="3"/>
  <c r="CX2037" i="3" s="1"/>
  <c r="CY2037" i="3"/>
  <c r="CZ2037" i="3"/>
  <c r="DA2037" i="3"/>
  <c r="DB2037" i="3"/>
  <c r="DC2037" i="3"/>
  <c r="A2038" i="3"/>
  <c r="Y2038" i="3"/>
  <c r="CW2038" i="3"/>
  <c r="CX2038" i="3"/>
  <c r="CY2038" i="3"/>
  <c r="CZ2038" i="3"/>
  <c r="DB2038" i="3" s="1"/>
  <c r="DA2038" i="3"/>
  <c r="DC2038" i="3"/>
  <c r="DH2038" i="3"/>
  <c r="A2039" i="3"/>
  <c r="Y2039" i="3"/>
  <c r="CX2039" i="3"/>
  <c r="CY2039" i="3"/>
  <c r="CZ2039" i="3"/>
  <c r="DA2039" i="3"/>
  <c r="DB2039" i="3"/>
  <c r="DC2039" i="3"/>
  <c r="DF2039" i="3"/>
  <c r="DJ2039" i="3" s="1"/>
  <c r="DG2039" i="3"/>
  <c r="DH2039" i="3"/>
  <c r="DI2039" i="3"/>
  <c r="A2040" i="3"/>
  <c r="Y2040" i="3"/>
  <c r="CX2040" i="3"/>
  <c r="DF2040" i="3" s="1"/>
  <c r="DJ2040" i="3" s="1"/>
  <c r="CY2040" i="3"/>
  <c r="CZ2040" i="3"/>
  <c r="DB2040" i="3" s="1"/>
  <c r="DA2040" i="3"/>
  <c r="DC2040" i="3"/>
  <c r="A2041" i="3"/>
  <c r="Y2041" i="3"/>
  <c r="CX2041" i="3"/>
  <c r="CY2041" i="3"/>
  <c r="CZ2041" i="3"/>
  <c r="DA2041" i="3"/>
  <c r="DB2041" i="3"/>
  <c r="DC2041" i="3"/>
  <c r="DG2041" i="3"/>
  <c r="A2042" i="3"/>
  <c r="Y2042" i="3"/>
  <c r="CX2042" i="3"/>
  <c r="CY2042" i="3"/>
  <c r="CZ2042" i="3"/>
  <c r="DB2042" i="3" s="1"/>
  <c r="DA2042" i="3"/>
  <c r="DC2042" i="3"/>
  <c r="A2043" i="3"/>
  <c r="Y2043" i="3"/>
  <c r="CX2043" i="3" s="1"/>
  <c r="DH2043" i="3" s="1"/>
  <c r="CY2043" i="3"/>
  <c r="CZ2043" i="3"/>
  <c r="DA2043" i="3"/>
  <c r="DB2043" i="3"/>
  <c r="DC2043" i="3"/>
  <c r="DF2043" i="3"/>
  <c r="DG2043" i="3"/>
  <c r="DI2043" i="3"/>
  <c r="DJ2043" i="3"/>
  <c r="A2044" i="3"/>
  <c r="Y2044" i="3"/>
  <c r="CX2044" i="3"/>
  <c r="DF2044" i="3" s="1"/>
  <c r="DJ2044" i="3" s="1"/>
  <c r="CY2044" i="3"/>
  <c r="CZ2044" i="3"/>
  <c r="DB2044" i="3" s="1"/>
  <c r="DA2044" i="3"/>
  <c r="DC2044" i="3"/>
  <c r="DG2044" i="3"/>
  <c r="DH2044" i="3"/>
  <c r="DI2044" i="3"/>
  <c r="A2045" i="3"/>
  <c r="Y2045" i="3"/>
  <c r="CX2045" i="3" s="1"/>
  <c r="CY2045" i="3"/>
  <c r="CZ2045" i="3"/>
  <c r="DB2045" i="3" s="1"/>
  <c r="DA2045" i="3"/>
  <c r="DC2045" i="3"/>
  <c r="A2046" i="3"/>
  <c r="Y2046" i="3"/>
  <c r="CX2046" i="3"/>
  <c r="CY2046" i="3"/>
  <c r="CZ2046" i="3"/>
  <c r="DB2046" i="3" s="1"/>
  <c r="DA2046" i="3"/>
  <c r="DC2046" i="3"/>
  <c r="DF2046" i="3"/>
  <c r="DJ2046" i="3" s="1"/>
  <c r="A2047" i="3"/>
  <c r="Y2047" i="3"/>
  <c r="CX2047" i="3" s="1"/>
  <c r="CY2047" i="3"/>
  <c r="CZ2047" i="3"/>
  <c r="DA2047" i="3"/>
  <c r="DB2047" i="3"/>
  <c r="DC2047" i="3"/>
  <c r="DG2047" i="3"/>
  <c r="A2048" i="3"/>
  <c r="Y2048" i="3"/>
  <c r="CX2048" i="3" s="1"/>
  <c r="DF2048" i="3" s="1"/>
  <c r="DJ2048" i="3" s="1"/>
  <c r="CY2048" i="3"/>
  <c r="CZ2048" i="3"/>
  <c r="DA2048" i="3"/>
  <c r="DB2048" i="3"/>
  <c r="DC2048" i="3"/>
  <c r="DG2048" i="3"/>
  <c r="A2049" i="3"/>
  <c r="Y2049" i="3"/>
  <c r="CX2049" i="3" s="1"/>
  <c r="DG2049" i="3" s="1"/>
  <c r="CU2049" i="3"/>
  <c r="CV2049" i="3"/>
  <c r="CY2049" i="3"/>
  <c r="CZ2049" i="3"/>
  <c r="DB2049" i="3" s="1"/>
  <c r="DA2049" i="3"/>
  <c r="DC2049" i="3"/>
  <c r="A2050" i="3"/>
  <c r="Y2050" i="3"/>
  <c r="CX2050" i="3"/>
  <c r="CY2050" i="3"/>
  <c r="CZ2050" i="3"/>
  <c r="DA2050" i="3"/>
  <c r="DB2050" i="3"/>
  <c r="DC2050" i="3"/>
  <c r="DF2050" i="3"/>
  <c r="DG2050" i="3"/>
  <c r="A2051" i="3"/>
  <c r="Y2051" i="3"/>
  <c r="CW2051" i="3" s="1"/>
  <c r="CX2051" i="3"/>
  <c r="CY2051" i="3"/>
  <c r="CZ2051" i="3"/>
  <c r="DA2051" i="3"/>
  <c r="DB2051" i="3"/>
  <c r="DC2051" i="3"/>
  <c r="A2052" i="3"/>
  <c r="Y2052" i="3"/>
  <c r="CX2052" i="3" s="1"/>
  <c r="DI2052" i="3" s="1"/>
  <c r="CY2052" i="3"/>
  <c r="CZ2052" i="3"/>
  <c r="DA2052" i="3"/>
  <c r="DB2052" i="3"/>
  <c r="DC2052" i="3"/>
  <c r="DF2052" i="3"/>
  <c r="DJ2052" i="3" s="1"/>
  <c r="A2053" i="3"/>
  <c r="Y2053" i="3"/>
  <c r="CX2053" i="3" s="1"/>
  <c r="CY2053" i="3"/>
  <c r="CZ2053" i="3"/>
  <c r="DB2053" i="3" s="1"/>
  <c r="DA2053" i="3"/>
  <c r="DC2053" i="3"/>
  <c r="A2054" i="3"/>
  <c r="Y2054" i="3"/>
  <c r="CX2054" i="3"/>
  <c r="CY2054" i="3"/>
  <c r="CZ2054" i="3"/>
  <c r="DA2054" i="3"/>
  <c r="DB2054" i="3"/>
  <c r="DC2054" i="3"/>
  <c r="DF2054" i="3"/>
  <c r="DJ2054" i="3" s="1"/>
  <c r="DG2054" i="3"/>
  <c r="DH2054" i="3"/>
  <c r="DI2054" i="3"/>
  <c r="A2055" i="3"/>
  <c r="Y2055" i="3"/>
  <c r="CX2055" i="3"/>
  <c r="DG2055" i="3" s="1"/>
  <c r="CY2055" i="3"/>
  <c r="CZ2055" i="3"/>
  <c r="DB2055" i="3" s="1"/>
  <c r="DA2055" i="3"/>
  <c r="DC2055" i="3"/>
  <c r="DF2055" i="3"/>
  <c r="DJ2055" i="3" s="1"/>
  <c r="DH2055" i="3"/>
  <c r="DI2055" i="3"/>
  <c r="A2056" i="3"/>
  <c r="Y2056" i="3"/>
  <c r="CX2056" i="3"/>
  <c r="CY2056" i="3"/>
  <c r="CZ2056" i="3"/>
  <c r="DA2056" i="3"/>
  <c r="DB2056" i="3"/>
  <c r="DC2056" i="3"/>
  <c r="A2057" i="3"/>
  <c r="Y2057" i="3"/>
  <c r="CX2057" i="3"/>
  <c r="CY2057" i="3"/>
  <c r="CZ2057" i="3"/>
  <c r="DB2057" i="3" s="1"/>
  <c r="DA2057" i="3"/>
  <c r="DC2057" i="3"/>
  <c r="A2058" i="3"/>
  <c r="Y2058" i="3"/>
  <c r="CX2058" i="3" s="1"/>
  <c r="CY2058" i="3"/>
  <c r="CZ2058" i="3"/>
  <c r="DA2058" i="3"/>
  <c r="DB2058" i="3"/>
  <c r="DC2058" i="3"/>
  <c r="A2059" i="3"/>
  <c r="Y2059" i="3"/>
  <c r="CU2059" i="3"/>
  <c r="CV2059" i="3"/>
  <c r="CX2059" i="3"/>
  <c r="DG2059" i="3" s="1"/>
  <c r="CY2059" i="3"/>
  <c r="CZ2059" i="3"/>
  <c r="DB2059" i="3" s="1"/>
  <c r="DA2059" i="3"/>
  <c r="DC2059" i="3"/>
  <c r="DF2059" i="3"/>
  <c r="DH2059" i="3"/>
  <c r="A2060" i="3"/>
  <c r="Y2060" i="3"/>
  <c r="CX2060" i="3" s="1"/>
  <c r="CY2060" i="3"/>
  <c r="CZ2060" i="3"/>
  <c r="DA2060" i="3"/>
  <c r="DB2060" i="3"/>
  <c r="DC2060" i="3"/>
  <c r="A2061" i="3"/>
  <c r="Y2061" i="3"/>
  <c r="CW2061" i="3"/>
  <c r="CX2061" i="3"/>
  <c r="CY2061" i="3"/>
  <c r="CZ2061" i="3"/>
  <c r="DA2061" i="3"/>
  <c r="DB2061" i="3"/>
  <c r="DC2061" i="3"/>
  <c r="A2062" i="3"/>
  <c r="Y2062" i="3"/>
  <c r="CX2062" i="3" s="1"/>
  <c r="DG2062" i="3" s="1"/>
  <c r="CY2062" i="3"/>
  <c r="CZ2062" i="3"/>
  <c r="DA2062" i="3"/>
  <c r="DB2062" i="3"/>
  <c r="DC2062" i="3"/>
  <c r="DF2062" i="3"/>
  <c r="DJ2062" i="3" s="1"/>
  <c r="DH2062" i="3"/>
  <c r="DI2062" i="3"/>
  <c r="A2063" i="3"/>
  <c r="Y2063" i="3"/>
  <c r="CX2063" i="3" s="1"/>
  <c r="CY2063" i="3"/>
  <c r="CZ2063" i="3"/>
  <c r="DA2063" i="3"/>
  <c r="DB2063" i="3"/>
  <c r="DC2063" i="3"/>
  <c r="A2064" i="3"/>
  <c r="Y2064" i="3"/>
  <c r="CX2064" i="3"/>
  <c r="DG2064" i="3" s="1"/>
  <c r="CY2064" i="3"/>
  <c r="CZ2064" i="3"/>
  <c r="DB2064" i="3" s="1"/>
  <c r="DA2064" i="3"/>
  <c r="DC2064" i="3"/>
  <c r="DH2064" i="3"/>
  <c r="A2065" i="3"/>
  <c r="Y2065" i="3"/>
  <c r="CX2065" i="3" s="1"/>
  <c r="CY2065" i="3"/>
  <c r="CZ2065" i="3"/>
  <c r="DB2065" i="3" s="1"/>
  <c r="DA2065" i="3"/>
  <c r="DC2065" i="3"/>
  <c r="A2066" i="3"/>
  <c r="Y2066" i="3"/>
  <c r="CX2066" i="3"/>
  <c r="DI2066" i="3" s="1"/>
  <c r="CY2066" i="3"/>
  <c r="CZ2066" i="3"/>
  <c r="DA2066" i="3"/>
  <c r="DB2066" i="3"/>
  <c r="DC2066" i="3"/>
  <c r="DF2066" i="3"/>
  <c r="DJ2066" i="3" s="1"/>
  <c r="DG2066" i="3"/>
  <c r="DH2066" i="3"/>
  <c r="A2067" i="3"/>
  <c r="Y2067" i="3"/>
  <c r="CX2067" i="3" s="1"/>
  <c r="CY2067" i="3"/>
  <c r="CZ2067" i="3"/>
  <c r="DB2067" i="3" s="1"/>
  <c r="DA2067" i="3"/>
  <c r="DC2067" i="3"/>
  <c r="DI2067" i="3"/>
  <c r="A2068" i="3"/>
  <c r="Y2068" i="3"/>
  <c r="CX2068" i="3"/>
  <c r="CY2068" i="3"/>
  <c r="CZ2068" i="3"/>
  <c r="DB2068" i="3" s="1"/>
  <c r="DA2068" i="3"/>
  <c r="DC2068" i="3"/>
  <c r="DH2068" i="3"/>
  <c r="A2069" i="3"/>
  <c r="Y2069" i="3"/>
  <c r="CU2069" i="3"/>
  <c r="CV2069" i="3"/>
  <c r="CX2069" i="3"/>
  <c r="DH2069" i="3" s="1"/>
  <c r="CY2069" i="3"/>
  <c r="CZ2069" i="3"/>
  <c r="DB2069" i="3" s="1"/>
  <c r="DA2069" i="3"/>
  <c r="DC2069" i="3"/>
  <c r="DF2069" i="3"/>
  <c r="DG2069" i="3"/>
  <c r="A2070" i="3"/>
  <c r="Y2070" i="3"/>
  <c r="CX2070" i="3"/>
  <c r="DI2070" i="3" s="1"/>
  <c r="DJ2070" i="3" s="1"/>
  <c r="CY2070" i="3"/>
  <c r="CZ2070" i="3"/>
  <c r="DA2070" i="3"/>
  <c r="DB2070" i="3"/>
  <c r="DC2070" i="3"/>
  <c r="DF2070" i="3"/>
  <c r="A2071" i="3"/>
  <c r="Y2071" i="3"/>
  <c r="CW2071" i="3" s="1"/>
  <c r="CY2071" i="3"/>
  <c r="CZ2071" i="3"/>
  <c r="DB2071" i="3" s="1"/>
  <c r="DA2071" i="3"/>
  <c r="DC2071" i="3"/>
  <c r="A2072" i="3"/>
  <c r="Y2072" i="3"/>
  <c r="CX2072" i="3" s="1"/>
  <c r="CY2072" i="3"/>
  <c r="CZ2072" i="3"/>
  <c r="DB2072" i="3" s="1"/>
  <c r="DA2072" i="3"/>
  <c r="DC2072" i="3"/>
  <c r="A2073" i="3"/>
  <c r="Y2073" i="3"/>
  <c r="CX2073" i="3"/>
  <c r="CY2073" i="3"/>
  <c r="CZ2073" i="3"/>
  <c r="DA2073" i="3"/>
  <c r="DB2073" i="3"/>
  <c r="DC2073" i="3"/>
  <c r="DF2073" i="3"/>
  <c r="DJ2073" i="3" s="1"/>
  <c r="DG2073" i="3"/>
  <c r="A2074" i="3"/>
  <c r="Y2074" i="3"/>
  <c r="CX2074" i="3" s="1"/>
  <c r="CY2074" i="3"/>
  <c r="CZ2074" i="3"/>
  <c r="DB2074" i="3" s="1"/>
  <c r="DA2074" i="3"/>
  <c r="DC2074" i="3"/>
  <c r="A2075" i="3"/>
  <c r="Y2075" i="3"/>
  <c r="CX2075" i="3" s="1"/>
  <c r="CY2075" i="3"/>
  <c r="CZ2075" i="3"/>
  <c r="DA2075" i="3"/>
  <c r="DB2075" i="3"/>
  <c r="DC2075" i="3"/>
  <c r="DF2075" i="3"/>
  <c r="DG2075" i="3"/>
  <c r="DJ2075" i="3"/>
  <c r="A2076" i="3"/>
  <c r="Y2076" i="3"/>
  <c r="CX2076" i="3" s="1"/>
  <c r="CY2076" i="3"/>
  <c r="CZ2076" i="3"/>
  <c r="DA2076" i="3"/>
  <c r="DB2076" i="3"/>
  <c r="DC2076" i="3"/>
  <c r="A2077" i="3"/>
  <c r="Y2077" i="3"/>
  <c r="CX2077" i="3" s="1"/>
  <c r="DG2077" i="3" s="1"/>
  <c r="CY2077" i="3"/>
  <c r="CZ2077" i="3"/>
  <c r="DB2077" i="3" s="1"/>
  <c r="DA2077" i="3"/>
  <c r="DC2077" i="3"/>
  <c r="DH2077" i="3"/>
  <c r="DI2077" i="3"/>
  <c r="A2078" i="3"/>
  <c r="Y2078" i="3"/>
  <c r="CX2078" i="3" s="1"/>
  <c r="CY2078" i="3"/>
  <c r="CZ2078" i="3"/>
  <c r="DA2078" i="3"/>
  <c r="DB2078" i="3"/>
  <c r="DC2078" i="3"/>
  <c r="A2079" i="3"/>
  <c r="Y2079" i="3"/>
  <c r="CU2079" i="3"/>
  <c r="CV2079" i="3"/>
  <c r="CX2079" i="3"/>
  <c r="DH2079" i="3" s="1"/>
  <c r="CY2079" i="3"/>
  <c r="CZ2079" i="3"/>
  <c r="DA2079" i="3"/>
  <c r="DB2079" i="3"/>
  <c r="DC2079" i="3"/>
  <c r="DF2079" i="3"/>
  <c r="DG2079" i="3"/>
  <c r="A2080" i="3"/>
  <c r="Y2080" i="3"/>
  <c r="CX2080" i="3" s="1"/>
  <c r="CY2080" i="3"/>
  <c r="CZ2080" i="3"/>
  <c r="DA2080" i="3"/>
  <c r="DB2080" i="3"/>
  <c r="DC2080" i="3"/>
  <c r="A2081" i="3"/>
  <c r="Y2081" i="3"/>
  <c r="CY2081" i="3"/>
  <c r="CZ2081" i="3"/>
  <c r="DA2081" i="3"/>
  <c r="DB2081" i="3"/>
  <c r="DC2081" i="3"/>
  <c r="A2082" i="3"/>
  <c r="Y2082" i="3"/>
  <c r="CX2082" i="3"/>
  <c r="DG2082" i="3" s="1"/>
  <c r="CY2082" i="3"/>
  <c r="CZ2082" i="3"/>
  <c r="DB2082" i="3" s="1"/>
  <c r="DA2082" i="3"/>
  <c r="DC2082" i="3"/>
  <c r="DF2082" i="3"/>
  <c r="DJ2082" i="3" s="1"/>
  <c r="DH2082" i="3"/>
  <c r="DI2082" i="3"/>
  <c r="A2083" i="3"/>
  <c r="Y2083" i="3"/>
  <c r="CX2083" i="3"/>
  <c r="CY2083" i="3"/>
  <c r="CZ2083" i="3"/>
  <c r="DA2083" i="3"/>
  <c r="DB2083" i="3"/>
  <c r="DC2083" i="3"/>
  <c r="A2084" i="3"/>
  <c r="Y2084" i="3"/>
  <c r="CX2084" i="3"/>
  <c r="CY2084" i="3"/>
  <c r="CZ2084" i="3"/>
  <c r="DB2084" i="3" s="1"/>
  <c r="DA2084" i="3"/>
  <c r="DC2084" i="3"/>
  <c r="A2085" i="3"/>
  <c r="Y2085" i="3"/>
  <c r="CX2085" i="3" s="1"/>
  <c r="CY2085" i="3"/>
  <c r="CZ2085" i="3"/>
  <c r="DB2085" i="3" s="1"/>
  <c r="DA2085" i="3"/>
  <c r="DC2085" i="3"/>
  <c r="A2086" i="3"/>
  <c r="Y2086" i="3"/>
  <c r="CX2086" i="3"/>
  <c r="DF2086" i="3" s="1"/>
  <c r="DJ2086" i="3" s="1"/>
  <c r="CY2086" i="3"/>
  <c r="CZ2086" i="3"/>
  <c r="DA2086" i="3"/>
  <c r="DB2086" i="3"/>
  <c r="DC2086" i="3"/>
  <c r="DG2086" i="3"/>
  <c r="DH2086" i="3"/>
  <c r="DI2086" i="3"/>
  <c r="A2087" i="3"/>
  <c r="Y2087" i="3"/>
  <c r="CX2087" i="3" s="1"/>
  <c r="CY2087" i="3"/>
  <c r="CZ2087" i="3"/>
  <c r="DB2087" i="3" s="1"/>
  <c r="DA2087" i="3"/>
  <c r="DC2087" i="3"/>
  <c r="DG2087" i="3"/>
  <c r="DI2087" i="3"/>
  <c r="A2088" i="3"/>
  <c r="Y2088" i="3"/>
  <c r="CX2088" i="3"/>
  <c r="CY2088" i="3"/>
  <c r="CZ2088" i="3"/>
  <c r="DA2088" i="3"/>
  <c r="DB2088" i="3"/>
  <c r="DC2088" i="3"/>
  <c r="A2089" i="3"/>
  <c r="Y2089" i="3"/>
  <c r="CV2089" i="3" s="1"/>
  <c r="CU2089" i="3"/>
  <c r="CX2089" i="3"/>
  <c r="DH2089" i="3" s="1"/>
  <c r="CY2089" i="3"/>
  <c r="CZ2089" i="3"/>
  <c r="DA2089" i="3"/>
  <c r="DB2089" i="3"/>
  <c r="DC2089" i="3"/>
  <c r="DF2089" i="3"/>
  <c r="DG2089" i="3"/>
  <c r="DI2089" i="3"/>
  <c r="DJ2089" i="3" s="1"/>
  <c r="A2090" i="3"/>
  <c r="Y2090" i="3"/>
  <c r="CX2090" i="3"/>
  <c r="DF2090" i="3" s="1"/>
  <c r="CY2090" i="3"/>
  <c r="CZ2090" i="3"/>
  <c r="DB2090" i="3" s="1"/>
  <c r="DA2090" i="3"/>
  <c r="DC2090" i="3"/>
  <c r="DH2090" i="3"/>
  <c r="DI2090" i="3"/>
  <c r="DJ2090" i="3"/>
  <c r="A2091" i="3"/>
  <c r="Y2091" i="3"/>
  <c r="CW2091" i="3" s="1"/>
  <c r="CX2091" i="3"/>
  <c r="DG2091" i="3" s="1"/>
  <c r="CY2091" i="3"/>
  <c r="CZ2091" i="3"/>
  <c r="DB2091" i="3" s="1"/>
  <c r="DA2091" i="3"/>
  <c r="DC2091" i="3"/>
  <c r="DF2091" i="3"/>
  <c r="DH2091" i="3"/>
  <c r="A2092" i="3"/>
  <c r="Y2092" i="3"/>
  <c r="CX2092" i="3" s="1"/>
  <c r="CY2092" i="3"/>
  <c r="CZ2092" i="3"/>
  <c r="DB2092" i="3" s="1"/>
  <c r="DA2092" i="3"/>
  <c r="DC2092" i="3"/>
  <c r="DF2092" i="3"/>
  <c r="DJ2092" i="3" s="1"/>
  <c r="A2093" i="3"/>
  <c r="Y2093" i="3"/>
  <c r="CX2093" i="3"/>
  <c r="DI2093" i="3" s="1"/>
  <c r="CY2093" i="3"/>
  <c r="CZ2093" i="3"/>
  <c r="DA2093" i="3"/>
  <c r="DB2093" i="3"/>
  <c r="DC2093" i="3"/>
  <c r="DF2093" i="3"/>
  <c r="DJ2093" i="3" s="1"/>
  <c r="DG2093" i="3"/>
  <c r="A2094" i="3"/>
  <c r="Y2094" i="3"/>
  <c r="CX2094" i="3" s="1"/>
  <c r="CY2094" i="3"/>
  <c r="CZ2094" i="3"/>
  <c r="DB2094" i="3" s="1"/>
  <c r="DA2094" i="3"/>
  <c r="DC2094" i="3"/>
  <c r="DF2094" i="3"/>
  <c r="DJ2094" i="3" s="1"/>
  <c r="DI2094" i="3"/>
  <c r="A2095" i="3"/>
  <c r="Y2095" i="3"/>
  <c r="CX2095" i="3"/>
  <c r="DH2095" i="3" s="1"/>
  <c r="CY2095" i="3"/>
  <c r="CZ2095" i="3"/>
  <c r="DB2095" i="3" s="1"/>
  <c r="DA2095" i="3"/>
  <c r="DC2095" i="3"/>
  <c r="A2096" i="3"/>
  <c r="Y2096" i="3"/>
  <c r="CX2096" i="3"/>
  <c r="CY2096" i="3"/>
  <c r="CZ2096" i="3"/>
  <c r="DA2096" i="3"/>
  <c r="DB2096" i="3"/>
  <c r="DC2096" i="3"/>
  <c r="DF2096" i="3"/>
  <c r="DJ2096" i="3" s="1"/>
  <c r="DG2096" i="3"/>
  <c r="DH2096" i="3"/>
  <c r="DI2096" i="3"/>
  <c r="A2097" i="3"/>
  <c r="Y2097" i="3"/>
  <c r="CX2097" i="3"/>
  <c r="CY2097" i="3"/>
  <c r="CZ2097" i="3"/>
  <c r="DB2097" i="3" s="1"/>
  <c r="DA2097" i="3"/>
  <c r="DC2097" i="3"/>
  <c r="A2098" i="3"/>
  <c r="Y2098" i="3"/>
  <c r="CX2098" i="3"/>
  <c r="CY2098" i="3"/>
  <c r="CZ2098" i="3"/>
  <c r="DA2098" i="3"/>
  <c r="DB2098" i="3"/>
  <c r="DC2098" i="3"/>
  <c r="A2099" i="3"/>
  <c r="Y2099" i="3"/>
  <c r="CU2099" i="3"/>
  <c r="CV2099" i="3"/>
  <c r="CX2099" i="3"/>
  <c r="CY2099" i="3"/>
  <c r="CZ2099" i="3"/>
  <c r="DB2099" i="3" s="1"/>
  <c r="DA2099" i="3"/>
  <c r="DC2099" i="3"/>
  <c r="DH2099" i="3"/>
  <c r="A2100" i="3"/>
  <c r="Y2100" i="3"/>
  <c r="CX2100" i="3"/>
  <c r="DF2100" i="3" s="1"/>
  <c r="CY2100" i="3"/>
  <c r="CZ2100" i="3"/>
  <c r="DA2100" i="3"/>
  <c r="DB2100" i="3"/>
  <c r="DC2100" i="3"/>
  <c r="DG2100" i="3"/>
  <c r="DH2100" i="3"/>
  <c r="DI2100" i="3"/>
  <c r="DJ2100" i="3" s="1"/>
  <c r="A2101" i="3"/>
  <c r="Y2101" i="3"/>
  <c r="CX2101" i="3" s="1"/>
  <c r="DF2101" i="3" s="1"/>
  <c r="CW2101" i="3"/>
  <c r="CY2101" i="3"/>
  <c r="CZ2101" i="3"/>
  <c r="DB2101" i="3" s="1"/>
  <c r="DA2101" i="3"/>
  <c r="DC2101" i="3"/>
  <c r="DG2101" i="3"/>
  <c r="DJ2101" i="3" s="1"/>
  <c r="DH2101" i="3"/>
  <c r="DI2101" i="3"/>
  <c r="A2102" i="3"/>
  <c r="Y2102" i="3"/>
  <c r="CX2102" i="3" s="1"/>
  <c r="CY2102" i="3"/>
  <c r="CZ2102" i="3"/>
  <c r="DA2102" i="3"/>
  <c r="DB2102" i="3"/>
  <c r="DC2102" i="3"/>
  <c r="A2103" i="3"/>
  <c r="Y2103" i="3"/>
  <c r="CX2103" i="3"/>
  <c r="CY2103" i="3"/>
  <c r="CZ2103" i="3"/>
  <c r="DA2103" i="3"/>
  <c r="DB2103" i="3"/>
  <c r="DC2103" i="3"/>
  <c r="DI2103" i="3"/>
  <c r="A2104" i="3"/>
  <c r="Y2104" i="3"/>
  <c r="CX2104" i="3" s="1"/>
  <c r="CY2104" i="3"/>
  <c r="CZ2104" i="3"/>
  <c r="DB2104" i="3" s="1"/>
  <c r="DA2104" i="3"/>
  <c r="DC2104" i="3"/>
  <c r="A2105" i="3"/>
  <c r="Y2105" i="3"/>
  <c r="CX2105" i="3" s="1"/>
  <c r="CY2105" i="3"/>
  <c r="CZ2105" i="3"/>
  <c r="DA2105" i="3"/>
  <c r="DB2105" i="3"/>
  <c r="DC2105" i="3"/>
  <c r="DG2105" i="3"/>
  <c r="DI2105" i="3"/>
  <c r="A2106" i="3"/>
  <c r="Y2106" i="3"/>
  <c r="CX2106" i="3"/>
  <c r="CY2106" i="3"/>
  <c r="CZ2106" i="3"/>
  <c r="DB2106" i="3" s="1"/>
  <c r="DA2106" i="3"/>
  <c r="DC2106" i="3"/>
  <c r="A2107" i="3"/>
  <c r="Y2107" i="3"/>
  <c r="CX2107" i="3" s="1"/>
  <c r="CY2107" i="3"/>
  <c r="CZ2107" i="3"/>
  <c r="DB2107" i="3" s="1"/>
  <c r="DA2107" i="3"/>
  <c r="DC2107" i="3"/>
  <c r="DF2107" i="3"/>
  <c r="DJ2107" i="3" s="1"/>
  <c r="A2108" i="3"/>
  <c r="Y2108" i="3"/>
  <c r="CX2108" i="3"/>
  <c r="CY2108" i="3"/>
  <c r="CZ2108" i="3"/>
  <c r="DA2108" i="3"/>
  <c r="DB2108" i="3"/>
  <c r="DC2108" i="3"/>
  <c r="A2109" i="3"/>
  <c r="Y2109" i="3"/>
  <c r="CV2109" i="3" s="1"/>
  <c r="CU2109" i="3"/>
  <c r="CY2109" i="3"/>
  <c r="CZ2109" i="3"/>
  <c r="DA2109" i="3"/>
  <c r="DB2109" i="3"/>
  <c r="DC2109" i="3"/>
  <c r="A2110" i="3"/>
  <c r="Y2110" i="3"/>
  <c r="CX2110" i="3"/>
  <c r="DG2110" i="3" s="1"/>
  <c r="CY2110" i="3"/>
  <c r="CZ2110" i="3"/>
  <c r="DB2110" i="3" s="1"/>
  <c r="DA2110" i="3"/>
  <c r="DC2110" i="3"/>
  <c r="DF2110" i="3"/>
  <c r="DH2110" i="3"/>
  <c r="DI2110" i="3"/>
  <c r="DJ2110" i="3" s="1"/>
  <c r="A2111" i="3"/>
  <c r="Y2111" i="3"/>
  <c r="CY2111" i="3"/>
  <c r="CZ2111" i="3"/>
  <c r="DA2111" i="3"/>
  <c r="DB2111" i="3"/>
  <c r="DC2111" i="3"/>
  <c r="A2112" i="3"/>
  <c r="Y2112" i="3"/>
  <c r="CX2112" i="3" s="1"/>
  <c r="CY2112" i="3"/>
  <c r="CZ2112" i="3"/>
  <c r="DA2112" i="3"/>
  <c r="DB2112" i="3"/>
  <c r="DC2112" i="3"/>
  <c r="A2113" i="3"/>
  <c r="Y2113" i="3"/>
  <c r="CX2113" i="3" s="1"/>
  <c r="CY2113" i="3"/>
  <c r="CZ2113" i="3"/>
  <c r="DB2113" i="3" s="1"/>
  <c r="DA2113" i="3"/>
  <c r="DC2113" i="3"/>
  <c r="A2114" i="3"/>
  <c r="Y2114" i="3"/>
  <c r="CX2114" i="3" s="1"/>
  <c r="CY2114" i="3"/>
  <c r="CZ2114" i="3"/>
  <c r="DB2114" i="3" s="1"/>
  <c r="DA2114" i="3"/>
  <c r="DC2114" i="3"/>
  <c r="DI2114" i="3"/>
  <c r="A2115" i="3"/>
  <c r="Y2115" i="3"/>
  <c r="CX2115" i="3"/>
  <c r="DH2115" i="3" s="1"/>
  <c r="CY2115" i="3"/>
  <c r="CZ2115" i="3"/>
  <c r="DB2115" i="3" s="1"/>
  <c r="DA2115" i="3"/>
  <c r="DC2115" i="3"/>
  <c r="A2116" i="3"/>
  <c r="Y2116" i="3"/>
  <c r="CX2116" i="3" s="1"/>
  <c r="DF2116" i="3" s="1"/>
  <c r="DJ2116" i="3" s="1"/>
  <c r="CY2116" i="3"/>
  <c r="CZ2116" i="3"/>
  <c r="DB2116" i="3" s="1"/>
  <c r="DA2116" i="3"/>
  <c r="DC2116" i="3"/>
  <c r="DG2116" i="3"/>
  <c r="DH2116" i="3"/>
  <c r="DI2116" i="3"/>
  <c r="A2117" i="3"/>
  <c r="Y2117" i="3"/>
  <c r="CX2117" i="3" s="1"/>
  <c r="CY2117" i="3"/>
  <c r="CZ2117" i="3"/>
  <c r="DA2117" i="3"/>
  <c r="DB2117" i="3"/>
  <c r="DC2117" i="3"/>
  <c r="DF2117" i="3"/>
  <c r="DJ2117" i="3" s="1"/>
  <c r="A2118" i="3"/>
  <c r="Y2118" i="3"/>
  <c r="CX2118" i="3"/>
  <c r="CY2118" i="3"/>
  <c r="CZ2118" i="3"/>
  <c r="DA2118" i="3"/>
  <c r="DB2118" i="3"/>
  <c r="DC2118" i="3"/>
  <c r="DI2118" i="3"/>
  <c r="A2119" i="3"/>
  <c r="Y2119" i="3"/>
  <c r="CV2119" i="3" s="1"/>
  <c r="CU2119" i="3"/>
  <c r="CY2119" i="3"/>
  <c r="CZ2119" i="3"/>
  <c r="DA2119" i="3"/>
  <c r="DB2119" i="3"/>
  <c r="DC2119" i="3"/>
  <c r="A2120" i="3"/>
  <c r="Y2120" i="3"/>
  <c r="CX2120" i="3"/>
  <c r="CY2120" i="3"/>
  <c r="CZ2120" i="3"/>
  <c r="DB2120" i="3" s="1"/>
  <c r="DA2120" i="3"/>
  <c r="DC2120" i="3"/>
  <c r="A2121" i="3"/>
  <c r="Y2121" i="3"/>
  <c r="CY2121" i="3"/>
  <c r="CZ2121" i="3"/>
  <c r="DB2121" i="3" s="1"/>
  <c r="DA2121" i="3"/>
  <c r="DC2121" i="3"/>
  <c r="A2122" i="3"/>
  <c r="Y2122" i="3"/>
  <c r="CX2122" i="3"/>
  <c r="CY2122" i="3"/>
  <c r="CZ2122" i="3"/>
  <c r="DA2122" i="3"/>
  <c r="DB2122" i="3"/>
  <c r="DC2122" i="3"/>
  <c r="DF2122" i="3"/>
  <c r="DG2122" i="3"/>
  <c r="DH2122" i="3"/>
  <c r="DI2122" i="3"/>
  <c r="DJ2122" i="3"/>
  <c r="A2123" i="3"/>
  <c r="Y2123" i="3"/>
  <c r="CX2123" i="3" s="1"/>
  <c r="DG2123" i="3" s="1"/>
  <c r="CY2123" i="3"/>
  <c r="CZ2123" i="3"/>
  <c r="DB2123" i="3" s="1"/>
  <c r="DA2123" i="3"/>
  <c r="DC2123" i="3"/>
  <c r="DH2123" i="3"/>
  <c r="DI2123" i="3"/>
  <c r="A2124" i="3"/>
  <c r="Y2124" i="3"/>
  <c r="CX2124" i="3"/>
  <c r="CY2124" i="3"/>
  <c r="CZ2124" i="3"/>
  <c r="DB2124" i="3" s="1"/>
  <c r="DA2124" i="3"/>
  <c r="DC2124" i="3"/>
  <c r="A2125" i="3"/>
  <c r="Y2125" i="3"/>
  <c r="CX2125" i="3"/>
  <c r="CY2125" i="3"/>
  <c r="CZ2125" i="3"/>
  <c r="DA2125" i="3"/>
  <c r="DB2125" i="3"/>
  <c r="DC2125" i="3"/>
  <c r="DF2125" i="3"/>
  <c r="DJ2125" i="3" s="1"/>
  <c r="DG2125" i="3"/>
  <c r="DH2125" i="3"/>
  <c r="DI2125" i="3"/>
  <c r="A2126" i="3"/>
  <c r="Y2126" i="3"/>
  <c r="CX2126" i="3" s="1"/>
  <c r="CY2126" i="3"/>
  <c r="CZ2126" i="3"/>
  <c r="DA2126" i="3"/>
  <c r="DB2126" i="3"/>
  <c r="DC2126" i="3"/>
  <c r="A2127" i="3"/>
  <c r="Y2127" i="3"/>
  <c r="CX2127" i="3"/>
  <c r="CY2127" i="3"/>
  <c r="CZ2127" i="3"/>
  <c r="DB2127" i="3" s="1"/>
  <c r="DA2127" i="3"/>
  <c r="DC2127" i="3"/>
  <c r="A2128" i="3"/>
  <c r="Y2128" i="3"/>
  <c r="CX2128" i="3"/>
  <c r="DH2128" i="3" s="1"/>
  <c r="CY2128" i="3"/>
  <c r="CZ2128" i="3"/>
  <c r="DA2128" i="3"/>
  <c r="DB2128" i="3"/>
  <c r="DC2128" i="3"/>
  <c r="DF2128" i="3"/>
  <c r="DJ2128" i="3" s="1"/>
  <c r="A2129" i="3"/>
  <c r="Y2129" i="3"/>
  <c r="CU2129" i="3"/>
  <c r="CV2129" i="3"/>
  <c r="CX2129" i="3"/>
  <c r="CY2129" i="3"/>
  <c r="CZ2129" i="3"/>
  <c r="DA2129" i="3"/>
  <c r="DB2129" i="3"/>
  <c r="DC2129" i="3"/>
  <c r="A2130" i="3"/>
  <c r="Y2130" i="3"/>
  <c r="CX2130" i="3"/>
  <c r="CY2130" i="3"/>
  <c r="CZ2130" i="3"/>
  <c r="DA2130" i="3"/>
  <c r="DB2130" i="3"/>
  <c r="DC2130" i="3"/>
  <c r="DF2130" i="3"/>
  <c r="DG2130" i="3"/>
  <c r="DH2130" i="3"/>
  <c r="DI2130" i="3"/>
  <c r="DJ2130" i="3"/>
  <c r="A2131" i="3"/>
  <c r="Y2131" i="3"/>
  <c r="CY2131" i="3"/>
  <c r="CZ2131" i="3"/>
  <c r="DB2131" i="3" s="1"/>
  <c r="DA2131" i="3"/>
  <c r="DC2131" i="3"/>
  <c r="A2132" i="3"/>
  <c r="Y2132" i="3"/>
  <c r="CX2132" i="3"/>
  <c r="CY2132" i="3"/>
  <c r="CZ2132" i="3"/>
  <c r="DA2132" i="3"/>
  <c r="DB2132" i="3"/>
  <c r="DC2132" i="3"/>
  <c r="A2133" i="3"/>
  <c r="Y2133" i="3"/>
  <c r="CX2133" i="3" s="1"/>
  <c r="CY2133" i="3"/>
  <c r="CZ2133" i="3"/>
  <c r="DB2133" i="3" s="1"/>
  <c r="DA2133" i="3"/>
  <c r="DC2133" i="3"/>
  <c r="A2134" i="3"/>
  <c r="Y2134" i="3"/>
  <c r="CX2134" i="3" s="1"/>
  <c r="CY2134" i="3"/>
  <c r="CZ2134" i="3"/>
  <c r="DA2134" i="3"/>
  <c r="DB2134" i="3"/>
  <c r="DC2134" i="3"/>
  <c r="DF2134" i="3"/>
  <c r="DJ2134" i="3" s="1"/>
  <c r="DG2134" i="3"/>
  <c r="A2135" i="3"/>
  <c r="Y2135" i="3"/>
  <c r="CX2135" i="3" s="1"/>
  <c r="CY2135" i="3"/>
  <c r="CZ2135" i="3"/>
  <c r="DB2135" i="3" s="1"/>
  <c r="DA2135" i="3"/>
  <c r="DC2135" i="3"/>
  <c r="A2136" i="3"/>
  <c r="Y2136" i="3"/>
  <c r="CX2136" i="3" s="1"/>
  <c r="CY2136" i="3"/>
  <c r="CZ2136" i="3"/>
  <c r="DB2136" i="3" s="1"/>
  <c r="DA2136" i="3"/>
  <c r="DC2136" i="3"/>
  <c r="DF2136" i="3"/>
  <c r="DJ2136" i="3" s="1"/>
  <c r="DG2136" i="3"/>
  <c r="A2137" i="3"/>
  <c r="Y2137" i="3"/>
  <c r="CX2137" i="3" s="1"/>
  <c r="DF2137" i="3" s="1"/>
  <c r="CY2137" i="3"/>
  <c r="CZ2137" i="3"/>
  <c r="DA2137" i="3"/>
  <c r="DB2137" i="3"/>
  <c r="DC2137" i="3"/>
  <c r="DH2137" i="3"/>
  <c r="DJ2137" i="3"/>
  <c r="A2138" i="3"/>
  <c r="Y2138" i="3"/>
  <c r="CX2138" i="3" s="1"/>
  <c r="CY2138" i="3"/>
  <c r="CZ2138" i="3"/>
  <c r="DB2138" i="3" s="1"/>
  <c r="DA2138" i="3"/>
  <c r="DC2138" i="3"/>
  <c r="DF2138" i="3"/>
  <c r="DJ2138" i="3" s="1"/>
  <c r="A2139" i="3"/>
  <c r="Y2139" i="3"/>
  <c r="CX2139" i="3" s="1"/>
  <c r="CY2139" i="3"/>
  <c r="CZ2139" i="3"/>
  <c r="DB2139" i="3" s="1"/>
  <c r="DA2139" i="3"/>
  <c r="DC2139" i="3"/>
  <c r="A2140" i="3"/>
  <c r="Y2140" i="3"/>
  <c r="CX2140" i="3"/>
  <c r="CY2140" i="3"/>
  <c r="CZ2140" i="3"/>
  <c r="DA2140" i="3"/>
  <c r="DB2140" i="3"/>
  <c r="DC2140" i="3"/>
  <c r="A2141" i="3"/>
  <c r="Y2141" i="3"/>
  <c r="CV2141" i="3" s="1"/>
  <c r="CU2141" i="3"/>
  <c r="CY2141" i="3"/>
  <c r="CZ2141" i="3"/>
  <c r="DA2141" i="3"/>
  <c r="DB2141" i="3"/>
  <c r="DC2141" i="3"/>
  <c r="A2142" i="3"/>
  <c r="Y2142" i="3"/>
  <c r="CX2142" i="3" s="1"/>
  <c r="CY2142" i="3"/>
  <c r="CZ2142" i="3"/>
  <c r="DB2142" i="3" s="1"/>
  <c r="DA2142" i="3"/>
  <c r="DC2142" i="3"/>
  <c r="DI2142" i="3"/>
  <c r="DJ2142" i="3" s="1"/>
  <c r="A2143" i="3"/>
  <c r="Y2143" i="3"/>
  <c r="CW2143" i="3" s="1"/>
  <c r="CY2143" i="3"/>
  <c r="CZ2143" i="3"/>
  <c r="DB2143" i="3" s="1"/>
  <c r="DA2143" i="3"/>
  <c r="DC2143" i="3"/>
  <c r="A2144" i="3"/>
  <c r="Y2144" i="3"/>
  <c r="CX2144" i="3" s="1"/>
  <c r="CY2144" i="3"/>
  <c r="CZ2144" i="3"/>
  <c r="DA2144" i="3"/>
  <c r="DB2144" i="3"/>
  <c r="DC2144" i="3"/>
  <c r="A2145" i="3"/>
  <c r="Y2145" i="3"/>
  <c r="CX2145" i="3" s="1"/>
  <c r="CY2145" i="3"/>
  <c r="CZ2145" i="3"/>
  <c r="DA2145" i="3"/>
  <c r="DB2145" i="3"/>
  <c r="DC2145" i="3"/>
  <c r="DH2145" i="3"/>
  <c r="DI2145" i="3"/>
  <c r="A2146" i="3"/>
  <c r="Y2146" i="3"/>
  <c r="CX2146" i="3" s="1"/>
  <c r="CY2146" i="3"/>
  <c r="CZ2146" i="3"/>
  <c r="DB2146" i="3" s="1"/>
  <c r="DA2146" i="3"/>
  <c r="DC2146" i="3"/>
  <c r="A2147" i="3"/>
  <c r="Y2147" i="3"/>
  <c r="CX2147" i="3"/>
  <c r="CY2147" i="3"/>
  <c r="CZ2147" i="3"/>
  <c r="DA2147" i="3"/>
  <c r="DB2147" i="3"/>
  <c r="DC2147" i="3"/>
  <c r="A2148" i="3"/>
  <c r="Y2148" i="3"/>
  <c r="CX2148" i="3" s="1"/>
  <c r="DF2148" i="3" s="1"/>
  <c r="DJ2148" i="3" s="1"/>
  <c r="CY2148" i="3"/>
  <c r="CZ2148" i="3"/>
  <c r="DB2148" i="3" s="1"/>
  <c r="DA2148" i="3"/>
  <c r="DC2148" i="3"/>
  <c r="DG2148" i="3"/>
  <c r="DI2148" i="3"/>
  <c r="A2149" i="3"/>
  <c r="Y2149" i="3"/>
  <c r="CX2149" i="3" s="1"/>
  <c r="CY2149" i="3"/>
  <c r="CZ2149" i="3"/>
  <c r="DA2149" i="3"/>
  <c r="DB2149" i="3"/>
  <c r="DC2149" i="3"/>
  <c r="A2150" i="3"/>
  <c r="Y2150" i="3"/>
  <c r="CX2150" i="3"/>
  <c r="CY2150" i="3"/>
  <c r="CZ2150" i="3"/>
  <c r="DB2150" i="3" s="1"/>
  <c r="DA2150" i="3"/>
  <c r="DC2150" i="3"/>
  <c r="A2151" i="3"/>
  <c r="Y2151" i="3"/>
  <c r="CX2151" i="3" s="1"/>
  <c r="CY2151" i="3"/>
  <c r="CZ2151" i="3"/>
  <c r="DB2151" i="3" s="1"/>
  <c r="DA2151" i="3"/>
  <c r="DC2151" i="3"/>
  <c r="A2152" i="3"/>
  <c r="Y2152" i="3"/>
  <c r="CX2152" i="3"/>
  <c r="CY2152" i="3"/>
  <c r="CZ2152" i="3"/>
  <c r="DA2152" i="3"/>
  <c r="DB2152" i="3"/>
  <c r="DC2152" i="3"/>
  <c r="DF2152" i="3"/>
  <c r="DG2152" i="3"/>
  <c r="DH2152" i="3"/>
  <c r="DI2152" i="3"/>
  <c r="DJ2152" i="3"/>
  <c r="A2153" i="3"/>
  <c r="Y2153" i="3"/>
  <c r="CX2153" i="3" s="1"/>
  <c r="CY2153" i="3"/>
  <c r="CZ2153" i="3"/>
  <c r="DA2153" i="3"/>
  <c r="DB2153" i="3"/>
  <c r="DC2153" i="3"/>
  <c r="DH2153" i="3"/>
  <c r="A2154" i="3"/>
  <c r="Y2154" i="3"/>
  <c r="CW2154" i="3"/>
  <c r="CX2154" i="3"/>
  <c r="CY2154" i="3"/>
  <c r="CZ2154" i="3"/>
  <c r="DB2154" i="3" s="1"/>
  <c r="DA2154" i="3"/>
  <c r="DC2154" i="3"/>
  <c r="A2155" i="3"/>
  <c r="Y2155" i="3"/>
  <c r="CX2155" i="3"/>
  <c r="DI2155" i="3" s="1"/>
  <c r="DJ2155" i="3" s="1"/>
  <c r="CY2155" i="3"/>
  <c r="CZ2155" i="3"/>
  <c r="DA2155" i="3"/>
  <c r="DB2155" i="3"/>
  <c r="DC2155" i="3"/>
  <c r="DG2155" i="3"/>
  <c r="A2156" i="3"/>
  <c r="Y2156" i="3"/>
  <c r="CW2156" i="3"/>
  <c r="CX2156" i="3"/>
  <c r="CY2156" i="3"/>
  <c r="CZ2156" i="3"/>
  <c r="DA2156" i="3"/>
  <c r="DB2156" i="3"/>
  <c r="DC2156" i="3"/>
  <c r="DF2156" i="3"/>
  <c r="DG2156" i="3"/>
  <c r="DJ2156" i="3" s="1"/>
  <c r="DH2156" i="3"/>
  <c r="DI2156" i="3"/>
  <c r="A2157" i="3"/>
  <c r="Y2157" i="3"/>
  <c r="CU2157" i="3"/>
  <c r="CY2157" i="3"/>
  <c r="CZ2157" i="3"/>
  <c r="DA2157" i="3"/>
  <c r="DB2157" i="3"/>
  <c r="DC2157" i="3"/>
  <c r="A2158" i="3"/>
  <c r="Y2158" i="3"/>
  <c r="CU2158" i="3"/>
  <c r="CV2158" i="3"/>
  <c r="CX2158" i="3"/>
  <c r="DI2158" i="3" s="1"/>
  <c r="CY2158" i="3"/>
  <c r="CZ2158" i="3"/>
  <c r="DB2158" i="3" s="1"/>
  <c r="DA2158" i="3"/>
  <c r="DC2158" i="3"/>
  <c r="DG2158" i="3"/>
  <c r="DJ2158" i="3"/>
  <c r="A2159" i="3"/>
  <c r="Y2159" i="3"/>
  <c r="CU2159" i="3"/>
  <c r="CV2159" i="3"/>
  <c r="CX2159" i="3"/>
  <c r="CY2159" i="3"/>
  <c r="CZ2159" i="3"/>
  <c r="DB2159" i="3" s="1"/>
  <c r="DA2159" i="3"/>
  <c r="DC2159" i="3"/>
  <c r="A2160" i="3"/>
  <c r="Y2160" i="3"/>
  <c r="CU2160" i="3"/>
  <c r="CY2160" i="3"/>
  <c r="CZ2160" i="3"/>
  <c r="DA2160" i="3"/>
  <c r="DB2160" i="3"/>
  <c r="DC2160" i="3"/>
  <c r="A2161" i="3"/>
  <c r="Y2161" i="3"/>
  <c r="CX2161" i="3"/>
  <c r="CY2161" i="3"/>
  <c r="CZ2161" i="3"/>
  <c r="DB2161" i="3" s="1"/>
  <c r="DA2161" i="3"/>
  <c r="DC2161" i="3"/>
  <c r="A2162" i="3"/>
  <c r="Y2162" i="3"/>
  <c r="CV2162" i="3" s="1"/>
  <c r="CU2162" i="3"/>
  <c r="CY2162" i="3"/>
  <c r="CZ2162" i="3"/>
  <c r="DA2162" i="3"/>
  <c r="DB2162" i="3"/>
  <c r="DC2162" i="3"/>
  <c r="A2163" i="3"/>
  <c r="Y2163" i="3"/>
  <c r="CX2163" i="3"/>
  <c r="CY2163" i="3"/>
  <c r="CZ2163" i="3"/>
  <c r="DB2163" i="3" s="1"/>
  <c r="DA2163" i="3"/>
  <c r="DC2163" i="3"/>
  <c r="DH2163" i="3"/>
  <c r="A2164" i="3"/>
  <c r="Y2164" i="3"/>
  <c r="CW2164" i="3"/>
  <c r="CX2164" i="3"/>
  <c r="CY2164" i="3"/>
  <c r="CZ2164" i="3"/>
  <c r="DB2164" i="3" s="1"/>
  <c r="DA2164" i="3"/>
  <c r="DC2164" i="3"/>
  <c r="A2165" i="3"/>
  <c r="Y2165" i="3"/>
  <c r="CX2165" i="3" s="1"/>
  <c r="CY2165" i="3"/>
  <c r="CZ2165" i="3"/>
  <c r="DB2165" i="3" s="1"/>
  <c r="DA2165" i="3"/>
  <c r="DC2165" i="3"/>
  <c r="DF2165" i="3"/>
  <c r="DJ2165" i="3" s="1"/>
  <c r="DG2165" i="3"/>
  <c r="DH2165" i="3"/>
  <c r="DI2165" i="3"/>
  <c r="A2166" i="3"/>
  <c r="Y2166" i="3"/>
  <c r="CX2166" i="3" s="1"/>
  <c r="CY2166" i="3"/>
  <c r="CZ2166" i="3"/>
  <c r="DA2166" i="3"/>
  <c r="DB2166" i="3"/>
  <c r="DC2166" i="3"/>
  <c r="DF2166" i="3"/>
  <c r="DJ2166" i="3" s="1"/>
  <c r="A2167" i="3"/>
  <c r="Y2167" i="3"/>
  <c r="CX2167" i="3" s="1"/>
  <c r="CY2167" i="3"/>
  <c r="CZ2167" i="3"/>
  <c r="DB2167" i="3" s="1"/>
  <c r="DA2167" i="3"/>
  <c r="DC2167" i="3"/>
  <c r="A2168" i="3"/>
  <c r="Y2168" i="3"/>
  <c r="CU2168" i="3"/>
  <c r="CY2168" i="3"/>
  <c r="CZ2168" i="3"/>
  <c r="DB2168" i="3" s="1"/>
  <c r="DA2168" i="3"/>
  <c r="DC2168" i="3"/>
  <c r="A2169" i="3"/>
  <c r="Y2169" i="3"/>
  <c r="CX2169" i="3" s="1"/>
  <c r="DF2169" i="3" s="1"/>
  <c r="CY2169" i="3"/>
  <c r="CZ2169" i="3"/>
  <c r="DB2169" i="3" s="1"/>
  <c r="DA2169" i="3"/>
  <c r="DC2169" i="3"/>
  <c r="DG2169" i="3"/>
  <c r="DI2169" i="3"/>
  <c r="DJ2169" i="3" s="1"/>
  <c r="A2170" i="3"/>
  <c r="Y2170" i="3"/>
  <c r="CW2170" i="3" s="1"/>
  <c r="CY2170" i="3"/>
  <c r="CZ2170" i="3"/>
  <c r="DA2170" i="3"/>
  <c r="DB2170" i="3"/>
  <c r="DC2170" i="3"/>
  <c r="A2171" i="3"/>
  <c r="Y2171" i="3"/>
  <c r="CX2171" i="3"/>
  <c r="CY2171" i="3"/>
  <c r="CZ2171" i="3"/>
  <c r="DB2171" i="3" s="1"/>
  <c r="DA2171" i="3"/>
  <c r="DC2171" i="3"/>
  <c r="DH2171" i="3"/>
  <c r="A2172" i="3"/>
  <c r="Y2172" i="3"/>
  <c r="CY2172" i="3"/>
  <c r="CZ2172" i="3"/>
  <c r="DA2172" i="3"/>
  <c r="DB2172" i="3"/>
  <c r="DC2172" i="3"/>
  <c r="A2173" i="3"/>
  <c r="Y2173" i="3"/>
  <c r="CY2173" i="3"/>
  <c r="CZ2173" i="3"/>
  <c r="DA2173" i="3"/>
  <c r="DB2173" i="3"/>
  <c r="DC2173" i="3"/>
  <c r="A2174" i="3"/>
  <c r="Y2174" i="3"/>
  <c r="CY2174" i="3"/>
  <c r="CZ2174" i="3"/>
  <c r="DA2174" i="3"/>
  <c r="DB2174" i="3"/>
  <c r="DC2174" i="3"/>
  <c r="A2175" i="3"/>
  <c r="Y2175" i="3"/>
  <c r="CY2175" i="3"/>
  <c r="CZ2175" i="3"/>
  <c r="DB2175" i="3" s="1"/>
  <c r="DA2175" i="3"/>
  <c r="DC2175" i="3"/>
  <c r="A2176" i="3"/>
  <c r="Y2176" i="3"/>
  <c r="CU2176" i="3"/>
  <c r="CV2176" i="3"/>
  <c r="CX2176" i="3"/>
  <c r="CY2176" i="3"/>
  <c r="CZ2176" i="3"/>
  <c r="DB2176" i="3" s="1"/>
  <c r="DA2176" i="3"/>
  <c r="DC2176" i="3"/>
  <c r="A2177" i="3"/>
  <c r="Y2177" i="3"/>
  <c r="CX2177" i="3" s="1"/>
  <c r="CY2177" i="3"/>
  <c r="CZ2177" i="3"/>
  <c r="DA2177" i="3"/>
  <c r="DB2177" i="3"/>
  <c r="DC2177" i="3"/>
  <c r="A2178" i="3"/>
  <c r="Y2178" i="3"/>
  <c r="CX2178" i="3" s="1"/>
  <c r="DF2178" i="3" s="1"/>
  <c r="CW2178" i="3"/>
  <c r="CY2178" i="3"/>
  <c r="CZ2178" i="3"/>
  <c r="DA2178" i="3"/>
  <c r="DB2178" i="3"/>
  <c r="DC2178" i="3"/>
  <c r="DG2178" i="3"/>
  <c r="DH2178" i="3"/>
  <c r="DI2178" i="3"/>
  <c r="DJ2178" i="3"/>
  <c r="A2179" i="3"/>
  <c r="Y2179" i="3"/>
  <c r="CX2179" i="3" s="1"/>
  <c r="CY2179" i="3"/>
  <c r="CZ2179" i="3"/>
  <c r="DA2179" i="3"/>
  <c r="DB2179" i="3"/>
  <c r="DC2179" i="3"/>
  <c r="DI2179" i="3"/>
  <c r="A2180" i="3"/>
  <c r="Y2180" i="3"/>
  <c r="CX2180" i="3" s="1"/>
  <c r="CY2180" i="3"/>
  <c r="CZ2180" i="3"/>
  <c r="DA2180" i="3"/>
  <c r="DB2180" i="3"/>
  <c r="DC2180" i="3"/>
  <c r="A2181" i="3"/>
  <c r="Y2181" i="3"/>
  <c r="CX2181" i="3"/>
  <c r="DG2181" i="3" s="1"/>
  <c r="CY2181" i="3"/>
  <c r="CZ2181" i="3"/>
  <c r="DA2181" i="3"/>
  <c r="DB2181" i="3"/>
  <c r="DC2181" i="3"/>
  <c r="DI2181" i="3"/>
  <c r="A2182" i="3"/>
  <c r="Y2182" i="3"/>
  <c r="CX2182" i="3" s="1"/>
  <c r="CU2182" i="3"/>
  <c r="CV2182" i="3"/>
  <c r="CY2182" i="3"/>
  <c r="CZ2182" i="3"/>
  <c r="DA2182" i="3"/>
  <c r="DB2182" i="3"/>
  <c r="DC2182" i="3"/>
  <c r="A2183" i="3"/>
  <c r="Y2183" i="3"/>
  <c r="CX2183" i="3" s="1"/>
  <c r="DG2183" i="3" s="1"/>
  <c r="CY2183" i="3"/>
  <c r="CZ2183" i="3"/>
  <c r="DA2183" i="3"/>
  <c r="DB2183" i="3"/>
  <c r="DC2183" i="3"/>
  <c r="DF2183" i="3"/>
  <c r="DJ2183" i="3" s="1"/>
  <c r="DH2183" i="3"/>
  <c r="DI2183" i="3"/>
  <c r="A2184" i="3"/>
  <c r="Y2184" i="3"/>
  <c r="CX2184" i="3" s="1"/>
  <c r="CY2184" i="3"/>
  <c r="CZ2184" i="3"/>
  <c r="DA2184" i="3"/>
  <c r="DB2184" i="3"/>
  <c r="DC2184" i="3"/>
  <c r="A2185" i="3"/>
  <c r="Y2185" i="3"/>
  <c r="CX2185" i="3"/>
  <c r="DI2185" i="3" s="1"/>
  <c r="CY2185" i="3"/>
  <c r="CZ2185" i="3"/>
  <c r="DA2185" i="3"/>
  <c r="DB2185" i="3"/>
  <c r="DC2185" i="3"/>
  <c r="DF2185" i="3"/>
  <c r="DJ2185" i="3" s="1"/>
  <c r="DG2185" i="3"/>
  <c r="DH2185" i="3"/>
  <c r="A2186" i="3"/>
  <c r="Y2186" i="3"/>
  <c r="CY2186" i="3"/>
  <c r="CZ2186" i="3"/>
  <c r="DA2186" i="3"/>
  <c r="DB2186" i="3"/>
  <c r="DC2186" i="3"/>
  <c r="A2187" i="3"/>
  <c r="Y2187" i="3"/>
  <c r="CY2187" i="3"/>
  <c r="CZ2187" i="3"/>
  <c r="DA2187" i="3"/>
  <c r="DB2187" i="3"/>
  <c r="DC2187" i="3"/>
  <c r="A2188" i="3"/>
  <c r="Y2188" i="3"/>
  <c r="CU2188" i="3"/>
  <c r="CV2188" i="3"/>
  <c r="CX2188" i="3"/>
  <c r="DH2188" i="3" s="1"/>
  <c r="CY2188" i="3"/>
  <c r="CZ2188" i="3"/>
  <c r="DB2188" i="3" s="1"/>
  <c r="DA2188" i="3"/>
  <c r="DC2188" i="3"/>
  <c r="A2189" i="3"/>
  <c r="Y2189" i="3"/>
  <c r="CX2189" i="3"/>
  <c r="DH2189" i="3" s="1"/>
  <c r="CY2189" i="3"/>
  <c r="CZ2189" i="3"/>
  <c r="DB2189" i="3" s="1"/>
  <c r="DA2189" i="3"/>
  <c r="DC2189" i="3"/>
  <c r="DF2189" i="3"/>
  <c r="A2190" i="3"/>
  <c r="Y2190" i="3"/>
  <c r="CW2190" i="3"/>
  <c r="CX2190" i="3"/>
  <c r="CY2190" i="3"/>
  <c r="CZ2190" i="3"/>
  <c r="DA2190" i="3"/>
  <c r="DB2190" i="3"/>
  <c r="DC2190" i="3"/>
  <c r="DF2190" i="3"/>
  <c r="DG2190" i="3"/>
  <c r="DJ2190" i="3" s="1"/>
  <c r="DH2190" i="3"/>
  <c r="DI2190" i="3"/>
  <c r="A2191" i="3"/>
  <c r="Y2191" i="3"/>
  <c r="CX2191" i="3" s="1"/>
  <c r="CY2191" i="3"/>
  <c r="CZ2191" i="3"/>
  <c r="DA2191" i="3"/>
  <c r="DB2191" i="3"/>
  <c r="DC2191" i="3"/>
  <c r="A2192" i="3"/>
  <c r="Y2192" i="3"/>
  <c r="CX2192" i="3" s="1"/>
  <c r="CY2192" i="3"/>
  <c r="CZ2192" i="3"/>
  <c r="DB2192" i="3" s="1"/>
  <c r="DA2192" i="3"/>
  <c r="DC2192" i="3"/>
  <c r="A2193" i="3"/>
  <c r="Y2193" i="3"/>
  <c r="CX2193" i="3" s="1"/>
  <c r="DG2193" i="3" s="1"/>
  <c r="CY2193" i="3"/>
  <c r="CZ2193" i="3"/>
  <c r="DB2193" i="3" s="1"/>
  <c r="DA2193" i="3"/>
  <c r="DC2193" i="3"/>
  <c r="DF2193" i="3"/>
  <c r="DJ2193" i="3" s="1"/>
  <c r="A2194" i="3"/>
  <c r="Y2194" i="3"/>
  <c r="CX2194" i="3" s="1"/>
  <c r="DI2194" i="3" s="1"/>
  <c r="CY2194" i="3"/>
  <c r="CZ2194" i="3"/>
  <c r="DA2194" i="3"/>
  <c r="DB2194" i="3"/>
  <c r="DC2194" i="3"/>
  <c r="DF2194" i="3"/>
  <c r="DJ2194" i="3" s="1"/>
  <c r="DG2194" i="3"/>
  <c r="DH2194" i="3"/>
  <c r="A2195" i="3"/>
  <c r="Y2195" i="3"/>
  <c r="CX2195" i="3" s="1"/>
  <c r="DG2195" i="3" s="1"/>
  <c r="CY2195" i="3"/>
  <c r="CZ2195" i="3"/>
  <c r="DA2195" i="3"/>
  <c r="DB2195" i="3"/>
  <c r="DC2195" i="3"/>
  <c r="DH2195" i="3"/>
  <c r="DI2195" i="3"/>
  <c r="A2196" i="3"/>
  <c r="Y2196" i="3"/>
  <c r="CX2196" i="3" s="1"/>
  <c r="CY2196" i="3"/>
  <c r="CZ2196" i="3"/>
  <c r="DB2196" i="3" s="1"/>
  <c r="DA2196" i="3"/>
  <c r="DC2196" i="3"/>
  <c r="A2197" i="3"/>
  <c r="Y2197" i="3"/>
  <c r="CX2197" i="3"/>
  <c r="CY2197" i="3"/>
  <c r="CZ2197" i="3"/>
  <c r="DA2197" i="3"/>
  <c r="DB2197" i="3"/>
  <c r="DC2197" i="3"/>
  <c r="DF2197" i="3"/>
  <c r="DJ2197" i="3" s="1"/>
  <c r="DG2197" i="3"/>
  <c r="DH2197" i="3"/>
  <c r="DI2197" i="3"/>
  <c r="A2198" i="3"/>
  <c r="Y2198" i="3"/>
  <c r="CX2198" i="3" s="1"/>
  <c r="CU2198" i="3"/>
  <c r="CV2198" i="3"/>
  <c r="CY2198" i="3"/>
  <c r="CZ2198" i="3"/>
  <c r="DA2198" i="3"/>
  <c r="DB2198" i="3"/>
  <c r="DC2198" i="3"/>
  <c r="DG2198" i="3"/>
  <c r="DI2198" i="3"/>
  <c r="DJ2198" i="3" s="1"/>
  <c r="A2199" i="3"/>
  <c r="Y2199" i="3"/>
  <c r="CY2199" i="3"/>
  <c r="CZ2199" i="3"/>
  <c r="DB2199" i="3" s="1"/>
  <c r="DA2199" i="3"/>
  <c r="DC2199" i="3"/>
  <c r="A2200" i="3"/>
  <c r="Y2200" i="3"/>
  <c r="CV2200" i="3" s="1"/>
  <c r="CU2200" i="3"/>
  <c r="CY2200" i="3"/>
  <c r="CZ2200" i="3"/>
  <c r="DB2200" i="3" s="1"/>
  <c r="DA2200" i="3"/>
  <c r="DC2200" i="3"/>
  <c r="A2201" i="3"/>
  <c r="Y2201" i="3"/>
  <c r="CU2201" i="3"/>
  <c r="CV2201" i="3"/>
  <c r="CX2201" i="3"/>
  <c r="CY2201" i="3"/>
  <c r="CZ2201" i="3"/>
  <c r="DA2201" i="3"/>
  <c r="DB2201" i="3"/>
  <c r="DC2201" i="3"/>
  <c r="A2202" i="3"/>
  <c r="Y2202" i="3"/>
  <c r="CX2202" i="3"/>
  <c r="DH2202" i="3" s="1"/>
  <c r="CY2202" i="3"/>
  <c r="CZ2202" i="3"/>
  <c r="DA2202" i="3"/>
  <c r="DB2202" i="3"/>
  <c r="DC2202" i="3"/>
  <c r="DF2202" i="3"/>
  <c r="DJ2202" i="3" s="1"/>
  <c r="DG2202" i="3"/>
  <c r="A2203" i="3"/>
  <c r="Y2203" i="3"/>
  <c r="CX2203" i="3" s="1"/>
  <c r="CY2203" i="3"/>
  <c r="CZ2203" i="3"/>
  <c r="DA2203" i="3"/>
  <c r="DB2203" i="3"/>
  <c r="DC2203" i="3"/>
  <c r="DH2203" i="3"/>
  <c r="A2204" i="3"/>
  <c r="Y2204" i="3"/>
  <c r="CU2204" i="3"/>
  <c r="CY2204" i="3"/>
  <c r="CZ2204" i="3"/>
  <c r="DA2204" i="3"/>
  <c r="DB2204" i="3"/>
  <c r="DC2204" i="3"/>
  <c r="A2205" i="3"/>
  <c r="Y2205" i="3"/>
  <c r="CX2205" i="3"/>
  <c r="CY2205" i="3"/>
  <c r="CZ2205" i="3"/>
  <c r="DA2205" i="3"/>
  <c r="DB2205" i="3"/>
  <c r="DC2205" i="3"/>
  <c r="A2206" i="3"/>
  <c r="Y2206" i="3"/>
  <c r="CX2206" i="3"/>
  <c r="CY2206" i="3"/>
  <c r="CZ2206" i="3"/>
  <c r="DA2206" i="3"/>
  <c r="DB2206" i="3"/>
  <c r="DC2206" i="3"/>
  <c r="A2207" i="3"/>
  <c r="Y2207" i="3"/>
  <c r="CU2207" i="3"/>
  <c r="CV2207" i="3"/>
  <c r="CX2207" i="3"/>
  <c r="CY2207" i="3"/>
  <c r="CZ2207" i="3"/>
  <c r="DA2207" i="3"/>
  <c r="DB2207" i="3"/>
  <c r="DC2207" i="3"/>
  <c r="DF2207" i="3"/>
  <c r="DG2207" i="3"/>
  <c r="DH2207" i="3"/>
  <c r="DI2207" i="3"/>
  <c r="DJ2207" i="3"/>
  <c r="A2208" i="3"/>
  <c r="Y2208" i="3"/>
  <c r="CX2208" i="3" s="1"/>
  <c r="DG2208" i="3" s="1"/>
  <c r="CY2208" i="3"/>
  <c r="CZ2208" i="3"/>
  <c r="DA2208" i="3"/>
  <c r="DB2208" i="3"/>
  <c r="DC2208" i="3"/>
  <c r="DH2208" i="3"/>
  <c r="DI2208" i="3"/>
  <c r="A2209" i="3"/>
  <c r="Y2209" i="3"/>
  <c r="CX2209" i="3"/>
  <c r="CY2209" i="3"/>
  <c r="CZ2209" i="3"/>
  <c r="DB2209" i="3" s="1"/>
  <c r="DA2209" i="3"/>
  <c r="DC2209" i="3"/>
  <c r="A2210" i="3"/>
  <c r="Y2210" i="3"/>
  <c r="CX2210" i="3"/>
  <c r="CY2210" i="3"/>
  <c r="CZ2210" i="3"/>
  <c r="DA2210" i="3"/>
  <c r="DB2210" i="3"/>
  <c r="DC2210" i="3"/>
  <c r="DF2210" i="3"/>
  <c r="DJ2210" i="3" s="1"/>
  <c r="DG2210" i="3"/>
  <c r="DH2210" i="3"/>
  <c r="DI2210" i="3"/>
  <c r="A2211" i="3"/>
  <c r="Y2211" i="3"/>
  <c r="CY2211" i="3"/>
  <c r="CZ2211" i="3"/>
  <c r="DA2211" i="3"/>
  <c r="DB2211" i="3"/>
  <c r="DC2211" i="3"/>
  <c r="A2212" i="3"/>
  <c r="Y2212" i="3"/>
  <c r="CY2212" i="3"/>
  <c r="CZ2212" i="3"/>
  <c r="DA2212" i="3"/>
  <c r="DB2212" i="3"/>
  <c r="DC2212" i="3"/>
  <c r="A2213" i="3"/>
  <c r="Y2213" i="3"/>
  <c r="CY2213" i="3"/>
  <c r="CZ2213" i="3"/>
  <c r="DB2213" i="3" s="1"/>
  <c r="DA2213" i="3"/>
  <c r="DC2213" i="3"/>
  <c r="A2214" i="3"/>
  <c r="Y2214" i="3"/>
  <c r="CY2214" i="3"/>
  <c r="CZ2214" i="3"/>
  <c r="DA2214" i="3"/>
  <c r="DB2214" i="3"/>
  <c r="DC2214" i="3"/>
  <c r="A2215" i="3"/>
  <c r="Y2215" i="3"/>
  <c r="CY2215" i="3"/>
  <c r="CZ2215" i="3"/>
  <c r="DB2215" i="3" s="1"/>
  <c r="DA2215" i="3"/>
  <c r="DC2215" i="3"/>
  <c r="A2216" i="3"/>
  <c r="Y2216" i="3"/>
  <c r="CY2216" i="3"/>
  <c r="CZ2216" i="3"/>
  <c r="DA2216" i="3"/>
  <c r="DB2216" i="3"/>
  <c r="DC2216" i="3"/>
  <c r="A2217" i="3"/>
  <c r="Y2217" i="3"/>
  <c r="CY2217" i="3"/>
  <c r="CZ2217" i="3"/>
  <c r="DB2217" i="3" s="1"/>
  <c r="DA2217" i="3"/>
  <c r="DC2217" i="3"/>
  <c r="A2218" i="3"/>
  <c r="Y2218" i="3"/>
  <c r="CY2218" i="3"/>
  <c r="CZ2218" i="3"/>
  <c r="DA2218" i="3"/>
  <c r="DB2218" i="3"/>
  <c r="DC2218" i="3"/>
  <c r="A2219" i="3"/>
  <c r="Y2219" i="3"/>
  <c r="CY2219" i="3"/>
  <c r="CZ2219" i="3"/>
  <c r="DA2219" i="3"/>
  <c r="DB2219" i="3"/>
  <c r="DC2219" i="3"/>
  <c r="A2220" i="3"/>
  <c r="Y2220" i="3"/>
  <c r="CY2220" i="3"/>
  <c r="CZ2220" i="3"/>
  <c r="DA2220" i="3"/>
  <c r="DB2220" i="3"/>
  <c r="DC2220" i="3"/>
  <c r="A2221" i="3"/>
  <c r="Y2221" i="3"/>
  <c r="CY2221" i="3"/>
  <c r="CZ2221" i="3"/>
  <c r="DB2221" i="3" s="1"/>
  <c r="DA2221" i="3"/>
  <c r="DC2221" i="3"/>
  <c r="A2222" i="3"/>
  <c r="Y2222" i="3"/>
  <c r="CY2222" i="3"/>
  <c r="CZ2222" i="3"/>
  <c r="DA2222" i="3"/>
  <c r="DB2222" i="3"/>
  <c r="DC2222" i="3"/>
  <c r="A2223" i="3"/>
  <c r="Y2223" i="3"/>
  <c r="CY2223" i="3"/>
  <c r="CZ2223" i="3"/>
  <c r="DB2223" i="3" s="1"/>
  <c r="DA2223" i="3"/>
  <c r="DC2223" i="3"/>
  <c r="A2224" i="3"/>
  <c r="Y2224" i="3"/>
  <c r="CY2224" i="3"/>
  <c r="CZ2224" i="3"/>
  <c r="DB2224" i="3" s="1"/>
  <c r="DA2224" i="3"/>
  <c r="DC2224" i="3"/>
  <c r="A2225" i="3"/>
  <c r="Y2225" i="3"/>
  <c r="CY2225" i="3"/>
  <c r="CZ2225" i="3"/>
  <c r="DB2225" i="3" s="1"/>
  <c r="DA2225" i="3"/>
  <c r="DC2225" i="3"/>
  <c r="A2226" i="3"/>
  <c r="Y2226" i="3"/>
  <c r="CY2226" i="3"/>
  <c r="CZ2226" i="3"/>
  <c r="DB2226" i="3" s="1"/>
  <c r="DA2226" i="3"/>
  <c r="DC2226" i="3"/>
  <c r="A2227" i="3"/>
  <c r="Y2227" i="3"/>
  <c r="CY2227" i="3"/>
  <c r="CZ2227" i="3"/>
  <c r="DA2227" i="3"/>
  <c r="DB2227" i="3"/>
  <c r="DC2227" i="3"/>
  <c r="A2228" i="3"/>
  <c r="Y2228" i="3"/>
  <c r="CY2228" i="3"/>
  <c r="CZ2228" i="3"/>
  <c r="DA2228" i="3"/>
  <c r="DB2228" i="3"/>
  <c r="DC2228" i="3"/>
  <c r="A2229" i="3"/>
  <c r="Y2229" i="3"/>
  <c r="CY2229" i="3"/>
  <c r="CZ2229" i="3"/>
  <c r="DA2229" i="3"/>
  <c r="DB2229" i="3"/>
  <c r="DC2229" i="3"/>
  <c r="A2230" i="3"/>
  <c r="Y2230" i="3"/>
  <c r="CY2230" i="3"/>
  <c r="CZ2230" i="3"/>
  <c r="DA2230" i="3"/>
  <c r="DB2230" i="3"/>
  <c r="DC2230" i="3"/>
  <c r="A2231" i="3"/>
  <c r="Y2231" i="3"/>
  <c r="CY2231" i="3"/>
  <c r="CZ2231" i="3"/>
  <c r="DA2231" i="3"/>
  <c r="DB2231" i="3"/>
  <c r="DC2231" i="3"/>
  <c r="A2232" i="3"/>
  <c r="Y2232" i="3"/>
  <c r="CY2232" i="3"/>
  <c r="CZ2232" i="3"/>
  <c r="DA2232" i="3"/>
  <c r="DB2232" i="3"/>
  <c r="DC2232" i="3"/>
  <c r="A2233" i="3"/>
  <c r="Y2233" i="3"/>
  <c r="CY2233" i="3"/>
  <c r="CZ2233" i="3"/>
  <c r="DB2233" i="3" s="1"/>
  <c r="DA2233" i="3"/>
  <c r="DC2233" i="3"/>
  <c r="A2234" i="3"/>
  <c r="Y2234" i="3"/>
  <c r="CY2234" i="3"/>
  <c r="CZ2234" i="3"/>
  <c r="DB2234" i="3" s="1"/>
  <c r="DA2234" i="3"/>
  <c r="DC2234" i="3"/>
  <c r="A2235" i="3"/>
  <c r="Y2235" i="3"/>
  <c r="CY2235" i="3"/>
  <c r="CZ2235" i="3"/>
  <c r="DB2235" i="3" s="1"/>
  <c r="DA2235" i="3"/>
  <c r="DC2235" i="3"/>
  <c r="A2236" i="3"/>
  <c r="Y2236" i="3"/>
  <c r="CY2236" i="3"/>
  <c r="CZ2236" i="3"/>
  <c r="DA2236" i="3"/>
  <c r="DB2236" i="3"/>
  <c r="DC2236" i="3"/>
  <c r="A2237" i="3"/>
  <c r="Y2237" i="3"/>
  <c r="CY2237" i="3"/>
  <c r="CZ2237" i="3"/>
  <c r="DA2237" i="3"/>
  <c r="DB2237" i="3"/>
  <c r="DC2237" i="3"/>
  <c r="A2238" i="3"/>
  <c r="Y2238" i="3"/>
  <c r="CY2238" i="3"/>
  <c r="CZ2238" i="3"/>
  <c r="DB2238" i="3" s="1"/>
  <c r="DA2238" i="3"/>
  <c r="DC2238" i="3"/>
  <c r="A2239" i="3"/>
  <c r="Y2239" i="3"/>
  <c r="CY2239" i="3"/>
  <c r="CZ2239" i="3"/>
  <c r="DA2239" i="3"/>
  <c r="DB2239" i="3"/>
  <c r="DC2239" i="3"/>
  <c r="A2240" i="3"/>
  <c r="Y2240" i="3"/>
  <c r="CY2240" i="3"/>
  <c r="CZ2240" i="3"/>
  <c r="DA2240" i="3"/>
  <c r="DB2240" i="3"/>
  <c r="DC2240" i="3"/>
  <c r="A2241" i="3"/>
  <c r="Y2241" i="3"/>
  <c r="CY2241" i="3"/>
  <c r="CZ2241" i="3"/>
  <c r="DB2241" i="3" s="1"/>
  <c r="DA2241" i="3"/>
  <c r="DC2241" i="3"/>
  <c r="A2242" i="3"/>
  <c r="Y2242" i="3"/>
  <c r="CY2242" i="3"/>
  <c r="CZ2242" i="3"/>
  <c r="DB2242" i="3" s="1"/>
  <c r="DA2242" i="3"/>
  <c r="DC2242" i="3"/>
  <c r="A2243" i="3"/>
  <c r="Y2243" i="3"/>
  <c r="CY2243" i="3"/>
  <c r="CZ2243" i="3"/>
  <c r="DB2243" i="3" s="1"/>
  <c r="DA2243" i="3"/>
  <c r="DC2243" i="3"/>
  <c r="A2244" i="3"/>
  <c r="Y2244" i="3"/>
  <c r="CY2244" i="3"/>
  <c r="CZ2244" i="3"/>
  <c r="DA2244" i="3"/>
  <c r="DB2244" i="3"/>
  <c r="DC2244" i="3"/>
  <c r="A2245" i="3"/>
  <c r="Y2245" i="3"/>
  <c r="CV2245" i="3" s="1"/>
  <c r="CU2245" i="3"/>
  <c r="CY2245" i="3"/>
  <c r="CZ2245" i="3"/>
  <c r="DA2245" i="3"/>
  <c r="DB2245" i="3"/>
  <c r="DC2245" i="3"/>
  <c r="A2246" i="3"/>
  <c r="Y2246" i="3"/>
  <c r="CX2246" i="3"/>
  <c r="CY2246" i="3"/>
  <c r="CZ2246" i="3"/>
  <c r="DB2246" i="3" s="1"/>
  <c r="DA2246" i="3"/>
  <c r="DC2246" i="3"/>
  <c r="DH2246" i="3"/>
  <c r="A2247" i="3"/>
  <c r="Y2247" i="3"/>
  <c r="CW2247" i="3"/>
  <c r="CX2247" i="3"/>
  <c r="CY2247" i="3"/>
  <c r="CZ2247" i="3"/>
  <c r="DA2247" i="3"/>
  <c r="DB2247" i="3"/>
  <c r="DC2247" i="3"/>
  <c r="A2248" i="3"/>
  <c r="Y2248" i="3"/>
  <c r="CW2248" i="3" s="1"/>
  <c r="CX2248" i="3"/>
  <c r="CY2248" i="3"/>
  <c r="CZ2248" i="3"/>
  <c r="DB2248" i="3" s="1"/>
  <c r="DA2248" i="3"/>
  <c r="DC2248" i="3"/>
  <c r="DF2248" i="3"/>
  <c r="DG2248" i="3"/>
  <c r="A2249" i="3"/>
  <c r="Y2249" i="3"/>
  <c r="CW2249" i="3"/>
  <c r="CX2249" i="3"/>
  <c r="CY2249" i="3"/>
  <c r="CZ2249" i="3"/>
  <c r="DA2249" i="3"/>
  <c r="DB2249" i="3"/>
  <c r="DC2249" i="3"/>
  <c r="DF2249" i="3"/>
  <c r="DG2249" i="3"/>
  <c r="DH2249" i="3"/>
  <c r="DI2249" i="3"/>
  <c r="DJ2249" i="3"/>
  <c r="A2250" i="3"/>
  <c r="Y2250" i="3"/>
  <c r="CY2250" i="3"/>
  <c r="CZ2250" i="3"/>
  <c r="DA2250" i="3"/>
  <c r="DB2250" i="3"/>
  <c r="DC2250" i="3"/>
  <c r="A2251" i="3"/>
  <c r="Y2251" i="3"/>
  <c r="CW2251" i="3"/>
  <c r="CX2251" i="3"/>
  <c r="CY2251" i="3"/>
  <c r="CZ2251" i="3"/>
  <c r="DB2251" i="3" s="1"/>
  <c r="DA2251" i="3"/>
  <c r="DC2251" i="3"/>
  <c r="A2252" i="3"/>
  <c r="Y2252" i="3"/>
  <c r="CW2252" i="3" s="1"/>
  <c r="CY2252" i="3"/>
  <c r="CZ2252" i="3"/>
  <c r="DB2252" i="3" s="1"/>
  <c r="DA2252" i="3"/>
  <c r="DC2252" i="3"/>
  <c r="A2253" i="3"/>
  <c r="Y2253" i="3"/>
  <c r="CW2253" i="3" s="1"/>
  <c r="CX2253" i="3"/>
  <c r="CY2253" i="3"/>
  <c r="CZ2253" i="3"/>
  <c r="DB2253" i="3" s="1"/>
  <c r="DA2253" i="3"/>
  <c r="DC2253" i="3"/>
  <c r="A2254" i="3"/>
  <c r="Y2254" i="3"/>
  <c r="CX2254" i="3" s="1"/>
  <c r="DF2254" i="3" s="1"/>
  <c r="DJ2254" i="3" s="1"/>
  <c r="CY2254" i="3"/>
  <c r="CZ2254" i="3"/>
  <c r="DA2254" i="3"/>
  <c r="DB2254" i="3"/>
  <c r="DC2254" i="3"/>
  <c r="DG2254" i="3"/>
  <c r="DH2254" i="3"/>
  <c r="DI2254" i="3"/>
  <c r="A2255" i="3"/>
  <c r="Y2255" i="3"/>
  <c r="CX2255" i="3"/>
  <c r="CY2255" i="3"/>
  <c r="CZ2255" i="3"/>
  <c r="DB2255" i="3" s="1"/>
  <c r="DA2255" i="3"/>
  <c r="DC2255" i="3"/>
  <c r="A2256" i="3"/>
  <c r="Y2256" i="3"/>
  <c r="CX2256" i="3"/>
  <c r="CY2256" i="3"/>
  <c r="CZ2256" i="3"/>
  <c r="DB2256" i="3" s="1"/>
  <c r="DA2256" i="3"/>
  <c r="DC2256" i="3"/>
  <c r="DF2256" i="3"/>
  <c r="DJ2256" i="3" s="1"/>
  <c r="DG2256" i="3"/>
  <c r="A2257" i="3"/>
  <c r="Y2257" i="3"/>
  <c r="CU2257" i="3"/>
  <c r="CV2257" i="3"/>
  <c r="CX2257" i="3"/>
  <c r="CY2257" i="3"/>
  <c r="CZ2257" i="3"/>
  <c r="DA2257" i="3"/>
  <c r="DB2257" i="3"/>
  <c r="DC2257" i="3"/>
  <c r="DF2257" i="3"/>
  <c r="DG2257" i="3"/>
  <c r="DH2257" i="3"/>
  <c r="DI2257" i="3"/>
  <c r="DJ2257" i="3" s="1"/>
  <c r="A2258" i="3"/>
  <c r="Y2258" i="3"/>
  <c r="CX2258" i="3" s="1"/>
  <c r="CY2258" i="3"/>
  <c r="CZ2258" i="3"/>
  <c r="DA2258" i="3"/>
  <c r="DB2258" i="3"/>
  <c r="DC2258" i="3"/>
  <c r="A2259" i="3"/>
  <c r="Y2259" i="3"/>
  <c r="CW2259" i="3"/>
  <c r="CX2259" i="3"/>
  <c r="DI2259" i="3" s="1"/>
  <c r="CY2259" i="3"/>
  <c r="CZ2259" i="3"/>
  <c r="DB2259" i="3" s="1"/>
  <c r="DA2259" i="3"/>
  <c r="DC2259" i="3"/>
  <c r="A2260" i="3"/>
  <c r="Y2260" i="3"/>
  <c r="CW2260" i="3"/>
  <c r="CX2260" i="3"/>
  <c r="DF2260" i="3" s="1"/>
  <c r="CY2260" i="3"/>
  <c r="CZ2260" i="3"/>
  <c r="DB2260" i="3" s="1"/>
  <c r="DA2260" i="3"/>
  <c r="DC2260" i="3"/>
  <c r="A2261" i="3"/>
  <c r="Y2261" i="3"/>
  <c r="CX2261" i="3" s="1"/>
  <c r="CW2261" i="3"/>
  <c r="CY2261" i="3"/>
  <c r="CZ2261" i="3"/>
  <c r="DA2261" i="3"/>
  <c r="DB2261" i="3"/>
  <c r="DC2261" i="3"/>
  <c r="DH2261" i="3"/>
  <c r="A2262" i="3"/>
  <c r="Y2262" i="3"/>
  <c r="CX2262" i="3"/>
  <c r="CY2262" i="3"/>
  <c r="CZ2262" i="3"/>
  <c r="DA2262" i="3"/>
  <c r="DB2262" i="3"/>
  <c r="DC2262" i="3"/>
  <c r="DF2262" i="3"/>
  <c r="DG2262" i="3"/>
  <c r="DH2262" i="3"/>
  <c r="DI2262" i="3"/>
  <c r="DJ2262" i="3"/>
  <c r="A2263" i="3"/>
  <c r="Y2263" i="3"/>
  <c r="CX2263" i="3"/>
  <c r="CY2263" i="3"/>
  <c r="CZ2263" i="3"/>
  <c r="DB2263" i="3" s="1"/>
  <c r="DA2263" i="3"/>
  <c r="DC2263" i="3"/>
  <c r="A2264" i="3"/>
  <c r="Y2264" i="3"/>
  <c r="CU2264" i="3"/>
  <c r="CV2264" i="3"/>
  <c r="CX2264" i="3"/>
  <c r="CY2264" i="3"/>
  <c r="CZ2264" i="3"/>
  <c r="DB2264" i="3" s="1"/>
  <c r="DA2264" i="3"/>
  <c r="DC2264" i="3"/>
  <c r="A2265" i="3"/>
  <c r="Y2265" i="3"/>
  <c r="CX2265" i="3" s="1"/>
  <c r="DF2265" i="3" s="1"/>
  <c r="CY2265" i="3"/>
  <c r="CZ2265" i="3"/>
  <c r="DA2265" i="3"/>
  <c r="DB2265" i="3"/>
  <c r="DC2265" i="3"/>
  <c r="DG2265" i="3"/>
  <c r="DI2265" i="3"/>
  <c r="DJ2265" i="3" s="1"/>
  <c r="A2266" i="3"/>
  <c r="Y2266" i="3"/>
  <c r="CW2266" i="3" s="1"/>
  <c r="CX2266" i="3"/>
  <c r="CY2266" i="3"/>
  <c r="CZ2266" i="3"/>
  <c r="DA2266" i="3"/>
  <c r="DB2266" i="3"/>
  <c r="DC2266" i="3"/>
  <c r="DF2266" i="3"/>
  <c r="DG2266" i="3"/>
  <c r="DH2266" i="3"/>
  <c r="DI2266" i="3"/>
  <c r="DJ2266" i="3"/>
  <c r="A2267" i="3"/>
  <c r="Y2267" i="3"/>
  <c r="CW2267" i="3" s="1"/>
  <c r="CX2267" i="3"/>
  <c r="CY2267" i="3"/>
  <c r="CZ2267" i="3"/>
  <c r="DA2267" i="3"/>
  <c r="DB2267" i="3"/>
  <c r="DC2267" i="3"/>
  <c r="A2268" i="3"/>
  <c r="Y2268" i="3"/>
  <c r="CY2268" i="3"/>
  <c r="CZ2268" i="3"/>
  <c r="DB2268" i="3" s="1"/>
  <c r="DA2268" i="3"/>
  <c r="DC2268" i="3"/>
  <c r="A2269" i="3"/>
  <c r="Y2269" i="3"/>
  <c r="CW2269" i="3"/>
  <c r="CX2269" i="3"/>
  <c r="CY2269" i="3"/>
  <c r="CZ2269" i="3"/>
  <c r="DB2269" i="3" s="1"/>
  <c r="DA2269" i="3"/>
  <c r="DC2269" i="3"/>
  <c r="A2270" i="3"/>
  <c r="Y2270" i="3"/>
  <c r="CX2270" i="3" s="1"/>
  <c r="CY2270" i="3"/>
  <c r="CZ2270" i="3"/>
  <c r="DA2270" i="3"/>
  <c r="DB2270" i="3"/>
  <c r="DC2270" i="3"/>
  <c r="DF2270" i="3"/>
  <c r="DJ2270" i="3" s="1"/>
  <c r="DG2270" i="3"/>
  <c r="DH2270" i="3"/>
  <c r="DI2270" i="3"/>
  <c r="A2271" i="3"/>
  <c r="Y2271" i="3"/>
  <c r="CX2271" i="3" s="1"/>
  <c r="CY2271" i="3"/>
  <c r="CZ2271" i="3"/>
  <c r="DA2271" i="3"/>
  <c r="DB2271" i="3"/>
  <c r="DC2271" i="3"/>
  <c r="A2272" i="3"/>
  <c r="Y2272" i="3"/>
  <c r="CX2272" i="3" s="1"/>
  <c r="CY2272" i="3"/>
  <c r="CZ2272" i="3"/>
  <c r="DA2272" i="3"/>
  <c r="DB2272" i="3"/>
  <c r="DC2272" i="3"/>
  <c r="A2273" i="3"/>
  <c r="Y2273" i="3"/>
  <c r="CU2273" i="3"/>
  <c r="CV2273" i="3"/>
  <c r="CX2273" i="3"/>
  <c r="DI2273" i="3" s="1"/>
  <c r="DJ2273" i="3" s="1"/>
  <c r="CY2273" i="3"/>
  <c r="CZ2273" i="3"/>
  <c r="DB2273" i="3" s="1"/>
  <c r="DA2273" i="3"/>
  <c r="DC2273" i="3"/>
  <c r="DG2273" i="3"/>
  <c r="DH2273" i="3"/>
  <c r="A2274" i="3"/>
  <c r="Y2274" i="3"/>
  <c r="CX2274" i="3" s="1"/>
  <c r="CY2274" i="3"/>
  <c r="CZ2274" i="3"/>
  <c r="DA2274" i="3"/>
  <c r="DB2274" i="3"/>
  <c r="DC2274" i="3"/>
  <c r="DG2274" i="3"/>
  <c r="A2275" i="3"/>
  <c r="Y2275" i="3"/>
  <c r="CX2275" i="3" s="1"/>
  <c r="DG2275" i="3" s="1"/>
  <c r="CW2275" i="3"/>
  <c r="CY2275" i="3"/>
  <c r="CZ2275" i="3"/>
  <c r="DA2275" i="3"/>
  <c r="DB2275" i="3"/>
  <c r="DC2275" i="3"/>
  <c r="DF2275" i="3"/>
  <c r="DH2275" i="3"/>
  <c r="DI2275" i="3"/>
  <c r="DJ2275" i="3"/>
  <c r="A2276" i="3"/>
  <c r="Y2276" i="3"/>
  <c r="CW2276" i="3"/>
  <c r="CX2276" i="3"/>
  <c r="CY2276" i="3"/>
  <c r="CZ2276" i="3"/>
  <c r="DB2276" i="3" s="1"/>
  <c r="DA2276" i="3"/>
  <c r="DC2276" i="3"/>
  <c r="A2277" i="3"/>
  <c r="Y2277" i="3"/>
  <c r="CW2277" i="3"/>
  <c r="CX2277" i="3"/>
  <c r="CY2277" i="3"/>
  <c r="CZ2277" i="3"/>
  <c r="DA2277" i="3"/>
  <c r="DB2277" i="3"/>
  <c r="DC2277" i="3"/>
  <c r="A2278" i="3"/>
  <c r="Y2278" i="3"/>
  <c r="CX2278" i="3" s="1"/>
  <c r="DF2278" i="3" s="1"/>
  <c r="DJ2278" i="3" s="1"/>
  <c r="CY2278" i="3"/>
  <c r="CZ2278" i="3"/>
  <c r="DA2278" i="3"/>
  <c r="DB2278" i="3"/>
  <c r="DC2278" i="3"/>
  <c r="DG2278" i="3"/>
  <c r="DH2278" i="3"/>
  <c r="DI2278" i="3"/>
  <c r="A2279" i="3"/>
  <c r="Y2279" i="3"/>
  <c r="CX2279" i="3" s="1"/>
  <c r="CY2279" i="3"/>
  <c r="CZ2279" i="3"/>
  <c r="DA2279" i="3"/>
  <c r="DB2279" i="3"/>
  <c r="DC2279" i="3"/>
  <c r="A2280" i="3"/>
  <c r="Y2280" i="3"/>
  <c r="CV2280" i="3" s="1"/>
  <c r="CU2280" i="3"/>
  <c r="CY2280" i="3"/>
  <c r="CZ2280" i="3"/>
  <c r="DB2280" i="3" s="1"/>
  <c r="DA2280" i="3"/>
  <c r="DC2280" i="3"/>
  <c r="A2281" i="3"/>
  <c r="Y2281" i="3"/>
  <c r="CX2281" i="3"/>
  <c r="DF2281" i="3" s="1"/>
  <c r="CY2281" i="3"/>
  <c r="CZ2281" i="3"/>
  <c r="DA2281" i="3"/>
  <c r="DB2281" i="3"/>
  <c r="DC2281" i="3"/>
  <c r="DG2281" i="3"/>
  <c r="A2282" i="3"/>
  <c r="Y2282" i="3"/>
  <c r="CW2282" i="3" s="1"/>
  <c r="CX2282" i="3"/>
  <c r="CY2282" i="3"/>
  <c r="CZ2282" i="3"/>
  <c r="DB2282" i="3" s="1"/>
  <c r="DA2282" i="3"/>
  <c r="DC2282" i="3"/>
  <c r="A2283" i="3"/>
  <c r="Y2283" i="3"/>
  <c r="CW2283" i="3" s="1"/>
  <c r="CY2283" i="3"/>
  <c r="CZ2283" i="3"/>
  <c r="DA2283" i="3"/>
  <c r="DB2283" i="3"/>
  <c r="DC2283" i="3"/>
  <c r="A2284" i="3"/>
  <c r="Y2284" i="3"/>
  <c r="CY2284" i="3"/>
  <c r="CZ2284" i="3"/>
  <c r="DB2284" i="3" s="1"/>
  <c r="DA2284" i="3"/>
  <c r="DC2284" i="3"/>
  <c r="A2285" i="3"/>
  <c r="Y2285" i="3"/>
  <c r="CX2285" i="3"/>
  <c r="CY2285" i="3"/>
  <c r="CZ2285" i="3"/>
  <c r="DA2285" i="3"/>
  <c r="DB2285" i="3"/>
  <c r="DC2285" i="3"/>
  <c r="DF2285" i="3"/>
  <c r="DJ2285" i="3" s="1"/>
  <c r="A2286" i="3"/>
  <c r="Y2286" i="3"/>
  <c r="CX2286" i="3"/>
  <c r="DF2286" i="3" s="1"/>
  <c r="DJ2286" i="3" s="1"/>
  <c r="CY2286" i="3"/>
  <c r="CZ2286" i="3"/>
  <c r="DA2286" i="3"/>
  <c r="DB2286" i="3"/>
  <c r="DC2286" i="3"/>
  <c r="DG2286" i="3"/>
  <c r="DH2286" i="3"/>
  <c r="DI2286" i="3"/>
  <c r="A2287" i="3"/>
  <c r="Y2287" i="3"/>
  <c r="CY2287" i="3"/>
  <c r="CZ2287" i="3"/>
  <c r="DA2287" i="3"/>
  <c r="DB2287" i="3"/>
  <c r="DC2287" i="3"/>
  <c r="A2288" i="3"/>
  <c r="Y2288" i="3"/>
  <c r="CY2288" i="3"/>
  <c r="CZ2288" i="3"/>
  <c r="DB2288" i="3" s="1"/>
  <c r="DA2288" i="3"/>
  <c r="DC2288" i="3"/>
  <c r="A2289" i="3"/>
  <c r="Y2289" i="3"/>
  <c r="CY2289" i="3"/>
  <c r="CZ2289" i="3"/>
  <c r="DB2289" i="3" s="1"/>
  <c r="DA2289" i="3"/>
  <c r="DC2289" i="3"/>
  <c r="A2290" i="3"/>
  <c r="Y2290" i="3"/>
  <c r="CX2290" i="3"/>
  <c r="CY2290" i="3"/>
  <c r="CZ2290" i="3"/>
  <c r="DA2290" i="3"/>
  <c r="DB2290" i="3"/>
  <c r="DC2290" i="3"/>
  <c r="A2291" i="3"/>
  <c r="Y2291" i="3"/>
  <c r="CY2291" i="3"/>
  <c r="CZ2291" i="3"/>
  <c r="DA2291" i="3"/>
  <c r="DB2291" i="3"/>
  <c r="DC2291" i="3"/>
  <c r="A2292" i="3"/>
  <c r="Y2292" i="3"/>
  <c r="CY2292" i="3"/>
  <c r="CZ2292" i="3"/>
  <c r="DA2292" i="3"/>
  <c r="DB2292" i="3"/>
  <c r="DC2292" i="3"/>
  <c r="A2293" i="3"/>
  <c r="Y2293" i="3"/>
  <c r="CY2293" i="3"/>
  <c r="CZ2293" i="3"/>
  <c r="DA2293" i="3"/>
  <c r="DB2293" i="3"/>
  <c r="DC2293" i="3"/>
  <c r="A2294" i="3"/>
  <c r="Y2294" i="3"/>
  <c r="CY2294" i="3"/>
  <c r="CZ2294" i="3"/>
  <c r="DA2294" i="3"/>
  <c r="DB2294" i="3"/>
  <c r="DC2294" i="3"/>
  <c r="A2295" i="3"/>
  <c r="Y2295" i="3"/>
  <c r="CY2295" i="3"/>
  <c r="CZ2295" i="3"/>
  <c r="DA2295" i="3"/>
  <c r="DB2295" i="3"/>
  <c r="DC2295" i="3"/>
  <c r="A2296" i="3"/>
  <c r="Y2296" i="3"/>
  <c r="CY2296" i="3"/>
  <c r="CZ2296" i="3"/>
  <c r="DA2296" i="3"/>
  <c r="DB2296" i="3"/>
  <c r="DC2296" i="3"/>
  <c r="A2297" i="3"/>
  <c r="Y2297" i="3"/>
  <c r="CY2297" i="3"/>
  <c r="CZ2297" i="3"/>
  <c r="DA2297" i="3"/>
  <c r="DB2297" i="3"/>
  <c r="DC2297" i="3"/>
  <c r="A2298" i="3"/>
  <c r="Y2298" i="3"/>
  <c r="CY2298" i="3"/>
  <c r="CZ2298" i="3"/>
  <c r="DB2298" i="3" s="1"/>
  <c r="DA2298" i="3"/>
  <c r="DC2298" i="3"/>
  <c r="A2299" i="3"/>
  <c r="Y2299" i="3"/>
  <c r="CY2299" i="3"/>
  <c r="CZ2299" i="3"/>
  <c r="DA2299" i="3"/>
  <c r="DB2299" i="3"/>
  <c r="DC2299" i="3"/>
  <c r="A2300" i="3"/>
  <c r="Y2300" i="3"/>
  <c r="CY2300" i="3"/>
  <c r="CZ2300" i="3"/>
  <c r="DA2300" i="3"/>
  <c r="DB2300" i="3"/>
  <c r="DC2300" i="3"/>
  <c r="A2301" i="3"/>
  <c r="Y2301" i="3"/>
  <c r="CY2301" i="3"/>
  <c r="CZ2301" i="3"/>
  <c r="DB2301" i="3" s="1"/>
  <c r="DA2301" i="3"/>
  <c r="DC2301" i="3"/>
  <c r="A2302" i="3"/>
  <c r="Y2302" i="3"/>
  <c r="CY2302" i="3"/>
  <c r="CZ2302" i="3"/>
  <c r="DB2302" i="3" s="1"/>
  <c r="DA2302" i="3"/>
  <c r="DC2302" i="3"/>
  <c r="A2303" i="3"/>
  <c r="Y2303" i="3"/>
  <c r="CY2303" i="3"/>
  <c r="CZ2303" i="3"/>
  <c r="DA2303" i="3"/>
  <c r="DB2303" i="3"/>
  <c r="DC2303" i="3"/>
  <c r="A2304" i="3"/>
  <c r="Y2304" i="3"/>
  <c r="CY2304" i="3"/>
  <c r="CZ2304" i="3"/>
  <c r="DB2304" i="3" s="1"/>
  <c r="DA2304" i="3"/>
  <c r="DC2304" i="3"/>
  <c r="A2305" i="3"/>
  <c r="Y2305" i="3"/>
  <c r="CY2305" i="3"/>
  <c r="CZ2305" i="3"/>
  <c r="DB2305" i="3" s="1"/>
  <c r="DA2305" i="3"/>
  <c r="DC2305" i="3"/>
  <c r="A2306" i="3"/>
  <c r="Y2306" i="3"/>
  <c r="CY2306" i="3"/>
  <c r="CZ2306" i="3"/>
  <c r="DB2306" i="3" s="1"/>
  <c r="DA2306" i="3"/>
  <c r="DC2306" i="3"/>
  <c r="A2307" i="3"/>
  <c r="Y2307" i="3"/>
  <c r="CY2307" i="3"/>
  <c r="CZ2307" i="3"/>
  <c r="DA2307" i="3"/>
  <c r="DB2307" i="3"/>
  <c r="DC2307" i="3"/>
  <c r="A2308" i="3"/>
  <c r="Y2308" i="3"/>
  <c r="CY2308" i="3"/>
  <c r="CZ2308" i="3"/>
  <c r="DA2308" i="3"/>
  <c r="DB2308" i="3"/>
  <c r="DC2308" i="3"/>
  <c r="A2309" i="3"/>
  <c r="Y2309" i="3"/>
  <c r="CY2309" i="3"/>
  <c r="CZ2309" i="3"/>
  <c r="DB2309" i="3" s="1"/>
  <c r="DA2309" i="3"/>
  <c r="DC2309" i="3"/>
  <c r="A2310" i="3"/>
  <c r="Y2310" i="3"/>
  <c r="CY2310" i="3"/>
  <c r="CZ2310" i="3"/>
  <c r="DA2310" i="3"/>
  <c r="DB2310" i="3"/>
  <c r="DC2310" i="3"/>
  <c r="A2311" i="3"/>
  <c r="Y2311" i="3"/>
  <c r="CY2311" i="3"/>
  <c r="CZ2311" i="3"/>
  <c r="DA2311" i="3"/>
  <c r="DB2311" i="3"/>
  <c r="DC2311" i="3"/>
  <c r="A2312" i="3"/>
  <c r="Y2312" i="3"/>
  <c r="CY2312" i="3"/>
  <c r="CZ2312" i="3"/>
  <c r="DA2312" i="3"/>
  <c r="DB2312" i="3"/>
  <c r="DC2312" i="3"/>
  <c r="A2313" i="3"/>
  <c r="Y2313" i="3"/>
  <c r="CY2313" i="3"/>
  <c r="CZ2313" i="3"/>
  <c r="DB2313" i="3" s="1"/>
  <c r="DA2313" i="3"/>
  <c r="DC2313" i="3"/>
  <c r="A2314" i="3"/>
  <c r="Y2314" i="3"/>
  <c r="CU2314" i="3"/>
  <c r="CY2314" i="3"/>
  <c r="CZ2314" i="3"/>
  <c r="DA2314" i="3"/>
  <c r="DB2314" i="3"/>
  <c r="DC2314" i="3"/>
  <c r="A2315" i="3"/>
  <c r="Y2315" i="3"/>
  <c r="CX2315" i="3" s="1"/>
  <c r="CY2315" i="3"/>
  <c r="CZ2315" i="3"/>
  <c r="DA2315" i="3"/>
  <c r="DB2315" i="3"/>
  <c r="DC2315" i="3"/>
  <c r="DF2315" i="3"/>
  <c r="A2316" i="3"/>
  <c r="Y2316" i="3"/>
  <c r="CW2316" i="3"/>
  <c r="CX2316" i="3"/>
  <c r="CY2316" i="3"/>
  <c r="CZ2316" i="3"/>
  <c r="DA2316" i="3"/>
  <c r="DB2316" i="3"/>
  <c r="DC2316" i="3"/>
  <c r="DF2316" i="3"/>
  <c r="DG2316" i="3"/>
  <c r="DJ2316" i="3" s="1"/>
  <c r="DH2316" i="3"/>
  <c r="DI2316" i="3"/>
  <c r="A2317" i="3"/>
  <c r="Y2317" i="3"/>
  <c r="CX2317" i="3" s="1"/>
  <c r="CY2317" i="3"/>
  <c r="CZ2317" i="3"/>
  <c r="DA2317" i="3"/>
  <c r="DB2317" i="3"/>
  <c r="DC2317" i="3"/>
  <c r="DG2317" i="3"/>
  <c r="A2318" i="3"/>
  <c r="Y2318" i="3"/>
  <c r="CW2318" i="3"/>
  <c r="CX2318" i="3"/>
  <c r="CY2318" i="3"/>
  <c r="CZ2318" i="3"/>
  <c r="DA2318" i="3"/>
  <c r="DB2318" i="3"/>
  <c r="DC2318" i="3"/>
  <c r="A2319" i="3"/>
  <c r="Y2319" i="3"/>
  <c r="CX2319" i="3"/>
  <c r="DG2319" i="3" s="1"/>
  <c r="CY2319" i="3"/>
  <c r="CZ2319" i="3"/>
  <c r="DA2319" i="3"/>
  <c r="DB2319" i="3"/>
  <c r="DC2319" i="3"/>
  <c r="DF2319" i="3"/>
  <c r="DJ2319" i="3" s="1"/>
  <c r="DH2319" i="3"/>
  <c r="DI2319" i="3"/>
  <c r="A2320" i="3"/>
  <c r="Y2320" i="3"/>
  <c r="CX2320" i="3"/>
  <c r="CY2320" i="3"/>
  <c r="CZ2320" i="3"/>
  <c r="DA2320" i="3"/>
  <c r="DB2320" i="3"/>
  <c r="DC2320" i="3"/>
  <c r="DF2320" i="3"/>
  <c r="DG2320" i="3"/>
  <c r="DH2320" i="3"/>
  <c r="DI2320" i="3"/>
  <c r="DJ2320" i="3"/>
  <c r="A2321" i="3"/>
  <c r="Y2321" i="3"/>
  <c r="CX2321" i="3" s="1"/>
  <c r="CU2321" i="3"/>
  <c r="CV2321" i="3"/>
  <c r="CY2321" i="3"/>
  <c r="CZ2321" i="3"/>
  <c r="DA2321" i="3"/>
  <c r="DB2321" i="3"/>
  <c r="DC2321" i="3"/>
  <c r="DF2321" i="3"/>
  <c r="DH2321" i="3"/>
  <c r="A2322" i="3"/>
  <c r="Y2322" i="3"/>
  <c r="CX2322" i="3" s="1"/>
  <c r="CY2322" i="3"/>
  <c r="CZ2322" i="3"/>
  <c r="DB2322" i="3" s="1"/>
  <c r="DA2322" i="3"/>
  <c r="DC2322" i="3"/>
  <c r="A2323" i="3"/>
  <c r="Y2323" i="3"/>
  <c r="CW2323" i="3"/>
  <c r="CX2323" i="3"/>
  <c r="CY2323" i="3"/>
  <c r="CZ2323" i="3"/>
  <c r="DB2323" i="3" s="1"/>
  <c r="DA2323" i="3"/>
  <c r="DC2323" i="3"/>
  <c r="DG2323" i="3"/>
  <c r="A2324" i="3"/>
  <c r="Y2324" i="3"/>
  <c r="CW2324" i="3" s="1"/>
  <c r="CY2324" i="3"/>
  <c r="CZ2324" i="3"/>
  <c r="DA2324" i="3"/>
  <c r="DB2324" i="3"/>
  <c r="DC2324" i="3"/>
  <c r="A2325" i="3"/>
  <c r="Y2325" i="3"/>
  <c r="CY2325" i="3"/>
  <c r="CZ2325" i="3"/>
  <c r="DB2325" i="3" s="1"/>
  <c r="DA2325" i="3"/>
  <c r="DC2325" i="3"/>
  <c r="A2326" i="3"/>
  <c r="Y2326" i="3"/>
  <c r="CW2326" i="3"/>
  <c r="CX2326" i="3"/>
  <c r="CY2326" i="3"/>
  <c r="CZ2326" i="3"/>
  <c r="DB2326" i="3" s="1"/>
  <c r="DA2326" i="3"/>
  <c r="DC2326" i="3"/>
  <c r="DI2326" i="3"/>
  <c r="A2327" i="3"/>
  <c r="Y2327" i="3"/>
  <c r="CX2327" i="3"/>
  <c r="DF2327" i="3" s="1"/>
  <c r="DJ2327" i="3" s="1"/>
  <c r="CY2327" i="3"/>
  <c r="CZ2327" i="3"/>
  <c r="DA2327" i="3"/>
  <c r="DB2327" i="3"/>
  <c r="DC2327" i="3"/>
  <c r="DG2327" i="3"/>
  <c r="A2328" i="3"/>
  <c r="Y2328" i="3"/>
  <c r="CX2328" i="3" s="1"/>
  <c r="CY2328" i="3"/>
  <c r="CZ2328" i="3"/>
  <c r="DA2328" i="3"/>
  <c r="DB2328" i="3"/>
  <c r="DC2328" i="3"/>
  <c r="DF2328" i="3"/>
  <c r="DG2328" i="3"/>
  <c r="DJ2328" i="3"/>
  <c r="A2329" i="3"/>
  <c r="Y2329" i="3"/>
  <c r="CX2329" i="3" s="1"/>
  <c r="DG2329" i="3" s="1"/>
  <c r="CY2329" i="3"/>
  <c r="CZ2329" i="3"/>
  <c r="DB2329" i="3" s="1"/>
  <c r="DA2329" i="3"/>
  <c r="DC2329" i="3"/>
  <c r="DH2329" i="3"/>
  <c r="DI2329" i="3"/>
  <c r="A2330" i="3"/>
  <c r="Y2330" i="3"/>
  <c r="CY2330" i="3"/>
  <c r="CZ2330" i="3"/>
  <c r="DB2330" i="3" s="1"/>
  <c r="DA2330" i="3"/>
  <c r="DC2330" i="3"/>
  <c r="A2331" i="3"/>
  <c r="Y2331" i="3"/>
  <c r="CY2331" i="3"/>
  <c r="CZ2331" i="3"/>
  <c r="DA2331" i="3"/>
  <c r="DB2331" i="3"/>
  <c r="DC2331" i="3"/>
  <c r="A2332" i="3"/>
  <c r="Y2332" i="3"/>
  <c r="CY2332" i="3"/>
  <c r="CZ2332" i="3"/>
  <c r="DA2332" i="3"/>
  <c r="DB2332" i="3"/>
  <c r="DC2332" i="3"/>
  <c r="A2333" i="3"/>
  <c r="Y2333" i="3"/>
  <c r="CY2333" i="3"/>
  <c r="CZ2333" i="3"/>
  <c r="DA2333" i="3"/>
  <c r="DB2333" i="3"/>
  <c r="DC2333" i="3"/>
  <c r="A2334" i="3"/>
  <c r="Y2334" i="3"/>
  <c r="CV2334" i="3" s="1"/>
  <c r="CU2334" i="3"/>
  <c r="CY2334" i="3"/>
  <c r="CZ2334" i="3"/>
  <c r="DA2334" i="3"/>
  <c r="DB2334" i="3"/>
  <c r="DC2334" i="3"/>
  <c r="A2335" i="3"/>
  <c r="Y2335" i="3"/>
  <c r="CX2335" i="3"/>
  <c r="DF2335" i="3" s="1"/>
  <c r="CY2335" i="3"/>
  <c r="CZ2335" i="3"/>
  <c r="DA2335" i="3"/>
  <c r="DB2335" i="3"/>
  <c r="DC2335" i="3"/>
  <c r="A2336" i="3"/>
  <c r="Y2336" i="3"/>
  <c r="CW2336" i="3" s="1"/>
  <c r="CX2336" i="3"/>
  <c r="CY2336" i="3"/>
  <c r="CZ2336" i="3"/>
  <c r="DA2336" i="3"/>
  <c r="DB2336" i="3"/>
  <c r="DC2336" i="3"/>
  <c r="DF2336" i="3"/>
  <c r="DG2336" i="3"/>
  <c r="A2337" i="3"/>
  <c r="Y2337" i="3"/>
  <c r="CW2337" i="3"/>
  <c r="CX2337" i="3"/>
  <c r="CY2337" i="3"/>
  <c r="CZ2337" i="3"/>
  <c r="DB2337" i="3" s="1"/>
  <c r="DA2337" i="3"/>
  <c r="DC2337" i="3"/>
  <c r="DF2337" i="3"/>
  <c r="DG2337" i="3"/>
  <c r="DH2337" i="3"/>
  <c r="DI2337" i="3"/>
  <c r="DJ2337" i="3"/>
  <c r="A2338" i="3"/>
  <c r="Y2338" i="3"/>
  <c r="CX2338" i="3" s="1"/>
  <c r="DF2338" i="3" s="1"/>
  <c r="CU2338" i="3"/>
  <c r="CV2338" i="3"/>
  <c r="CY2338" i="3"/>
  <c r="CZ2338" i="3"/>
  <c r="DB2338" i="3" s="1"/>
  <c r="DA2338" i="3"/>
  <c r="DC2338" i="3"/>
  <c r="DH2338" i="3"/>
  <c r="DI2338" i="3"/>
  <c r="DJ2338" i="3"/>
  <c r="A2339" i="3"/>
  <c r="Y2339" i="3"/>
  <c r="CX2339" i="3" s="1"/>
  <c r="CY2339" i="3"/>
  <c r="CZ2339" i="3"/>
  <c r="DA2339" i="3"/>
  <c r="DB2339" i="3"/>
  <c r="DC2339" i="3"/>
  <c r="A2340" i="3"/>
  <c r="Y2340" i="3"/>
  <c r="CW2340" i="3" s="1"/>
  <c r="CX2340" i="3"/>
  <c r="CY2340" i="3"/>
  <c r="CZ2340" i="3"/>
  <c r="DA2340" i="3"/>
  <c r="DB2340" i="3"/>
  <c r="DC2340" i="3"/>
  <c r="A2341" i="3"/>
  <c r="Y2341" i="3"/>
  <c r="CW2341" i="3"/>
  <c r="CX2341" i="3"/>
  <c r="DH2341" i="3" s="1"/>
  <c r="CY2341" i="3"/>
  <c r="CZ2341" i="3"/>
  <c r="DA2341" i="3"/>
  <c r="DB2341" i="3"/>
  <c r="DC2341" i="3"/>
  <c r="DF2341" i="3"/>
  <c r="DG2341" i="3"/>
  <c r="DJ2341" i="3" s="1"/>
  <c r="DI2341" i="3"/>
  <c r="A2342" i="3"/>
  <c r="Y2342" i="3"/>
  <c r="CX2342" i="3" s="1"/>
  <c r="CY2342" i="3"/>
  <c r="CZ2342" i="3"/>
  <c r="DA2342" i="3"/>
  <c r="DB2342" i="3"/>
  <c r="DC2342" i="3"/>
  <c r="DG2342" i="3"/>
  <c r="A2343" i="3"/>
  <c r="Y2343" i="3"/>
  <c r="CX2343" i="3"/>
  <c r="CY2343" i="3"/>
  <c r="CZ2343" i="3"/>
  <c r="DA2343" i="3"/>
  <c r="DB2343" i="3"/>
  <c r="DC2343" i="3"/>
  <c r="A2344" i="3"/>
  <c r="Y2344" i="3"/>
  <c r="CX2344" i="3"/>
  <c r="DF2344" i="3" s="1"/>
  <c r="DJ2344" i="3" s="1"/>
  <c r="CY2344" i="3"/>
  <c r="CZ2344" i="3"/>
  <c r="DB2344" i="3" s="1"/>
  <c r="DA2344" i="3"/>
  <c r="DC2344" i="3"/>
  <c r="DI2344" i="3"/>
  <c r="A2345" i="3"/>
  <c r="Y2345" i="3"/>
  <c r="CX2345" i="3" s="1"/>
  <c r="CY2345" i="3"/>
  <c r="CZ2345" i="3"/>
  <c r="DA2345" i="3"/>
  <c r="DB2345" i="3"/>
  <c r="DC2345" i="3"/>
  <c r="DF2345" i="3"/>
  <c r="DJ2345" i="3" s="1"/>
  <c r="DG2345" i="3"/>
  <c r="DH2345" i="3"/>
  <c r="DI2345" i="3"/>
  <c r="A2346" i="3"/>
  <c r="Y2346" i="3"/>
  <c r="CX2346" i="3"/>
  <c r="CY2346" i="3"/>
  <c r="CZ2346" i="3"/>
  <c r="DA2346" i="3"/>
  <c r="DB2346" i="3"/>
  <c r="DC2346" i="3"/>
  <c r="DG2346" i="3"/>
  <c r="A2347" i="3"/>
  <c r="Y2347" i="3"/>
  <c r="CY2347" i="3"/>
  <c r="CZ2347" i="3"/>
  <c r="DB2347" i="3" s="1"/>
  <c r="DA2347" i="3"/>
  <c r="DC2347" i="3"/>
  <c r="A2348" i="3"/>
  <c r="Y2348" i="3"/>
  <c r="CY2348" i="3"/>
  <c r="CZ2348" i="3"/>
  <c r="DB2348" i="3" s="1"/>
  <c r="DA2348" i="3"/>
  <c r="DC2348" i="3"/>
  <c r="A2349" i="3"/>
  <c r="Y2349" i="3"/>
  <c r="CY2349" i="3"/>
  <c r="CZ2349" i="3"/>
  <c r="DA2349" i="3"/>
  <c r="DB2349" i="3"/>
  <c r="DC2349" i="3"/>
  <c r="A2350" i="3"/>
  <c r="Y2350" i="3"/>
  <c r="CY2350" i="3"/>
  <c r="CZ2350" i="3"/>
  <c r="DB2350" i="3" s="1"/>
  <c r="DA2350" i="3"/>
  <c r="DC2350" i="3"/>
  <c r="A2351" i="3"/>
  <c r="Y2351" i="3"/>
  <c r="CY2351" i="3"/>
  <c r="CZ2351" i="3"/>
  <c r="DA2351" i="3"/>
  <c r="DB2351" i="3"/>
  <c r="DC2351" i="3"/>
  <c r="A2352" i="3"/>
  <c r="Y2352" i="3"/>
  <c r="CY2352" i="3"/>
  <c r="CZ2352" i="3"/>
  <c r="DB2352" i="3" s="1"/>
  <c r="DA2352" i="3"/>
  <c r="DC2352" i="3"/>
  <c r="A2353" i="3"/>
  <c r="Y2353" i="3"/>
  <c r="CY2353" i="3"/>
  <c r="CZ2353" i="3"/>
  <c r="DA2353" i="3"/>
  <c r="DB2353" i="3"/>
  <c r="DC2353" i="3"/>
  <c r="A2354" i="3"/>
  <c r="Y2354" i="3"/>
  <c r="CY2354" i="3"/>
  <c r="CZ2354" i="3"/>
  <c r="DA2354" i="3"/>
  <c r="DB2354" i="3"/>
  <c r="DC2354" i="3"/>
  <c r="A2355" i="3"/>
  <c r="Y2355" i="3"/>
  <c r="CY2355" i="3"/>
  <c r="CZ2355" i="3"/>
  <c r="DA2355" i="3"/>
  <c r="DB2355" i="3"/>
  <c r="DC2355" i="3"/>
  <c r="A2356" i="3"/>
  <c r="Y2356" i="3"/>
  <c r="CY2356" i="3"/>
  <c r="CZ2356" i="3"/>
  <c r="DA2356" i="3"/>
  <c r="DB2356" i="3"/>
  <c r="DC2356" i="3"/>
  <c r="A2357" i="3"/>
  <c r="Y2357" i="3"/>
  <c r="CY2357" i="3"/>
  <c r="CZ2357" i="3"/>
  <c r="DA2357" i="3"/>
  <c r="DB2357" i="3"/>
  <c r="DC2357" i="3"/>
  <c r="A2358" i="3"/>
  <c r="Y2358" i="3"/>
  <c r="CY2358" i="3"/>
  <c r="CZ2358" i="3"/>
  <c r="DA2358" i="3"/>
  <c r="DB2358" i="3"/>
  <c r="DC2358" i="3"/>
  <c r="A2359" i="3"/>
  <c r="Y2359" i="3"/>
  <c r="CY2359" i="3"/>
  <c r="CZ2359" i="3"/>
  <c r="DA2359" i="3"/>
  <c r="DB2359" i="3"/>
  <c r="DC2359" i="3"/>
  <c r="A2360" i="3"/>
  <c r="Y2360" i="3"/>
  <c r="CY2360" i="3"/>
  <c r="CZ2360" i="3"/>
  <c r="DA2360" i="3"/>
  <c r="DB2360" i="3"/>
  <c r="DC2360" i="3"/>
  <c r="A2361" i="3"/>
  <c r="Y2361" i="3"/>
  <c r="CY2361" i="3"/>
  <c r="CZ2361" i="3"/>
  <c r="DB2361" i="3" s="1"/>
  <c r="DA2361" i="3"/>
  <c r="DC2361" i="3"/>
  <c r="A2362" i="3"/>
  <c r="Y2362" i="3"/>
  <c r="CY2362" i="3"/>
  <c r="CZ2362" i="3"/>
  <c r="DB2362" i="3" s="1"/>
  <c r="DA2362" i="3"/>
  <c r="DC2362" i="3"/>
  <c r="A2363" i="3"/>
  <c r="Y2363" i="3"/>
  <c r="CY2363" i="3"/>
  <c r="CZ2363" i="3"/>
  <c r="DB2363" i="3" s="1"/>
  <c r="DA2363" i="3"/>
  <c r="DC2363" i="3"/>
  <c r="A2364" i="3"/>
  <c r="Y2364" i="3"/>
  <c r="CY2364" i="3"/>
  <c r="CZ2364" i="3"/>
  <c r="DA2364" i="3"/>
  <c r="DB2364" i="3"/>
  <c r="DC2364" i="3"/>
  <c r="A2365" i="3"/>
  <c r="Y2365" i="3"/>
  <c r="CY2365" i="3"/>
  <c r="CZ2365" i="3"/>
  <c r="DA2365" i="3"/>
  <c r="DB2365" i="3"/>
  <c r="DC2365" i="3"/>
  <c r="A2366" i="3"/>
  <c r="Y2366" i="3"/>
  <c r="CX2366" i="3" s="1"/>
  <c r="CY2366" i="3"/>
  <c r="CZ2366" i="3"/>
  <c r="DA2366" i="3"/>
  <c r="DB2366" i="3"/>
  <c r="DC2366" i="3"/>
  <c r="A2367" i="3"/>
  <c r="Y2367" i="3"/>
  <c r="CY2367" i="3"/>
  <c r="CZ2367" i="3"/>
  <c r="DA2367" i="3"/>
  <c r="DB2367" i="3"/>
  <c r="DC2367" i="3"/>
  <c r="A2368" i="3"/>
  <c r="Y2368" i="3"/>
  <c r="CY2368" i="3"/>
  <c r="CZ2368" i="3"/>
  <c r="DB2368" i="3" s="1"/>
  <c r="DA2368" i="3"/>
  <c r="DC2368" i="3"/>
  <c r="A2369" i="3"/>
  <c r="Y2369" i="3"/>
  <c r="CY2369" i="3"/>
  <c r="CZ2369" i="3"/>
  <c r="DA2369" i="3"/>
  <c r="DB2369" i="3"/>
  <c r="DC2369" i="3"/>
  <c r="A2370" i="3"/>
  <c r="Y2370" i="3"/>
  <c r="CY2370" i="3"/>
  <c r="CZ2370" i="3"/>
  <c r="DA2370" i="3"/>
  <c r="DB2370" i="3"/>
  <c r="DC2370" i="3"/>
  <c r="A2371" i="3"/>
  <c r="Y2371" i="3"/>
  <c r="CX2371" i="3" s="1"/>
  <c r="CY2371" i="3"/>
  <c r="CZ2371" i="3"/>
  <c r="DB2371" i="3" s="1"/>
  <c r="DA2371" i="3"/>
  <c r="DC2371" i="3"/>
  <c r="A2372" i="3"/>
  <c r="Y2372" i="3"/>
  <c r="CY2372" i="3"/>
  <c r="CZ2372" i="3"/>
  <c r="DB2372" i="3" s="1"/>
  <c r="DA2372" i="3"/>
  <c r="DC2372" i="3"/>
  <c r="A2373" i="3"/>
  <c r="Y2373" i="3"/>
  <c r="CY2373" i="3"/>
  <c r="CZ2373" i="3"/>
  <c r="DA2373" i="3"/>
  <c r="DB2373" i="3"/>
  <c r="DC2373" i="3"/>
  <c r="A2374" i="3"/>
  <c r="Y2374" i="3"/>
  <c r="CY2374" i="3"/>
  <c r="CZ2374" i="3"/>
  <c r="DA2374" i="3"/>
  <c r="DB2374" i="3"/>
  <c r="DC2374" i="3"/>
  <c r="A2375" i="3"/>
  <c r="Y2375" i="3"/>
  <c r="CY2375" i="3"/>
  <c r="CZ2375" i="3"/>
  <c r="DA2375" i="3"/>
  <c r="DB2375" i="3"/>
  <c r="DC2375" i="3"/>
  <c r="A2376" i="3"/>
  <c r="Y2376" i="3"/>
  <c r="CY2376" i="3"/>
  <c r="CZ2376" i="3"/>
  <c r="DB2376" i="3" s="1"/>
  <c r="DA2376" i="3"/>
  <c r="DC2376" i="3"/>
  <c r="A2377" i="3"/>
  <c r="Y2377" i="3"/>
  <c r="CY2377" i="3"/>
  <c r="CZ2377" i="3"/>
  <c r="DA2377" i="3"/>
  <c r="DB2377" i="3"/>
  <c r="DC2377" i="3"/>
  <c r="A2378" i="3"/>
  <c r="Y2378" i="3"/>
  <c r="CY2378" i="3"/>
  <c r="CZ2378" i="3"/>
  <c r="DB2378" i="3" s="1"/>
  <c r="DA2378" i="3"/>
  <c r="DC2378" i="3"/>
  <c r="A2379" i="3"/>
  <c r="Y2379" i="3"/>
  <c r="CY2379" i="3"/>
  <c r="CZ2379" i="3"/>
  <c r="DB2379" i="3" s="1"/>
  <c r="DA2379" i="3"/>
  <c r="DC2379" i="3"/>
  <c r="A2380" i="3"/>
  <c r="Y2380" i="3"/>
  <c r="CY2380" i="3"/>
  <c r="CZ2380" i="3"/>
  <c r="DA2380" i="3"/>
  <c r="DB2380" i="3"/>
  <c r="DC2380" i="3"/>
  <c r="A2381" i="3"/>
  <c r="Y2381" i="3"/>
  <c r="CY2381" i="3"/>
  <c r="CZ2381" i="3"/>
  <c r="DB2381" i="3" s="1"/>
  <c r="DA2381" i="3"/>
  <c r="DC2381" i="3"/>
  <c r="A2382" i="3"/>
  <c r="Y2382" i="3"/>
  <c r="CY2382" i="3"/>
  <c r="CZ2382" i="3"/>
  <c r="DA2382" i="3"/>
  <c r="DB2382" i="3"/>
  <c r="DC2382" i="3"/>
  <c r="A2383" i="3"/>
  <c r="Y2383" i="3"/>
  <c r="CY2383" i="3"/>
  <c r="CZ2383" i="3"/>
  <c r="DB2383" i="3" s="1"/>
  <c r="DA2383" i="3"/>
  <c r="DC2383" i="3"/>
  <c r="A2384" i="3"/>
  <c r="Y2384" i="3"/>
  <c r="CU2384" i="3"/>
  <c r="CY2384" i="3"/>
  <c r="CZ2384" i="3"/>
  <c r="DB2384" i="3" s="1"/>
  <c r="DA2384" i="3"/>
  <c r="DC2384" i="3"/>
  <c r="A2385" i="3"/>
  <c r="Y2385" i="3"/>
  <c r="CX2385" i="3"/>
  <c r="DF2385" i="3" s="1"/>
  <c r="DJ2385" i="3" s="1"/>
  <c r="CY2385" i="3"/>
  <c r="CZ2385" i="3"/>
  <c r="DA2385" i="3"/>
  <c r="DB2385" i="3"/>
  <c r="DC2385" i="3"/>
  <c r="DG2385" i="3"/>
  <c r="DH2385" i="3"/>
  <c r="DI2385" i="3"/>
  <c r="A2386" i="3"/>
  <c r="Y2386" i="3"/>
  <c r="CY2386" i="3"/>
  <c r="CZ2386" i="3"/>
  <c r="DA2386" i="3"/>
  <c r="DB2386" i="3"/>
  <c r="DC2386" i="3"/>
  <c r="A2387" i="3"/>
  <c r="Y2387" i="3"/>
  <c r="CY2387" i="3"/>
  <c r="CZ2387" i="3"/>
  <c r="DA2387" i="3"/>
  <c r="DB2387" i="3"/>
  <c r="DC2387" i="3"/>
  <c r="A2388" i="3"/>
  <c r="Y2388" i="3"/>
  <c r="CV2388" i="3" s="1"/>
  <c r="CU2388" i="3"/>
  <c r="CX2388" i="3"/>
  <c r="CY2388" i="3"/>
  <c r="CZ2388" i="3"/>
  <c r="DB2388" i="3" s="1"/>
  <c r="DA2388" i="3"/>
  <c r="DC2388" i="3"/>
  <c r="DI2388" i="3"/>
  <c r="DJ2388" i="3" s="1"/>
  <c r="A2389" i="3"/>
  <c r="Y2389" i="3"/>
  <c r="CU2389" i="3"/>
  <c r="CV2389" i="3"/>
  <c r="CX2389" i="3"/>
  <c r="CY2389" i="3"/>
  <c r="CZ2389" i="3"/>
  <c r="DB2389" i="3" s="1"/>
  <c r="DA2389" i="3"/>
  <c r="DC2389" i="3"/>
  <c r="A2390" i="3"/>
  <c r="Y2390" i="3"/>
  <c r="CX2390" i="3" s="1"/>
  <c r="CY2390" i="3"/>
  <c r="CZ2390" i="3"/>
  <c r="DB2390" i="3" s="1"/>
  <c r="DA2390" i="3"/>
  <c r="DC2390" i="3"/>
  <c r="DF2390" i="3"/>
  <c r="DI2390" i="3"/>
  <c r="DJ2390" i="3" s="1"/>
  <c r="A2391" i="3"/>
  <c r="Y2391" i="3"/>
  <c r="CW2391" i="3" s="1"/>
  <c r="CX2391" i="3"/>
  <c r="CY2391" i="3"/>
  <c r="CZ2391" i="3"/>
  <c r="DA2391" i="3"/>
  <c r="DB2391" i="3"/>
  <c r="DC2391" i="3"/>
  <c r="DF2391" i="3"/>
  <c r="DG2391" i="3"/>
  <c r="DH2391" i="3"/>
  <c r="DI2391" i="3"/>
  <c r="DJ2391" i="3"/>
  <c r="A2392" i="3"/>
  <c r="Y2392" i="3"/>
  <c r="CX2392" i="3"/>
  <c r="CY2392" i="3"/>
  <c r="CZ2392" i="3"/>
  <c r="DB2392" i="3" s="1"/>
  <c r="DA2392" i="3"/>
  <c r="DC2392" i="3"/>
  <c r="DH2392" i="3"/>
  <c r="A2393" i="3"/>
  <c r="Y2393" i="3"/>
  <c r="CX2393" i="3"/>
  <c r="CY2393" i="3"/>
  <c r="CZ2393" i="3"/>
  <c r="DB2393" i="3" s="1"/>
  <c r="DA2393" i="3"/>
  <c r="DC2393" i="3"/>
  <c r="DF2393" i="3"/>
  <c r="DJ2393" i="3" s="1"/>
  <c r="DG2393" i="3"/>
  <c r="A2394" i="3"/>
  <c r="Y2394" i="3"/>
  <c r="CY2394" i="3"/>
  <c r="CZ2394" i="3"/>
  <c r="DB2394" i="3" s="1"/>
  <c r="DA2394" i="3"/>
  <c r="DC2394" i="3"/>
  <c r="A2395" i="3"/>
  <c r="Y2395" i="3"/>
  <c r="CY2395" i="3"/>
  <c r="CZ2395" i="3"/>
  <c r="DA2395" i="3"/>
  <c r="DB2395" i="3"/>
  <c r="DC2395" i="3"/>
  <c r="A2396" i="3"/>
  <c r="Y2396" i="3"/>
  <c r="CY2396" i="3"/>
  <c r="CZ2396" i="3"/>
  <c r="DA2396" i="3"/>
  <c r="DB2396" i="3"/>
  <c r="DC2396" i="3"/>
  <c r="A2397" i="3"/>
  <c r="Y2397" i="3"/>
  <c r="CY2397" i="3"/>
  <c r="CZ2397" i="3"/>
  <c r="DA2397" i="3"/>
  <c r="DB2397" i="3"/>
  <c r="DC2397" i="3"/>
  <c r="A2398" i="3"/>
  <c r="Y2398" i="3"/>
  <c r="CY2398" i="3"/>
  <c r="CZ2398" i="3"/>
  <c r="DA2398" i="3"/>
  <c r="DB2398" i="3"/>
  <c r="DC2398" i="3"/>
  <c r="A2399" i="3"/>
  <c r="Y2399" i="3"/>
  <c r="CY2399" i="3"/>
  <c r="CZ2399" i="3"/>
  <c r="DA2399" i="3"/>
  <c r="DB2399" i="3"/>
  <c r="DC2399" i="3"/>
  <c r="A2400" i="3"/>
  <c r="Y2400" i="3"/>
  <c r="CY2400" i="3"/>
  <c r="CZ2400" i="3"/>
  <c r="DA2400" i="3"/>
  <c r="DB2400" i="3"/>
  <c r="DC2400" i="3"/>
  <c r="A2401" i="3"/>
  <c r="Y2401" i="3"/>
  <c r="CY2401" i="3"/>
  <c r="CZ2401" i="3"/>
  <c r="DA2401" i="3"/>
  <c r="DB2401" i="3"/>
  <c r="DC2401" i="3"/>
  <c r="A2402" i="3"/>
  <c r="Y2402" i="3"/>
  <c r="CY2402" i="3"/>
  <c r="CZ2402" i="3"/>
  <c r="DA2402" i="3"/>
  <c r="DB2402" i="3"/>
  <c r="DC2402" i="3"/>
  <c r="A2403" i="3"/>
  <c r="Y2403" i="3"/>
  <c r="CY2403" i="3"/>
  <c r="CZ2403" i="3"/>
  <c r="DA2403" i="3"/>
  <c r="DB2403" i="3"/>
  <c r="DC2403" i="3"/>
  <c r="A2404" i="3"/>
  <c r="Y2404" i="3"/>
  <c r="CY2404" i="3"/>
  <c r="CZ2404" i="3"/>
  <c r="DB2404" i="3" s="1"/>
  <c r="DA2404" i="3"/>
  <c r="DC2404" i="3"/>
  <c r="A2405" i="3"/>
  <c r="Y2405" i="3"/>
  <c r="CY2405" i="3"/>
  <c r="CZ2405" i="3"/>
  <c r="DB2405" i="3" s="1"/>
  <c r="DA2405" i="3"/>
  <c r="DC2405" i="3"/>
  <c r="A2406" i="3"/>
  <c r="Y2406" i="3"/>
  <c r="CY2406" i="3"/>
  <c r="CZ2406" i="3"/>
  <c r="DA2406" i="3"/>
  <c r="DB2406" i="3"/>
  <c r="DC2406" i="3"/>
  <c r="A2407" i="3"/>
  <c r="Y2407" i="3"/>
  <c r="CY2407" i="3"/>
  <c r="CZ2407" i="3"/>
  <c r="DB2407" i="3" s="1"/>
  <c r="DA2407" i="3"/>
  <c r="DC2407" i="3"/>
  <c r="A2408" i="3"/>
  <c r="Y2408" i="3"/>
  <c r="CY2408" i="3"/>
  <c r="CZ2408" i="3"/>
  <c r="DA2408" i="3"/>
  <c r="DB2408" i="3"/>
  <c r="DC2408" i="3"/>
  <c r="A2409" i="3"/>
  <c r="Y2409" i="3"/>
  <c r="CY2409" i="3"/>
  <c r="CZ2409" i="3"/>
  <c r="DB2409" i="3" s="1"/>
  <c r="DA2409" i="3"/>
  <c r="DC2409" i="3"/>
  <c r="A2410" i="3"/>
  <c r="Y2410" i="3"/>
  <c r="CY2410" i="3"/>
  <c r="CZ2410" i="3"/>
  <c r="DB2410" i="3" s="1"/>
  <c r="DA2410" i="3"/>
  <c r="DC2410" i="3"/>
  <c r="A2411" i="3"/>
  <c r="Y2411" i="3"/>
  <c r="CY2411" i="3"/>
  <c r="CZ2411" i="3"/>
  <c r="DA2411" i="3"/>
  <c r="DB2411" i="3"/>
  <c r="DC2411" i="3"/>
  <c r="A2412" i="3"/>
  <c r="Y2412" i="3"/>
  <c r="CY2412" i="3"/>
  <c r="CZ2412" i="3"/>
  <c r="DB2412" i="3" s="1"/>
  <c r="DA2412" i="3"/>
  <c r="DC2412" i="3"/>
  <c r="A2413" i="3"/>
  <c r="Y2413" i="3"/>
  <c r="CY2413" i="3"/>
  <c r="CZ2413" i="3"/>
  <c r="DB2413" i="3" s="1"/>
  <c r="DA2413" i="3"/>
  <c r="DC2413" i="3"/>
  <c r="A2414" i="3"/>
  <c r="Y2414" i="3"/>
  <c r="CY2414" i="3"/>
  <c r="CZ2414" i="3"/>
  <c r="DA2414" i="3"/>
  <c r="DB2414" i="3"/>
  <c r="DC2414" i="3"/>
  <c r="A2415" i="3"/>
  <c r="Y2415" i="3"/>
  <c r="CY2415" i="3"/>
  <c r="CZ2415" i="3"/>
  <c r="DA2415" i="3"/>
  <c r="DB2415" i="3"/>
  <c r="DC2415" i="3"/>
  <c r="A2416" i="3"/>
  <c r="Y2416" i="3"/>
  <c r="CY2416" i="3"/>
  <c r="CZ2416" i="3"/>
  <c r="DB2416" i="3" s="1"/>
  <c r="DA2416" i="3"/>
  <c r="DC2416" i="3"/>
  <c r="A2417" i="3"/>
  <c r="Y2417" i="3"/>
  <c r="CY2417" i="3"/>
  <c r="CZ2417" i="3"/>
  <c r="DA2417" i="3"/>
  <c r="DB2417" i="3"/>
  <c r="DC2417" i="3"/>
  <c r="A2418" i="3"/>
  <c r="Y2418" i="3"/>
  <c r="CY2418" i="3"/>
  <c r="CZ2418" i="3"/>
  <c r="DB2418" i="3" s="1"/>
  <c r="DA2418" i="3"/>
  <c r="DC2418" i="3"/>
  <c r="A2419" i="3"/>
  <c r="Y2419" i="3"/>
  <c r="CY2419" i="3"/>
  <c r="CZ2419" i="3"/>
  <c r="DA2419" i="3"/>
  <c r="DB2419" i="3"/>
  <c r="DC2419" i="3"/>
  <c r="A2420" i="3"/>
  <c r="Y2420" i="3"/>
  <c r="CY2420" i="3"/>
  <c r="CZ2420" i="3"/>
  <c r="DA2420" i="3"/>
  <c r="DB2420" i="3"/>
  <c r="DC2420" i="3"/>
  <c r="A2421" i="3"/>
  <c r="Y2421" i="3"/>
  <c r="CY2421" i="3"/>
  <c r="CZ2421" i="3"/>
  <c r="DB2421" i="3" s="1"/>
  <c r="DA2421" i="3"/>
  <c r="DC2421" i="3"/>
  <c r="A2422" i="3"/>
  <c r="Y2422" i="3"/>
  <c r="CY2422" i="3"/>
  <c r="CZ2422" i="3"/>
  <c r="DA2422" i="3"/>
  <c r="DB2422" i="3"/>
  <c r="DC2422" i="3"/>
  <c r="A2423" i="3"/>
  <c r="Y2423" i="3"/>
  <c r="CY2423" i="3"/>
  <c r="CZ2423" i="3"/>
  <c r="DA2423" i="3"/>
  <c r="DB2423" i="3"/>
  <c r="DC2423" i="3"/>
  <c r="A2424" i="3"/>
  <c r="Y2424" i="3"/>
  <c r="CY2424" i="3"/>
  <c r="CZ2424" i="3"/>
  <c r="DA2424" i="3"/>
  <c r="DB2424" i="3"/>
  <c r="DC2424" i="3"/>
  <c r="A2425" i="3"/>
  <c r="Y2425" i="3"/>
  <c r="CY2425" i="3"/>
  <c r="CZ2425" i="3"/>
  <c r="DB2425" i="3" s="1"/>
  <c r="DA2425" i="3"/>
  <c r="DC2425" i="3"/>
  <c r="A2426" i="3"/>
  <c r="Y2426" i="3"/>
  <c r="CY2426" i="3"/>
  <c r="CZ2426" i="3"/>
  <c r="DB2426" i="3" s="1"/>
  <c r="DA2426" i="3"/>
  <c r="DC2426" i="3"/>
  <c r="A2427" i="3"/>
  <c r="Y2427" i="3"/>
  <c r="CY2427" i="3"/>
  <c r="CZ2427" i="3"/>
  <c r="DA2427" i="3"/>
  <c r="DB2427" i="3"/>
  <c r="DC2427" i="3"/>
  <c r="A2428" i="3"/>
  <c r="Y2428" i="3"/>
  <c r="CY2428" i="3"/>
  <c r="CZ2428" i="3"/>
  <c r="DA2428" i="3"/>
  <c r="DB2428" i="3"/>
  <c r="DC2428" i="3"/>
  <c r="A2429" i="3"/>
  <c r="Y2429" i="3"/>
  <c r="CY2429" i="3"/>
  <c r="CZ2429" i="3"/>
  <c r="DB2429" i="3" s="1"/>
  <c r="DA2429" i="3"/>
  <c r="DC2429" i="3"/>
  <c r="A2430" i="3"/>
  <c r="Y2430" i="3"/>
  <c r="CY2430" i="3"/>
  <c r="CZ2430" i="3"/>
  <c r="DB2430" i="3" s="1"/>
  <c r="DA2430" i="3"/>
  <c r="DC2430" i="3"/>
  <c r="A2431" i="3"/>
  <c r="Y2431" i="3"/>
  <c r="CY2431" i="3"/>
  <c r="CZ2431" i="3"/>
  <c r="DA2431" i="3"/>
  <c r="DB2431" i="3"/>
  <c r="DC2431" i="3"/>
  <c r="A2432" i="3"/>
  <c r="Y2432" i="3"/>
  <c r="CY2432" i="3"/>
  <c r="CZ2432" i="3"/>
  <c r="DB2432" i="3" s="1"/>
  <c r="DA2432" i="3"/>
  <c r="DC2432" i="3"/>
  <c r="A2433" i="3"/>
  <c r="Y2433" i="3"/>
  <c r="CY2433" i="3"/>
  <c r="CZ2433" i="3"/>
  <c r="DA2433" i="3"/>
  <c r="DB2433" i="3"/>
  <c r="DC2433" i="3"/>
  <c r="A2434" i="3"/>
  <c r="Y2434" i="3"/>
  <c r="CY2434" i="3"/>
  <c r="CZ2434" i="3"/>
  <c r="DA2434" i="3"/>
  <c r="DB2434" i="3"/>
  <c r="DC2434" i="3"/>
  <c r="A2435" i="3"/>
  <c r="Y2435" i="3"/>
  <c r="CY2435" i="3"/>
  <c r="CZ2435" i="3"/>
  <c r="DB2435" i="3" s="1"/>
  <c r="DA2435" i="3"/>
  <c r="DC2435" i="3"/>
  <c r="A2436" i="3"/>
  <c r="Y2436" i="3"/>
  <c r="CY2436" i="3"/>
  <c r="CZ2436" i="3"/>
  <c r="DB2436" i="3" s="1"/>
  <c r="DA2436" i="3"/>
  <c r="DC2436" i="3"/>
  <c r="A2437" i="3"/>
  <c r="Y2437" i="3"/>
  <c r="CY2437" i="3"/>
  <c r="CZ2437" i="3"/>
  <c r="DA2437" i="3"/>
  <c r="DB2437" i="3"/>
  <c r="DC2437" i="3"/>
  <c r="A2438" i="3"/>
  <c r="Y2438" i="3"/>
  <c r="CY2438" i="3"/>
  <c r="CZ2438" i="3"/>
  <c r="DB2438" i="3" s="1"/>
  <c r="DA2438" i="3"/>
  <c r="DC2438" i="3"/>
  <c r="A2439" i="3"/>
  <c r="Y2439" i="3"/>
  <c r="CY2439" i="3"/>
  <c r="CZ2439" i="3"/>
  <c r="DA2439" i="3"/>
  <c r="DB2439" i="3"/>
  <c r="DC2439" i="3"/>
  <c r="A2440" i="3"/>
  <c r="Y2440" i="3"/>
  <c r="CY2440" i="3"/>
  <c r="CZ2440" i="3"/>
  <c r="DA2440" i="3"/>
  <c r="DB2440" i="3"/>
  <c r="DC2440" i="3"/>
  <c r="A2441" i="3"/>
  <c r="Y2441" i="3"/>
  <c r="CY2441" i="3"/>
  <c r="CZ2441" i="3"/>
  <c r="DA2441" i="3"/>
  <c r="DB2441" i="3"/>
  <c r="DC2441" i="3"/>
  <c r="A2442" i="3"/>
  <c r="Y2442" i="3"/>
  <c r="CY2442" i="3"/>
  <c r="CZ2442" i="3"/>
  <c r="DB2442" i="3" s="1"/>
  <c r="DA2442" i="3"/>
  <c r="DC2442" i="3"/>
  <c r="A2443" i="3"/>
  <c r="Y2443" i="3"/>
  <c r="CY2443" i="3"/>
  <c r="CZ2443" i="3"/>
  <c r="DA2443" i="3"/>
  <c r="DB2443" i="3"/>
  <c r="DC2443" i="3"/>
  <c r="A2444" i="3"/>
  <c r="Y2444" i="3"/>
  <c r="CY2444" i="3"/>
  <c r="CZ2444" i="3"/>
  <c r="DB2444" i="3" s="1"/>
  <c r="DA2444" i="3"/>
  <c r="DC2444" i="3"/>
  <c r="A2445" i="3"/>
  <c r="Y2445" i="3"/>
  <c r="CY2445" i="3"/>
  <c r="CZ2445" i="3"/>
  <c r="DB2445" i="3" s="1"/>
  <c r="DA2445" i="3"/>
  <c r="DC2445" i="3"/>
  <c r="A2446" i="3"/>
  <c r="Y2446" i="3"/>
  <c r="CY2446" i="3"/>
  <c r="CZ2446" i="3"/>
  <c r="DA2446" i="3"/>
  <c r="DB2446" i="3"/>
  <c r="DC2446" i="3"/>
  <c r="A2447" i="3"/>
  <c r="Y2447" i="3"/>
  <c r="CY2447" i="3"/>
  <c r="CZ2447" i="3"/>
  <c r="DA2447" i="3"/>
  <c r="DB2447" i="3"/>
  <c r="DC2447" i="3"/>
  <c r="A2448" i="3"/>
  <c r="Y2448" i="3"/>
  <c r="CY2448" i="3"/>
  <c r="CZ2448" i="3"/>
  <c r="DA2448" i="3"/>
  <c r="DB2448" i="3"/>
  <c r="DC2448" i="3"/>
  <c r="A2449" i="3"/>
  <c r="Y2449" i="3"/>
  <c r="CY2449" i="3"/>
  <c r="CZ2449" i="3"/>
  <c r="DB2449" i="3" s="1"/>
  <c r="DA2449" i="3"/>
  <c r="DC2449" i="3"/>
  <c r="A2450" i="3"/>
  <c r="Y2450" i="3"/>
  <c r="CY2450" i="3"/>
  <c r="CZ2450" i="3"/>
  <c r="DA2450" i="3"/>
  <c r="DB2450" i="3"/>
  <c r="DC2450" i="3"/>
  <c r="A2451" i="3"/>
  <c r="Y2451" i="3"/>
  <c r="CY2451" i="3"/>
  <c r="CZ2451" i="3"/>
  <c r="DA2451" i="3"/>
  <c r="DB2451" i="3"/>
  <c r="DC2451" i="3"/>
  <c r="A2452" i="3"/>
  <c r="Y2452" i="3"/>
  <c r="CY2452" i="3"/>
  <c r="CZ2452" i="3"/>
  <c r="DB2452" i="3" s="1"/>
  <c r="DA2452" i="3"/>
  <c r="DC2452" i="3"/>
  <c r="A2453" i="3"/>
  <c r="Y2453" i="3"/>
  <c r="CY2453" i="3"/>
  <c r="CZ2453" i="3"/>
  <c r="DB2453" i="3" s="1"/>
  <c r="DA2453" i="3"/>
  <c r="DC2453" i="3"/>
  <c r="A2454" i="3"/>
  <c r="Y2454" i="3"/>
  <c r="CY2454" i="3"/>
  <c r="CZ2454" i="3"/>
  <c r="DB2454" i="3" s="1"/>
  <c r="DA2454" i="3"/>
  <c r="DC2454" i="3"/>
  <c r="A2455" i="3"/>
  <c r="Y2455" i="3"/>
  <c r="CY2455" i="3"/>
  <c r="CZ2455" i="3"/>
  <c r="DA2455" i="3"/>
  <c r="DB2455" i="3"/>
  <c r="DC2455" i="3"/>
  <c r="A2456" i="3"/>
  <c r="Y2456" i="3"/>
  <c r="CY2456" i="3"/>
  <c r="CZ2456" i="3"/>
  <c r="DB2456" i="3" s="1"/>
  <c r="DA2456" i="3"/>
  <c r="DC2456" i="3"/>
  <c r="A2457" i="3"/>
  <c r="Y2457" i="3"/>
  <c r="CY2457" i="3"/>
  <c r="CZ2457" i="3"/>
  <c r="DA2457" i="3"/>
  <c r="DB2457" i="3"/>
  <c r="DC2457" i="3"/>
  <c r="A2458" i="3"/>
  <c r="Y2458" i="3"/>
  <c r="CY2458" i="3"/>
  <c r="CZ2458" i="3"/>
  <c r="DB2458" i="3" s="1"/>
  <c r="DA2458" i="3"/>
  <c r="DC2458" i="3"/>
  <c r="A2459" i="3"/>
  <c r="Y2459" i="3"/>
  <c r="CY2459" i="3"/>
  <c r="CZ2459" i="3"/>
  <c r="DA2459" i="3"/>
  <c r="DB2459" i="3"/>
  <c r="DC2459" i="3"/>
  <c r="A2460" i="3"/>
  <c r="Y2460" i="3"/>
  <c r="CY2460" i="3"/>
  <c r="CZ2460" i="3"/>
  <c r="DA2460" i="3"/>
  <c r="DB2460" i="3"/>
  <c r="DC2460" i="3"/>
  <c r="A2461" i="3"/>
  <c r="Y2461" i="3"/>
  <c r="CY2461" i="3"/>
  <c r="CZ2461" i="3"/>
  <c r="DA2461" i="3"/>
  <c r="DB2461" i="3"/>
  <c r="DC2461" i="3"/>
  <c r="A2462" i="3"/>
  <c r="Y2462" i="3"/>
  <c r="CY2462" i="3"/>
  <c r="CZ2462" i="3"/>
  <c r="DB2462" i="3" s="1"/>
  <c r="DA2462" i="3"/>
  <c r="DC2462" i="3"/>
  <c r="A2463" i="3"/>
  <c r="Y2463" i="3"/>
  <c r="CY2463" i="3"/>
  <c r="CZ2463" i="3"/>
  <c r="DB2463" i="3" s="1"/>
  <c r="DA2463" i="3"/>
  <c r="DC2463" i="3"/>
  <c r="A2464" i="3"/>
  <c r="Y2464" i="3"/>
  <c r="CY2464" i="3"/>
  <c r="CZ2464" i="3"/>
  <c r="DA2464" i="3"/>
  <c r="DB2464" i="3"/>
  <c r="DC2464" i="3"/>
  <c r="A2465" i="3"/>
  <c r="Y2465" i="3"/>
  <c r="CY2465" i="3"/>
  <c r="CZ2465" i="3"/>
  <c r="DA2465" i="3"/>
  <c r="DB2465" i="3"/>
  <c r="DC2465" i="3"/>
  <c r="A2466" i="3"/>
  <c r="Y2466" i="3"/>
  <c r="CY2466" i="3"/>
  <c r="CZ2466" i="3"/>
  <c r="DB2466" i="3" s="1"/>
  <c r="DA2466" i="3"/>
  <c r="DC2466" i="3"/>
  <c r="A2467" i="3"/>
  <c r="Y2467" i="3"/>
  <c r="CY2467" i="3"/>
  <c r="CZ2467" i="3"/>
  <c r="DA2467" i="3"/>
  <c r="DB2467" i="3"/>
  <c r="DC2467" i="3"/>
  <c r="A2468" i="3"/>
  <c r="Y2468" i="3"/>
  <c r="CY2468" i="3"/>
  <c r="CZ2468" i="3"/>
  <c r="DA2468" i="3"/>
  <c r="DB2468" i="3"/>
  <c r="DC2468" i="3"/>
  <c r="A2469" i="3"/>
  <c r="Y2469" i="3"/>
  <c r="CY2469" i="3"/>
  <c r="CZ2469" i="3"/>
  <c r="DB2469" i="3" s="1"/>
  <c r="DA2469" i="3"/>
  <c r="DC2469" i="3"/>
  <c r="A2470" i="3"/>
  <c r="Y2470" i="3"/>
  <c r="CY2470" i="3"/>
  <c r="CZ2470" i="3"/>
  <c r="DA2470" i="3"/>
  <c r="DB2470" i="3"/>
  <c r="DC2470" i="3"/>
  <c r="A2471" i="3"/>
  <c r="Y2471" i="3"/>
  <c r="CY2471" i="3"/>
  <c r="CZ2471" i="3"/>
  <c r="DA2471" i="3"/>
  <c r="DB2471" i="3"/>
  <c r="DC2471" i="3"/>
  <c r="A2472" i="3"/>
  <c r="Y2472" i="3"/>
  <c r="CY2472" i="3"/>
  <c r="CZ2472" i="3"/>
  <c r="DA2472" i="3"/>
  <c r="DB2472" i="3"/>
  <c r="DC2472" i="3"/>
  <c r="A2473" i="3"/>
  <c r="Y2473" i="3"/>
  <c r="CW2473" i="3" s="1"/>
  <c r="CY2473" i="3"/>
  <c r="CZ2473" i="3"/>
  <c r="DB2473" i="3" s="1"/>
  <c r="DA2473" i="3"/>
  <c r="DC2473" i="3"/>
  <c r="A2474" i="3"/>
  <c r="Y2474" i="3"/>
  <c r="CY2474" i="3"/>
  <c r="CZ2474" i="3"/>
  <c r="DA2474" i="3"/>
  <c r="DB2474" i="3"/>
  <c r="DC2474" i="3"/>
  <c r="A2475" i="3"/>
  <c r="Y2475" i="3"/>
  <c r="CY2475" i="3"/>
  <c r="CZ2475" i="3"/>
  <c r="DA2475" i="3"/>
  <c r="DB2475" i="3"/>
  <c r="DC2475" i="3"/>
  <c r="A2476" i="3"/>
  <c r="Y2476" i="3"/>
  <c r="CX2476" i="3"/>
  <c r="CY2476" i="3"/>
  <c r="CZ2476" i="3"/>
  <c r="DB2476" i="3" s="1"/>
  <c r="DA2476" i="3"/>
  <c r="DC2476" i="3"/>
  <c r="DF2476" i="3"/>
  <c r="DG2476" i="3"/>
  <c r="DH2476" i="3"/>
  <c r="DI2476" i="3"/>
  <c r="DJ2476" i="3"/>
  <c r="A2477" i="3"/>
  <c r="Y2477" i="3"/>
  <c r="CX2477" i="3" s="1"/>
  <c r="CW2477" i="3"/>
  <c r="CY2477" i="3"/>
  <c r="CZ2477" i="3"/>
  <c r="DA2477" i="3"/>
  <c r="DB2477" i="3"/>
  <c r="DC2477" i="3"/>
  <c r="A2478" i="3"/>
  <c r="Y2478" i="3"/>
  <c r="CX2478" i="3" s="1"/>
  <c r="CY2478" i="3"/>
  <c r="CZ2478" i="3"/>
  <c r="DA2478" i="3"/>
  <c r="DB2478" i="3"/>
  <c r="DC2478" i="3"/>
  <c r="A2479" i="3"/>
  <c r="Y2479" i="3"/>
  <c r="CY2479" i="3"/>
  <c r="CZ2479" i="3"/>
  <c r="DB2479" i="3" s="1"/>
  <c r="DA2479" i="3"/>
  <c r="DC2479" i="3"/>
  <c r="A2480" i="3"/>
  <c r="Y2480" i="3"/>
  <c r="CY2480" i="3"/>
  <c r="CZ2480" i="3"/>
  <c r="DB2480" i="3" s="1"/>
  <c r="DA2480" i="3"/>
  <c r="DC2480" i="3"/>
  <c r="A2481" i="3"/>
  <c r="Y2481" i="3"/>
  <c r="CY2481" i="3"/>
  <c r="CZ2481" i="3"/>
  <c r="DB2481" i="3" s="1"/>
  <c r="DA2481" i="3"/>
  <c r="DC2481" i="3"/>
  <c r="A2482" i="3"/>
  <c r="Y2482" i="3"/>
  <c r="CY2482" i="3"/>
  <c r="CZ2482" i="3"/>
  <c r="DB2482" i="3" s="1"/>
  <c r="DA2482" i="3"/>
  <c r="DC2482" i="3"/>
  <c r="A2483" i="3"/>
  <c r="Y2483" i="3"/>
  <c r="CY2483" i="3"/>
  <c r="CZ2483" i="3"/>
  <c r="DB2483" i="3" s="1"/>
  <c r="DA2483" i="3"/>
  <c r="DC2483" i="3"/>
  <c r="A2484" i="3"/>
  <c r="Y2484" i="3"/>
  <c r="CY2484" i="3"/>
  <c r="CZ2484" i="3"/>
  <c r="DA2484" i="3"/>
  <c r="DB2484" i="3"/>
  <c r="DC2484" i="3"/>
  <c r="A2485" i="3"/>
  <c r="Y2485" i="3"/>
  <c r="CY2485" i="3"/>
  <c r="CZ2485" i="3"/>
  <c r="DB2485" i="3" s="1"/>
  <c r="DA2485" i="3"/>
  <c r="DC2485" i="3"/>
  <c r="A2486" i="3"/>
  <c r="Y2486" i="3"/>
  <c r="CY2486" i="3"/>
  <c r="CZ2486" i="3"/>
  <c r="DA2486" i="3"/>
  <c r="DB2486" i="3"/>
  <c r="DC2486" i="3"/>
  <c r="A2487" i="3"/>
  <c r="Y2487" i="3"/>
  <c r="CY2487" i="3"/>
  <c r="CZ2487" i="3"/>
  <c r="DA2487" i="3"/>
  <c r="DB2487" i="3"/>
  <c r="DC2487" i="3"/>
  <c r="A2488" i="3"/>
  <c r="Y2488" i="3"/>
  <c r="CY2488" i="3"/>
  <c r="CZ2488" i="3"/>
  <c r="DB2488" i="3" s="1"/>
  <c r="DA2488" i="3"/>
  <c r="DC2488" i="3"/>
  <c r="A2489" i="3"/>
  <c r="Y2489" i="3"/>
  <c r="CY2489" i="3"/>
  <c r="CZ2489" i="3"/>
  <c r="DA2489" i="3"/>
  <c r="DB2489" i="3"/>
  <c r="DC2489" i="3"/>
  <c r="A2490" i="3"/>
  <c r="Y2490" i="3"/>
  <c r="CY2490" i="3"/>
  <c r="CZ2490" i="3"/>
  <c r="DB2490" i="3" s="1"/>
  <c r="DA2490" i="3"/>
  <c r="DC2490" i="3"/>
  <c r="A2491" i="3"/>
  <c r="Y2491" i="3"/>
  <c r="CY2491" i="3"/>
  <c r="CZ2491" i="3"/>
  <c r="DB2491" i="3" s="1"/>
  <c r="DA2491" i="3"/>
  <c r="DC2491" i="3"/>
  <c r="A2492" i="3"/>
  <c r="Y2492" i="3"/>
  <c r="CU2492" i="3"/>
  <c r="CV2492" i="3"/>
  <c r="CX2492" i="3"/>
  <c r="CY2492" i="3"/>
  <c r="CZ2492" i="3"/>
  <c r="DA2492" i="3"/>
  <c r="DB2492" i="3"/>
  <c r="DC2492" i="3"/>
  <c r="A2493" i="3"/>
  <c r="Y2493" i="3"/>
  <c r="CX2493" i="3" s="1"/>
  <c r="DG2493" i="3" s="1"/>
  <c r="CY2493" i="3"/>
  <c r="CZ2493" i="3"/>
  <c r="DA2493" i="3"/>
  <c r="DB2493" i="3"/>
  <c r="DC2493" i="3"/>
  <c r="DI2493" i="3"/>
  <c r="DJ2493" i="3" s="1"/>
  <c r="A2494" i="3"/>
  <c r="Y2494" i="3"/>
  <c r="CW2494" i="3"/>
  <c r="CX2494" i="3"/>
  <c r="CY2494" i="3"/>
  <c r="CZ2494" i="3"/>
  <c r="DB2494" i="3" s="1"/>
  <c r="DA2494" i="3"/>
  <c r="DC2494" i="3"/>
  <c r="DF2494" i="3"/>
  <c r="DG2494" i="3"/>
  <c r="DH2494" i="3"/>
  <c r="DJ2494" i="3" s="1"/>
  <c r="DI2494" i="3"/>
  <c r="A2495" i="3"/>
  <c r="Y2495" i="3"/>
  <c r="CW2495" i="3"/>
  <c r="CX2495" i="3"/>
  <c r="CY2495" i="3"/>
  <c r="CZ2495" i="3"/>
  <c r="DA2495" i="3"/>
  <c r="DB2495" i="3"/>
  <c r="DC2495" i="3"/>
  <c r="A2496" i="3"/>
  <c r="Y2496" i="3"/>
  <c r="CW2496" i="3" s="1"/>
  <c r="CX2496" i="3"/>
  <c r="CY2496" i="3"/>
  <c r="CZ2496" i="3"/>
  <c r="DA2496" i="3"/>
  <c r="DB2496" i="3"/>
  <c r="DC2496" i="3"/>
  <c r="A2497" i="3"/>
  <c r="Y2497" i="3"/>
  <c r="CW2497" i="3"/>
  <c r="CX2497" i="3"/>
  <c r="DI2497" i="3" s="1"/>
  <c r="CY2497" i="3"/>
  <c r="CZ2497" i="3"/>
  <c r="DA2497" i="3"/>
  <c r="DB2497" i="3"/>
  <c r="DC2497" i="3"/>
  <c r="DF2497" i="3"/>
  <c r="DG2497" i="3"/>
  <c r="DJ2497" i="3" s="1"/>
  <c r="DH2497" i="3"/>
  <c r="A2498" i="3"/>
  <c r="Y2498" i="3"/>
  <c r="CV2498" i="3" s="1"/>
  <c r="CU2498" i="3"/>
  <c r="CY2498" i="3"/>
  <c r="CZ2498" i="3"/>
  <c r="DB2498" i="3" s="1"/>
  <c r="DA2498" i="3"/>
  <c r="DC2498" i="3"/>
  <c r="A2499" i="3"/>
  <c r="Y2499" i="3"/>
  <c r="CX2499" i="3"/>
  <c r="CY2499" i="3"/>
  <c r="CZ2499" i="3"/>
  <c r="DB2499" i="3" s="1"/>
  <c r="DA2499" i="3"/>
  <c r="DC2499" i="3"/>
  <c r="DF2499" i="3"/>
  <c r="DG2499" i="3"/>
  <c r="DH2499" i="3"/>
  <c r="DI2499" i="3"/>
  <c r="DJ2499" i="3"/>
  <c r="A2500" i="3"/>
  <c r="Y2500" i="3"/>
  <c r="CW2500" i="3" s="1"/>
  <c r="CY2500" i="3"/>
  <c r="CZ2500" i="3"/>
  <c r="DB2500" i="3" s="1"/>
  <c r="DA2500" i="3"/>
  <c r="DC2500" i="3"/>
  <c r="A2501" i="3"/>
  <c r="Y2501" i="3"/>
  <c r="CU2501" i="3"/>
  <c r="CV2501" i="3"/>
  <c r="CX2501" i="3"/>
  <c r="CY2501" i="3"/>
  <c r="CZ2501" i="3"/>
  <c r="DA2501" i="3"/>
  <c r="DB2501" i="3"/>
  <c r="DC2501" i="3"/>
  <c r="A2502" i="3"/>
  <c r="Y2502" i="3"/>
  <c r="CX2502" i="3"/>
  <c r="CY2502" i="3"/>
  <c r="CZ2502" i="3"/>
  <c r="DA2502" i="3"/>
  <c r="DB2502" i="3"/>
  <c r="DC2502" i="3"/>
  <c r="DF2502" i="3"/>
  <c r="DG2502" i="3"/>
  <c r="DH2502" i="3"/>
  <c r="DI2502" i="3"/>
  <c r="DJ2502" i="3"/>
  <c r="A2503" i="3"/>
  <c r="Y2503" i="3"/>
  <c r="CW2503" i="3"/>
  <c r="CX2503" i="3"/>
  <c r="CY2503" i="3"/>
  <c r="CZ2503" i="3"/>
  <c r="DB2503" i="3" s="1"/>
  <c r="DA2503" i="3"/>
  <c r="DC2503" i="3"/>
  <c r="DF2503" i="3"/>
  <c r="DG2503" i="3"/>
  <c r="DH2503" i="3"/>
  <c r="DJ2503" i="3" s="1"/>
  <c r="DI2503" i="3"/>
  <c r="A2504" i="3"/>
  <c r="Y2504" i="3"/>
  <c r="CX2504" i="3" s="1"/>
  <c r="CY2504" i="3"/>
  <c r="CZ2504" i="3"/>
  <c r="DA2504" i="3"/>
  <c r="DB2504" i="3"/>
  <c r="DC2504" i="3"/>
  <c r="A2505" i="3"/>
  <c r="Y2505" i="3"/>
  <c r="CW2505" i="3" s="1"/>
  <c r="CX2505" i="3"/>
  <c r="CY2505" i="3"/>
  <c r="CZ2505" i="3"/>
  <c r="DA2505" i="3"/>
  <c r="DB2505" i="3"/>
  <c r="DC2505" i="3"/>
  <c r="A2506" i="3"/>
  <c r="Y2506" i="3"/>
  <c r="CW2506" i="3"/>
  <c r="CX2506" i="3"/>
  <c r="DI2506" i="3" s="1"/>
  <c r="CY2506" i="3"/>
  <c r="CZ2506" i="3"/>
  <c r="DB2506" i="3" s="1"/>
  <c r="DA2506" i="3"/>
  <c r="DC2506" i="3"/>
  <c r="DF2506" i="3"/>
  <c r="DG2506" i="3"/>
  <c r="DJ2506" i="3" s="1"/>
  <c r="DH2506" i="3"/>
  <c r="A2507" i="3"/>
  <c r="Y2507" i="3"/>
  <c r="CW2507" i="3" s="1"/>
  <c r="CY2507" i="3"/>
  <c r="CZ2507" i="3"/>
  <c r="DA2507" i="3"/>
  <c r="DB2507" i="3"/>
  <c r="DC2507" i="3"/>
  <c r="A2508" i="3"/>
  <c r="Y2508" i="3"/>
  <c r="CY2508" i="3"/>
  <c r="CZ2508" i="3"/>
  <c r="DB2508" i="3" s="1"/>
  <c r="DA2508" i="3"/>
  <c r="DC2508" i="3"/>
  <c r="A2509" i="3"/>
  <c r="Y2509" i="3"/>
  <c r="CW2509" i="3" s="1"/>
  <c r="CY2509" i="3"/>
  <c r="CZ2509" i="3"/>
  <c r="DB2509" i="3" s="1"/>
  <c r="DA2509" i="3"/>
  <c r="DC2509" i="3"/>
  <c r="A2510" i="3"/>
  <c r="Y2510" i="3"/>
  <c r="CX2510" i="3" s="1"/>
  <c r="CY2510" i="3"/>
  <c r="CZ2510" i="3"/>
  <c r="DB2510" i="3" s="1"/>
  <c r="DA2510" i="3"/>
  <c r="DC2510" i="3"/>
  <c r="A2511" i="3"/>
  <c r="Y2511" i="3"/>
  <c r="CX2511" i="3" s="1"/>
  <c r="DI2511" i="3" s="1"/>
  <c r="CY2511" i="3"/>
  <c r="CZ2511" i="3"/>
  <c r="DA2511" i="3"/>
  <c r="DB2511" i="3"/>
  <c r="DC2511" i="3"/>
  <c r="DH2511" i="3"/>
  <c r="A2512" i="3"/>
  <c r="Y2512" i="3"/>
  <c r="CX2512" i="3" s="1"/>
  <c r="CY2512" i="3"/>
  <c r="CZ2512" i="3"/>
  <c r="DB2512" i="3" s="1"/>
  <c r="DA2512" i="3"/>
  <c r="DC2512" i="3"/>
  <c r="A2513" i="3"/>
  <c r="Y2513" i="3"/>
  <c r="CX2513" i="3"/>
  <c r="CY2513" i="3"/>
  <c r="CZ2513" i="3"/>
  <c r="DB2513" i="3" s="1"/>
  <c r="DA2513" i="3"/>
  <c r="DC2513" i="3"/>
  <c r="A2514" i="3"/>
  <c r="Y2514" i="3"/>
  <c r="CX2514" i="3"/>
  <c r="DF2514" i="3" s="1"/>
  <c r="DJ2514" i="3" s="1"/>
  <c r="CY2514" i="3"/>
  <c r="CZ2514" i="3"/>
  <c r="DA2514" i="3"/>
  <c r="DB2514" i="3"/>
  <c r="DC2514" i="3"/>
  <c r="DG2514" i="3"/>
  <c r="DH2514" i="3"/>
  <c r="DI2514" i="3"/>
  <c r="A2515" i="3"/>
  <c r="Y2515" i="3"/>
  <c r="CV2515" i="3" s="1"/>
  <c r="CU2515" i="3"/>
  <c r="CY2515" i="3"/>
  <c r="CZ2515" i="3"/>
  <c r="DA2515" i="3"/>
  <c r="DB2515" i="3"/>
  <c r="DC2515" i="3"/>
  <c r="A2516" i="3"/>
  <c r="Y2516" i="3"/>
  <c r="CX2516" i="3" s="1"/>
  <c r="CY2516" i="3"/>
  <c r="CZ2516" i="3"/>
  <c r="DB2516" i="3" s="1"/>
  <c r="DA2516" i="3"/>
  <c r="DC2516" i="3"/>
  <c r="A2517" i="3"/>
  <c r="Y2517" i="3"/>
  <c r="CX2517" i="3" s="1"/>
  <c r="CY2517" i="3"/>
  <c r="CZ2517" i="3"/>
  <c r="DB2517" i="3" s="1"/>
  <c r="DA2517" i="3"/>
  <c r="DC25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D28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T30" i="1"/>
  <c r="U30" i="1"/>
  <c r="G49" i="6" s="1"/>
  <c r="V30" i="1"/>
  <c r="G52" i="6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FR30" i="1"/>
  <c r="GL30" i="1"/>
  <c r="GN30" i="1"/>
  <c r="GP30" i="1"/>
  <c r="GV30" i="1"/>
  <c r="HC30" i="1"/>
  <c r="GX30" i="1" s="1"/>
  <c r="C31" i="1"/>
  <c r="D31" i="1"/>
  <c r="I31" i="1"/>
  <c r="K31" i="1"/>
  <c r="AC31" i="1"/>
  <c r="AE31" i="1"/>
  <c r="AD31" i="1" s="1"/>
  <c r="AB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FR31" i="1"/>
  <c r="GL31" i="1"/>
  <c r="GN31" i="1"/>
  <c r="GP31" i="1"/>
  <c r="GV31" i="1"/>
  <c r="HC31" i="1" s="1"/>
  <c r="GX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FR32" i="1"/>
  <c r="GL32" i="1"/>
  <c r="GN32" i="1"/>
  <c r="GP32" i="1"/>
  <c r="GV32" i="1"/>
  <c r="HC32" i="1" s="1"/>
  <c r="GX32" i="1" s="1"/>
  <c r="C33" i="1"/>
  <c r="D33" i="1"/>
  <c r="I33" i="1"/>
  <c r="K33" i="1"/>
  <c r="W33" i="1"/>
  <c r="AC33" i="1"/>
  <c r="AE33" i="1"/>
  <c r="AD33" i="1" s="1"/>
  <c r="AF33" i="1"/>
  <c r="AG33" i="1"/>
  <c r="CU33" i="1" s="1"/>
  <c r="AH33" i="1"/>
  <c r="AI33" i="1"/>
  <c r="AJ33" i="1"/>
  <c r="CX33" i="1" s="1"/>
  <c r="CQ33" i="1"/>
  <c r="CR33" i="1"/>
  <c r="CS33" i="1"/>
  <c r="CT33" i="1"/>
  <c r="CV33" i="1"/>
  <c r="CW33" i="1"/>
  <c r="FR33" i="1"/>
  <c r="GL33" i="1"/>
  <c r="GN33" i="1"/>
  <c r="GP33" i="1"/>
  <c r="GV33" i="1"/>
  <c r="HC33" i="1" s="1"/>
  <c r="C34" i="1"/>
  <c r="D34" i="1"/>
  <c r="I34" i="1"/>
  <c r="K34" i="1"/>
  <c r="T34" i="1"/>
  <c r="W34" i="1"/>
  <c r="AC34" i="1"/>
  <c r="AE34" i="1"/>
  <c r="AD34" i="1" s="1"/>
  <c r="AF34" i="1"/>
  <c r="AG34" i="1"/>
  <c r="AH34" i="1"/>
  <c r="AI34" i="1"/>
  <c r="AJ34" i="1"/>
  <c r="CX34" i="1" s="1"/>
  <c r="CQ34" i="1"/>
  <c r="CR34" i="1"/>
  <c r="CS34" i="1"/>
  <c r="CT34" i="1"/>
  <c r="CU34" i="1"/>
  <c r="CV34" i="1"/>
  <c r="CW34" i="1"/>
  <c r="FR34" i="1"/>
  <c r="GL34" i="1"/>
  <c r="GN34" i="1"/>
  <c r="GP34" i="1"/>
  <c r="GV34" i="1"/>
  <c r="HC34" i="1"/>
  <c r="GX34" i="1" s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N35" i="1"/>
  <c r="GP35" i="1"/>
  <c r="GV35" i="1"/>
  <c r="HC35" i="1" s="1"/>
  <c r="GX35" i="1" s="1"/>
  <c r="C36" i="1"/>
  <c r="D36" i="1"/>
  <c r="I36" i="1"/>
  <c r="K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FR36" i="1"/>
  <c r="GL36" i="1"/>
  <c r="GN36" i="1"/>
  <c r="GP36" i="1"/>
  <c r="GV36" i="1"/>
  <c r="GX36" i="1"/>
  <c r="HC36" i="1"/>
  <c r="C37" i="1"/>
  <c r="D37" i="1"/>
  <c r="I37" i="1"/>
  <c r="K37" i="1"/>
  <c r="AC37" i="1"/>
  <c r="AE37" i="1"/>
  <c r="AD37" i="1" s="1"/>
  <c r="AF37" i="1"/>
  <c r="AG37" i="1"/>
  <c r="CU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N37" i="1"/>
  <c r="GP37" i="1"/>
  <c r="GV37" i="1"/>
  <c r="HC37" i="1"/>
  <c r="GX37" i="1" s="1"/>
  <c r="C38" i="1"/>
  <c r="D38" i="1"/>
  <c r="I38" i="1"/>
  <c r="CU33" i="3" s="1"/>
  <c r="K38" i="1"/>
  <c r="W38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FR38" i="1"/>
  <c r="GL38" i="1"/>
  <c r="GN38" i="1"/>
  <c r="GP38" i="1"/>
  <c r="GV38" i="1"/>
  <c r="HC38" i="1" s="1"/>
  <c r="GX38" i="1" s="1"/>
  <c r="B40" i="1"/>
  <c r="B28" i="1" s="1"/>
  <c r="C40" i="1"/>
  <c r="D40" i="1"/>
  <c r="F40" i="1"/>
  <c r="F28" i="1" s="1"/>
  <c r="G40" i="1"/>
  <c r="G28" i="1" s="1"/>
  <c r="BB40" i="1"/>
  <c r="BX40" i="1"/>
  <c r="AO40" i="1" s="1"/>
  <c r="CK40" i="1"/>
  <c r="CK28" i="1" s="1"/>
  <c r="CL40" i="1"/>
  <c r="CL28" i="1" s="1"/>
  <c r="CM40" i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K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T74" i="1"/>
  <c r="U74" i="1"/>
  <c r="G176" i="6" s="1"/>
  <c r="V74" i="1"/>
  <c r="G179" i="6" s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CV74" i="1"/>
  <c r="CW74" i="1"/>
  <c r="CX74" i="1"/>
  <c r="W74" i="1" s="1"/>
  <c r="FR74" i="1"/>
  <c r="GL74" i="1"/>
  <c r="GN74" i="1"/>
  <c r="GP74" i="1"/>
  <c r="GV74" i="1"/>
  <c r="HC74" i="1" s="1"/>
  <c r="GX74" i="1" s="1"/>
  <c r="C75" i="1"/>
  <c r="D75" i="1"/>
  <c r="U75" i="1"/>
  <c r="G189" i="6" s="1"/>
  <c r="V75" i="1"/>
  <c r="G192" i="6" s="1"/>
  <c r="AC75" i="1"/>
  <c r="AE75" i="1"/>
  <c r="AD75" i="1" s="1"/>
  <c r="AF75" i="1"/>
  <c r="AG75" i="1"/>
  <c r="CU75" i="1" s="1"/>
  <c r="T75" i="1" s="1"/>
  <c r="AH75" i="1"/>
  <c r="AI75" i="1"/>
  <c r="AJ75" i="1"/>
  <c r="CX75" i="1" s="1"/>
  <c r="W75" i="1" s="1"/>
  <c r="CQ75" i="1"/>
  <c r="CR75" i="1"/>
  <c r="CS75" i="1"/>
  <c r="CT75" i="1"/>
  <c r="CV75" i="1"/>
  <c r="CW75" i="1"/>
  <c r="FR75" i="1"/>
  <c r="GL75" i="1"/>
  <c r="GN75" i="1"/>
  <c r="GP75" i="1"/>
  <c r="GV75" i="1"/>
  <c r="GX75" i="1"/>
  <c r="HC75" i="1"/>
  <c r="C76" i="1"/>
  <c r="D76" i="1"/>
  <c r="U76" i="1"/>
  <c r="G202" i="6" s="1"/>
  <c r="V76" i="1"/>
  <c r="G205" i="6" s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FR76" i="1"/>
  <c r="GL76" i="1"/>
  <c r="GN76" i="1"/>
  <c r="GP76" i="1"/>
  <c r="GV76" i="1"/>
  <c r="HC76" i="1"/>
  <c r="GX76" i="1" s="1"/>
  <c r="C77" i="1"/>
  <c r="D77" i="1"/>
  <c r="I77" i="1"/>
  <c r="K77" i="1"/>
  <c r="W77" i="1"/>
  <c r="AC77" i="1"/>
  <c r="AE77" i="1"/>
  <c r="AD77" i="1" s="1"/>
  <c r="AF77" i="1"/>
  <c r="AG77" i="1"/>
  <c r="AH77" i="1"/>
  <c r="AI77" i="1"/>
  <c r="AJ77" i="1"/>
  <c r="CX77" i="1" s="1"/>
  <c r="CQ77" i="1"/>
  <c r="CR77" i="1"/>
  <c r="CS77" i="1"/>
  <c r="CT77" i="1"/>
  <c r="CU77" i="1"/>
  <c r="T77" i="1" s="1"/>
  <c r="CV77" i="1"/>
  <c r="CW77" i="1"/>
  <c r="FR77" i="1"/>
  <c r="GL77" i="1"/>
  <c r="GN77" i="1"/>
  <c r="GP77" i="1"/>
  <c r="GV77" i="1"/>
  <c r="GX77" i="1"/>
  <c r="HC77" i="1"/>
  <c r="C78" i="1"/>
  <c r="D78" i="1"/>
  <c r="I78" i="1"/>
  <c r="K78" i="1"/>
  <c r="AC78" i="1"/>
  <c r="AE78" i="1"/>
  <c r="AD78" i="1" s="1"/>
  <c r="AF78" i="1"/>
  <c r="AG78" i="1"/>
  <c r="CU78" i="1" s="1"/>
  <c r="T78" i="1" s="1"/>
  <c r="AH78" i="1"/>
  <c r="AI78" i="1"/>
  <c r="AJ78" i="1"/>
  <c r="CQ78" i="1"/>
  <c r="CR78" i="1"/>
  <c r="CS78" i="1"/>
  <c r="CT78" i="1"/>
  <c r="CV78" i="1"/>
  <c r="CW78" i="1"/>
  <c r="CX78" i="1"/>
  <c r="W78" i="1" s="1"/>
  <c r="FR78" i="1"/>
  <c r="GL78" i="1"/>
  <c r="GN78" i="1"/>
  <c r="GP78" i="1"/>
  <c r="GV78" i="1"/>
  <c r="HC78" i="1"/>
  <c r="GX78" i="1" s="1"/>
  <c r="C79" i="1"/>
  <c r="D79" i="1"/>
  <c r="I79" i="1"/>
  <c r="K79" i="1"/>
  <c r="AC79" i="1"/>
  <c r="AE79" i="1"/>
  <c r="AD79" i="1" s="1"/>
  <c r="AF79" i="1"/>
  <c r="AG79" i="1"/>
  <c r="CU79" i="1" s="1"/>
  <c r="T79" i="1" s="1"/>
  <c r="AH79" i="1"/>
  <c r="AI79" i="1"/>
  <c r="AJ79" i="1"/>
  <c r="CX79" i="1" s="1"/>
  <c r="W79" i="1" s="1"/>
  <c r="CQ79" i="1"/>
  <c r="CR79" i="1"/>
  <c r="CS79" i="1"/>
  <c r="CT79" i="1"/>
  <c r="CV79" i="1"/>
  <c r="CW79" i="1"/>
  <c r="FR79" i="1"/>
  <c r="GL79" i="1"/>
  <c r="GN79" i="1"/>
  <c r="GP79" i="1"/>
  <c r="GV79" i="1"/>
  <c r="HC79" i="1" s="1"/>
  <c r="GX79" i="1" s="1"/>
  <c r="C80" i="1"/>
  <c r="D80" i="1"/>
  <c r="I80" i="1"/>
  <c r="K80" i="1"/>
  <c r="AC80" i="1"/>
  <c r="AE80" i="1"/>
  <c r="AD80" i="1" s="1"/>
  <c r="AF80" i="1"/>
  <c r="AG80" i="1"/>
  <c r="CU80" i="1" s="1"/>
  <c r="AH80" i="1"/>
  <c r="AI80" i="1"/>
  <c r="AJ80" i="1"/>
  <c r="CX80" i="1" s="1"/>
  <c r="CQ80" i="1"/>
  <c r="CR80" i="1"/>
  <c r="CS80" i="1"/>
  <c r="CT80" i="1"/>
  <c r="CV80" i="1"/>
  <c r="CW80" i="1"/>
  <c r="FR80" i="1"/>
  <c r="GL80" i="1"/>
  <c r="GN80" i="1"/>
  <c r="GP80" i="1"/>
  <c r="GV80" i="1"/>
  <c r="HC80" i="1" s="1"/>
  <c r="GX80" i="1" s="1"/>
  <c r="C81" i="1"/>
  <c r="D81" i="1"/>
  <c r="I81" i="1"/>
  <c r="K81" i="1"/>
  <c r="AC81" i="1"/>
  <c r="AE81" i="1"/>
  <c r="AD81" i="1" s="1"/>
  <c r="AF81" i="1"/>
  <c r="AG81" i="1"/>
  <c r="AH81" i="1"/>
  <c r="AI81" i="1"/>
  <c r="AJ81" i="1"/>
  <c r="CQ81" i="1"/>
  <c r="CR81" i="1"/>
  <c r="CS81" i="1"/>
  <c r="CT81" i="1"/>
  <c r="CU81" i="1"/>
  <c r="T81" i="1" s="1"/>
  <c r="CV81" i="1"/>
  <c r="CW81" i="1"/>
  <c r="CX81" i="1"/>
  <c r="W81" i="1" s="1"/>
  <c r="FR81" i="1"/>
  <c r="GL81" i="1"/>
  <c r="GN81" i="1"/>
  <c r="GP81" i="1"/>
  <c r="GV81" i="1"/>
  <c r="HC81" i="1"/>
  <c r="GX81" i="1" s="1"/>
  <c r="C82" i="1"/>
  <c r="D82" i="1"/>
  <c r="I82" i="1"/>
  <c r="K82" i="1"/>
  <c r="AC82" i="1"/>
  <c r="AE82" i="1"/>
  <c r="AD82" i="1" s="1"/>
  <c r="AF82" i="1"/>
  <c r="AG82" i="1"/>
  <c r="CU82" i="1" s="1"/>
  <c r="T82" i="1" s="1"/>
  <c r="AH82" i="1"/>
  <c r="AI82" i="1"/>
  <c r="AJ82" i="1"/>
  <c r="CQ82" i="1"/>
  <c r="CR82" i="1"/>
  <c r="CS82" i="1"/>
  <c r="CT82" i="1"/>
  <c r="CV82" i="1"/>
  <c r="CW82" i="1"/>
  <c r="CX82" i="1"/>
  <c r="FR82" i="1"/>
  <c r="GL82" i="1"/>
  <c r="GN82" i="1"/>
  <c r="GP82" i="1"/>
  <c r="GV82" i="1"/>
  <c r="GX82" i="1"/>
  <c r="HC82" i="1"/>
  <c r="C83" i="1"/>
  <c r="D83" i="1"/>
  <c r="I83" i="1"/>
  <c r="K83" i="1"/>
  <c r="T83" i="1"/>
  <c r="AC83" i="1"/>
  <c r="AE83" i="1"/>
  <c r="AD83" i="1" s="1"/>
  <c r="AF83" i="1"/>
  <c r="AG83" i="1"/>
  <c r="AH83" i="1"/>
  <c r="AI83" i="1"/>
  <c r="AJ83" i="1"/>
  <c r="CQ83" i="1"/>
  <c r="CR83" i="1"/>
  <c r="CS83" i="1"/>
  <c r="CT83" i="1"/>
  <c r="CU83" i="1"/>
  <c r="CV83" i="1"/>
  <c r="CW83" i="1"/>
  <c r="CX83" i="1"/>
  <c r="W83" i="1" s="1"/>
  <c r="FR83" i="1"/>
  <c r="GL83" i="1"/>
  <c r="GN83" i="1"/>
  <c r="GP83" i="1"/>
  <c r="GV83" i="1"/>
  <c r="HC83" i="1" s="1"/>
  <c r="GX83" i="1" s="1"/>
  <c r="C84" i="1"/>
  <c r="D84" i="1"/>
  <c r="I84" i="1"/>
  <c r="K84" i="1"/>
  <c r="T84" i="1"/>
  <c r="AC84" i="1"/>
  <c r="AE84" i="1"/>
  <c r="AD84" i="1" s="1"/>
  <c r="AF84" i="1"/>
  <c r="AG84" i="1"/>
  <c r="CU84" i="1" s="1"/>
  <c r="AH84" i="1"/>
  <c r="AI84" i="1"/>
  <c r="AJ84" i="1"/>
  <c r="CX84" i="1" s="1"/>
  <c r="W84" i="1" s="1"/>
  <c r="CQ84" i="1"/>
  <c r="CR84" i="1"/>
  <c r="CS84" i="1"/>
  <c r="CT84" i="1"/>
  <c r="CV84" i="1"/>
  <c r="CW84" i="1"/>
  <c r="FR84" i="1"/>
  <c r="GL84" i="1"/>
  <c r="GN84" i="1"/>
  <c r="GP84" i="1"/>
  <c r="GV84" i="1"/>
  <c r="HC84" i="1" s="1"/>
  <c r="GX84" i="1" s="1"/>
  <c r="C85" i="1"/>
  <c r="D85" i="1"/>
  <c r="I85" i="1"/>
  <c r="K85" i="1"/>
  <c r="AC85" i="1"/>
  <c r="AE85" i="1"/>
  <c r="AD85" i="1" s="1"/>
  <c r="AF85" i="1"/>
  <c r="AG85" i="1"/>
  <c r="CU85" i="1" s="1"/>
  <c r="T85" i="1" s="1"/>
  <c r="AH85" i="1"/>
  <c r="AI85" i="1"/>
  <c r="AJ85" i="1"/>
  <c r="CQ85" i="1"/>
  <c r="CR85" i="1"/>
  <c r="CS85" i="1"/>
  <c r="CT85" i="1"/>
  <c r="CV85" i="1"/>
  <c r="CW85" i="1"/>
  <c r="CX85" i="1"/>
  <c r="W85" i="1" s="1"/>
  <c r="FR85" i="1"/>
  <c r="GL85" i="1"/>
  <c r="GN85" i="1"/>
  <c r="GP85" i="1"/>
  <c r="GV85" i="1"/>
  <c r="HC85" i="1"/>
  <c r="C86" i="1"/>
  <c r="D86" i="1"/>
  <c r="I86" i="1"/>
  <c r="K86" i="1"/>
  <c r="W86" i="1"/>
  <c r="AC86" i="1"/>
  <c r="AE86" i="1"/>
  <c r="AD86" i="1" s="1"/>
  <c r="AB86" i="1" s="1"/>
  <c r="AF86" i="1"/>
  <c r="AG86" i="1"/>
  <c r="AH86" i="1"/>
  <c r="AI86" i="1"/>
  <c r="AJ86" i="1"/>
  <c r="CX86" i="1" s="1"/>
  <c r="CQ86" i="1"/>
  <c r="CR86" i="1"/>
  <c r="CS86" i="1"/>
  <c r="CT86" i="1"/>
  <c r="CU86" i="1"/>
  <c r="T86" i="1" s="1"/>
  <c r="CV86" i="1"/>
  <c r="CW86" i="1"/>
  <c r="FR86" i="1"/>
  <c r="GL86" i="1"/>
  <c r="GN86" i="1"/>
  <c r="GP86" i="1"/>
  <c r="GV86" i="1"/>
  <c r="HC86" i="1"/>
  <c r="GX86" i="1" s="1"/>
  <c r="C87" i="1"/>
  <c r="D87" i="1"/>
  <c r="P87" i="1"/>
  <c r="R87" i="1"/>
  <c r="U87" i="1"/>
  <c r="G355" i="6" s="1"/>
  <c r="V87" i="1"/>
  <c r="AC87" i="1"/>
  <c r="AE87" i="1"/>
  <c r="AD87" i="1" s="1"/>
  <c r="AF87" i="1"/>
  <c r="AG87" i="1"/>
  <c r="CU87" i="1" s="1"/>
  <c r="T87" i="1" s="1"/>
  <c r="AH87" i="1"/>
  <c r="AI87" i="1"/>
  <c r="AJ87" i="1"/>
  <c r="CX87" i="1" s="1"/>
  <c r="W87" i="1" s="1"/>
  <c r="CQ87" i="1"/>
  <c r="CR87" i="1"/>
  <c r="CS87" i="1"/>
  <c r="CT87" i="1"/>
  <c r="CV87" i="1"/>
  <c r="CW87" i="1"/>
  <c r="FR87" i="1"/>
  <c r="GL87" i="1"/>
  <c r="GN87" i="1"/>
  <c r="GP87" i="1"/>
  <c r="GV87" i="1"/>
  <c r="HC87" i="1" s="1"/>
  <c r="GX87" i="1" s="1"/>
  <c r="C88" i="1"/>
  <c r="D88" i="1"/>
  <c r="T88" i="1"/>
  <c r="V88" i="1"/>
  <c r="W88" i="1"/>
  <c r="AC88" i="1"/>
  <c r="AD88" i="1"/>
  <c r="AE88" i="1"/>
  <c r="AF88" i="1"/>
  <c r="AG88" i="1"/>
  <c r="AH88" i="1"/>
  <c r="AI88" i="1"/>
  <c r="AJ88" i="1"/>
  <c r="CQ88" i="1"/>
  <c r="CR88" i="1"/>
  <c r="CS88" i="1"/>
  <c r="CT88" i="1"/>
  <c r="CU88" i="1"/>
  <c r="CV88" i="1"/>
  <c r="CW88" i="1"/>
  <c r="CX88" i="1"/>
  <c r="FR88" i="1"/>
  <c r="GL88" i="1"/>
  <c r="GN88" i="1"/>
  <c r="GP88" i="1"/>
  <c r="GV88" i="1"/>
  <c r="HC88" i="1" s="1"/>
  <c r="GX88" i="1" s="1"/>
  <c r="B90" i="1"/>
  <c r="B72" i="1" s="1"/>
  <c r="C90" i="1"/>
  <c r="C72" i="1" s="1"/>
  <c r="D90" i="1"/>
  <c r="D72" i="1" s="1"/>
  <c r="F90" i="1"/>
  <c r="F72" i="1" s="1"/>
  <c r="G90" i="1"/>
  <c r="G72" i="1" s="1"/>
  <c r="AO90" i="1"/>
  <c r="BB90" i="1"/>
  <c r="BC90" i="1"/>
  <c r="BC72" i="1" s="1"/>
  <c r="BX90" i="1"/>
  <c r="BX72" i="1" s="1"/>
  <c r="CK90" i="1"/>
  <c r="CL90" i="1"/>
  <c r="CL72" i="1" s="1"/>
  <c r="CM90" i="1"/>
  <c r="F106" i="1"/>
  <c r="D120" i="1"/>
  <c r="E122" i="1"/>
  <c r="F122" i="1"/>
  <c r="Z122" i="1"/>
  <c r="AA122" i="1"/>
  <c r="AM122" i="1"/>
  <c r="AN122" i="1"/>
  <c r="BB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CK122" i="1"/>
  <c r="CL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T124" i="1"/>
  <c r="U124" i="1"/>
  <c r="G378" i="6" s="1"/>
  <c r="V124" i="1"/>
  <c r="G381" i="6" s="1"/>
  <c r="AC124" i="1"/>
  <c r="AE124" i="1"/>
  <c r="AD124" i="1" s="1"/>
  <c r="AB124" i="1" s="1"/>
  <c r="AF124" i="1"/>
  <c r="AG124" i="1"/>
  <c r="AH124" i="1"/>
  <c r="AI124" i="1"/>
  <c r="AJ124" i="1"/>
  <c r="CQ124" i="1"/>
  <c r="CR124" i="1"/>
  <c r="CS124" i="1"/>
  <c r="CT124" i="1"/>
  <c r="CU124" i="1"/>
  <c r="CV124" i="1"/>
  <c r="CW124" i="1"/>
  <c r="CX124" i="1"/>
  <c r="W124" i="1" s="1"/>
  <c r="FR124" i="1"/>
  <c r="GL124" i="1"/>
  <c r="GN124" i="1"/>
  <c r="GP124" i="1"/>
  <c r="GV124" i="1"/>
  <c r="GX124" i="1"/>
  <c r="HC124" i="1"/>
  <c r="C125" i="1"/>
  <c r="D125" i="1"/>
  <c r="T125" i="1"/>
  <c r="U125" i="1"/>
  <c r="G392" i="6" s="1"/>
  <c r="AC125" i="1"/>
  <c r="AE125" i="1"/>
  <c r="AD125" i="1" s="1"/>
  <c r="AF125" i="1"/>
  <c r="AG125" i="1"/>
  <c r="CU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FR125" i="1"/>
  <c r="GL125" i="1"/>
  <c r="GN125" i="1"/>
  <c r="GP125" i="1"/>
  <c r="GV125" i="1"/>
  <c r="HC125" i="1"/>
  <c r="GX125" i="1" s="1"/>
  <c r="C126" i="1"/>
  <c r="D126" i="1"/>
  <c r="U126" i="1"/>
  <c r="G407" i="6" s="1"/>
  <c r="W126" i="1"/>
  <c r="AC126" i="1"/>
  <c r="AE126" i="1"/>
  <c r="AD126" i="1" s="1"/>
  <c r="AF126" i="1"/>
  <c r="AG126" i="1"/>
  <c r="CU126" i="1" s="1"/>
  <c r="T126" i="1" s="1"/>
  <c r="AH126" i="1"/>
  <c r="AI126" i="1"/>
  <c r="AJ126" i="1"/>
  <c r="CQ126" i="1"/>
  <c r="CR126" i="1"/>
  <c r="CS126" i="1"/>
  <c r="CT126" i="1"/>
  <c r="CV126" i="1"/>
  <c r="CW126" i="1"/>
  <c r="CX126" i="1"/>
  <c r="FR126" i="1"/>
  <c r="GL126" i="1"/>
  <c r="GN126" i="1"/>
  <c r="GP126" i="1"/>
  <c r="GV126" i="1"/>
  <c r="GX126" i="1"/>
  <c r="HC126" i="1"/>
  <c r="C127" i="1"/>
  <c r="D127" i="1"/>
  <c r="T127" i="1"/>
  <c r="U127" i="1"/>
  <c r="G423" i="6" s="1"/>
  <c r="AC127" i="1"/>
  <c r="AE127" i="1"/>
  <c r="AD127" i="1" s="1"/>
  <c r="AF127" i="1"/>
  <c r="AG127" i="1"/>
  <c r="AH127" i="1"/>
  <c r="AI127" i="1"/>
  <c r="AJ127" i="1"/>
  <c r="CQ127" i="1"/>
  <c r="CR127" i="1"/>
  <c r="CS127" i="1"/>
  <c r="CT127" i="1"/>
  <c r="CU127" i="1"/>
  <c r="CV127" i="1"/>
  <c r="CW127" i="1"/>
  <c r="CX127" i="1"/>
  <c r="W127" i="1" s="1"/>
  <c r="FR127" i="1"/>
  <c r="GL127" i="1"/>
  <c r="GN127" i="1"/>
  <c r="GP127" i="1"/>
  <c r="GV127" i="1"/>
  <c r="GX127" i="1"/>
  <c r="HC127" i="1"/>
  <c r="C128" i="1"/>
  <c r="D128" i="1"/>
  <c r="T128" i="1"/>
  <c r="U128" i="1"/>
  <c r="G440" i="6" s="1"/>
  <c r="V128" i="1"/>
  <c r="G443" i="6" s="1"/>
  <c r="AC128" i="1"/>
  <c r="AE128" i="1"/>
  <c r="AD128" i="1" s="1"/>
  <c r="AF128" i="1"/>
  <c r="AG128" i="1"/>
  <c r="CU128" i="1" s="1"/>
  <c r="AH128" i="1"/>
  <c r="AI128" i="1"/>
  <c r="AJ128" i="1"/>
  <c r="CX128" i="1" s="1"/>
  <c r="W128" i="1" s="1"/>
  <c r="CQ128" i="1"/>
  <c r="CR128" i="1"/>
  <c r="CS128" i="1"/>
  <c r="CT128" i="1"/>
  <c r="CV128" i="1"/>
  <c r="CW128" i="1"/>
  <c r="FR128" i="1"/>
  <c r="GL128" i="1"/>
  <c r="GN128" i="1"/>
  <c r="GP128" i="1"/>
  <c r="GV128" i="1"/>
  <c r="HC128" i="1"/>
  <c r="GX128" i="1" s="1"/>
  <c r="C129" i="1"/>
  <c r="D129" i="1"/>
  <c r="U129" i="1"/>
  <c r="G456" i="6" s="1"/>
  <c r="AC129" i="1"/>
  <c r="AE129" i="1"/>
  <c r="AD129" i="1" s="1"/>
  <c r="AF129" i="1"/>
  <c r="AG129" i="1"/>
  <c r="CU129" i="1" s="1"/>
  <c r="T129" i="1" s="1"/>
  <c r="AH129" i="1"/>
  <c r="AI129" i="1"/>
  <c r="AJ129" i="1"/>
  <c r="CQ129" i="1"/>
  <c r="CR129" i="1"/>
  <c r="CS129" i="1"/>
  <c r="CT129" i="1"/>
  <c r="CV129" i="1"/>
  <c r="CW129" i="1"/>
  <c r="CX129" i="1"/>
  <c r="W129" i="1" s="1"/>
  <c r="FR129" i="1"/>
  <c r="GL129" i="1"/>
  <c r="GN129" i="1"/>
  <c r="GP129" i="1"/>
  <c r="GV129" i="1"/>
  <c r="GX129" i="1"/>
  <c r="HC129" i="1"/>
  <c r="B131" i="1"/>
  <c r="B122" i="1" s="1"/>
  <c r="C131" i="1"/>
  <c r="C122" i="1" s="1"/>
  <c r="D131" i="1"/>
  <c r="D122" i="1" s="1"/>
  <c r="F131" i="1"/>
  <c r="G131" i="1"/>
  <c r="G122" i="1" s="1"/>
  <c r="AJ131" i="1"/>
  <c r="AO131" i="1"/>
  <c r="AO122" i="1" s="1"/>
  <c r="BB131" i="1"/>
  <c r="F144" i="1" s="1"/>
  <c r="BX131" i="1"/>
  <c r="CK131" i="1"/>
  <c r="CL131" i="1"/>
  <c r="BC131" i="1" s="1"/>
  <c r="CM131" i="1"/>
  <c r="F135" i="1"/>
  <c r="D161" i="1"/>
  <c r="E163" i="1"/>
  <c r="Z163" i="1"/>
  <c r="AA163" i="1"/>
  <c r="AM163" i="1"/>
  <c r="AN163" i="1"/>
  <c r="BB163" i="1"/>
  <c r="BC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CL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V165" i="1"/>
  <c r="G478" i="6" s="1"/>
  <c r="AC165" i="1"/>
  <c r="AE165" i="1"/>
  <c r="AD165" i="1" s="1"/>
  <c r="AF165" i="1"/>
  <c r="AG165" i="1"/>
  <c r="AH165" i="1"/>
  <c r="AI165" i="1"/>
  <c r="AJ165" i="1"/>
  <c r="CQ165" i="1"/>
  <c r="CR165" i="1"/>
  <c r="CS165" i="1"/>
  <c r="CT165" i="1"/>
  <c r="CU165" i="1"/>
  <c r="T165" i="1" s="1"/>
  <c r="CV165" i="1"/>
  <c r="CW165" i="1"/>
  <c r="CX165" i="1"/>
  <c r="W165" i="1" s="1"/>
  <c r="AJ172" i="1" s="1"/>
  <c r="FR165" i="1"/>
  <c r="GL165" i="1"/>
  <c r="GN165" i="1"/>
  <c r="GP165" i="1"/>
  <c r="GV165" i="1"/>
  <c r="GX165" i="1"/>
  <c r="HC165" i="1"/>
  <c r="C166" i="1"/>
  <c r="D166" i="1"/>
  <c r="U166" i="1"/>
  <c r="G494" i="6" s="1"/>
  <c r="V166" i="1"/>
  <c r="G497" i="6" s="1"/>
  <c r="W166" i="1"/>
  <c r="AC166" i="1"/>
  <c r="AE166" i="1"/>
  <c r="AD166" i="1" s="1"/>
  <c r="AF166" i="1"/>
  <c r="AG166" i="1"/>
  <c r="AH166" i="1"/>
  <c r="AI166" i="1"/>
  <c r="AJ166" i="1"/>
  <c r="CX166" i="1" s="1"/>
  <c r="CQ166" i="1"/>
  <c r="CR166" i="1"/>
  <c r="CS166" i="1"/>
  <c r="CT166" i="1"/>
  <c r="CU166" i="1"/>
  <c r="T166" i="1" s="1"/>
  <c r="CV166" i="1"/>
  <c r="CW166" i="1"/>
  <c r="FR166" i="1"/>
  <c r="GL166" i="1"/>
  <c r="GN166" i="1"/>
  <c r="GP166" i="1"/>
  <c r="GV166" i="1"/>
  <c r="HC166" i="1"/>
  <c r="GX166" i="1" s="1"/>
  <c r="C167" i="1"/>
  <c r="D167" i="1"/>
  <c r="U167" i="1"/>
  <c r="G514" i="6" s="1"/>
  <c r="V167" i="1"/>
  <c r="G517" i="6" s="1"/>
  <c r="AC167" i="1"/>
  <c r="AE167" i="1"/>
  <c r="AD167" i="1" s="1"/>
  <c r="AB167" i="1" s="1"/>
  <c r="AF167" i="1"/>
  <c r="AG167" i="1"/>
  <c r="CU167" i="1" s="1"/>
  <c r="T167" i="1" s="1"/>
  <c r="AH167" i="1"/>
  <c r="AI167" i="1"/>
  <c r="AJ167" i="1"/>
  <c r="CX167" i="1" s="1"/>
  <c r="W167" i="1" s="1"/>
  <c r="CQ167" i="1"/>
  <c r="CR167" i="1"/>
  <c r="CS167" i="1"/>
  <c r="CT167" i="1"/>
  <c r="CV167" i="1"/>
  <c r="CW167" i="1"/>
  <c r="FR167" i="1"/>
  <c r="GL167" i="1"/>
  <c r="GN167" i="1"/>
  <c r="GP167" i="1"/>
  <c r="GV167" i="1"/>
  <c r="HC167" i="1" s="1"/>
  <c r="GX167" i="1"/>
  <c r="C168" i="1"/>
  <c r="D168" i="1"/>
  <c r="U168" i="1"/>
  <c r="G533" i="6" s="1"/>
  <c r="AC168" i="1"/>
  <c r="AE168" i="1"/>
  <c r="AD168" i="1" s="1"/>
  <c r="AF168" i="1"/>
  <c r="AG168" i="1"/>
  <c r="AH168" i="1"/>
  <c r="AI168" i="1"/>
  <c r="AJ168" i="1"/>
  <c r="CQ168" i="1"/>
  <c r="CR168" i="1"/>
  <c r="CS168" i="1"/>
  <c r="CT168" i="1"/>
  <c r="CU168" i="1"/>
  <c r="T168" i="1" s="1"/>
  <c r="CV168" i="1"/>
  <c r="CW168" i="1"/>
  <c r="CX168" i="1"/>
  <c r="W168" i="1" s="1"/>
  <c r="FR168" i="1"/>
  <c r="GL168" i="1"/>
  <c r="GN168" i="1"/>
  <c r="GP168" i="1"/>
  <c r="GV168" i="1"/>
  <c r="GX168" i="1"/>
  <c r="HC168" i="1"/>
  <c r="C169" i="1"/>
  <c r="D169" i="1"/>
  <c r="U169" i="1"/>
  <c r="G553" i="6" s="1"/>
  <c r="V169" i="1"/>
  <c r="G556" i="6" s="1"/>
  <c r="W169" i="1"/>
  <c r="AC169" i="1"/>
  <c r="AE169" i="1"/>
  <c r="AD169" i="1" s="1"/>
  <c r="AF169" i="1"/>
  <c r="AG169" i="1"/>
  <c r="AH169" i="1"/>
  <c r="AI169" i="1"/>
  <c r="AJ169" i="1"/>
  <c r="CX169" i="1" s="1"/>
  <c r="CQ169" i="1"/>
  <c r="CR169" i="1"/>
  <c r="CS169" i="1"/>
  <c r="CT169" i="1"/>
  <c r="CU169" i="1"/>
  <c r="T169" i="1" s="1"/>
  <c r="CV169" i="1"/>
  <c r="CW169" i="1"/>
  <c r="FR169" i="1"/>
  <c r="GL169" i="1"/>
  <c r="GN169" i="1"/>
  <c r="GP169" i="1"/>
  <c r="GV169" i="1"/>
  <c r="HC169" i="1" s="1"/>
  <c r="GX169" i="1" s="1"/>
  <c r="C170" i="1"/>
  <c r="D170" i="1"/>
  <c r="T170" i="1"/>
  <c r="V170" i="1"/>
  <c r="G575" i="6" s="1"/>
  <c r="AC170" i="1"/>
  <c r="AD170" i="1"/>
  <c r="AE170" i="1"/>
  <c r="AF170" i="1"/>
  <c r="AG170" i="1"/>
  <c r="CU170" i="1" s="1"/>
  <c r="AH170" i="1"/>
  <c r="AI170" i="1"/>
  <c r="AJ170" i="1"/>
  <c r="CX170" i="1" s="1"/>
  <c r="W170" i="1" s="1"/>
  <c r="CQ170" i="1"/>
  <c r="CR170" i="1"/>
  <c r="CS170" i="1"/>
  <c r="CT170" i="1"/>
  <c r="CV170" i="1"/>
  <c r="CW170" i="1"/>
  <c r="FR170" i="1"/>
  <c r="GL170" i="1"/>
  <c r="GN170" i="1"/>
  <c r="GP170" i="1"/>
  <c r="GV170" i="1"/>
  <c r="HC170" i="1" s="1"/>
  <c r="GX170" i="1"/>
  <c r="B172" i="1"/>
  <c r="B163" i="1" s="1"/>
  <c r="C172" i="1"/>
  <c r="C163" i="1" s="1"/>
  <c r="D172" i="1"/>
  <c r="D163" i="1" s="1"/>
  <c r="F172" i="1"/>
  <c r="F163" i="1" s="1"/>
  <c r="G172" i="1"/>
  <c r="G163" i="1" s="1"/>
  <c r="BB172" i="1"/>
  <c r="F185" i="1" s="1"/>
  <c r="BC172" i="1"/>
  <c r="BX172" i="1"/>
  <c r="CK172" i="1"/>
  <c r="CK163" i="1" s="1"/>
  <c r="CL172" i="1"/>
  <c r="CM172" i="1"/>
  <c r="CM163" i="1" s="1"/>
  <c r="F188" i="1"/>
  <c r="D202" i="1"/>
  <c r="C204" i="1"/>
  <c r="E204" i="1"/>
  <c r="Z204" i="1"/>
  <c r="AA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C206" i="1"/>
  <c r="D206" i="1"/>
  <c r="U206" i="1"/>
  <c r="G593" i="6" s="1"/>
  <c r="V206" i="1"/>
  <c r="G596" i="6" s="1"/>
  <c r="AC206" i="1"/>
  <c r="AE206" i="1"/>
  <c r="AD206" i="1" s="1"/>
  <c r="AF206" i="1"/>
  <c r="AG206" i="1"/>
  <c r="AH206" i="1"/>
  <c r="AI206" i="1"/>
  <c r="AJ206" i="1"/>
  <c r="CQ206" i="1"/>
  <c r="CR206" i="1"/>
  <c r="CS206" i="1"/>
  <c r="CT206" i="1"/>
  <c r="CU206" i="1"/>
  <c r="T206" i="1" s="1"/>
  <c r="AG213" i="1" s="1"/>
  <c r="CV206" i="1"/>
  <c r="CW206" i="1"/>
  <c r="CX206" i="1"/>
  <c r="W206" i="1" s="1"/>
  <c r="FR206" i="1"/>
  <c r="GL206" i="1"/>
  <c r="GN206" i="1"/>
  <c r="GP206" i="1"/>
  <c r="GV206" i="1"/>
  <c r="GX206" i="1"/>
  <c r="HC206" i="1"/>
  <c r="C207" i="1"/>
  <c r="D207" i="1"/>
  <c r="U207" i="1"/>
  <c r="G606" i="6" s="1"/>
  <c r="V207" i="1"/>
  <c r="G609" i="6" s="1"/>
  <c r="AC207" i="1"/>
  <c r="AE207" i="1"/>
  <c r="AD207" i="1" s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T207" i="1" s="1"/>
  <c r="CV207" i="1"/>
  <c r="CW207" i="1"/>
  <c r="FR207" i="1"/>
  <c r="GL207" i="1"/>
  <c r="GN207" i="1"/>
  <c r="GP207" i="1"/>
  <c r="GV207" i="1"/>
  <c r="HC207" i="1"/>
  <c r="GX207" i="1" s="1"/>
  <c r="C208" i="1"/>
  <c r="D208" i="1"/>
  <c r="U208" i="1"/>
  <c r="G629" i="6" s="1"/>
  <c r="V208" i="1"/>
  <c r="G632" i="6" s="1"/>
  <c r="AC208" i="1"/>
  <c r="AE208" i="1"/>
  <c r="AD208" i="1" s="1"/>
  <c r="AF208" i="1"/>
  <c r="AG208" i="1"/>
  <c r="CU208" i="1" s="1"/>
  <c r="T208" i="1" s="1"/>
  <c r="AH208" i="1"/>
  <c r="AI208" i="1"/>
  <c r="AJ208" i="1"/>
  <c r="CX208" i="1" s="1"/>
  <c r="W208" i="1" s="1"/>
  <c r="CQ208" i="1"/>
  <c r="CR208" i="1"/>
  <c r="CS208" i="1"/>
  <c r="CT208" i="1"/>
  <c r="CV208" i="1"/>
  <c r="CW208" i="1"/>
  <c r="FR208" i="1"/>
  <c r="GL208" i="1"/>
  <c r="GN208" i="1"/>
  <c r="GP208" i="1"/>
  <c r="GV208" i="1"/>
  <c r="HC208" i="1"/>
  <c r="GX208" i="1" s="1"/>
  <c r="C209" i="1"/>
  <c r="D209" i="1"/>
  <c r="T209" i="1"/>
  <c r="U209" i="1"/>
  <c r="G642" i="6" s="1"/>
  <c r="W209" i="1"/>
  <c r="AC209" i="1"/>
  <c r="AE209" i="1"/>
  <c r="AD209" i="1" s="1"/>
  <c r="AF209" i="1"/>
  <c r="AG209" i="1"/>
  <c r="CU209" i="1" s="1"/>
  <c r="AH209" i="1"/>
  <c r="AI209" i="1"/>
  <c r="AJ209" i="1"/>
  <c r="CQ209" i="1"/>
  <c r="CR209" i="1"/>
  <c r="CS209" i="1"/>
  <c r="CT209" i="1"/>
  <c r="CV209" i="1"/>
  <c r="CW209" i="1"/>
  <c r="CX209" i="1"/>
  <c r="FR209" i="1"/>
  <c r="GL209" i="1"/>
  <c r="GN209" i="1"/>
  <c r="GP209" i="1"/>
  <c r="GV209" i="1"/>
  <c r="HC209" i="1"/>
  <c r="GX209" i="1" s="1"/>
  <c r="C210" i="1"/>
  <c r="D210" i="1"/>
  <c r="U210" i="1"/>
  <c r="G665" i="6" s="1"/>
  <c r="W210" i="1"/>
  <c r="AC210" i="1"/>
  <c r="AE210" i="1"/>
  <c r="AD210" i="1" s="1"/>
  <c r="AF210" i="1"/>
  <c r="AB210" i="1" s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FR210" i="1"/>
  <c r="GL210" i="1"/>
  <c r="GN210" i="1"/>
  <c r="GP210" i="1"/>
  <c r="GV210" i="1"/>
  <c r="HC210" i="1"/>
  <c r="GX210" i="1" s="1"/>
  <c r="C211" i="1"/>
  <c r="D211" i="1"/>
  <c r="U211" i="1"/>
  <c r="G678" i="6" s="1"/>
  <c r="W211" i="1"/>
  <c r="AC211" i="1"/>
  <c r="AE211" i="1"/>
  <c r="AD211" i="1" s="1"/>
  <c r="AF211" i="1"/>
  <c r="AG211" i="1"/>
  <c r="AH211" i="1"/>
  <c r="AI211" i="1"/>
  <c r="AJ211" i="1"/>
  <c r="CQ211" i="1"/>
  <c r="CR211" i="1"/>
  <c r="CS211" i="1"/>
  <c r="CT211" i="1"/>
  <c r="CU211" i="1"/>
  <c r="T211" i="1" s="1"/>
  <c r="CV211" i="1"/>
  <c r="CW211" i="1"/>
  <c r="CX211" i="1"/>
  <c r="FR211" i="1"/>
  <c r="GL211" i="1"/>
  <c r="GN211" i="1"/>
  <c r="GP211" i="1"/>
  <c r="GV211" i="1"/>
  <c r="HC211" i="1"/>
  <c r="GX211" i="1" s="1"/>
  <c r="B213" i="1"/>
  <c r="B204" i="1" s="1"/>
  <c r="C213" i="1"/>
  <c r="D213" i="1"/>
  <c r="D204" i="1" s="1"/>
  <c r="F213" i="1"/>
  <c r="F204" i="1" s="1"/>
  <c r="G213" i="1"/>
  <c r="G204" i="1" s="1"/>
  <c r="BX213" i="1"/>
  <c r="CK213" i="1"/>
  <c r="CK204" i="1" s="1"/>
  <c r="CL213" i="1"/>
  <c r="CM213" i="1"/>
  <c r="D243" i="1"/>
  <c r="E245" i="1"/>
  <c r="G245" i="1"/>
  <c r="Z245" i="1"/>
  <c r="AA245" i="1"/>
  <c r="AM245" i="1"/>
  <c r="AN245" i="1"/>
  <c r="BC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U247" i="1"/>
  <c r="G704" i="6" s="1"/>
  <c r="V247" i="1"/>
  <c r="G707" i="6" s="1"/>
  <c r="W247" i="1"/>
  <c r="AC247" i="1"/>
  <c r="AE247" i="1"/>
  <c r="AD247" i="1" s="1"/>
  <c r="AF247" i="1"/>
  <c r="AG247" i="1"/>
  <c r="AH247" i="1"/>
  <c r="AI247" i="1"/>
  <c r="AJ247" i="1"/>
  <c r="CX247" i="1" s="1"/>
  <c r="CQ247" i="1"/>
  <c r="CR247" i="1"/>
  <c r="CS247" i="1"/>
  <c r="CT247" i="1"/>
  <c r="CU247" i="1"/>
  <c r="T247" i="1" s="1"/>
  <c r="CV247" i="1"/>
  <c r="CW247" i="1"/>
  <c r="FR247" i="1"/>
  <c r="GL247" i="1"/>
  <c r="GN247" i="1"/>
  <c r="GP247" i="1"/>
  <c r="GV247" i="1"/>
  <c r="HC247" i="1"/>
  <c r="GX247" i="1" s="1"/>
  <c r="C248" i="1"/>
  <c r="D248" i="1"/>
  <c r="U248" i="1"/>
  <c r="G729" i="6" s="1"/>
  <c r="V248" i="1"/>
  <c r="G732" i="6" s="1"/>
  <c r="AC248" i="1"/>
  <c r="AE248" i="1"/>
  <c r="AD248" i="1" s="1"/>
  <c r="AF248" i="1"/>
  <c r="AG248" i="1"/>
  <c r="CU248" i="1" s="1"/>
  <c r="T248" i="1" s="1"/>
  <c r="AH248" i="1"/>
  <c r="AI248" i="1"/>
  <c r="AJ248" i="1"/>
  <c r="CX248" i="1" s="1"/>
  <c r="W248" i="1" s="1"/>
  <c r="CQ248" i="1"/>
  <c r="CR248" i="1"/>
  <c r="CS248" i="1"/>
  <c r="CT248" i="1"/>
  <c r="CV248" i="1"/>
  <c r="CW248" i="1"/>
  <c r="FR248" i="1"/>
  <c r="GL248" i="1"/>
  <c r="GN248" i="1"/>
  <c r="GP248" i="1"/>
  <c r="GV248" i="1"/>
  <c r="HC248" i="1" s="1"/>
  <c r="GX248" i="1" s="1"/>
  <c r="C249" i="1"/>
  <c r="D249" i="1"/>
  <c r="T249" i="1"/>
  <c r="U249" i="1"/>
  <c r="G755" i="6" s="1"/>
  <c r="V249" i="1"/>
  <c r="G758" i="6" s="1"/>
  <c r="AC249" i="1"/>
  <c r="AE249" i="1"/>
  <c r="AD249" i="1" s="1"/>
  <c r="AF249" i="1"/>
  <c r="AG249" i="1"/>
  <c r="AH249" i="1"/>
  <c r="AI249" i="1"/>
  <c r="AJ249" i="1"/>
  <c r="CQ249" i="1"/>
  <c r="CR249" i="1"/>
  <c r="CS249" i="1"/>
  <c r="CT249" i="1"/>
  <c r="CU249" i="1"/>
  <c r="CV249" i="1"/>
  <c r="CW249" i="1"/>
  <c r="CX249" i="1"/>
  <c r="W249" i="1" s="1"/>
  <c r="FR249" i="1"/>
  <c r="GL249" i="1"/>
  <c r="GN249" i="1"/>
  <c r="GP249" i="1"/>
  <c r="GV249" i="1"/>
  <c r="HC249" i="1"/>
  <c r="GX249" i="1" s="1"/>
  <c r="C250" i="1"/>
  <c r="D250" i="1"/>
  <c r="T250" i="1"/>
  <c r="V250" i="1"/>
  <c r="G783" i="6" s="1"/>
  <c r="W250" i="1"/>
  <c r="AC250" i="1"/>
  <c r="AE250" i="1"/>
  <c r="AD250" i="1" s="1"/>
  <c r="AF250" i="1"/>
  <c r="AG250" i="1"/>
  <c r="AH250" i="1"/>
  <c r="AI250" i="1"/>
  <c r="AJ250" i="1"/>
  <c r="CX250" i="1" s="1"/>
  <c r="CQ250" i="1"/>
  <c r="CR250" i="1"/>
  <c r="CS250" i="1"/>
  <c r="CT250" i="1"/>
  <c r="CU250" i="1"/>
  <c r="CV250" i="1"/>
  <c r="CW250" i="1"/>
  <c r="FR250" i="1"/>
  <c r="GL250" i="1"/>
  <c r="GN250" i="1"/>
  <c r="GP250" i="1"/>
  <c r="GV250" i="1"/>
  <c r="HC250" i="1"/>
  <c r="GX250" i="1" s="1"/>
  <c r="C251" i="1"/>
  <c r="D251" i="1"/>
  <c r="V251" i="1"/>
  <c r="G809" i="6" s="1"/>
  <c r="AC251" i="1"/>
  <c r="AE251" i="1"/>
  <c r="AD251" i="1" s="1"/>
  <c r="AF251" i="1"/>
  <c r="AG251" i="1"/>
  <c r="CU251" i="1" s="1"/>
  <c r="T251" i="1" s="1"/>
  <c r="AH251" i="1"/>
  <c r="AI251" i="1"/>
  <c r="AJ251" i="1"/>
  <c r="CX251" i="1" s="1"/>
  <c r="W251" i="1" s="1"/>
  <c r="CQ251" i="1"/>
  <c r="CR251" i="1"/>
  <c r="CS251" i="1"/>
  <c r="CT251" i="1"/>
  <c r="CV251" i="1"/>
  <c r="CW251" i="1"/>
  <c r="FR251" i="1"/>
  <c r="GL251" i="1"/>
  <c r="GN251" i="1"/>
  <c r="GP251" i="1"/>
  <c r="GV251" i="1"/>
  <c r="HC251" i="1" s="1"/>
  <c r="GX251" i="1" s="1"/>
  <c r="C252" i="1"/>
  <c r="D252" i="1"/>
  <c r="T252" i="1"/>
  <c r="U252" i="1"/>
  <c r="G831" i="6" s="1"/>
  <c r="V252" i="1"/>
  <c r="G834" i="6" s="1"/>
  <c r="AC252" i="1"/>
  <c r="AE252" i="1"/>
  <c r="AD252" i="1" s="1"/>
  <c r="AF252" i="1"/>
  <c r="AG252" i="1"/>
  <c r="AH252" i="1"/>
  <c r="AI252" i="1"/>
  <c r="AJ252" i="1"/>
  <c r="CQ252" i="1"/>
  <c r="CR252" i="1"/>
  <c r="CS252" i="1"/>
  <c r="CT252" i="1"/>
  <c r="CU252" i="1"/>
  <c r="CV252" i="1"/>
  <c r="CW252" i="1"/>
  <c r="CX252" i="1"/>
  <c r="W252" i="1" s="1"/>
  <c r="FR252" i="1"/>
  <c r="GL252" i="1"/>
  <c r="GN252" i="1"/>
  <c r="GP252" i="1"/>
  <c r="GV252" i="1"/>
  <c r="HC252" i="1"/>
  <c r="GX252" i="1" s="1"/>
  <c r="C253" i="1"/>
  <c r="D253" i="1"/>
  <c r="T253" i="1"/>
  <c r="U253" i="1"/>
  <c r="G857" i="6" s="1"/>
  <c r="W253" i="1"/>
  <c r="AC253" i="1"/>
  <c r="AE253" i="1"/>
  <c r="AD253" i="1" s="1"/>
  <c r="AF253" i="1"/>
  <c r="AG253" i="1"/>
  <c r="AH253" i="1"/>
  <c r="AI253" i="1"/>
  <c r="AJ253" i="1"/>
  <c r="CX253" i="1" s="1"/>
  <c r="CQ253" i="1"/>
  <c r="CR253" i="1"/>
  <c r="CS253" i="1"/>
  <c r="CT253" i="1"/>
  <c r="CU253" i="1"/>
  <c r="CV253" i="1"/>
  <c r="CW253" i="1"/>
  <c r="FR253" i="1"/>
  <c r="GL253" i="1"/>
  <c r="GN253" i="1"/>
  <c r="GP253" i="1"/>
  <c r="GV253" i="1"/>
  <c r="HC253" i="1"/>
  <c r="GX253" i="1" s="1"/>
  <c r="C254" i="1"/>
  <c r="D254" i="1"/>
  <c r="U254" i="1"/>
  <c r="G885" i="6" s="1"/>
  <c r="AC254" i="1"/>
  <c r="AE254" i="1"/>
  <c r="AD254" i="1" s="1"/>
  <c r="AF254" i="1"/>
  <c r="AG254" i="1"/>
  <c r="CU254" i="1" s="1"/>
  <c r="T254" i="1" s="1"/>
  <c r="AH254" i="1"/>
  <c r="AI254" i="1"/>
  <c r="AJ254" i="1"/>
  <c r="CX254" i="1" s="1"/>
  <c r="W254" i="1" s="1"/>
  <c r="CQ254" i="1"/>
  <c r="CR254" i="1"/>
  <c r="CS254" i="1"/>
  <c r="CT254" i="1"/>
  <c r="CV254" i="1"/>
  <c r="CW254" i="1"/>
  <c r="FR254" i="1"/>
  <c r="GL254" i="1"/>
  <c r="GN254" i="1"/>
  <c r="GP254" i="1"/>
  <c r="GV254" i="1"/>
  <c r="HC254" i="1"/>
  <c r="GX254" i="1" s="1"/>
  <c r="C255" i="1"/>
  <c r="D255" i="1"/>
  <c r="T255" i="1"/>
  <c r="U255" i="1"/>
  <c r="G914" i="6" s="1"/>
  <c r="AC255" i="1"/>
  <c r="AE255" i="1"/>
  <c r="AD255" i="1" s="1"/>
  <c r="AF255" i="1"/>
  <c r="AG255" i="1"/>
  <c r="AH255" i="1"/>
  <c r="AI255" i="1"/>
  <c r="AJ255" i="1"/>
  <c r="CQ255" i="1"/>
  <c r="CR255" i="1"/>
  <c r="CS255" i="1"/>
  <c r="CT255" i="1"/>
  <c r="CU255" i="1"/>
  <c r="CV255" i="1"/>
  <c r="CW255" i="1"/>
  <c r="CX255" i="1"/>
  <c r="W255" i="1" s="1"/>
  <c r="FR255" i="1"/>
  <c r="GL255" i="1"/>
  <c r="GN255" i="1"/>
  <c r="GP255" i="1"/>
  <c r="GV255" i="1"/>
  <c r="HC255" i="1"/>
  <c r="GX255" i="1" s="1"/>
  <c r="C256" i="1"/>
  <c r="D256" i="1"/>
  <c r="U256" i="1"/>
  <c r="G942" i="6" s="1"/>
  <c r="V256" i="1"/>
  <c r="G945" i="6" s="1"/>
  <c r="W256" i="1"/>
  <c r="AC256" i="1"/>
  <c r="AE256" i="1"/>
  <c r="AD256" i="1" s="1"/>
  <c r="AF256" i="1"/>
  <c r="AG256" i="1"/>
  <c r="AH256" i="1"/>
  <c r="AI256" i="1"/>
  <c r="AJ256" i="1"/>
  <c r="CX256" i="1" s="1"/>
  <c r="CQ256" i="1"/>
  <c r="CR256" i="1"/>
  <c r="CS256" i="1"/>
  <c r="CT256" i="1"/>
  <c r="CU256" i="1"/>
  <c r="T256" i="1" s="1"/>
  <c r="CV256" i="1"/>
  <c r="CW256" i="1"/>
  <c r="FR256" i="1"/>
  <c r="GL256" i="1"/>
  <c r="GN256" i="1"/>
  <c r="GP256" i="1"/>
  <c r="GV256" i="1"/>
  <c r="HC256" i="1"/>
  <c r="GX256" i="1" s="1"/>
  <c r="C257" i="1"/>
  <c r="D257" i="1"/>
  <c r="U257" i="1"/>
  <c r="G971" i="6" s="1"/>
  <c r="V257" i="1"/>
  <c r="G974" i="6" s="1"/>
  <c r="AC257" i="1"/>
  <c r="AE257" i="1"/>
  <c r="AD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R257" i="1"/>
  <c r="CS257" i="1"/>
  <c r="CT257" i="1"/>
  <c r="CV257" i="1"/>
  <c r="CW257" i="1"/>
  <c r="FR257" i="1"/>
  <c r="GL257" i="1"/>
  <c r="GN257" i="1"/>
  <c r="GP257" i="1"/>
  <c r="GV257" i="1"/>
  <c r="GX257" i="1"/>
  <c r="HC257" i="1"/>
  <c r="C258" i="1"/>
  <c r="D258" i="1"/>
  <c r="T258" i="1"/>
  <c r="V258" i="1"/>
  <c r="G1002" i="6" s="1"/>
  <c r="AC258" i="1"/>
  <c r="AE258" i="1"/>
  <c r="AD258" i="1" s="1"/>
  <c r="AB258" i="1" s="1"/>
  <c r="AF258" i="1"/>
  <c r="AG258" i="1"/>
  <c r="AH258" i="1"/>
  <c r="AI258" i="1"/>
  <c r="AJ258" i="1"/>
  <c r="CQ258" i="1"/>
  <c r="CR258" i="1"/>
  <c r="CS258" i="1"/>
  <c r="CT258" i="1"/>
  <c r="CU258" i="1"/>
  <c r="CV258" i="1"/>
  <c r="CW258" i="1"/>
  <c r="CX258" i="1"/>
  <c r="W258" i="1" s="1"/>
  <c r="FR258" i="1"/>
  <c r="GL258" i="1"/>
  <c r="GN258" i="1"/>
  <c r="GP258" i="1"/>
  <c r="GV258" i="1"/>
  <c r="HC258" i="1"/>
  <c r="GX258" i="1" s="1"/>
  <c r="B260" i="1"/>
  <c r="B245" i="1" s="1"/>
  <c r="C260" i="1"/>
  <c r="C245" i="1" s="1"/>
  <c r="D260" i="1"/>
  <c r="D245" i="1" s="1"/>
  <c r="F260" i="1"/>
  <c r="F245" i="1" s="1"/>
  <c r="G260" i="1"/>
  <c r="BC260" i="1"/>
  <c r="F276" i="1" s="1"/>
  <c r="BD260" i="1"/>
  <c r="BD245" i="1" s="1"/>
  <c r="BX260" i="1"/>
  <c r="CK260" i="1"/>
  <c r="CL260" i="1"/>
  <c r="CM260" i="1"/>
  <c r="F285" i="1"/>
  <c r="D290" i="1"/>
  <c r="E292" i="1"/>
  <c r="G292" i="1"/>
  <c r="Z292" i="1"/>
  <c r="AA292" i="1"/>
  <c r="AM292" i="1"/>
  <c r="AN292" i="1"/>
  <c r="AO292" i="1"/>
  <c r="BC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C294" i="1"/>
  <c r="D294" i="1"/>
  <c r="U294" i="1"/>
  <c r="G1030" i="6" s="1"/>
  <c r="V294" i="1"/>
  <c r="G1033" i="6" s="1"/>
  <c r="W294" i="1"/>
  <c r="AC294" i="1"/>
  <c r="AE294" i="1"/>
  <c r="AD294" i="1" s="1"/>
  <c r="AF294" i="1"/>
  <c r="AG294" i="1"/>
  <c r="AH294" i="1"/>
  <c r="AI294" i="1"/>
  <c r="AJ294" i="1"/>
  <c r="CQ294" i="1"/>
  <c r="CR294" i="1"/>
  <c r="CS294" i="1"/>
  <c r="CT294" i="1"/>
  <c r="CU294" i="1"/>
  <c r="T294" i="1" s="1"/>
  <c r="CV294" i="1"/>
  <c r="CW294" i="1"/>
  <c r="CX294" i="1"/>
  <c r="FR294" i="1"/>
  <c r="GL294" i="1"/>
  <c r="GN294" i="1"/>
  <c r="GP294" i="1"/>
  <c r="GV294" i="1"/>
  <c r="HC294" i="1"/>
  <c r="GX294" i="1" s="1"/>
  <c r="C295" i="1"/>
  <c r="D295" i="1"/>
  <c r="U295" i="1"/>
  <c r="G1053" i="6" s="1"/>
  <c r="AC295" i="1"/>
  <c r="AE295" i="1"/>
  <c r="AD295" i="1" s="1"/>
  <c r="AF295" i="1"/>
  <c r="AG295" i="1"/>
  <c r="CU295" i="1" s="1"/>
  <c r="T295" i="1" s="1"/>
  <c r="AH295" i="1"/>
  <c r="AI295" i="1"/>
  <c r="AJ295" i="1"/>
  <c r="CX295" i="1" s="1"/>
  <c r="W295" i="1" s="1"/>
  <c r="CQ295" i="1"/>
  <c r="CR295" i="1"/>
  <c r="CS295" i="1"/>
  <c r="CT295" i="1"/>
  <c r="CV295" i="1"/>
  <c r="CW295" i="1"/>
  <c r="FR295" i="1"/>
  <c r="GL295" i="1"/>
  <c r="GN295" i="1"/>
  <c r="GP295" i="1"/>
  <c r="GV295" i="1"/>
  <c r="HC295" i="1" s="1"/>
  <c r="GX295" i="1"/>
  <c r="C296" i="1"/>
  <c r="D296" i="1"/>
  <c r="U296" i="1"/>
  <c r="G1077" i="6" s="1"/>
  <c r="V296" i="1"/>
  <c r="G1080" i="6" s="1"/>
  <c r="W296" i="1"/>
  <c r="AC296" i="1"/>
  <c r="AE296" i="1"/>
  <c r="AD296" i="1" s="1"/>
  <c r="AF296" i="1"/>
  <c r="AG296" i="1"/>
  <c r="CU296" i="1" s="1"/>
  <c r="T296" i="1" s="1"/>
  <c r="AH296" i="1"/>
  <c r="AI296" i="1"/>
  <c r="AJ296" i="1"/>
  <c r="CQ296" i="1"/>
  <c r="CR296" i="1"/>
  <c r="CS296" i="1"/>
  <c r="CT296" i="1"/>
  <c r="CV296" i="1"/>
  <c r="CW296" i="1"/>
  <c r="CX296" i="1"/>
  <c r="FR296" i="1"/>
  <c r="GL296" i="1"/>
  <c r="GN296" i="1"/>
  <c r="GP296" i="1"/>
  <c r="GV296" i="1"/>
  <c r="HC296" i="1"/>
  <c r="GX296" i="1" s="1"/>
  <c r="C297" i="1"/>
  <c r="D297" i="1"/>
  <c r="U297" i="1"/>
  <c r="G1102" i="6" s="1"/>
  <c r="W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FR297" i="1"/>
  <c r="GL297" i="1"/>
  <c r="GN297" i="1"/>
  <c r="GP297" i="1"/>
  <c r="GV297" i="1"/>
  <c r="HC297" i="1"/>
  <c r="GX297" i="1" s="1"/>
  <c r="C298" i="1"/>
  <c r="D298" i="1"/>
  <c r="U298" i="1"/>
  <c r="G1128" i="6" s="1"/>
  <c r="V298" i="1"/>
  <c r="G1131" i="6" s="1"/>
  <c r="AC298" i="1"/>
  <c r="AE298" i="1"/>
  <c r="AD298" i="1" s="1"/>
  <c r="AF298" i="1"/>
  <c r="AG298" i="1"/>
  <c r="CU298" i="1" s="1"/>
  <c r="T298" i="1" s="1"/>
  <c r="AH298" i="1"/>
  <c r="AI298" i="1"/>
  <c r="AJ298" i="1"/>
  <c r="CX298" i="1" s="1"/>
  <c r="W298" i="1" s="1"/>
  <c r="CQ298" i="1"/>
  <c r="CR298" i="1"/>
  <c r="CS298" i="1"/>
  <c r="CT298" i="1"/>
  <c r="CV298" i="1"/>
  <c r="CW298" i="1"/>
  <c r="FR298" i="1"/>
  <c r="GL298" i="1"/>
  <c r="GN298" i="1"/>
  <c r="GP298" i="1"/>
  <c r="GV298" i="1"/>
  <c r="HC298" i="1" s="1"/>
  <c r="GX298" i="1" s="1"/>
  <c r="C299" i="1"/>
  <c r="D299" i="1"/>
  <c r="U299" i="1"/>
  <c r="G1153" i="6" s="1"/>
  <c r="V299" i="1"/>
  <c r="G1156" i="6" s="1"/>
  <c r="W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FR299" i="1"/>
  <c r="GL299" i="1"/>
  <c r="GN299" i="1"/>
  <c r="GP299" i="1"/>
  <c r="GV299" i="1"/>
  <c r="HC299" i="1"/>
  <c r="GX299" i="1" s="1"/>
  <c r="C300" i="1"/>
  <c r="D300" i="1"/>
  <c r="U300" i="1"/>
  <c r="G1179" i="6" s="1"/>
  <c r="AC300" i="1"/>
  <c r="AE300" i="1"/>
  <c r="AD300" i="1" s="1"/>
  <c r="AB300" i="1" s="1"/>
  <c r="AF300" i="1"/>
  <c r="AG300" i="1"/>
  <c r="AH300" i="1"/>
  <c r="AI300" i="1"/>
  <c r="AJ300" i="1"/>
  <c r="CQ300" i="1"/>
  <c r="CR300" i="1"/>
  <c r="CS300" i="1"/>
  <c r="CT300" i="1"/>
  <c r="CU300" i="1"/>
  <c r="T300" i="1" s="1"/>
  <c r="CV300" i="1"/>
  <c r="CW300" i="1"/>
  <c r="CX300" i="1"/>
  <c r="W300" i="1" s="1"/>
  <c r="FR300" i="1"/>
  <c r="GL300" i="1"/>
  <c r="GN300" i="1"/>
  <c r="GP300" i="1"/>
  <c r="GV300" i="1"/>
  <c r="HC300" i="1"/>
  <c r="GX300" i="1" s="1"/>
  <c r="C301" i="1"/>
  <c r="D301" i="1"/>
  <c r="U301" i="1"/>
  <c r="G1207" i="6" s="1"/>
  <c r="V301" i="1"/>
  <c r="G1210" i="6" s="1"/>
  <c r="AC301" i="1"/>
  <c r="AE301" i="1"/>
  <c r="AD301" i="1" s="1"/>
  <c r="AF301" i="1"/>
  <c r="AG301" i="1"/>
  <c r="CU301" i="1" s="1"/>
  <c r="T301" i="1" s="1"/>
  <c r="AH301" i="1"/>
  <c r="AI301" i="1"/>
  <c r="AJ301" i="1"/>
  <c r="CX301" i="1" s="1"/>
  <c r="W301" i="1" s="1"/>
  <c r="CQ301" i="1"/>
  <c r="CR301" i="1"/>
  <c r="CS301" i="1"/>
  <c r="CT301" i="1"/>
  <c r="CV301" i="1"/>
  <c r="CW301" i="1"/>
  <c r="FR301" i="1"/>
  <c r="GL301" i="1"/>
  <c r="GN301" i="1"/>
  <c r="GP301" i="1"/>
  <c r="GV301" i="1"/>
  <c r="HC301" i="1" s="1"/>
  <c r="GX301" i="1"/>
  <c r="C302" i="1"/>
  <c r="D302" i="1"/>
  <c r="U302" i="1"/>
  <c r="G1236" i="6" s="1"/>
  <c r="V302" i="1"/>
  <c r="G1239" i="6" s="1"/>
  <c r="W302" i="1"/>
  <c r="AC302" i="1"/>
  <c r="AE302" i="1"/>
  <c r="AD302" i="1" s="1"/>
  <c r="AF302" i="1"/>
  <c r="AG302" i="1"/>
  <c r="CU302" i="1" s="1"/>
  <c r="T302" i="1" s="1"/>
  <c r="AH302" i="1"/>
  <c r="AI302" i="1"/>
  <c r="AJ302" i="1"/>
  <c r="CQ302" i="1"/>
  <c r="CR302" i="1"/>
  <c r="CS302" i="1"/>
  <c r="CT302" i="1"/>
  <c r="CV302" i="1"/>
  <c r="CW302" i="1"/>
  <c r="CX302" i="1"/>
  <c r="FR302" i="1"/>
  <c r="GL302" i="1"/>
  <c r="GN302" i="1"/>
  <c r="GP302" i="1"/>
  <c r="GV302" i="1"/>
  <c r="HC302" i="1"/>
  <c r="GX302" i="1" s="1"/>
  <c r="C303" i="1"/>
  <c r="D303" i="1"/>
  <c r="U303" i="1"/>
  <c r="G1264" i="6" s="1"/>
  <c r="V303" i="1"/>
  <c r="G1267" i="6" s="1"/>
  <c r="W303" i="1"/>
  <c r="AC303" i="1"/>
  <c r="AE303" i="1"/>
  <c r="AD303" i="1" s="1"/>
  <c r="AF303" i="1"/>
  <c r="AG303" i="1"/>
  <c r="AH303" i="1"/>
  <c r="AI303" i="1"/>
  <c r="AJ303" i="1"/>
  <c r="CQ303" i="1"/>
  <c r="CR303" i="1"/>
  <c r="CS303" i="1"/>
  <c r="CT303" i="1"/>
  <c r="CU303" i="1"/>
  <c r="T303" i="1" s="1"/>
  <c r="CV303" i="1"/>
  <c r="CW303" i="1"/>
  <c r="CX303" i="1"/>
  <c r="FR303" i="1"/>
  <c r="GL303" i="1"/>
  <c r="GN303" i="1"/>
  <c r="GP303" i="1"/>
  <c r="GV303" i="1"/>
  <c r="HC303" i="1"/>
  <c r="GX303" i="1" s="1"/>
  <c r="C304" i="1"/>
  <c r="D304" i="1"/>
  <c r="U304" i="1"/>
  <c r="G1293" i="6" s="1"/>
  <c r="V304" i="1"/>
  <c r="G1296" i="6" s="1"/>
  <c r="AC304" i="1"/>
  <c r="AE304" i="1"/>
  <c r="AD304" i="1" s="1"/>
  <c r="AF304" i="1"/>
  <c r="AG304" i="1"/>
  <c r="CU304" i="1" s="1"/>
  <c r="T304" i="1" s="1"/>
  <c r="AH304" i="1"/>
  <c r="AI304" i="1"/>
  <c r="AJ304" i="1"/>
  <c r="CX304" i="1" s="1"/>
  <c r="W304" i="1" s="1"/>
  <c r="CQ304" i="1"/>
  <c r="CR304" i="1"/>
  <c r="CS304" i="1"/>
  <c r="CT304" i="1"/>
  <c r="CV304" i="1"/>
  <c r="CW304" i="1"/>
  <c r="FR304" i="1"/>
  <c r="GL304" i="1"/>
  <c r="GN304" i="1"/>
  <c r="GP304" i="1"/>
  <c r="GV304" i="1"/>
  <c r="HC304" i="1" s="1"/>
  <c r="GX304" i="1"/>
  <c r="C305" i="1"/>
  <c r="D305" i="1"/>
  <c r="V305" i="1"/>
  <c r="G1324" i="6" s="1"/>
  <c r="W305" i="1"/>
  <c r="AC305" i="1"/>
  <c r="AE305" i="1"/>
  <c r="AD305" i="1" s="1"/>
  <c r="AF305" i="1"/>
  <c r="AG305" i="1"/>
  <c r="CU305" i="1" s="1"/>
  <c r="T305" i="1" s="1"/>
  <c r="AH305" i="1"/>
  <c r="AI305" i="1"/>
  <c r="AJ305" i="1"/>
  <c r="CQ305" i="1"/>
  <c r="CR305" i="1"/>
  <c r="CS305" i="1"/>
  <c r="CT305" i="1"/>
  <c r="CV305" i="1"/>
  <c r="CW305" i="1"/>
  <c r="CX305" i="1"/>
  <c r="FR305" i="1"/>
  <c r="GL305" i="1"/>
  <c r="GN305" i="1"/>
  <c r="GP305" i="1"/>
  <c r="GV305" i="1"/>
  <c r="HC305" i="1"/>
  <c r="GX305" i="1" s="1"/>
  <c r="C306" i="1"/>
  <c r="D306" i="1"/>
  <c r="U306" i="1"/>
  <c r="G1350" i="6" s="1"/>
  <c r="V306" i="1"/>
  <c r="G1353" i="6" s="1"/>
  <c r="W306" i="1"/>
  <c r="AC306" i="1"/>
  <c r="AE306" i="1"/>
  <c r="AD306" i="1" s="1"/>
  <c r="AF306" i="1"/>
  <c r="AG306" i="1"/>
  <c r="AH306" i="1"/>
  <c r="AI306" i="1"/>
  <c r="AJ306" i="1"/>
  <c r="CQ306" i="1"/>
  <c r="CR306" i="1"/>
  <c r="CS306" i="1"/>
  <c r="CT306" i="1"/>
  <c r="CU306" i="1"/>
  <c r="T306" i="1" s="1"/>
  <c r="CV306" i="1"/>
  <c r="CW306" i="1"/>
  <c r="CX306" i="1"/>
  <c r="FR306" i="1"/>
  <c r="GL306" i="1"/>
  <c r="GN306" i="1"/>
  <c r="GP306" i="1"/>
  <c r="GV306" i="1"/>
  <c r="HC306" i="1"/>
  <c r="GX306" i="1" s="1"/>
  <c r="C307" i="1"/>
  <c r="D307" i="1"/>
  <c r="T307" i="1"/>
  <c r="U307" i="1"/>
  <c r="G1378" i="6" s="1"/>
  <c r="V307" i="1"/>
  <c r="G1381" i="6" s="1"/>
  <c r="AC307" i="1"/>
  <c r="AE307" i="1"/>
  <c r="AD307" i="1" s="1"/>
  <c r="AF307" i="1"/>
  <c r="AG307" i="1"/>
  <c r="CU307" i="1" s="1"/>
  <c r="AH307" i="1"/>
  <c r="AI307" i="1"/>
  <c r="AJ307" i="1"/>
  <c r="CX307" i="1" s="1"/>
  <c r="W307" i="1" s="1"/>
  <c r="CQ307" i="1"/>
  <c r="CR307" i="1"/>
  <c r="CS307" i="1"/>
  <c r="CT307" i="1"/>
  <c r="CV307" i="1"/>
  <c r="CW307" i="1"/>
  <c r="FR307" i="1"/>
  <c r="GL307" i="1"/>
  <c r="GN307" i="1"/>
  <c r="GP307" i="1"/>
  <c r="GV307" i="1"/>
  <c r="HC307" i="1" s="1"/>
  <c r="GX307" i="1"/>
  <c r="B309" i="1"/>
  <c r="B292" i="1" s="1"/>
  <c r="C309" i="1"/>
  <c r="C292" i="1" s="1"/>
  <c r="D309" i="1"/>
  <c r="D292" i="1" s="1"/>
  <c r="F309" i="1"/>
  <c r="F292" i="1" s="1"/>
  <c r="G309" i="1"/>
  <c r="BC309" i="1"/>
  <c r="BX309" i="1"/>
  <c r="AO309" i="1" s="1"/>
  <c r="F313" i="1" s="1"/>
  <c r="CK309" i="1"/>
  <c r="BB309" i="1" s="1"/>
  <c r="BB292" i="1" s="1"/>
  <c r="CL309" i="1"/>
  <c r="CM309" i="1"/>
  <c r="BD309" i="1" s="1"/>
  <c r="F322" i="1"/>
  <c r="F325" i="1"/>
  <c r="D339" i="1"/>
  <c r="B341" i="1"/>
  <c r="C341" i="1"/>
  <c r="E341" i="1"/>
  <c r="F341" i="1"/>
  <c r="Z341" i="1"/>
  <c r="AA341" i="1"/>
  <c r="AM341" i="1"/>
  <c r="AN341" i="1"/>
  <c r="AO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U343" i="1"/>
  <c r="G1409" i="6" s="1"/>
  <c r="V343" i="1"/>
  <c r="G1412" i="6" s="1"/>
  <c r="AC343" i="1"/>
  <c r="AE343" i="1"/>
  <c r="AD343" i="1" s="1"/>
  <c r="AF343" i="1"/>
  <c r="AG343" i="1"/>
  <c r="CU343" i="1" s="1"/>
  <c r="T343" i="1" s="1"/>
  <c r="AH343" i="1"/>
  <c r="AI343" i="1"/>
  <c r="AJ343" i="1"/>
  <c r="CX343" i="1" s="1"/>
  <c r="W343" i="1" s="1"/>
  <c r="CQ343" i="1"/>
  <c r="CR343" i="1"/>
  <c r="CS343" i="1"/>
  <c r="CT343" i="1"/>
  <c r="CV343" i="1"/>
  <c r="CW343" i="1"/>
  <c r="FR343" i="1"/>
  <c r="GL343" i="1"/>
  <c r="GN343" i="1"/>
  <c r="GP343" i="1"/>
  <c r="GV343" i="1"/>
  <c r="HC343" i="1" s="1"/>
  <c r="GX343" i="1" s="1"/>
  <c r="C344" i="1"/>
  <c r="D344" i="1"/>
  <c r="U344" i="1"/>
  <c r="G1435" i="6" s="1"/>
  <c r="AC344" i="1"/>
  <c r="AE344" i="1"/>
  <c r="AD344" i="1" s="1"/>
  <c r="AF344" i="1"/>
  <c r="AG344" i="1"/>
  <c r="AH344" i="1"/>
  <c r="AI344" i="1"/>
  <c r="AJ344" i="1"/>
  <c r="CQ344" i="1"/>
  <c r="CR344" i="1"/>
  <c r="CS344" i="1"/>
  <c r="CT344" i="1"/>
  <c r="CU344" i="1"/>
  <c r="T344" i="1" s="1"/>
  <c r="CV344" i="1"/>
  <c r="CW344" i="1"/>
  <c r="CX344" i="1"/>
  <c r="W344" i="1" s="1"/>
  <c r="FR344" i="1"/>
  <c r="GL344" i="1"/>
  <c r="GN344" i="1"/>
  <c r="GP344" i="1"/>
  <c r="GV344" i="1"/>
  <c r="HC344" i="1"/>
  <c r="GX344" i="1" s="1"/>
  <c r="C345" i="1"/>
  <c r="D345" i="1"/>
  <c r="T345" i="1"/>
  <c r="U345" i="1"/>
  <c r="G1462" i="6" s="1"/>
  <c r="V345" i="1"/>
  <c r="G1465" i="6" s="1"/>
  <c r="AC345" i="1"/>
  <c r="AE345" i="1"/>
  <c r="AD345" i="1" s="1"/>
  <c r="AF345" i="1"/>
  <c r="AG345" i="1"/>
  <c r="AH345" i="1"/>
  <c r="AI345" i="1"/>
  <c r="AJ345" i="1"/>
  <c r="CX345" i="1" s="1"/>
  <c r="W345" i="1" s="1"/>
  <c r="CQ345" i="1"/>
  <c r="CR345" i="1"/>
  <c r="CS345" i="1"/>
  <c r="CT345" i="1"/>
  <c r="CU345" i="1"/>
  <c r="CV345" i="1"/>
  <c r="CW345" i="1"/>
  <c r="FR345" i="1"/>
  <c r="GL345" i="1"/>
  <c r="GN345" i="1"/>
  <c r="GP345" i="1"/>
  <c r="GV345" i="1"/>
  <c r="HC345" i="1"/>
  <c r="GX345" i="1" s="1"/>
  <c r="C346" i="1"/>
  <c r="D346" i="1"/>
  <c r="AC346" i="1"/>
  <c r="AE346" i="1"/>
  <c r="AD346" i="1" s="1"/>
  <c r="AF346" i="1"/>
  <c r="AG346" i="1"/>
  <c r="CU346" i="1" s="1"/>
  <c r="T346" i="1" s="1"/>
  <c r="AH346" i="1"/>
  <c r="AI346" i="1"/>
  <c r="AJ346" i="1"/>
  <c r="CX346" i="1" s="1"/>
  <c r="W346" i="1" s="1"/>
  <c r="CQ346" i="1"/>
  <c r="CR346" i="1"/>
  <c r="CS346" i="1"/>
  <c r="CT346" i="1"/>
  <c r="CV346" i="1"/>
  <c r="CW346" i="1"/>
  <c r="FR346" i="1"/>
  <c r="GL346" i="1"/>
  <c r="GN346" i="1"/>
  <c r="GP346" i="1"/>
  <c r="GV346" i="1"/>
  <c r="HC346" i="1" s="1"/>
  <c r="GX346" i="1" s="1"/>
  <c r="C347" i="1"/>
  <c r="D347" i="1"/>
  <c r="V347" i="1"/>
  <c r="G1518" i="6" s="1"/>
  <c r="AC347" i="1"/>
  <c r="AE347" i="1"/>
  <c r="AD347" i="1" s="1"/>
  <c r="AF347" i="1"/>
  <c r="AG347" i="1"/>
  <c r="AH347" i="1"/>
  <c r="AI347" i="1"/>
  <c r="AJ347" i="1"/>
  <c r="CQ347" i="1"/>
  <c r="CR347" i="1"/>
  <c r="CS347" i="1"/>
  <c r="CT347" i="1"/>
  <c r="CU347" i="1"/>
  <c r="T347" i="1" s="1"/>
  <c r="CV347" i="1"/>
  <c r="CW347" i="1"/>
  <c r="CX347" i="1"/>
  <c r="W347" i="1" s="1"/>
  <c r="FR347" i="1"/>
  <c r="GL347" i="1"/>
  <c r="GN347" i="1"/>
  <c r="GP347" i="1"/>
  <c r="GV347" i="1"/>
  <c r="HC347" i="1"/>
  <c r="GX347" i="1" s="1"/>
  <c r="C348" i="1"/>
  <c r="D348" i="1"/>
  <c r="V348" i="1"/>
  <c r="G1544" i="6" s="1"/>
  <c r="AC348" i="1"/>
  <c r="AE348" i="1"/>
  <c r="AD348" i="1" s="1"/>
  <c r="AF348" i="1"/>
  <c r="AG348" i="1"/>
  <c r="AH348" i="1"/>
  <c r="AI348" i="1"/>
  <c r="AJ348" i="1"/>
  <c r="CX348" i="1" s="1"/>
  <c r="W348" i="1" s="1"/>
  <c r="CQ348" i="1"/>
  <c r="CR348" i="1"/>
  <c r="CS348" i="1"/>
  <c r="CT348" i="1"/>
  <c r="CU348" i="1"/>
  <c r="T348" i="1" s="1"/>
  <c r="CV348" i="1"/>
  <c r="CW348" i="1"/>
  <c r="FR348" i="1"/>
  <c r="GL348" i="1"/>
  <c r="GN348" i="1"/>
  <c r="GP348" i="1"/>
  <c r="GV348" i="1"/>
  <c r="HC348" i="1"/>
  <c r="GX348" i="1" s="1"/>
  <c r="C349" i="1"/>
  <c r="D349" i="1"/>
  <c r="U349" i="1"/>
  <c r="G1568" i="6" s="1"/>
  <c r="AC349" i="1"/>
  <c r="AE349" i="1"/>
  <c r="AD349" i="1" s="1"/>
  <c r="AF349" i="1"/>
  <c r="AG349" i="1"/>
  <c r="CU349" i="1" s="1"/>
  <c r="T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FR349" i="1"/>
  <c r="GL349" i="1"/>
  <c r="GN349" i="1"/>
  <c r="GP349" i="1"/>
  <c r="GV349" i="1"/>
  <c r="HC349" i="1" s="1"/>
  <c r="GX349" i="1" s="1"/>
  <c r="C350" i="1"/>
  <c r="D350" i="1"/>
  <c r="U350" i="1"/>
  <c r="G1597" i="6" s="1"/>
  <c r="V350" i="1"/>
  <c r="G1600" i="6" s="1"/>
  <c r="AC350" i="1"/>
  <c r="AE350" i="1"/>
  <c r="AD350" i="1" s="1"/>
  <c r="AB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W350" i="1" s="1"/>
  <c r="FR350" i="1"/>
  <c r="GL350" i="1"/>
  <c r="GN350" i="1"/>
  <c r="GP350" i="1"/>
  <c r="GV350" i="1"/>
  <c r="HC350" i="1"/>
  <c r="GX350" i="1" s="1"/>
  <c r="C351" i="1"/>
  <c r="D351" i="1"/>
  <c r="W351" i="1"/>
  <c r="AC351" i="1"/>
  <c r="AE351" i="1"/>
  <c r="AD351" i="1" s="1"/>
  <c r="AF351" i="1"/>
  <c r="AG351" i="1"/>
  <c r="AH351" i="1"/>
  <c r="AI351" i="1"/>
  <c r="AJ351" i="1"/>
  <c r="CX351" i="1" s="1"/>
  <c r="CQ351" i="1"/>
  <c r="CR351" i="1"/>
  <c r="CS351" i="1"/>
  <c r="CT351" i="1"/>
  <c r="CU351" i="1"/>
  <c r="T351" i="1" s="1"/>
  <c r="CV351" i="1"/>
  <c r="CW351" i="1"/>
  <c r="FR351" i="1"/>
  <c r="GL351" i="1"/>
  <c r="GN351" i="1"/>
  <c r="GP351" i="1"/>
  <c r="GV351" i="1"/>
  <c r="HC351" i="1"/>
  <c r="GX351" i="1" s="1"/>
  <c r="C352" i="1"/>
  <c r="D352" i="1"/>
  <c r="V352" i="1"/>
  <c r="G1659" i="6" s="1"/>
  <c r="AC352" i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FR352" i="1"/>
  <c r="GL352" i="1"/>
  <c r="GN352" i="1"/>
  <c r="GP352" i="1"/>
  <c r="GV352" i="1"/>
  <c r="HC352" i="1"/>
  <c r="GX352" i="1" s="1"/>
  <c r="C353" i="1"/>
  <c r="D353" i="1"/>
  <c r="U353" i="1"/>
  <c r="G1686" i="6" s="1"/>
  <c r="AC353" i="1"/>
  <c r="AD353" i="1"/>
  <c r="AE353" i="1"/>
  <c r="AF353" i="1"/>
  <c r="AG353" i="1"/>
  <c r="AH353" i="1"/>
  <c r="AI353" i="1"/>
  <c r="AJ353" i="1"/>
  <c r="CQ353" i="1"/>
  <c r="CR353" i="1"/>
  <c r="CS353" i="1"/>
  <c r="CT353" i="1"/>
  <c r="CU353" i="1"/>
  <c r="T353" i="1" s="1"/>
  <c r="CV353" i="1"/>
  <c r="CW353" i="1"/>
  <c r="CX353" i="1"/>
  <c r="W353" i="1" s="1"/>
  <c r="FR353" i="1"/>
  <c r="GL353" i="1"/>
  <c r="GN353" i="1"/>
  <c r="GP353" i="1"/>
  <c r="GV353" i="1"/>
  <c r="HC353" i="1"/>
  <c r="GX353" i="1" s="1"/>
  <c r="C354" i="1"/>
  <c r="D354" i="1"/>
  <c r="T354" i="1"/>
  <c r="U354" i="1"/>
  <c r="G1715" i="6" s="1"/>
  <c r="V354" i="1"/>
  <c r="G1718" i="6" s="1"/>
  <c r="W354" i="1"/>
  <c r="AC354" i="1"/>
  <c r="AE354" i="1"/>
  <c r="AD354" i="1" s="1"/>
  <c r="AF354" i="1"/>
  <c r="AG354" i="1"/>
  <c r="AH354" i="1"/>
  <c r="AI354" i="1"/>
  <c r="AJ354" i="1"/>
  <c r="CX354" i="1" s="1"/>
  <c r="CQ354" i="1"/>
  <c r="CR354" i="1"/>
  <c r="CS354" i="1"/>
  <c r="CT354" i="1"/>
  <c r="CU354" i="1"/>
  <c r="CV354" i="1"/>
  <c r="CW354" i="1"/>
  <c r="FR354" i="1"/>
  <c r="GL354" i="1"/>
  <c r="GN354" i="1"/>
  <c r="GP354" i="1"/>
  <c r="GV354" i="1"/>
  <c r="HC354" i="1"/>
  <c r="GX354" i="1" s="1"/>
  <c r="B356" i="1"/>
  <c r="C356" i="1"/>
  <c r="D356" i="1"/>
  <c r="D341" i="1" s="1"/>
  <c r="F356" i="1"/>
  <c r="G356" i="1"/>
  <c r="G341" i="1" s="1"/>
  <c r="BB356" i="1"/>
  <c r="BC356" i="1"/>
  <c r="BC341" i="1" s="1"/>
  <c r="BX356" i="1"/>
  <c r="AO356" i="1" s="1"/>
  <c r="F360" i="1" s="1"/>
  <c r="CK356" i="1"/>
  <c r="CK341" i="1" s="1"/>
  <c r="CL356" i="1"/>
  <c r="CL341" i="1" s="1"/>
  <c r="CM356" i="1"/>
  <c r="D386" i="1"/>
  <c r="E388" i="1"/>
  <c r="Z388" i="1"/>
  <c r="AA388" i="1"/>
  <c r="AM388" i="1"/>
  <c r="AN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FT388" i="1"/>
  <c r="FU388" i="1"/>
  <c r="FV388" i="1"/>
  <c r="FW388" i="1"/>
  <c r="FX388" i="1"/>
  <c r="FY388" i="1"/>
  <c r="FZ388" i="1"/>
  <c r="GA388" i="1"/>
  <c r="GB388" i="1"/>
  <c r="GC388" i="1"/>
  <c r="GD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C390" i="1"/>
  <c r="D390" i="1"/>
  <c r="T390" i="1"/>
  <c r="U390" i="1"/>
  <c r="G1747" i="6" s="1"/>
  <c r="V390" i="1"/>
  <c r="G1750" i="6" s="1"/>
  <c r="AC390" i="1"/>
  <c r="AE390" i="1"/>
  <c r="AD390" i="1" s="1"/>
  <c r="AF390" i="1"/>
  <c r="AG390" i="1"/>
  <c r="AH390" i="1"/>
  <c r="AI390" i="1"/>
  <c r="AJ390" i="1"/>
  <c r="CX390" i="1" s="1"/>
  <c r="W390" i="1" s="1"/>
  <c r="AJ403" i="1" s="1"/>
  <c r="CQ390" i="1"/>
  <c r="CR390" i="1"/>
  <c r="CS390" i="1"/>
  <c r="CT390" i="1"/>
  <c r="CU390" i="1"/>
  <c r="CV390" i="1"/>
  <c r="CW390" i="1"/>
  <c r="FR390" i="1"/>
  <c r="GL390" i="1"/>
  <c r="GN390" i="1"/>
  <c r="GP390" i="1"/>
  <c r="GV390" i="1"/>
  <c r="HC390" i="1" s="1"/>
  <c r="GX390" i="1" s="1"/>
  <c r="C391" i="1"/>
  <c r="D391" i="1"/>
  <c r="AC391" i="1"/>
  <c r="AE391" i="1"/>
  <c r="AD391" i="1" s="1"/>
  <c r="AF391" i="1"/>
  <c r="AG391" i="1"/>
  <c r="CU391" i="1" s="1"/>
  <c r="T391" i="1" s="1"/>
  <c r="AH391" i="1"/>
  <c r="AI391" i="1"/>
  <c r="AJ391" i="1"/>
  <c r="CX391" i="1" s="1"/>
  <c r="W391" i="1" s="1"/>
  <c r="CQ391" i="1"/>
  <c r="CR391" i="1"/>
  <c r="CS391" i="1"/>
  <c r="CT391" i="1"/>
  <c r="CV391" i="1"/>
  <c r="CW391" i="1"/>
  <c r="FR391" i="1"/>
  <c r="GL391" i="1"/>
  <c r="GN391" i="1"/>
  <c r="GP391" i="1"/>
  <c r="GV391" i="1"/>
  <c r="HC391" i="1"/>
  <c r="GX391" i="1" s="1"/>
  <c r="C392" i="1"/>
  <c r="D392" i="1"/>
  <c r="U392" i="1"/>
  <c r="G1804" i="6" s="1"/>
  <c r="V392" i="1"/>
  <c r="G1807" i="6" s="1"/>
  <c r="W392" i="1"/>
  <c r="AC392" i="1"/>
  <c r="AE392" i="1"/>
  <c r="AD392" i="1" s="1"/>
  <c r="AF392" i="1"/>
  <c r="AG392" i="1"/>
  <c r="AH392" i="1"/>
  <c r="AI392" i="1"/>
  <c r="AJ392" i="1"/>
  <c r="CQ392" i="1"/>
  <c r="CR392" i="1"/>
  <c r="CS392" i="1"/>
  <c r="CT392" i="1"/>
  <c r="CU392" i="1"/>
  <c r="T392" i="1" s="1"/>
  <c r="CV392" i="1"/>
  <c r="CW392" i="1"/>
  <c r="CX392" i="1"/>
  <c r="FR392" i="1"/>
  <c r="GL392" i="1"/>
  <c r="GN392" i="1"/>
  <c r="GP392" i="1"/>
  <c r="GV392" i="1"/>
  <c r="HC392" i="1"/>
  <c r="GX392" i="1" s="1"/>
  <c r="C393" i="1"/>
  <c r="D393" i="1"/>
  <c r="T393" i="1"/>
  <c r="V393" i="1"/>
  <c r="G1835" i="6" s="1"/>
  <c r="AC393" i="1"/>
  <c r="AE393" i="1"/>
  <c r="AD393" i="1" s="1"/>
  <c r="AF393" i="1"/>
  <c r="AG393" i="1"/>
  <c r="AH393" i="1"/>
  <c r="AI393" i="1"/>
  <c r="AJ393" i="1"/>
  <c r="CX393" i="1" s="1"/>
  <c r="W393" i="1" s="1"/>
  <c r="CQ393" i="1"/>
  <c r="CR393" i="1"/>
  <c r="CS393" i="1"/>
  <c r="CT393" i="1"/>
  <c r="CU393" i="1"/>
  <c r="CV393" i="1"/>
  <c r="CW393" i="1"/>
  <c r="FR393" i="1"/>
  <c r="GL393" i="1"/>
  <c r="GN393" i="1"/>
  <c r="GP393" i="1"/>
  <c r="GV393" i="1"/>
  <c r="HC393" i="1" s="1"/>
  <c r="GX393" i="1"/>
  <c r="C394" i="1"/>
  <c r="D394" i="1"/>
  <c r="U394" i="1"/>
  <c r="G1861" i="6" s="1"/>
  <c r="AC394" i="1"/>
  <c r="AE394" i="1"/>
  <c r="AD394" i="1" s="1"/>
  <c r="AF394" i="1"/>
  <c r="AG394" i="1"/>
  <c r="CU394" i="1" s="1"/>
  <c r="T394" i="1" s="1"/>
  <c r="AG403" i="1" s="1"/>
  <c r="AH394" i="1"/>
  <c r="AI394" i="1"/>
  <c r="AJ394" i="1"/>
  <c r="CQ394" i="1"/>
  <c r="CR394" i="1"/>
  <c r="CS394" i="1"/>
  <c r="CT394" i="1"/>
  <c r="CV394" i="1"/>
  <c r="CW394" i="1"/>
  <c r="CX394" i="1"/>
  <c r="W394" i="1" s="1"/>
  <c r="FR394" i="1"/>
  <c r="GL394" i="1"/>
  <c r="GN394" i="1"/>
  <c r="GP394" i="1"/>
  <c r="GV394" i="1"/>
  <c r="HC394" i="1"/>
  <c r="GX394" i="1" s="1"/>
  <c r="C395" i="1"/>
  <c r="D395" i="1"/>
  <c r="U395" i="1"/>
  <c r="G1892" i="6" s="1"/>
  <c r="V395" i="1"/>
  <c r="G1895" i="6" s="1"/>
  <c r="W395" i="1"/>
  <c r="AC395" i="1"/>
  <c r="AE395" i="1"/>
  <c r="AD395" i="1" s="1"/>
  <c r="AF395" i="1"/>
  <c r="AG395" i="1"/>
  <c r="AH395" i="1"/>
  <c r="AI395" i="1"/>
  <c r="AJ395" i="1"/>
  <c r="CQ395" i="1"/>
  <c r="CR395" i="1"/>
  <c r="CS395" i="1"/>
  <c r="CT395" i="1"/>
  <c r="CU395" i="1"/>
  <c r="T395" i="1" s="1"/>
  <c r="CV395" i="1"/>
  <c r="CW395" i="1"/>
  <c r="CX395" i="1"/>
  <c r="FR395" i="1"/>
  <c r="GL395" i="1"/>
  <c r="GN395" i="1"/>
  <c r="GP395" i="1"/>
  <c r="GV395" i="1"/>
  <c r="HC395" i="1"/>
  <c r="GX395" i="1" s="1"/>
  <c r="C396" i="1"/>
  <c r="D396" i="1"/>
  <c r="U396" i="1"/>
  <c r="G1924" i="6" s="1"/>
  <c r="AC396" i="1"/>
  <c r="AE396" i="1"/>
  <c r="AD396" i="1" s="1"/>
  <c r="AF396" i="1"/>
  <c r="AG396" i="1"/>
  <c r="CU396" i="1" s="1"/>
  <c r="T396" i="1" s="1"/>
  <c r="AH396" i="1"/>
  <c r="AI396" i="1"/>
  <c r="AJ396" i="1"/>
  <c r="CX396" i="1" s="1"/>
  <c r="W396" i="1" s="1"/>
  <c r="CQ396" i="1"/>
  <c r="CR396" i="1"/>
  <c r="CS396" i="1"/>
  <c r="CT396" i="1"/>
  <c r="CV396" i="1"/>
  <c r="CW396" i="1"/>
  <c r="FR396" i="1"/>
  <c r="GL396" i="1"/>
  <c r="GN396" i="1"/>
  <c r="GP396" i="1"/>
  <c r="GV396" i="1"/>
  <c r="HC396" i="1" s="1"/>
  <c r="GX396" i="1"/>
  <c r="C397" i="1"/>
  <c r="D397" i="1"/>
  <c r="U397" i="1"/>
  <c r="G1955" i="6" s="1"/>
  <c r="AC397" i="1"/>
  <c r="AE397" i="1"/>
  <c r="AD397" i="1" s="1"/>
  <c r="AF397" i="1"/>
  <c r="AG397" i="1"/>
  <c r="CU397" i="1" s="1"/>
  <c r="T397" i="1" s="1"/>
  <c r="AH397" i="1"/>
  <c r="AI397" i="1"/>
  <c r="AJ397" i="1"/>
  <c r="CQ397" i="1"/>
  <c r="CR397" i="1"/>
  <c r="CS397" i="1"/>
  <c r="CT397" i="1"/>
  <c r="CV397" i="1"/>
  <c r="CW397" i="1"/>
  <c r="CX397" i="1"/>
  <c r="W397" i="1" s="1"/>
  <c r="FR397" i="1"/>
  <c r="GL397" i="1"/>
  <c r="GN397" i="1"/>
  <c r="GP397" i="1"/>
  <c r="GV397" i="1"/>
  <c r="HC397" i="1"/>
  <c r="GX397" i="1" s="1"/>
  <c r="C398" i="1"/>
  <c r="D398" i="1"/>
  <c r="U398" i="1"/>
  <c r="G1987" i="6" s="1"/>
  <c r="V398" i="1"/>
  <c r="G1990" i="6" s="1"/>
  <c r="AC398" i="1"/>
  <c r="AE398" i="1"/>
  <c r="AD398" i="1" s="1"/>
  <c r="AF398" i="1"/>
  <c r="AG398" i="1"/>
  <c r="AH398" i="1"/>
  <c r="AI398" i="1"/>
  <c r="AJ398" i="1"/>
  <c r="CQ398" i="1"/>
  <c r="CR398" i="1"/>
  <c r="CS398" i="1"/>
  <c r="CT398" i="1"/>
  <c r="CU398" i="1"/>
  <c r="T398" i="1" s="1"/>
  <c r="CV398" i="1"/>
  <c r="CW398" i="1"/>
  <c r="CX398" i="1"/>
  <c r="W398" i="1" s="1"/>
  <c r="FR398" i="1"/>
  <c r="GL398" i="1"/>
  <c r="GN398" i="1"/>
  <c r="GP398" i="1"/>
  <c r="GV398" i="1"/>
  <c r="HC398" i="1"/>
  <c r="GX398" i="1" s="1"/>
  <c r="C399" i="1"/>
  <c r="D399" i="1"/>
  <c r="T399" i="1"/>
  <c r="AC399" i="1"/>
  <c r="AE399" i="1"/>
  <c r="AD399" i="1" s="1"/>
  <c r="AF399" i="1"/>
  <c r="AG399" i="1"/>
  <c r="CU399" i="1" s="1"/>
  <c r="AH399" i="1"/>
  <c r="AI399" i="1"/>
  <c r="AJ399" i="1"/>
  <c r="CX399" i="1" s="1"/>
  <c r="W399" i="1" s="1"/>
  <c r="CQ399" i="1"/>
  <c r="CR399" i="1"/>
  <c r="CS399" i="1"/>
  <c r="CT399" i="1"/>
  <c r="CV399" i="1"/>
  <c r="CW399" i="1"/>
  <c r="FR399" i="1"/>
  <c r="GL399" i="1"/>
  <c r="GN399" i="1"/>
  <c r="GP399" i="1"/>
  <c r="GV399" i="1"/>
  <c r="HC399" i="1" s="1"/>
  <c r="GX399" i="1" s="1"/>
  <c r="C400" i="1"/>
  <c r="D400" i="1"/>
  <c r="V400" i="1"/>
  <c r="G2053" i="6" s="1"/>
  <c r="W400" i="1"/>
  <c r="AC400" i="1"/>
  <c r="AE400" i="1"/>
  <c r="AD400" i="1" s="1"/>
  <c r="AF400" i="1"/>
  <c r="AG400" i="1"/>
  <c r="CU400" i="1" s="1"/>
  <c r="T400" i="1" s="1"/>
  <c r="AH400" i="1"/>
  <c r="AI400" i="1"/>
  <c r="AJ400" i="1"/>
  <c r="CQ400" i="1"/>
  <c r="CR400" i="1"/>
  <c r="CS400" i="1"/>
  <c r="CT400" i="1"/>
  <c r="CV400" i="1"/>
  <c r="CW400" i="1"/>
  <c r="CX400" i="1"/>
  <c r="FR400" i="1"/>
  <c r="GL400" i="1"/>
  <c r="GN400" i="1"/>
  <c r="GP400" i="1"/>
  <c r="GV400" i="1"/>
  <c r="HC400" i="1"/>
  <c r="GX400" i="1" s="1"/>
  <c r="C401" i="1"/>
  <c r="D401" i="1"/>
  <c r="U401" i="1"/>
  <c r="G2081" i="6" s="1"/>
  <c r="W401" i="1"/>
  <c r="AC401" i="1"/>
  <c r="AE401" i="1"/>
  <c r="AD401" i="1" s="1"/>
  <c r="AF401" i="1"/>
  <c r="AG401" i="1"/>
  <c r="AH401" i="1"/>
  <c r="AI401" i="1"/>
  <c r="AJ401" i="1"/>
  <c r="CQ401" i="1"/>
  <c r="CR401" i="1"/>
  <c r="CS401" i="1"/>
  <c r="CT401" i="1"/>
  <c r="CU401" i="1"/>
  <c r="T401" i="1" s="1"/>
  <c r="CV401" i="1"/>
  <c r="CW401" i="1"/>
  <c r="CX401" i="1"/>
  <c r="FR401" i="1"/>
  <c r="GL401" i="1"/>
  <c r="GN401" i="1"/>
  <c r="GP401" i="1"/>
  <c r="GV401" i="1"/>
  <c r="HC401" i="1"/>
  <c r="GX401" i="1" s="1"/>
  <c r="B403" i="1"/>
  <c r="B388" i="1" s="1"/>
  <c r="C403" i="1"/>
  <c r="C388" i="1" s="1"/>
  <c r="D403" i="1"/>
  <c r="D388" i="1" s="1"/>
  <c r="F403" i="1"/>
  <c r="F388" i="1" s="1"/>
  <c r="G403" i="1"/>
  <c r="G388" i="1" s="1"/>
  <c r="BX403" i="1"/>
  <c r="CK403" i="1"/>
  <c r="BB403" i="1" s="1"/>
  <c r="CL403" i="1"/>
  <c r="CM403" i="1"/>
  <c r="CM388" i="1" s="1"/>
  <c r="D433" i="1"/>
  <c r="E435" i="1"/>
  <c r="Z435" i="1"/>
  <c r="AA435" i="1"/>
  <c r="AM435" i="1"/>
  <c r="AN435" i="1"/>
  <c r="AO435" i="1"/>
  <c r="BC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C437" i="1"/>
  <c r="D437" i="1"/>
  <c r="T437" i="1"/>
  <c r="U437" i="1"/>
  <c r="G2115" i="6" s="1"/>
  <c r="V437" i="1"/>
  <c r="G2118" i="6" s="1"/>
  <c r="AC437" i="1"/>
  <c r="AE437" i="1"/>
  <c r="AD437" i="1" s="1"/>
  <c r="AF437" i="1"/>
  <c r="AG437" i="1"/>
  <c r="AH437" i="1"/>
  <c r="AI437" i="1"/>
  <c r="AJ437" i="1"/>
  <c r="CX437" i="1" s="1"/>
  <c r="W437" i="1" s="1"/>
  <c r="CQ437" i="1"/>
  <c r="CR437" i="1"/>
  <c r="CS437" i="1"/>
  <c r="CT437" i="1"/>
  <c r="CU437" i="1"/>
  <c r="CV437" i="1"/>
  <c r="CW437" i="1"/>
  <c r="FR437" i="1"/>
  <c r="GL437" i="1"/>
  <c r="GN437" i="1"/>
  <c r="GP437" i="1"/>
  <c r="GV437" i="1"/>
  <c r="HC437" i="1"/>
  <c r="GX437" i="1" s="1"/>
  <c r="C438" i="1"/>
  <c r="D438" i="1"/>
  <c r="U438" i="1"/>
  <c r="G2142" i="6" s="1"/>
  <c r="AC438" i="1"/>
  <c r="AE438" i="1"/>
  <c r="AD438" i="1" s="1"/>
  <c r="AF438" i="1"/>
  <c r="AG438" i="1"/>
  <c r="CU438" i="1" s="1"/>
  <c r="T438" i="1" s="1"/>
  <c r="AH438" i="1"/>
  <c r="AI438" i="1"/>
  <c r="AJ438" i="1"/>
  <c r="CX438" i="1" s="1"/>
  <c r="W438" i="1" s="1"/>
  <c r="CQ438" i="1"/>
  <c r="CR438" i="1"/>
  <c r="CS438" i="1"/>
  <c r="CT438" i="1"/>
  <c r="CV438" i="1"/>
  <c r="CW438" i="1"/>
  <c r="FR438" i="1"/>
  <c r="GL438" i="1"/>
  <c r="GN438" i="1"/>
  <c r="GP438" i="1"/>
  <c r="GV438" i="1"/>
  <c r="HC438" i="1" s="1"/>
  <c r="GX438" i="1" s="1"/>
  <c r="C439" i="1"/>
  <c r="D439" i="1"/>
  <c r="U439" i="1"/>
  <c r="G2170" i="6" s="1"/>
  <c r="AC439" i="1"/>
  <c r="AE439" i="1"/>
  <c r="AD439" i="1" s="1"/>
  <c r="AF439" i="1"/>
  <c r="AG439" i="1"/>
  <c r="AH439" i="1"/>
  <c r="AI439" i="1"/>
  <c r="AJ439" i="1"/>
  <c r="CQ439" i="1"/>
  <c r="CR439" i="1"/>
  <c r="CS439" i="1"/>
  <c r="CT439" i="1"/>
  <c r="CU439" i="1"/>
  <c r="T439" i="1" s="1"/>
  <c r="CV439" i="1"/>
  <c r="CW439" i="1"/>
  <c r="CX439" i="1"/>
  <c r="W439" i="1" s="1"/>
  <c r="FR439" i="1"/>
  <c r="GL439" i="1"/>
  <c r="GN439" i="1"/>
  <c r="GP439" i="1"/>
  <c r="GV439" i="1"/>
  <c r="HC439" i="1"/>
  <c r="GX439" i="1" s="1"/>
  <c r="C440" i="1"/>
  <c r="D440" i="1"/>
  <c r="T440" i="1"/>
  <c r="V440" i="1"/>
  <c r="G2200" i="6" s="1"/>
  <c r="AC440" i="1"/>
  <c r="AE440" i="1"/>
  <c r="AD440" i="1" s="1"/>
  <c r="AF440" i="1"/>
  <c r="AG440" i="1"/>
  <c r="AH440" i="1"/>
  <c r="AI440" i="1"/>
  <c r="AJ440" i="1"/>
  <c r="CX440" i="1" s="1"/>
  <c r="W440" i="1" s="1"/>
  <c r="CQ440" i="1"/>
  <c r="CR440" i="1"/>
  <c r="CS440" i="1"/>
  <c r="CT440" i="1"/>
  <c r="CU440" i="1"/>
  <c r="CV440" i="1"/>
  <c r="CW440" i="1"/>
  <c r="FR440" i="1"/>
  <c r="GL440" i="1"/>
  <c r="GN440" i="1"/>
  <c r="GP440" i="1"/>
  <c r="GV440" i="1"/>
  <c r="HC440" i="1"/>
  <c r="GX440" i="1" s="1"/>
  <c r="C441" i="1"/>
  <c r="D441" i="1"/>
  <c r="U441" i="1"/>
  <c r="G2225" i="6" s="1"/>
  <c r="V441" i="1"/>
  <c r="G2228" i="6" s="1"/>
  <c r="AC441" i="1"/>
  <c r="AE441" i="1"/>
  <c r="AD441" i="1" s="1"/>
  <c r="AB441" i="1" s="1"/>
  <c r="AF441" i="1"/>
  <c r="AG441" i="1"/>
  <c r="AH441" i="1"/>
  <c r="AI441" i="1"/>
  <c r="AJ441" i="1"/>
  <c r="CX441" i="1" s="1"/>
  <c r="W441" i="1" s="1"/>
  <c r="CQ441" i="1"/>
  <c r="CR441" i="1"/>
  <c r="CS441" i="1"/>
  <c r="CT441" i="1"/>
  <c r="CU441" i="1"/>
  <c r="T441" i="1" s="1"/>
  <c r="CV441" i="1"/>
  <c r="CW441" i="1"/>
  <c r="FR441" i="1"/>
  <c r="GL441" i="1"/>
  <c r="GN441" i="1"/>
  <c r="GP441" i="1"/>
  <c r="GV441" i="1"/>
  <c r="GX441" i="1"/>
  <c r="HC441" i="1"/>
  <c r="C442" i="1"/>
  <c r="D442" i="1"/>
  <c r="V442" i="1"/>
  <c r="G2255" i="6" s="1"/>
  <c r="AC442" i="1"/>
  <c r="AE442" i="1"/>
  <c r="AD442" i="1" s="1"/>
  <c r="AF442" i="1"/>
  <c r="AG442" i="1"/>
  <c r="CU442" i="1" s="1"/>
  <c r="T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FR442" i="1"/>
  <c r="GL442" i="1"/>
  <c r="GN442" i="1"/>
  <c r="GP442" i="1"/>
  <c r="GV442" i="1"/>
  <c r="HC442" i="1" s="1"/>
  <c r="GX442" i="1" s="1"/>
  <c r="C443" i="1"/>
  <c r="D443" i="1"/>
  <c r="T443" i="1"/>
  <c r="U443" i="1"/>
  <c r="G2280" i="6" s="1"/>
  <c r="V443" i="1"/>
  <c r="G2283" i="6" s="1"/>
  <c r="AC443" i="1"/>
  <c r="AE443" i="1"/>
  <c r="AD443" i="1" s="1"/>
  <c r="AF443" i="1"/>
  <c r="AG443" i="1"/>
  <c r="AH443" i="1"/>
  <c r="AI443" i="1"/>
  <c r="AJ443" i="1"/>
  <c r="CQ443" i="1"/>
  <c r="CR443" i="1"/>
  <c r="CS443" i="1"/>
  <c r="CT443" i="1"/>
  <c r="CU443" i="1"/>
  <c r="CV443" i="1"/>
  <c r="CW443" i="1"/>
  <c r="CX443" i="1"/>
  <c r="W443" i="1" s="1"/>
  <c r="FR443" i="1"/>
  <c r="GL443" i="1"/>
  <c r="GN443" i="1"/>
  <c r="GP443" i="1"/>
  <c r="GV443" i="1"/>
  <c r="HC443" i="1" s="1"/>
  <c r="GX443" i="1" s="1"/>
  <c r="C444" i="1"/>
  <c r="D444" i="1"/>
  <c r="V444" i="1"/>
  <c r="G2310" i="6" s="1"/>
  <c r="AC444" i="1"/>
  <c r="AE444" i="1"/>
  <c r="AD444" i="1" s="1"/>
  <c r="AB444" i="1" s="1"/>
  <c r="AF444" i="1"/>
  <c r="AG444" i="1"/>
  <c r="AH444" i="1"/>
  <c r="AI444" i="1"/>
  <c r="AJ444" i="1"/>
  <c r="CX444" i="1" s="1"/>
  <c r="W444" i="1" s="1"/>
  <c r="CQ444" i="1"/>
  <c r="CR444" i="1"/>
  <c r="CS444" i="1"/>
  <c r="CT444" i="1"/>
  <c r="CU444" i="1"/>
  <c r="T444" i="1" s="1"/>
  <c r="CV444" i="1"/>
  <c r="CW444" i="1"/>
  <c r="FR444" i="1"/>
  <c r="GL444" i="1"/>
  <c r="GN444" i="1"/>
  <c r="GP444" i="1"/>
  <c r="GV444" i="1"/>
  <c r="GX444" i="1"/>
  <c r="HC444" i="1"/>
  <c r="C445" i="1"/>
  <c r="D445" i="1"/>
  <c r="V445" i="1"/>
  <c r="G2338" i="6" s="1"/>
  <c r="AC445" i="1"/>
  <c r="AE445" i="1"/>
  <c r="AD445" i="1" s="1"/>
  <c r="AB445" i="1" s="1"/>
  <c r="AF445" i="1"/>
  <c r="AG445" i="1"/>
  <c r="CU445" i="1" s="1"/>
  <c r="T445" i="1" s="1"/>
  <c r="AH445" i="1"/>
  <c r="AI445" i="1"/>
  <c r="AJ445" i="1"/>
  <c r="CX445" i="1" s="1"/>
  <c r="W445" i="1" s="1"/>
  <c r="CQ445" i="1"/>
  <c r="CR445" i="1"/>
  <c r="CS445" i="1"/>
  <c r="CT445" i="1"/>
  <c r="CV445" i="1"/>
  <c r="CW445" i="1"/>
  <c r="FR445" i="1"/>
  <c r="GL445" i="1"/>
  <c r="GN445" i="1"/>
  <c r="GP445" i="1"/>
  <c r="GV445" i="1"/>
  <c r="HC445" i="1" s="1"/>
  <c r="GX445" i="1"/>
  <c r="C446" i="1"/>
  <c r="D446" i="1"/>
  <c r="T446" i="1"/>
  <c r="U446" i="1"/>
  <c r="G2362" i="6" s="1"/>
  <c r="V446" i="1"/>
  <c r="G2365" i="6" s="1"/>
  <c r="W446" i="1"/>
  <c r="AC446" i="1"/>
  <c r="AE446" i="1"/>
  <c r="AD446" i="1" s="1"/>
  <c r="AF446" i="1"/>
  <c r="AG446" i="1"/>
  <c r="AH446" i="1"/>
  <c r="AI446" i="1"/>
  <c r="AJ446" i="1"/>
  <c r="CQ446" i="1"/>
  <c r="CR446" i="1"/>
  <c r="CS446" i="1"/>
  <c r="CT446" i="1"/>
  <c r="CU446" i="1"/>
  <c r="CV446" i="1"/>
  <c r="CW446" i="1"/>
  <c r="CX446" i="1"/>
  <c r="FR446" i="1"/>
  <c r="GL446" i="1"/>
  <c r="GN446" i="1"/>
  <c r="GP446" i="1"/>
  <c r="GV446" i="1"/>
  <c r="GX446" i="1"/>
  <c r="HC446" i="1"/>
  <c r="B448" i="1"/>
  <c r="B435" i="1" s="1"/>
  <c r="C448" i="1"/>
  <c r="C435" i="1" s="1"/>
  <c r="D448" i="1"/>
  <c r="D435" i="1" s="1"/>
  <c r="F448" i="1"/>
  <c r="F435" i="1" s="1"/>
  <c r="G448" i="1"/>
  <c r="G435" i="1" s="1"/>
  <c r="AO448" i="1"/>
  <c r="F452" i="1" s="1"/>
  <c r="BB448" i="1"/>
  <c r="BC448" i="1"/>
  <c r="BD448" i="1"/>
  <c r="F473" i="1" s="1"/>
  <c r="BX448" i="1"/>
  <c r="BX435" i="1" s="1"/>
  <c r="CK448" i="1"/>
  <c r="CK435" i="1" s="1"/>
  <c r="CL448" i="1"/>
  <c r="CL435" i="1" s="1"/>
  <c r="CM448" i="1"/>
  <c r="CM435" i="1" s="1"/>
  <c r="F464" i="1"/>
  <c r="D478" i="1"/>
  <c r="E480" i="1"/>
  <c r="Z480" i="1"/>
  <c r="AA480" i="1"/>
  <c r="AM480" i="1"/>
  <c r="AN480" i="1"/>
  <c r="BD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V482" i="1"/>
  <c r="G2395" i="6" s="1"/>
  <c r="AC482" i="1"/>
  <c r="AE482" i="1"/>
  <c r="AD482" i="1" s="1"/>
  <c r="AB482" i="1" s="1"/>
  <c r="AF482" i="1"/>
  <c r="AG482" i="1"/>
  <c r="AH482" i="1"/>
  <c r="AI482" i="1"/>
  <c r="AJ482" i="1"/>
  <c r="CQ482" i="1"/>
  <c r="CR482" i="1"/>
  <c r="CS482" i="1"/>
  <c r="CT482" i="1"/>
  <c r="CU482" i="1"/>
  <c r="T482" i="1" s="1"/>
  <c r="CV482" i="1"/>
  <c r="CW482" i="1"/>
  <c r="CX482" i="1"/>
  <c r="W482" i="1" s="1"/>
  <c r="FR482" i="1"/>
  <c r="GL482" i="1"/>
  <c r="GN482" i="1"/>
  <c r="GP482" i="1"/>
  <c r="GV482" i="1"/>
  <c r="GX482" i="1"/>
  <c r="HC482" i="1"/>
  <c r="C483" i="1"/>
  <c r="D483" i="1"/>
  <c r="T483" i="1"/>
  <c r="U483" i="1"/>
  <c r="G2414" i="6" s="1"/>
  <c r="V483" i="1"/>
  <c r="G2417" i="6" s="1"/>
  <c r="AC483" i="1"/>
  <c r="AE483" i="1"/>
  <c r="AD483" i="1" s="1"/>
  <c r="AF483" i="1"/>
  <c r="AG483" i="1"/>
  <c r="CU483" i="1" s="1"/>
  <c r="AH483" i="1"/>
  <c r="AI483" i="1"/>
  <c r="AJ483" i="1"/>
  <c r="CX483" i="1" s="1"/>
  <c r="W483" i="1" s="1"/>
  <c r="AJ493" i="1" s="1"/>
  <c r="CQ483" i="1"/>
  <c r="CR483" i="1"/>
  <c r="CS483" i="1"/>
  <c r="CT483" i="1"/>
  <c r="CV483" i="1"/>
  <c r="CW483" i="1"/>
  <c r="FR483" i="1"/>
  <c r="GL483" i="1"/>
  <c r="GN483" i="1"/>
  <c r="GP483" i="1"/>
  <c r="GV483" i="1"/>
  <c r="HC483" i="1"/>
  <c r="GX483" i="1" s="1"/>
  <c r="CJ493" i="1" s="1"/>
  <c r="C484" i="1"/>
  <c r="D484" i="1"/>
  <c r="U484" i="1"/>
  <c r="G2437" i="6" s="1"/>
  <c r="V484" i="1"/>
  <c r="G2440" i="6" s="1"/>
  <c r="W484" i="1"/>
  <c r="AC484" i="1"/>
  <c r="AE484" i="1"/>
  <c r="AD484" i="1" s="1"/>
  <c r="AF484" i="1"/>
  <c r="AG484" i="1"/>
  <c r="CU484" i="1" s="1"/>
  <c r="T484" i="1" s="1"/>
  <c r="AH484" i="1"/>
  <c r="AI484" i="1"/>
  <c r="AJ484" i="1"/>
  <c r="CQ484" i="1"/>
  <c r="CR484" i="1"/>
  <c r="CS484" i="1"/>
  <c r="CT484" i="1"/>
  <c r="CV484" i="1"/>
  <c r="CW484" i="1"/>
  <c r="CX484" i="1"/>
  <c r="FR484" i="1"/>
  <c r="GL484" i="1"/>
  <c r="GN484" i="1"/>
  <c r="GP484" i="1"/>
  <c r="GV484" i="1"/>
  <c r="GX484" i="1"/>
  <c r="HC484" i="1"/>
  <c r="C485" i="1"/>
  <c r="D485" i="1"/>
  <c r="AC485" i="1"/>
  <c r="AE485" i="1"/>
  <c r="AD485" i="1" s="1"/>
  <c r="AF485" i="1"/>
  <c r="AG485" i="1"/>
  <c r="AH485" i="1"/>
  <c r="AI485" i="1"/>
  <c r="AJ485" i="1"/>
  <c r="CQ485" i="1"/>
  <c r="CR485" i="1"/>
  <c r="CS485" i="1"/>
  <c r="CT485" i="1"/>
  <c r="CU485" i="1"/>
  <c r="T485" i="1" s="1"/>
  <c r="CV485" i="1"/>
  <c r="CW485" i="1"/>
  <c r="CX485" i="1"/>
  <c r="W485" i="1" s="1"/>
  <c r="FR485" i="1"/>
  <c r="GL485" i="1"/>
  <c r="GN485" i="1"/>
  <c r="GP485" i="1"/>
  <c r="GV485" i="1"/>
  <c r="GX485" i="1"/>
  <c r="HC485" i="1"/>
  <c r="C486" i="1"/>
  <c r="D486" i="1"/>
  <c r="U486" i="1"/>
  <c r="G2482" i="6" s="1"/>
  <c r="AC486" i="1"/>
  <c r="AE486" i="1"/>
  <c r="AD486" i="1" s="1"/>
  <c r="AB486" i="1" s="1"/>
  <c r="AF486" i="1"/>
  <c r="AG486" i="1"/>
  <c r="CU486" i="1" s="1"/>
  <c r="T486" i="1" s="1"/>
  <c r="AH486" i="1"/>
  <c r="AI486" i="1"/>
  <c r="AJ486" i="1"/>
  <c r="CX486" i="1" s="1"/>
  <c r="W486" i="1" s="1"/>
  <c r="CQ486" i="1"/>
  <c r="CR486" i="1"/>
  <c r="CS486" i="1"/>
  <c r="CT486" i="1"/>
  <c r="CV486" i="1"/>
  <c r="CW486" i="1"/>
  <c r="FR486" i="1"/>
  <c r="GL486" i="1"/>
  <c r="GN486" i="1"/>
  <c r="GP486" i="1"/>
  <c r="GV486" i="1"/>
  <c r="HC486" i="1"/>
  <c r="GX486" i="1" s="1"/>
  <c r="C487" i="1"/>
  <c r="D487" i="1"/>
  <c r="U487" i="1"/>
  <c r="G2502" i="6" s="1"/>
  <c r="V487" i="1"/>
  <c r="G2505" i="6" s="1"/>
  <c r="W487" i="1"/>
  <c r="AC487" i="1"/>
  <c r="AE487" i="1"/>
  <c r="AD487" i="1" s="1"/>
  <c r="AF487" i="1"/>
  <c r="AG487" i="1"/>
  <c r="CU487" i="1" s="1"/>
  <c r="T487" i="1" s="1"/>
  <c r="AH487" i="1"/>
  <c r="AI487" i="1"/>
  <c r="AJ487" i="1"/>
  <c r="CQ487" i="1"/>
  <c r="CR487" i="1"/>
  <c r="CS487" i="1"/>
  <c r="CT487" i="1"/>
  <c r="CV487" i="1"/>
  <c r="CW487" i="1"/>
  <c r="CX487" i="1"/>
  <c r="FR487" i="1"/>
  <c r="GL487" i="1"/>
  <c r="GN487" i="1"/>
  <c r="GP487" i="1"/>
  <c r="GV487" i="1"/>
  <c r="GX487" i="1"/>
  <c r="HC487" i="1"/>
  <c r="C488" i="1"/>
  <c r="D488" i="1"/>
  <c r="U488" i="1"/>
  <c r="G2523" i="6" s="1"/>
  <c r="V488" i="1"/>
  <c r="G2526" i="6" s="1"/>
  <c r="AC488" i="1"/>
  <c r="AE488" i="1"/>
  <c r="AD488" i="1" s="1"/>
  <c r="AB488" i="1" s="1"/>
  <c r="AF488" i="1"/>
  <c r="AG488" i="1"/>
  <c r="AH488" i="1"/>
  <c r="AI488" i="1"/>
  <c r="AJ488" i="1"/>
  <c r="CQ488" i="1"/>
  <c r="CR488" i="1"/>
  <c r="CS488" i="1"/>
  <c r="CT488" i="1"/>
  <c r="CU488" i="1"/>
  <c r="T488" i="1" s="1"/>
  <c r="CV488" i="1"/>
  <c r="CW488" i="1"/>
  <c r="CX488" i="1"/>
  <c r="W488" i="1" s="1"/>
  <c r="FR488" i="1"/>
  <c r="GL488" i="1"/>
  <c r="GN488" i="1"/>
  <c r="GP488" i="1"/>
  <c r="GV488" i="1"/>
  <c r="GX488" i="1"/>
  <c r="HC488" i="1"/>
  <c r="C489" i="1"/>
  <c r="D489" i="1"/>
  <c r="U489" i="1"/>
  <c r="G2543" i="6" s="1"/>
  <c r="V489" i="1"/>
  <c r="G2546" i="6" s="1"/>
  <c r="AC489" i="1"/>
  <c r="AE489" i="1"/>
  <c r="AD489" i="1" s="1"/>
  <c r="AF489" i="1"/>
  <c r="AG489" i="1"/>
  <c r="CU489" i="1" s="1"/>
  <c r="T489" i="1" s="1"/>
  <c r="AH489" i="1"/>
  <c r="AI489" i="1"/>
  <c r="AJ489" i="1"/>
  <c r="CX489" i="1" s="1"/>
  <c r="W489" i="1" s="1"/>
  <c r="CQ489" i="1"/>
  <c r="CR489" i="1"/>
  <c r="CS489" i="1"/>
  <c r="CT489" i="1"/>
  <c r="CV489" i="1"/>
  <c r="CW489" i="1"/>
  <c r="FR489" i="1"/>
  <c r="GL489" i="1"/>
  <c r="GN489" i="1"/>
  <c r="GP489" i="1"/>
  <c r="GV489" i="1"/>
  <c r="HC489" i="1"/>
  <c r="GX489" i="1" s="1"/>
  <c r="C490" i="1"/>
  <c r="D490" i="1"/>
  <c r="U490" i="1"/>
  <c r="G2564" i="6" s="1"/>
  <c r="V490" i="1"/>
  <c r="G2567" i="6" s="1"/>
  <c r="W490" i="1"/>
  <c r="AC490" i="1"/>
  <c r="AE490" i="1"/>
  <c r="AD490" i="1" s="1"/>
  <c r="AF490" i="1"/>
  <c r="AG490" i="1"/>
  <c r="CU490" i="1" s="1"/>
  <c r="T490" i="1" s="1"/>
  <c r="AH490" i="1"/>
  <c r="AI490" i="1"/>
  <c r="AJ490" i="1"/>
  <c r="CQ490" i="1"/>
  <c r="CR490" i="1"/>
  <c r="CS490" i="1"/>
  <c r="CT490" i="1"/>
  <c r="CV490" i="1"/>
  <c r="CW490" i="1"/>
  <c r="CX490" i="1"/>
  <c r="FR490" i="1"/>
  <c r="GL490" i="1"/>
  <c r="GN490" i="1"/>
  <c r="GP490" i="1"/>
  <c r="GV490" i="1"/>
  <c r="GX490" i="1"/>
  <c r="HC490" i="1"/>
  <c r="C491" i="1"/>
  <c r="D491" i="1"/>
  <c r="V491" i="1"/>
  <c r="G2587" i="6" s="1"/>
  <c r="AC491" i="1"/>
  <c r="AE491" i="1"/>
  <c r="AD491" i="1" s="1"/>
  <c r="AF491" i="1"/>
  <c r="AG491" i="1"/>
  <c r="AH491" i="1"/>
  <c r="AI491" i="1"/>
  <c r="AJ491" i="1"/>
  <c r="CQ491" i="1"/>
  <c r="CR491" i="1"/>
  <c r="CS491" i="1"/>
  <c r="CT491" i="1"/>
  <c r="CU491" i="1"/>
  <c r="T491" i="1" s="1"/>
  <c r="CV491" i="1"/>
  <c r="CW491" i="1"/>
  <c r="CX491" i="1"/>
  <c r="W491" i="1" s="1"/>
  <c r="FR491" i="1"/>
  <c r="GL491" i="1"/>
  <c r="GN491" i="1"/>
  <c r="GP491" i="1"/>
  <c r="GV491" i="1"/>
  <c r="GX491" i="1"/>
  <c r="HC491" i="1"/>
  <c r="B493" i="1"/>
  <c r="B480" i="1" s="1"/>
  <c r="C493" i="1"/>
  <c r="C480" i="1" s="1"/>
  <c r="D493" i="1"/>
  <c r="D480" i="1" s="1"/>
  <c r="F493" i="1"/>
  <c r="F480" i="1" s="1"/>
  <c r="G493" i="1"/>
  <c r="G480" i="1" s="1"/>
  <c r="BD493" i="1"/>
  <c r="F518" i="1" s="1"/>
  <c r="BX493" i="1"/>
  <c r="CK493" i="1"/>
  <c r="CL493" i="1"/>
  <c r="CM493" i="1"/>
  <c r="CM480" i="1" s="1"/>
  <c r="D523" i="1"/>
  <c r="C525" i="1"/>
  <c r="E525" i="1"/>
  <c r="F525" i="1"/>
  <c r="G525" i="1"/>
  <c r="Z525" i="1"/>
  <c r="AA525" i="1"/>
  <c r="AM525" i="1"/>
  <c r="AN525" i="1"/>
  <c r="BB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C527" i="1"/>
  <c r="D527" i="1"/>
  <c r="U527" i="1"/>
  <c r="G2607" i="6" s="1"/>
  <c r="V527" i="1"/>
  <c r="G2610" i="6" s="1"/>
  <c r="W527" i="1"/>
  <c r="AC527" i="1"/>
  <c r="AE527" i="1"/>
  <c r="AD527" i="1" s="1"/>
  <c r="AB527" i="1" s="1"/>
  <c r="AF527" i="1"/>
  <c r="AG527" i="1"/>
  <c r="AH527" i="1"/>
  <c r="AI527" i="1"/>
  <c r="AJ527" i="1"/>
  <c r="CX527" i="1" s="1"/>
  <c r="CQ527" i="1"/>
  <c r="CR527" i="1"/>
  <c r="CS527" i="1"/>
  <c r="CT527" i="1"/>
  <c r="CU527" i="1"/>
  <c r="T527" i="1" s="1"/>
  <c r="CV527" i="1"/>
  <c r="CW527" i="1"/>
  <c r="FR527" i="1"/>
  <c r="GL527" i="1"/>
  <c r="GN527" i="1"/>
  <c r="GP527" i="1"/>
  <c r="GV527" i="1"/>
  <c r="HC527" i="1"/>
  <c r="GX527" i="1" s="1"/>
  <c r="C528" i="1"/>
  <c r="D528" i="1"/>
  <c r="U528" i="1"/>
  <c r="G2630" i="6" s="1"/>
  <c r="V528" i="1"/>
  <c r="G2633" i="6" s="1"/>
  <c r="AC528" i="1"/>
  <c r="AE528" i="1"/>
  <c r="AD528" i="1" s="1"/>
  <c r="AF528" i="1"/>
  <c r="AG528" i="1"/>
  <c r="CU528" i="1" s="1"/>
  <c r="T528" i="1" s="1"/>
  <c r="AH528" i="1"/>
  <c r="AI528" i="1"/>
  <c r="AJ528" i="1"/>
  <c r="CX528" i="1" s="1"/>
  <c r="W528" i="1" s="1"/>
  <c r="CQ528" i="1"/>
  <c r="CR528" i="1"/>
  <c r="CS528" i="1"/>
  <c r="CT528" i="1"/>
  <c r="CV528" i="1"/>
  <c r="CW528" i="1"/>
  <c r="FR528" i="1"/>
  <c r="GL528" i="1"/>
  <c r="GN528" i="1"/>
  <c r="GP528" i="1"/>
  <c r="GV528" i="1"/>
  <c r="HC528" i="1" s="1"/>
  <c r="GX528" i="1"/>
  <c r="C529" i="1"/>
  <c r="D529" i="1"/>
  <c r="T529" i="1"/>
  <c r="U529" i="1"/>
  <c r="G2654" i="6" s="1"/>
  <c r="V529" i="1"/>
  <c r="G2657" i="6" s="1"/>
  <c r="AC529" i="1"/>
  <c r="AE529" i="1"/>
  <c r="AD529" i="1" s="1"/>
  <c r="AF529" i="1"/>
  <c r="AG529" i="1"/>
  <c r="AH529" i="1"/>
  <c r="AI529" i="1"/>
  <c r="AJ529" i="1"/>
  <c r="CQ529" i="1"/>
  <c r="CR529" i="1"/>
  <c r="CS529" i="1"/>
  <c r="CT529" i="1"/>
  <c r="CU529" i="1"/>
  <c r="CV529" i="1"/>
  <c r="CW529" i="1"/>
  <c r="CX529" i="1"/>
  <c r="W529" i="1" s="1"/>
  <c r="FR529" i="1"/>
  <c r="GL529" i="1"/>
  <c r="GN529" i="1"/>
  <c r="GP529" i="1"/>
  <c r="GV529" i="1"/>
  <c r="GX529" i="1"/>
  <c r="HC529" i="1"/>
  <c r="C530" i="1"/>
  <c r="D530" i="1"/>
  <c r="U530" i="1"/>
  <c r="G2677" i="6" s="1"/>
  <c r="V530" i="1"/>
  <c r="G2680" i="6" s="1"/>
  <c r="AC530" i="1"/>
  <c r="AE530" i="1"/>
  <c r="AD530" i="1" s="1"/>
  <c r="AF530" i="1"/>
  <c r="AG530" i="1"/>
  <c r="AH530" i="1"/>
  <c r="AI530" i="1"/>
  <c r="AJ530" i="1"/>
  <c r="CX530" i="1" s="1"/>
  <c r="W530" i="1" s="1"/>
  <c r="CQ530" i="1"/>
  <c r="CR530" i="1"/>
  <c r="CS530" i="1"/>
  <c r="CT530" i="1"/>
  <c r="CU530" i="1"/>
  <c r="T530" i="1" s="1"/>
  <c r="CV530" i="1"/>
  <c r="CW530" i="1"/>
  <c r="FR530" i="1"/>
  <c r="GL530" i="1"/>
  <c r="GN530" i="1"/>
  <c r="GP530" i="1"/>
  <c r="GV530" i="1"/>
  <c r="HC530" i="1"/>
  <c r="GX530" i="1" s="1"/>
  <c r="C531" i="1"/>
  <c r="D531" i="1"/>
  <c r="V531" i="1"/>
  <c r="G2704" i="6" s="1"/>
  <c r="AC531" i="1"/>
  <c r="AE531" i="1"/>
  <c r="AD531" i="1" s="1"/>
  <c r="AF531" i="1"/>
  <c r="AG531" i="1"/>
  <c r="CU531" i="1" s="1"/>
  <c r="T531" i="1" s="1"/>
  <c r="AH531" i="1"/>
  <c r="AI531" i="1"/>
  <c r="AJ531" i="1"/>
  <c r="CX531" i="1" s="1"/>
  <c r="W531" i="1" s="1"/>
  <c r="CQ531" i="1"/>
  <c r="CR531" i="1"/>
  <c r="CS531" i="1"/>
  <c r="CT531" i="1"/>
  <c r="CV531" i="1"/>
  <c r="CW531" i="1"/>
  <c r="FR531" i="1"/>
  <c r="GL531" i="1"/>
  <c r="GN531" i="1"/>
  <c r="GP531" i="1"/>
  <c r="GV531" i="1"/>
  <c r="HC531" i="1" s="1"/>
  <c r="GX531" i="1" s="1"/>
  <c r="C532" i="1"/>
  <c r="D532" i="1"/>
  <c r="T532" i="1"/>
  <c r="AC532" i="1"/>
  <c r="AE532" i="1"/>
  <c r="AD532" i="1" s="1"/>
  <c r="AF532" i="1"/>
  <c r="AG532" i="1"/>
  <c r="AH532" i="1"/>
  <c r="AI532" i="1"/>
  <c r="AJ532" i="1"/>
  <c r="CQ532" i="1"/>
  <c r="CR532" i="1"/>
  <c r="CS532" i="1"/>
  <c r="CT532" i="1"/>
  <c r="CU532" i="1"/>
  <c r="CV532" i="1"/>
  <c r="CW532" i="1"/>
  <c r="CX532" i="1"/>
  <c r="W532" i="1" s="1"/>
  <c r="FR532" i="1"/>
  <c r="GL532" i="1"/>
  <c r="GN532" i="1"/>
  <c r="GP532" i="1"/>
  <c r="GV532" i="1"/>
  <c r="GX532" i="1"/>
  <c r="HC532" i="1"/>
  <c r="C533" i="1"/>
  <c r="D533" i="1"/>
  <c r="U533" i="1"/>
  <c r="G2744" i="6" s="1"/>
  <c r="V533" i="1"/>
  <c r="G2747" i="6" s="1"/>
  <c r="AC533" i="1"/>
  <c r="AE533" i="1"/>
  <c r="AD533" i="1" s="1"/>
  <c r="AB533" i="1" s="1"/>
  <c r="AF533" i="1"/>
  <c r="AG533" i="1"/>
  <c r="AH533" i="1"/>
  <c r="AI533" i="1"/>
  <c r="AJ533" i="1"/>
  <c r="CX533" i="1" s="1"/>
  <c r="W533" i="1" s="1"/>
  <c r="CQ533" i="1"/>
  <c r="CR533" i="1"/>
  <c r="CS533" i="1"/>
  <c r="CT533" i="1"/>
  <c r="CU533" i="1"/>
  <c r="T533" i="1" s="1"/>
  <c r="CV533" i="1"/>
  <c r="CW533" i="1"/>
  <c r="FR533" i="1"/>
  <c r="GL533" i="1"/>
  <c r="GN533" i="1"/>
  <c r="GP533" i="1"/>
  <c r="GV533" i="1"/>
  <c r="GX533" i="1"/>
  <c r="HC533" i="1"/>
  <c r="C534" i="1"/>
  <c r="D534" i="1"/>
  <c r="U534" i="1"/>
  <c r="G2765" i="6" s="1"/>
  <c r="AC534" i="1"/>
  <c r="AE534" i="1"/>
  <c r="AD534" i="1" s="1"/>
  <c r="AF534" i="1"/>
  <c r="AG534" i="1"/>
  <c r="CU534" i="1" s="1"/>
  <c r="T534" i="1" s="1"/>
  <c r="AH534" i="1"/>
  <c r="AI534" i="1"/>
  <c r="AJ534" i="1"/>
  <c r="CX534" i="1" s="1"/>
  <c r="W534" i="1" s="1"/>
  <c r="CQ534" i="1"/>
  <c r="CR534" i="1"/>
  <c r="CS534" i="1"/>
  <c r="CT534" i="1"/>
  <c r="CV534" i="1"/>
  <c r="CW534" i="1"/>
  <c r="FR534" i="1"/>
  <c r="GL534" i="1"/>
  <c r="GN534" i="1"/>
  <c r="GP534" i="1"/>
  <c r="GV534" i="1"/>
  <c r="HC534" i="1" s="1"/>
  <c r="GX534" i="1" s="1"/>
  <c r="C535" i="1"/>
  <c r="D535" i="1"/>
  <c r="U535" i="1"/>
  <c r="G2787" i="6" s="1"/>
  <c r="W535" i="1"/>
  <c r="AC535" i="1"/>
  <c r="AE535" i="1"/>
  <c r="AD535" i="1" s="1"/>
  <c r="AF535" i="1"/>
  <c r="AG535" i="1"/>
  <c r="CU535" i="1" s="1"/>
  <c r="T535" i="1" s="1"/>
  <c r="AH535" i="1"/>
  <c r="AI535" i="1"/>
  <c r="AJ535" i="1"/>
  <c r="CQ535" i="1"/>
  <c r="CR535" i="1"/>
  <c r="CS535" i="1"/>
  <c r="CT535" i="1"/>
  <c r="CV535" i="1"/>
  <c r="CW535" i="1"/>
  <c r="CX535" i="1"/>
  <c r="FR535" i="1"/>
  <c r="GL535" i="1"/>
  <c r="GN535" i="1"/>
  <c r="GP535" i="1"/>
  <c r="GV535" i="1"/>
  <c r="GX535" i="1"/>
  <c r="HC535" i="1"/>
  <c r="C536" i="1"/>
  <c r="D536" i="1"/>
  <c r="U536" i="1"/>
  <c r="G2808" i="6" s="1"/>
  <c r="AC536" i="1"/>
  <c r="AE536" i="1"/>
  <c r="AD536" i="1" s="1"/>
  <c r="AF536" i="1"/>
  <c r="AG536" i="1"/>
  <c r="AH536" i="1"/>
  <c r="AI536" i="1"/>
  <c r="AJ536" i="1"/>
  <c r="CX536" i="1" s="1"/>
  <c r="W536" i="1" s="1"/>
  <c r="CQ536" i="1"/>
  <c r="CR536" i="1"/>
  <c r="CS536" i="1"/>
  <c r="CT536" i="1"/>
  <c r="CU536" i="1"/>
  <c r="T536" i="1" s="1"/>
  <c r="CV536" i="1"/>
  <c r="CW536" i="1"/>
  <c r="FR536" i="1"/>
  <c r="GL536" i="1"/>
  <c r="GN536" i="1"/>
  <c r="GP536" i="1"/>
  <c r="GV536" i="1"/>
  <c r="GX536" i="1"/>
  <c r="HC536" i="1"/>
  <c r="B538" i="1"/>
  <c r="B525" i="1" s="1"/>
  <c r="C538" i="1"/>
  <c r="D538" i="1"/>
  <c r="D525" i="1" s="1"/>
  <c r="F538" i="1"/>
  <c r="G538" i="1"/>
  <c r="BB538" i="1"/>
  <c r="F551" i="1" s="1"/>
  <c r="BX538" i="1"/>
  <c r="BX525" i="1" s="1"/>
  <c r="CK538" i="1"/>
  <c r="CK525" i="1" s="1"/>
  <c r="CL538" i="1"/>
  <c r="BC538" i="1" s="1"/>
  <c r="F554" i="1" s="1"/>
  <c r="CM538" i="1"/>
  <c r="D568" i="1"/>
  <c r="C570" i="1"/>
  <c r="D570" i="1"/>
  <c r="E570" i="1"/>
  <c r="Z570" i="1"/>
  <c r="AA570" i="1"/>
  <c r="AM570" i="1"/>
  <c r="AN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BV570" i="1"/>
  <c r="BW570" i="1"/>
  <c r="CN570" i="1"/>
  <c r="CO570" i="1"/>
  <c r="CP570" i="1"/>
  <c r="CQ570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FT570" i="1"/>
  <c r="FU570" i="1"/>
  <c r="FV570" i="1"/>
  <c r="FW570" i="1"/>
  <c r="FX570" i="1"/>
  <c r="FY570" i="1"/>
  <c r="FZ570" i="1"/>
  <c r="GA570" i="1"/>
  <c r="GB570" i="1"/>
  <c r="GC570" i="1"/>
  <c r="GD570" i="1"/>
  <c r="GE570" i="1"/>
  <c r="GF570" i="1"/>
  <c r="GG570" i="1"/>
  <c r="GH570" i="1"/>
  <c r="GI570" i="1"/>
  <c r="GJ570" i="1"/>
  <c r="GK570" i="1"/>
  <c r="GL570" i="1"/>
  <c r="GM570" i="1"/>
  <c r="GN570" i="1"/>
  <c r="GO570" i="1"/>
  <c r="GP570" i="1"/>
  <c r="GQ570" i="1"/>
  <c r="GR570" i="1"/>
  <c r="GS570" i="1"/>
  <c r="GT570" i="1"/>
  <c r="GU570" i="1"/>
  <c r="GV570" i="1"/>
  <c r="GW570" i="1"/>
  <c r="GX570" i="1"/>
  <c r="C572" i="1"/>
  <c r="D572" i="1"/>
  <c r="T572" i="1"/>
  <c r="V572" i="1"/>
  <c r="G2835" i="6" s="1"/>
  <c r="AC572" i="1"/>
  <c r="AE572" i="1"/>
  <c r="AD572" i="1" s="1"/>
  <c r="AF572" i="1"/>
  <c r="AG572" i="1"/>
  <c r="AH572" i="1"/>
  <c r="AI572" i="1"/>
  <c r="AJ572" i="1"/>
  <c r="CX572" i="1" s="1"/>
  <c r="W572" i="1" s="1"/>
  <c r="CQ572" i="1"/>
  <c r="CR572" i="1"/>
  <c r="CS572" i="1"/>
  <c r="CT572" i="1"/>
  <c r="CU572" i="1"/>
  <c r="CV572" i="1"/>
  <c r="CW572" i="1"/>
  <c r="FR572" i="1"/>
  <c r="GL572" i="1"/>
  <c r="GN572" i="1"/>
  <c r="GP572" i="1"/>
  <c r="GV572" i="1"/>
  <c r="HC572" i="1" s="1"/>
  <c r="GX572" i="1" s="1"/>
  <c r="C573" i="1"/>
  <c r="D573" i="1"/>
  <c r="U573" i="1"/>
  <c r="G2855" i="6" s="1"/>
  <c r="V573" i="1"/>
  <c r="G2858" i="6" s="1"/>
  <c r="AC573" i="1"/>
  <c r="AE573" i="1"/>
  <c r="AD573" i="1" s="1"/>
  <c r="AB573" i="1" s="1"/>
  <c r="AF573" i="1"/>
  <c r="AG573" i="1"/>
  <c r="CU573" i="1" s="1"/>
  <c r="T573" i="1" s="1"/>
  <c r="AH573" i="1"/>
  <c r="AI573" i="1"/>
  <c r="AJ573" i="1"/>
  <c r="CX573" i="1" s="1"/>
  <c r="W573" i="1" s="1"/>
  <c r="CQ573" i="1"/>
  <c r="CR573" i="1"/>
  <c r="CS573" i="1"/>
  <c r="CT573" i="1"/>
  <c r="CV573" i="1"/>
  <c r="CW573" i="1"/>
  <c r="FR573" i="1"/>
  <c r="GL573" i="1"/>
  <c r="GN573" i="1"/>
  <c r="GP573" i="1"/>
  <c r="GV573" i="1"/>
  <c r="HC573" i="1"/>
  <c r="GX573" i="1" s="1"/>
  <c r="C574" i="1"/>
  <c r="D574" i="1"/>
  <c r="V574" i="1"/>
  <c r="G2882" i="6" s="1"/>
  <c r="AC574" i="1"/>
  <c r="AE574" i="1"/>
  <c r="AD574" i="1" s="1"/>
  <c r="AF574" i="1"/>
  <c r="AG574" i="1"/>
  <c r="AH574" i="1"/>
  <c r="AI574" i="1"/>
  <c r="AJ574" i="1"/>
  <c r="CQ574" i="1"/>
  <c r="CR574" i="1"/>
  <c r="CS574" i="1"/>
  <c r="CT574" i="1"/>
  <c r="CU574" i="1"/>
  <c r="T574" i="1" s="1"/>
  <c r="CV574" i="1"/>
  <c r="CW574" i="1"/>
  <c r="CX574" i="1"/>
  <c r="W574" i="1" s="1"/>
  <c r="FR574" i="1"/>
  <c r="GL574" i="1"/>
  <c r="GN574" i="1"/>
  <c r="GP574" i="1"/>
  <c r="GV574" i="1"/>
  <c r="GX574" i="1"/>
  <c r="HC574" i="1"/>
  <c r="C575" i="1"/>
  <c r="D575" i="1"/>
  <c r="U575" i="1"/>
  <c r="G2902" i="6" s="1"/>
  <c r="AC575" i="1"/>
  <c r="AE575" i="1"/>
  <c r="AD575" i="1" s="1"/>
  <c r="AF575" i="1"/>
  <c r="AG575" i="1"/>
  <c r="CU575" i="1" s="1"/>
  <c r="T575" i="1" s="1"/>
  <c r="AH575" i="1"/>
  <c r="AI575" i="1"/>
  <c r="AJ575" i="1"/>
  <c r="CX575" i="1" s="1"/>
  <c r="W575" i="1" s="1"/>
  <c r="CQ575" i="1"/>
  <c r="CR575" i="1"/>
  <c r="CS575" i="1"/>
  <c r="CT575" i="1"/>
  <c r="CV575" i="1"/>
  <c r="CW575" i="1"/>
  <c r="FR575" i="1"/>
  <c r="GL575" i="1"/>
  <c r="GN575" i="1"/>
  <c r="GP575" i="1"/>
  <c r="GV575" i="1"/>
  <c r="HC575" i="1"/>
  <c r="GX575" i="1" s="1"/>
  <c r="C576" i="1"/>
  <c r="D576" i="1"/>
  <c r="V576" i="1"/>
  <c r="G2929" i="6" s="1"/>
  <c r="W576" i="1"/>
  <c r="AC576" i="1"/>
  <c r="AE576" i="1"/>
  <c r="AD576" i="1" s="1"/>
  <c r="AB576" i="1" s="1"/>
  <c r="AF576" i="1"/>
  <c r="AG576" i="1"/>
  <c r="CU576" i="1" s="1"/>
  <c r="T576" i="1" s="1"/>
  <c r="AH576" i="1"/>
  <c r="AI576" i="1"/>
  <c r="AJ576" i="1"/>
  <c r="CQ576" i="1"/>
  <c r="CR576" i="1"/>
  <c r="CS576" i="1"/>
  <c r="CT576" i="1"/>
  <c r="CV576" i="1"/>
  <c r="CW576" i="1"/>
  <c r="CX576" i="1"/>
  <c r="FR576" i="1"/>
  <c r="GL576" i="1"/>
  <c r="GN576" i="1"/>
  <c r="GP576" i="1"/>
  <c r="CD581" i="1" s="1"/>
  <c r="AU581" i="1" s="1"/>
  <c r="F600" i="1" s="1"/>
  <c r="GV576" i="1"/>
  <c r="HC576" i="1"/>
  <c r="GX576" i="1" s="1"/>
  <c r="C577" i="1"/>
  <c r="D577" i="1"/>
  <c r="U577" i="1"/>
  <c r="G2946" i="6" s="1"/>
  <c r="V577" i="1"/>
  <c r="G2949" i="6" s="1"/>
  <c r="AC577" i="1"/>
  <c r="AE577" i="1"/>
  <c r="AD577" i="1" s="1"/>
  <c r="AF577" i="1"/>
  <c r="AG577" i="1"/>
  <c r="AH577" i="1"/>
  <c r="AI577" i="1"/>
  <c r="AJ577" i="1"/>
  <c r="CQ577" i="1"/>
  <c r="CR577" i="1"/>
  <c r="CS577" i="1"/>
  <c r="CT577" i="1"/>
  <c r="CU577" i="1"/>
  <c r="T577" i="1" s="1"/>
  <c r="CV577" i="1"/>
  <c r="CW577" i="1"/>
  <c r="CX577" i="1"/>
  <c r="W577" i="1" s="1"/>
  <c r="FR577" i="1"/>
  <c r="GL577" i="1"/>
  <c r="GN577" i="1"/>
  <c r="GP577" i="1"/>
  <c r="GV577" i="1"/>
  <c r="GX577" i="1"/>
  <c r="HC577" i="1"/>
  <c r="C578" i="1"/>
  <c r="D578" i="1"/>
  <c r="T578" i="1"/>
  <c r="U578" i="1"/>
  <c r="G2967" i="6" s="1"/>
  <c r="V578" i="1"/>
  <c r="G2970" i="6" s="1"/>
  <c r="AC578" i="1"/>
  <c r="AE578" i="1"/>
  <c r="AD578" i="1" s="1"/>
  <c r="AB578" i="1" s="1"/>
  <c r="AF578" i="1"/>
  <c r="AG578" i="1"/>
  <c r="AH578" i="1"/>
  <c r="AI578" i="1"/>
  <c r="AJ578" i="1"/>
  <c r="CX578" i="1" s="1"/>
  <c r="W578" i="1" s="1"/>
  <c r="CQ578" i="1"/>
  <c r="CR578" i="1"/>
  <c r="CS578" i="1"/>
  <c r="CT578" i="1"/>
  <c r="CU578" i="1"/>
  <c r="CV578" i="1"/>
  <c r="CW578" i="1"/>
  <c r="FR578" i="1"/>
  <c r="GL578" i="1"/>
  <c r="GN578" i="1"/>
  <c r="GP578" i="1"/>
  <c r="GV578" i="1"/>
  <c r="HC578" i="1" s="1"/>
  <c r="GX578" i="1" s="1"/>
  <c r="C579" i="1"/>
  <c r="D579" i="1"/>
  <c r="U579" i="1"/>
  <c r="G2987" i="6" s="1"/>
  <c r="V579" i="1"/>
  <c r="G2990" i="6" s="1"/>
  <c r="AC579" i="1"/>
  <c r="AE579" i="1"/>
  <c r="AD579" i="1" s="1"/>
  <c r="AF579" i="1"/>
  <c r="AG579" i="1"/>
  <c r="CU579" i="1" s="1"/>
  <c r="T579" i="1" s="1"/>
  <c r="AH579" i="1"/>
  <c r="AI579" i="1"/>
  <c r="AJ579" i="1"/>
  <c r="CX579" i="1" s="1"/>
  <c r="W579" i="1" s="1"/>
  <c r="CQ579" i="1"/>
  <c r="CR579" i="1"/>
  <c r="CS579" i="1"/>
  <c r="CT579" i="1"/>
  <c r="CV579" i="1"/>
  <c r="CW579" i="1"/>
  <c r="FR579" i="1"/>
  <c r="GL579" i="1"/>
  <c r="GN579" i="1"/>
  <c r="GP579" i="1"/>
  <c r="GV579" i="1"/>
  <c r="HC579" i="1"/>
  <c r="GX579" i="1" s="1"/>
  <c r="B581" i="1"/>
  <c r="B570" i="1" s="1"/>
  <c r="C581" i="1"/>
  <c r="D581" i="1"/>
  <c r="F581" i="1"/>
  <c r="F570" i="1" s="1"/>
  <c r="G581" i="1"/>
  <c r="G570" i="1" s="1"/>
  <c r="AO581" i="1"/>
  <c r="BB581" i="1"/>
  <c r="BC581" i="1"/>
  <c r="BC570" i="1" s="1"/>
  <c r="BX581" i="1"/>
  <c r="CK581" i="1"/>
  <c r="CK570" i="1" s="1"/>
  <c r="CL581" i="1"/>
  <c r="CL570" i="1" s="1"/>
  <c r="CM581" i="1"/>
  <c r="D611" i="1"/>
  <c r="E613" i="1"/>
  <c r="Z613" i="1"/>
  <c r="AA613" i="1"/>
  <c r="AM613" i="1"/>
  <c r="AN613" i="1"/>
  <c r="BD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CM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T615" i="1"/>
  <c r="AG624" i="1" s="1"/>
  <c r="U615" i="1"/>
  <c r="G3010" i="6" s="1"/>
  <c r="AC615" i="1"/>
  <c r="AE615" i="1"/>
  <c r="AD615" i="1" s="1"/>
  <c r="AF615" i="1"/>
  <c r="AG615" i="1"/>
  <c r="AH615" i="1"/>
  <c r="AI615" i="1"/>
  <c r="AJ615" i="1"/>
  <c r="CQ615" i="1"/>
  <c r="CR615" i="1"/>
  <c r="CS615" i="1"/>
  <c r="CT615" i="1"/>
  <c r="CU615" i="1"/>
  <c r="CV615" i="1"/>
  <c r="CW615" i="1"/>
  <c r="CX615" i="1"/>
  <c r="W615" i="1" s="1"/>
  <c r="AJ624" i="1" s="1"/>
  <c r="FR615" i="1"/>
  <c r="GL615" i="1"/>
  <c r="GN615" i="1"/>
  <c r="GP615" i="1"/>
  <c r="GV615" i="1"/>
  <c r="HC615" i="1"/>
  <c r="GX615" i="1" s="1"/>
  <c r="C616" i="1"/>
  <c r="D616" i="1"/>
  <c r="U616" i="1"/>
  <c r="G3033" i="6" s="1"/>
  <c r="V616" i="1"/>
  <c r="G3036" i="6" s="1"/>
  <c r="W616" i="1"/>
  <c r="AC616" i="1"/>
  <c r="AE616" i="1"/>
  <c r="AD616" i="1" s="1"/>
  <c r="AF616" i="1"/>
  <c r="AG616" i="1"/>
  <c r="AH616" i="1"/>
  <c r="AI616" i="1"/>
  <c r="AJ616" i="1"/>
  <c r="CQ616" i="1"/>
  <c r="CR616" i="1"/>
  <c r="CS616" i="1"/>
  <c r="CT616" i="1"/>
  <c r="CU616" i="1"/>
  <c r="T616" i="1" s="1"/>
  <c r="CV616" i="1"/>
  <c r="CW616" i="1"/>
  <c r="CX616" i="1"/>
  <c r="FR616" i="1"/>
  <c r="GL616" i="1"/>
  <c r="GN616" i="1"/>
  <c r="GP616" i="1"/>
  <c r="GV616" i="1"/>
  <c r="HC616" i="1"/>
  <c r="GX616" i="1" s="1"/>
  <c r="C617" i="1"/>
  <c r="D617" i="1"/>
  <c r="U617" i="1"/>
  <c r="G3057" i="6" s="1"/>
  <c r="AC617" i="1"/>
  <c r="AE617" i="1"/>
  <c r="AD617" i="1" s="1"/>
  <c r="AF617" i="1"/>
  <c r="AG617" i="1"/>
  <c r="CU617" i="1" s="1"/>
  <c r="T617" i="1" s="1"/>
  <c r="AH617" i="1"/>
  <c r="AI617" i="1"/>
  <c r="AJ617" i="1"/>
  <c r="CX617" i="1" s="1"/>
  <c r="W617" i="1" s="1"/>
  <c r="CQ617" i="1"/>
  <c r="CR617" i="1"/>
  <c r="CS617" i="1"/>
  <c r="CT617" i="1"/>
  <c r="CV617" i="1"/>
  <c r="CW617" i="1"/>
  <c r="FR617" i="1"/>
  <c r="GL617" i="1"/>
  <c r="GN617" i="1"/>
  <c r="GP617" i="1"/>
  <c r="GV617" i="1"/>
  <c r="HC617" i="1" s="1"/>
  <c r="GX617" i="1" s="1"/>
  <c r="C618" i="1"/>
  <c r="D618" i="1"/>
  <c r="T618" i="1"/>
  <c r="V618" i="1"/>
  <c r="G3083" i="6" s="1"/>
  <c r="AC618" i="1"/>
  <c r="AE618" i="1"/>
  <c r="AD618" i="1" s="1"/>
  <c r="AF618" i="1"/>
  <c r="AG618" i="1"/>
  <c r="AH618" i="1"/>
  <c r="AI618" i="1"/>
  <c r="AJ618" i="1"/>
  <c r="CQ618" i="1"/>
  <c r="CR618" i="1"/>
  <c r="CS618" i="1"/>
  <c r="CT618" i="1"/>
  <c r="CU618" i="1"/>
  <c r="CV618" i="1"/>
  <c r="CW618" i="1"/>
  <c r="CX618" i="1"/>
  <c r="W618" i="1" s="1"/>
  <c r="FR618" i="1"/>
  <c r="GL618" i="1"/>
  <c r="GN618" i="1"/>
  <c r="GP618" i="1"/>
  <c r="GV618" i="1"/>
  <c r="HC618" i="1"/>
  <c r="GX618" i="1" s="1"/>
  <c r="C619" i="1"/>
  <c r="D619" i="1"/>
  <c r="AC619" i="1"/>
  <c r="AE619" i="1"/>
  <c r="AD619" i="1" s="1"/>
  <c r="AF619" i="1"/>
  <c r="AG619" i="1"/>
  <c r="AH619" i="1"/>
  <c r="AI619" i="1"/>
  <c r="AJ619" i="1"/>
  <c r="CX619" i="1" s="1"/>
  <c r="W619" i="1" s="1"/>
  <c r="CQ619" i="1"/>
  <c r="CR619" i="1"/>
  <c r="CS619" i="1"/>
  <c r="CT619" i="1"/>
  <c r="CU619" i="1"/>
  <c r="T619" i="1" s="1"/>
  <c r="CV619" i="1"/>
  <c r="CW619" i="1"/>
  <c r="FR619" i="1"/>
  <c r="GL619" i="1"/>
  <c r="GN619" i="1"/>
  <c r="GP619" i="1"/>
  <c r="GV619" i="1"/>
  <c r="HC619" i="1"/>
  <c r="GX619" i="1" s="1"/>
  <c r="C620" i="1"/>
  <c r="D620" i="1"/>
  <c r="U620" i="1"/>
  <c r="G3131" i="6" s="1"/>
  <c r="AC620" i="1"/>
  <c r="AE620" i="1"/>
  <c r="AD620" i="1" s="1"/>
  <c r="AF620" i="1"/>
  <c r="AG620" i="1"/>
  <c r="CU620" i="1" s="1"/>
  <c r="T620" i="1" s="1"/>
  <c r="AH620" i="1"/>
  <c r="AI620" i="1"/>
  <c r="AJ620" i="1"/>
  <c r="CX620" i="1" s="1"/>
  <c r="W620" i="1" s="1"/>
  <c r="CQ620" i="1"/>
  <c r="CR620" i="1"/>
  <c r="CS620" i="1"/>
  <c r="CT620" i="1"/>
  <c r="CV620" i="1"/>
  <c r="CW620" i="1"/>
  <c r="FR620" i="1"/>
  <c r="GL620" i="1"/>
  <c r="GN620" i="1"/>
  <c r="GP620" i="1"/>
  <c r="GV620" i="1"/>
  <c r="HC620" i="1" s="1"/>
  <c r="GX620" i="1"/>
  <c r="C621" i="1"/>
  <c r="D621" i="1"/>
  <c r="T621" i="1"/>
  <c r="U621" i="1"/>
  <c r="G3159" i="6" s="1"/>
  <c r="AC621" i="1"/>
  <c r="AE621" i="1"/>
  <c r="AD621" i="1" s="1"/>
  <c r="AF621" i="1"/>
  <c r="AG621" i="1"/>
  <c r="AH621" i="1"/>
  <c r="AI621" i="1"/>
  <c r="AJ621" i="1"/>
  <c r="CQ621" i="1"/>
  <c r="CR621" i="1"/>
  <c r="CS621" i="1"/>
  <c r="CT621" i="1"/>
  <c r="CU621" i="1"/>
  <c r="CV621" i="1"/>
  <c r="CW621" i="1"/>
  <c r="CX621" i="1"/>
  <c r="W621" i="1" s="1"/>
  <c r="FR621" i="1"/>
  <c r="GL621" i="1"/>
  <c r="GN621" i="1"/>
  <c r="GP621" i="1"/>
  <c r="GV621" i="1"/>
  <c r="HC621" i="1"/>
  <c r="GX621" i="1" s="1"/>
  <c r="C622" i="1"/>
  <c r="D622" i="1"/>
  <c r="U622" i="1"/>
  <c r="G3186" i="6" s="1"/>
  <c r="V622" i="1"/>
  <c r="G3189" i="6" s="1"/>
  <c r="W622" i="1"/>
  <c r="AC622" i="1"/>
  <c r="AE622" i="1"/>
  <c r="AD622" i="1" s="1"/>
  <c r="AF622" i="1"/>
  <c r="AG622" i="1"/>
  <c r="AH622" i="1"/>
  <c r="AI622" i="1"/>
  <c r="AJ622" i="1"/>
  <c r="CX622" i="1" s="1"/>
  <c r="CQ622" i="1"/>
  <c r="CR622" i="1"/>
  <c r="CS622" i="1"/>
  <c r="CT622" i="1"/>
  <c r="CU622" i="1"/>
  <c r="T622" i="1" s="1"/>
  <c r="CV622" i="1"/>
  <c r="CW622" i="1"/>
  <c r="FR622" i="1"/>
  <c r="GL622" i="1"/>
  <c r="GN622" i="1"/>
  <c r="GP622" i="1"/>
  <c r="GV622" i="1"/>
  <c r="HC622" i="1"/>
  <c r="GX622" i="1" s="1"/>
  <c r="B624" i="1"/>
  <c r="B613" i="1" s="1"/>
  <c r="C624" i="1"/>
  <c r="C613" i="1" s="1"/>
  <c r="D624" i="1"/>
  <c r="D613" i="1" s="1"/>
  <c r="F624" i="1"/>
  <c r="F613" i="1" s="1"/>
  <c r="G624" i="1"/>
  <c r="G613" i="1" s="1"/>
  <c r="BB624" i="1"/>
  <c r="BB613" i="1" s="1"/>
  <c r="BX624" i="1"/>
  <c r="AO624" i="1" s="1"/>
  <c r="CK624" i="1"/>
  <c r="CK613" i="1" s="1"/>
  <c r="CL624" i="1"/>
  <c r="CM624" i="1"/>
  <c r="BD624" i="1" s="1"/>
  <c r="F649" i="1" s="1"/>
  <c r="F637" i="1"/>
  <c r="D654" i="1"/>
  <c r="C656" i="1"/>
  <c r="D656" i="1"/>
  <c r="E656" i="1"/>
  <c r="G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T658" i="1"/>
  <c r="U658" i="1"/>
  <c r="G3216" i="6" s="1"/>
  <c r="AC658" i="1"/>
  <c r="AE658" i="1"/>
  <c r="AD658" i="1" s="1"/>
  <c r="AF658" i="1"/>
  <c r="AG658" i="1"/>
  <c r="AH658" i="1"/>
  <c r="AI658" i="1"/>
  <c r="AJ658" i="1"/>
  <c r="CX658" i="1" s="1"/>
  <c r="W658" i="1" s="1"/>
  <c r="CQ658" i="1"/>
  <c r="CR658" i="1"/>
  <c r="CS658" i="1"/>
  <c r="CT658" i="1"/>
  <c r="CU658" i="1"/>
  <c r="CV658" i="1"/>
  <c r="CW658" i="1"/>
  <c r="FR658" i="1"/>
  <c r="GL658" i="1"/>
  <c r="GN658" i="1"/>
  <c r="GP658" i="1"/>
  <c r="GV658" i="1"/>
  <c r="HC658" i="1" s="1"/>
  <c r="GX658" i="1" s="1"/>
  <c r="C659" i="1"/>
  <c r="D659" i="1"/>
  <c r="V659" i="1"/>
  <c r="G3242" i="6" s="1"/>
  <c r="AC659" i="1"/>
  <c r="AE659" i="1"/>
  <c r="AD659" i="1" s="1"/>
  <c r="AF659" i="1"/>
  <c r="AG659" i="1"/>
  <c r="CU659" i="1" s="1"/>
  <c r="T659" i="1" s="1"/>
  <c r="AH659" i="1"/>
  <c r="AI659" i="1"/>
  <c r="AJ659" i="1"/>
  <c r="CX659" i="1" s="1"/>
  <c r="W659" i="1" s="1"/>
  <c r="CQ659" i="1"/>
  <c r="CR659" i="1"/>
  <c r="CS659" i="1"/>
  <c r="CT659" i="1"/>
  <c r="CV659" i="1"/>
  <c r="CW659" i="1"/>
  <c r="FR659" i="1"/>
  <c r="GL659" i="1"/>
  <c r="GN659" i="1"/>
  <c r="GP659" i="1"/>
  <c r="GV659" i="1"/>
  <c r="HC659" i="1"/>
  <c r="GX659" i="1" s="1"/>
  <c r="C660" i="1"/>
  <c r="D660" i="1"/>
  <c r="T660" i="1"/>
  <c r="U660" i="1"/>
  <c r="G3263" i="6" s="1"/>
  <c r="AC660" i="1"/>
  <c r="AE660" i="1"/>
  <c r="AD660" i="1" s="1"/>
  <c r="AB660" i="1" s="1"/>
  <c r="AF660" i="1"/>
  <c r="AG660" i="1"/>
  <c r="AH660" i="1"/>
  <c r="AI660" i="1"/>
  <c r="AJ660" i="1"/>
  <c r="CQ660" i="1"/>
  <c r="CR660" i="1"/>
  <c r="CS660" i="1"/>
  <c r="CT660" i="1"/>
  <c r="CU660" i="1"/>
  <c r="CV660" i="1"/>
  <c r="CW660" i="1"/>
  <c r="CX660" i="1"/>
  <c r="W660" i="1" s="1"/>
  <c r="FR660" i="1"/>
  <c r="GL660" i="1"/>
  <c r="GN660" i="1"/>
  <c r="GP660" i="1"/>
  <c r="GV660" i="1"/>
  <c r="GX660" i="1"/>
  <c r="HC660" i="1"/>
  <c r="C661" i="1"/>
  <c r="D661" i="1"/>
  <c r="T661" i="1"/>
  <c r="U661" i="1"/>
  <c r="G3286" i="6" s="1"/>
  <c r="AC661" i="1"/>
  <c r="AE661" i="1"/>
  <c r="AD661" i="1" s="1"/>
  <c r="AB661" i="1" s="1"/>
  <c r="AF661" i="1"/>
  <c r="AG661" i="1"/>
  <c r="CU661" i="1" s="1"/>
  <c r="AH661" i="1"/>
  <c r="AI661" i="1"/>
  <c r="AJ661" i="1"/>
  <c r="CX661" i="1" s="1"/>
  <c r="W661" i="1" s="1"/>
  <c r="CQ661" i="1"/>
  <c r="CR661" i="1"/>
  <c r="CS661" i="1"/>
  <c r="CT661" i="1"/>
  <c r="CV661" i="1"/>
  <c r="CW661" i="1"/>
  <c r="FR661" i="1"/>
  <c r="GL661" i="1"/>
  <c r="GN661" i="1"/>
  <c r="GP661" i="1"/>
  <c r="GV661" i="1"/>
  <c r="HC661" i="1" s="1"/>
  <c r="GX661" i="1" s="1"/>
  <c r="C662" i="1"/>
  <c r="D662" i="1"/>
  <c r="U662" i="1"/>
  <c r="G3310" i="6" s="1"/>
  <c r="V662" i="1"/>
  <c r="G3313" i="6" s="1"/>
  <c r="AC662" i="1"/>
  <c r="AE662" i="1"/>
  <c r="AD662" i="1" s="1"/>
  <c r="AF662" i="1"/>
  <c r="AG662" i="1"/>
  <c r="CU662" i="1" s="1"/>
  <c r="T662" i="1" s="1"/>
  <c r="AH662" i="1"/>
  <c r="AI662" i="1"/>
  <c r="AJ662" i="1"/>
  <c r="CX662" i="1" s="1"/>
  <c r="W662" i="1" s="1"/>
  <c r="CQ662" i="1"/>
  <c r="CR662" i="1"/>
  <c r="CS662" i="1"/>
  <c r="CT662" i="1"/>
  <c r="CV662" i="1"/>
  <c r="CW662" i="1"/>
  <c r="FR662" i="1"/>
  <c r="GL662" i="1"/>
  <c r="GN662" i="1"/>
  <c r="GP662" i="1"/>
  <c r="GV662" i="1"/>
  <c r="HC662" i="1"/>
  <c r="GX662" i="1" s="1"/>
  <c r="C663" i="1"/>
  <c r="D663" i="1"/>
  <c r="U663" i="1"/>
  <c r="G3333" i="6" s="1"/>
  <c r="AC663" i="1"/>
  <c r="AE663" i="1"/>
  <c r="AD663" i="1" s="1"/>
  <c r="AF663" i="1"/>
  <c r="AG663" i="1"/>
  <c r="AH663" i="1"/>
  <c r="AI663" i="1"/>
  <c r="AJ663" i="1"/>
  <c r="CQ663" i="1"/>
  <c r="CR663" i="1"/>
  <c r="CS663" i="1"/>
  <c r="CT663" i="1"/>
  <c r="CU663" i="1"/>
  <c r="T663" i="1" s="1"/>
  <c r="CV663" i="1"/>
  <c r="CW663" i="1"/>
  <c r="CX663" i="1"/>
  <c r="W663" i="1" s="1"/>
  <c r="FR663" i="1"/>
  <c r="GL663" i="1"/>
  <c r="GN663" i="1"/>
  <c r="GP663" i="1"/>
  <c r="GV663" i="1"/>
  <c r="GX663" i="1"/>
  <c r="HC663" i="1"/>
  <c r="C664" i="1"/>
  <c r="D664" i="1"/>
  <c r="T664" i="1"/>
  <c r="U664" i="1"/>
  <c r="G3357" i="6" s="1"/>
  <c r="V664" i="1"/>
  <c r="G3360" i="6" s="1"/>
  <c r="AC664" i="1"/>
  <c r="AE664" i="1"/>
  <c r="AD664" i="1" s="1"/>
  <c r="AF664" i="1"/>
  <c r="AG664" i="1"/>
  <c r="AH664" i="1"/>
  <c r="AI664" i="1"/>
  <c r="AJ664" i="1"/>
  <c r="CX664" i="1" s="1"/>
  <c r="W664" i="1" s="1"/>
  <c r="CQ664" i="1"/>
  <c r="CR664" i="1"/>
  <c r="CS664" i="1"/>
  <c r="CT664" i="1"/>
  <c r="CU664" i="1"/>
  <c r="CV664" i="1"/>
  <c r="CW664" i="1"/>
  <c r="FR664" i="1"/>
  <c r="GL664" i="1"/>
  <c r="GN664" i="1"/>
  <c r="GP664" i="1"/>
  <c r="GV664" i="1"/>
  <c r="HC664" i="1"/>
  <c r="GX664" i="1" s="1"/>
  <c r="C665" i="1"/>
  <c r="D665" i="1"/>
  <c r="U665" i="1"/>
  <c r="G3385" i="6" s="1"/>
  <c r="AC665" i="1"/>
  <c r="AE665" i="1"/>
  <c r="AD665" i="1" s="1"/>
  <c r="AF665" i="1"/>
  <c r="AG665" i="1"/>
  <c r="CU665" i="1" s="1"/>
  <c r="T665" i="1" s="1"/>
  <c r="AH665" i="1"/>
  <c r="AI665" i="1"/>
  <c r="AJ665" i="1"/>
  <c r="CX665" i="1" s="1"/>
  <c r="W665" i="1" s="1"/>
  <c r="CQ665" i="1"/>
  <c r="CR665" i="1"/>
  <c r="CS665" i="1"/>
  <c r="CT665" i="1"/>
  <c r="CV665" i="1"/>
  <c r="CW665" i="1"/>
  <c r="FR665" i="1"/>
  <c r="GL665" i="1"/>
  <c r="GN665" i="1"/>
  <c r="GP665" i="1"/>
  <c r="GV665" i="1"/>
  <c r="HC665" i="1"/>
  <c r="GX665" i="1" s="1"/>
  <c r="B667" i="1"/>
  <c r="B656" i="1" s="1"/>
  <c r="C667" i="1"/>
  <c r="D667" i="1"/>
  <c r="F667" i="1"/>
  <c r="F656" i="1" s="1"/>
  <c r="G667" i="1"/>
  <c r="AO667" i="1"/>
  <c r="AO656" i="1" s="1"/>
  <c r="BB667" i="1"/>
  <c r="BC667" i="1"/>
  <c r="BX667" i="1"/>
  <c r="CK667" i="1"/>
  <c r="CK656" i="1" s="1"/>
  <c r="CL667" i="1"/>
  <c r="CL656" i="1" s="1"/>
  <c r="CM667" i="1"/>
  <c r="F671" i="1"/>
  <c r="D697" i="1"/>
  <c r="E699" i="1"/>
  <c r="Z699" i="1"/>
  <c r="AA699" i="1"/>
  <c r="AM699" i="1"/>
  <c r="AN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C701" i="1"/>
  <c r="D701" i="1"/>
  <c r="T701" i="1"/>
  <c r="U701" i="1"/>
  <c r="G3416" i="6" s="1"/>
  <c r="AC701" i="1"/>
  <c r="AE701" i="1"/>
  <c r="AD701" i="1" s="1"/>
  <c r="AF701" i="1"/>
  <c r="AG701" i="1"/>
  <c r="AH701" i="1"/>
  <c r="AI701" i="1"/>
  <c r="AJ701" i="1"/>
  <c r="CQ701" i="1"/>
  <c r="CR701" i="1"/>
  <c r="CS701" i="1"/>
  <c r="CT701" i="1"/>
  <c r="CU701" i="1"/>
  <c r="CV701" i="1"/>
  <c r="CW701" i="1"/>
  <c r="CX701" i="1"/>
  <c r="W701" i="1" s="1"/>
  <c r="FR701" i="1"/>
  <c r="GL701" i="1"/>
  <c r="GN701" i="1"/>
  <c r="GP701" i="1"/>
  <c r="GV701" i="1"/>
  <c r="HC701" i="1"/>
  <c r="GX701" i="1" s="1"/>
  <c r="C702" i="1"/>
  <c r="D702" i="1"/>
  <c r="U702" i="1"/>
  <c r="G3438" i="6" s="1"/>
  <c r="W702" i="1"/>
  <c r="AC702" i="1"/>
  <c r="AE702" i="1"/>
  <c r="AD702" i="1" s="1"/>
  <c r="AF702" i="1"/>
  <c r="AG702" i="1"/>
  <c r="AH702" i="1"/>
  <c r="AI702" i="1"/>
  <c r="AJ702" i="1"/>
  <c r="CX702" i="1" s="1"/>
  <c r="CQ702" i="1"/>
  <c r="CR702" i="1"/>
  <c r="CS702" i="1"/>
  <c r="CT702" i="1"/>
  <c r="CU702" i="1"/>
  <c r="T702" i="1" s="1"/>
  <c r="CV702" i="1"/>
  <c r="CW702" i="1"/>
  <c r="FR702" i="1"/>
  <c r="GL702" i="1"/>
  <c r="GN702" i="1"/>
  <c r="GP702" i="1"/>
  <c r="GV702" i="1"/>
  <c r="HC702" i="1"/>
  <c r="GX702" i="1" s="1"/>
  <c r="C703" i="1"/>
  <c r="D703" i="1"/>
  <c r="V703" i="1"/>
  <c r="G3464" i="6" s="1"/>
  <c r="AC703" i="1"/>
  <c r="AE703" i="1"/>
  <c r="AD703" i="1" s="1"/>
  <c r="AB703" i="1" s="1"/>
  <c r="AF703" i="1"/>
  <c r="AG703" i="1"/>
  <c r="CU703" i="1" s="1"/>
  <c r="T703" i="1" s="1"/>
  <c r="AH703" i="1"/>
  <c r="AI703" i="1"/>
  <c r="AJ703" i="1"/>
  <c r="CQ703" i="1"/>
  <c r="CR703" i="1"/>
  <c r="CS703" i="1"/>
  <c r="CT703" i="1"/>
  <c r="CV703" i="1"/>
  <c r="CW703" i="1"/>
  <c r="CX703" i="1"/>
  <c r="W703" i="1" s="1"/>
  <c r="AJ722" i="1" s="1"/>
  <c r="FR703" i="1"/>
  <c r="GL703" i="1"/>
  <c r="GN703" i="1"/>
  <c r="GP703" i="1"/>
  <c r="GV703" i="1"/>
  <c r="HC703" i="1"/>
  <c r="GX703" i="1" s="1"/>
  <c r="C704" i="1"/>
  <c r="D704" i="1"/>
  <c r="AC704" i="1"/>
  <c r="AE704" i="1"/>
  <c r="AD704" i="1" s="1"/>
  <c r="AF704" i="1"/>
  <c r="AG704" i="1"/>
  <c r="CU704" i="1" s="1"/>
  <c r="T704" i="1" s="1"/>
  <c r="AH704" i="1"/>
  <c r="AI704" i="1"/>
  <c r="AJ704" i="1"/>
  <c r="CQ704" i="1"/>
  <c r="CR704" i="1"/>
  <c r="CS704" i="1"/>
  <c r="CT704" i="1"/>
  <c r="CV704" i="1"/>
  <c r="CW704" i="1"/>
  <c r="CX704" i="1"/>
  <c r="W704" i="1" s="1"/>
  <c r="FR704" i="1"/>
  <c r="GL704" i="1"/>
  <c r="GN704" i="1"/>
  <c r="GP704" i="1"/>
  <c r="GV704" i="1"/>
  <c r="HC704" i="1"/>
  <c r="GX704" i="1" s="1"/>
  <c r="C705" i="1"/>
  <c r="D705" i="1"/>
  <c r="T705" i="1"/>
  <c r="AC705" i="1"/>
  <c r="AE705" i="1"/>
  <c r="AD705" i="1" s="1"/>
  <c r="AF705" i="1"/>
  <c r="AG705" i="1"/>
  <c r="CU705" i="1" s="1"/>
  <c r="AH705" i="1"/>
  <c r="AI705" i="1"/>
  <c r="AJ705" i="1"/>
  <c r="CQ705" i="1"/>
  <c r="CR705" i="1"/>
  <c r="CS705" i="1"/>
  <c r="CT705" i="1"/>
  <c r="CV705" i="1"/>
  <c r="CW705" i="1"/>
  <c r="CX705" i="1"/>
  <c r="W705" i="1" s="1"/>
  <c r="FR705" i="1"/>
  <c r="GL705" i="1"/>
  <c r="GN705" i="1"/>
  <c r="GP705" i="1"/>
  <c r="GV705" i="1"/>
  <c r="HC705" i="1" s="1"/>
  <c r="GX705" i="1" s="1"/>
  <c r="C706" i="1"/>
  <c r="D706" i="1"/>
  <c r="V706" i="1"/>
  <c r="G3531" i="6" s="1"/>
  <c r="AC706" i="1"/>
  <c r="AE706" i="1"/>
  <c r="AD706" i="1" s="1"/>
  <c r="AB706" i="1" s="1"/>
  <c r="AF706" i="1"/>
  <c r="AG706" i="1"/>
  <c r="CU706" i="1" s="1"/>
  <c r="T706" i="1" s="1"/>
  <c r="AH706" i="1"/>
  <c r="AI706" i="1"/>
  <c r="AJ706" i="1"/>
  <c r="CQ706" i="1"/>
  <c r="CR706" i="1"/>
  <c r="CS706" i="1"/>
  <c r="CT706" i="1"/>
  <c r="CV706" i="1"/>
  <c r="CW706" i="1"/>
  <c r="CX706" i="1"/>
  <c r="W706" i="1" s="1"/>
  <c r="FR706" i="1"/>
  <c r="GL706" i="1"/>
  <c r="GN706" i="1"/>
  <c r="GP706" i="1"/>
  <c r="GV706" i="1"/>
  <c r="HC706" i="1"/>
  <c r="GX706" i="1" s="1"/>
  <c r="C707" i="1"/>
  <c r="D707" i="1"/>
  <c r="U707" i="1"/>
  <c r="G3551" i="6" s="1"/>
  <c r="V707" i="1"/>
  <c r="G3554" i="6" s="1"/>
  <c r="AC707" i="1"/>
  <c r="AE707" i="1"/>
  <c r="AD707" i="1" s="1"/>
  <c r="AF707" i="1"/>
  <c r="AG707" i="1"/>
  <c r="CU707" i="1" s="1"/>
  <c r="T707" i="1" s="1"/>
  <c r="AH707" i="1"/>
  <c r="AI707" i="1"/>
  <c r="AJ707" i="1"/>
  <c r="CQ707" i="1"/>
  <c r="CR707" i="1"/>
  <c r="CS707" i="1"/>
  <c r="CT707" i="1"/>
  <c r="CV707" i="1"/>
  <c r="CW707" i="1"/>
  <c r="CX707" i="1"/>
  <c r="W707" i="1" s="1"/>
  <c r="FR707" i="1"/>
  <c r="GL707" i="1"/>
  <c r="GN707" i="1"/>
  <c r="GP707" i="1"/>
  <c r="GV707" i="1"/>
  <c r="HC707" i="1"/>
  <c r="GX707" i="1" s="1"/>
  <c r="C708" i="1"/>
  <c r="D708" i="1"/>
  <c r="T708" i="1"/>
  <c r="U708" i="1"/>
  <c r="G3573" i="6" s="1"/>
  <c r="V708" i="1"/>
  <c r="G3576" i="6" s="1"/>
  <c r="AC708" i="1"/>
  <c r="AE708" i="1"/>
  <c r="AD708" i="1" s="1"/>
  <c r="AF708" i="1"/>
  <c r="AG708" i="1"/>
  <c r="CU708" i="1" s="1"/>
  <c r="AH708" i="1"/>
  <c r="AI708" i="1"/>
  <c r="AJ708" i="1"/>
  <c r="CQ708" i="1"/>
  <c r="CR708" i="1"/>
  <c r="CS708" i="1"/>
  <c r="CT708" i="1"/>
  <c r="CV708" i="1"/>
  <c r="CW708" i="1"/>
  <c r="CX708" i="1"/>
  <c r="W708" i="1" s="1"/>
  <c r="FR708" i="1"/>
  <c r="GL708" i="1"/>
  <c r="GN708" i="1"/>
  <c r="GP708" i="1"/>
  <c r="GV708" i="1"/>
  <c r="HC708" i="1" s="1"/>
  <c r="GX708" i="1" s="1"/>
  <c r="C709" i="1"/>
  <c r="D709" i="1"/>
  <c r="V709" i="1"/>
  <c r="G3599" i="6" s="1"/>
  <c r="AC709" i="1"/>
  <c r="AE709" i="1"/>
  <c r="AD709" i="1" s="1"/>
  <c r="AB709" i="1" s="1"/>
  <c r="AF709" i="1"/>
  <c r="AG709" i="1"/>
  <c r="CU709" i="1" s="1"/>
  <c r="T709" i="1" s="1"/>
  <c r="AH709" i="1"/>
  <c r="AI709" i="1"/>
  <c r="AJ709" i="1"/>
  <c r="CQ709" i="1"/>
  <c r="CR709" i="1"/>
  <c r="CS709" i="1"/>
  <c r="CT709" i="1"/>
  <c r="CV709" i="1"/>
  <c r="CW709" i="1"/>
  <c r="CX709" i="1"/>
  <c r="W709" i="1" s="1"/>
  <c r="FR709" i="1"/>
  <c r="GL709" i="1"/>
  <c r="GN709" i="1"/>
  <c r="GP709" i="1"/>
  <c r="GV709" i="1"/>
  <c r="HC709" i="1"/>
  <c r="GX709" i="1" s="1"/>
  <c r="C710" i="1"/>
  <c r="D710" i="1"/>
  <c r="U710" i="1"/>
  <c r="G3618" i="6" s="1"/>
  <c r="V710" i="1"/>
  <c r="G3621" i="6" s="1"/>
  <c r="AC710" i="1"/>
  <c r="AE710" i="1"/>
  <c r="AD710" i="1" s="1"/>
  <c r="AF710" i="1"/>
  <c r="AG710" i="1"/>
  <c r="CU710" i="1" s="1"/>
  <c r="T710" i="1" s="1"/>
  <c r="AH710" i="1"/>
  <c r="AI710" i="1"/>
  <c r="AJ710" i="1"/>
  <c r="CQ710" i="1"/>
  <c r="CR710" i="1"/>
  <c r="CS710" i="1"/>
  <c r="CT710" i="1"/>
  <c r="CV710" i="1"/>
  <c r="CW710" i="1"/>
  <c r="CX710" i="1"/>
  <c r="W710" i="1" s="1"/>
  <c r="FR710" i="1"/>
  <c r="GL710" i="1"/>
  <c r="GN710" i="1"/>
  <c r="GP710" i="1"/>
  <c r="GV710" i="1"/>
  <c r="HC710" i="1"/>
  <c r="GX710" i="1" s="1"/>
  <c r="C711" i="1"/>
  <c r="D711" i="1"/>
  <c r="U711" i="1"/>
  <c r="G3641" i="6" s="1"/>
  <c r="V711" i="1"/>
  <c r="G3644" i="6" s="1"/>
  <c r="W711" i="1"/>
  <c r="AC711" i="1"/>
  <c r="AE711" i="1"/>
  <c r="AD711" i="1" s="1"/>
  <c r="AF711" i="1"/>
  <c r="AG711" i="1"/>
  <c r="CU711" i="1" s="1"/>
  <c r="T711" i="1" s="1"/>
  <c r="AH711" i="1"/>
  <c r="AI711" i="1"/>
  <c r="AJ711" i="1"/>
  <c r="CQ711" i="1"/>
  <c r="CR711" i="1"/>
  <c r="CS711" i="1"/>
  <c r="CT711" i="1"/>
  <c r="CV711" i="1"/>
  <c r="CW711" i="1"/>
  <c r="CX711" i="1"/>
  <c r="FR711" i="1"/>
  <c r="GL711" i="1"/>
  <c r="GN711" i="1"/>
  <c r="GP711" i="1"/>
  <c r="GV711" i="1"/>
  <c r="HC711" i="1" s="1"/>
  <c r="GX711" i="1" s="1"/>
  <c r="C712" i="1"/>
  <c r="D712" i="1"/>
  <c r="U712" i="1"/>
  <c r="G3660" i="6" s="1"/>
  <c r="V712" i="1"/>
  <c r="G3663" i="6" s="1"/>
  <c r="AC712" i="1"/>
  <c r="AE712" i="1"/>
  <c r="AD712" i="1" s="1"/>
  <c r="AF712" i="1"/>
  <c r="AG712" i="1"/>
  <c r="CU712" i="1" s="1"/>
  <c r="T712" i="1" s="1"/>
  <c r="AH712" i="1"/>
  <c r="AI712" i="1"/>
  <c r="AJ712" i="1"/>
  <c r="CQ712" i="1"/>
  <c r="CR712" i="1"/>
  <c r="CS712" i="1"/>
  <c r="CT712" i="1"/>
  <c r="CV712" i="1"/>
  <c r="CW712" i="1"/>
  <c r="CX712" i="1"/>
  <c r="W712" i="1" s="1"/>
  <c r="FR712" i="1"/>
  <c r="GL712" i="1"/>
  <c r="GN712" i="1"/>
  <c r="GP712" i="1"/>
  <c r="GV712" i="1"/>
  <c r="HC712" i="1"/>
  <c r="GX712" i="1" s="1"/>
  <c r="C713" i="1"/>
  <c r="D713" i="1"/>
  <c r="U713" i="1"/>
  <c r="G3680" i="6" s="1"/>
  <c r="V713" i="1"/>
  <c r="G3683" i="6" s="1"/>
  <c r="AC713" i="1"/>
  <c r="AE713" i="1"/>
  <c r="AD713" i="1" s="1"/>
  <c r="AF713" i="1"/>
  <c r="AG713" i="1"/>
  <c r="CU713" i="1" s="1"/>
  <c r="T713" i="1" s="1"/>
  <c r="AH713" i="1"/>
  <c r="AI713" i="1"/>
  <c r="AJ713" i="1"/>
  <c r="CQ713" i="1"/>
  <c r="CR713" i="1"/>
  <c r="CS713" i="1"/>
  <c r="CT713" i="1"/>
  <c r="CV713" i="1"/>
  <c r="CW713" i="1"/>
  <c r="CX713" i="1"/>
  <c r="W713" i="1" s="1"/>
  <c r="FR713" i="1"/>
  <c r="GL713" i="1"/>
  <c r="GN713" i="1"/>
  <c r="GP713" i="1"/>
  <c r="GV713" i="1"/>
  <c r="HC713" i="1"/>
  <c r="GX713" i="1" s="1"/>
  <c r="C714" i="1"/>
  <c r="D714" i="1"/>
  <c r="T714" i="1"/>
  <c r="U714" i="1"/>
  <c r="G3699" i="6" s="1"/>
  <c r="AC714" i="1"/>
  <c r="AE714" i="1"/>
  <c r="AD714" i="1" s="1"/>
  <c r="AF714" i="1"/>
  <c r="AG714" i="1"/>
  <c r="CU714" i="1" s="1"/>
  <c r="AH714" i="1"/>
  <c r="AI714" i="1"/>
  <c r="AJ714" i="1"/>
  <c r="CX714" i="1" s="1"/>
  <c r="W714" i="1" s="1"/>
  <c r="CQ714" i="1"/>
  <c r="CR714" i="1"/>
  <c r="CS714" i="1"/>
  <c r="CT714" i="1"/>
  <c r="CV714" i="1"/>
  <c r="CW714" i="1"/>
  <c r="FR714" i="1"/>
  <c r="GL714" i="1"/>
  <c r="GN714" i="1"/>
  <c r="GP714" i="1"/>
  <c r="GV714" i="1"/>
  <c r="HC714" i="1" s="1"/>
  <c r="GX714" i="1" s="1"/>
  <c r="C715" i="1"/>
  <c r="D715" i="1"/>
  <c r="U715" i="1"/>
  <c r="G3719" i="6" s="1"/>
  <c r="V715" i="1"/>
  <c r="G3722" i="6" s="1"/>
  <c r="AC715" i="1"/>
  <c r="AE715" i="1"/>
  <c r="AD715" i="1" s="1"/>
  <c r="AB715" i="1" s="1"/>
  <c r="AF715" i="1"/>
  <c r="AG715" i="1"/>
  <c r="CU715" i="1" s="1"/>
  <c r="T715" i="1" s="1"/>
  <c r="AH715" i="1"/>
  <c r="AI715" i="1"/>
  <c r="AJ715" i="1"/>
  <c r="CQ715" i="1"/>
  <c r="CR715" i="1"/>
  <c r="CS715" i="1"/>
  <c r="CT715" i="1"/>
  <c r="CV715" i="1"/>
  <c r="CW715" i="1"/>
  <c r="CX715" i="1"/>
  <c r="W715" i="1" s="1"/>
  <c r="FR715" i="1"/>
  <c r="GL715" i="1"/>
  <c r="GN715" i="1"/>
  <c r="GP715" i="1"/>
  <c r="GV715" i="1"/>
  <c r="GX715" i="1"/>
  <c r="HC715" i="1"/>
  <c r="C716" i="1"/>
  <c r="D716" i="1"/>
  <c r="U716" i="1"/>
  <c r="G3738" i="6" s="1"/>
  <c r="V716" i="1"/>
  <c r="G3741" i="6" s="1"/>
  <c r="AC716" i="1"/>
  <c r="AE716" i="1"/>
  <c r="AD716" i="1" s="1"/>
  <c r="AF716" i="1"/>
  <c r="AG716" i="1"/>
  <c r="CU716" i="1" s="1"/>
  <c r="T716" i="1" s="1"/>
  <c r="AH716" i="1"/>
  <c r="AI716" i="1"/>
  <c r="AJ716" i="1"/>
  <c r="CQ716" i="1"/>
  <c r="CR716" i="1"/>
  <c r="CS716" i="1"/>
  <c r="CT716" i="1"/>
  <c r="CV716" i="1"/>
  <c r="CW716" i="1"/>
  <c r="CX716" i="1"/>
  <c r="W716" i="1" s="1"/>
  <c r="FR716" i="1"/>
  <c r="GL716" i="1"/>
  <c r="GN716" i="1"/>
  <c r="GP716" i="1"/>
  <c r="GV716" i="1"/>
  <c r="HC716" i="1"/>
  <c r="GX716" i="1" s="1"/>
  <c r="C717" i="1"/>
  <c r="D717" i="1"/>
  <c r="T717" i="1"/>
  <c r="U717" i="1"/>
  <c r="G3758" i="6" s="1"/>
  <c r="AC717" i="1"/>
  <c r="AE717" i="1"/>
  <c r="AD717" i="1" s="1"/>
  <c r="AF717" i="1"/>
  <c r="AG717" i="1"/>
  <c r="CU717" i="1" s="1"/>
  <c r="AH717" i="1"/>
  <c r="AI717" i="1"/>
  <c r="AJ717" i="1"/>
  <c r="CQ717" i="1"/>
  <c r="CR717" i="1"/>
  <c r="CS717" i="1"/>
  <c r="CT717" i="1"/>
  <c r="CV717" i="1"/>
  <c r="CW717" i="1"/>
  <c r="CX717" i="1"/>
  <c r="W717" i="1" s="1"/>
  <c r="FR717" i="1"/>
  <c r="GL717" i="1"/>
  <c r="GN717" i="1"/>
  <c r="GP717" i="1"/>
  <c r="GV717" i="1"/>
  <c r="HC717" i="1" s="1"/>
  <c r="GX717" i="1" s="1"/>
  <c r="C718" i="1"/>
  <c r="D718" i="1"/>
  <c r="U718" i="1"/>
  <c r="G3777" i="6" s="1"/>
  <c r="AC718" i="1"/>
  <c r="AE718" i="1"/>
  <c r="AD718" i="1" s="1"/>
  <c r="AB718" i="1" s="1"/>
  <c r="AF718" i="1"/>
  <c r="AG718" i="1"/>
  <c r="CU718" i="1" s="1"/>
  <c r="T718" i="1" s="1"/>
  <c r="AH718" i="1"/>
  <c r="AI718" i="1"/>
  <c r="AJ718" i="1"/>
  <c r="CQ718" i="1"/>
  <c r="CR718" i="1"/>
  <c r="CS718" i="1"/>
  <c r="CT718" i="1"/>
  <c r="CV718" i="1"/>
  <c r="CW718" i="1"/>
  <c r="CX718" i="1"/>
  <c r="W718" i="1" s="1"/>
  <c r="FR718" i="1"/>
  <c r="GL718" i="1"/>
  <c r="GN718" i="1"/>
  <c r="GP718" i="1"/>
  <c r="GV718" i="1"/>
  <c r="HC718" i="1"/>
  <c r="GX718" i="1" s="1"/>
  <c r="C719" i="1"/>
  <c r="D719" i="1"/>
  <c r="U719" i="1"/>
  <c r="G3797" i="6" s="1"/>
  <c r="AC719" i="1"/>
  <c r="AE719" i="1"/>
  <c r="AD719" i="1" s="1"/>
  <c r="AF719" i="1"/>
  <c r="AG719" i="1"/>
  <c r="CU719" i="1" s="1"/>
  <c r="T719" i="1" s="1"/>
  <c r="AH719" i="1"/>
  <c r="AI719" i="1"/>
  <c r="AJ719" i="1"/>
  <c r="CQ719" i="1"/>
  <c r="CR719" i="1"/>
  <c r="CS719" i="1"/>
  <c r="CT719" i="1"/>
  <c r="CV719" i="1"/>
  <c r="CW719" i="1"/>
  <c r="CX719" i="1"/>
  <c r="W719" i="1" s="1"/>
  <c r="FR719" i="1"/>
  <c r="GL719" i="1"/>
  <c r="GN719" i="1"/>
  <c r="GP719" i="1"/>
  <c r="GV719" i="1"/>
  <c r="HC719" i="1"/>
  <c r="GX719" i="1" s="1"/>
  <c r="C720" i="1"/>
  <c r="D720" i="1"/>
  <c r="U720" i="1"/>
  <c r="G3818" i="6" s="1"/>
  <c r="V720" i="1"/>
  <c r="G3821" i="6" s="1"/>
  <c r="AC720" i="1"/>
  <c r="AE720" i="1"/>
  <c r="AD720" i="1" s="1"/>
  <c r="AF720" i="1"/>
  <c r="AG720" i="1"/>
  <c r="CU720" i="1" s="1"/>
  <c r="T720" i="1" s="1"/>
  <c r="AH720" i="1"/>
  <c r="AI720" i="1"/>
  <c r="AJ720" i="1"/>
  <c r="CX720" i="1" s="1"/>
  <c r="W720" i="1" s="1"/>
  <c r="CQ720" i="1"/>
  <c r="CR720" i="1"/>
  <c r="CS720" i="1"/>
  <c r="CT720" i="1"/>
  <c r="CV720" i="1"/>
  <c r="CW720" i="1"/>
  <c r="FR720" i="1"/>
  <c r="GL720" i="1"/>
  <c r="GN720" i="1"/>
  <c r="GP720" i="1"/>
  <c r="GV720" i="1"/>
  <c r="HC720" i="1" s="1"/>
  <c r="GX720" i="1" s="1"/>
  <c r="B722" i="1"/>
  <c r="B699" i="1" s="1"/>
  <c r="C722" i="1"/>
  <c r="C699" i="1" s="1"/>
  <c r="D722" i="1"/>
  <c r="D699" i="1" s="1"/>
  <c r="F722" i="1"/>
  <c r="F699" i="1" s="1"/>
  <c r="G722" i="1"/>
  <c r="G699" i="1" s="1"/>
  <c r="AO722" i="1"/>
  <c r="F726" i="1" s="1"/>
  <c r="BB722" i="1"/>
  <c r="BC722" i="1"/>
  <c r="BC699" i="1" s="1"/>
  <c r="BX722" i="1"/>
  <c r="BX699" i="1" s="1"/>
  <c r="CK722" i="1"/>
  <c r="CK699" i="1" s="1"/>
  <c r="CL722" i="1"/>
  <c r="CL699" i="1" s="1"/>
  <c r="CM722" i="1"/>
  <c r="CM699" i="1" s="1"/>
  <c r="F738" i="1"/>
  <c r="D752" i="1"/>
  <c r="B754" i="1"/>
  <c r="E754" i="1"/>
  <c r="G754" i="1"/>
  <c r="Z754" i="1"/>
  <c r="AA754" i="1"/>
  <c r="AM754" i="1"/>
  <c r="AN754" i="1"/>
  <c r="BB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BX754" i="1"/>
  <c r="CL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C756" i="1"/>
  <c r="D756" i="1"/>
  <c r="U756" i="1"/>
  <c r="G3841" i="6" s="1"/>
  <c r="V756" i="1"/>
  <c r="G3843" i="6" s="1"/>
  <c r="AC756" i="1"/>
  <c r="AE756" i="1"/>
  <c r="AD756" i="1" s="1"/>
  <c r="AF756" i="1"/>
  <c r="AG756" i="1"/>
  <c r="AH756" i="1"/>
  <c r="AI756" i="1"/>
  <c r="AJ756" i="1"/>
  <c r="CX756" i="1" s="1"/>
  <c r="W756" i="1" s="1"/>
  <c r="CQ756" i="1"/>
  <c r="CR756" i="1"/>
  <c r="CS756" i="1"/>
  <c r="CT756" i="1"/>
  <c r="CU756" i="1"/>
  <c r="T756" i="1" s="1"/>
  <c r="CV756" i="1"/>
  <c r="CW756" i="1"/>
  <c r="FR756" i="1"/>
  <c r="GL756" i="1"/>
  <c r="GO756" i="1"/>
  <c r="GP756" i="1"/>
  <c r="GV756" i="1"/>
  <c r="HC756" i="1"/>
  <c r="GX756" i="1" s="1"/>
  <c r="CJ762" i="1" s="1"/>
  <c r="C757" i="1"/>
  <c r="D757" i="1"/>
  <c r="Q757" i="1"/>
  <c r="S757" i="1"/>
  <c r="U757" i="1"/>
  <c r="G3852" i="6" s="1"/>
  <c r="V757" i="1"/>
  <c r="G3854" i="6" s="1"/>
  <c r="AC757" i="1"/>
  <c r="AE757" i="1"/>
  <c r="AD757" i="1" s="1"/>
  <c r="AB757" i="1" s="1"/>
  <c r="AF757" i="1"/>
  <c r="AG757" i="1"/>
  <c r="AH757" i="1"/>
  <c r="AI757" i="1"/>
  <c r="AJ757" i="1"/>
  <c r="CX757" i="1" s="1"/>
  <c r="W757" i="1" s="1"/>
  <c r="CQ757" i="1"/>
  <c r="CR757" i="1"/>
  <c r="CS757" i="1"/>
  <c r="CT757" i="1"/>
  <c r="CU757" i="1"/>
  <c r="T757" i="1" s="1"/>
  <c r="CV757" i="1"/>
  <c r="CW757" i="1"/>
  <c r="FR757" i="1"/>
  <c r="GL757" i="1"/>
  <c r="GO757" i="1"/>
  <c r="GP757" i="1"/>
  <c r="GV757" i="1"/>
  <c r="HC757" i="1" s="1"/>
  <c r="GX757" i="1" s="1"/>
  <c r="C758" i="1"/>
  <c r="D758" i="1"/>
  <c r="V758" i="1"/>
  <c r="W758" i="1"/>
  <c r="AC758" i="1"/>
  <c r="AD758" i="1"/>
  <c r="AE758" i="1"/>
  <c r="AF758" i="1"/>
  <c r="AB758" i="1" s="1"/>
  <c r="AG758" i="1"/>
  <c r="AH758" i="1"/>
  <c r="AI758" i="1"/>
  <c r="AJ758" i="1"/>
  <c r="CX758" i="1" s="1"/>
  <c r="CQ758" i="1"/>
  <c r="CR758" i="1"/>
  <c r="CS758" i="1"/>
  <c r="CT758" i="1"/>
  <c r="CU758" i="1"/>
  <c r="T758" i="1" s="1"/>
  <c r="CV758" i="1"/>
  <c r="CW758" i="1"/>
  <c r="FR758" i="1"/>
  <c r="GL758" i="1"/>
  <c r="GO758" i="1"/>
  <c r="GP758" i="1"/>
  <c r="GV758" i="1"/>
  <c r="HC758" i="1" s="1"/>
  <c r="GX758" i="1" s="1"/>
  <c r="C759" i="1"/>
  <c r="D759" i="1"/>
  <c r="Q759" i="1"/>
  <c r="S759" i="1"/>
  <c r="U759" i="1"/>
  <c r="G3871" i="6" s="1"/>
  <c r="V759" i="1"/>
  <c r="AC759" i="1"/>
  <c r="AD759" i="1"/>
  <c r="AE759" i="1"/>
  <c r="AF759" i="1"/>
  <c r="AG759" i="1"/>
  <c r="CU759" i="1" s="1"/>
  <c r="T759" i="1" s="1"/>
  <c r="AH759" i="1"/>
  <c r="AI759" i="1"/>
  <c r="AJ759" i="1"/>
  <c r="CX759" i="1" s="1"/>
  <c r="W759" i="1" s="1"/>
  <c r="CQ759" i="1"/>
  <c r="CR759" i="1"/>
  <c r="CS759" i="1"/>
  <c r="CT759" i="1"/>
  <c r="CV759" i="1"/>
  <c r="CW759" i="1"/>
  <c r="FR759" i="1"/>
  <c r="GL759" i="1"/>
  <c r="GO759" i="1"/>
  <c r="GP759" i="1"/>
  <c r="GV759" i="1"/>
  <c r="HC759" i="1" s="1"/>
  <c r="GX759" i="1"/>
  <c r="C760" i="1"/>
  <c r="D760" i="1"/>
  <c r="U760" i="1"/>
  <c r="G3879" i="6" s="1"/>
  <c r="V760" i="1"/>
  <c r="AC760" i="1"/>
  <c r="AD760" i="1"/>
  <c r="AE760" i="1"/>
  <c r="AF760" i="1"/>
  <c r="AG760" i="1"/>
  <c r="AH760" i="1"/>
  <c r="AI760" i="1"/>
  <c r="AJ760" i="1"/>
  <c r="CQ760" i="1"/>
  <c r="CR760" i="1"/>
  <c r="CS760" i="1"/>
  <c r="CT760" i="1"/>
  <c r="CU760" i="1"/>
  <c r="T760" i="1" s="1"/>
  <c r="CV760" i="1"/>
  <c r="CW760" i="1"/>
  <c r="CX760" i="1"/>
  <c r="W760" i="1" s="1"/>
  <c r="AJ762" i="1" s="1"/>
  <c r="FR760" i="1"/>
  <c r="GL760" i="1"/>
  <c r="GO760" i="1"/>
  <c r="GP760" i="1"/>
  <c r="GV760" i="1"/>
  <c r="HC760" i="1" s="1"/>
  <c r="GX760" i="1" s="1"/>
  <c r="B762" i="1"/>
  <c r="C762" i="1"/>
  <c r="C754" i="1" s="1"/>
  <c r="D762" i="1"/>
  <c r="D754" i="1" s="1"/>
  <c r="F762" i="1"/>
  <c r="F754" i="1" s="1"/>
  <c r="G762" i="1"/>
  <c r="AO762" i="1"/>
  <c r="F766" i="1" s="1"/>
  <c r="BD762" i="1"/>
  <c r="BX762" i="1"/>
  <c r="CK762" i="1"/>
  <c r="BB762" i="1" s="1"/>
  <c r="F775" i="1" s="1"/>
  <c r="CL762" i="1"/>
  <c r="BC762" i="1" s="1"/>
  <c r="CM762" i="1"/>
  <c r="CM754" i="1" s="1"/>
  <c r="D792" i="1"/>
  <c r="B794" i="1"/>
  <c r="E794" i="1"/>
  <c r="Z794" i="1"/>
  <c r="AA794" i="1"/>
  <c r="AM794" i="1"/>
  <c r="AN794" i="1"/>
  <c r="BE794" i="1"/>
  <c r="BF794" i="1"/>
  <c r="BG794" i="1"/>
  <c r="BH794" i="1"/>
  <c r="BI794" i="1"/>
  <c r="BJ794" i="1"/>
  <c r="BK794" i="1"/>
  <c r="BL794" i="1"/>
  <c r="BM794" i="1"/>
  <c r="BN794" i="1"/>
  <c r="BO794" i="1"/>
  <c r="BP794" i="1"/>
  <c r="BQ794" i="1"/>
  <c r="BR794" i="1"/>
  <c r="BS794" i="1"/>
  <c r="BT794" i="1"/>
  <c r="BU794" i="1"/>
  <c r="BV794" i="1"/>
  <c r="BW794" i="1"/>
  <c r="CN794" i="1"/>
  <c r="CO794" i="1"/>
  <c r="CP794" i="1"/>
  <c r="CQ794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G794" i="1"/>
  <c r="DH794" i="1"/>
  <c r="DI794" i="1"/>
  <c r="DJ794" i="1"/>
  <c r="DK794" i="1"/>
  <c r="DL794" i="1"/>
  <c r="DM794" i="1"/>
  <c r="DN794" i="1"/>
  <c r="DO794" i="1"/>
  <c r="DP794" i="1"/>
  <c r="DQ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G794" i="1"/>
  <c r="EH794" i="1"/>
  <c r="EI794" i="1"/>
  <c r="EJ794" i="1"/>
  <c r="EK794" i="1"/>
  <c r="EL794" i="1"/>
  <c r="EM794" i="1"/>
  <c r="EN794" i="1"/>
  <c r="EO794" i="1"/>
  <c r="EP794" i="1"/>
  <c r="EQ794" i="1"/>
  <c r="ER794" i="1"/>
  <c r="ES794" i="1"/>
  <c r="ET794" i="1"/>
  <c r="EU794" i="1"/>
  <c r="EV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FT794" i="1"/>
  <c r="FU794" i="1"/>
  <c r="FV794" i="1"/>
  <c r="FW794" i="1"/>
  <c r="FX794" i="1"/>
  <c r="FY794" i="1"/>
  <c r="FZ794" i="1"/>
  <c r="GA794" i="1"/>
  <c r="GB794" i="1"/>
  <c r="GC794" i="1"/>
  <c r="GD794" i="1"/>
  <c r="GE794" i="1"/>
  <c r="GF794" i="1"/>
  <c r="GG794" i="1"/>
  <c r="GH794" i="1"/>
  <c r="GI794" i="1"/>
  <c r="GJ794" i="1"/>
  <c r="GK794" i="1"/>
  <c r="GL794" i="1"/>
  <c r="GM794" i="1"/>
  <c r="GN794" i="1"/>
  <c r="GO794" i="1"/>
  <c r="GP794" i="1"/>
  <c r="GQ794" i="1"/>
  <c r="GR794" i="1"/>
  <c r="GS794" i="1"/>
  <c r="GT794" i="1"/>
  <c r="GU794" i="1"/>
  <c r="GV794" i="1"/>
  <c r="GW794" i="1"/>
  <c r="GX794" i="1"/>
  <c r="C796" i="1"/>
  <c r="D796" i="1"/>
  <c r="V796" i="1"/>
  <c r="AC796" i="1"/>
  <c r="AE796" i="1"/>
  <c r="AD796" i="1" s="1"/>
  <c r="AF796" i="1"/>
  <c r="AB796" i="1" s="1"/>
  <c r="AG796" i="1"/>
  <c r="CU796" i="1" s="1"/>
  <c r="T796" i="1" s="1"/>
  <c r="AH796" i="1"/>
  <c r="AI796" i="1"/>
  <c r="AJ796" i="1"/>
  <c r="CQ796" i="1"/>
  <c r="CR796" i="1"/>
  <c r="CS796" i="1"/>
  <c r="CT796" i="1"/>
  <c r="CV796" i="1"/>
  <c r="CW796" i="1"/>
  <c r="CX796" i="1"/>
  <c r="W796" i="1" s="1"/>
  <c r="FR796" i="1"/>
  <c r="GL796" i="1"/>
  <c r="GO796" i="1"/>
  <c r="GP796" i="1"/>
  <c r="GV796" i="1"/>
  <c r="HC796" i="1"/>
  <c r="GX796" i="1" s="1"/>
  <c r="C797" i="1"/>
  <c r="D797" i="1"/>
  <c r="U797" i="1"/>
  <c r="G3900" i="6" s="1"/>
  <c r="V797" i="1"/>
  <c r="G3903" i="6" s="1"/>
  <c r="AC797" i="1"/>
  <c r="AE797" i="1"/>
  <c r="AD797" i="1" s="1"/>
  <c r="AB797" i="1" s="1"/>
  <c r="AF797" i="1"/>
  <c r="AG797" i="1"/>
  <c r="CU797" i="1" s="1"/>
  <c r="T797" i="1" s="1"/>
  <c r="AH797" i="1"/>
  <c r="AI797" i="1"/>
  <c r="AJ797" i="1"/>
  <c r="CQ797" i="1"/>
  <c r="CR797" i="1"/>
  <c r="CS797" i="1"/>
  <c r="CT797" i="1"/>
  <c r="CV797" i="1"/>
  <c r="CW797" i="1"/>
  <c r="CX797" i="1"/>
  <c r="W797" i="1" s="1"/>
  <c r="FR797" i="1"/>
  <c r="GL797" i="1"/>
  <c r="GO797" i="1"/>
  <c r="GP797" i="1"/>
  <c r="GV797" i="1"/>
  <c r="HC797" i="1" s="1"/>
  <c r="GX797" i="1" s="1"/>
  <c r="C798" i="1"/>
  <c r="D798" i="1"/>
  <c r="V798" i="1"/>
  <c r="G3919" i="6" s="1"/>
  <c r="AC798" i="1"/>
  <c r="AE798" i="1"/>
  <c r="AD798" i="1" s="1"/>
  <c r="AF798" i="1"/>
  <c r="AG798" i="1"/>
  <c r="CU798" i="1" s="1"/>
  <c r="T798" i="1" s="1"/>
  <c r="AH798" i="1"/>
  <c r="AI798" i="1"/>
  <c r="AJ798" i="1"/>
  <c r="CQ798" i="1"/>
  <c r="CR798" i="1"/>
  <c r="CS798" i="1"/>
  <c r="CT798" i="1"/>
  <c r="CV798" i="1"/>
  <c r="CW798" i="1"/>
  <c r="CX798" i="1"/>
  <c r="W798" i="1" s="1"/>
  <c r="FR798" i="1"/>
  <c r="GL798" i="1"/>
  <c r="GN798" i="1"/>
  <c r="GP798" i="1"/>
  <c r="GV798" i="1"/>
  <c r="HC798" i="1"/>
  <c r="GX798" i="1" s="1"/>
  <c r="C799" i="1"/>
  <c r="D799" i="1"/>
  <c r="I799" i="1"/>
  <c r="K799" i="1"/>
  <c r="T799" i="1"/>
  <c r="AC799" i="1"/>
  <c r="AE799" i="1"/>
  <c r="AD799" i="1" s="1"/>
  <c r="AF799" i="1"/>
  <c r="AG799" i="1"/>
  <c r="AH799" i="1"/>
  <c r="AI799" i="1"/>
  <c r="AJ799" i="1"/>
  <c r="CX799" i="1" s="1"/>
  <c r="W799" i="1" s="1"/>
  <c r="CQ799" i="1"/>
  <c r="CR799" i="1"/>
  <c r="CS799" i="1"/>
  <c r="CT799" i="1"/>
  <c r="CU799" i="1"/>
  <c r="CV799" i="1"/>
  <c r="CW799" i="1"/>
  <c r="FR799" i="1"/>
  <c r="GL799" i="1"/>
  <c r="GN799" i="1"/>
  <c r="GP799" i="1"/>
  <c r="GV799" i="1"/>
  <c r="HC799" i="1" s="1"/>
  <c r="GX799" i="1" s="1"/>
  <c r="P800" i="1"/>
  <c r="CP800" i="1" s="1"/>
  <c r="O800" i="1" s="1"/>
  <c r="S800" i="1"/>
  <c r="T800" i="1"/>
  <c r="AC800" i="1"/>
  <c r="AE800" i="1"/>
  <c r="AD800" i="1" s="1"/>
  <c r="AF800" i="1"/>
  <c r="AG800" i="1"/>
  <c r="CU800" i="1" s="1"/>
  <c r="AH800" i="1"/>
  <c r="AI800" i="1"/>
  <c r="AJ800" i="1"/>
  <c r="CQ800" i="1"/>
  <c r="CR800" i="1"/>
  <c r="Q800" i="1" s="1"/>
  <c r="CS800" i="1"/>
  <c r="R800" i="1" s="1"/>
  <c r="CT800" i="1"/>
  <c r="CV800" i="1"/>
  <c r="U800" i="1" s="1"/>
  <c r="CW800" i="1"/>
  <c r="V800" i="1" s="1"/>
  <c r="CX800" i="1"/>
  <c r="W800" i="1" s="1"/>
  <c r="FR800" i="1"/>
  <c r="GL800" i="1"/>
  <c r="GO800" i="1"/>
  <c r="GP800" i="1"/>
  <c r="GV800" i="1"/>
  <c r="HC800" i="1" s="1"/>
  <c r="GX800" i="1" s="1"/>
  <c r="C801" i="1"/>
  <c r="D801" i="1"/>
  <c r="U801" i="1"/>
  <c r="G3945" i="6" s="1"/>
  <c r="V801" i="1"/>
  <c r="G3948" i="6" s="1"/>
  <c r="AC801" i="1"/>
  <c r="AE801" i="1"/>
  <c r="AD801" i="1" s="1"/>
  <c r="AB801" i="1" s="1"/>
  <c r="AF801" i="1"/>
  <c r="AG801" i="1"/>
  <c r="CU801" i="1" s="1"/>
  <c r="T801" i="1" s="1"/>
  <c r="AH801" i="1"/>
  <c r="AI801" i="1"/>
  <c r="AJ801" i="1"/>
  <c r="CQ801" i="1"/>
  <c r="CR801" i="1"/>
  <c r="CS801" i="1"/>
  <c r="CT801" i="1"/>
  <c r="CV801" i="1"/>
  <c r="CW801" i="1"/>
  <c r="CX801" i="1"/>
  <c r="W801" i="1" s="1"/>
  <c r="FR801" i="1"/>
  <c r="GL801" i="1"/>
  <c r="GN801" i="1"/>
  <c r="GP801" i="1"/>
  <c r="GV801" i="1"/>
  <c r="GX801" i="1"/>
  <c r="HC801" i="1"/>
  <c r="C802" i="1"/>
  <c r="D802" i="1"/>
  <c r="U802" i="1"/>
  <c r="G3960" i="6" s="1"/>
  <c r="V802" i="1"/>
  <c r="AC802" i="1"/>
  <c r="AE802" i="1"/>
  <c r="AD802" i="1" s="1"/>
  <c r="AF802" i="1"/>
  <c r="AG802" i="1"/>
  <c r="CU802" i="1" s="1"/>
  <c r="T802" i="1" s="1"/>
  <c r="AH802" i="1"/>
  <c r="AI802" i="1"/>
  <c r="AJ802" i="1"/>
  <c r="CQ802" i="1"/>
  <c r="CR802" i="1"/>
  <c r="CS802" i="1"/>
  <c r="CT802" i="1"/>
  <c r="CV802" i="1"/>
  <c r="CW802" i="1"/>
  <c r="CX802" i="1"/>
  <c r="W802" i="1" s="1"/>
  <c r="FR802" i="1"/>
  <c r="GL802" i="1"/>
  <c r="GO802" i="1"/>
  <c r="GP802" i="1"/>
  <c r="GV802" i="1"/>
  <c r="HC802" i="1"/>
  <c r="GX802" i="1" s="1"/>
  <c r="C803" i="1"/>
  <c r="D803" i="1"/>
  <c r="I803" i="1"/>
  <c r="K803" i="1"/>
  <c r="W803" i="1"/>
  <c r="AC803" i="1"/>
  <c r="AD803" i="1"/>
  <c r="AE803" i="1"/>
  <c r="AF803" i="1"/>
  <c r="AG803" i="1"/>
  <c r="AH803" i="1"/>
  <c r="AI803" i="1"/>
  <c r="AJ803" i="1"/>
  <c r="CX803" i="1" s="1"/>
  <c r="CQ803" i="1"/>
  <c r="CR803" i="1"/>
  <c r="CS803" i="1"/>
  <c r="CT803" i="1"/>
  <c r="CU803" i="1"/>
  <c r="T803" i="1" s="1"/>
  <c r="CV803" i="1"/>
  <c r="CW803" i="1"/>
  <c r="FR803" i="1"/>
  <c r="GL803" i="1"/>
  <c r="GO803" i="1"/>
  <c r="GP803" i="1"/>
  <c r="GV803" i="1"/>
  <c r="GX803" i="1"/>
  <c r="HC803" i="1"/>
  <c r="C804" i="1"/>
  <c r="D804" i="1"/>
  <c r="U804" i="1"/>
  <c r="G3984" i="6" s="1"/>
  <c r="V804" i="1"/>
  <c r="G3987" i="6" s="1"/>
  <c r="W804" i="1"/>
  <c r="AC804" i="1"/>
  <c r="AE804" i="1"/>
  <c r="AD804" i="1" s="1"/>
  <c r="AF804" i="1"/>
  <c r="AG804" i="1"/>
  <c r="AH804" i="1"/>
  <c r="AI804" i="1"/>
  <c r="AJ804" i="1"/>
  <c r="CX804" i="1" s="1"/>
  <c r="CQ804" i="1"/>
  <c r="CR804" i="1"/>
  <c r="CS804" i="1"/>
  <c r="CT804" i="1"/>
  <c r="CU804" i="1"/>
  <c r="T804" i="1" s="1"/>
  <c r="CV804" i="1"/>
  <c r="CW804" i="1"/>
  <c r="FR804" i="1"/>
  <c r="GL804" i="1"/>
  <c r="GN804" i="1"/>
  <c r="GP804" i="1"/>
  <c r="GV804" i="1"/>
  <c r="HC804" i="1" s="1"/>
  <c r="GX804" i="1"/>
  <c r="B806" i="1"/>
  <c r="C806" i="1"/>
  <c r="C794" i="1" s="1"/>
  <c r="D806" i="1"/>
  <c r="D794" i="1" s="1"/>
  <c r="F806" i="1"/>
  <c r="F794" i="1" s="1"/>
  <c r="G806" i="1"/>
  <c r="G794" i="1" s="1"/>
  <c r="BB806" i="1"/>
  <c r="F819" i="1" s="1"/>
  <c r="BX806" i="1"/>
  <c r="CK806" i="1"/>
  <c r="CK794" i="1" s="1"/>
  <c r="CL806" i="1"/>
  <c r="BC806" i="1" s="1"/>
  <c r="CM806" i="1"/>
  <c r="D836" i="1"/>
  <c r="B838" i="1"/>
  <c r="C838" i="1"/>
  <c r="E838" i="1"/>
  <c r="Z838" i="1"/>
  <c r="AA838" i="1"/>
  <c r="AM838" i="1"/>
  <c r="AN838" i="1"/>
  <c r="BE838" i="1"/>
  <c r="BF838" i="1"/>
  <c r="BG838" i="1"/>
  <c r="BH838" i="1"/>
  <c r="BI838" i="1"/>
  <c r="BJ838" i="1"/>
  <c r="BK838" i="1"/>
  <c r="BL838" i="1"/>
  <c r="BM838" i="1"/>
  <c r="BN838" i="1"/>
  <c r="BO838" i="1"/>
  <c r="BP838" i="1"/>
  <c r="BQ838" i="1"/>
  <c r="BR838" i="1"/>
  <c r="BS838" i="1"/>
  <c r="BT838" i="1"/>
  <c r="BU838" i="1"/>
  <c r="BV838" i="1"/>
  <c r="BW838" i="1"/>
  <c r="CM838" i="1"/>
  <c r="CN838" i="1"/>
  <c r="CO838" i="1"/>
  <c r="CP838" i="1"/>
  <c r="CQ838" i="1"/>
  <c r="CR838" i="1"/>
  <c r="CS838" i="1"/>
  <c r="CT838" i="1"/>
  <c r="CU838" i="1"/>
  <c r="CV838" i="1"/>
  <c r="CW838" i="1"/>
  <c r="CX838" i="1"/>
  <c r="CY838" i="1"/>
  <c r="CZ838" i="1"/>
  <c r="DA838" i="1"/>
  <c r="DB838" i="1"/>
  <c r="DC838" i="1"/>
  <c r="DD838" i="1"/>
  <c r="DE838" i="1"/>
  <c r="DF838" i="1"/>
  <c r="DG838" i="1"/>
  <c r="DH838" i="1"/>
  <c r="DI838" i="1"/>
  <c r="DJ838" i="1"/>
  <c r="DK838" i="1"/>
  <c r="DL838" i="1"/>
  <c r="DM838" i="1"/>
  <c r="DN838" i="1"/>
  <c r="DO838" i="1"/>
  <c r="DP838" i="1"/>
  <c r="DQ838" i="1"/>
  <c r="DR838" i="1"/>
  <c r="DS838" i="1"/>
  <c r="DT838" i="1"/>
  <c r="DU838" i="1"/>
  <c r="DV838" i="1"/>
  <c r="DW838" i="1"/>
  <c r="DX838" i="1"/>
  <c r="DY838" i="1"/>
  <c r="DZ838" i="1"/>
  <c r="EA838" i="1"/>
  <c r="EB838" i="1"/>
  <c r="EC838" i="1"/>
  <c r="ED838" i="1"/>
  <c r="EE838" i="1"/>
  <c r="EF838" i="1"/>
  <c r="EG838" i="1"/>
  <c r="EH838" i="1"/>
  <c r="EI838" i="1"/>
  <c r="EJ838" i="1"/>
  <c r="EK838" i="1"/>
  <c r="EL838" i="1"/>
  <c r="EM838" i="1"/>
  <c r="EN838" i="1"/>
  <c r="EO838" i="1"/>
  <c r="EP838" i="1"/>
  <c r="EQ838" i="1"/>
  <c r="ER838" i="1"/>
  <c r="ES838" i="1"/>
  <c r="ET838" i="1"/>
  <c r="EU838" i="1"/>
  <c r="EV838" i="1"/>
  <c r="EW838" i="1"/>
  <c r="EX838" i="1"/>
  <c r="EY838" i="1"/>
  <c r="EZ838" i="1"/>
  <c r="FA838" i="1"/>
  <c r="FB838" i="1"/>
  <c r="FC838" i="1"/>
  <c r="FD838" i="1"/>
  <c r="FE838" i="1"/>
  <c r="FF838" i="1"/>
  <c r="FG838" i="1"/>
  <c r="FH838" i="1"/>
  <c r="FI838" i="1"/>
  <c r="FJ838" i="1"/>
  <c r="FK838" i="1"/>
  <c r="FL838" i="1"/>
  <c r="FM838" i="1"/>
  <c r="FN838" i="1"/>
  <c r="FO838" i="1"/>
  <c r="FP838" i="1"/>
  <c r="FQ838" i="1"/>
  <c r="FR838" i="1"/>
  <c r="FS838" i="1"/>
  <c r="FT838" i="1"/>
  <c r="FU838" i="1"/>
  <c r="FV838" i="1"/>
  <c r="FW838" i="1"/>
  <c r="FX838" i="1"/>
  <c r="FY838" i="1"/>
  <c r="FZ838" i="1"/>
  <c r="GA838" i="1"/>
  <c r="GB838" i="1"/>
  <c r="GC838" i="1"/>
  <c r="GD838" i="1"/>
  <c r="GE838" i="1"/>
  <c r="GF838" i="1"/>
  <c r="GG838" i="1"/>
  <c r="GH838" i="1"/>
  <c r="GI838" i="1"/>
  <c r="GJ838" i="1"/>
  <c r="GK838" i="1"/>
  <c r="GL838" i="1"/>
  <c r="GM838" i="1"/>
  <c r="GN838" i="1"/>
  <c r="GO838" i="1"/>
  <c r="GP838" i="1"/>
  <c r="GQ838" i="1"/>
  <c r="GR838" i="1"/>
  <c r="GS838" i="1"/>
  <c r="GT838" i="1"/>
  <c r="GU838" i="1"/>
  <c r="GV838" i="1"/>
  <c r="GW838" i="1"/>
  <c r="GX838" i="1"/>
  <c r="C840" i="1"/>
  <c r="D840" i="1"/>
  <c r="T840" i="1"/>
  <c r="U840" i="1"/>
  <c r="G4005" i="6" s="1"/>
  <c r="W840" i="1"/>
  <c r="AC840" i="1"/>
  <c r="AD840" i="1"/>
  <c r="AE840" i="1"/>
  <c r="AF840" i="1"/>
  <c r="AG840" i="1"/>
  <c r="CU840" i="1" s="1"/>
  <c r="AH840" i="1"/>
  <c r="AI840" i="1"/>
  <c r="AJ840" i="1"/>
  <c r="CX840" i="1" s="1"/>
  <c r="CQ840" i="1"/>
  <c r="CR840" i="1"/>
  <c r="CS840" i="1"/>
  <c r="CT840" i="1"/>
  <c r="CV840" i="1"/>
  <c r="CW840" i="1"/>
  <c r="FR840" i="1"/>
  <c r="GL840" i="1"/>
  <c r="GO840" i="1"/>
  <c r="GP840" i="1"/>
  <c r="GV840" i="1"/>
  <c r="HC840" i="1" s="1"/>
  <c r="GX840" i="1" s="1"/>
  <c r="C841" i="1"/>
  <c r="D841" i="1"/>
  <c r="T841" i="1"/>
  <c r="U841" i="1"/>
  <c r="G4016" i="6" s="1"/>
  <c r="V841" i="1"/>
  <c r="AC841" i="1"/>
  <c r="AD841" i="1"/>
  <c r="AE841" i="1"/>
  <c r="AF841" i="1"/>
  <c r="AB841" i="1" s="1"/>
  <c r="AG841" i="1"/>
  <c r="AH841" i="1"/>
  <c r="AI841" i="1"/>
  <c r="AJ841" i="1"/>
  <c r="CQ841" i="1"/>
  <c r="CR841" i="1"/>
  <c r="CS841" i="1"/>
  <c r="CT841" i="1"/>
  <c r="CU841" i="1"/>
  <c r="CV841" i="1"/>
  <c r="CW841" i="1"/>
  <c r="CX841" i="1"/>
  <c r="W841" i="1" s="1"/>
  <c r="FR841" i="1"/>
  <c r="GL841" i="1"/>
  <c r="GO841" i="1"/>
  <c r="GP841" i="1"/>
  <c r="GV841" i="1"/>
  <c r="HC841" i="1" s="1"/>
  <c r="GX841" i="1"/>
  <c r="C842" i="1"/>
  <c r="D842" i="1"/>
  <c r="T842" i="1"/>
  <c r="U842" i="1"/>
  <c r="G4024" i="6" s="1"/>
  <c r="V842" i="1"/>
  <c r="AC842" i="1"/>
  <c r="AE842" i="1"/>
  <c r="AD842" i="1" s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CV842" i="1"/>
  <c r="CW842" i="1"/>
  <c r="FR842" i="1"/>
  <c r="GL842" i="1"/>
  <c r="GN842" i="1"/>
  <c r="GP842" i="1"/>
  <c r="GV842" i="1"/>
  <c r="HC842" i="1" s="1"/>
  <c r="GX842" i="1" s="1"/>
  <c r="C843" i="1"/>
  <c r="D843" i="1"/>
  <c r="V843" i="1"/>
  <c r="AC843" i="1"/>
  <c r="AD843" i="1"/>
  <c r="AE843" i="1"/>
  <c r="AF843" i="1"/>
  <c r="AG843" i="1"/>
  <c r="CU843" i="1" s="1"/>
  <c r="T843" i="1" s="1"/>
  <c r="AH843" i="1"/>
  <c r="AI843" i="1"/>
  <c r="AJ843" i="1"/>
  <c r="CX843" i="1" s="1"/>
  <c r="W843" i="1" s="1"/>
  <c r="CQ843" i="1"/>
  <c r="CR843" i="1"/>
  <c r="CS843" i="1"/>
  <c r="CT843" i="1"/>
  <c r="CV843" i="1"/>
  <c r="CW843" i="1"/>
  <c r="FR843" i="1"/>
  <c r="GL843" i="1"/>
  <c r="GN843" i="1"/>
  <c r="GP843" i="1"/>
  <c r="GV843" i="1"/>
  <c r="HC843" i="1" s="1"/>
  <c r="GX843" i="1" s="1"/>
  <c r="C844" i="1"/>
  <c r="D844" i="1"/>
  <c r="U844" i="1"/>
  <c r="G4044" i="6" s="1"/>
  <c r="V844" i="1"/>
  <c r="AC844" i="1"/>
  <c r="AD844" i="1"/>
  <c r="AE844" i="1"/>
  <c r="AF844" i="1"/>
  <c r="AB844" i="1" s="1"/>
  <c r="AG844" i="1"/>
  <c r="CU844" i="1" s="1"/>
  <c r="T844" i="1" s="1"/>
  <c r="AH844" i="1"/>
  <c r="AI844" i="1"/>
  <c r="AJ844" i="1"/>
  <c r="CQ844" i="1"/>
  <c r="CR844" i="1"/>
  <c r="CS844" i="1"/>
  <c r="CT844" i="1"/>
  <c r="CV844" i="1"/>
  <c r="CW844" i="1"/>
  <c r="CX844" i="1"/>
  <c r="W844" i="1" s="1"/>
  <c r="FR844" i="1"/>
  <c r="GL844" i="1"/>
  <c r="GN844" i="1"/>
  <c r="GP844" i="1"/>
  <c r="GV844" i="1"/>
  <c r="GX844" i="1"/>
  <c r="HC844" i="1"/>
  <c r="B846" i="1"/>
  <c r="C846" i="1"/>
  <c r="D846" i="1"/>
  <c r="D838" i="1" s="1"/>
  <c r="F846" i="1"/>
  <c r="F838" i="1" s="1"/>
  <c r="G846" i="1"/>
  <c r="G838" i="1" s="1"/>
  <c r="BC846" i="1"/>
  <c r="F862" i="1" s="1"/>
  <c r="BD846" i="1"/>
  <c r="BX846" i="1"/>
  <c r="AO846" i="1" s="1"/>
  <c r="AO838" i="1" s="1"/>
  <c r="CJ846" i="1"/>
  <c r="CJ838" i="1" s="1"/>
  <c r="CK846" i="1"/>
  <c r="CL846" i="1"/>
  <c r="CL838" i="1" s="1"/>
  <c r="CM846" i="1"/>
  <c r="F850" i="1"/>
  <c r="D876" i="1"/>
  <c r="E878" i="1"/>
  <c r="G878" i="1"/>
  <c r="Z878" i="1"/>
  <c r="AA878" i="1"/>
  <c r="AM878" i="1"/>
  <c r="AN878" i="1"/>
  <c r="BE878" i="1"/>
  <c r="BF878" i="1"/>
  <c r="BG878" i="1"/>
  <c r="BH878" i="1"/>
  <c r="BI878" i="1"/>
  <c r="BJ878" i="1"/>
  <c r="BK878" i="1"/>
  <c r="BL878" i="1"/>
  <c r="BM878" i="1"/>
  <c r="BN878" i="1"/>
  <c r="BO878" i="1"/>
  <c r="BP878" i="1"/>
  <c r="BQ878" i="1"/>
  <c r="BR878" i="1"/>
  <c r="BS878" i="1"/>
  <c r="BT878" i="1"/>
  <c r="BU878" i="1"/>
  <c r="BV878" i="1"/>
  <c r="BW878" i="1"/>
  <c r="CL878" i="1"/>
  <c r="CN878" i="1"/>
  <c r="CO878" i="1"/>
  <c r="CP878" i="1"/>
  <c r="CQ878" i="1"/>
  <c r="CR878" i="1"/>
  <c r="CS878" i="1"/>
  <c r="CT878" i="1"/>
  <c r="CU878" i="1"/>
  <c r="CV878" i="1"/>
  <c r="CW878" i="1"/>
  <c r="CX878" i="1"/>
  <c r="CY878" i="1"/>
  <c r="CZ878" i="1"/>
  <c r="DA878" i="1"/>
  <c r="DB878" i="1"/>
  <c r="DC878" i="1"/>
  <c r="DD878" i="1"/>
  <c r="DE878" i="1"/>
  <c r="DF878" i="1"/>
  <c r="DG878" i="1"/>
  <c r="DH878" i="1"/>
  <c r="DI878" i="1"/>
  <c r="DJ878" i="1"/>
  <c r="DK878" i="1"/>
  <c r="DL878" i="1"/>
  <c r="DM878" i="1"/>
  <c r="DN878" i="1"/>
  <c r="DO878" i="1"/>
  <c r="DP878" i="1"/>
  <c r="DQ878" i="1"/>
  <c r="DR878" i="1"/>
  <c r="DS878" i="1"/>
  <c r="DT878" i="1"/>
  <c r="DU878" i="1"/>
  <c r="DV878" i="1"/>
  <c r="DW878" i="1"/>
  <c r="DX878" i="1"/>
  <c r="DY878" i="1"/>
  <c r="DZ878" i="1"/>
  <c r="EA878" i="1"/>
  <c r="EB878" i="1"/>
  <c r="EC878" i="1"/>
  <c r="ED878" i="1"/>
  <c r="EE878" i="1"/>
  <c r="EF878" i="1"/>
  <c r="EG878" i="1"/>
  <c r="EH878" i="1"/>
  <c r="EI878" i="1"/>
  <c r="EJ878" i="1"/>
  <c r="EK878" i="1"/>
  <c r="EL878" i="1"/>
  <c r="EM878" i="1"/>
  <c r="EN878" i="1"/>
  <c r="EO878" i="1"/>
  <c r="EP878" i="1"/>
  <c r="EQ878" i="1"/>
  <c r="ER878" i="1"/>
  <c r="ES878" i="1"/>
  <c r="ET878" i="1"/>
  <c r="EU878" i="1"/>
  <c r="EV878" i="1"/>
  <c r="EW878" i="1"/>
  <c r="EX878" i="1"/>
  <c r="EY878" i="1"/>
  <c r="EZ878" i="1"/>
  <c r="FA878" i="1"/>
  <c r="FB878" i="1"/>
  <c r="FC878" i="1"/>
  <c r="FD878" i="1"/>
  <c r="FE878" i="1"/>
  <c r="FF878" i="1"/>
  <c r="FG878" i="1"/>
  <c r="FH878" i="1"/>
  <c r="FI878" i="1"/>
  <c r="FJ878" i="1"/>
  <c r="FK878" i="1"/>
  <c r="FL878" i="1"/>
  <c r="FM878" i="1"/>
  <c r="FN878" i="1"/>
  <c r="FO878" i="1"/>
  <c r="FP878" i="1"/>
  <c r="FQ878" i="1"/>
  <c r="FR878" i="1"/>
  <c r="FS878" i="1"/>
  <c r="FT878" i="1"/>
  <c r="FU878" i="1"/>
  <c r="FV878" i="1"/>
  <c r="FW878" i="1"/>
  <c r="FX878" i="1"/>
  <c r="FY878" i="1"/>
  <c r="FZ878" i="1"/>
  <c r="GA878" i="1"/>
  <c r="GB878" i="1"/>
  <c r="GC878" i="1"/>
  <c r="GD878" i="1"/>
  <c r="GE878" i="1"/>
  <c r="GF878" i="1"/>
  <c r="GG878" i="1"/>
  <c r="GH878" i="1"/>
  <c r="GI878" i="1"/>
  <c r="GJ878" i="1"/>
  <c r="GK878" i="1"/>
  <c r="GL878" i="1"/>
  <c r="GM878" i="1"/>
  <c r="GN878" i="1"/>
  <c r="GO878" i="1"/>
  <c r="GP878" i="1"/>
  <c r="GQ878" i="1"/>
  <c r="GR878" i="1"/>
  <c r="GS878" i="1"/>
  <c r="GT878" i="1"/>
  <c r="GU878" i="1"/>
  <c r="GV878" i="1"/>
  <c r="GW878" i="1"/>
  <c r="GX878" i="1"/>
  <c r="C880" i="1"/>
  <c r="D880" i="1"/>
  <c r="I880" i="1"/>
  <c r="K880" i="1"/>
  <c r="T880" i="1"/>
  <c r="AC880" i="1"/>
  <c r="AE880" i="1"/>
  <c r="AD880" i="1" s="1"/>
  <c r="AB880" i="1" s="1"/>
  <c r="AF880" i="1"/>
  <c r="AG880" i="1"/>
  <c r="AH880" i="1"/>
  <c r="AI880" i="1"/>
  <c r="AJ880" i="1"/>
  <c r="CX880" i="1" s="1"/>
  <c r="W880" i="1" s="1"/>
  <c r="CQ880" i="1"/>
  <c r="CR880" i="1"/>
  <c r="CS880" i="1"/>
  <c r="CT880" i="1"/>
  <c r="CU880" i="1"/>
  <c r="CV880" i="1"/>
  <c r="CW880" i="1"/>
  <c r="FR880" i="1"/>
  <c r="GL880" i="1"/>
  <c r="GO880" i="1"/>
  <c r="GP880" i="1"/>
  <c r="GV880" i="1"/>
  <c r="HC880" i="1" s="1"/>
  <c r="GX880" i="1"/>
  <c r="C881" i="1"/>
  <c r="D881" i="1"/>
  <c r="I881" i="1"/>
  <c r="K881" i="1"/>
  <c r="AC881" i="1"/>
  <c r="AE881" i="1"/>
  <c r="AD881" i="1" s="1"/>
  <c r="AF881" i="1"/>
  <c r="AG881" i="1"/>
  <c r="CU881" i="1" s="1"/>
  <c r="T881" i="1" s="1"/>
  <c r="AH881" i="1"/>
  <c r="AI881" i="1"/>
  <c r="AJ881" i="1"/>
  <c r="CQ881" i="1"/>
  <c r="CR881" i="1"/>
  <c r="CS881" i="1"/>
  <c r="CT881" i="1"/>
  <c r="CV881" i="1"/>
  <c r="CW881" i="1"/>
  <c r="CX881" i="1"/>
  <c r="W881" i="1" s="1"/>
  <c r="FR881" i="1"/>
  <c r="GL881" i="1"/>
  <c r="GO881" i="1"/>
  <c r="GP881" i="1"/>
  <c r="GV881" i="1"/>
  <c r="HC881" i="1"/>
  <c r="GX881" i="1" s="1"/>
  <c r="C882" i="1"/>
  <c r="D882" i="1"/>
  <c r="I882" i="1"/>
  <c r="K882" i="1"/>
  <c r="W882" i="1"/>
  <c r="AC882" i="1"/>
  <c r="AE882" i="1"/>
  <c r="AD882" i="1" s="1"/>
  <c r="AF882" i="1"/>
  <c r="AG882" i="1"/>
  <c r="AH882" i="1"/>
  <c r="AI882" i="1"/>
  <c r="AJ882" i="1"/>
  <c r="CQ882" i="1"/>
  <c r="CR882" i="1"/>
  <c r="CS882" i="1"/>
  <c r="CT882" i="1"/>
  <c r="CU882" i="1"/>
  <c r="T882" i="1" s="1"/>
  <c r="CV882" i="1"/>
  <c r="CW882" i="1"/>
  <c r="CX882" i="1"/>
  <c r="FR882" i="1"/>
  <c r="GL882" i="1"/>
  <c r="GO882" i="1"/>
  <c r="GP882" i="1"/>
  <c r="GV882" i="1"/>
  <c r="HC882" i="1"/>
  <c r="GX882" i="1" s="1"/>
  <c r="C883" i="1"/>
  <c r="D883" i="1"/>
  <c r="U883" i="1"/>
  <c r="G4136" i="6" s="1"/>
  <c r="W883" i="1"/>
  <c r="AC883" i="1"/>
  <c r="AE883" i="1"/>
  <c r="AD883" i="1" s="1"/>
  <c r="AF883" i="1"/>
  <c r="AG883" i="1"/>
  <c r="AH883" i="1"/>
  <c r="AI883" i="1"/>
  <c r="AJ883" i="1"/>
  <c r="CX883" i="1" s="1"/>
  <c r="CQ883" i="1"/>
  <c r="CR883" i="1"/>
  <c r="CS883" i="1"/>
  <c r="CT883" i="1"/>
  <c r="CU883" i="1"/>
  <c r="T883" i="1" s="1"/>
  <c r="CV883" i="1"/>
  <c r="CW883" i="1"/>
  <c r="FR883" i="1"/>
  <c r="GL883" i="1"/>
  <c r="GO883" i="1"/>
  <c r="GP883" i="1"/>
  <c r="GV883" i="1"/>
  <c r="HC883" i="1" s="1"/>
  <c r="GX883" i="1" s="1"/>
  <c r="C884" i="1"/>
  <c r="D884" i="1"/>
  <c r="T884" i="1"/>
  <c r="U884" i="1"/>
  <c r="G4164" i="6" s="1"/>
  <c r="V884" i="1"/>
  <c r="G4167" i="6" s="1"/>
  <c r="AC884" i="1"/>
  <c r="AE884" i="1"/>
  <c r="AD884" i="1" s="1"/>
  <c r="AF884" i="1"/>
  <c r="AG884" i="1"/>
  <c r="CU884" i="1" s="1"/>
  <c r="AH884" i="1"/>
  <c r="AI884" i="1"/>
  <c r="AJ884" i="1"/>
  <c r="CQ884" i="1"/>
  <c r="CR884" i="1"/>
  <c r="CS884" i="1"/>
  <c r="CT884" i="1"/>
  <c r="CV884" i="1"/>
  <c r="CW884" i="1"/>
  <c r="CX884" i="1"/>
  <c r="W884" i="1" s="1"/>
  <c r="FR884" i="1"/>
  <c r="GL884" i="1"/>
  <c r="GO884" i="1"/>
  <c r="GP884" i="1"/>
  <c r="GV884" i="1"/>
  <c r="HC884" i="1" s="1"/>
  <c r="GX884" i="1" s="1"/>
  <c r="C885" i="1"/>
  <c r="D885" i="1"/>
  <c r="U885" i="1"/>
  <c r="G4183" i="6" s="1"/>
  <c r="W885" i="1"/>
  <c r="AC885" i="1"/>
  <c r="AE885" i="1"/>
  <c r="AD885" i="1" s="1"/>
  <c r="AF885" i="1"/>
  <c r="AG885" i="1"/>
  <c r="AH885" i="1"/>
  <c r="AI885" i="1"/>
  <c r="AJ885" i="1"/>
  <c r="CQ885" i="1"/>
  <c r="CR885" i="1"/>
  <c r="CS885" i="1"/>
  <c r="CT885" i="1"/>
  <c r="CU885" i="1"/>
  <c r="T885" i="1" s="1"/>
  <c r="CV885" i="1"/>
  <c r="CW885" i="1"/>
  <c r="CX885" i="1"/>
  <c r="FR885" i="1"/>
  <c r="GL885" i="1"/>
  <c r="GO885" i="1"/>
  <c r="GP885" i="1"/>
  <c r="GV885" i="1"/>
  <c r="HC885" i="1"/>
  <c r="GX885" i="1" s="1"/>
  <c r="C886" i="1"/>
  <c r="D886" i="1"/>
  <c r="U886" i="1"/>
  <c r="G4204" i="6" s="1"/>
  <c r="V886" i="1"/>
  <c r="G4207" i="6" s="1"/>
  <c r="W886" i="1"/>
  <c r="AC886" i="1"/>
  <c r="AE886" i="1"/>
  <c r="AD886" i="1" s="1"/>
  <c r="AB886" i="1" s="1"/>
  <c r="AF886" i="1"/>
  <c r="AG886" i="1"/>
  <c r="CU886" i="1" s="1"/>
  <c r="T886" i="1" s="1"/>
  <c r="AH886" i="1"/>
  <c r="AI886" i="1"/>
  <c r="AJ886" i="1"/>
  <c r="CX886" i="1" s="1"/>
  <c r="CQ886" i="1"/>
  <c r="CR886" i="1"/>
  <c r="CS886" i="1"/>
  <c r="CT886" i="1"/>
  <c r="CV886" i="1"/>
  <c r="CW886" i="1"/>
  <c r="FR886" i="1"/>
  <c r="GL886" i="1"/>
  <c r="GO886" i="1"/>
  <c r="GP886" i="1"/>
  <c r="GV886" i="1"/>
  <c r="HC886" i="1" s="1"/>
  <c r="GX886" i="1" s="1"/>
  <c r="C887" i="1"/>
  <c r="D887" i="1"/>
  <c r="U887" i="1"/>
  <c r="G4222" i="6" s="1"/>
  <c r="AC887" i="1"/>
  <c r="AE887" i="1"/>
  <c r="AD887" i="1" s="1"/>
  <c r="AF887" i="1"/>
  <c r="AG887" i="1"/>
  <c r="CU887" i="1" s="1"/>
  <c r="T887" i="1" s="1"/>
  <c r="AH887" i="1"/>
  <c r="AI887" i="1"/>
  <c r="AJ887" i="1"/>
  <c r="CX887" i="1" s="1"/>
  <c r="W887" i="1" s="1"/>
  <c r="CQ887" i="1"/>
  <c r="CR887" i="1"/>
  <c r="CS887" i="1"/>
  <c r="CT887" i="1"/>
  <c r="CV887" i="1"/>
  <c r="CW887" i="1"/>
  <c r="FR887" i="1"/>
  <c r="GL887" i="1"/>
  <c r="GO887" i="1"/>
  <c r="GP887" i="1"/>
  <c r="GV887" i="1"/>
  <c r="HC887" i="1" s="1"/>
  <c r="GX887" i="1" s="1"/>
  <c r="C888" i="1"/>
  <c r="D888" i="1"/>
  <c r="I888" i="1"/>
  <c r="K888" i="1"/>
  <c r="T888" i="1"/>
  <c r="AC888" i="1"/>
  <c r="AE888" i="1"/>
  <c r="AD888" i="1" s="1"/>
  <c r="AB888" i="1" s="1"/>
  <c r="AF888" i="1"/>
  <c r="AG888" i="1"/>
  <c r="AH888" i="1"/>
  <c r="AI888" i="1"/>
  <c r="AJ888" i="1"/>
  <c r="CX888" i="1" s="1"/>
  <c r="W888" i="1" s="1"/>
  <c r="CQ888" i="1"/>
  <c r="CR888" i="1"/>
  <c r="CS888" i="1"/>
  <c r="CT888" i="1"/>
  <c r="CU888" i="1"/>
  <c r="CV888" i="1"/>
  <c r="CW888" i="1"/>
  <c r="FR888" i="1"/>
  <c r="GL888" i="1"/>
  <c r="GO888" i="1"/>
  <c r="GP888" i="1"/>
  <c r="GV888" i="1"/>
  <c r="HC888" i="1" s="1"/>
  <c r="GX888" i="1" s="1"/>
  <c r="C889" i="1"/>
  <c r="D889" i="1"/>
  <c r="I889" i="1"/>
  <c r="K889" i="1"/>
  <c r="AC889" i="1"/>
  <c r="AE889" i="1"/>
  <c r="AD889" i="1" s="1"/>
  <c r="AF889" i="1"/>
  <c r="AG889" i="1"/>
  <c r="AH889" i="1"/>
  <c r="AI889" i="1"/>
  <c r="AJ889" i="1"/>
  <c r="CQ889" i="1"/>
  <c r="CR889" i="1"/>
  <c r="CS889" i="1"/>
  <c r="CT889" i="1"/>
  <c r="CU889" i="1"/>
  <c r="T889" i="1" s="1"/>
  <c r="CV889" i="1"/>
  <c r="CW889" i="1"/>
  <c r="CX889" i="1"/>
  <c r="FR889" i="1"/>
  <c r="GL889" i="1"/>
  <c r="GO889" i="1"/>
  <c r="GP889" i="1"/>
  <c r="GV889" i="1"/>
  <c r="HC889" i="1"/>
  <c r="C890" i="1"/>
  <c r="D890" i="1"/>
  <c r="I890" i="1"/>
  <c r="K890" i="1"/>
  <c r="W890" i="1"/>
  <c r="AC890" i="1"/>
  <c r="AE890" i="1"/>
  <c r="AD890" i="1" s="1"/>
  <c r="AF890" i="1"/>
  <c r="AG890" i="1"/>
  <c r="AH890" i="1"/>
  <c r="AI890" i="1"/>
  <c r="AJ890" i="1"/>
  <c r="CQ890" i="1"/>
  <c r="CR890" i="1"/>
  <c r="CS890" i="1"/>
  <c r="CT890" i="1"/>
  <c r="CU890" i="1"/>
  <c r="T890" i="1" s="1"/>
  <c r="CV890" i="1"/>
  <c r="CW890" i="1"/>
  <c r="CX890" i="1"/>
  <c r="FR890" i="1"/>
  <c r="GL890" i="1"/>
  <c r="GO890" i="1"/>
  <c r="GP890" i="1"/>
  <c r="GV890" i="1"/>
  <c r="GX890" i="1"/>
  <c r="HC890" i="1"/>
  <c r="C891" i="1"/>
  <c r="D891" i="1"/>
  <c r="W891" i="1"/>
  <c r="AC891" i="1"/>
  <c r="AE891" i="1"/>
  <c r="AD891" i="1" s="1"/>
  <c r="AF891" i="1"/>
  <c r="AG891" i="1"/>
  <c r="AH891" i="1"/>
  <c r="AI891" i="1"/>
  <c r="AJ891" i="1"/>
  <c r="CX891" i="1" s="1"/>
  <c r="CQ891" i="1"/>
  <c r="CR891" i="1"/>
  <c r="CS891" i="1"/>
  <c r="CT891" i="1"/>
  <c r="CU891" i="1"/>
  <c r="T891" i="1" s="1"/>
  <c r="CV891" i="1"/>
  <c r="CW891" i="1"/>
  <c r="FR891" i="1"/>
  <c r="GL891" i="1"/>
  <c r="GO891" i="1"/>
  <c r="GP891" i="1"/>
  <c r="GV891" i="1"/>
  <c r="HC891" i="1" s="1"/>
  <c r="GX891" i="1"/>
  <c r="C892" i="1"/>
  <c r="D892" i="1"/>
  <c r="U892" i="1"/>
  <c r="G4324" i="6" s="1"/>
  <c r="AC892" i="1"/>
  <c r="AE892" i="1"/>
  <c r="AD892" i="1" s="1"/>
  <c r="AF892" i="1"/>
  <c r="AG892" i="1"/>
  <c r="CU892" i="1" s="1"/>
  <c r="T892" i="1" s="1"/>
  <c r="AH892" i="1"/>
  <c r="AI892" i="1"/>
  <c r="AJ892" i="1"/>
  <c r="CQ892" i="1"/>
  <c r="CR892" i="1"/>
  <c r="CS892" i="1"/>
  <c r="CT892" i="1"/>
  <c r="CV892" i="1"/>
  <c r="CW892" i="1"/>
  <c r="CX892" i="1"/>
  <c r="W892" i="1" s="1"/>
  <c r="FR892" i="1"/>
  <c r="GL892" i="1"/>
  <c r="GO892" i="1"/>
  <c r="GP892" i="1"/>
  <c r="GV892" i="1"/>
  <c r="HC892" i="1" s="1"/>
  <c r="GX892" i="1"/>
  <c r="C893" i="1"/>
  <c r="D893" i="1"/>
  <c r="I893" i="1"/>
  <c r="K893" i="1"/>
  <c r="T893" i="1"/>
  <c r="AC893" i="1"/>
  <c r="AE893" i="1"/>
  <c r="AD893" i="1" s="1"/>
  <c r="AF893" i="1"/>
  <c r="AG893" i="1"/>
  <c r="AH893" i="1"/>
  <c r="AI893" i="1"/>
  <c r="AJ893" i="1"/>
  <c r="CX893" i="1" s="1"/>
  <c r="W893" i="1" s="1"/>
  <c r="CQ893" i="1"/>
  <c r="CR893" i="1"/>
  <c r="CS893" i="1"/>
  <c r="CT893" i="1"/>
  <c r="CU893" i="1"/>
  <c r="CV893" i="1"/>
  <c r="CW893" i="1"/>
  <c r="FR893" i="1"/>
  <c r="GL893" i="1"/>
  <c r="GO893" i="1"/>
  <c r="GP893" i="1"/>
  <c r="GV893" i="1"/>
  <c r="HC893" i="1" s="1"/>
  <c r="GX893" i="1"/>
  <c r="C894" i="1"/>
  <c r="D894" i="1"/>
  <c r="T894" i="1"/>
  <c r="U894" i="1"/>
  <c r="G4359" i="6" s="1"/>
  <c r="V894" i="1"/>
  <c r="G4362" i="6" s="1"/>
  <c r="AC894" i="1"/>
  <c r="AE894" i="1"/>
  <c r="AD894" i="1" s="1"/>
  <c r="AF894" i="1"/>
  <c r="AG894" i="1"/>
  <c r="CU894" i="1" s="1"/>
  <c r="AH894" i="1"/>
  <c r="AI894" i="1"/>
  <c r="AJ894" i="1"/>
  <c r="CX894" i="1" s="1"/>
  <c r="W894" i="1" s="1"/>
  <c r="CQ894" i="1"/>
  <c r="CR894" i="1"/>
  <c r="CS894" i="1"/>
  <c r="CT894" i="1"/>
  <c r="CV894" i="1"/>
  <c r="CW894" i="1"/>
  <c r="FR894" i="1"/>
  <c r="GL894" i="1"/>
  <c r="GO894" i="1"/>
  <c r="GP894" i="1"/>
  <c r="GV894" i="1"/>
  <c r="HC894" i="1" s="1"/>
  <c r="GX894" i="1" s="1"/>
  <c r="C895" i="1"/>
  <c r="D895" i="1"/>
  <c r="U895" i="1"/>
  <c r="G4372" i="6" s="1"/>
  <c r="V895" i="1"/>
  <c r="G4375" i="6" s="1"/>
  <c r="AC895" i="1"/>
  <c r="AE895" i="1"/>
  <c r="AD895" i="1" s="1"/>
  <c r="AB895" i="1" s="1"/>
  <c r="AF895" i="1"/>
  <c r="AG895" i="1"/>
  <c r="AH895" i="1"/>
  <c r="AI895" i="1"/>
  <c r="AJ895" i="1"/>
  <c r="CQ895" i="1"/>
  <c r="CR895" i="1"/>
  <c r="CS895" i="1"/>
  <c r="CT895" i="1"/>
  <c r="CU895" i="1"/>
  <c r="T895" i="1" s="1"/>
  <c r="CV895" i="1"/>
  <c r="CW895" i="1"/>
  <c r="CX895" i="1"/>
  <c r="W895" i="1" s="1"/>
  <c r="FR895" i="1"/>
  <c r="GL895" i="1"/>
  <c r="GO895" i="1"/>
  <c r="GP895" i="1"/>
  <c r="GV895" i="1"/>
  <c r="HC895" i="1"/>
  <c r="GX895" i="1" s="1"/>
  <c r="C896" i="1"/>
  <c r="D896" i="1"/>
  <c r="I896" i="1"/>
  <c r="K896" i="1"/>
  <c r="AC896" i="1"/>
  <c r="AE896" i="1"/>
  <c r="AD896" i="1" s="1"/>
  <c r="AF896" i="1"/>
  <c r="AG896" i="1"/>
  <c r="CU896" i="1" s="1"/>
  <c r="T896" i="1" s="1"/>
  <c r="AH896" i="1"/>
  <c r="AI896" i="1"/>
  <c r="AJ896" i="1"/>
  <c r="CQ896" i="1"/>
  <c r="CR896" i="1"/>
  <c r="CS896" i="1"/>
  <c r="CT896" i="1"/>
  <c r="CV896" i="1"/>
  <c r="CW896" i="1"/>
  <c r="CX896" i="1"/>
  <c r="W896" i="1" s="1"/>
  <c r="FR896" i="1"/>
  <c r="GL896" i="1"/>
  <c r="GO896" i="1"/>
  <c r="GP896" i="1"/>
  <c r="GV896" i="1"/>
  <c r="HC896" i="1"/>
  <c r="GX896" i="1" s="1"/>
  <c r="C897" i="1"/>
  <c r="D897" i="1"/>
  <c r="I897" i="1"/>
  <c r="CX2356" i="3" s="1"/>
  <c r="K897" i="1"/>
  <c r="T897" i="1"/>
  <c r="AC897" i="1"/>
  <c r="AE897" i="1"/>
  <c r="AD897" i="1" s="1"/>
  <c r="AF897" i="1"/>
  <c r="AG897" i="1"/>
  <c r="CU897" i="1" s="1"/>
  <c r="AH897" i="1"/>
  <c r="AI897" i="1"/>
  <c r="AJ897" i="1"/>
  <c r="CX897" i="1" s="1"/>
  <c r="W897" i="1" s="1"/>
  <c r="CQ897" i="1"/>
  <c r="CR897" i="1"/>
  <c r="CS897" i="1"/>
  <c r="CT897" i="1"/>
  <c r="CV897" i="1"/>
  <c r="CW897" i="1"/>
  <c r="FR897" i="1"/>
  <c r="GL897" i="1"/>
  <c r="GO897" i="1"/>
  <c r="GP897" i="1"/>
  <c r="GV897" i="1"/>
  <c r="HC897" i="1" s="1"/>
  <c r="GX897" i="1"/>
  <c r="C898" i="1"/>
  <c r="D898" i="1"/>
  <c r="I898" i="1"/>
  <c r="K898" i="1"/>
  <c r="T898" i="1"/>
  <c r="AC898" i="1"/>
  <c r="AE898" i="1"/>
  <c r="AD898" i="1" s="1"/>
  <c r="AF898" i="1"/>
  <c r="AG898" i="1"/>
  <c r="AH898" i="1"/>
  <c r="AI898" i="1"/>
  <c r="AJ898" i="1"/>
  <c r="CX898" i="1" s="1"/>
  <c r="W898" i="1" s="1"/>
  <c r="CQ898" i="1"/>
  <c r="CR898" i="1"/>
  <c r="CS898" i="1"/>
  <c r="CT898" i="1"/>
  <c r="CU898" i="1"/>
  <c r="CV898" i="1"/>
  <c r="CW898" i="1"/>
  <c r="FR898" i="1"/>
  <c r="GL898" i="1"/>
  <c r="GO898" i="1"/>
  <c r="GP898" i="1"/>
  <c r="GV898" i="1"/>
  <c r="HC898" i="1" s="1"/>
  <c r="GX898" i="1" s="1"/>
  <c r="C899" i="1"/>
  <c r="D899" i="1"/>
  <c r="I899" i="1"/>
  <c r="K899" i="1"/>
  <c r="AC899" i="1"/>
  <c r="AE899" i="1"/>
  <c r="AD899" i="1" s="1"/>
  <c r="AF899" i="1"/>
  <c r="AG899" i="1"/>
  <c r="CU899" i="1" s="1"/>
  <c r="T899" i="1" s="1"/>
  <c r="AH899" i="1"/>
  <c r="AI899" i="1"/>
  <c r="AJ899" i="1"/>
  <c r="CQ899" i="1"/>
  <c r="CR899" i="1"/>
  <c r="CS899" i="1"/>
  <c r="CT899" i="1"/>
  <c r="CV899" i="1"/>
  <c r="CW899" i="1"/>
  <c r="CX899" i="1"/>
  <c r="FR899" i="1"/>
  <c r="GL899" i="1"/>
  <c r="GO899" i="1"/>
  <c r="GP899" i="1"/>
  <c r="GV899" i="1"/>
  <c r="HC899" i="1"/>
  <c r="C900" i="1"/>
  <c r="D900" i="1"/>
  <c r="I900" i="1"/>
  <c r="CU2378" i="3" s="1"/>
  <c r="K900" i="1"/>
  <c r="V900" i="1"/>
  <c r="W900" i="1"/>
  <c r="AC900" i="1"/>
  <c r="AD900" i="1"/>
  <c r="AE900" i="1"/>
  <c r="AF900" i="1"/>
  <c r="AG900" i="1"/>
  <c r="AH900" i="1"/>
  <c r="AI900" i="1"/>
  <c r="AJ900" i="1"/>
  <c r="CQ900" i="1"/>
  <c r="CR900" i="1"/>
  <c r="CS900" i="1"/>
  <c r="CT900" i="1"/>
  <c r="CU900" i="1"/>
  <c r="T900" i="1" s="1"/>
  <c r="CV900" i="1"/>
  <c r="CW900" i="1"/>
  <c r="CX900" i="1"/>
  <c r="FR900" i="1"/>
  <c r="GL900" i="1"/>
  <c r="GO900" i="1"/>
  <c r="GP900" i="1"/>
  <c r="GV900" i="1"/>
  <c r="HC900" i="1"/>
  <c r="GX900" i="1" s="1"/>
  <c r="C901" i="1"/>
  <c r="D901" i="1"/>
  <c r="I901" i="1"/>
  <c r="K901" i="1"/>
  <c r="AC901" i="1"/>
  <c r="AE901" i="1"/>
  <c r="AD901" i="1" s="1"/>
  <c r="AF901" i="1"/>
  <c r="AG901" i="1"/>
  <c r="CU901" i="1" s="1"/>
  <c r="T901" i="1" s="1"/>
  <c r="AH901" i="1"/>
  <c r="AI901" i="1"/>
  <c r="AJ901" i="1"/>
  <c r="CX901" i="1" s="1"/>
  <c r="W901" i="1" s="1"/>
  <c r="CQ901" i="1"/>
  <c r="CR901" i="1"/>
  <c r="CS901" i="1"/>
  <c r="CT901" i="1"/>
  <c r="CV901" i="1"/>
  <c r="CW901" i="1"/>
  <c r="FR901" i="1"/>
  <c r="GL901" i="1"/>
  <c r="GO901" i="1"/>
  <c r="GP901" i="1"/>
  <c r="GV901" i="1"/>
  <c r="HC901" i="1"/>
  <c r="GX901" i="1" s="1"/>
  <c r="C902" i="1"/>
  <c r="D902" i="1"/>
  <c r="V902" i="1"/>
  <c r="AC902" i="1"/>
  <c r="AE902" i="1"/>
  <c r="AD902" i="1" s="1"/>
  <c r="AF902" i="1"/>
  <c r="AB902" i="1" s="1"/>
  <c r="AG902" i="1"/>
  <c r="AH902" i="1"/>
  <c r="AI902" i="1"/>
  <c r="AJ902" i="1"/>
  <c r="CQ902" i="1"/>
  <c r="CR902" i="1"/>
  <c r="CS902" i="1"/>
  <c r="CT902" i="1"/>
  <c r="CU902" i="1"/>
  <c r="T902" i="1" s="1"/>
  <c r="CV902" i="1"/>
  <c r="CW902" i="1"/>
  <c r="CX902" i="1"/>
  <c r="W902" i="1" s="1"/>
  <c r="FR902" i="1"/>
  <c r="GL902" i="1"/>
  <c r="GO902" i="1"/>
  <c r="GP902" i="1"/>
  <c r="GV902" i="1"/>
  <c r="HC902" i="1"/>
  <c r="GX902" i="1" s="1"/>
  <c r="C903" i="1"/>
  <c r="D903" i="1"/>
  <c r="I903" i="1"/>
  <c r="CU2386" i="3" s="1"/>
  <c r="K903" i="1"/>
  <c r="V903" i="1"/>
  <c r="AC903" i="1"/>
  <c r="AD903" i="1"/>
  <c r="AE903" i="1"/>
  <c r="AF903" i="1"/>
  <c r="AG903" i="1"/>
  <c r="CU903" i="1" s="1"/>
  <c r="AH903" i="1"/>
  <c r="AI903" i="1"/>
  <c r="AJ903" i="1"/>
  <c r="CX903" i="1" s="1"/>
  <c r="CQ903" i="1"/>
  <c r="CR903" i="1"/>
  <c r="CS903" i="1"/>
  <c r="CT903" i="1"/>
  <c r="CV903" i="1"/>
  <c r="CW903" i="1"/>
  <c r="FR903" i="1"/>
  <c r="GL903" i="1"/>
  <c r="GO903" i="1"/>
  <c r="GP903" i="1"/>
  <c r="GV903" i="1"/>
  <c r="HC903" i="1"/>
  <c r="C904" i="1"/>
  <c r="D904" i="1"/>
  <c r="U904" i="1"/>
  <c r="G4515" i="6" s="1"/>
  <c r="V904" i="1"/>
  <c r="G4519" i="6" s="1"/>
  <c r="AC904" i="1"/>
  <c r="AE904" i="1"/>
  <c r="AD904" i="1" s="1"/>
  <c r="AF904" i="1"/>
  <c r="AG904" i="1"/>
  <c r="AH904" i="1"/>
  <c r="AI904" i="1"/>
  <c r="AJ904" i="1"/>
  <c r="CQ904" i="1"/>
  <c r="CR904" i="1"/>
  <c r="CS904" i="1"/>
  <c r="CT904" i="1"/>
  <c r="CU904" i="1"/>
  <c r="T904" i="1" s="1"/>
  <c r="CV904" i="1"/>
  <c r="CW904" i="1"/>
  <c r="CX904" i="1"/>
  <c r="W904" i="1" s="1"/>
  <c r="FR904" i="1"/>
  <c r="GL904" i="1"/>
  <c r="GO904" i="1"/>
  <c r="GP904" i="1"/>
  <c r="GV904" i="1"/>
  <c r="HC904" i="1"/>
  <c r="GX904" i="1" s="1"/>
  <c r="C905" i="1"/>
  <c r="D905" i="1"/>
  <c r="I905" i="1"/>
  <c r="K905" i="1"/>
  <c r="W905" i="1"/>
  <c r="AC905" i="1"/>
  <c r="AE905" i="1"/>
  <c r="AD905" i="1" s="1"/>
  <c r="AF905" i="1"/>
  <c r="AG905" i="1"/>
  <c r="AH905" i="1"/>
  <c r="AI905" i="1"/>
  <c r="AJ905" i="1"/>
  <c r="CQ905" i="1"/>
  <c r="CR905" i="1"/>
  <c r="CS905" i="1"/>
  <c r="CT905" i="1"/>
  <c r="CU905" i="1"/>
  <c r="T905" i="1" s="1"/>
  <c r="CV905" i="1"/>
  <c r="CW905" i="1"/>
  <c r="CX905" i="1"/>
  <c r="FR905" i="1"/>
  <c r="GL905" i="1"/>
  <c r="GO905" i="1"/>
  <c r="GP905" i="1"/>
  <c r="GV905" i="1"/>
  <c r="HC905" i="1"/>
  <c r="GX905" i="1" s="1"/>
  <c r="C906" i="1"/>
  <c r="D906" i="1"/>
  <c r="I906" i="1"/>
  <c r="T906" i="1" s="1"/>
  <c r="K906" i="1"/>
  <c r="AC906" i="1"/>
  <c r="AE906" i="1"/>
  <c r="AD906" i="1" s="1"/>
  <c r="AF906" i="1"/>
  <c r="AG906" i="1"/>
  <c r="CU906" i="1" s="1"/>
  <c r="AH906" i="1"/>
  <c r="AI906" i="1"/>
  <c r="AJ906" i="1"/>
  <c r="CX906" i="1" s="1"/>
  <c r="W906" i="1" s="1"/>
  <c r="CQ906" i="1"/>
  <c r="CR906" i="1"/>
  <c r="CS906" i="1"/>
  <c r="CT906" i="1"/>
  <c r="CV906" i="1"/>
  <c r="CW906" i="1"/>
  <c r="FR906" i="1"/>
  <c r="GL906" i="1"/>
  <c r="GO906" i="1"/>
  <c r="GP906" i="1"/>
  <c r="GV906" i="1"/>
  <c r="HC906" i="1"/>
  <c r="C907" i="1"/>
  <c r="D907" i="1"/>
  <c r="I907" i="1"/>
  <c r="K907" i="1"/>
  <c r="AC907" i="1"/>
  <c r="AE907" i="1"/>
  <c r="AD907" i="1" s="1"/>
  <c r="AF907" i="1"/>
  <c r="AG907" i="1"/>
  <c r="AH907" i="1"/>
  <c r="AI907" i="1"/>
  <c r="AJ907" i="1"/>
  <c r="CQ907" i="1"/>
  <c r="CR907" i="1"/>
  <c r="CS907" i="1"/>
  <c r="CT907" i="1"/>
  <c r="CU907" i="1"/>
  <c r="T907" i="1" s="1"/>
  <c r="CV907" i="1"/>
  <c r="CW907" i="1"/>
  <c r="CX907" i="1"/>
  <c r="FR907" i="1"/>
  <c r="GL907" i="1"/>
  <c r="GO907" i="1"/>
  <c r="GP907" i="1"/>
  <c r="GV907" i="1"/>
  <c r="HC907" i="1" s="1"/>
  <c r="C908" i="1"/>
  <c r="D908" i="1"/>
  <c r="I908" i="1"/>
  <c r="K908" i="1"/>
  <c r="AC908" i="1"/>
  <c r="AE908" i="1"/>
  <c r="AD908" i="1" s="1"/>
  <c r="AB908" i="1" s="1"/>
  <c r="AF908" i="1"/>
  <c r="AG908" i="1"/>
  <c r="AH908" i="1"/>
  <c r="AI908" i="1"/>
  <c r="AJ908" i="1"/>
  <c r="CQ908" i="1"/>
  <c r="CR908" i="1"/>
  <c r="CS908" i="1"/>
  <c r="CT908" i="1"/>
  <c r="CU908" i="1"/>
  <c r="T908" i="1" s="1"/>
  <c r="CV908" i="1"/>
  <c r="CW908" i="1"/>
  <c r="CX908" i="1"/>
  <c r="W908" i="1" s="1"/>
  <c r="FR908" i="1"/>
  <c r="GL908" i="1"/>
  <c r="GO908" i="1"/>
  <c r="GP908" i="1"/>
  <c r="GV908" i="1"/>
  <c r="HC908" i="1" s="1"/>
  <c r="GX908" i="1" s="1"/>
  <c r="C909" i="1"/>
  <c r="D909" i="1"/>
  <c r="I909" i="1"/>
  <c r="K909" i="1"/>
  <c r="AC909" i="1"/>
  <c r="AE909" i="1"/>
  <c r="AD909" i="1" s="1"/>
  <c r="AF909" i="1"/>
  <c r="AG909" i="1"/>
  <c r="AH909" i="1"/>
  <c r="AI909" i="1"/>
  <c r="AJ909" i="1"/>
  <c r="CQ909" i="1"/>
  <c r="CR909" i="1"/>
  <c r="CS909" i="1"/>
  <c r="CT909" i="1"/>
  <c r="CU909" i="1"/>
  <c r="T909" i="1" s="1"/>
  <c r="CV909" i="1"/>
  <c r="CW909" i="1"/>
  <c r="CX909" i="1"/>
  <c r="W909" i="1" s="1"/>
  <c r="FR909" i="1"/>
  <c r="GL909" i="1"/>
  <c r="GO909" i="1"/>
  <c r="GP909" i="1"/>
  <c r="GV909" i="1"/>
  <c r="HC909" i="1"/>
  <c r="GX909" i="1" s="1"/>
  <c r="C910" i="1"/>
  <c r="D910" i="1"/>
  <c r="I910" i="1"/>
  <c r="K910" i="1"/>
  <c r="AC910" i="1"/>
  <c r="AE910" i="1"/>
  <c r="AD910" i="1" s="1"/>
  <c r="AF910" i="1"/>
  <c r="AG910" i="1"/>
  <c r="CU910" i="1" s="1"/>
  <c r="T910" i="1" s="1"/>
  <c r="AH910" i="1"/>
  <c r="AI910" i="1"/>
  <c r="AJ910" i="1"/>
  <c r="CX910" i="1" s="1"/>
  <c r="W910" i="1" s="1"/>
  <c r="CQ910" i="1"/>
  <c r="CR910" i="1"/>
  <c r="CS910" i="1"/>
  <c r="CT910" i="1"/>
  <c r="CV910" i="1"/>
  <c r="CW910" i="1"/>
  <c r="FR910" i="1"/>
  <c r="GL910" i="1"/>
  <c r="GO910" i="1"/>
  <c r="GP910" i="1"/>
  <c r="GV910" i="1"/>
  <c r="HC910" i="1" s="1"/>
  <c r="GX910" i="1"/>
  <c r="C911" i="1"/>
  <c r="D911" i="1"/>
  <c r="U911" i="1"/>
  <c r="G4698" i="6" s="1"/>
  <c r="V911" i="1"/>
  <c r="G4700" i="6" s="1"/>
  <c r="AC911" i="1"/>
  <c r="AE911" i="1"/>
  <c r="AD911" i="1" s="1"/>
  <c r="AF911" i="1"/>
  <c r="AG911" i="1"/>
  <c r="CU911" i="1" s="1"/>
  <c r="T911" i="1" s="1"/>
  <c r="AH911" i="1"/>
  <c r="AI911" i="1"/>
  <c r="AJ911" i="1"/>
  <c r="CX911" i="1" s="1"/>
  <c r="W911" i="1" s="1"/>
  <c r="CQ911" i="1"/>
  <c r="CR911" i="1"/>
  <c r="CS911" i="1"/>
  <c r="CT911" i="1"/>
  <c r="CV911" i="1"/>
  <c r="CW911" i="1"/>
  <c r="FR911" i="1"/>
  <c r="GL911" i="1"/>
  <c r="GO911" i="1"/>
  <c r="GP911" i="1"/>
  <c r="GV911" i="1"/>
  <c r="HC911" i="1" s="1"/>
  <c r="GX911" i="1" s="1"/>
  <c r="C912" i="1"/>
  <c r="D912" i="1"/>
  <c r="I912" i="1"/>
  <c r="K912" i="1"/>
  <c r="V912" i="1"/>
  <c r="AC912" i="1"/>
  <c r="AD912" i="1"/>
  <c r="AE912" i="1"/>
  <c r="AF912" i="1"/>
  <c r="AG912" i="1"/>
  <c r="AH912" i="1"/>
  <c r="AI912" i="1"/>
  <c r="AJ912" i="1"/>
  <c r="CQ912" i="1"/>
  <c r="CR912" i="1"/>
  <c r="CS912" i="1"/>
  <c r="CT912" i="1"/>
  <c r="CU912" i="1"/>
  <c r="T912" i="1" s="1"/>
  <c r="CV912" i="1"/>
  <c r="CW912" i="1"/>
  <c r="CX912" i="1"/>
  <c r="W912" i="1" s="1"/>
  <c r="FR912" i="1"/>
  <c r="GL912" i="1"/>
  <c r="GO912" i="1"/>
  <c r="GP912" i="1"/>
  <c r="GV912" i="1"/>
  <c r="HC912" i="1" s="1"/>
  <c r="GX912" i="1" s="1"/>
  <c r="C913" i="1"/>
  <c r="D913" i="1"/>
  <c r="I913" i="1"/>
  <c r="K913" i="1"/>
  <c r="T913" i="1"/>
  <c r="AC913" i="1"/>
  <c r="AE913" i="1"/>
  <c r="AD913" i="1" s="1"/>
  <c r="AF913" i="1"/>
  <c r="AG913" i="1"/>
  <c r="AH913" i="1"/>
  <c r="AI913" i="1"/>
  <c r="AJ913" i="1"/>
  <c r="CQ913" i="1"/>
  <c r="CR913" i="1"/>
  <c r="CS913" i="1"/>
  <c r="CT913" i="1"/>
  <c r="CU913" i="1"/>
  <c r="CV913" i="1"/>
  <c r="CW913" i="1"/>
  <c r="CX913" i="1"/>
  <c r="W913" i="1" s="1"/>
  <c r="FR913" i="1"/>
  <c r="GL913" i="1"/>
  <c r="GO913" i="1"/>
  <c r="GP913" i="1"/>
  <c r="GV913" i="1"/>
  <c r="HC913" i="1"/>
  <c r="GX913" i="1" s="1"/>
  <c r="C914" i="1"/>
  <c r="D914" i="1"/>
  <c r="I914" i="1"/>
  <c r="K914" i="1"/>
  <c r="AC914" i="1"/>
  <c r="AE914" i="1"/>
  <c r="AD914" i="1" s="1"/>
  <c r="AF914" i="1"/>
  <c r="AG914" i="1"/>
  <c r="CU914" i="1" s="1"/>
  <c r="AH914" i="1"/>
  <c r="AI914" i="1"/>
  <c r="AJ914" i="1"/>
  <c r="CX914" i="1" s="1"/>
  <c r="W914" i="1" s="1"/>
  <c r="CQ914" i="1"/>
  <c r="CR914" i="1"/>
  <c r="CS914" i="1"/>
  <c r="CT914" i="1"/>
  <c r="CV914" i="1"/>
  <c r="CW914" i="1"/>
  <c r="FR914" i="1"/>
  <c r="GL914" i="1"/>
  <c r="GO914" i="1"/>
  <c r="GP914" i="1"/>
  <c r="GV914" i="1"/>
  <c r="HC914" i="1"/>
  <c r="GX914" i="1" s="1"/>
  <c r="C915" i="1"/>
  <c r="D915" i="1"/>
  <c r="I915" i="1"/>
  <c r="K915" i="1"/>
  <c r="AC915" i="1"/>
  <c r="AE915" i="1"/>
  <c r="AD915" i="1" s="1"/>
  <c r="AF915" i="1"/>
  <c r="AG915" i="1"/>
  <c r="CU915" i="1" s="1"/>
  <c r="T915" i="1" s="1"/>
  <c r="AH915" i="1"/>
  <c r="AI915" i="1"/>
  <c r="AJ915" i="1"/>
  <c r="CX915" i="1" s="1"/>
  <c r="W915" i="1" s="1"/>
  <c r="CQ915" i="1"/>
  <c r="CR915" i="1"/>
  <c r="CS915" i="1"/>
  <c r="CT915" i="1"/>
  <c r="CV915" i="1"/>
  <c r="CW915" i="1"/>
  <c r="FR915" i="1"/>
  <c r="GL915" i="1"/>
  <c r="GO915" i="1"/>
  <c r="GP915" i="1"/>
  <c r="GV915" i="1"/>
  <c r="HC915" i="1"/>
  <c r="GX915" i="1" s="1"/>
  <c r="C916" i="1"/>
  <c r="D916" i="1"/>
  <c r="U916" i="1"/>
  <c r="G4764" i="6" s="1"/>
  <c r="V916" i="1"/>
  <c r="G4767" i="6" s="1"/>
  <c r="AC916" i="1"/>
  <c r="AD916" i="1"/>
  <c r="AE916" i="1"/>
  <c r="AF916" i="1"/>
  <c r="AG916" i="1"/>
  <c r="CU916" i="1" s="1"/>
  <c r="T916" i="1" s="1"/>
  <c r="AH916" i="1"/>
  <c r="AI916" i="1"/>
  <c r="AJ916" i="1"/>
  <c r="CX916" i="1" s="1"/>
  <c r="W916" i="1" s="1"/>
  <c r="CQ916" i="1"/>
  <c r="CR916" i="1"/>
  <c r="CS916" i="1"/>
  <c r="CT916" i="1"/>
  <c r="CV916" i="1"/>
  <c r="CW916" i="1"/>
  <c r="FR916" i="1"/>
  <c r="GL916" i="1"/>
  <c r="GO916" i="1"/>
  <c r="GP916" i="1"/>
  <c r="GV916" i="1"/>
  <c r="HC916" i="1" s="1"/>
  <c r="GX916" i="1"/>
  <c r="B918" i="1"/>
  <c r="B878" i="1" s="1"/>
  <c r="C918" i="1"/>
  <c r="C878" i="1" s="1"/>
  <c r="D918" i="1"/>
  <c r="D878" i="1" s="1"/>
  <c r="F918" i="1"/>
  <c r="F878" i="1" s="1"/>
  <c r="G918" i="1"/>
  <c r="AO918" i="1"/>
  <c r="AO878" i="1" s="1"/>
  <c r="BD918" i="1"/>
  <c r="BD878" i="1" s="1"/>
  <c r="BX918" i="1"/>
  <c r="BX878" i="1" s="1"/>
  <c r="CK918" i="1"/>
  <c r="CL918" i="1"/>
  <c r="BC918" i="1" s="1"/>
  <c r="F934" i="1" s="1"/>
  <c r="CM918" i="1"/>
  <c r="CM878" i="1" s="1"/>
  <c r="D948" i="1"/>
  <c r="C950" i="1"/>
  <c r="D950" i="1"/>
  <c r="E950" i="1"/>
  <c r="F950" i="1"/>
  <c r="G950" i="1"/>
  <c r="Z950" i="1"/>
  <c r="AA950" i="1"/>
  <c r="AM950" i="1"/>
  <c r="AN950" i="1"/>
  <c r="BE950" i="1"/>
  <c r="BF950" i="1"/>
  <c r="BG950" i="1"/>
  <c r="BH950" i="1"/>
  <c r="BI950" i="1"/>
  <c r="BJ950" i="1"/>
  <c r="BK950" i="1"/>
  <c r="BL950" i="1"/>
  <c r="BM950" i="1"/>
  <c r="BN950" i="1"/>
  <c r="BO950" i="1"/>
  <c r="BP950" i="1"/>
  <c r="BQ950" i="1"/>
  <c r="BR950" i="1"/>
  <c r="BS950" i="1"/>
  <c r="BT950" i="1"/>
  <c r="BU950" i="1"/>
  <c r="BV950" i="1"/>
  <c r="BW950" i="1"/>
  <c r="BX950" i="1"/>
  <c r="CN950" i="1"/>
  <c r="CO950" i="1"/>
  <c r="CP950" i="1"/>
  <c r="CQ950" i="1"/>
  <c r="CR950" i="1"/>
  <c r="CS950" i="1"/>
  <c r="CT950" i="1"/>
  <c r="CU950" i="1"/>
  <c r="CV950" i="1"/>
  <c r="CW950" i="1"/>
  <c r="CX950" i="1"/>
  <c r="CY950" i="1"/>
  <c r="CZ950" i="1"/>
  <c r="DA950" i="1"/>
  <c r="DB950" i="1"/>
  <c r="DC950" i="1"/>
  <c r="DD950" i="1"/>
  <c r="DE950" i="1"/>
  <c r="DF950" i="1"/>
  <c r="DG950" i="1"/>
  <c r="DH950" i="1"/>
  <c r="DI950" i="1"/>
  <c r="DJ950" i="1"/>
  <c r="DK950" i="1"/>
  <c r="DL950" i="1"/>
  <c r="DM950" i="1"/>
  <c r="DN950" i="1"/>
  <c r="DO950" i="1"/>
  <c r="DP950" i="1"/>
  <c r="DQ950" i="1"/>
  <c r="DR950" i="1"/>
  <c r="DS950" i="1"/>
  <c r="DT950" i="1"/>
  <c r="DU950" i="1"/>
  <c r="DV950" i="1"/>
  <c r="DW950" i="1"/>
  <c r="DX950" i="1"/>
  <c r="DY950" i="1"/>
  <c r="DZ950" i="1"/>
  <c r="EA950" i="1"/>
  <c r="EB950" i="1"/>
  <c r="EC950" i="1"/>
  <c r="ED950" i="1"/>
  <c r="EE950" i="1"/>
  <c r="EF950" i="1"/>
  <c r="EG950" i="1"/>
  <c r="EH950" i="1"/>
  <c r="EI950" i="1"/>
  <c r="EJ950" i="1"/>
  <c r="EK950" i="1"/>
  <c r="EL950" i="1"/>
  <c r="EM950" i="1"/>
  <c r="EN950" i="1"/>
  <c r="EO950" i="1"/>
  <c r="EP950" i="1"/>
  <c r="EQ950" i="1"/>
  <c r="ER950" i="1"/>
  <c r="ES950" i="1"/>
  <c r="ET950" i="1"/>
  <c r="EU950" i="1"/>
  <c r="EV950" i="1"/>
  <c r="EW950" i="1"/>
  <c r="EX950" i="1"/>
  <c r="EY950" i="1"/>
  <c r="EZ950" i="1"/>
  <c r="FA950" i="1"/>
  <c r="FB950" i="1"/>
  <c r="FC950" i="1"/>
  <c r="FD950" i="1"/>
  <c r="FE950" i="1"/>
  <c r="FF950" i="1"/>
  <c r="FG950" i="1"/>
  <c r="FH950" i="1"/>
  <c r="FI950" i="1"/>
  <c r="FJ950" i="1"/>
  <c r="FK950" i="1"/>
  <c r="FL950" i="1"/>
  <c r="FM950" i="1"/>
  <c r="FN950" i="1"/>
  <c r="FO950" i="1"/>
  <c r="FP950" i="1"/>
  <c r="FQ950" i="1"/>
  <c r="FR950" i="1"/>
  <c r="FS950" i="1"/>
  <c r="FT950" i="1"/>
  <c r="FU950" i="1"/>
  <c r="FV950" i="1"/>
  <c r="FW950" i="1"/>
  <c r="FX950" i="1"/>
  <c r="FY950" i="1"/>
  <c r="FZ950" i="1"/>
  <c r="GA950" i="1"/>
  <c r="GB950" i="1"/>
  <c r="GC950" i="1"/>
  <c r="GD950" i="1"/>
  <c r="GE950" i="1"/>
  <c r="GF950" i="1"/>
  <c r="GG950" i="1"/>
  <c r="GH950" i="1"/>
  <c r="GI950" i="1"/>
  <c r="GJ950" i="1"/>
  <c r="GK950" i="1"/>
  <c r="GL950" i="1"/>
  <c r="GM950" i="1"/>
  <c r="GN950" i="1"/>
  <c r="GO950" i="1"/>
  <c r="GP950" i="1"/>
  <c r="GQ950" i="1"/>
  <c r="GR950" i="1"/>
  <c r="GS950" i="1"/>
  <c r="GT950" i="1"/>
  <c r="GU950" i="1"/>
  <c r="GV950" i="1"/>
  <c r="GW950" i="1"/>
  <c r="GX950" i="1"/>
  <c r="C952" i="1"/>
  <c r="D952" i="1"/>
  <c r="U952" i="1"/>
  <c r="G4782" i="6" s="1"/>
  <c r="V952" i="1"/>
  <c r="G4785" i="6" s="1"/>
  <c r="AC952" i="1"/>
  <c r="AE952" i="1"/>
  <c r="AD952" i="1" s="1"/>
  <c r="AF952" i="1"/>
  <c r="AG952" i="1"/>
  <c r="CU952" i="1" s="1"/>
  <c r="T952" i="1" s="1"/>
  <c r="AH952" i="1"/>
  <c r="AI952" i="1"/>
  <c r="AJ952" i="1"/>
  <c r="CQ952" i="1"/>
  <c r="CR952" i="1"/>
  <c r="CS952" i="1"/>
  <c r="CT952" i="1"/>
  <c r="CV952" i="1"/>
  <c r="CW952" i="1"/>
  <c r="CX952" i="1"/>
  <c r="W952" i="1" s="1"/>
  <c r="AJ956" i="1" s="1"/>
  <c r="FR952" i="1"/>
  <c r="GL952" i="1"/>
  <c r="GO952" i="1"/>
  <c r="GP952" i="1"/>
  <c r="GV952" i="1"/>
  <c r="HC952" i="1"/>
  <c r="GX952" i="1" s="1"/>
  <c r="C953" i="1"/>
  <c r="D953" i="1"/>
  <c r="U953" i="1"/>
  <c r="G4794" i="6" s="1"/>
  <c r="AC953" i="1"/>
  <c r="AE953" i="1"/>
  <c r="AD953" i="1" s="1"/>
  <c r="AF953" i="1"/>
  <c r="AG953" i="1"/>
  <c r="CU953" i="1" s="1"/>
  <c r="T953" i="1" s="1"/>
  <c r="AH953" i="1"/>
  <c r="AI953" i="1"/>
  <c r="AJ953" i="1"/>
  <c r="CX953" i="1" s="1"/>
  <c r="W953" i="1" s="1"/>
  <c r="CQ953" i="1"/>
  <c r="CR953" i="1"/>
  <c r="CS953" i="1"/>
  <c r="CT953" i="1"/>
  <c r="CV953" i="1"/>
  <c r="CW953" i="1"/>
  <c r="FR953" i="1"/>
  <c r="GL953" i="1"/>
  <c r="GO953" i="1"/>
  <c r="GP953" i="1"/>
  <c r="GV953" i="1"/>
  <c r="HC953" i="1" s="1"/>
  <c r="GX953" i="1" s="1"/>
  <c r="C954" i="1"/>
  <c r="D954" i="1"/>
  <c r="U954" i="1"/>
  <c r="G4823" i="6" s="1"/>
  <c r="AC954" i="1"/>
  <c r="AE954" i="1"/>
  <c r="AD954" i="1" s="1"/>
  <c r="AF954" i="1"/>
  <c r="AG954" i="1"/>
  <c r="CU954" i="1" s="1"/>
  <c r="T954" i="1" s="1"/>
  <c r="AH954" i="1"/>
  <c r="AI954" i="1"/>
  <c r="AJ954" i="1"/>
  <c r="CX954" i="1" s="1"/>
  <c r="W954" i="1" s="1"/>
  <c r="CQ954" i="1"/>
  <c r="CR954" i="1"/>
  <c r="CS954" i="1"/>
  <c r="CT954" i="1"/>
  <c r="CV954" i="1"/>
  <c r="CW954" i="1"/>
  <c r="FR954" i="1"/>
  <c r="GL954" i="1"/>
  <c r="GO954" i="1"/>
  <c r="GP954" i="1"/>
  <c r="CD956" i="1" s="1"/>
  <c r="CD950" i="1" s="1"/>
  <c r="GV954" i="1"/>
  <c r="HC954" i="1" s="1"/>
  <c r="GX954" i="1"/>
  <c r="B956" i="1"/>
  <c r="B950" i="1" s="1"/>
  <c r="C956" i="1"/>
  <c r="D956" i="1"/>
  <c r="F956" i="1"/>
  <c r="G956" i="1"/>
  <c r="AO956" i="1"/>
  <c r="F960" i="1" s="1"/>
  <c r="BB956" i="1"/>
  <c r="F969" i="1" s="1"/>
  <c r="BX956" i="1"/>
  <c r="CK956" i="1"/>
  <c r="CK950" i="1" s="1"/>
  <c r="CL956" i="1"/>
  <c r="BC956" i="1" s="1"/>
  <c r="CM956" i="1"/>
  <c r="BD956" i="1" s="1"/>
  <c r="D986" i="1"/>
  <c r="E988" i="1"/>
  <c r="F988" i="1"/>
  <c r="G988" i="1"/>
  <c r="Z988" i="1"/>
  <c r="AA988" i="1"/>
  <c r="AM988" i="1"/>
  <c r="AN988" i="1"/>
  <c r="AO988" i="1"/>
  <c r="BE988" i="1"/>
  <c r="BF988" i="1"/>
  <c r="BG988" i="1"/>
  <c r="BH988" i="1"/>
  <c r="BI988" i="1"/>
  <c r="BJ988" i="1"/>
  <c r="BK988" i="1"/>
  <c r="BL988" i="1"/>
  <c r="BM988" i="1"/>
  <c r="BN988" i="1"/>
  <c r="BO988" i="1"/>
  <c r="BP988" i="1"/>
  <c r="BQ988" i="1"/>
  <c r="BR988" i="1"/>
  <c r="BS988" i="1"/>
  <c r="BT988" i="1"/>
  <c r="BU988" i="1"/>
  <c r="BV988" i="1"/>
  <c r="BW988" i="1"/>
  <c r="BX988" i="1"/>
  <c r="CN988" i="1"/>
  <c r="CO988" i="1"/>
  <c r="CP988" i="1"/>
  <c r="CQ988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FT988" i="1"/>
  <c r="FU988" i="1"/>
  <c r="FV988" i="1"/>
  <c r="FW988" i="1"/>
  <c r="FX988" i="1"/>
  <c r="FY988" i="1"/>
  <c r="FZ988" i="1"/>
  <c r="GA988" i="1"/>
  <c r="GB988" i="1"/>
  <c r="GC988" i="1"/>
  <c r="GD988" i="1"/>
  <c r="GE988" i="1"/>
  <c r="GF988" i="1"/>
  <c r="GG988" i="1"/>
  <c r="GH988" i="1"/>
  <c r="GI988" i="1"/>
  <c r="GJ988" i="1"/>
  <c r="GK988" i="1"/>
  <c r="GL988" i="1"/>
  <c r="GM988" i="1"/>
  <c r="GN988" i="1"/>
  <c r="GO988" i="1"/>
  <c r="GP988" i="1"/>
  <c r="GQ988" i="1"/>
  <c r="GR988" i="1"/>
  <c r="GS988" i="1"/>
  <c r="GT988" i="1"/>
  <c r="GU988" i="1"/>
  <c r="GV988" i="1"/>
  <c r="GW988" i="1"/>
  <c r="GX988" i="1"/>
  <c r="O990" i="1"/>
  <c r="AB999" i="1" s="1"/>
  <c r="P990" i="1"/>
  <c r="Q990" i="1"/>
  <c r="R990" i="1"/>
  <c r="S990" i="1"/>
  <c r="T990" i="1"/>
  <c r="U990" i="1"/>
  <c r="V990" i="1"/>
  <c r="AI999" i="1" s="1"/>
  <c r="W990" i="1"/>
  <c r="X990" i="1"/>
  <c r="Y990" i="1"/>
  <c r="AB990" i="1"/>
  <c r="CP990" i="1" s="1"/>
  <c r="GM990" i="1" s="1"/>
  <c r="AC990" i="1"/>
  <c r="AD990" i="1"/>
  <c r="AE990" i="1"/>
  <c r="AF990" i="1"/>
  <c r="AG990" i="1"/>
  <c r="AH990" i="1"/>
  <c r="AI990" i="1"/>
  <c r="AJ990" i="1"/>
  <c r="FR990" i="1"/>
  <c r="GL990" i="1"/>
  <c r="BZ999" i="1" s="1"/>
  <c r="GO990" i="1"/>
  <c r="GP990" i="1"/>
  <c r="GV990" i="1"/>
  <c r="GX990" i="1"/>
  <c r="O991" i="1"/>
  <c r="P991" i="1"/>
  <c r="Q991" i="1"/>
  <c r="AD999" i="1" s="1"/>
  <c r="R991" i="1"/>
  <c r="AE999" i="1" s="1"/>
  <c r="S991" i="1"/>
  <c r="AF999" i="1" s="1"/>
  <c r="T991" i="1"/>
  <c r="AG999" i="1" s="1"/>
  <c r="U991" i="1"/>
  <c r="V991" i="1"/>
  <c r="W991" i="1"/>
  <c r="X991" i="1"/>
  <c r="Y991" i="1"/>
  <c r="AB991" i="1"/>
  <c r="CP991" i="1" s="1"/>
  <c r="GM991" i="1" s="1"/>
  <c r="AC991" i="1"/>
  <c r="AD991" i="1"/>
  <c r="AE991" i="1"/>
  <c r="AF991" i="1"/>
  <c r="AG991" i="1"/>
  <c r="AH991" i="1"/>
  <c r="AI991" i="1"/>
  <c r="AJ991" i="1"/>
  <c r="FR991" i="1"/>
  <c r="GL991" i="1"/>
  <c r="GO991" i="1"/>
  <c r="CC999" i="1" s="1"/>
  <c r="GP991" i="1"/>
  <c r="GV991" i="1"/>
  <c r="GX991" i="1"/>
  <c r="O992" i="1"/>
  <c r="P992" i="1"/>
  <c r="Q992" i="1"/>
  <c r="R992" i="1"/>
  <c r="S992" i="1"/>
  <c r="T992" i="1"/>
  <c r="U992" i="1"/>
  <c r="V992" i="1"/>
  <c r="W992" i="1"/>
  <c r="X992" i="1"/>
  <c r="Y992" i="1"/>
  <c r="AB992" i="1"/>
  <c r="AC992" i="1"/>
  <c r="AD992" i="1"/>
  <c r="AE992" i="1"/>
  <c r="AF992" i="1"/>
  <c r="AG992" i="1"/>
  <c r="AH992" i="1"/>
  <c r="AI992" i="1"/>
  <c r="AJ992" i="1"/>
  <c r="CP992" i="1"/>
  <c r="FR992" i="1"/>
  <c r="GL992" i="1"/>
  <c r="GM992" i="1"/>
  <c r="HD992" i="1" s="1"/>
  <c r="GO992" i="1"/>
  <c r="GP992" i="1"/>
  <c r="GV992" i="1"/>
  <c r="GX992" i="1"/>
  <c r="GN992" i="1" s="1"/>
  <c r="O993" i="1"/>
  <c r="P993" i="1"/>
  <c r="Q993" i="1"/>
  <c r="R993" i="1"/>
  <c r="S993" i="1"/>
  <c r="T993" i="1"/>
  <c r="U993" i="1"/>
  <c r="V993" i="1"/>
  <c r="W993" i="1"/>
  <c r="X993" i="1"/>
  <c r="Y993" i="1"/>
  <c r="AB993" i="1"/>
  <c r="CP993" i="1" s="1"/>
  <c r="GM993" i="1" s="1"/>
  <c r="AC993" i="1"/>
  <c r="AD993" i="1"/>
  <c r="AE993" i="1"/>
  <c r="AF993" i="1"/>
  <c r="AG993" i="1"/>
  <c r="AH993" i="1"/>
  <c r="AI993" i="1"/>
  <c r="AJ993" i="1"/>
  <c r="FR993" i="1"/>
  <c r="GL993" i="1"/>
  <c r="GO993" i="1"/>
  <c r="GP993" i="1"/>
  <c r="GV993" i="1"/>
  <c r="GX993" i="1"/>
  <c r="O994" i="1"/>
  <c r="P994" i="1"/>
  <c r="Q994" i="1"/>
  <c r="R994" i="1"/>
  <c r="S994" i="1"/>
  <c r="T994" i="1"/>
  <c r="U994" i="1"/>
  <c r="V994" i="1"/>
  <c r="W994" i="1"/>
  <c r="X994" i="1"/>
  <c r="Y994" i="1"/>
  <c r="AB994" i="1"/>
  <c r="AC994" i="1"/>
  <c r="AD994" i="1"/>
  <c r="AE994" i="1"/>
  <c r="AF994" i="1"/>
  <c r="AG994" i="1"/>
  <c r="AH994" i="1"/>
  <c r="AI994" i="1"/>
  <c r="AJ994" i="1"/>
  <c r="CP994" i="1"/>
  <c r="FR994" i="1"/>
  <c r="GL994" i="1"/>
  <c r="GM994" i="1"/>
  <c r="HD994" i="1" s="1"/>
  <c r="GO994" i="1"/>
  <c r="GP994" i="1"/>
  <c r="GV994" i="1"/>
  <c r="GX994" i="1"/>
  <c r="O995" i="1"/>
  <c r="P995" i="1"/>
  <c r="Q995" i="1"/>
  <c r="R995" i="1"/>
  <c r="S995" i="1"/>
  <c r="T995" i="1"/>
  <c r="U995" i="1"/>
  <c r="V995" i="1"/>
  <c r="W995" i="1"/>
  <c r="AJ999" i="1" s="1"/>
  <c r="X995" i="1"/>
  <c r="Y995" i="1"/>
  <c r="AB995" i="1"/>
  <c r="CP995" i="1" s="1"/>
  <c r="GM995" i="1" s="1"/>
  <c r="AC995" i="1"/>
  <c r="AD995" i="1"/>
  <c r="AE995" i="1"/>
  <c r="AF995" i="1"/>
  <c r="AG995" i="1"/>
  <c r="AH995" i="1"/>
  <c r="AI995" i="1"/>
  <c r="AJ995" i="1"/>
  <c r="FR995" i="1"/>
  <c r="GL995" i="1"/>
  <c r="GO995" i="1"/>
  <c r="GP995" i="1"/>
  <c r="GV995" i="1"/>
  <c r="GX995" i="1"/>
  <c r="O996" i="1"/>
  <c r="P996" i="1"/>
  <c r="Q996" i="1"/>
  <c r="R996" i="1"/>
  <c r="S996" i="1"/>
  <c r="T996" i="1"/>
  <c r="U996" i="1"/>
  <c r="V996" i="1"/>
  <c r="W996" i="1"/>
  <c r="X996" i="1"/>
  <c r="Y996" i="1"/>
  <c r="AB996" i="1"/>
  <c r="CP996" i="1" s="1"/>
  <c r="GM996" i="1" s="1"/>
  <c r="AC996" i="1"/>
  <c r="AD996" i="1"/>
  <c r="AE996" i="1"/>
  <c r="AF996" i="1"/>
  <c r="AG996" i="1"/>
  <c r="AH996" i="1"/>
  <c r="AI996" i="1"/>
  <c r="AJ996" i="1"/>
  <c r="FR996" i="1"/>
  <c r="GL996" i="1"/>
  <c r="GO996" i="1"/>
  <c r="GP996" i="1"/>
  <c r="GV996" i="1"/>
  <c r="GX996" i="1"/>
  <c r="O997" i="1"/>
  <c r="P997" i="1"/>
  <c r="Q997" i="1"/>
  <c r="R997" i="1"/>
  <c r="S997" i="1"/>
  <c r="T997" i="1"/>
  <c r="U997" i="1"/>
  <c r="V997" i="1"/>
  <c r="W997" i="1"/>
  <c r="X997" i="1"/>
  <c r="Y997" i="1"/>
  <c r="AB997" i="1"/>
  <c r="AC997" i="1"/>
  <c r="AD997" i="1"/>
  <c r="AE997" i="1"/>
  <c r="AF997" i="1"/>
  <c r="AG997" i="1"/>
  <c r="AH997" i="1"/>
  <c r="AI997" i="1"/>
  <c r="AJ997" i="1"/>
  <c r="CP997" i="1"/>
  <c r="FR997" i="1"/>
  <c r="GL997" i="1"/>
  <c r="GM997" i="1"/>
  <c r="HD997" i="1" s="1"/>
  <c r="GO997" i="1"/>
  <c r="GP997" i="1"/>
  <c r="GV997" i="1"/>
  <c r="GX997" i="1"/>
  <c r="GN997" i="1" s="1"/>
  <c r="B999" i="1"/>
  <c r="B988" i="1" s="1"/>
  <c r="C999" i="1"/>
  <c r="C988" i="1" s="1"/>
  <c r="D999" i="1"/>
  <c r="D988" i="1" s="1"/>
  <c r="F999" i="1"/>
  <c r="G999" i="1"/>
  <c r="AC999" i="1"/>
  <c r="AO999" i="1"/>
  <c r="F1003" i="1" s="1"/>
  <c r="AU999" i="1"/>
  <c r="BX999" i="1"/>
  <c r="CD999" i="1"/>
  <c r="CD988" i="1" s="1"/>
  <c r="CK999" i="1"/>
  <c r="BB999" i="1" s="1"/>
  <c r="F1012" i="1" s="1"/>
  <c r="CL999" i="1"/>
  <c r="B1029" i="1"/>
  <c r="B22" i="1" s="1"/>
  <c r="C1029" i="1"/>
  <c r="C22" i="1" s="1"/>
  <c r="D1029" i="1"/>
  <c r="D22" i="1" s="1"/>
  <c r="F1029" i="1"/>
  <c r="F22" i="1" s="1"/>
  <c r="G1029" i="1"/>
  <c r="G22" i="1" s="1"/>
  <c r="B1059" i="1"/>
  <c r="B18" i="1" s="1"/>
  <c r="C1059" i="1"/>
  <c r="C18" i="1" s="1"/>
  <c r="D1059" i="1"/>
  <c r="D18" i="1" s="1"/>
  <c r="F1059" i="1"/>
  <c r="F18" i="1" s="1"/>
  <c r="G1059" i="1"/>
  <c r="G18" i="1" s="1"/>
  <c r="L3098" i="6" l="1"/>
  <c r="L1021" i="6"/>
  <c r="L907" i="6"/>
  <c r="L2578" i="6"/>
  <c r="L2760" i="6"/>
  <c r="L1886" i="6"/>
  <c r="L488" i="6"/>
  <c r="L467" i="6"/>
  <c r="L1770" i="6"/>
  <c r="L434" i="6"/>
  <c r="L184" i="6"/>
  <c r="L3208" i="6"/>
  <c r="L4728" i="6"/>
  <c r="AO4732" i="6"/>
  <c r="L2044" i="6"/>
  <c r="L237" i="6"/>
  <c r="L993" i="6"/>
  <c r="L418" i="6"/>
  <c r="L3545" i="6"/>
  <c r="L2873" i="6"/>
  <c r="L3153" i="6"/>
  <c r="L3813" i="6"/>
  <c r="L1854" i="6"/>
  <c r="L400" i="6"/>
  <c r="L417" i="6"/>
  <c r="L2598" i="6"/>
  <c r="AT3156" i="6"/>
  <c r="L3133" i="6"/>
  <c r="L3955" i="6"/>
  <c r="L3500" i="6"/>
  <c r="L2919" i="6"/>
  <c r="L251" i="6"/>
  <c r="L466" i="6"/>
  <c r="AT3211" i="6"/>
  <c r="L3188" i="6"/>
  <c r="L3499" i="6"/>
  <c r="L3771" i="6"/>
  <c r="L3910" i="6"/>
  <c r="L4235" i="6"/>
  <c r="L4110" i="6"/>
  <c r="L2738" i="6"/>
  <c r="L2012" i="6"/>
  <c r="L1229" i="6"/>
  <c r="L4743" i="6"/>
  <c r="L3477" i="6"/>
  <c r="L4109" i="6"/>
  <c r="L695" i="6"/>
  <c r="L335" i="6"/>
  <c r="L880" i="6"/>
  <c r="L3772" i="6"/>
  <c r="L879" i="6"/>
  <c r="L3280" i="6"/>
  <c r="AB247" i="1"/>
  <c r="CD846" i="1"/>
  <c r="AB842" i="1"/>
  <c r="AB489" i="1"/>
  <c r="AB442" i="1"/>
  <c r="AB207" i="1"/>
  <c r="AB211" i="1"/>
  <c r="BY448" i="1"/>
  <c r="AP448" i="1" s="1"/>
  <c r="AB82" i="1"/>
  <c r="AB74" i="1"/>
  <c r="AB32" i="1"/>
  <c r="CB667" i="1"/>
  <c r="BY90" i="1"/>
  <c r="AP90" i="1" s="1"/>
  <c r="AB889" i="1"/>
  <c r="AB900" i="1"/>
  <c r="AB208" i="1"/>
  <c r="AB77" i="1"/>
  <c r="AB843" i="1"/>
  <c r="AB206" i="1"/>
  <c r="AB716" i="1"/>
  <c r="AO3716" i="6"/>
  <c r="L3712" i="6"/>
  <c r="AO4322" i="6"/>
  <c r="L4318" i="6"/>
  <c r="AO2079" i="6"/>
  <c r="L2075" i="6"/>
  <c r="AO4181" i="6"/>
  <c r="AW627" i="6"/>
  <c r="AO1984" i="6"/>
  <c r="AW2628" i="6"/>
  <c r="L546" i="6"/>
  <c r="AO550" i="6"/>
  <c r="L4744" i="6"/>
  <c r="AO4580" i="6"/>
  <c r="AO3571" i="6"/>
  <c r="L3567" i="6"/>
  <c r="AO4304" i="6"/>
  <c r="L4300" i="6"/>
  <c r="L3407" i="6"/>
  <c r="L3281" i="6"/>
  <c r="L3812" i="6"/>
  <c r="L2076" i="6"/>
  <c r="L2823" i="6"/>
  <c r="L2759" i="6"/>
  <c r="L1709" i="6"/>
  <c r="L2356" i="6"/>
  <c r="L774" i="6"/>
  <c r="AO778" i="6"/>
  <c r="AO4650" i="6"/>
  <c r="L4646" i="6"/>
  <c r="AO3383" i="6"/>
  <c r="L3379" i="6"/>
  <c r="L1343" i="6"/>
  <c r="AO4411" i="6"/>
  <c r="AO2964" i="6"/>
  <c r="AO2853" i="6"/>
  <c r="L2849" i="6"/>
  <c r="L4407" i="6"/>
  <c r="L4060" i="6"/>
  <c r="AT4084" i="6"/>
  <c r="L4081" i="6" s="1"/>
  <c r="AO3237" i="6"/>
  <c r="L3233" i="6"/>
  <c r="AO1512" i="6"/>
  <c r="L1508" i="6"/>
  <c r="L2737" i="6"/>
  <c r="AW1595" i="6"/>
  <c r="L1591" i="6"/>
  <c r="L799" i="6"/>
  <c r="AO803" i="6"/>
  <c r="L1372" i="6"/>
  <c r="L321" i="6"/>
  <c r="L279" i="6"/>
  <c r="AO283" i="6"/>
  <c r="AO297" i="6"/>
  <c r="L293" i="6"/>
  <c r="L1286" i="6"/>
  <c r="L3059" i="6"/>
  <c r="AT3078" i="6"/>
  <c r="L3075" i="6" s="1"/>
  <c r="L1258" i="6"/>
  <c r="AW1654" i="6"/>
  <c r="AO144" i="6"/>
  <c r="L140" i="6"/>
  <c r="AO1051" i="6"/>
  <c r="L4265" i="6"/>
  <c r="AT4282" i="6"/>
  <c r="L4279" i="6" s="1"/>
  <c r="L4774" i="6"/>
  <c r="AO4162" i="6"/>
  <c r="L4158" i="6"/>
  <c r="L2872" i="6"/>
  <c r="L4367" i="6"/>
  <c r="AW3005" i="6"/>
  <c r="L3001" i="6"/>
  <c r="L1650" i="6"/>
  <c r="L1509" i="6"/>
  <c r="AO390" i="6"/>
  <c r="AO676" i="6"/>
  <c r="L223" i="6"/>
  <c r="AO227" i="6"/>
  <c r="AO727" i="6"/>
  <c r="L112" i="6"/>
  <c r="L3589" i="6"/>
  <c r="L3911" i="6"/>
  <c r="L2716" i="6"/>
  <c r="L3522" i="6"/>
  <c r="L3234" i="6"/>
  <c r="AO4453" i="6"/>
  <c r="L2192" i="6"/>
  <c r="L2246" i="6"/>
  <c r="L2557" i="6"/>
  <c r="L1373" i="6"/>
  <c r="L4759" i="6"/>
  <c r="L169" i="6"/>
  <c r="L4416" i="6"/>
  <c r="AT4432" i="6"/>
  <c r="L4178" i="6"/>
  <c r="L2647" i="6"/>
  <c r="L4829" i="6"/>
  <c r="AT3260" i="6"/>
  <c r="L3257" i="6" s="1"/>
  <c r="L3241" i="6"/>
  <c r="L2694" i="6"/>
  <c r="AO2698" i="6"/>
  <c r="AO2720" i="6"/>
  <c r="L3833" i="6"/>
  <c r="L1048" i="6"/>
  <c r="L2043" i="6"/>
  <c r="L2409" i="6"/>
  <c r="AO1151" i="6"/>
  <c r="L1147" i="6"/>
  <c r="L965" i="6"/>
  <c r="L168" i="6"/>
  <c r="AO353" i="6"/>
  <c r="L349" i="6"/>
  <c r="AO4343" i="6"/>
  <c r="L4668" i="6"/>
  <c r="L2671" i="6"/>
  <c r="L4374" i="6"/>
  <c r="AT4390" i="6"/>
  <c r="L4387" i="6" s="1"/>
  <c r="L4177" i="6"/>
  <c r="L4585" i="6"/>
  <c r="AT4615" i="6"/>
  <c r="L4612" i="6" s="1"/>
  <c r="L2672" i="6"/>
  <c r="AT3054" i="6"/>
  <c r="L3051" i="6" s="1"/>
  <c r="L3035" i="6"/>
  <c r="L1980" i="6"/>
  <c r="AO1125" i="6"/>
  <c r="L2408" i="6"/>
  <c r="L4758" i="6"/>
  <c r="L964" i="6"/>
  <c r="L1230" i="6"/>
  <c r="L600" i="6"/>
  <c r="L1047" i="6"/>
  <c r="AO3548" i="6"/>
  <c r="L3544" i="6"/>
  <c r="L4243" i="6"/>
  <c r="AT4260" i="6"/>
  <c r="L4257" i="6" s="1"/>
  <c r="L2624" i="6"/>
  <c r="AO2222" i="6"/>
  <c r="L2218" i="6"/>
  <c r="AW1565" i="6"/>
  <c r="L3327" i="6"/>
  <c r="L2516" i="6"/>
  <c r="AO2900" i="6"/>
  <c r="L2896" i="6"/>
  <c r="L3181" i="6"/>
  <c r="AO1830" i="6"/>
  <c r="L1535" i="6"/>
  <c r="AO1539" i="6"/>
  <c r="L1620" i="6"/>
  <c r="L4576" i="6"/>
  <c r="AO4792" i="6"/>
  <c r="L4788" i="6"/>
  <c r="AO4547" i="6"/>
  <c r="L4796" i="6"/>
  <c r="AT4821" i="6"/>
  <c r="L4818" i="6" s="1"/>
  <c r="L4185" i="6"/>
  <c r="AT4202" i="6"/>
  <c r="L4199" i="6" s="1"/>
  <c r="AO3184" i="6"/>
  <c r="L3180" i="6"/>
  <c r="L2981" i="6"/>
  <c r="L1981" i="6"/>
  <c r="L1797" i="6"/>
  <c r="AO1801" i="6"/>
  <c r="L2517" i="6"/>
  <c r="L936" i="6"/>
  <c r="L1096" i="6"/>
  <c r="AO1100" i="6"/>
  <c r="AO158" i="6"/>
  <c r="L749" i="6"/>
  <c r="L4353" i="6"/>
  <c r="AO3861" i="6"/>
  <c r="AO3755" i="6"/>
  <c r="L1455" i="6"/>
  <c r="AO1459" i="6"/>
  <c r="AO1953" i="6"/>
  <c r="L1949" i="6"/>
  <c r="L748" i="6"/>
  <c r="L1121" i="6"/>
  <c r="L1769" i="6"/>
  <c r="L623" i="6"/>
  <c r="L70" i="6"/>
  <c r="AO74" i="6"/>
  <c r="AO269" i="6"/>
  <c r="L183" i="6"/>
  <c r="AO88" i="6"/>
  <c r="L84" i="6"/>
  <c r="L528" i="6"/>
  <c r="AO3658" i="6"/>
  <c r="L3654" i="6"/>
  <c r="AO3354" i="6"/>
  <c r="L4789" i="6"/>
  <c r="L3125" i="6"/>
  <c r="L3752" i="6"/>
  <c r="AO2277" i="6"/>
  <c r="L2273" i="6"/>
  <c r="L2164" i="6"/>
  <c r="L2328" i="6"/>
  <c r="AW1319" i="6"/>
  <c r="L1070" i="6"/>
  <c r="AO1683" i="6"/>
  <c r="L1679" i="6"/>
  <c r="L266" i="6"/>
  <c r="AO200" i="6"/>
  <c r="L196" i="6"/>
  <c r="L527" i="6"/>
  <c r="L3097" i="6"/>
  <c r="L4339" i="6"/>
  <c r="L4429" i="6"/>
  <c r="AO2541" i="6"/>
  <c r="L2537" i="6"/>
  <c r="L3432" i="6"/>
  <c r="AO3436" i="6"/>
  <c r="L4669" i="6"/>
  <c r="AO3307" i="6"/>
  <c r="L4131" i="6"/>
  <c r="L1738" i="6"/>
  <c r="L3693" i="6"/>
  <c r="L3733" i="6"/>
  <c r="L2163" i="6"/>
  <c r="L2384" i="6"/>
  <c r="L673" i="6"/>
  <c r="L1202" i="6"/>
  <c r="L307" i="6"/>
  <c r="L2453" i="6"/>
  <c r="L57" i="6"/>
  <c r="L908" i="6"/>
  <c r="AO1404" i="6"/>
  <c r="L1400" i="6"/>
  <c r="AO60" i="6"/>
  <c r="AB33" i="1"/>
  <c r="AB127" i="1"/>
  <c r="AB30" i="1"/>
  <c r="AB891" i="1"/>
  <c r="AB913" i="1"/>
  <c r="BZ918" i="1"/>
  <c r="BZ878" i="1" s="1"/>
  <c r="AB528" i="1"/>
  <c r="AB952" i="1"/>
  <c r="AB662" i="1"/>
  <c r="AB577" i="1"/>
  <c r="AB574" i="1"/>
  <c r="AB896" i="1"/>
  <c r="AB802" i="1"/>
  <c r="AB80" i="1"/>
  <c r="AB35" i="1"/>
  <c r="AB658" i="1"/>
  <c r="AB483" i="1"/>
  <c r="AB306" i="1"/>
  <c r="AB712" i="1"/>
  <c r="AB347" i="1"/>
  <c r="AB759" i="1"/>
  <c r="AB798" i="1"/>
  <c r="AB704" i="1"/>
  <c r="AB664" i="1"/>
  <c r="AB128" i="1"/>
  <c r="AB85" i="1"/>
  <c r="AB79" i="1"/>
  <c r="AB345" i="1"/>
  <c r="BZ172" i="1"/>
  <c r="AB909" i="1"/>
  <c r="AB398" i="1"/>
  <c r="AB392" i="1"/>
  <c r="AB907" i="1"/>
  <c r="CD624" i="1"/>
  <c r="CD613" i="1" s="1"/>
  <c r="AB487" i="1"/>
  <c r="BZ846" i="1"/>
  <c r="AQ846" i="1" s="1"/>
  <c r="AQ838" i="1" s="1"/>
  <c r="AB297" i="1"/>
  <c r="AB294" i="1"/>
  <c r="CB172" i="1"/>
  <c r="AB87" i="1"/>
  <c r="AB663" i="1"/>
  <c r="AB170" i="1"/>
  <c r="BY846" i="1"/>
  <c r="BY838" i="1" s="1"/>
  <c r="AB713" i="1"/>
  <c r="AB883" i="1"/>
  <c r="AH213" i="1"/>
  <c r="U213" i="1" s="1"/>
  <c r="AB622" i="1"/>
  <c r="AB840" i="1"/>
  <c r="BY581" i="1"/>
  <c r="BZ260" i="1"/>
  <c r="BZ245" i="1" s="1"/>
  <c r="BY213" i="1"/>
  <c r="AP213" i="1" s="1"/>
  <c r="CB656" i="1"/>
  <c r="AS667" i="1"/>
  <c r="F684" i="1" s="1"/>
  <c r="AB305" i="1"/>
  <c r="AB253" i="1"/>
  <c r="CD806" i="1"/>
  <c r="AB893" i="1"/>
  <c r="AB708" i="1"/>
  <c r="AB491" i="1"/>
  <c r="AB250" i="1"/>
  <c r="AH131" i="1"/>
  <c r="AH122" i="1" s="1"/>
  <c r="AB75" i="1"/>
  <c r="AB36" i="1"/>
  <c r="CD448" i="1"/>
  <c r="AU448" i="1" s="1"/>
  <c r="AB912" i="1"/>
  <c r="AB714" i="1"/>
  <c r="AB665" i="1"/>
  <c r="CB581" i="1"/>
  <c r="AS581" i="1" s="1"/>
  <c r="BZ356" i="1"/>
  <c r="AQ356" i="1" s="1"/>
  <c r="AB126" i="1"/>
  <c r="AB575" i="1"/>
  <c r="AB898" i="1"/>
  <c r="CB309" i="1"/>
  <c r="AB169" i="1"/>
  <c r="AB38" i="1"/>
  <c r="AB756" i="1"/>
  <c r="AB572" i="1"/>
  <c r="AB903" i="1"/>
  <c r="BY956" i="1"/>
  <c r="BY950" i="1" s="1"/>
  <c r="AB255" i="1"/>
  <c r="AB166" i="1"/>
  <c r="BY131" i="1"/>
  <c r="BY122" i="1" s="1"/>
  <c r="BZ40" i="1"/>
  <c r="AB616" i="1"/>
  <c r="AB529" i="1"/>
  <c r="AB353" i="1"/>
  <c r="AB301" i="1"/>
  <c r="AB252" i="1"/>
  <c r="AB125" i="1"/>
  <c r="BY40" i="1"/>
  <c r="AB914" i="1"/>
  <c r="BZ581" i="1"/>
  <c r="BZ570" i="1" s="1"/>
  <c r="AB249" i="1"/>
  <c r="BZ131" i="1"/>
  <c r="BZ122" i="1" s="1"/>
  <c r="AB439" i="1"/>
  <c r="CD918" i="1"/>
  <c r="CD878" i="1" s="1"/>
  <c r="CC918" i="1"/>
  <c r="CC878" i="1" s="1"/>
  <c r="AB884" i="1"/>
  <c r="AB532" i="1"/>
  <c r="AB490" i="1"/>
  <c r="AB485" i="1"/>
  <c r="AB395" i="1"/>
  <c r="AB804" i="1"/>
  <c r="BZ762" i="1"/>
  <c r="CG762" i="1" s="1"/>
  <c r="AB401" i="1"/>
  <c r="AB303" i="1"/>
  <c r="CB131" i="1"/>
  <c r="AB84" i="1"/>
  <c r="CD131" i="1"/>
  <c r="CC956" i="1"/>
  <c r="AT956" i="1" s="1"/>
  <c r="AH956" i="1"/>
  <c r="AH950" i="1" s="1"/>
  <c r="AB881" i="1"/>
  <c r="CD667" i="1"/>
  <c r="AB254" i="1"/>
  <c r="CB213" i="1"/>
  <c r="AS213" i="1" s="1"/>
  <c r="AB76" i="1"/>
  <c r="AB799" i="1"/>
  <c r="BZ956" i="1"/>
  <c r="BZ950" i="1" s="1"/>
  <c r="BZ806" i="1"/>
  <c r="CG806" i="1" s="1"/>
  <c r="CD762" i="1"/>
  <c r="BY667" i="1"/>
  <c r="BY656" i="1" s="1"/>
  <c r="BY538" i="1"/>
  <c r="AP538" i="1" s="1"/>
  <c r="AB910" i="1"/>
  <c r="CC762" i="1"/>
  <c r="CC754" i="1" s="1"/>
  <c r="AB579" i="1"/>
  <c r="CD538" i="1"/>
  <c r="AU538" i="1" s="1"/>
  <c r="AB34" i="1"/>
  <c r="AB129" i="1"/>
  <c r="AB899" i="1"/>
  <c r="AB530" i="1"/>
  <c r="AB443" i="1"/>
  <c r="AB440" i="1"/>
  <c r="AB209" i="1"/>
  <c r="AB915" i="1"/>
  <c r="AB702" i="1"/>
  <c r="CD570" i="1"/>
  <c r="CB493" i="1"/>
  <c r="CB480" i="1" s="1"/>
  <c r="AB344" i="1"/>
  <c r="AB256" i="1"/>
  <c r="AB81" i="1"/>
  <c r="AJ988" i="1"/>
  <c r="W999" i="1"/>
  <c r="AQ581" i="1"/>
  <c r="AG988" i="1"/>
  <c r="T999" i="1"/>
  <c r="S999" i="1"/>
  <c r="AF988" i="1"/>
  <c r="CJ918" i="1"/>
  <c r="AC988" i="1"/>
  <c r="CE999" i="1"/>
  <c r="P999" i="1"/>
  <c r="AQ999" i="1"/>
  <c r="CG999" i="1"/>
  <c r="BZ988" i="1"/>
  <c r="CC950" i="1"/>
  <c r="AJ613" i="1"/>
  <c r="W624" i="1"/>
  <c r="U956" i="1"/>
  <c r="CJ754" i="1"/>
  <c r="BA762" i="1"/>
  <c r="GN995" i="1"/>
  <c r="HD995" i="1"/>
  <c r="GN993" i="1"/>
  <c r="HD993" i="1"/>
  <c r="HD991" i="1"/>
  <c r="GN991" i="1"/>
  <c r="AB988" i="1"/>
  <c r="O999" i="1"/>
  <c r="AJ950" i="1"/>
  <c r="W956" i="1"/>
  <c r="AT999" i="1"/>
  <c r="CC988" i="1"/>
  <c r="BY999" i="1"/>
  <c r="AD988" i="1"/>
  <c r="Q999" i="1"/>
  <c r="BD950" i="1"/>
  <c r="F981" i="1"/>
  <c r="BC999" i="1"/>
  <c r="CL988" i="1"/>
  <c r="GN996" i="1"/>
  <c r="HD996" i="1"/>
  <c r="AK999" i="1"/>
  <c r="W762" i="1"/>
  <c r="AJ754" i="1"/>
  <c r="AL999" i="1"/>
  <c r="AG956" i="1"/>
  <c r="BB950" i="1"/>
  <c r="R999" i="1"/>
  <c r="AE988" i="1"/>
  <c r="GN990" i="1"/>
  <c r="CB999" i="1" s="1"/>
  <c r="HD990" i="1"/>
  <c r="CM999" i="1" s="1"/>
  <c r="CA999" i="1"/>
  <c r="BC950" i="1"/>
  <c r="F972" i="1"/>
  <c r="AB953" i="1"/>
  <c r="V999" i="1"/>
  <c r="AI988" i="1"/>
  <c r="CJ956" i="1"/>
  <c r="AJ699" i="1"/>
  <c r="W722" i="1"/>
  <c r="CM950" i="1"/>
  <c r="CU2488" i="3"/>
  <c r="CV2488" i="3"/>
  <c r="U915" i="1" s="1"/>
  <c r="G4750" i="6" s="1"/>
  <c r="CX2488" i="3"/>
  <c r="CX2491" i="3"/>
  <c r="CL950" i="1"/>
  <c r="CW2299" i="3"/>
  <c r="CX2299" i="3"/>
  <c r="CX2303" i="3"/>
  <c r="CU2296" i="3"/>
  <c r="CV2296" i="3"/>
  <c r="U889" i="1" s="1"/>
  <c r="G4263" i="6" s="1"/>
  <c r="CW2298" i="3"/>
  <c r="CX2298" i="3"/>
  <c r="CW2301" i="3"/>
  <c r="AI762" i="1"/>
  <c r="CB722" i="1"/>
  <c r="BB656" i="1"/>
  <c r="F680" i="1"/>
  <c r="AG538" i="1"/>
  <c r="DF757" i="3"/>
  <c r="DJ757" i="3" s="1"/>
  <c r="DH757" i="3"/>
  <c r="DG757" i="3"/>
  <c r="DI757" i="3"/>
  <c r="AB897" i="1"/>
  <c r="DF753" i="3"/>
  <c r="DJ753" i="3" s="1"/>
  <c r="DI753" i="3"/>
  <c r="DG753" i="3"/>
  <c r="DH753" i="3"/>
  <c r="DG749" i="3"/>
  <c r="DH749" i="3"/>
  <c r="DF749" i="3"/>
  <c r="DI749" i="3"/>
  <c r="DJ749" i="3" s="1"/>
  <c r="CJ999" i="1"/>
  <c r="GN994" i="1"/>
  <c r="CU2479" i="3"/>
  <c r="CV2479" i="3"/>
  <c r="U912" i="1" s="1"/>
  <c r="G4712" i="6" s="1"/>
  <c r="CX2479" i="3"/>
  <c r="CU2419" i="3"/>
  <c r="CV2419" i="3"/>
  <c r="U907" i="1" s="1"/>
  <c r="G4583" i="6" s="1"/>
  <c r="CX2431" i="3"/>
  <c r="CW2426" i="3"/>
  <c r="CX2429" i="3"/>
  <c r="CW2422" i="3"/>
  <c r="CX2435" i="3"/>
  <c r="CX2438" i="3"/>
  <c r="CW2425" i="3"/>
  <c r="CW2427" i="3"/>
  <c r="CX2425" i="3"/>
  <c r="CX2422" i="3"/>
  <c r="CX2426" i="3"/>
  <c r="CW2424" i="3"/>
  <c r="GX903" i="1"/>
  <c r="CW2377" i="3"/>
  <c r="CX2375" i="3"/>
  <c r="CU2374" i="3"/>
  <c r="CX2376" i="3"/>
  <c r="CV2374" i="3"/>
  <c r="U899" i="1" s="1"/>
  <c r="G4456" i="6" s="1"/>
  <c r="CX2374" i="3"/>
  <c r="CJ806" i="1"/>
  <c r="AG806" i="1"/>
  <c r="BY762" i="1"/>
  <c r="BY722" i="1"/>
  <c r="W493" i="1"/>
  <c r="AJ480" i="1"/>
  <c r="DG1836" i="3"/>
  <c r="DF1836" i="3"/>
  <c r="DJ1836" i="3" s="1"/>
  <c r="DH1836" i="3"/>
  <c r="DI1836" i="3"/>
  <c r="DG1828" i="3"/>
  <c r="DH1828" i="3"/>
  <c r="DI1828" i="3"/>
  <c r="DF1828" i="3"/>
  <c r="DJ1828" i="3" s="1"/>
  <c r="T403" i="1"/>
  <c r="AG388" i="1"/>
  <c r="AU956" i="1"/>
  <c r="AG762" i="1"/>
  <c r="F628" i="1"/>
  <c r="AO613" i="1"/>
  <c r="BC493" i="1"/>
  <c r="CL480" i="1"/>
  <c r="AB906" i="1"/>
  <c r="BA846" i="1"/>
  <c r="CY800" i="1"/>
  <c r="X800" i="1" s="1"/>
  <c r="GM800" i="1" s="1"/>
  <c r="GN800" i="1" s="1"/>
  <c r="CZ800" i="1"/>
  <c r="Y800" i="1" s="1"/>
  <c r="BY806" i="1"/>
  <c r="AB397" i="1"/>
  <c r="DF2127" i="3"/>
  <c r="DJ2127" i="3" s="1"/>
  <c r="DG2127" i="3"/>
  <c r="DI2127" i="3"/>
  <c r="DH2127" i="3"/>
  <c r="DG1762" i="3"/>
  <c r="DH1762" i="3"/>
  <c r="DI1762" i="3"/>
  <c r="DF1762" i="3"/>
  <c r="DJ1762" i="3" s="1"/>
  <c r="AU846" i="1"/>
  <c r="CD838" i="1"/>
  <c r="CJ667" i="1"/>
  <c r="AG493" i="1"/>
  <c r="BD538" i="1"/>
  <c r="CM525" i="1"/>
  <c r="BB988" i="1"/>
  <c r="DF2356" i="3"/>
  <c r="DG2356" i="3"/>
  <c r="DH2356" i="3"/>
  <c r="DI2356" i="3"/>
  <c r="DF1760" i="3"/>
  <c r="DJ1760" i="3" s="1"/>
  <c r="DG1760" i="3"/>
  <c r="DH1760" i="3"/>
  <c r="DI1760" i="3"/>
  <c r="F922" i="1"/>
  <c r="AU667" i="1"/>
  <c r="CD656" i="1"/>
  <c r="CB292" i="1"/>
  <c r="AS309" i="1"/>
  <c r="BD806" i="1"/>
  <c r="CM794" i="1"/>
  <c r="AP435" i="1"/>
  <c r="F457" i="1"/>
  <c r="CM204" i="1"/>
  <c r="BD213" i="1"/>
  <c r="F1018" i="1"/>
  <c r="AU988" i="1"/>
  <c r="CX2485" i="3"/>
  <c r="CU2484" i="3"/>
  <c r="CX2484" i="3"/>
  <c r="CW2487" i="3"/>
  <c r="AB892" i="1"/>
  <c r="AO806" i="1"/>
  <c r="BX794" i="1"/>
  <c r="AB659" i="1"/>
  <c r="BZ794" i="1"/>
  <c r="AQ806" i="1"/>
  <c r="BB794" i="1"/>
  <c r="AB954" i="1"/>
  <c r="CK988" i="1"/>
  <c r="F943" i="1"/>
  <c r="AO950" i="1"/>
  <c r="AB803" i="1"/>
  <c r="BC754" i="1"/>
  <c r="F778" i="1"/>
  <c r="BB699" i="1"/>
  <c r="F735" i="1"/>
  <c r="AB710" i="1"/>
  <c r="BY570" i="1"/>
  <c r="CJ480" i="1"/>
  <c r="BA493" i="1"/>
  <c r="CJ403" i="1"/>
  <c r="CW2406" i="3"/>
  <c r="CX2387" i="3"/>
  <c r="T914" i="1"/>
  <c r="AH999" i="1"/>
  <c r="BB918" i="1"/>
  <c r="CK878" i="1"/>
  <c r="CW2408" i="3"/>
  <c r="CX2408" i="3"/>
  <c r="CX2407" i="3"/>
  <c r="CX2402" i="3"/>
  <c r="CX2401" i="3"/>
  <c r="CX2410" i="3"/>
  <c r="CW2405" i="3"/>
  <c r="CU2400" i="3"/>
  <c r="CW2407" i="3"/>
  <c r="CV2400" i="3"/>
  <c r="U906" i="1" s="1"/>
  <c r="G4550" i="6" s="1"/>
  <c r="CX2400" i="3"/>
  <c r="CW2402" i="3"/>
  <c r="CX2409" i="3"/>
  <c r="CX2417" i="3"/>
  <c r="CX2411" i="3"/>
  <c r="CX2413" i="3"/>
  <c r="T624" i="1"/>
  <c r="AG613" i="1"/>
  <c r="AJ538" i="1"/>
  <c r="CJ448" i="1"/>
  <c r="AB904" i="1"/>
  <c r="CI846" i="1"/>
  <c r="AJ846" i="1"/>
  <c r="BC838" i="1"/>
  <c r="AB916" i="1"/>
  <c r="AB911" i="1"/>
  <c r="BC878" i="1"/>
  <c r="BD754" i="1"/>
  <c r="F787" i="1"/>
  <c r="CB163" i="1"/>
  <c r="AS172" i="1"/>
  <c r="CW2469" i="3"/>
  <c r="CX2469" i="3"/>
  <c r="CW2472" i="3"/>
  <c r="CX2468" i="3"/>
  <c r="CX2475" i="3"/>
  <c r="CU2467" i="3"/>
  <c r="CV2467" i="3"/>
  <c r="U910" i="1" s="1"/>
  <c r="G4675" i="6" s="1"/>
  <c r="CX2474" i="3"/>
  <c r="CW2470" i="3"/>
  <c r="GX889" i="1"/>
  <c r="AB885" i="1"/>
  <c r="AG846" i="1"/>
  <c r="AB719" i="1"/>
  <c r="CJ722" i="1"/>
  <c r="AG722" i="1"/>
  <c r="CD525" i="1"/>
  <c r="CD794" i="1"/>
  <c r="AU806" i="1"/>
  <c r="CX2486" i="3"/>
  <c r="CW2486" i="3"/>
  <c r="V914" i="1" s="1"/>
  <c r="G4738" i="6" s="1"/>
  <c r="AB707" i="1"/>
  <c r="BB493" i="1"/>
  <c r="CK480" i="1"/>
  <c r="AQ918" i="1"/>
  <c r="W907" i="1"/>
  <c r="W903" i="1"/>
  <c r="BY918" i="1"/>
  <c r="AB711" i="1"/>
  <c r="AG581" i="1"/>
  <c r="AG204" i="1"/>
  <c r="T213" i="1"/>
  <c r="BX838" i="1"/>
  <c r="AJ806" i="1"/>
  <c r="AB617" i="1"/>
  <c r="AO493" i="1"/>
  <c r="BX480" i="1"/>
  <c r="BD435" i="1"/>
  <c r="W172" i="1"/>
  <c r="AJ163" i="1"/>
  <c r="DG1854" i="3"/>
  <c r="DH1854" i="3"/>
  <c r="DI1854" i="3"/>
  <c r="DF1854" i="3"/>
  <c r="DJ1854" i="3" s="1"/>
  <c r="DF1725" i="3"/>
  <c r="DG1725" i="3"/>
  <c r="DH1725" i="3"/>
  <c r="DI1725" i="3"/>
  <c r="DJ1725" i="3" s="1"/>
  <c r="CW1575" i="3"/>
  <c r="V536" i="1" s="1"/>
  <c r="G2811" i="6" s="1"/>
  <c r="CX1575" i="3"/>
  <c r="DG1453" i="3"/>
  <c r="DH1453" i="3"/>
  <c r="DI1453" i="3"/>
  <c r="DF1453" i="3"/>
  <c r="DJ1453" i="3" s="1"/>
  <c r="DJ800" i="3"/>
  <c r="DF796" i="3"/>
  <c r="DJ796" i="3" s="1"/>
  <c r="DG796" i="3"/>
  <c r="DH796" i="3"/>
  <c r="DI796" i="3"/>
  <c r="DF1736" i="3"/>
  <c r="DJ1736" i="3" s="1"/>
  <c r="DG1736" i="3"/>
  <c r="DH1736" i="3"/>
  <c r="DI1736" i="3"/>
  <c r="DF1491" i="3"/>
  <c r="DJ1491" i="3" s="1"/>
  <c r="DH1491" i="3"/>
  <c r="DI1491" i="3"/>
  <c r="DG1491" i="3"/>
  <c r="DF1394" i="3"/>
  <c r="DJ1394" i="3" s="1"/>
  <c r="DG1394" i="3"/>
  <c r="DH1394" i="3"/>
  <c r="DI1394" i="3"/>
  <c r="DI896" i="3"/>
  <c r="DH896" i="3"/>
  <c r="DG896" i="3"/>
  <c r="DF896" i="3"/>
  <c r="DJ896" i="3" s="1"/>
  <c r="DF804" i="3"/>
  <c r="DJ804" i="3" s="1"/>
  <c r="DG804" i="3"/>
  <c r="DH804" i="3"/>
  <c r="DI804" i="3"/>
  <c r="T903" i="1"/>
  <c r="AG918" i="1" s="1"/>
  <c r="AB901" i="1"/>
  <c r="W899" i="1"/>
  <c r="CX2351" i="3"/>
  <c r="CX2355" i="3"/>
  <c r="CV2347" i="3"/>
  <c r="U896" i="1" s="1"/>
  <c r="G4393" i="6" s="1"/>
  <c r="CX2354" i="3"/>
  <c r="CU2347" i="3"/>
  <c r="CX2347" i="3"/>
  <c r="AB619" i="1"/>
  <c r="BY356" i="1"/>
  <c r="AB894" i="1"/>
  <c r="AB887" i="1"/>
  <c r="AB760" i="1"/>
  <c r="AB720" i="1"/>
  <c r="DF2366" i="3"/>
  <c r="DH2366" i="3"/>
  <c r="DI2366" i="3"/>
  <c r="DJ2366" i="3" s="1"/>
  <c r="DG2366" i="3"/>
  <c r="AB882" i="1"/>
  <c r="F822" i="1"/>
  <c r="BC794" i="1"/>
  <c r="CK754" i="1"/>
  <c r="AO754" i="1"/>
  <c r="AJ581" i="1"/>
  <c r="AB534" i="1"/>
  <c r="DG2371" i="3"/>
  <c r="DH2371" i="3"/>
  <c r="DI2371" i="3"/>
  <c r="DF2371" i="3"/>
  <c r="DJ2371" i="3" s="1"/>
  <c r="CK838" i="1"/>
  <c r="BB846" i="1"/>
  <c r="BZ538" i="1"/>
  <c r="DF2290" i="3"/>
  <c r="DG2290" i="3"/>
  <c r="DJ2290" i="3" s="1"/>
  <c r="DH2290" i="3"/>
  <c r="DI2290" i="3"/>
  <c r="BZ448" i="1"/>
  <c r="CI448" i="1" s="1"/>
  <c r="CU2480" i="3"/>
  <c r="CX2483" i="3"/>
  <c r="CX2482" i="3"/>
  <c r="CW2445" i="3"/>
  <c r="CX2455" i="3"/>
  <c r="CX2445" i="3"/>
  <c r="CX2458" i="3"/>
  <c r="CX2441" i="3"/>
  <c r="CW2444" i="3"/>
  <c r="CX2448" i="3"/>
  <c r="CX2444" i="3"/>
  <c r="CX2454" i="3"/>
  <c r="CX2457" i="3"/>
  <c r="CX2453" i="3"/>
  <c r="CV2439" i="3"/>
  <c r="U908" i="1" s="1"/>
  <c r="G4618" i="6" s="1"/>
  <c r="CX2439" i="3"/>
  <c r="CX2450" i="3"/>
  <c r="CW2446" i="3"/>
  <c r="CX2446" i="3"/>
  <c r="CX2440" i="3"/>
  <c r="CW2447" i="3"/>
  <c r="CX2447" i="3"/>
  <c r="CU2439" i="3"/>
  <c r="CW2382" i="3"/>
  <c r="CX2382" i="3"/>
  <c r="CX2381" i="3"/>
  <c r="CW2381" i="3"/>
  <c r="V901" i="1" s="1"/>
  <c r="G4482" i="6" s="1"/>
  <c r="CX2380" i="3"/>
  <c r="CU2379" i="3"/>
  <c r="CV2379" i="3"/>
  <c r="U901" i="1" s="1"/>
  <c r="G4479" i="6" s="1"/>
  <c r="CX2379" i="3"/>
  <c r="AB890" i="1"/>
  <c r="CG846" i="1"/>
  <c r="AB717" i="1"/>
  <c r="AB705" i="1"/>
  <c r="CD722" i="1"/>
  <c r="AB484" i="1"/>
  <c r="AU131" i="1"/>
  <c r="CD122" i="1"/>
  <c r="CW2463" i="3"/>
  <c r="CX2465" i="3"/>
  <c r="CW2461" i="3"/>
  <c r="CW2464" i="3"/>
  <c r="CX2464" i="3"/>
  <c r="CU2459" i="3"/>
  <c r="CV2459" i="3"/>
  <c r="U909" i="1" s="1"/>
  <c r="G4653" i="6" s="1"/>
  <c r="CX2459" i="3"/>
  <c r="CX2460" i="3"/>
  <c r="CX2466" i="3"/>
  <c r="GX906" i="1"/>
  <c r="AB905" i="1"/>
  <c r="AB800" i="1"/>
  <c r="AG667" i="1"/>
  <c r="AJ448" i="1"/>
  <c r="GX899" i="1"/>
  <c r="CL794" i="1"/>
  <c r="BZ667" i="1"/>
  <c r="AO570" i="1"/>
  <c r="F585" i="1"/>
  <c r="CJ538" i="1"/>
  <c r="GX907" i="1"/>
  <c r="W889" i="1"/>
  <c r="AJ918" i="1" s="1"/>
  <c r="CW2228" i="3"/>
  <c r="CX2228" i="3"/>
  <c r="CW2232" i="3"/>
  <c r="CX2227" i="3"/>
  <c r="CW2227" i="3"/>
  <c r="CW2230" i="3"/>
  <c r="CX2237" i="3"/>
  <c r="CX2230" i="3"/>
  <c r="CX2231" i="3"/>
  <c r="CU2225" i="3"/>
  <c r="CX2226" i="3"/>
  <c r="CX2229" i="3"/>
  <c r="CX2235" i="3"/>
  <c r="CW2231" i="3"/>
  <c r="BZ722" i="1"/>
  <c r="AB620" i="1"/>
  <c r="CJ581" i="1"/>
  <c r="AU570" i="1"/>
  <c r="AB531" i="1"/>
  <c r="CJ309" i="1"/>
  <c r="AJ90" i="1"/>
  <c r="F871" i="1"/>
  <c r="BD838" i="1"/>
  <c r="BD722" i="1"/>
  <c r="AB535" i="1"/>
  <c r="BY493" i="1"/>
  <c r="F461" i="1"/>
  <c r="BB435" i="1"/>
  <c r="CJ260" i="1"/>
  <c r="CB122" i="1"/>
  <c r="AS131" i="1"/>
  <c r="BD90" i="1"/>
  <c r="CM72" i="1"/>
  <c r="CV2480" i="3"/>
  <c r="U913" i="1" s="1"/>
  <c r="G4721" i="6" s="1"/>
  <c r="CL388" i="1"/>
  <c r="BC403" i="1"/>
  <c r="CB260" i="1"/>
  <c r="BC213" i="1"/>
  <c r="CL204" i="1"/>
  <c r="CW2443" i="3"/>
  <c r="DF1865" i="3"/>
  <c r="DJ1865" i="3" s="1"/>
  <c r="DG1865" i="3"/>
  <c r="DH1865" i="3"/>
  <c r="DI1865" i="3"/>
  <c r="DF1803" i="3"/>
  <c r="DJ1803" i="3" s="1"/>
  <c r="DG1803" i="3"/>
  <c r="DH1803" i="3"/>
  <c r="DI1803" i="3"/>
  <c r="DF1770" i="3"/>
  <c r="DJ1770" i="3" s="1"/>
  <c r="DG1770" i="3"/>
  <c r="DH1770" i="3"/>
  <c r="DI1770" i="3"/>
  <c r="CX1740" i="3"/>
  <c r="CW1740" i="3"/>
  <c r="V619" i="1" s="1"/>
  <c r="G3107" i="6" s="1"/>
  <c r="DF1706" i="3"/>
  <c r="DJ1706" i="3" s="1"/>
  <c r="DG1706" i="3"/>
  <c r="DH1706" i="3"/>
  <c r="DI1706" i="3"/>
  <c r="DF1566" i="3"/>
  <c r="DJ1566" i="3" s="1"/>
  <c r="DG1566" i="3"/>
  <c r="DI1566" i="3"/>
  <c r="DH1566" i="3"/>
  <c r="DF1502" i="3"/>
  <c r="DJ1502" i="3" s="1"/>
  <c r="DG1502" i="3"/>
  <c r="DH1502" i="3"/>
  <c r="DI1502" i="3"/>
  <c r="AO699" i="1"/>
  <c r="BC624" i="1"/>
  <c r="CL613" i="1"/>
  <c r="CB624" i="1"/>
  <c r="CG581" i="1"/>
  <c r="BX570" i="1"/>
  <c r="BZ493" i="1"/>
  <c r="BB388" i="1"/>
  <c r="F416" i="1"/>
  <c r="AB394" i="1"/>
  <c r="BB341" i="1"/>
  <c r="F369" i="1"/>
  <c r="AJ260" i="1"/>
  <c r="CU2365" i="3"/>
  <c r="CX2373" i="3"/>
  <c r="CV2365" i="3"/>
  <c r="U898" i="1" s="1"/>
  <c r="G4435" i="6" s="1"/>
  <c r="CX2365" i="3"/>
  <c r="CW2368" i="3"/>
  <c r="CX2368" i="3"/>
  <c r="CX2370" i="3"/>
  <c r="CX2367" i="3"/>
  <c r="CU2330" i="3"/>
  <c r="CX2332" i="3"/>
  <c r="CU2287" i="3"/>
  <c r="CX2291" i="3"/>
  <c r="CX2288" i="3"/>
  <c r="CX2294" i="3"/>
  <c r="CW2292" i="3"/>
  <c r="CX2293" i="3"/>
  <c r="CU2211" i="3"/>
  <c r="CV2211" i="3"/>
  <c r="U880" i="1" s="1"/>
  <c r="G4058" i="6" s="1"/>
  <c r="CW2218" i="3"/>
  <c r="CX2218" i="3"/>
  <c r="CW2213" i="3"/>
  <c r="CX2213" i="3"/>
  <c r="CX2215" i="3"/>
  <c r="CX2222" i="3"/>
  <c r="CX2217" i="3"/>
  <c r="CX2223" i="3"/>
  <c r="CW2217" i="3"/>
  <c r="CM656" i="1"/>
  <c r="BD667" i="1"/>
  <c r="AB536" i="1"/>
  <c r="CJ172" i="1"/>
  <c r="CW2397" i="3"/>
  <c r="BB570" i="1"/>
  <c r="F594" i="1"/>
  <c r="AB446" i="1"/>
  <c r="CJ356" i="1"/>
  <c r="CX2395" i="3"/>
  <c r="CX2399" i="3"/>
  <c r="CV2394" i="3"/>
  <c r="U905" i="1" s="1"/>
  <c r="G4532" i="6" s="1"/>
  <c r="CX2396" i="3"/>
  <c r="CX2398" i="3"/>
  <c r="CU2394" i="3"/>
  <c r="CW2396" i="3"/>
  <c r="CX2394" i="3"/>
  <c r="CX2312" i="3"/>
  <c r="CW2307" i="3"/>
  <c r="CX2309" i="3"/>
  <c r="CW2309" i="3"/>
  <c r="CU2305" i="3"/>
  <c r="CX2307" i="3"/>
  <c r="CW2242" i="3"/>
  <c r="CX2242" i="3"/>
  <c r="CX2244" i="3"/>
  <c r="CU2238" i="3"/>
  <c r="CX2243" i="3"/>
  <c r="CW2243" i="3"/>
  <c r="CU2186" i="3"/>
  <c r="CV2186" i="3"/>
  <c r="U803" i="1" s="1"/>
  <c r="G3973" i="6" s="1"/>
  <c r="CX2186" i="3"/>
  <c r="CL525" i="1"/>
  <c r="AG448" i="1"/>
  <c r="AB296" i="1"/>
  <c r="AJ213" i="1"/>
  <c r="DH2510" i="3"/>
  <c r="DI2510" i="3"/>
  <c r="DF2510" i="3"/>
  <c r="DJ2510" i="3" s="1"/>
  <c r="DG2510" i="3"/>
  <c r="CW2490" i="3"/>
  <c r="CX2490" i="3"/>
  <c r="CX2456" i="3"/>
  <c r="CX2221" i="3"/>
  <c r="AB701" i="1"/>
  <c r="CJ624" i="1"/>
  <c r="CD493" i="1"/>
  <c r="AG260" i="1"/>
  <c r="CM122" i="1"/>
  <c r="BD131" i="1"/>
  <c r="DF2496" i="3"/>
  <c r="DG2496" i="3"/>
  <c r="DH2496" i="3"/>
  <c r="DI2496" i="3"/>
  <c r="BX245" i="1"/>
  <c r="AO260" i="1"/>
  <c r="CX2325" i="3"/>
  <c r="CW2325" i="3"/>
  <c r="V892" i="1" s="1"/>
  <c r="G4327" i="6" s="1"/>
  <c r="AB400" i="1"/>
  <c r="AJ388" i="1"/>
  <c r="W403" i="1"/>
  <c r="BZ309" i="1"/>
  <c r="AG131" i="1"/>
  <c r="AB621" i="1"/>
  <c r="AB618" i="1"/>
  <c r="CB448" i="1"/>
  <c r="BY309" i="1"/>
  <c r="AJ667" i="1"/>
  <c r="BZ624" i="1"/>
  <c r="AB615" i="1"/>
  <c r="CB403" i="1"/>
  <c r="AG356" i="1"/>
  <c r="AB257" i="1"/>
  <c r="CX2361" i="3"/>
  <c r="CU2356" i="3"/>
  <c r="CX2174" i="3"/>
  <c r="CU2172" i="3"/>
  <c r="CX2173" i="3"/>
  <c r="CX2175" i="3"/>
  <c r="CV2172" i="3"/>
  <c r="U799" i="1" s="1"/>
  <c r="G3930" i="6" s="1"/>
  <c r="CX2172" i="3"/>
  <c r="BX656" i="1"/>
  <c r="BY624" i="1"/>
  <c r="CB538" i="1"/>
  <c r="BZ403" i="1"/>
  <c r="F372" i="1"/>
  <c r="AB302" i="1"/>
  <c r="DF2478" i="3"/>
  <c r="DJ2478" i="3" s="1"/>
  <c r="DG2478" i="3"/>
  <c r="DH2478" i="3"/>
  <c r="DI2478" i="3"/>
  <c r="BC656" i="1"/>
  <c r="F683" i="1"/>
  <c r="CM570" i="1"/>
  <c r="BD581" i="1"/>
  <c r="BC525" i="1"/>
  <c r="BY435" i="1"/>
  <c r="BY403" i="1"/>
  <c r="CW2358" i="3"/>
  <c r="BX613" i="1"/>
  <c r="AB391" i="1"/>
  <c r="AB299" i="1"/>
  <c r="CD260" i="1"/>
  <c r="AB88" i="1"/>
  <c r="DF2133" i="3"/>
  <c r="DJ2133" i="3" s="1"/>
  <c r="DG2133" i="3"/>
  <c r="DI2133" i="3"/>
  <c r="DH2133" i="3"/>
  <c r="AB354" i="1"/>
  <c r="AB351" i="1"/>
  <c r="AB348" i="1"/>
  <c r="CD356" i="1"/>
  <c r="F99" i="1"/>
  <c r="AP72" i="1"/>
  <c r="CW2423" i="3"/>
  <c r="CX2305" i="3"/>
  <c r="DF1895" i="3"/>
  <c r="DJ1895" i="3" s="1"/>
  <c r="DG1895" i="3"/>
  <c r="DH1895" i="3"/>
  <c r="DI1895" i="3"/>
  <c r="DF1869" i="3"/>
  <c r="DJ1869" i="3" s="1"/>
  <c r="DG1869" i="3"/>
  <c r="DH1869" i="3"/>
  <c r="DI1869" i="3"/>
  <c r="DG1867" i="3"/>
  <c r="DI1867" i="3"/>
  <c r="DH1867" i="3"/>
  <c r="DF1867" i="3"/>
  <c r="DJ1867" i="3" s="1"/>
  <c r="DF1857" i="3"/>
  <c r="DG1857" i="3"/>
  <c r="DH1857" i="3"/>
  <c r="DI1857" i="3"/>
  <c r="AG172" i="1"/>
  <c r="AO72" i="1"/>
  <c r="F94" i="1"/>
  <c r="DF2516" i="3"/>
  <c r="DG2516" i="3"/>
  <c r="DH2516" i="3"/>
  <c r="DI2516" i="3"/>
  <c r="DJ2516" i="3" s="1"/>
  <c r="DF2492" i="3"/>
  <c r="DG2492" i="3"/>
  <c r="Q916" i="1" s="1"/>
  <c r="DH2492" i="3"/>
  <c r="R916" i="1" s="1"/>
  <c r="DI2492" i="3"/>
  <c r="CX2404" i="3"/>
  <c r="CW2404" i="3"/>
  <c r="CX2363" i="3"/>
  <c r="CX2297" i="3"/>
  <c r="DF1899" i="3"/>
  <c r="DJ1899" i="3" s="1"/>
  <c r="DG1899" i="3"/>
  <c r="DH1899" i="3"/>
  <c r="DI1899" i="3"/>
  <c r="CX1873" i="3"/>
  <c r="CW1873" i="3"/>
  <c r="AO213" i="1"/>
  <c r="BX204" i="1"/>
  <c r="CJ213" i="1"/>
  <c r="BZ163" i="1"/>
  <c r="AQ172" i="1"/>
  <c r="DF2477" i="3"/>
  <c r="DG2477" i="3"/>
  <c r="DH2477" i="3"/>
  <c r="DI2477" i="3"/>
  <c r="CX2443" i="3"/>
  <c r="CX2433" i="3"/>
  <c r="DF2343" i="3"/>
  <c r="DJ2343" i="3" s="1"/>
  <c r="DG2343" i="3"/>
  <c r="DH2343" i="3"/>
  <c r="DI2343" i="3"/>
  <c r="DF2339" i="3"/>
  <c r="DG2339" i="3"/>
  <c r="DH2339" i="3"/>
  <c r="DI2339" i="3"/>
  <c r="AB437" i="1"/>
  <c r="CD403" i="1"/>
  <c r="CK388" i="1"/>
  <c r="AJ356" i="1"/>
  <c r="AB304" i="1"/>
  <c r="BX163" i="1"/>
  <c r="AO172" i="1"/>
  <c r="CG172" i="1"/>
  <c r="AQ131" i="1"/>
  <c r="CX2487" i="3"/>
  <c r="CX2302" i="3"/>
  <c r="CV2238" i="3"/>
  <c r="U882" i="1" s="1"/>
  <c r="G4116" i="6" s="1"/>
  <c r="AB390" i="1"/>
  <c r="AB307" i="1"/>
  <c r="AB251" i="1"/>
  <c r="AB248" i="1"/>
  <c r="BB213" i="1"/>
  <c r="BZ213" i="1"/>
  <c r="CG213" i="1" s="1"/>
  <c r="AP40" i="1"/>
  <c r="BY28" i="1"/>
  <c r="CJ40" i="1"/>
  <c r="CW2482" i="3"/>
  <c r="CX2470" i="3"/>
  <c r="CX2430" i="3"/>
  <c r="CX2352" i="3"/>
  <c r="DF2015" i="3"/>
  <c r="DJ2015" i="3" s="1"/>
  <c r="DH2015" i="3"/>
  <c r="DI2015" i="3"/>
  <c r="DG2015" i="3"/>
  <c r="F597" i="1"/>
  <c r="AJ309" i="1"/>
  <c r="CJ90" i="1"/>
  <c r="CW2462" i="3"/>
  <c r="CX2462" i="3"/>
  <c r="AO538" i="1"/>
  <c r="AB393" i="1"/>
  <c r="AB298" i="1"/>
  <c r="AJ122" i="1"/>
  <c r="W131" i="1"/>
  <c r="CD40" i="1"/>
  <c r="DF2501" i="3"/>
  <c r="DG2501" i="3"/>
  <c r="DH2501" i="3"/>
  <c r="DI2501" i="3"/>
  <c r="CW2349" i="3"/>
  <c r="DH2191" i="3"/>
  <c r="DF2191" i="3"/>
  <c r="DJ2191" i="3" s="1"/>
  <c r="DI2191" i="3"/>
  <c r="DG2191" i="3"/>
  <c r="DI2177" i="3"/>
  <c r="DJ2177" i="3" s="1"/>
  <c r="DF2177" i="3"/>
  <c r="DG2177" i="3"/>
  <c r="DH2177" i="3"/>
  <c r="DF2004" i="3"/>
  <c r="DJ2004" i="3" s="1"/>
  <c r="DG2004" i="3"/>
  <c r="DH2004" i="3"/>
  <c r="DI2004" i="3"/>
  <c r="AB396" i="1"/>
  <c r="BD356" i="1"/>
  <c r="CM341" i="1"/>
  <c r="CD309" i="1"/>
  <c r="AB295" i="1"/>
  <c r="CX2472" i="3"/>
  <c r="CX2406" i="3"/>
  <c r="CX2214" i="3"/>
  <c r="CW2214" i="3"/>
  <c r="DF2019" i="3"/>
  <c r="DJ2019" i="3" s="1"/>
  <c r="DG2019" i="3"/>
  <c r="DH2019" i="3"/>
  <c r="DI2019" i="3"/>
  <c r="AO403" i="1"/>
  <c r="BX388" i="1"/>
  <c r="CG403" i="1"/>
  <c r="F334" i="1"/>
  <c r="BD292" i="1"/>
  <c r="BB260" i="1"/>
  <c r="CK245" i="1"/>
  <c r="AQ40" i="1"/>
  <c r="BZ28" i="1"/>
  <c r="CX2449" i="3"/>
  <c r="CW2442" i="3"/>
  <c r="CX2432" i="3"/>
  <c r="DF2263" i="3"/>
  <c r="DJ2263" i="3" s="1"/>
  <c r="DG2263" i="3"/>
  <c r="DH2263" i="3"/>
  <c r="DI2263" i="3"/>
  <c r="CV2023" i="3"/>
  <c r="U709" i="1" s="1"/>
  <c r="G3596" i="6" s="1"/>
  <c r="CX2023" i="3"/>
  <c r="AB438" i="1"/>
  <c r="BD403" i="1"/>
  <c r="AB399" i="1"/>
  <c r="CB356" i="1"/>
  <c r="AB343" i="1"/>
  <c r="AG309" i="1"/>
  <c r="AO28" i="1"/>
  <c r="F44" i="1"/>
  <c r="CW2508" i="3"/>
  <c r="CX2508" i="3"/>
  <c r="CW2504" i="3"/>
  <c r="V953" i="1" s="1"/>
  <c r="CW2359" i="3"/>
  <c r="CX2301" i="3"/>
  <c r="DI2269" i="3"/>
  <c r="DF2269" i="3"/>
  <c r="DH2269" i="3"/>
  <c r="DG2269" i="3"/>
  <c r="DJ2269" i="3" s="1"/>
  <c r="CX2187" i="3"/>
  <c r="CW2187" i="3"/>
  <c r="V803" i="1" s="1"/>
  <c r="G3976" i="6" s="1"/>
  <c r="AB352" i="1"/>
  <c r="AB349" i="1"/>
  <c r="AB346" i="1"/>
  <c r="BY260" i="1"/>
  <c r="CD213" i="1"/>
  <c r="BZ90" i="1"/>
  <c r="CI90" i="1" s="1"/>
  <c r="BB28" i="1"/>
  <c r="F53" i="1"/>
  <c r="DF2504" i="3"/>
  <c r="DG2504" i="3"/>
  <c r="DJ2504" i="3" s="1"/>
  <c r="DH2504" i="3"/>
  <c r="DI2504" i="3"/>
  <c r="DF2271" i="3"/>
  <c r="DJ2271" i="3" s="1"/>
  <c r="DH2271" i="3"/>
  <c r="DI2271" i="3"/>
  <c r="DG2271" i="3"/>
  <c r="CW2216" i="3"/>
  <c r="BD172" i="1"/>
  <c r="GX85" i="1"/>
  <c r="AB37" i="1"/>
  <c r="CU9" i="3"/>
  <c r="CV9" i="3"/>
  <c r="U32" i="1" s="1"/>
  <c r="G77" i="6" s="1"/>
  <c r="CX9" i="3"/>
  <c r="CX11" i="3"/>
  <c r="DF2512" i="3"/>
  <c r="DJ2512" i="3" s="1"/>
  <c r="DG2512" i="3"/>
  <c r="DH2512" i="3"/>
  <c r="DI2512" i="3"/>
  <c r="CV2168" i="3"/>
  <c r="U798" i="1" s="1"/>
  <c r="G3916" i="6" s="1"/>
  <c r="CX2168" i="3"/>
  <c r="DF2161" i="3"/>
  <c r="DJ2161" i="3" s="1"/>
  <c r="DG2161" i="3"/>
  <c r="DH2161" i="3"/>
  <c r="DI2161" i="3"/>
  <c r="DF2076" i="3"/>
  <c r="DJ2076" i="3" s="1"/>
  <c r="DG2076" i="3"/>
  <c r="DH2076" i="3"/>
  <c r="DI2076" i="3"/>
  <c r="F147" i="1"/>
  <c r="BC122" i="1"/>
  <c r="CX62" i="3"/>
  <c r="CX61" i="3"/>
  <c r="CV61" i="3"/>
  <c r="U80" i="1" s="1"/>
  <c r="G258" i="6" s="1"/>
  <c r="CU61" i="3"/>
  <c r="CU13" i="3"/>
  <c r="CW15" i="3"/>
  <c r="V33" i="1" s="1"/>
  <c r="G94" i="6" s="1"/>
  <c r="DG2511" i="3"/>
  <c r="CV2484" i="3"/>
  <c r="U914" i="1" s="1"/>
  <c r="G4735" i="6" s="1"/>
  <c r="CV2356" i="3"/>
  <c r="U897" i="1" s="1"/>
  <c r="G4414" i="6" s="1"/>
  <c r="CX2311" i="3"/>
  <c r="CW2174" i="3"/>
  <c r="V799" i="1" s="1"/>
  <c r="DI2144" i="3"/>
  <c r="DG2144" i="3"/>
  <c r="DF2144" i="3"/>
  <c r="DJ2144" i="3" s="1"/>
  <c r="DH2144" i="3"/>
  <c r="DH1905" i="3"/>
  <c r="DI1905" i="3"/>
  <c r="DF1905" i="3"/>
  <c r="DJ1905" i="3" s="1"/>
  <c r="DG1905" i="3"/>
  <c r="CU29" i="3"/>
  <c r="CV29" i="3"/>
  <c r="U37" i="1" s="1"/>
  <c r="G147" i="6" s="1"/>
  <c r="CX32" i="3"/>
  <c r="DF2511" i="3"/>
  <c r="DJ2511" i="3" s="1"/>
  <c r="CX2442" i="3"/>
  <c r="CX2436" i="3"/>
  <c r="CX2434" i="3"/>
  <c r="CX2415" i="3"/>
  <c r="CX2358" i="3"/>
  <c r="DJ2248" i="3"/>
  <c r="DH2058" i="3"/>
  <c r="DF2058" i="3"/>
  <c r="DJ2058" i="3" s="1"/>
  <c r="DG2058" i="3"/>
  <c r="DI2058" i="3"/>
  <c r="DF1939" i="3"/>
  <c r="DJ1939" i="3" s="1"/>
  <c r="DH1939" i="3"/>
  <c r="DI1939" i="3"/>
  <c r="DG1939" i="3"/>
  <c r="DF1937" i="3"/>
  <c r="DJ1937" i="3" s="1"/>
  <c r="DI1937" i="3"/>
  <c r="DG1937" i="3"/>
  <c r="DH1937" i="3"/>
  <c r="AB78" i="1"/>
  <c r="DF2495" i="3"/>
  <c r="DG2495" i="3"/>
  <c r="DH2495" i="3"/>
  <c r="DI2495" i="3"/>
  <c r="CX2384" i="3"/>
  <c r="CV2384" i="3"/>
  <c r="U902" i="1" s="1"/>
  <c r="G4494" i="6" s="1"/>
  <c r="CW2289" i="3"/>
  <c r="V888" i="1" s="1"/>
  <c r="G4244" i="6" s="1"/>
  <c r="DF2146" i="3"/>
  <c r="DJ2146" i="3" s="1"/>
  <c r="DH2146" i="3"/>
  <c r="DI2146" i="3"/>
  <c r="DG2146" i="3"/>
  <c r="DI2031" i="3"/>
  <c r="DH2031" i="3"/>
  <c r="DG2031" i="3"/>
  <c r="DH1881" i="3"/>
  <c r="DI1881" i="3"/>
  <c r="DG1881" i="3"/>
  <c r="DF1881" i="3"/>
  <c r="DJ1881" i="3" s="1"/>
  <c r="BX341" i="1"/>
  <c r="CM28" i="1"/>
  <c r="BD40" i="1"/>
  <c r="CX2509" i="3"/>
  <c r="DH2493" i="3"/>
  <c r="CX2360" i="3"/>
  <c r="CX2331" i="3"/>
  <c r="CX2280" i="3"/>
  <c r="CX2250" i="3"/>
  <c r="CW2250" i="3"/>
  <c r="V883" i="1" s="1"/>
  <c r="G4139" i="6" s="1"/>
  <c r="DI2088" i="3"/>
  <c r="DH2088" i="3"/>
  <c r="DG2088" i="3"/>
  <c r="DF2088" i="3"/>
  <c r="DJ2088" i="3" s="1"/>
  <c r="DF1954" i="3"/>
  <c r="DJ1954" i="3" s="1"/>
  <c r="DH1954" i="3"/>
  <c r="DI1954" i="3"/>
  <c r="DG1954" i="3"/>
  <c r="CX1921" i="3"/>
  <c r="CW1921" i="3"/>
  <c r="V701" i="1" s="1"/>
  <c r="G3419" i="6" s="1"/>
  <c r="AB168" i="1"/>
  <c r="CD90" i="1"/>
  <c r="CX2500" i="3"/>
  <c r="DF2493" i="3"/>
  <c r="DF2258" i="3"/>
  <c r="DG2258" i="3"/>
  <c r="DI2258" i="3"/>
  <c r="DH2258" i="3"/>
  <c r="DF2192" i="3"/>
  <c r="DJ2192" i="3" s="1"/>
  <c r="DG2192" i="3"/>
  <c r="DH2192" i="3"/>
  <c r="DI2192" i="3"/>
  <c r="DF2184" i="3"/>
  <c r="DJ2184" i="3" s="1"/>
  <c r="DG2184" i="3"/>
  <c r="DH2184" i="3"/>
  <c r="DI2184" i="3"/>
  <c r="DG1909" i="3"/>
  <c r="DH1909" i="3"/>
  <c r="DI1909" i="3"/>
  <c r="DF1909" i="3"/>
  <c r="DJ1909" i="3" s="1"/>
  <c r="BY72" i="1"/>
  <c r="DF2505" i="3"/>
  <c r="DG2505" i="3"/>
  <c r="DH2505" i="3"/>
  <c r="DI2505" i="3"/>
  <c r="CX2481" i="3"/>
  <c r="CX2463" i="3"/>
  <c r="CW2367" i="3"/>
  <c r="CW2333" i="3"/>
  <c r="DG2272" i="3"/>
  <c r="DH2272" i="3"/>
  <c r="DI2272" i="3"/>
  <c r="DF2272" i="3"/>
  <c r="DJ2272" i="3" s="1"/>
  <c r="DF2182" i="3"/>
  <c r="DG2182" i="3"/>
  <c r="Q802" i="1" s="1"/>
  <c r="DH2182" i="3"/>
  <c r="R802" i="1" s="1"/>
  <c r="DI2182" i="3"/>
  <c r="DF2047" i="3"/>
  <c r="DJ2047" i="3" s="1"/>
  <c r="DI2047" i="3"/>
  <c r="DH2047" i="3"/>
  <c r="CJ131" i="1"/>
  <c r="CU81" i="3"/>
  <c r="CX83" i="3"/>
  <c r="CW83" i="3"/>
  <c r="V85" i="1" s="1"/>
  <c r="G331" i="6" s="1"/>
  <c r="W82" i="1"/>
  <c r="W80" i="1"/>
  <c r="CX56" i="3"/>
  <c r="CW55" i="3"/>
  <c r="V78" i="1" s="1"/>
  <c r="G233" i="6" s="1"/>
  <c r="CX55" i="3"/>
  <c r="CX54" i="3"/>
  <c r="CU53" i="3"/>
  <c r="CX53" i="3"/>
  <c r="CB90" i="1"/>
  <c r="CW2517" i="3"/>
  <c r="V954" i="1" s="1"/>
  <c r="G4826" i="6" s="1"/>
  <c r="CX2452" i="3"/>
  <c r="CX2419" i="3"/>
  <c r="DG2315" i="3"/>
  <c r="DH2315" i="3"/>
  <c r="DI2315" i="3"/>
  <c r="DJ2315" i="3" s="1"/>
  <c r="CW2284" i="3"/>
  <c r="V887" i="1" s="1"/>
  <c r="G4225" i="6" s="1"/>
  <c r="CX2284" i="3"/>
  <c r="DI2051" i="3"/>
  <c r="DF2051" i="3"/>
  <c r="DG2051" i="3"/>
  <c r="DH2051" i="3"/>
  <c r="DH1813" i="3"/>
  <c r="DF1813" i="3"/>
  <c r="DJ1813" i="3" s="1"/>
  <c r="DG1813" i="3"/>
  <c r="DI1813" i="3"/>
  <c r="CD172" i="1"/>
  <c r="CG131" i="1"/>
  <c r="AB83" i="1"/>
  <c r="CB40" i="1"/>
  <c r="AJ40" i="1"/>
  <c r="DF2517" i="3"/>
  <c r="DG2517" i="3"/>
  <c r="DJ2517" i="3" s="1"/>
  <c r="DH2517" i="3"/>
  <c r="DI2517" i="3"/>
  <c r="DF2513" i="3"/>
  <c r="DJ2513" i="3" s="1"/>
  <c r="DG2513" i="3"/>
  <c r="DH2513" i="3"/>
  <c r="DI2513" i="3"/>
  <c r="CX2473" i="3"/>
  <c r="CX2348" i="3"/>
  <c r="CW2310" i="3"/>
  <c r="CX2239" i="3"/>
  <c r="CX2131" i="3"/>
  <c r="CW2131" i="3"/>
  <c r="V719" i="1" s="1"/>
  <c r="G3800" i="6" s="1"/>
  <c r="CV2305" i="3"/>
  <c r="U890" i="1" s="1"/>
  <c r="G4285" i="6" s="1"/>
  <c r="DF2196" i="3"/>
  <c r="DJ2196" i="3" s="1"/>
  <c r="DG2196" i="3"/>
  <c r="DH2196" i="3"/>
  <c r="DI2196" i="3"/>
  <c r="DF2150" i="3"/>
  <c r="DJ2150" i="3" s="1"/>
  <c r="DG2150" i="3"/>
  <c r="DH2150" i="3"/>
  <c r="DI2150" i="3"/>
  <c r="DF1974" i="3"/>
  <c r="DJ1974" i="3" s="1"/>
  <c r="DG1974" i="3"/>
  <c r="DH1974" i="3"/>
  <c r="DI1974" i="3"/>
  <c r="AB165" i="1"/>
  <c r="F103" i="1"/>
  <c r="BB72" i="1"/>
  <c r="CX72" i="3"/>
  <c r="CU69" i="3"/>
  <c r="CW71" i="3"/>
  <c r="V82" i="1" s="1"/>
  <c r="G289" i="6" s="1"/>
  <c r="T80" i="1"/>
  <c r="AG90" i="1" s="1"/>
  <c r="BX28" i="1"/>
  <c r="CG40" i="1"/>
  <c r="CW2491" i="3"/>
  <c r="CX2489" i="3"/>
  <c r="CW2483" i="3"/>
  <c r="CX2471" i="3"/>
  <c r="CX2414" i="3"/>
  <c r="CX2378" i="3"/>
  <c r="CV2378" i="3"/>
  <c r="U900" i="1" s="1"/>
  <c r="G4470" i="6" s="1"/>
  <c r="CW2376" i="3"/>
  <c r="V899" i="1" s="1"/>
  <c r="G4459" i="6" s="1"/>
  <c r="CW2350" i="3"/>
  <c r="DI2340" i="3"/>
  <c r="DF2340" i="3"/>
  <c r="DG2340" i="3"/>
  <c r="DH2340" i="3"/>
  <c r="CV2330" i="3"/>
  <c r="U893" i="1" s="1"/>
  <c r="G4346" i="6" s="1"/>
  <c r="DF2267" i="3"/>
  <c r="DH2267" i="3"/>
  <c r="DG2267" i="3"/>
  <c r="DJ2267" i="3" s="1"/>
  <c r="DI2267" i="3"/>
  <c r="CX2204" i="3"/>
  <c r="CV2204" i="3"/>
  <c r="U843" i="1" s="1"/>
  <c r="DH2129" i="3"/>
  <c r="DI2129" i="3"/>
  <c r="DF2129" i="3"/>
  <c r="DG2129" i="3"/>
  <c r="DH2112" i="3"/>
  <c r="DF2112" i="3"/>
  <c r="DJ2112" i="3" s="1"/>
  <c r="DG2112" i="3"/>
  <c r="DI2112" i="3"/>
  <c r="DF2103" i="3"/>
  <c r="DJ2103" i="3" s="1"/>
  <c r="DG2103" i="3"/>
  <c r="DH2103" i="3"/>
  <c r="DG2097" i="3"/>
  <c r="DF2097" i="3"/>
  <c r="DJ2097" i="3" s="1"/>
  <c r="DH2097" i="3"/>
  <c r="DI2097" i="3"/>
  <c r="DF1969" i="3"/>
  <c r="DJ1969" i="3" s="1"/>
  <c r="DH1969" i="3"/>
  <c r="DI1969" i="3"/>
  <c r="DG1969" i="3"/>
  <c r="DF1967" i="3"/>
  <c r="DJ1967" i="3" s="1"/>
  <c r="DI1967" i="3"/>
  <c r="DH1967" i="3"/>
  <c r="DG1967" i="3"/>
  <c r="BY172" i="1"/>
  <c r="BC40" i="1"/>
  <c r="T37" i="1"/>
  <c r="GX33" i="1"/>
  <c r="T33" i="1"/>
  <c r="AG40" i="1" s="1"/>
  <c r="DF2318" i="3"/>
  <c r="DG2318" i="3"/>
  <c r="DH2318" i="3"/>
  <c r="DI2318" i="3"/>
  <c r="CX2241" i="3"/>
  <c r="CW2241" i="3"/>
  <c r="CW2229" i="3"/>
  <c r="DF2206" i="3"/>
  <c r="DJ2206" i="3" s="1"/>
  <c r="DG2206" i="3"/>
  <c r="DH2206" i="3"/>
  <c r="DI2206" i="3"/>
  <c r="CX22" i="3"/>
  <c r="CU21" i="3"/>
  <c r="CV21" i="3"/>
  <c r="U35" i="1" s="1"/>
  <c r="G119" i="6" s="1"/>
  <c r="CX21" i="3"/>
  <c r="CX24" i="3"/>
  <c r="CX23" i="3"/>
  <c r="CW23" i="3"/>
  <c r="V35" i="1" s="1"/>
  <c r="G122" i="6" s="1"/>
  <c r="CX2428" i="3"/>
  <c r="CX2313" i="3"/>
  <c r="DG2282" i="3"/>
  <c r="DH2282" i="3"/>
  <c r="DF2159" i="3"/>
  <c r="P760" i="1" s="1"/>
  <c r="DG2159" i="3"/>
  <c r="Q760" i="1" s="1"/>
  <c r="DH2159" i="3"/>
  <c r="R760" i="1" s="1"/>
  <c r="DI2159" i="3"/>
  <c r="DF2154" i="3"/>
  <c r="DG2154" i="3"/>
  <c r="DH2154" i="3"/>
  <c r="R756" i="1" s="1"/>
  <c r="DI2154" i="3"/>
  <c r="DF2135" i="3"/>
  <c r="DJ2135" i="3" s="1"/>
  <c r="DG2135" i="3"/>
  <c r="DH2135" i="3"/>
  <c r="DI2108" i="3"/>
  <c r="DF2108" i="3"/>
  <c r="DJ2108" i="3" s="1"/>
  <c r="DG2108" i="3"/>
  <c r="DH2108" i="3"/>
  <c r="DF2045" i="3"/>
  <c r="DJ2045" i="3" s="1"/>
  <c r="DH2045" i="3"/>
  <c r="DI2045" i="3"/>
  <c r="DG2037" i="3"/>
  <c r="DH2037" i="3"/>
  <c r="DI2037" i="3"/>
  <c r="DF2037" i="3"/>
  <c r="DH1941" i="3"/>
  <c r="DF1941" i="3"/>
  <c r="DJ1941" i="3" s="1"/>
  <c r="DI1941" i="3"/>
  <c r="DH1901" i="3"/>
  <c r="DF1901" i="3"/>
  <c r="DG1901" i="3"/>
  <c r="DI1901" i="3"/>
  <c r="DF1877" i="3"/>
  <c r="DJ1877" i="3" s="1"/>
  <c r="DG1877" i="3"/>
  <c r="DH1877" i="3"/>
  <c r="DI1877" i="3"/>
  <c r="DG898" i="3"/>
  <c r="DH898" i="3"/>
  <c r="DF898" i="3"/>
  <c r="DJ898" i="3" s="1"/>
  <c r="DI898" i="3"/>
  <c r="CX2424" i="3"/>
  <c r="CX2397" i="3"/>
  <c r="DI2256" i="3"/>
  <c r="DH2256" i="3"/>
  <c r="DG2179" i="3"/>
  <c r="DF2179" i="3"/>
  <c r="DJ2179" i="3" s="1"/>
  <c r="DH2179" i="3"/>
  <c r="DF2167" i="3"/>
  <c r="DJ2167" i="3" s="1"/>
  <c r="DG2167" i="3"/>
  <c r="DH2167" i="3"/>
  <c r="DI2167" i="3"/>
  <c r="DF2139" i="3"/>
  <c r="DJ2139" i="3" s="1"/>
  <c r="DG2139" i="3"/>
  <c r="DH2139" i="3"/>
  <c r="DI2139" i="3"/>
  <c r="CX2121" i="3"/>
  <c r="CW2121" i="3"/>
  <c r="V718" i="1" s="1"/>
  <c r="G3780" i="6" s="1"/>
  <c r="DG2057" i="3"/>
  <c r="DH2057" i="3"/>
  <c r="DI2057" i="3"/>
  <c r="DF2057" i="3"/>
  <c r="DJ2057" i="3" s="1"/>
  <c r="DH1993" i="3"/>
  <c r="DI1993" i="3"/>
  <c r="DG1993" i="3"/>
  <c r="DF1993" i="3"/>
  <c r="DJ1993" i="3" s="1"/>
  <c r="CX1958" i="3"/>
  <c r="CV1958" i="3"/>
  <c r="U704" i="1" s="1"/>
  <c r="G3483" i="6" s="1"/>
  <c r="DF1917" i="3"/>
  <c r="DJ1917" i="3" s="1"/>
  <c r="DG1917" i="3"/>
  <c r="DH1917" i="3"/>
  <c r="DI1917" i="3"/>
  <c r="CX1846" i="3"/>
  <c r="CW1846" i="3"/>
  <c r="V661" i="1" s="1"/>
  <c r="G3289" i="6" s="1"/>
  <c r="CX1774" i="3"/>
  <c r="CW1774" i="3"/>
  <c r="V621" i="1" s="1"/>
  <c r="G3162" i="6" s="1"/>
  <c r="DG1772" i="3"/>
  <c r="DF1772" i="3"/>
  <c r="DI1772" i="3"/>
  <c r="DJ1772" i="3" s="1"/>
  <c r="DH1772" i="3"/>
  <c r="DF1506" i="3"/>
  <c r="DJ1506" i="3" s="1"/>
  <c r="DH1506" i="3"/>
  <c r="DI1506" i="3"/>
  <c r="DG1506" i="3"/>
  <c r="CU77" i="3"/>
  <c r="CV77" i="3"/>
  <c r="U84" i="1" s="1"/>
  <c r="G314" i="6" s="1"/>
  <c r="CW79" i="3"/>
  <c r="V84" i="1" s="1"/>
  <c r="G317" i="6" s="1"/>
  <c r="CX79" i="3"/>
  <c r="CX2467" i="3"/>
  <c r="CX2383" i="3"/>
  <c r="CX2350" i="3"/>
  <c r="DI2323" i="3"/>
  <c r="DF2323" i="3"/>
  <c r="DH2323" i="3"/>
  <c r="DJ2323" i="3" s="1"/>
  <c r="CV2287" i="3"/>
  <c r="U888" i="1" s="1"/>
  <c r="G4241" i="6" s="1"/>
  <c r="DF2274" i="3"/>
  <c r="DH2274" i="3"/>
  <c r="R886" i="1" s="1"/>
  <c r="DI2274" i="3"/>
  <c r="DF2259" i="3"/>
  <c r="DG2259" i="3"/>
  <c r="DH2259" i="3"/>
  <c r="CX2143" i="3"/>
  <c r="DF2095" i="3"/>
  <c r="DG2095" i="3"/>
  <c r="DI2095" i="3"/>
  <c r="DF1995" i="3"/>
  <c r="DJ1995" i="3" s="1"/>
  <c r="DG1995" i="3"/>
  <c r="DH1995" i="3"/>
  <c r="DI1995" i="3"/>
  <c r="CV1971" i="3"/>
  <c r="U705" i="1" s="1"/>
  <c r="G3506" i="6" s="1"/>
  <c r="CX1971" i="3"/>
  <c r="DF1927" i="3"/>
  <c r="DJ1927" i="3" s="1"/>
  <c r="DG1927" i="3"/>
  <c r="DI1927" i="3"/>
  <c r="DH1927" i="3"/>
  <c r="DI1783" i="3"/>
  <c r="DF1783" i="3"/>
  <c r="DJ1783" i="3" s="1"/>
  <c r="DG1783" i="3"/>
  <c r="DH1783" i="3"/>
  <c r="DF1652" i="3"/>
  <c r="DG1652" i="3"/>
  <c r="DH1652" i="3"/>
  <c r="DI1652" i="3"/>
  <c r="DF1476" i="3"/>
  <c r="DJ1476" i="3" s="1"/>
  <c r="DH1476" i="3"/>
  <c r="DI1476" i="3"/>
  <c r="DG1476" i="3"/>
  <c r="CW2471" i="3"/>
  <c r="CX2420" i="3"/>
  <c r="DF2388" i="3"/>
  <c r="DG2388" i="3"/>
  <c r="Q904" i="1" s="1"/>
  <c r="DH2388" i="3"/>
  <c r="R904" i="1" s="1"/>
  <c r="CX2359" i="3"/>
  <c r="CX2289" i="3"/>
  <c r="CX2211" i="3"/>
  <c r="DF2209" i="3"/>
  <c r="DJ2209" i="3" s="1"/>
  <c r="DG2209" i="3"/>
  <c r="Q844" i="1" s="1"/>
  <c r="DH2209" i="3"/>
  <c r="R844" i="1" s="1"/>
  <c r="DI2209" i="3"/>
  <c r="S844" i="1" s="1"/>
  <c r="DF2181" i="3"/>
  <c r="DJ2181" i="3" s="1"/>
  <c r="DH2181" i="3"/>
  <c r="DG2132" i="3"/>
  <c r="DH2132" i="3"/>
  <c r="DI2132" i="3"/>
  <c r="DF2132" i="3"/>
  <c r="DJ2132" i="3" s="1"/>
  <c r="DF2053" i="3"/>
  <c r="DJ2053" i="3" s="1"/>
  <c r="DG2053" i="3"/>
  <c r="DI2053" i="3"/>
  <c r="DH2053" i="3"/>
  <c r="CW1904" i="3"/>
  <c r="V665" i="1" s="1"/>
  <c r="G3388" i="6" s="1"/>
  <c r="CX1904" i="3"/>
  <c r="DI1791" i="3"/>
  <c r="DG1791" i="3"/>
  <c r="DF1791" i="3"/>
  <c r="DH1791" i="3"/>
  <c r="DF1729" i="3"/>
  <c r="DJ1729" i="3" s="1"/>
  <c r="DG1729" i="3"/>
  <c r="DH1729" i="3"/>
  <c r="DI1729" i="3"/>
  <c r="DF1710" i="3"/>
  <c r="DJ1710" i="3" s="1"/>
  <c r="DG1710" i="3"/>
  <c r="DH1710" i="3"/>
  <c r="DI1710" i="3"/>
  <c r="DI1623" i="3"/>
  <c r="DF1623" i="3"/>
  <c r="DJ1623" i="3" s="1"/>
  <c r="DG1623" i="3"/>
  <c r="DH1623" i="3"/>
  <c r="CU85" i="3"/>
  <c r="CX88" i="3"/>
  <c r="CU49" i="3"/>
  <c r="CX52" i="3"/>
  <c r="CV49" i="3"/>
  <c r="U77" i="1" s="1"/>
  <c r="G216" i="6" s="1"/>
  <c r="CX2451" i="3"/>
  <c r="CX2437" i="3"/>
  <c r="CX2416" i="3"/>
  <c r="CX2372" i="3"/>
  <c r="DH2336" i="3"/>
  <c r="DJ2336" i="3" s="1"/>
  <c r="DI2336" i="3"/>
  <c r="DG2321" i="3"/>
  <c r="DI2321" i="3"/>
  <c r="DH2285" i="3"/>
  <c r="DI2285" i="3"/>
  <c r="DG2285" i="3"/>
  <c r="CX2238" i="3"/>
  <c r="CX2234" i="3"/>
  <c r="DF2198" i="3"/>
  <c r="DH2198" i="3"/>
  <c r="DG2147" i="3"/>
  <c r="DH2147" i="3"/>
  <c r="DI2147" i="3"/>
  <c r="DF2147" i="3"/>
  <c r="DJ2147" i="3" s="1"/>
  <c r="DF2145" i="3"/>
  <c r="DJ2145" i="3" s="1"/>
  <c r="DG2145" i="3"/>
  <c r="DF2114" i="3"/>
  <c r="DJ2114" i="3" s="1"/>
  <c r="DH2114" i="3"/>
  <c r="DG2114" i="3"/>
  <c r="DF2105" i="3"/>
  <c r="DJ2105" i="3" s="1"/>
  <c r="DH2105" i="3"/>
  <c r="DF2061" i="3"/>
  <c r="DG2061" i="3"/>
  <c r="DH2061" i="3"/>
  <c r="DI2061" i="3"/>
  <c r="DG1983" i="3"/>
  <c r="DF1983" i="3"/>
  <c r="DJ1983" i="3" s="1"/>
  <c r="CX1973" i="3"/>
  <c r="CW1973" i="3"/>
  <c r="V705" i="1" s="1"/>
  <c r="G3509" i="6" s="1"/>
  <c r="DI1929" i="3"/>
  <c r="DH1929" i="3"/>
  <c r="DG1929" i="3"/>
  <c r="DF1929" i="3"/>
  <c r="DJ1929" i="3" s="1"/>
  <c r="DF1809" i="3"/>
  <c r="DJ1809" i="3" s="1"/>
  <c r="DI1809" i="3"/>
  <c r="DG1809" i="3"/>
  <c r="DH1809" i="3"/>
  <c r="DF1778" i="3"/>
  <c r="DJ1778" i="3" s="1"/>
  <c r="DI1778" i="3"/>
  <c r="DG1778" i="3"/>
  <c r="DH1778" i="3"/>
  <c r="DF1718" i="3"/>
  <c r="DJ1718" i="3" s="1"/>
  <c r="DG1718" i="3"/>
  <c r="DH1718" i="3"/>
  <c r="DI1718" i="3"/>
  <c r="DF1671" i="3"/>
  <c r="DJ1671" i="3" s="1"/>
  <c r="DG1671" i="3"/>
  <c r="DH1671" i="3"/>
  <c r="DI1671" i="3"/>
  <c r="DI1638" i="3"/>
  <c r="DF1638" i="3"/>
  <c r="DJ1638" i="3" s="1"/>
  <c r="DG1638" i="3"/>
  <c r="DH1638" i="3"/>
  <c r="CX18" i="3"/>
  <c r="CU17" i="3"/>
  <c r="CX2498" i="3"/>
  <c r="CX2480" i="3"/>
  <c r="DG2390" i="3"/>
  <c r="DH2390" i="3"/>
  <c r="CX2357" i="3"/>
  <c r="CX2334" i="3"/>
  <c r="CW2268" i="3"/>
  <c r="V885" i="1" s="1"/>
  <c r="G4186" i="6" s="1"/>
  <c r="CX2268" i="3"/>
  <c r="DF2261" i="3"/>
  <c r="DG2261" i="3"/>
  <c r="DJ2261" i="3" s="1"/>
  <c r="DI2261" i="3"/>
  <c r="DH2248" i="3"/>
  <c r="DI2248" i="3"/>
  <c r="DF2246" i="3"/>
  <c r="DG2246" i="3"/>
  <c r="DI2246" i="3"/>
  <c r="DJ2246" i="3" s="1"/>
  <c r="DF2171" i="3"/>
  <c r="DJ2171" i="3" s="1"/>
  <c r="DG2171" i="3"/>
  <c r="DI2171" i="3"/>
  <c r="DH2107" i="3"/>
  <c r="DI2107" i="3"/>
  <c r="DG2107" i="3"/>
  <c r="DH2085" i="3"/>
  <c r="DF2085" i="3"/>
  <c r="DJ2085" i="3" s="1"/>
  <c r="DG2085" i="3"/>
  <c r="DI2085" i="3"/>
  <c r="DF2074" i="3"/>
  <c r="DJ2074" i="3" s="1"/>
  <c r="DG2074" i="3"/>
  <c r="DH2074" i="3"/>
  <c r="DI2074" i="3"/>
  <c r="DF2063" i="3"/>
  <c r="DJ2063" i="3" s="1"/>
  <c r="DH2063" i="3"/>
  <c r="DG2063" i="3"/>
  <c r="DI2063" i="3"/>
  <c r="DF1841" i="3"/>
  <c r="DJ1841" i="3" s="1"/>
  <c r="DG1841" i="3"/>
  <c r="DH1841" i="3"/>
  <c r="DI1841" i="3"/>
  <c r="DF1752" i="3"/>
  <c r="DJ1752" i="3" s="1"/>
  <c r="DG1752" i="3"/>
  <c r="DH1752" i="3"/>
  <c r="DI1752" i="3"/>
  <c r="CX60" i="3"/>
  <c r="CW59" i="3"/>
  <c r="V79" i="1" s="1"/>
  <c r="G247" i="6" s="1"/>
  <c r="CX59" i="3"/>
  <c r="CX58" i="3"/>
  <c r="CU57" i="3"/>
  <c r="CV57" i="3"/>
  <c r="U79" i="1" s="1"/>
  <c r="G244" i="6" s="1"/>
  <c r="CX2515" i="3"/>
  <c r="CX2507" i="3"/>
  <c r="CX2412" i="3"/>
  <c r="DF2346" i="3"/>
  <c r="DJ2346" i="3" s="1"/>
  <c r="DH2346" i="3"/>
  <c r="DI2346" i="3"/>
  <c r="CX2330" i="3"/>
  <c r="CX2310" i="3"/>
  <c r="CX2300" i="3"/>
  <c r="CW2300" i="3"/>
  <c r="CW2240" i="3"/>
  <c r="DH2149" i="3"/>
  <c r="DI2149" i="3"/>
  <c r="DF2149" i="3"/>
  <c r="DJ2149" i="3" s="1"/>
  <c r="DG2149" i="3"/>
  <c r="DH2134" i="3"/>
  <c r="DI2134" i="3"/>
  <c r="CW2111" i="3"/>
  <c r="V717" i="1" s="1"/>
  <c r="G3761" i="6" s="1"/>
  <c r="CX2111" i="3"/>
  <c r="DF1985" i="3"/>
  <c r="DG1985" i="3"/>
  <c r="DI1985" i="3"/>
  <c r="DJ1985" i="3" s="1"/>
  <c r="DI1933" i="3"/>
  <c r="DH1933" i="3"/>
  <c r="DF1933" i="3"/>
  <c r="DG1933" i="3"/>
  <c r="DG1931" i="3"/>
  <c r="DH1931" i="3"/>
  <c r="DI1931" i="3"/>
  <c r="DF1931" i="3"/>
  <c r="DJ1931" i="3" s="1"/>
  <c r="DH1798" i="3"/>
  <c r="DI1798" i="3"/>
  <c r="DG1798" i="3"/>
  <c r="DF1798" i="3"/>
  <c r="DJ1798" i="3" s="1"/>
  <c r="CU25" i="3"/>
  <c r="CV25" i="3"/>
  <c r="U36" i="1" s="1"/>
  <c r="G133" i="6" s="1"/>
  <c r="CX25" i="3"/>
  <c r="CW27" i="3"/>
  <c r="V36" i="1" s="1"/>
  <c r="G136" i="6" s="1"/>
  <c r="CX2461" i="3"/>
  <c r="CW2441" i="3"/>
  <c r="CX2405" i="3"/>
  <c r="CX2377" i="3"/>
  <c r="DG2279" i="3"/>
  <c r="DF2279" i="3"/>
  <c r="DJ2279" i="3" s="1"/>
  <c r="DH2279" i="3"/>
  <c r="DI2279" i="3"/>
  <c r="DI2277" i="3"/>
  <c r="DH2277" i="3"/>
  <c r="DF2277" i="3"/>
  <c r="DG2277" i="3"/>
  <c r="DJ2277" i="3" s="1"/>
  <c r="DF2251" i="3"/>
  <c r="DG2251" i="3"/>
  <c r="DH2251" i="3"/>
  <c r="DI2251" i="3"/>
  <c r="DG2153" i="3"/>
  <c r="Q756" i="1" s="1"/>
  <c r="DF2153" i="3"/>
  <c r="P756" i="1" s="1"/>
  <c r="DI2153" i="3"/>
  <c r="DF1950" i="3"/>
  <c r="DJ1950" i="3" s="1"/>
  <c r="DG1950" i="3"/>
  <c r="DH1950" i="3"/>
  <c r="DI1950" i="3"/>
  <c r="DH1948" i="3"/>
  <c r="DI1948" i="3"/>
  <c r="DG1948" i="3"/>
  <c r="DF1948" i="3"/>
  <c r="DJ1948" i="3" s="1"/>
  <c r="DF1843" i="3"/>
  <c r="DJ1843" i="3" s="1"/>
  <c r="DI1843" i="3"/>
  <c r="DG1843" i="3"/>
  <c r="DH1843" i="3"/>
  <c r="DG1699" i="3"/>
  <c r="DH1699" i="3"/>
  <c r="DI1699" i="3"/>
  <c r="DJ1699" i="3" s="1"/>
  <c r="DF1699" i="3"/>
  <c r="CX68" i="3"/>
  <c r="CX66" i="3"/>
  <c r="CU65" i="3"/>
  <c r="CX67" i="3"/>
  <c r="CX2427" i="3"/>
  <c r="DF2326" i="3"/>
  <c r="DG2326" i="3"/>
  <c r="DH2326" i="3"/>
  <c r="CV2314" i="3"/>
  <c r="U891" i="1" s="1"/>
  <c r="G4306" i="6" s="1"/>
  <c r="CX2314" i="3"/>
  <c r="CX2306" i="3"/>
  <c r="DI2282" i="3"/>
  <c r="CW2219" i="3"/>
  <c r="CX2219" i="3"/>
  <c r="DG2203" i="3"/>
  <c r="DF2203" i="3"/>
  <c r="DJ2203" i="3" s="1"/>
  <c r="DI2203" i="3"/>
  <c r="DG2164" i="3"/>
  <c r="DJ2164" i="3" s="1"/>
  <c r="DH2164" i="3"/>
  <c r="DI2164" i="3"/>
  <c r="DF2164" i="3"/>
  <c r="DG2138" i="3"/>
  <c r="DH2138" i="3"/>
  <c r="DI2138" i="3"/>
  <c r="DI2136" i="3"/>
  <c r="DH2136" i="3"/>
  <c r="DG2126" i="3"/>
  <c r="DH2126" i="3"/>
  <c r="DF2126" i="3"/>
  <c r="DJ2126" i="3" s="1"/>
  <c r="DI2126" i="3"/>
  <c r="DF2124" i="3"/>
  <c r="DJ2124" i="3" s="1"/>
  <c r="DG2124" i="3"/>
  <c r="DH2124" i="3"/>
  <c r="DI2124" i="3"/>
  <c r="DF2120" i="3"/>
  <c r="DG2120" i="3"/>
  <c r="DH2120" i="3"/>
  <c r="DI2120" i="3"/>
  <c r="DJ2120" i="3" s="1"/>
  <c r="DF2080" i="3"/>
  <c r="DG2080" i="3"/>
  <c r="DH2080" i="3"/>
  <c r="DI2080" i="3"/>
  <c r="DJ2080" i="3" s="1"/>
  <c r="DH2065" i="3"/>
  <c r="DI2065" i="3"/>
  <c r="DG2065" i="3"/>
  <c r="DF2065" i="3"/>
  <c r="DJ2065" i="3" s="1"/>
  <c r="DH2028" i="3"/>
  <c r="DF2028" i="3"/>
  <c r="DJ2028" i="3" s="1"/>
  <c r="DG2028" i="3"/>
  <c r="DI2028" i="3"/>
  <c r="DG2007" i="3"/>
  <c r="DI2007" i="3"/>
  <c r="DH2007" i="3"/>
  <c r="DG1845" i="3"/>
  <c r="DF1845" i="3"/>
  <c r="DH1845" i="3"/>
  <c r="DI1845" i="3"/>
  <c r="DH2393" i="3"/>
  <c r="DI2393" i="3"/>
  <c r="DG2344" i="3"/>
  <c r="DH2344" i="3"/>
  <c r="CW2332" i="3"/>
  <c r="V893" i="1" s="1"/>
  <c r="G4349" i="6" s="1"/>
  <c r="DF2282" i="3"/>
  <c r="DG2264" i="3"/>
  <c r="DH2264" i="3"/>
  <c r="DI2264" i="3"/>
  <c r="DF2264" i="3"/>
  <c r="DF2253" i="3"/>
  <c r="DG2253" i="3"/>
  <c r="DH2253" i="3"/>
  <c r="DI2253" i="3"/>
  <c r="DF2201" i="3"/>
  <c r="P842" i="1" s="1"/>
  <c r="DG2201" i="3"/>
  <c r="Q842" i="1" s="1"/>
  <c r="DH2201" i="3"/>
  <c r="R842" i="1" s="1"/>
  <c r="DI2201" i="3"/>
  <c r="DH2166" i="3"/>
  <c r="DI2166" i="3"/>
  <c r="DG2166" i="3"/>
  <c r="DI2151" i="3"/>
  <c r="DH2151" i="3"/>
  <c r="DF2151" i="3"/>
  <c r="DJ2151" i="3" s="1"/>
  <c r="DG2151" i="3"/>
  <c r="DF2078" i="3"/>
  <c r="DJ2078" i="3" s="1"/>
  <c r="DH2078" i="3"/>
  <c r="DG2078" i="3"/>
  <c r="DI2078" i="3"/>
  <c r="DF2034" i="3"/>
  <c r="DJ2034" i="3" s="1"/>
  <c r="DG2034" i="3"/>
  <c r="DH2034" i="3"/>
  <c r="DI2034" i="3"/>
  <c r="DG1941" i="3"/>
  <c r="CX73" i="3"/>
  <c r="CX76" i="3"/>
  <c r="CU73" i="3"/>
  <c r="CX74" i="3"/>
  <c r="CV2386" i="3"/>
  <c r="U903" i="1" s="1"/>
  <c r="G4505" i="6" s="1"/>
  <c r="CX2362" i="3"/>
  <c r="DF2342" i="3"/>
  <c r="DJ2342" i="3" s="1"/>
  <c r="DH2342" i="3"/>
  <c r="DI2342" i="3"/>
  <c r="DH2328" i="3"/>
  <c r="DI2328" i="3"/>
  <c r="CW2317" i="3"/>
  <c r="V891" i="1" s="1"/>
  <c r="G4309" i="6" s="1"/>
  <c r="CX2292" i="3"/>
  <c r="CX2233" i="3"/>
  <c r="CW2233" i="3"/>
  <c r="DI2202" i="3"/>
  <c r="DG2142" i="3"/>
  <c r="DF2142" i="3"/>
  <c r="DH2142" i="3"/>
  <c r="DI2135" i="3"/>
  <c r="DG2045" i="3"/>
  <c r="DF1965" i="3"/>
  <c r="DJ1965" i="3" s="1"/>
  <c r="DG1965" i="3"/>
  <c r="DH1965" i="3"/>
  <c r="DI1965" i="3"/>
  <c r="DH1963" i="3"/>
  <c r="DI1963" i="3"/>
  <c r="DG1963" i="3"/>
  <c r="DF1963" i="3"/>
  <c r="DJ1963" i="3" s="1"/>
  <c r="DG1959" i="3"/>
  <c r="DH1959" i="3"/>
  <c r="DI1959" i="3"/>
  <c r="DJ1959" i="3" s="1"/>
  <c r="DF1959" i="3"/>
  <c r="DF1924" i="3"/>
  <c r="DJ1924" i="3" s="1"/>
  <c r="DH1924" i="3"/>
  <c r="DI1924" i="3"/>
  <c r="CU5" i="3"/>
  <c r="CV5" i="3"/>
  <c r="U31" i="1" s="1"/>
  <c r="G63" i="6" s="1"/>
  <c r="CX8" i="3"/>
  <c r="CW2421" i="3"/>
  <c r="V907" i="1" s="1"/>
  <c r="G4586" i="6" s="1"/>
  <c r="CX2421" i="3"/>
  <c r="DG2389" i="3"/>
  <c r="DH2389" i="3"/>
  <c r="DI2389" i="3"/>
  <c r="DF2389" i="3"/>
  <c r="DF2322" i="3"/>
  <c r="DG2322" i="3"/>
  <c r="DH2322" i="3"/>
  <c r="DI2322" i="3"/>
  <c r="DJ2322" i="3" s="1"/>
  <c r="DF2317" i="3"/>
  <c r="DH2317" i="3"/>
  <c r="DJ2317" i="3" s="1"/>
  <c r="DI2317" i="3"/>
  <c r="CV2225" i="3"/>
  <c r="U881" i="1" s="1"/>
  <c r="G4087" i="6" s="1"/>
  <c r="CX2225" i="3"/>
  <c r="CX2199" i="3"/>
  <c r="CW2199" i="3"/>
  <c r="V840" i="1" s="1"/>
  <c r="DF2180" i="3"/>
  <c r="DJ2180" i="3" s="1"/>
  <c r="DG2180" i="3"/>
  <c r="DH2180" i="3"/>
  <c r="DI2180" i="3"/>
  <c r="DF2140" i="3"/>
  <c r="DJ2140" i="3" s="1"/>
  <c r="DG2140" i="3"/>
  <c r="DH2140" i="3"/>
  <c r="DI2140" i="3"/>
  <c r="DG2106" i="3"/>
  <c r="DF2106" i="3"/>
  <c r="DJ2106" i="3" s="1"/>
  <c r="DH2106" i="3"/>
  <c r="DI2106" i="3"/>
  <c r="DF2098" i="3"/>
  <c r="DJ2098" i="3" s="1"/>
  <c r="DI2098" i="3"/>
  <c r="DG2098" i="3"/>
  <c r="DH2098" i="3"/>
  <c r="DG1972" i="3"/>
  <c r="DF1972" i="3"/>
  <c r="DH1972" i="3"/>
  <c r="DI1972" i="3"/>
  <c r="DJ1972" i="3" s="1"/>
  <c r="DF1952" i="3"/>
  <c r="DJ1952" i="3" s="1"/>
  <c r="DI1952" i="3"/>
  <c r="DG1952" i="3"/>
  <c r="DH1952" i="3"/>
  <c r="DF1888" i="3"/>
  <c r="DJ1888" i="3" s="1"/>
  <c r="DH1888" i="3"/>
  <c r="DG1888" i="3"/>
  <c r="DI1888" i="3"/>
  <c r="DI1861" i="3"/>
  <c r="DH1847" i="3"/>
  <c r="DI1847" i="3"/>
  <c r="DG1847" i="3"/>
  <c r="DJ1847" i="3" s="1"/>
  <c r="DF1847" i="3"/>
  <c r="DI1840" i="3"/>
  <c r="DF1840" i="3"/>
  <c r="DJ1840" i="3" s="1"/>
  <c r="DG1840" i="3"/>
  <c r="DH1840" i="3"/>
  <c r="DF819" i="3"/>
  <c r="DG819" i="3"/>
  <c r="DI819" i="3"/>
  <c r="DH819" i="3"/>
  <c r="DF1541" i="3"/>
  <c r="DJ1541" i="3" s="1"/>
  <c r="DG1541" i="3"/>
  <c r="DH1541" i="3"/>
  <c r="DI1541" i="3"/>
  <c r="DF1396" i="3"/>
  <c r="DJ1396" i="3" s="1"/>
  <c r="DG1396" i="3"/>
  <c r="DH1396" i="3"/>
  <c r="DI1396" i="3"/>
  <c r="DF1008" i="3"/>
  <c r="DJ1008" i="3" s="1"/>
  <c r="DG1008" i="3"/>
  <c r="DI1008" i="3"/>
  <c r="DH1008" i="3"/>
  <c r="DF2329" i="3"/>
  <c r="DJ2329" i="3" s="1"/>
  <c r="CX2295" i="3"/>
  <c r="DF2273" i="3"/>
  <c r="DH2265" i="3"/>
  <c r="CX2212" i="3"/>
  <c r="DF2208" i="3"/>
  <c r="DF2195" i="3"/>
  <c r="DJ2195" i="3" s="1"/>
  <c r="DH2169" i="3"/>
  <c r="DH2155" i="3"/>
  <c r="R757" i="1" s="1"/>
  <c r="CZ757" i="1" s="1"/>
  <c r="Y757" i="1" s="1"/>
  <c r="BA3861" i="6" s="1"/>
  <c r="L3860" i="6" s="1"/>
  <c r="DH2148" i="3"/>
  <c r="DI2137" i="3"/>
  <c r="DF2123" i="3"/>
  <c r="DJ2123" i="3" s="1"/>
  <c r="DF2077" i="3"/>
  <c r="DJ2077" i="3" s="1"/>
  <c r="DI2064" i="3"/>
  <c r="DF2021" i="3"/>
  <c r="DJ2021" i="3" s="1"/>
  <c r="DH2021" i="3"/>
  <c r="DG2021" i="3"/>
  <c r="DI2021" i="3"/>
  <c r="DF2017" i="3"/>
  <c r="DJ2017" i="3" s="1"/>
  <c r="DH2017" i="3"/>
  <c r="DI2017" i="3"/>
  <c r="DG2017" i="3"/>
  <c r="DF1998" i="3"/>
  <c r="DG1994" i="3"/>
  <c r="DH1956" i="3"/>
  <c r="DF1956" i="3"/>
  <c r="DJ1956" i="3" s="1"/>
  <c r="DG1956" i="3"/>
  <c r="DI1956" i="3"/>
  <c r="DG1947" i="3"/>
  <c r="DJ1947" i="3" s="1"/>
  <c r="DI1947" i="3"/>
  <c r="DF1947" i="3"/>
  <c r="DG1920" i="3"/>
  <c r="DH1920" i="3"/>
  <c r="DI1920" i="3"/>
  <c r="DF1920" i="3"/>
  <c r="DG1859" i="3"/>
  <c r="DJ1859" i="3" s="1"/>
  <c r="DF1859" i="3"/>
  <c r="DI1859" i="3"/>
  <c r="DG1832" i="3"/>
  <c r="DH1832" i="3"/>
  <c r="DI1832" i="3"/>
  <c r="DJ1832" i="3" s="1"/>
  <c r="DH1785" i="3"/>
  <c r="DG1785" i="3"/>
  <c r="DF1785" i="3"/>
  <c r="DJ1785" i="3" s="1"/>
  <c r="DI1785" i="3"/>
  <c r="DG1735" i="3"/>
  <c r="DH1735" i="3"/>
  <c r="DI1735" i="3"/>
  <c r="DF1735" i="3"/>
  <c r="DJ1735" i="3" s="1"/>
  <c r="CX1687" i="3"/>
  <c r="CW1687" i="3"/>
  <c r="DH1685" i="3"/>
  <c r="DF1685" i="3"/>
  <c r="DI1685" i="3"/>
  <c r="DG1685" i="3"/>
  <c r="DF1668" i="3"/>
  <c r="DJ1668" i="3" s="1"/>
  <c r="DI1668" i="3"/>
  <c r="DG1668" i="3"/>
  <c r="DH1668" i="3"/>
  <c r="DI1642" i="3"/>
  <c r="DJ1642" i="3" s="1"/>
  <c r="DF1642" i="3"/>
  <c r="DG1642" i="3"/>
  <c r="DH1642" i="3"/>
  <c r="DF1359" i="3"/>
  <c r="DJ1359" i="3" s="1"/>
  <c r="DG1359" i="3"/>
  <c r="DH1359" i="3"/>
  <c r="DI1359" i="3"/>
  <c r="CX2369" i="3"/>
  <c r="CX2353" i="3"/>
  <c r="DG2338" i="3"/>
  <c r="CW2308" i="3"/>
  <c r="CW2290" i="3"/>
  <c r="CX2236" i="3"/>
  <c r="CX2224" i="3"/>
  <c r="CV2157" i="3"/>
  <c r="U758" i="1" s="1"/>
  <c r="CX2157" i="3"/>
  <c r="DF2155" i="3"/>
  <c r="P757" i="1" s="1"/>
  <c r="DG2137" i="3"/>
  <c r="DF2064" i="3"/>
  <c r="DJ2064" i="3" s="1"/>
  <c r="DF1989" i="3"/>
  <c r="DJ1989" i="3" s="1"/>
  <c r="DG1989" i="3"/>
  <c r="DH1989" i="3"/>
  <c r="DH1889" i="3"/>
  <c r="DI1889" i="3"/>
  <c r="DG1889" i="3"/>
  <c r="DF1889" i="3"/>
  <c r="DJ1889" i="3" s="1"/>
  <c r="DH1793" i="3"/>
  <c r="DI1793" i="3"/>
  <c r="DG1793" i="3"/>
  <c r="DF1793" i="3"/>
  <c r="DJ1793" i="3" s="1"/>
  <c r="DF1439" i="3"/>
  <c r="DJ1439" i="3" s="1"/>
  <c r="DG1439" i="3"/>
  <c r="DH1439" i="3"/>
  <c r="DI1439" i="3"/>
  <c r="DF1022" i="3"/>
  <c r="DJ1022" i="3" s="1"/>
  <c r="DI1022" i="3"/>
  <c r="DG1022" i="3"/>
  <c r="DH1022" i="3"/>
  <c r="DG1896" i="3"/>
  <c r="DH1896" i="3"/>
  <c r="DI1896" i="3"/>
  <c r="DF1896" i="3"/>
  <c r="DJ1896" i="3" s="1"/>
  <c r="DF1782" i="3"/>
  <c r="DJ1782" i="3" s="1"/>
  <c r="DG1782" i="3"/>
  <c r="DH1782" i="3"/>
  <c r="DI1689" i="3"/>
  <c r="DH1689" i="3"/>
  <c r="DG1689" i="3"/>
  <c r="DF1689" i="3"/>
  <c r="DJ1689" i="3" s="1"/>
  <c r="DH1633" i="3"/>
  <c r="DI1633" i="3"/>
  <c r="DG1633" i="3"/>
  <c r="DF1090" i="3"/>
  <c r="DJ1090" i="3" s="1"/>
  <c r="DG1090" i="3"/>
  <c r="DH1090" i="3"/>
  <c r="DI1090" i="3"/>
  <c r="DF2205" i="3"/>
  <c r="DJ2205" i="3" s="1"/>
  <c r="DG2205" i="3"/>
  <c r="DH2205" i="3"/>
  <c r="DI2205" i="3"/>
  <c r="CX2200" i="3"/>
  <c r="DF2113" i="3"/>
  <c r="DJ2113" i="3" s="1"/>
  <c r="DG2113" i="3"/>
  <c r="DI2113" i="3"/>
  <c r="DH2113" i="3"/>
  <c r="DF2083" i="3"/>
  <c r="DJ2083" i="3" s="1"/>
  <c r="DI2083" i="3"/>
  <c r="DG2083" i="3"/>
  <c r="DH2083" i="3"/>
  <c r="DF2056" i="3"/>
  <c r="DJ2056" i="3" s="1"/>
  <c r="DI2056" i="3"/>
  <c r="DG2056" i="3"/>
  <c r="DH2056" i="3"/>
  <c r="DG1992" i="3"/>
  <c r="DI1992" i="3"/>
  <c r="DJ1986" i="3"/>
  <c r="CW1960" i="3"/>
  <c r="V704" i="1" s="1"/>
  <c r="G3486" i="6" s="1"/>
  <c r="CX1960" i="3"/>
  <c r="DG1804" i="3"/>
  <c r="DH1804" i="3"/>
  <c r="DI1804" i="3"/>
  <c r="DF1804" i="3"/>
  <c r="DJ1804" i="3" s="1"/>
  <c r="DI1780" i="3"/>
  <c r="DF1780" i="3"/>
  <c r="DJ1780" i="3" s="1"/>
  <c r="DG1780" i="3"/>
  <c r="DF1691" i="3"/>
  <c r="DJ1691" i="3" s="1"/>
  <c r="DG1691" i="3"/>
  <c r="DH1691" i="3"/>
  <c r="DI1691" i="3"/>
  <c r="DH1645" i="3"/>
  <c r="DF1645" i="3"/>
  <c r="DJ1645" i="3" s="1"/>
  <c r="DG1645" i="3"/>
  <c r="DI1645" i="3"/>
  <c r="DF1626" i="3"/>
  <c r="DJ1626" i="3" s="1"/>
  <c r="DI1626" i="3"/>
  <c r="DG1626" i="3"/>
  <c r="DH1626" i="3"/>
  <c r="DI1516" i="3"/>
  <c r="DH1516" i="3"/>
  <c r="DG1516" i="3"/>
  <c r="DF1516" i="3"/>
  <c r="DJ1516" i="3" s="1"/>
  <c r="DF1469" i="3"/>
  <c r="DJ1469" i="3" s="1"/>
  <c r="DG1469" i="3"/>
  <c r="DH1469" i="3"/>
  <c r="DI1469" i="3"/>
  <c r="CX2364" i="3"/>
  <c r="CX2252" i="3"/>
  <c r="DF2188" i="3"/>
  <c r="DG2188" i="3"/>
  <c r="DI2188" i="3"/>
  <c r="DF2176" i="3"/>
  <c r="P801" i="1" s="1"/>
  <c r="DG2176" i="3"/>
  <c r="Q801" i="1" s="1"/>
  <c r="DH2176" i="3"/>
  <c r="R801" i="1" s="1"/>
  <c r="DI2176" i="3"/>
  <c r="CV2160" i="3"/>
  <c r="U796" i="1" s="1"/>
  <c r="G3890" i="6" s="1"/>
  <c r="CX2160" i="3"/>
  <c r="CW2081" i="3"/>
  <c r="V714" i="1" s="1"/>
  <c r="G3702" i="6" s="1"/>
  <c r="CX2081" i="3"/>
  <c r="DF2060" i="3"/>
  <c r="DI2060" i="3"/>
  <c r="DJ2060" i="3" s="1"/>
  <c r="DG2060" i="3"/>
  <c r="DH2060" i="3"/>
  <c r="DG2040" i="3"/>
  <c r="DI2040" i="3"/>
  <c r="DH2040" i="3"/>
  <c r="DF2006" i="3"/>
  <c r="DJ2006" i="3" s="1"/>
  <c r="DH2006" i="3"/>
  <c r="DG2006" i="3"/>
  <c r="DI2006" i="3"/>
  <c r="DF1966" i="3"/>
  <c r="DJ1966" i="3" s="1"/>
  <c r="DG1966" i="3"/>
  <c r="DI1966" i="3"/>
  <c r="DI1848" i="3"/>
  <c r="DG1848" i="3"/>
  <c r="DH1848" i="3"/>
  <c r="DF1848" i="3"/>
  <c r="DJ1848" i="3" s="1"/>
  <c r="DH1839" i="3"/>
  <c r="DI1839" i="3"/>
  <c r="DG1839" i="3"/>
  <c r="DF1790" i="3"/>
  <c r="DG1790" i="3"/>
  <c r="DH1790" i="3"/>
  <c r="DI1790" i="3"/>
  <c r="DI1777" i="3"/>
  <c r="DH1777" i="3"/>
  <c r="DG1777" i="3"/>
  <c r="DF1777" i="3"/>
  <c r="DJ1777" i="3" s="1"/>
  <c r="DF1717" i="3"/>
  <c r="DJ1717" i="3" s="1"/>
  <c r="DG1717" i="3"/>
  <c r="DH1717" i="3"/>
  <c r="DI1717" i="3"/>
  <c r="DI1707" i="3"/>
  <c r="DF1707" i="3"/>
  <c r="DJ1707" i="3" s="1"/>
  <c r="DH1707" i="3"/>
  <c r="DG1707" i="3"/>
  <c r="DG1703" i="3"/>
  <c r="DH1703" i="3"/>
  <c r="DI1703" i="3"/>
  <c r="DF1703" i="3"/>
  <c r="DJ1703" i="3" s="1"/>
  <c r="DG1555" i="3"/>
  <c r="DH1555" i="3"/>
  <c r="DI1555" i="3"/>
  <c r="DF1555" i="3"/>
  <c r="DJ1555" i="3" s="1"/>
  <c r="DF1454" i="3"/>
  <c r="DJ1454" i="3" s="1"/>
  <c r="DG1454" i="3"/>
  <c r="DH1454" i="3"/>
  <c r="DI1454" i="3"/>
  <c r="DI1410" i="3"/>
  <c r="DF1410" i="3"/>
  <c r="DJ1410" i="3" s="1"/>
  <c r="DG1410" i="3"/>
  <c r="DH1410" i="3"/>
  <c r="DI1371" i="3"/>
  <c r="DF1371" i="3"/>
  <c r="DJ1371" i="3" s="1"/>
  <c r="DG1371" i="3"/>
  <c r="DH1371" i="3"/>
  <c r="CX2296" i="3"/>
  <c r="DF2276" i="3"/>
  <c r="DG2276" i="3"/>
  <c r="DH2276" i="3"/>
  <c r="DI2276" i="3"/>
  <c r="DH2260" i="3"/>
  <c r="DI2260" i="3"/>
  <c r="DG2260" i="3"/>
  <c r="DJ2260" i="3" s="1"/>
  <c r="CX2232" i="3"/>
  <c r="DF2158" i="3"/>
  <c r="P759" i="1" s="1"/>
  <c r="DH2158" i="3"/>
  <c r="R759" i="1" s="1"/>
  <c r="CZ759" i="1" s="1"/>
  <c r="Y759" i="1" s="1"/>
  <c r="BA3877" i="6" s="1"/>
  <c r="L3876" i="6" s="1"/>
  <c r="DG2042" i="3"/>
  <c r="DH2042" i="3"/>
  <c r="DI2042" i="3"/>
  <c r="DF2042" i="3"/>
  <c r="DJ2042" i="3" s="1"/>
  <c r="DF1910" i="3"/>
  <c r="DJ1910" i="3" s="1"/>
  <c r="DG1910" i="3"/>
  <c r="DH1910" i="3"/>
  <c r="DF1850" i="3"/>
  <c r="DJ1850" i="3" s="1"/>
  <c r="DG1850" i="3"/>
  <c r="DH1850" i="3"/>
  <c r="DI1850" i="3"/>
  <c r="DI1715" i="3"/>
  <c r="DH1715" i="3"/>
  <c r="DG1715" i="3"/>
  <c r="DF1715" i="3"/>
  <c r="DJ1715" i="3" s="1"/>
  <c r="DG1649" i="3"/>
  <c r="DI1649" i="3"/>
  <c r="DF1649" i="3"/>
  <c r="DJ1649" i="3" s="1"/>
  <c r="DH1649" i="3"/>
  <c r="DF1518" i="3"/>
  <c r="DJ1518" i="3" s="1"/>
  <c r="DG1518" i="3"/>
  <c r="DH1518" i="3"/>
  <c r="DI1518" i="3"/>
  <c r="DF1458" i="3"/>
  <c r="DG1458" i="3"/>
  <c r="DH1458" i="3"/>
  <c r="DI1458" i="3"/>
  <c r="DJ1458" i="3" s="1"/>
  <c r="DF2255" i="3"/>
  <c r="DJ2255" i="3" s="1"/>
  <c r="DG2255" i="3"/>
  <c r="DH2255" i="3"/>
  <c r="DI2255" i="3"/>
  <c r="DG2247" i="3"/>
  <c r="DH2247" i="3"/>
  <c r="DI2247" i="3"/>
  <c r="DF2247" i="3"/>
  <c r="CX2220" i="3"/>
  <c r="CW2215" i="3"/>
  <c r="DI2115" i="3"/>
  <c r="DF2115" i="3"/>
  <c r="DJ2115" i="3" s="1"/>
  <c r="DG2115" i="3"/>
  <c r="DH2102" i="3"/>
  <c r="DI2102" i="3"/>
  <c r="DF2102" i="3"/>
  <c r="DJ2102" i="3" s="1"/>
  <c r="DG2102" i="3"/>
  <c r="DG2052" i="3"/>
  <c r="DH2052" i="3"/>
  <c r="DH2008" i="3"/>
  <c r="DI2008" i="3"/>
  <c r="DG2008" i="3"/>
  <c r="DF2008" i="3"/>
  <c r="DJ2008" i="3" s="1"/>
  <c r="DG1955" i="3"/>
  <c r="DH1955" i="3"/>
  <c r="DI1955" i="3"/>
  <c r="DF1955" i="3"/>
  <c r="DJ1955" i="3" s="1"/>
  <c r="DF1946" i="3"/>
  <c r="DG1946" i="3"/>
  <c r="DI1946" i="3"/>
  <c r="DH1946" i="3"/>
  <c r="DF1936" i="3"/>
  <c r="DJ1936" i="3" s="1"/>
  <c r="DG1936" i="3"/>
  <c r="DI1936" i="3"/>
  <c r="CW1934" i="3"/>
  <c r="V702" i="1" s="1"/>
  <c r="G3441" i="6" s="1"/>
  <c r="CX1934" i="3"/>
  <c r="DG1878" i="3"/>
  <c r="DH1878" i="3"/>
  <c r="DI1878" i="3"/>
  <c r="DF1878" i="3"/>
  <c r="DJ1878" i="3" s="1"/>
  <c r="DI1874" i="3"/>
  <c r="DH1874" i="3"/>
  <c r="DF1874" i="3"/>
  <c r="DJ1874" i="3" s="1"/>
  <c r="DF2392" i="3"/>
  <c r="DJ2392" i="3" s="1"/>
  <c r="DG2392" i="3"/>
  <c r="DI2392" i="3"/>
  <c r="DG2335" i="3"/>
  <c r="DH2335" i="3"/>
  <c r="DI2335" i="3"/>
  <c r="DJ2335" i="3" s="1"/>
  <c r="DI2327" i="3"/>
  <c r="DH2327" i="3"/>
  <c r="CW2291" i="3"/>
  <c r="DI2281" i="3"/>
  <c r="DJ2281" i="3" s="1"/>
  <c r="DH2281" i="3"/>
  <c r="DF2163" i="3"/>
  <c r="DG2163" i="3"/>
  <c r="DI2163" i="3"/>
  <c r="DJ2163" i="3" s="1"/>
  <c r="DF2068" i="3"/>
  <c r="DJ2068" i="3" s="1"/>
  <c r="DG2068" i="3"/>
  <c r="DI2068" i="3"/>
  <c r="DF2038" i="3"/>
  <c r="DG2038" i="3"/>
  <c r="DJ2038" i="3" s="1"/>
  <c r="DI2038" i="3"/>
  <c r="DF2026" i="3"/>
  <c r="DJ2026" i="3" s="1"/>
  <c r="DH2026" i="3"/>
  <c r="DI2026" i="3"/>
  <c r="DG2026" i="3"/>
  <c r="DF1996" i="3"/>
  <c r="DJ1996" i="3" s="1"/>
  <c r="DG1996" i="3"/>
  <c r="DI1996" i="3"/>
  <c r="CX1984" i="3"/>
  <c r="CV1984" i="3"/>
  <c r="U706" i="1" s="1"/>
  <c r="G3528" i="6" s="1"/>
  <c r="DF1893" i="3"/>
  <c r="DJ1893" i="3" s="1"/>
  <c r="DI1893" i="3"/>
  <c r="DG1893" i="3"/>
  <c r="DF1532" i="3"/>
  <c r="DJ1532" i="3" s="1"/>
  <c r="DG1532" i="3"/>
  <c r="DH1532" i="3"/>
  <c r="DI1532" i="3"/>
  <c r="DI1414" i="3"/>
  <c r="DJ1414" i="3" s="1"/>
  <c r="DF1414" i="3"/>
  <c r="DG1414" i="3"/>
  <c r="DH1414" i="3"/>
  <c r="CX2418" i="3"/>
  <c r="CW2403" i="3"/>
  <c r="CX2304" i="3"/>
  <c r="DI2193" i="3"/>
  <c r="DH2193" i="3"/>
  <c r="DH2117" i="3"/>
  <c r="DI2117" i="3"/>
  <c r="DG2117" i="3"/>
  <c r="DG2104" i="3"/>
  <c r="DF2104" i="3"/>
  <c r="DJ2104" i="3" s="1"/>
  <c r="DH2104" i="3"/>
  <c r="DI2104" i="3"/>
  <c r="DF2072" i="3"/>
  <c r="DJ2072" i="3" s="1"/>
  <c r="DH2072" i="3"/>
  <c r="DI2072" i="3"/>
  <c r="DG2072" i="3"/>
  <c r="DG2022" i="3"/>
  <c r="DI2022" i="3"/>
  <c r="DI1986" i="3"/>
  <c r="DH1986" i="3"/>
  <c r="DF1986" i="3"/>
  <c r="DF1980" i="3"/>
  <c r="DJ1980" i="3" s="1"/>
  <c r="DG1980" i="3"/>
  <c r="DH1980" i="3"/>
  <c r="DI1980" i="3"/>
  <c r="DH1978" i="3"/>
  <c r="DI1978" i="3"/>
  <c r="DG1978" i="3"/>
  <c r="DG1940" i="3"/>
  <c r="DH1940" i="3"/>
  <c r="DI1940" i="3"/>
  <c r="DF1940" i="3"/>
  <c r="DJ1940" i="3" s="1"/>
  <c r="DI1749" i="3"/>
  <c r="DF1749" i="3"/>
  <c r="DJ1749" i="3" s="1"/>
  <c r="DG1749" i="3"/>
  <c r="DH1749" i="3"/>
  <c r="DH1730" i="3"/>
  <c r="DI1730" i="3"/>
  <c r="DG1730" i="3"/>
  <c r="DF1730" i="3"/>
  <c r="DJ1730" i="3" s="1"/>
  <c r="DF1698" i="3"/>
  <c r="DG1698" i="3"/>
  <c r="DH1698" i="3"/>
  <c r="DI1698" i="3"/>
  <c r="DF1536" i="3"/>
  <c r="DJ1536" i="3" s="1"/>
  <c r="DH1536" i="3"/>
  <c r="DI1536" i="3"/>
  <c r="DG1536" i="3"/>
  <c r="DG2189" i="3"/>
  <c r="DG2128" i="3"/>
  <c r="DH2093" i="3"/>
  <c r="DI2091" i="3"/>
  <c r="DG2070" i="3"/>
  <c r="DG2067" i="3"/>
  <c r="DH2067" i="3"/>
  <c r="DI2059" i="3"/>
  <c r="DI2046" i="3"/>
  <c r="DH2046" i="3"/>
  <c r="DI2035" i="3"/>
  <c r="DF2030" i="3"/>
  <c r="DJ2030" i="3" s="1"/>
  <c r="DH2030" i="3"/>
  <c r="DI2024" i="3"/>
  <c r="DJ2024" i="3" s="1"/>
  <c r="DI2013" i="3"/>
  <c r="DH2002" i="3"/>
  <c r="DG1988" i="3"/>
  <c r="DH1988" i="3"/>
  <c r="DI1988" i="3"/>
  <c r="DF1935" i="3"/>
  <c r="DJ1935" i="3" s="1"/>
  <c r="DG1935" i="3"/>
  <c r="DH1935" i="3"/>
  <c r="DF1922" i="3"/>
  <c r="DJ1922" i="3" s="1"/>
  <c r="DI1922" i="3"/>
  <c r="DG1907" i="3"/>
  <c r="DH1907" i="3"/>
  <c r="DI1907" i="3"/>
  <c r="DF1907" i="3"/>
  <c r="DJ1907" i="3" s="1"/>
  <c r="DG1862" i="3"/>
  <c r="DH1862" i="3"/>
  <c r="DI1862" i="3"/>
  <c r="DF1862" i="3"/>
  <c r="DJ1862" i="3" s="1"/>
  <c r="DG1852" i="3"/>
  <c r="DG1825" i="3"/>
  <c r="DI1825" i="3"/>
  <c r="DH1796" i="3"/>
  <c r="DF1796" i="3"/>
  <c r="DJ1796" i="3" s="1"/>
  <c r="DG1796" i="3"/>
  <c r="DI1796" i="3"/>
  <c r="DG1745" i="3"/>
  <c r="DH1745" i="3"/>
  <c r="DI1745" i="3"/>
  <c r="DF1745" i="3"/>
  <c r="DJ1745" i="3" s="1"/>
  <c r="DG1669" i="3"/>
  <c r="DH1669" i="3"/>
  <c r="DI1669" i="3"/>
  <c r="DF1669" i="3"/>
  <c r="DJ1669" i="3" s="1"/>
  <c r="DF1413" i="3"/>
  <c r="DG1413" i="3"/>
  <c r="DH1413" i="3"/>
  <c r="DI1413" i="3"/>
  <c r="DF1658" i="3"/>
  <c r="DJ1658" i="3" s="1"/>
  <c r="DG1658" i="3"/>
  <c r="DH1658" i="3"/>
  <c r="DI1658" i="3"/>
  <c r="CX1629" i="3"/>
  <c r="CW1629" i="3"/>
  <c r="V575" i="1" s="1"/>
  <c r="DG1557" i="3"/>
  <c r="DH1557" i="3"/>
  <c r="DI1557" i="3"/>
  <c r="DF1456" i="3"/>
  <c r="DJ1456" i="3" s="1"/>
  <c r="DH1456" i="3"/>
  <c r="DG1456" i="3"/>
  <c r="DI1456" i="3"/>
  <c r="DG616" i="3"/>
  <c r="DI616" i="3"/>
  <c r="DF616" i="3"/>
  <c r="DJ616" i="3" s="1"/>
  <c r="DH616" i="3"/>
  <c r="DF2118" i="3"/>
  <c r="DJ2118" i="3" s="1"/>
  <c r="DG2118" i="3"/>
  <c r="DH2118" i="3"/>
  <c r="DJ2091" i="3"/>
  <c r="DF2049" i="3"/>
  <c r="DH2049" i="3"/>
  <c r="R711" i="1" s="1"/>
  <c r="DG2011" i="3"/>
  <c r="DI2011" i="3"/>
  <c r="DJ2011" i="3" s="1"/>
  <c r="DF2000" i="3"/>
  <c r="DJ2000" i="3" s="1"/>
  <c r="DH2000" i="3"/>
  <c r="DF1976" i="3"/>
  <c r="DJ1976" i="3" s="1"/>
  <c r="DH1976" i="3"/>
  <c r="DG1925" i="3"/>
  <c r="DH1925" i="3"/>
  <c r="DI1925" i="3"/>
  <c r="DF1925" i="3"/>
  <c r="DJ1925" i="3" s="1"/>
  <c r="DG1916" i="3"/>
  <c r="DH1916" i="3"/>
  <c r="DI1916" i="3"/>
  <c r="DH1811" i="3"/>
  <c r="DI1811" i="3"/>
  <c r="DG1811" i="3"/>
  <c r="DI1801" i="3"/>
  <c r="DH1801" i="3"/>
  <c r="DG1801" i="3"/>
  <c r="DF1801" i="3"/>
  <c r="DJ1801" i="3" s="1"/>
  <c r="DH1764" i="3"/>
  <c r="DI1764" i="3"/>
  <c r="DF1764" i="3"/>
  <c r="DJ1764" i="3" s="1"/>
  <c r="DG1764" i="3"/>
  <c r="DH1738" i="3"/>
  <c r="DF1738" i="3"/>
  <c r="DI1738" i="3"/>
  <c r="DJ1738" i="3" s="1"/>
  <c r="DG1695" i="3"/>
  <c r="DH1695" i="3"/>
  <c r="DI1695" i="3"/>
  <c r="DF1676" i="3"/>
  <c r="DG1676" i="3"/>
  <c r="DH1676" i="3"/>
  <c r="DI1676" i="3"/>
  <c r="DG1607" i="3"/>
  <c r="DI1607" i="3"/>
  <c r="DH1607" i="3"/>
  <c r="DF1607" i="3"/>
  <c r="DJ1607" i="3" s="1"/>
  <c r="CV1525" i="3"/>
  <c r="U532" i="1" s="1"/>
  <c r="G2722" i="6" s="1"/>
  <c r="CX1525" i="3"/>
  <c r="DG1498" i="3"/>
  <c r="DH1498" i="3"/>
  <c r="DI1498" i="3"/>
  <c r="DF1498" i="3"/>
  <c r="DJ1498" i="3" s="1"/>
  <c r="DG1483" i="3"/>
  <c r="DH1483" i="3"/>
  <c r="DI1483" i="3"/>
  <c r="DF1483" i="3"/>
  <c r="DJ1483" i="3" s="1"/>
  <c r="DF1430" i="3"/>
  <c r="DJ1430" i="3" s="1"/>
  <c r="DG1430" i="3"/>
  <c r="DH1430" i="3"/>
  <c r="DI1430" i="3"/>
  <c r="DG1412" i="3"/>
  <c r="DF1412" i="3"/>
  <c r="DJ1412" i="3" s="1"/>
  <c r="DI1412" i="3"/>
  <c r="DH1412" i="3"/>
  <c r="DF1376" i="3"/>
  <c r="DJ1376" i="3" s="1"/>
  <c r="DH1376" i="3"/>
  <c r="DI1376" i="3"/>
  <c r="DF1278" i="3"/>
  <c r="DJ1278" i="3" s="1"/>
  <c r="DI1278" i="3"/>
  <c r="DG1278" i="3"/>
  <c r="DH1278" i="3"/>
  <c r="DG2033" i="3"/>
  <c r="DH2033" i="3"/>
  <c r="DI2033" i="3"/>
  <c r="DI1944" i="3"/>
  <c r="DH1944" i="3"/>
  <c r="DF1942" i="3"/>
  <c r="DJ1942" i="3" s="1"/>
  <c r="DG1942" i="3"/>
  <c r="DI1942" i="3"/>
  <c r="DI1914" i="3"/>
  <c r="DH1914" i="3"/>
  <c r="DF1912" i="3"/>
  <c r="DJ1912" i="3" s="1"/>
  <c r="DG1912" i="3"/>
  <c r="DI1912" i="3"/>
  <c r="DH1897" i="3"/>
  <c r="DG1897" i="3"/>
  <c r="CW1527" i="3"/>
  <c r="V532" i="1" s="1"/>
  <c r="G2725" i="6" s="1"/>
  <c r="CX1527" i="3"/>
  <c r="DI1485" i="3"/>
  <c r="DF1485" i="3"/>
  <c r="DG1485" i="3"/>
  <c r="DH1485" i="3"/>
  <c r="DF1322" i="3"/>
  <c r="DG1322" i="3"/>
  <c r="DH1322" i="3"/>
  <c r="DI1322" i="3"/>
  <c r="DG1280" i="3"/>
  <c r="DF1280" i="3"/>
  <c r="DJ1280" i="3" s="1"/>
  <c r="DH1280" i="3"/>
  <c r="DI1280" i="3"/>
  <c r="DF825" i="3"/>
  <c r="DJ825" i="3" s="1"/>
  <c r="DG825" i="3"/>
  <c r="DH825" i="3"/>
  <c r="DI825" i="3"/>
  <c r="DF802" i="3"/>
  <c r="DJ802" i="3" s="1"/>
  <c r="DG802" i="3"/>
  <c r="DI802" i="3"/>
  <c r="DF552" i="3"/>
  <c r="DJ552" i="3" s="1"/>
  <c r="DG552" i="3"/>
  <c r="DH552" i="3"/>
  <c r="DI552" i="3"/>
  <c r="DG2084" i="3"/>
  <c r="DH2084" i="3"/>
  <c r="DI2084" i="3"/>
  <c r="DF2084" i="3"/>
  <c r="DJ2084" i="3" s="1"/>
  <c r="DG2046" i="3"/>
  <c r="DH2032" i="3"/>
  <c r="DF1957" i="3"/>
  <c r="DJ1957" i="3" s="1"/>
  <c r="DG1957" i="3"/>
  <c r="DI1957" i="3"/>
  <c r="DH1922" i="3"/>
  <c r="DI1908" i="3"/>
  <c r="DH1908" i="3"/>
  <c r="DF1894" i="3"/>
  <c r="DJ1894" i="3" s="1"/>
  <c r="DF1792" i="3"/>
  <c r="DJ1792" i="3" s="1"/>
  <c r="DG1792" i="3"/>
  <c r="DH1792" i="3"/>
  <c r="DI1792" i="3"/>
  <c r="DF1755" i="3"/>
  <c r="DG1755" i="3"/>
  <c r="DH1755" i="3"/>
  <c r="DG1684" i="3"/>
  <c r="DH1684" i="3"/>
  <c r="DI1684" i="3"/>
  <c r="DF1684" i="3"/>
  <c r="DJ1684" i="3" s="1"/>
  <c r="DF1593" i="3"/>
  <c r="DJ1593" i="3" s="1"/>
  <c r="DH1593" i="3"/>
  <c r="DI1593" i="3"/>
  <c r="DG1593" i="3"/>
  <c r="DI1338" i="3"/>
  <c r="DF1338" i="3"/>
  <c r="DJ1338" i="3" s="1"/>
  <c r="DG1338" i="3"/>
  <c r="DH1338" i="3"/>
  <c r="DF1318" i="3"/>
  <c r="DJ1318" i="3" s="1"/>
  <c r="DG1318" i="3"/>
  <c r="DH1318" i="3"/>
  <c r="DI1318" i="3"/>
  <c r="CX2423" i="3"/>
  <c r="CX2403" i="3"/>
  <c r="CX2386" i="3"/>
  <c r="CX2349" i="3"/>
  <c r="CX2324" i="3"/>
  <c r="CX2240" i="3"/>
  <c r="CX2141" i="3"/>
  <c r="DH2075" i="3"/>
  <c r="DI2075" i="3"/>
  <c r="DI2073" i="3"/>
  <c r="DH2073" i="3"/>
  <c r="DF2067" i="3"/>
  <c r="DJ2067" i="3" s="1"/>
  <c r="DI2050" i="3"/>
  <c r="DJ2050" i="3" s="1"/>
  <c r="DH2050" i="3"/>
  <c r="DF2041" i="3"/>
  <c r="DJ2041" i="3" s="1"/>
  <c r="DH2041" i="3"/>
  <c r="DI2041" i="3"/>
  <c r="DG2030" i="3"/>
  <c r="DG2027" i="3"/>
  <c r="DH2027" i="3"/>
  <c r="DI2027" i="3"/>
  <c r="DF2027" i="3"/>
  <c r="DJ2027" i="3" s="1"/>
  <c r="DG1970" i="3"/>
  <c r="DH1970" i="3"/>
  <c r="DI1970" i="3"/>
  <c r="DF1970" i="3"/>
  <c r="DJ1970" i="3" s="1"/>
  <c r="DG1962" i="3"/>
  <c r="DI1962" i="3"/>
  <c r="DF1951" i="3"/>
  <c r="DJ1951" i="3" s="1"/>
  <c r="DG1951" i="3"/>
  <c r="DI1951" i="3"/>
  <c r="DI1935" i="3"/>
  <c r="DF1892" i="3"/>
  <c r="DJ1892" i="3" s="1"/>
  <c r="DG1892" i="3"/>
  <c r="DH1892" i="3"/>
  <c r="DI1892" i="3"/>
  <c r="DI1890" i="3"/>
  <c r="DG1890" i="3"/>
  <c r="DH1890" i="3"/>
  <c r="DI1882" i="3"/>
  <c r="DF1882" i="3"/>
  <c r="DJ1882" i="3" s="1"/>
  <c r="DG1882" i="3"/>
  <c r="DH1882" i="3"/>
  <c r="DI1870" i="3"/>
  <c r="DH1870" i="3"/>
  <c r="DF1870" i="3"/>
  <c r="DF1835" i="3"/>
  <c r="DJ1835" i="3" s="1"/>
  <c r="DG1835" i="3"/>
  <c r="DH1835" i="3"/>
  <c r="DI1835" i="3"/>
  <c r="DF1825" i="3"/>
  <c r="DJ1825" i="3" s="1"/>
  <c r="DF1805" i="3"/>
  <c r="DI1805" i="3"/>
  <c r="DH1805" i="3"/>
  <c r="DF1794" i="3"/>
  <c r="DJ1794" i="3" s="1"/>
  <c r="DG1794" i="3"/>
  <c r="DH1794" i="3"/>
  <c r="DI1794" i="3"/>
  <c r="DF1775" i="3"/>
  <c r="DJ1775" i="3" s="1"/>
  <c r="DG1775" i="3"/>
  <c r="DH1775" i="3"/>
  <c r="DI1775" i="3"/>
  <c r="DF1763" i="3"/>
  <c r="DJ1763" i="3" s="1"/>
  <c r="DG1763" i="3"/>
  <c r="DH1763" i="3"/>
  <c r="DI1763" i="3"/>
  <c r="DF1733" i="3"/>
  <c r="DJ1733" i="3" s="1"/>
  <c r="DG1733" i="3"/>
  <c r="DH1733" i="3"/>
  <c r="DI1733" i="3"/>
  <c r="DF1667" i="3"/>
  <c r="DJ1667" i="3" s="1"/>
  <c r="DH1667" i="3"/>
  <c r="DG1667" i="3"/>
  <c r="DI1667" i="3"/>
  <c r="DI1665" i="3"/>
  <c r="S578" i="1" s="1"/>
  <c r="DF1665" i="3"/>
  <c r="DG1665" i="3"/>
  <c r="DJ1665" i="3" s="1"/>
  <c r="DH1665" i="3"/>
  <c r="DF1597" i="3"/>
  <c r="DJ1597" i="3" s="1"/>
  <c r="DG1597" i="3"/>
  <c r="DH1597" i="3"/>
  <c r="DI1597" i="3"/>
  <c r="DH1347" i="3"/>
  <c r="DF1347" i="3"/>
  <c r="DJ1347" i="3" s="1"/>
  <c r="DG1347" i="3"/>
  <c r="DI1347" i="3"/>
  <c r="DG2018" i="3"/>
  <c r="DH2018" i="3"/>
  <c r="DI2018" i="3"/>
  <c r="DG1977" i="3"/>
  <c r="DI1977" i="3"/>
  <c r="DF1932" i="3"/>
  <c r="DH1932" i="3"/>
  <c r="DF1853" i="3"/>
  <c r="DJ1853" i="3" s="1"/>
  <c r="DG1853" i="3"/>
  <c r="DH1853" i="3"/>
  <c r="DF1851" i="3"/>
  <c r="DJ1851" i="3" s="1"/>
  <c r="DI1851" i="3"/>
  <c r="DG1851" i="3"/>
  <c r="CX1831" i="3"/>
  <c r="CX2287" i="3"/>
  <c r="CX2245" i="3"/>
  <c r="CX2170" i="3"/>
  <c r="CX2162" i="3"/>
  <c r="CX2119" i="3"/>
  <c r="DG2094" i="3"/>
  <c r="DH2094" i="3"/>
  <c r="DI2016" i="3"/>
  <c r="DH2016" i="3"/>
  <c r="DF2014" i="3"/>
  <c r="DJ2014" i="3" s="1"/>
  <c r="DG2014" i="3"/>
  <c r="DI2014" i="3"/>
  <c r="DG2003" i="3"/>
  <c r="DH2003" i="3"/>
  <c r="DI2003" i="3"/>
  <c r="DF1981" i="3"/>
  <c r="DJ1981" i="3" s="1"/>
  <c r="DG1981" i="3"/>
  <c r="DI1981" i="3"/>
  <c r="CV1945" i="3"/>
  <c r="U703" i="1" s="1"/>
  <c r="G3461" i="6" s="1"/>
  <c r="DF1928" i="3"/>
  <c r="DJ1928" i="3" s="1"/>
  <c r="DH1928" i="3"/>
  <c r="DI1900" i="3"/>
  <c r="DH1900" i="3"/>
  <c r="DF1900" i="3"/>
  <c r="DJ1900" i="3" s="1"/>
  <c r="DG1900" i="3"/>
  <c r="DI1866" i="3"/>
  <c r="DH1866" i="3"/>
  <c r="CV1818" i="3"/>
  <c r="U659" i="1" s="1"/>
  <c r="CX1818" i="3"/>
  <c r="DF1767" i="3"/>
  <c r="DJ1767" i="3" s="1"/>
  <c r="DG1767" i="3"/>
  <c r="DH1767" i="3"/>
  <c r="DI1767" i="3"/>
  <c r="DF1741" i="3"/>
  <c r="DJ1741" i="3" s="1"/>
  <c r="DG1741" i="3"/>
  <c r="DH1741" i="3"/>
  <c r="DI1741" i="3"/>
  <c r="DF1557" i="3"/>
  <c r="DJ1557" i="3" s="1"/>
  <c r="DF1437" i="3"/>
  <c r="DG1437" i="3"/>
  <c r="DJ1437" i="3" s="1"/>
  <c r="DH1437" i="3"/>
  <c r="DI1437" i="3"/>
  <c r="DF1390" i="3"/>
  <c r="DJ1390" i="3" s="1"/>
  <c r="DG1390" i="3"/>
  <c r="DH1390" i="3"/>
  <c r="DI1390" i="3"/>
  <c r="DF1384" i="3"/>
  <c r="DJ1384" i="3" s="1"/>
  <c r="DG1384" i="3"/>
  <c r="DH1384" i="3"/>
  <c r="DI1384" i="3"/>
  <c r="DF1362" i="3"/>
  <c r="DJ1362" i="3" s="1"/>
  <c r="DG1362" i="3"/>
  <c r="DH1362" i="3"/>
  <c r="DI1362" i="3"/>
  <c r="CX2333" i="3"/>
  <c r="CX2308" i="3"/>
  <c r="CX2283" i="3"/>
  <c r="CX2216" i="3"/>
  <c r="DI2189" i="3"/>
  <c r="DJ2189" i="3" s="1"/>
  <c r="DI2128" i="3"/>
  <c r="DF2099" i="3"/>
  <c r="DG2099" i="3"/>
  <c r="DI2099" i="3"/>
  <c r="DH2092" i="3"/>
  <c r="DI2092" i="3"/>
  <c r="DG2092" i="3"/>
  <c r="DF2087" i="3"/>
  <c r="DJ2087" i="3" s="1"/>
  <c r="DH2087" i="3"/>
  <c r="CX2012" i="3"/>
  <c r="DI2001" i="3"/>
  <c r="DH2001" i="3"/>
  <c r="DH1855" i="3"/>
  <c r="DG1855" i="3"/>
  <c r="DF1833" i="3"/>
  <c r="DH1833" i="3"/>
  <c r="DJ1833" i="3" s="1"/>
  <c r="CX1808" i="3"/>
  <c r="DG1779" i="3"/>
  <c r="DH1779" i="3"/>
  <c r="DI1779" i="3"/>
  <c r="DF1779" i="3"/>
  <c r="DJ1779" i="3" s="1"/>
  <c r="CV1737" i="3"/>
  <c r="U619" i="1" s="1"/>
  <c r="G3104" i="6" s="1"/>
  <c r="CX1737" i="3"/>
  <c r="CW1713" i="3"/>
  <c r="V617" i="1" s="1"/>
  <c r="G3060" i="6" s="1"/>
  <c r="DF1694" i="3"/>
  <c r="DJ1694" i="3" s="1"/>
  <c r="DG1694" i="3"/>
  <c r="DH1694" i="3"/>
  <c r="DI1694" i="3"/>
  <c r="DF1675" i="3"/>
  <c r="DG1675" i="3"/>
  <c r="DH1675" i="3"/>
  <c r="DI1675" i="3"/>
  <c r="DF1632" i="3"/>
  <c r="DJ1632" i="3" s="1"/>
  <c r="DG1632" i="3"/>
  <c r="DH1632" i="3"/>
  <c r="DI1632" i="3"/>
  <c r="DF1533" i="3"/>
  <c r="DJ1533" i="3" s="1"/>
  <c r="DG1533" i="3"/>
  <c r="DH1533" i="3"/>
  <c r="DI1533" i="3"/>
  <c r="DF1239" i="3"/>
  <c r="DJ1239" i="3" s="1"/>
  <c r="DI1239" i="3"/>
  <c r="DG1239" i="3"/>
  <c r="DH1239" i="3"/>
  <c r="DH2070" i="3"/>
  <c r="DI2049" i="3"/>
  <c r="DH2048" i="3"/>
  <c r="DI2048" i="3"/>
  <c r="DI2002" i="3"/>
  <c r="DF1943" i="3"/>
  <c r="DJ1943" i="3" s="1"/>
  <c r="DH1943" i="3"/>
  <c r="DF1913" i="3"/>
  <c r="DJ1913" i="3" s="1"/>
  <c r="DH1913" i="3"/>
  <c r="DH1852" i="3"/>
  <c r="DF1827" i="3"/>
  <c r="DJ1827" i="3" s="1"/>
  <c r="DG1827" i="3"/>
  <c r="DH1827" i="3"/>
  <c r="DI1827" i="3"/>
  <c r="DG1812" i="3"/>
  <c r="DH1812" i="3"/>
  <c r="DI1812" i="3"/>
  <c r="DF1812" i="3"/>
  <c r="DJ1812" i="3" s="1"/>
  <c r="DF1802" i="3"/>
  <c r="DJ1802" i="3" s="1"/>
  <c r="DH1802" i="3"/>
  <c r="DF1713" i="3"/>
  <c r="DG1713" i="3"/>
  <c r="DI1713" i="3"/>
  <c r="DH1713" i="3"/>
  <c r="DH1545" i="3"/>
  <c r="DI1545" i="3"/>
  <c r="DF1545" i="3"/>
  <c r="DJ1545" i="3" s="1"/>
  <c r="DG1545" i="3"/>
  <c r="DF1452" i="3"/>
  <c r="DJ1452" i="3" s="1"/>
  <c r="DG1452" i="3"/>
  <c r="DH1452" i="3"/>
  <c r="DI1452" i="3"/>
  <c r="CV1446" i="3"/>
  <c r="U491" i="1" s="1"/>
  <c r="G2584" i="6" s="1"/>
  <c r="CX1446" i="3"/>
  <c r="CX1872" i="3"/>
  <c r="CW1872" i="3"/>
  <c r="V663" i="1" s="1"/>
  <c r="G3336" i="6" s="1"/>
  <c r="DH1820" i="3"/>
  <c r="DI1820" i="3"/>
  <c r="DG1820" i="3"/>
  <c r="DJ1820" i="3" s="1"/>
  <c r="DH1728" i="3"/>
  <c r="DG1728" i="3"/>
  <c r="DF1679" i="3"/>
  <c r="DJ1679" i="3" s="1"/>
  <c r="DG1679" i="3"/>
  <c r="DH1679" i="3"/>
  <c r="DI1679" i="3"/>
  <c r="DF1567" i="3"/>
  <c r="DJ1567" i="3" s="1"/>
  <c r="DG1567" i="3"/>
  <c r="DH1567" i="3"/>
  <c r="DI1567" i="3"/>
  <c r="DF1467" i="3"/>
  <c r="DJ1467" i="3" s="1"/>
  <c r="DG1467" i="3"/>
  <c r="DH1467" i="3"/>
  <c r="DI1467" i="3"/>
  <c r="DF1336" i="3"/>
  <c r="DJ1336" i="3" s="1"/>
  <c r="DI1336" i="3"/>
  <c r="DG1336" i="3"/>
  <c r="DH1336" i="3"/>
  <c r="DI1196" i="3"/>
  <c r="DJ1196" i="3" s="1"/>
  <c r="DF1196" i="3"/>
  <c r="DG1196" i="3"/>
  <c r="DH1196" i="3"/>
  <c r="DF1823" i="3"/>
  <c r="DJ1823" i="3" s="1"/>
  <c r="DG1823" i="3"/>
  <c r="DF1747" i="3"/>
  <c r="DJ1747" i="3" s="1"/>
  <c r="DG1747" i="3"/>
  <c r="DH1747" i="3"/>
  <c r="DI1747" i="3"/>
  <c r="DH1711" i="3"/>
  <c r="DF1590" i="3"/>
  <c r="DJ1590" i="3" s="1"/>
  <c r="DG1590" i="3"/>
  <c r="DH1590" i="3"/>
  <c r="DI1590" i="3"/>
  <c r="DG1577" i="3"/>
  <c r="DF1577" i="3"/>
  <c r="DJ1577" i="3" s="1"/>
  <c r="DH1577" i="3"/>
  <c r="DI1577" i="3"/>
  <c r="DF1571" i="3"/>
  <c r="DJ1571" i="3" s="1"/>
  <c r="DG1571" i="3"/>
  <c r="DH1571" i="3"/>
  <c r="DI1571" i="3"/>
  <c r="DF1543" i="3"/>
  <c r="DJ1543" i="3" s="1"/>
  <c r="DH1543" i="3"/>
  <c r="DG1543" i="3"/>
  <c r="DI1543" i="3"/>
  <c r="DH1420" i="3"/>
  <c r="DF1420" i="3"/>
  <c r="DJ1420" i="3" s="1"/>
  <c r="DG1420" i="3"/>
  <c r="DI1420" i="3"/>
  <c r="DG1375" i="3"/>
  <c r="DF1375" i="3"/>
  <c r="DJ1375" i="3" s="1"/>
  <c r="DH1375" i="3"/>
  <c r="DI1375" i="3"/>
  <c r="DF1198" i="3"/>
  <c r="DJ1198" i="3" s="1"/>
  <c r="DG1198" i="3"/>
  <c r="DH1198" i="3"/>
  <c r="DI1198" i="3"/>
  <c r="DJ1886" i="3"/>
  <c r="DI1816" i="3"/>
  <c r="DH1816" i="3"/>
  <c r="DF1661" i="3"/>
  <c r="DJ1661" i="3" s="1"/>
  <c r="DG1661" i="3"/>
  <c r="DH1661" i="3"/>
  <c r="DI1661" i="3"/>
  <c r="DG1653" i="3"/>
  <c r="DF1653" i="3"/>
  <c r="DH1653" i="3"/>
  <c r="DI1653" i="3"/>
  <c r="DJ1653" i="3" s="1"/>
  <c r="DG2090" i="3"/>
  <c r="DI2079" i="3"/>
  <c r="CV1641" i="3"/>
  <c r="U576" i="1" s="1"/>
  <c r="G2926" i="6" s="1"/>
  <c r="CX1641" i="3"/>
  <c r="DF1635" i="3"/>
  <c r="DJ1635" i="3" s="1"/>
  <c r="DG1635" i="3"/>
  <c r="DH1635" i="3"/>
  <c r="DI1635" i="3"/>
  <c r="DG1609" i="3"/>
  <c r="DH1609" i="3"/>
  <c r="DI1609" i="3"/>
  <c r="DF1609" i="3"/>
  <c r="DJ1609" i="3" s="1"/>
  <c r="DF1559" i="3"/>
  <c r="DJ1559" i="3" s="1"/>
  <c r="DG1559" i="3"/>
  <c r="DI1559" i="3"/>
  <c r="DH1559" i="3"/>
  <c r="DJ1501" i="3"/>
  <c r="DF1404" i="3"/>
  <c r="DG1404" i="3"/>
  <c r="DH1404" i="3"/>
  <c r="DI1404" i="3"/>
  <c r="DF1379" i="3"/>
  <c r="DG1379" i="3"/>
  <c r="DH1379" i="3"/>
  <c r="DI1379" i="3"/>
  <c r="DJ1379" i="3" s="1"/>
  <c r="DG1858" i="3"/>
  <c r="DH1858" i="3"/>
  <c r="DI1858" i="3"/>
  <c r="DJ1858" i="3" s="1"/>
  <c r="DF1858" i="3"/>
  <c r="DF1842" i="3"/>
  <c r="DJ1842" i="3" s="1"/>
  <c r="DG1842" i="3"/>
  <c r="DH1842" i="3"/>
  <c r="DF1709" i="3"/>
  <c r="DJ1709" i="3" s="1"/>
  <c r="DG1709" i="3"/>
  <c r="DH1709" i="3"/>
  <c r="DI1709" i="3"/>
  <c r="DF1682" i="3"/>
  <c r="DJ1682" i="3" s="1"/>
  <c r="DG1682" i="3"/>
  <c r="DI1682" i="3"/>
  <c r="DH1682" i="3"/>
  <c r="CV1613" i="3"/>
  <c r="U574" i="1" s="1"/>
  <c r="G2879" i="6" s="1"/>
  <c r="CX1613" i="3"/>
  <c r="DF1605" i="3"/>
  <c r="DJ1605" i="3" s="1"/>
  <c r="DG1605" i="3"/>
  <c r="DH1605" i="3"/>
  <c r="DI1605" i="3"/>
  <c r="DF1601" i="3"/>
  <c r="DG1601" i="3"/>
  <c r="DI1601" i="3"/>
  <c r="DG1570" i="3"/>
  <c r="DH1570" i="3"/>
  <c r="DI1570" i="3"/>
  <c r="DF1570" i="3"/>
  <c r="DJ1570" i="3" s="1"/>
  <c r="DF1514" i="3"/>
  <c r="DG1514" i="3"/>
  <c r="DH1514" i="3"/>
  <c r="DI1514" i="3"/>
  <c r="DJ1514" i="3" s="1"/>
  <c r="DF1426" i="3"/>
  <c r="DH1426" i="3"/>
  <c r="DG1426" i="3"/>
  <c r="DI1426" i="3"/>
  <c r="DF1419" i="3"/>
  <c r="DJ1419" i="3" s="1"/>
  <c r="DG1419" i="3"/>
  <c r="DH1419" i="3"/>
  <c r="DI1419" i="3"/>
  <c r="DG1143" i="3"/>
  <c r="DH1143" i="3"/>
  <c r="DI1143" i="3"/>
  <c r="DF1143" i="3"/>
  <c r="DJ1143" i="3" s="1"/>
  <c r="DI1880" i="3"/>
  <c r="DH1838" i="3"/>
  <c r="DI1830" i="3"/>
  <c r="DI1824" i="3"/>
  <c r="DH1824" i="3"/>
  <c r="DF1819" i="3"/>
  <c r="DG1819" i="3"/>
  <c r="DF1771" i="3"/>
  <c r="DG1771" i="3"/>
  <c r="DH1771" i="3"/>
  <c r="DI1771" i="3"/>
  <c r="DI1728" i="3"/>
  <c r="DF1589" i="3"/>
  <c r="DJ1589" i="3" s="1"/>
  <c r="DG1589" i="3"/>
  <c r="DH1589" i="3"/>
  <c r="DI1568" i="3"/>
  <c r="DG1568" i="3"/>
  <c r="DH1568" i="3"/>
  <c r="DG1438" i="3"/>
  <c r="DH1438" i="3"/>
  <c r="DI1438" i="3"/>
  <c r="DF1438" i="3"/>
  <c r="DJ1438" i="3" s="1"/>
  <c r="DF1434" i="3"/>
  <c r="DJ1434" i="3" s="1"/>
  <c r="DH1434" i="3"/>
  <c r="DI1434" i="3"/>
  <c r="DG1434" i="3"/>
  <c r="DI1315" i="3"/>
  <c r="DG1315" i="3"/>
  <c r="DF1315" i="3"/>
  <c r="DJ1315" i="3" s="1"/>
  <c r="DH1315" i="3"/>
  <c r="DF1308" i="3"/>
  <c r="DJ1308" i="3" s="1"/>
  <c r="DG1308" i="3"/>
  <c r="DH1308" i="3"/>
  <c r="DI1308" i="3"/>
  <c r="DI1225" i="3"/>
  <c r="DF1225" i="3"/>
  <c r="DJ1225" i="3" s="1"/>
  <c r="DG1225" i="3"/>
  <c r="DH1225" i="3"/>
  <c r="DF1076" i="3"/>
  <c r="DH1076" i="3"/>
  <c r="DI1076" i="3"/>
  <c r="DJ1076" i="3" s="1"/>
  <c r="DG1880" i="3"/>
  <c r="DH1875" i="3"/>
  <c r="DG1830" i="3"/>
  <c r="DF1820" i="3"/>
  <c r="DF1795" i="3"/>
  <c r="DJ1795" i="3" s="1"/>
  <c r="DG1795" i="3"/>
  <c r="DH1795" i="3"/>
  <c r="DI1795" i="3"/>
  <c r="DF1784" i="3"/>
  <c r="DJ1784" i="3" s="1"/>
  <c r="DG1784" i="3"/>
  <c r="DH1784" i="3"/>
  <c r="DI1784" i="3"/>
  <c r="DF1759" i="3"/>
  <c r="DJ1759" i="3" s="1"/>
  <c r="DG1759" i="3"/>
  <c r="DH1759" i="3"/>
  <c r="DF1748" i="3"/>
  <c r="DJ1748" i="3" s="1"/>
  <c r="DG1748" i="3"/>
  <c r="DH1748" i="3"/>
  <c r="DI1748" i="3"/>
  <c r="DG1670" i="3"/>
  <c r="DF1670" i="3"/>
  <c r="DJ1670" i="3" s="1"/>
  <c r="DH1670" i="3"/>
  <c r="DF1648" i="3"/>
  <c r="DJ1648" i="3" s="1"/>
  <c r="DG1648" i="3"/>
  <c r="DH1648" i="3"/>
  <c r="DI1648" i="3"/>
  <c r="DH1428" i="3"/>
  <c r="DI1428" i="3"/>
  <c r="DF1428" i="3"/>
  <c r="DJ1428" i="3" s="1"/>
  <c r="DG1428" i="3"/>
  <c r="DF1381" i="3"/>
  <c r="DJ1381" i="3" s="1"/>
  <c r="DG1381" i="3"/>
  <c r="DH1381" i="3"/>
  <c r="DI1381" i="3"/>
  <c r="DH1357" i="3"/>
  <c r="DG1357" i="3"/>
  <c r="DI1357" i="3"/>
  <c r="DF1357" i="3"/>
  <c r="DJ1357" i="3" s="1"/>
  <c r="CX2109" i="3"/>
  <c r="CX2010" i="3"/>
  <c r="DI1823" i="3"/>
  <c r="CW1807" i="3"/>
  <c r="V658" i="1" s="1"/>
  <c r="G3219" i="6" s="1"/>
  <c r="DI1757" i="3"/>
  <c r="DF1757" i="3"/>
  <c r="DG1757" i="3"/>
  <c r="DH1757" i="3"/>
  <c r="CV1724" i="3"/>
  <c r="U618" i="1" s="1"/>
  <c r="G3080" i="6" s="1"/>
  <c r="CX1724" i="3"/>
  <c r="DF1714" i="3"/>
  <c r="DG1714" i="3"/>
  <c r="DH1714" i="3"/>
  <c r="DI1714" i="3"/>
  <c r="DF1548" i="3"/>
  <c r="DJ1548" i="3" s="1"/>
  <c r="DG1548" i="3"/>
  <c r="DH1548" i="3"/>
  <c r="DI1548" i="3"/>
  <c r="DG1507" i="3"/>
  <c r="DH1507" i="3"/>
  <c r="DI1507" i="3"/>
  <c r="DF1507" i="3"/>
  <c r="DJ1507" i="3" s="1"/>
  <c r="DI1241" i="3"/>
  <c r="DF1241" i="3"/>
  <c r="DJ1241" i="3" s="1"/>
  <c r="DG1241" i="3"/>
  <c r="DH1241" i="3"/>
  <c r="DH1149" i="3"/>
  <c r="DF1149" i="3"/>
  <c r="DJ1149" i="3" s="1"/>
  <c r="DG1149" i="3"/>
  <c r="DI1149" i="3"/>
  <c r="CX2071" i="3"/>
  <c r="DI2069" i="3"/>
  <c r="CX1999" i="3"/>
  <c r="DI1997" i="3"/>
  <c r="DI1891" i="3"/>
  <c r="CX1885" i="3"/>
  <c r="DI1849" i="3"/>
  <c r="DH1823" i="3"/>
  <c r="DH1789" i="3"/>
  <c r="DI1789" i="3"/>
  <c r="DG1672" i="3"/>
  <c r="DH1672" i="3"/>
  <c r="DI1672" i="3"/>
  <c r="DF1656" i="3"/>
  <c r="DJ1656" i="3" s="1"/>
  <c r="DI1656" i="3"/>
  <c r="DH1656" i="3"/>
  <c r="DG1620" i="3"/>
  <c r="DH1620" i="3"/>
  <c r="DI1620" i="3"/>
  <c r="DF1616" i="3"/>
  <c r="DJ1616" i="3" s="1"/>
  <c r="DG1616" i="3"/>
  <c r="DH1616" i="3"/>
  <c r="DI1616" i="3"/>
  <c r="DF1365" i="3"/>
  <c r="DG1365" i="3"/>
  <c r="DH1365" i="3"/>
  <c r="DI1365" i="3"/>
  <c r="DI1886" i="3"/>
  <c r="DH1844" i="3"/>
  <c r="DF1815" i="3"/>
  <c r="DJ1815" i="3" s="1"/>
  <c r="DG1815" i="3"/>
  <c r="DG1800" i="3"/>
  <c r="DF1800" i="3"/>
  <c r="DJ1800" i="3" s="1"/>
  <c r="CX1726" i="3"/>
  <c r="DG1634" i="3"/>
  <c r="DF1634" i="3"/>
  <c r="DJ1634" i="3" s="1"/>
  <c r="DH1634" i="3"/>
  <c r="DI1634" i="3"/>
  <c r="DF1488" i="3"/>
  <c r="DJ1488" i="3" s="1"/>
  <c r="DG1488" i="3"/>
  <c r="DH1488" i="3"/>
  <c r="DI1488" i="3"/>
  <c r="DF1450" i="3"/>
  <c r="DJ1450" i="3" s="1"/>
  <c r="DG1450" i="3"/>
  <c r="DH1450" i="3"/>
  <c r="DI1450" i="3"/>
  <c r="DF1314" i="3"/>
  <c r="DJ1314" i="3" s="1"/>
  <c r="DG1314" i="3"/>
  <c r="DH1314" i="3"/>
  <c r="DI1314" i="3"/>
  <c r="DG1217" i="3"/>
  <c r="DF1217" i="3"/>
  <c r="DJ1217" i="3" s="1"/>
  <c r="DI1217" i="3"/>
  <c r="DH1217" i="3"/>
  <c r="DI1787" i="3"/>
  <c r="DF1766" i="3"/>
  <c r="DJ1766" i="3" s="1"/>
  <c r="DG1766" i="3"/>
  <c r="DH1688" i="3"/>
  <c r="DJ1688" i="3" s="1"/>
  <c r="DI1688" i="3"/>
  <c r="DH1602" i="3"/>
  <c r="DI1602" i="3"/>
  <c r="DF1602" i="3"/>
  <c r="DJ1602" i="3" s="1"/>
  <c r="DG1602" i="3"/>
  <c r="DF1484" i="3"/>
  <c r="DJ1484" i="3" s="1"/>
  <c r="DG1484" i="3"/>
  <c r="DH1484" i="3"/>
  <c r="DI1484" i="3"/>
  <c r="DH1463" i="3"/>
  <c r="DF1463" i="3"/>
  <c r="DJ1463" i="3" s="1"/>
  <c r="DG1463" i="3"/>
  <c r="DI1463" i="3"/>
  <c r="DG1457" i="3"/>
  <c r="DH1457" i="3"/>
  <c r="R527" i="1" s="1"/>
  <c r="DI1457" i="3"/>
  <c r="DF1422" i="3"/>
  <c r="DJ1422" i="3" s="1"/>
  <c r="DG1422" i="3"/>
  <c r="DI1422" i="3"/>
  <c r="DH1422" i="3"/>
  <c r="DG1397" i="3"/>
  <c r="DF1397" i="3"/>
  <c r="DJ1397" i="3" s="1"/>
  <c r="DH1397" i="3"/>
  <c r="DI1397" i="3"/>
  <c r="DF1346" i="3"/>
  <c r="DJ1346" i="3" s="1"/>
  <c r="DG1346" i="3"/>
  <c r="DH1346" i="3"/>
  <c r="DI1346" i="3"/>
  <c r="DF1214" i="3"/>
  <c r="DG1214" i="3"/>
  <c r="DH1214" i="3"/>
  <c r="DI1214" i="3"/>
  <c r="DJ1214" i="3" s="1"/>
  <c r="CX1179" i="3"/>
  <c r="CW1179" i="3"/>
  <c r="V438" i="1" s="1"/>
  <c r="G2145" i="6" s="1"/>
  <c r="DF1651" i="3"/>
  <c r="DJ1651" i="3" s="1"/>
  <c r="DG1651" i="3"/>
  <c r="DH1651" i="3"/>
  <c r="DI1651" i="3"/>
  <c r="DJ1643" i="3"/>
  <c r="DG1636" i="3"/>
  <c r="DH1636" i="3"/>
  <c r="DI1636" i="3"/>
  <c r="DH1630" i="3"/>
  <c r="DI1630" i="3"/>
  <c r="DG1619" i="3"/>
  <c r="DF1619" i="3"/>
  <c r="DJ1619" i="3" s="1"/>
  <c r="DH1619" i="3"/>
  <c r="DI1619" i="3"/>
  <c r="DH1530" i="3"/>
  <c r="DI1530" i="3"/>
  <c r="DG1522" i="3"/>
  <c r="DH1522" i="3"/>
  <c r="DI1522" i="3"/>
  <c r="DF1522" i="3"/>
  <c r="DJ1522" i="3" s="1"/>
  <c r="DI1500" i="3"/>
  <c r="DF1500" i="3"/>
  <c r="DG1500" i="3"/>
  <c r="DH1500" i="3"/>
  <c r="DF1465" i="3"/>
  <c r="DJ1465" i="3" s="1"/>
  <c r="DG1465" i="3"/>
  <c r="DH1465" i="3"/>
  <c r="DI1465" i="3"/>
  <c r="DG1424" i="3"/>
  <c r="DH1424" i="3"/>
  <c r="DI1424" i="3"/>
  <c r="DF1424" i="3"/>
  <c r="DI1237" i="3"/>
  <c r="DF1237" i="3"/>
  <c r="DJ1237" i="3" s="1"/>
  <c r="DG1237" i="3"/>
  <c r="DH1237" i="3"/>
  <c r="R441" i="1" s="1"/>
  <c r="DG519" i="3"/>
  <c r="DH519" i="3"/>
  <c r="DI519" i="3"/>
  <c r="DF519" i="3"/>
  <c r="DJ519" i="3" s="1"/>
  <c r="DH1722" i="3"/>
  <c r="DI1722" i="3"/>
  <c r="DH1680" i="3"/>
  <c r="DI1680" i="3"/>
  <c r="DF1529" i="3"/>
  <c r="DJ1529" i="3" s="1"/>
  <c r="DG1529" i="3"/>
  <c r="DI1529" i="3"/>
  <c r="DH1529" i="3"/>
  <c r="DF1487" i="3"/>
  <c r="DG1487" i="3"/>
  <c r="DH1487" i="3"/>
  <c r="DI1487" i="3"/>
  <c r="CV1285" i="3"/>
  <c r="U444" i="1" s="1"/>
  <c r="G2307" i="6" s="1"/>
  <c r="CX1285" i="3"/>
  <c r="DG1639" i="3"/>
  <c r="DH1639" i="3"/>
  <c r="DI1639" i="3"/>
  <c r="DF1503" i="3"/>
  <c r="DJ1503" i="3" s="1"/>
  <c r="DG1503" i="3"/>
  <c r="DH1503" i="3"/>
  <c r="DI1503" i="3"/>
  <c r="DI1276" i="3"/>
  <c r="DG1276" i="3"/>
  <c r="DH1276" i="3"/>
  <c r="DG1104" i="3"/>
  <c r="DI1104" i="3"/>
  <c r="DF1104" i="3"/>
  <c r="DJ1104" i="3" s="1"/>
  <c r="DH1104" i="3"/>
  <c r="CX1756" i="3"/>
  <c r="DG1742" i="3"/>
  <c r="DG1719" i="3"/>
  <c r="DI1693" i="3"/>
  <c r="DF1690" i="3"/>
  <c r="DJ1690" i="3" s="1"/>
  <c r="DG1690" i="3"/>
  <c r="DF1683" i="3"/>
  <c r="DJ1683" i="3" s="1"/>
  <c r="DG1683" i="3"/>
  <c r="DH1683" i="3"/>
  <c r="DI1683" i="3"/>
  <c r="DG1677" i="3"/>
  <c r="DG1630" i="3"/>
  <c r="DH1595" i="3"/>
  <c r="DI1595" i="3"/>
  <c r="DF1578" i="3"/>
  <c r="DJ1578" i="3" s="1"/>
  <c r="DH1578" i="3"/>
  <c r="DI1578" i="3"/>
  <c r="DF1550" i="3"/>
  <c r="DG1550" i="3"/>
  <c r="DH1550" i="3"/>
  <c r="DI1550" i="3"/>
  <c r="DG1530" i="3"/>
  <c r="CV1513" i="3"/>
  <c r="U531" i="1" s="1"/>
  <c r="G2701" i="6" s="1"/>
  <c r="CX1513" i="3"/>
  <c r="DI1511" i="3"/>
  <c r="DF1511" i="3"/>
  <c r="DJ1511" i="3" s="1"/>
  <c r="DG1511" i="3"/>
  <c r="DH1511" i="3"/>
  <c r="DG1496" i="3"/>
  <c r="DF1441" i="3"/>
  <c r="DJ1441" i="3" s="1"/>
  <c r="DH1441" i="3"/>
  <c r="DG1441" i="3"/>
  <c r="DI1441" i="3"/>
  <c r="DF1435" i="3"/>
  <c r="DG1435" i="3"/>
  <c r="DH1435" i="3"/>
  <c r="DI1435" i="3"/>
  <c r="DG1349" i="3"/>
  <c r="DI1349" i="3"/>
  <c r="DF1349" i="3"/>
  <c r="DJ1349" i="3" s="1"/>
  <c r="DH1349" i="3"/>
  <c r="DG1302" i="3"/>
  <c r="DH1302" i="3"/>
  <c r="DF1302" i="3"/>
  <c r="DJ1302" i="3" s="1"/>
  <c r="DI1302" i="3"/>
  <c r="DH1289" i="3"/>
  <c r="DI1289" i="3"/>
  <c r="DG1289" i="3"/>
  <c r="DF1289" i="3"/>
  <c r="DJ1289" i="3" s="1"/>
  <c r="CX1883" i="3"/>
  <c r="DF1721" i="3"/>
  <c r="DJ1721" i="3" s="1"/>
  <c r="DG1721" i="3"/>
  <c r="DH1721" i="3"/>
  <c r="DI1721" i="3"/>
  <c r="DF1702" i="3"/>
  <c r="DJ1702" i="3" s="1"/>
  <c r="DG1702" i="3"/>
  <c r="DH1702" i="3"/>
  <c r="DI1702" i="3"/>
  <c r="DH1693" i="3"/>
  <c r="DF1636" i="3"/>
  <c r="DJ1636" i="3" s="1"/>
  <c r="DF1630" i="3"/>
  <c r="DJ1630" i="3" s="1"/>
  <c r="DF1612" i="3"/>
  <c r="DJ1612" i="3" s="1"/>
  <c r="DG1612" i="3"/>
  <c r="DF1582" i="3"/>
  <c r="DJ1582" i="3" s="1"/>
  <c r="DG1582" i="3"/>
  <c r="DH1582" i="3"/>
  <c r="DF1572" i="3"/>
  <c r="DJ1572" i="3" s="1"/>
  <c r="DG1572" i="3"/>
  <c r="DH1572" i="3"/>
  <c r="DI1572" i="3"/>
  <c r="DF1530" i="3"/>
  <c r="DJ1530" i="3" s="1"/>
  <c r="DF1496" i="3"/>
  <c r="DJ1496" i="3" s="1"/>
  <c r="DF1461" i="3"/>
  <c r="DJ1461" i="3" s="1"/>
  <c r="DH1461" i="3"/>
  <c r="DI1461" i="3"/>
  <c r="DG1461" i="3"/>
  <c r="DF1416" i="3"/>
  <c r="DJ1416" i="3" s="1"/>
  <c r="DG1416" i="3"/>
  <c r="DH1416" i="3"/>
  <c r="DI1416" i="3"/>
  <c r="DF1374" i="3"/>
  <c r="DJ1374" i="3" s="1"/>
  <c r="DG1374" i="3"/>
  <c r="DH1374" i="3"/>
  <c r="DI1374" i="3"/>
  <c r="DF1786" i="3"/>
  <c r="DJ1786" i="3" s="1"/>
  <c r="DG1786" i="3"/>
  <c r="DH1786" i="3"/>
  <c r="DI1786" i="3"/>
  <c r="DF1751" i="3"/>
  <c r="DJ1751" i="3" s="1"/>
  <c r="DG1751" i="3"/>
  <c r="DH1751" i="3"/>
  <c r="DF1744" i="3"/>
  <c r="DJ1744" i="3" s="1"/>
  <c r="DG1744" i="3"/>
  <c r="DH1744" i="3"/>
  <c r="DI1744" i="3"/>
  <c r="DF1732" i="3"/>
  <c r="DJ1732" i="3" s="1"/>
  <c r="DG1732" i="3"/>
  <c r="DF1693" i="3"/>
  <c r="DJ1693" i="3" s="1"/>
  <c r="DF1655" i="3"/>
  <c r="DJ1655" i="3" s="1"/>
  <c r="DG1655" i="3"/>
  <c r="DH1655" i="3"/>
  <c r="DI1655" i="3"/>
  <c r="DH1614" i="3"/>
  <c r="DI1614" i="3"/>
  <c r="DJ1614" i="3" s="1"/>
  <c r="DF1586" i="3"/>
  <c r="DG1586" i="3"/>
  <c r="DH1586" i="3"/>
  <c r="DI1586" i="3"/>
  <c r="DJ1586" i="3" s="1"/>
  <c r="DF1552" i="3"/>
  <c r="DJ1552" i="3" s="1"/>
  <c r="DG1552" i="3"/>
  <c r="DH1552" i="3"/>
  <c r="DI1552" i="3"/>
  <c r="DH1515" i="3"/>
  <c r="DI1515" i="3"/>
  <c r="DF1515" i="3"/>
  <c r="DG1515" i="3"/>
  <c r="DJ1515" i="3" s="1"/>
  <c r="DH1478" i="3"/>
  <c r="DF1478" i="3"/>
  <c r="DJ1478" i="3" s="1"/>
  <c r="DG1478" i="3"/>
  <c r="DI1478" i="3"/>
  <c r="DG1468" i="3"/>
  <c r="DH1468" i="3"/>
  <c r="DI1468" i="3"/>
  <c r="DI1155" i="3"/>
  <c r="DF1155" i="3"/>
  <c r="DJ1155" i="3" s="1"/>
  <c r="DH1155" i="3"/>
  <c r="CW1688" i="3"/>
  <c r="DF1686" i="3"/>
  <c r="DG1686" i="3"/>
  <c r="DF1588" i="3"/>
  <c r="DJ1588" i="3" s="1"/>
  <c r="DG1588" i="3"/>
  <c r="DH1588" i="3"/>
  <c r="DI1588" i="3"/>
  <c r="DF1584" i="3"/>
  <c r="DJ1584" i="3" s="1"/>
  <c r="DH1584" i="3"/>
  <c r="DI1584" i="3"/>
  <c r="CW1563" i="3"/>
  <c r="V535" i="1" s="1"/>
  <c r="G2790" i="6" s="1"/>
  <c r="CX1563" i="3"/>
  <c r="DG1472" i="3"/>
  <c r="DH1472" i="3"/>
  <c r="DI1472" i="3"/>
  <c r="DJ1472" i="3" s="1"/>
  <c r="DH1443" i="3"/>
  <c r="DI1443" i="3"/>
  <c r="DF1443" i="3"/>
  <c r="DJ1443" i="3" s="1"/>
  <c r="DG1443" i="3"/>
  <c r="DF1368" i="3"/>
  <c r="DJ1368" i="3" s="1"/>
  <c r="DG1368" i="3"/>
  <c r="DH1368" i="3"/>
  <c r="DI1368" i="3"/>
  <c r="DG1353" i="3"/>
  <c r="DF1353" i="3"/>
  <c r="DI1353" i="3"/>
  <c r="DJ1353" i="3" s="1"/>
  <c r="DH1353" i="3"/>
  <c r="DI1304" i="3"/>
  <c r="DF1304" i="3"/>
  <c r="DH1304" i="3"/>
  <c r="DG1304" i="3"/>
  <c r="DF1293" i="3"/>
  <c r="DJ1293" i="3" s="1"/>
  <c r="DG1293" i="3"/>
  <c r="DH1293" i="3"/>
  <c r="DI1293" i="3"/>
  <c r="DJ1233" i="3"/>
  <c r="DI1142" i="3"/>
  <c r="DG1142" i="3"/>
  <c r="DH1142" i="3"/>
  <c r="DF1142" i="3"/>
  <c r="DJ1142" i="3" s="1"/>
  <c r="DG1564" i="3"/>
  <c r="DH1564" i="3"/>
  <c r="DI1564" i="3"/>
  <c r="DF1494" i="3"/>
  <c r="DJ1494" i="3" s="1"/>
  <c r="DG1494" i="3"/>
  <c r="DI1494" i="3"/>
  <c r="DG1492" i="3"/>
  <c r="DH1492" i="3"/>
  <c r="DI1492" i="3"/>
  <c r="DF1442" i="3"/>
  <c r="DJ1442" i="3" s="1"/>
  <c r="DG1442" i="3"/>
  <c r="DI1442" i="3"/>
  <c r="DF1400" i="3"/>
  <c r="DJ1400" i="3" s="1"/>
  <c r="DG1400" i="3"/>
  <c r="DH1400" i="3"/>
  <c r="DI1400" i="3"/>
  <c r="DI1386" i="3"/>
  <c r="DF1386" i="3"/>
  <c r="DJ1386" i="3" s="1"/>
  <c r="DH1386" i="3"/>
  <c r="DH1258" i="3"/>
  <c r="DF1258" i="3"/>
  <c r="DJ1258" i="3" s="1"/>
  <c r="DG1258" i="3"/>
  <c r="DI1258" i="3"/>
  <c r="DF1256" i="3"/>
  <c r="DJ1256" i="3" s="1"/>
  <c r="DG1256" i="3"/>
  <c r="DH1256" i="3"/>
  <c r="DI1256" i="3"/>
  <c r="DH1243" i="3"/>
  <c r="DF1243" i="3"/>
  <c r="DJ1243" i="3" s="1"/>
  <c r="DG1243" i="3"/>
  <c r="DI1243" i="3"/>
  <c r="DF867" i="3"/>
  <c r="DJ867" i="3" s="1"/>
  <c r="DH867" i="3"/>
  <c r="DI867" i="3"/>
  <c r="DG867" i="3"/>
  <c r="DF810" i="3"/>
  <c r="DJ810" i="3" s="1"/>
  <c r="DG810" i="3"/>
  <c r="DH810" i="3"/>
  <c r="DI810" i="3"/>
  <c r="DG1664" i="3"/>
  <c r="CX1627" i="3"/>
  <c r="DH1625" i="3"/>
  <c r="DI1622" i="3"/>
  <c r="DI1592" i="3"/>
  <c r="DG1583" i="3"/>
  <c r="DI1565" i="3"/>
  <c r="DF1562" i="3"/>
  <c r="DH1562" i="3"/>
  <c r="DI1554" i="3"/>
  <c r="CW1551" i="3"/>
  <c r="V534" i="1" s="1"/>
  <c r="G2768" i="6" s="1"/>
  <c r="CX1551" i="3"/>
  <c r="DF1544" i="3"/>
  <c r="DJ1544" i="3" s="1"/>
  <c r="DG1544" i="3"/>
  <c r="DI1544" i="3"/>
  <c r="DF1537" i="3"/>
  <c r="DG1537" i="3"/>
  <c r="DH1537" i="3"/>
  <c r="DI1537" i="3"/>
  <c r="DG1531" i="3"/>
  <c r="DF1521" i="3"/>
  <c r="DJ1521" i="3" s="1"/>
  <c r="DH1521" i="3"/>
  <c r="DI1521" i="3"/>
  <c r="DG1508" i="3"/>
  <c r="DH1497" i="3"/>
  <c r="DI1482" i="3"/>
  <c r="DF1425" i="3"/>
  <c r="DF1411" i="3"/>
  <c r="DJ1411" i="3" s="1"/>
  <c r="DI1405" i="3"/>
  <c r="CW1380" i="3"/>
  <c r="V485" i="1" s="1"/>
  <c r="G2462" i="6" s="1"/>
  <c r="DG1356" i="3"/>
  <c r="DH1356" i="3"/>
  <c r="DI1356" i="3"/>
  <c r="DF1356" i="3"/>
  <c r="DJ1356" i="3" s="1"/>
  <c r="DF1352" i="3"/>
  <c r="DG1352" i="3"/>
  <c r="DH1352" i="3"/>
  <c r="DI1352" i="3"/>
  <c r="DH1325" i="3"/>
  <c r="DI1325" i="3"/>
  <c r="DF1325" i="3"/>
  <c r="DJ1325" i="3" s="1"/>
  <c r="DG1264" i="3"/>
  <c r="DF1264" i="3"/>
  <c r="DJ1264" i="3" s="1"/>
  <c r="DI1264" i="3"/>
  <c r="DH1264" i="3"/>
  <c r="DH1227" i="3"/>
  <c r="DF1227" i="3"/>
  <c r="DJ1227" i="3" s="1"/>
  <c r="DG1227" i="3"/>
  <c r="DI1227" i="3"/>
  <c r="DF1157" i="3"/>
  <c r="DJ1157" i="3" s="1"/>
  <c r="DG1157" i="3"/>
  <c r="DH1157" i="3"/>
  <c r="DI1157" i="3"/>
  <c r="DI1095" i="3"/>
  <c r="DH1095" i="3"/>
  <c r="DI1048" i="3"/>
  <c r="DH1048" i="3"/>
  <c r="DG1048" i="3"/>
  <c r="DF1048" i="3"/>
  <c r="DJ1048" i="3" s="1"/>
  <c r="DF1026" i="3"/>
  <c r="DJ1026" i="3" s="1"/>
  <c r="DH1026" i="3"/>
  <c r="DG1026" i="3"/>
  <c r="DI1026" i="3"/>
  <c r="DH874" i="3"/>
  <c r="DG874" i="3"/>
  <c r="DI874" i="3"/>
  <c r="DF874" i="3"/>
  <c r="DJ874" i="3" s="1"/>
  <c r="DF869" i="3"/>
  <c r="DJ869" i="3" s="1"/>
  <c r="DH869" i="3"/>
  <c r="DI869" i="3"/>
  <c r="DG869" i="3"/>
  <c r="DG827" i="3"/>
  <c r="DH827" i="3"/>
  <c r="DI827" i="3"/>
  <c r="DF827" i="3"/>
  <c r="DJ827" i="3" s="1"/>
  <c r="DF1664" i="3"/>
  <c r="DH1622" i="3"/>
  <c r="DH1592" i="3"/>
  <c r="DF1583" i="3"/>
  <c r="DJ1583" i="3" s="1"/>
  <c r="DH1554" i="3"/>
  <c r="DF1508" i="3"/>
  <c r="DJ1508" i="3" s="1"/>
  <c r="DG1497" i="3"/>
  <c r="DI1493" i="3"/>
  <c r="DH1482" i="3"/>
  <c r="DG1477" i="3"/>
  <c r="DH1477" i="3"/>
  <c r="DI1477" i="3"/>
  <c r="DF1427" i="3"/>
  <c r="DJ1427" i="3" s="1"/>
  <c r="DG1427" i="3"/>
  <c r="DH1427" i="3"/>
  <c r="DI1427" i="3"/>
  <c r="DF1398" i="3"/>
  <c r="DJ1398" i="3" s="1"/>
  <c r="DH1398" i="3"/>
  <c r="DI1380" i="3"/>
  <c r="DF1380" i="3"/>
  <c r="DG1380" i="3"/>
  <c r="DJ1380" i="3" s="1"/>
  <c r="DH1380" i="3"/>
  <c r="CV1303" i="3"/>
  <c r="U445" i="1" s="1"/>
  <c r="G2335" i="6" s="1"/>
  <c r="DG1201" i="3"/>
  <c r="DF1201" i="3"/>
  <c r="DJ1201" i="3" s="1"/>
  <c r="DH1201" i="3"/>
  <c r="DI1201" i="3"/>
  <c r="DF1185" i="3"/>
  <c r="DJ1185" i="3" s="1"/>
  <c r="DG1185" i="3"/>
  <c r="DH1185" i="3"/>
  <c r="DI1185" i="3"/>
  <c r="DG1183" i="3"/>
  <c r="DF1183" i="3"/>
  <c r="DJ1183" i="3" s="1"/>
  <c r="DH1183" i="3"/>
  <c r="DI1183" i="3"/>
  <c r="DF1165" i="3"/>
  <c r="DJ1165" i="3" s="1"/>
  <c r="DG1165" i="3"/>
  <c r="DH1165" i="3"/>
  <c r="DI1165" i="3"/>
  <c r="DF1097" i="3"/>
  <c r="DG1097" i="3"/>
  <c r="DH1097" i="3"/>
  <c r="DI1097" i="3"/>
  <c r="DJ1097" i="3" s="1"/>
  <c r="DI904" i="3"/>
  <c r="DF904" i="3"/>
  <c r="DJ904" i="3" s="1"/>
  <c r="DG904" i="3"/>
  <c r="DH904" i="3"/>
  <c r="DF1431" i="3"/>
  <c r="DJ1431" i="3" s="1"/>
  <c r="DG1431" i="3"/>
  <c r="DH1431" i="3"/>
  <c r="DI1431" i="3"/>
  <c r="DG1382" i="3"/>
  <c r="DH1382" i="3"/>
  <c r="DH1372" i="3"/>
  <c r="DG1372" i="3"/>
  <c r="DG1364" i="3"/>
  <c r="DF1364" i="3"/>
  <c r="DJ1364" i="3" s="1"/>
  <c r="DH1364" i="3"/>
  <c r="DI1364" i="3"/>
  <c r="DF1329" i="3"/>
  <c r="DJ1329" i="3" s="1"/>
  <c r="DG1329" i="3"/>
  <c r="DI1329" i="3"/>
  <c r="DH1327" i="3"/>
  <c r="DF1327" i="3"/>
  <c r="DJ1327" i="3" s="1"/>
  <c r="DF1307" i="3"/>
  <c r="DJ1307" i="3" s="1"/>
  <c r="DG1307" i="3"/>
  <c r="DH1307" i="3"/>
  <c r="DI1307" i="3"/>
  <c r="DG1296" i="3"/>
  <c r="DH1296" i="3"/>
  <c r="DI1296" i="3"/>
  <c r="DF1296" i="3"/>
  <c r="DJ1296" i="3" s="1"/>
  <c r="DF1262" i="3"/>
  <c r="DJ1262" i="3" s="1"/>
  <c r="DG1262" i="3"/>
  <c r="DH1262" i="3"/>
  <c r="DI911" i="3"/>
  <c r="DF911" i="3"/>
  <c r="DJ911" i="3" s="1"/>
  <c r="DG911" i="3"/>
  <c r="DH911" i="3"/>
  <c r="DF1558" i="3"/>
  <c r="DJ1558" i="3" s="1"/>
  <c r="DH1558" i="3"/>
  <c r="DG1526" i="3"/>
  <c r="DH1526" i="3"/>
  <c r="DI1526" i="3"/>
  <c r="DJ1526" i="3" s="1"/>
  <c r="DF1510" i="3"/>
  <c r="DJ1510" i="3" s="1"/>
  <c r="DG1510" i="3"/>
  <c r="DH1510" i="3"/>
  <c r="DF1464" i="3"/>
  <c r="DJ1464" i="3" s="1"/>
  <c r="DG1464" i="3"/>
  <c r="DI1464" i="3"/>
  <c r="DG1462" i="3"/>
  <c r="DH1462" i="3"/>
  <c r="DI1462" i="3"/>
  <c r="DF1423" i="3"/>
  <c r="DJ1423" i="3" s="1"/>
  <c r="DG1423" i="3"/>
  <c r="DH1423" i="3"/>
  <c r="DI1423" i="3"/>
  <c r="DF1409" i="3"/>
  <c r="DJ1409" i="3" s="1"/>
  <c r="DG1409" i="3"/>
  <c r="DI1409" i="3"/>
  <c r="DF1303" i="3"/>
  <c r="P445" i="1" s="1"/>
  <c r="DG1303" i="3"/>
  <c r="Q445" i="1" s="1"/>
  <c r="DF1292" i="3"/>
  <c r="DJ1292" i="3" s="1"/>
  <c r="DG1292" i="3"/>
  <c r="DH1292" i="3"/>
  <c r="DH1247" i="3"/>
  <c r="DG1247" i="3"/>
  <c r="DI1247" i="3"/>
  <c r="DF1207" i="3"/>
  <c r="DJ1207" i="3" s="1"/>
  <c r="DG1207" i="3"/>
  <c r="DH1207" i="3"/>
  <c r="DG1171" i="3"/>
  <c r="DI1171" i="3"/>
  <c r="DF1171" i="3"/>
  <c r="DJ1171" i="3" s="1"/>
  <c r="DH1169" i="3"/>
  <c r="DI1169" i="3"/>
  <c r="DF1169" i="3"/>
  <c r="DJ1169" i="3" s="1"/>
  <c r="DG1169" i="3"/>
  <c r="DH1050" i="3"/>
  <c r="DF1050" i="3"/>
  <c r="DJ1050" i="3" s="1"/>
  <c r="DG1050" i="3"/>
  <c r="DI1050" i="3"/>
  <c r="DF935" i="3"/>
  <c r="DJ935" i="3" s="1"/>
  <c r="DG935" i="3"/>
  <c r="DH935" i="3"/>
  <c r="DI935" i="3"/>
  <c r="DG933" i="3"/>
  <c r="DH933" i="3"/>
  <c r="DI933" i="3"/>
  <c r="DF933" i="3"/>
  <c r="DJ933" i="3" s="1"/>
  <c r="DF1608" i="3"/>
  <c r="DJ1608" i="3" s="1"/>
  <c r="DH1608" i="3"/>
  <c r="DI1608" i="3"/>
  <c r="DH1587" i="3"/>
  <c r="DJ1587" i="3" s="1"/>
  <c r="DI1587" i="3"/>
  <c r="CV1585" i="3"/>
  <c r="U572" i="1" s="1"/>
  <c r="G2832" i="6" s="1"/>
  <c r="CX1585" i="3"/>
  <c r="DG1574" i="3"/>
  <c r="DH1574" i="3"/>
  <c r="DI1574" i="3"/>
  <c r="DH1560" i="3"/>
  <c r="DI1560" i="3"/>
  <c r="DF1556" i="3"/>
  <c r="DJ1556" i="3" s="1"/>
  <c r="DG1556" i="3"/>
  <c r="DH1556" i="3"/>
  <c r="DI1556" i="3"/>
  <c r="DG1540" i="3"/>
  <c r="DH1540" i="3"/>
  <c r="DI1540" i="3"/>
  <c r="DH1417" i="3"/>
  <c r="DI1417" i="3"/>
  <c r="DF1403" i="3"/>
  <c r="DG1403" i="3"/>
  <c r="DH1403" i="3"/>
  <c r="DI1403" i="3"/>
  <c r="DJ1403" i="3" s="1"/>
  <c r="CW1393" i="3"/>
  <c r="V486" i="1" s="1"/>
  <c r="G2485" i="6" s="1"/>
  <c r="CX1393" i="3"/>
  <c r="DH1337" i="3"/>
  <c r="DI1337" i="3"/>
  <c r="DF1298" i="3"/>
  <c r="DJ1298" i="3" s="1"/>
  <c r="DI1298" i="3"/>
  <c r="DG1298" i="3"/>
  <c r="DH1298" i="3"/>
  <c r="DH1211" i="3"/>
  <c r="DI1211" i="3"/>
  <c r="DG1211" i="3"/>
  <c r="DG1109" i="3"/>
  <c r="DH1109" i="3"/>
  <c r="DI1109" i="3"/>
  <c r="DH994" i="3"/>
  <c r="DI994" i="3"/>
  <c r="DF994" i="3"/>
  <c r="DG994" i="3"/>
  <c r="DJ994" i="3" s="1"/>
  <c r="DJ940" i="3"/>
  <c r="DG892" i="3"/>
  <c r="DH892" i="3"/>
  <c r="DF892" i="3"/>
  <c r="DJ892" i="3" s="1"/>
  <c r="DI892" i="3"/>
  <c r="CX1701" i="3"/>
  <c r="DG1594" i="3"/>
  <c r="DH1594" i="3"/>
  <c r="DI1594" i="3"/>
  <c r="DF1517" i="3"/>
  <c r="DJ1517" i="3" s="1"/>
  <c r="DG1517" i="3"/>
  <c r="DH1517" i="3"/>
  <c r="CX1473" i="3"/>
  <c r="DF1407" i="3"/>
  <c r="DJ1407" i="3" s="1"/>
  <c r="DG1407" i="3"/>
  <c r="DH1407" i="3"/>
  <c r="DI1407" i="3"/>
  <c r="CX1341" i="3"/>
  <c r="DF1271" i="3"/>
  <c r="DJ1271" i="3" s="1"/>
  <c r="DH1271" i="3"/>
  <c r="DG1271" i="3"/>
  <c r="DI1271" i="3"/>
  <c r="DI1251" i="3"/>
  <c r="DF1251" i="3"/>
  <c r="DG1251" i="3"/>
  <c r="DH1251" i="3"/>
  <c r="CV1213" i="3"/>
  <c r="U440" i="1" s="1"/>
  <c r="G2197" i="6" s="1"/>
  <c r="CX1213" i="3"/>
  <c r="DH1123" i="3"/>
  <c r="DF1123" i="3"/>
  <c r="DJ1123" i="3" s="1"/>
  <c r="DI1123" i="3"/>
  <c r="DG1119" i="3"/>
  <c r="DI1119" i="3"/>
  <c r="DF1119" i="3"/>
  <c r="DH1119" i="3"/>
  <c r="CV1117" i="3"/>
  <c r="U400" i="1" s="1"/>
  <c r="G2050" i="6" s="1"/>
  <c r="DH1115" i="3"/>
  <c r="DF1115" i="3"/>
  <c r="DJ1115" i="3" s="1"/>
  <c r="DF1499" i="3"/>
  <c r="DG1499" i="3"/>
  <c r="DH1499" i="3"/>
  <c r="R530" i="1" s="1"/>
  <c r="DH1281" i="3"/>
  <c r="DI1281" i="3"/>
  <c r="DF1281" i="3"/>
  <c r="DJ1281" i="3" s="1"/>
  <c r="DG1255" i="3"/>
  <c r="DH1255" i="3"/>
  <c r="DI1255" i="3"/>
  <c r="DF1255" i="3"/>
  <c r="DJ1255" i="3" s="1"/>
  <c r="DF1253" i="3"/>
  <c r="DJ1253" i="3" s="1"/>
  <c r="DH1253" i="3"/>
  <c r="DI1253" i="3"/>
  <c r="DG1253" i="3"/>
  <c r="CX1249" i="3"/>
  <c r="CV1249" i="3"/>
  <c r="U442" i="1" s="1"/>
  <c r="G2252" i="6" s="1"/>
  <c r="DI1215" i="3"/>
  <c r="DH1215" i="3"/>
  <c r="DF1215" i="3"/>
  <c r="DG1215" i="3"/>
  <c r="DG968" i="3"/>
  <c r="DF968" i="3"/>
  <c r="DJ968" i="3" s="1"/>
  <c r="DH968" i="3"/>
  <c r="DI968" i="3"/>
  <c r="DI1662" i="3"/>
  <c r="DI1659" i="3"/>
  <c r="DI1617" i="3"/>
  <c r="DF1581" i="3"/>
  <c r="DJ1581" i="3" s="1"/>
  <c r="DG1581" i="3"/>
  <c r="DI1581" i="3"/>
  <c r="DF1547" i="3"/>
  <c r="DJ1547" i="3" s="1"/>
  <c r="DG1547" i="3"/>
  <c r="DH1547" i="3"/>
  <c r="DF1495" i="3"/>
  <c r="DJ1495" i="3" s="1"/>
  <c r="DG1495" i="3"/>
  <c r="DH1495" i="3"/>
  <c r="DF1445" i="3"/>
  <c r="DJ1445" i="3" s="1"/>
  <c r="DG1445" i="3"/>
  <c r="DH1445" i="3"/>
  <c r="DH1405" i="3"/>
  <c r="DG1405" i="3"/>
  <c r="DH1391" i="3"/>
  <c r="DG1391" i="3"/>
  <c r="DI1391" i="3"/>
  <c r="DH1387" i="3"/>
  <c r="DF1387" i="3"/>
  <c r="DJ1387" i="3" s="1"/>
  <c r="DG1387" i="3"/>
  <c r="DI1387" i="3"/>
  <c r="DF1343" i="3"/>
  <c r="DJ1343" i="3" s="1"/>
  <c r="DG1343" i="3"/>
  <c r="DH1343" i="3"/>
  <c r="DI1343" i="3"/>
  <c r="CV1339" i="3"/>
  <c r="U482" i="1" s="1"/>
  <c r="G2392" i="6" s="1"/>
  <c r="CX1339" i="3"/>
  <c r="DG1317" i="3"/>
  <c r="DH1317" i="3"/>
  <c r="DI1317" i="3"/>
  <c r="DI1283" i="3"/>
  <c r="DF1283" i="3"/>
  <c r="DJ1283" i="3" s="1"/>
  <c r="DG1283" i="3"/>
  <c r="DF1269" i="3"/>
  <c r="DG1269" i="3"/>
  <c r="DJ1269" i="3" s="1"/>
  <c r="DH1269" i="3"/>
  <c r="DI1269" i="3"/>
  <c r="DF1219" i="3"/>
  <c r="DJ1219" i="3" s="1"/>
  <c r="DG1219" i="3"/>
  <c r="DH1219" i="3"/>
  <c r="DI1219" i="3"/>
  <c r="DG1139" i="3"/>
  <c r="DH1139" i="3"/>
  <c r="DI1139" i="3"/>
  <c r="DF1139" i="3"/>
  <c r="DI1117" i="3"/>
  <c r="DG1117" i="3"/>
  <c r="DH1117" i="3"/>
  <c r="DF1117" i="3"/>
  <c r="DF1604" i="3"/>
  <c r="DJ1604" i="3" s="1"/>
  <c r="DG1604" i="3"/>
  <c r="DH1604" i="3"/>
  <c r="DG1579" i="3"/>
  <c r="DH1579" i="3"/>
  <c r="DI1579" i="3"/>
  <c r="DF1480" i="3"/>
  <c r="DJ1480" i="3" s="1"/>
  <c r="DG1480" i="3"/>
  <c r="DH1480" i="3"/>
  <c r="DH1447" i="3"/>
  <c r="DI1447" i="3"/>
  <c r="DJ1447" i="3" s="1"/>
  <c r="DI1395" i="3"/>
  <c r="DH1395" i="3"/>
  <c r="DF1377" i="3"/>
  <c r="DJ1377" i="3" s="1"/>
  <c r="DG1377" i="3"/>
  <c r="DH1377" i="3"/>
  <c r="DI1377" i="3"/>
  <c r="DF1351" i="3"/>
  <c r="DJ1351" i="3" s="1"/>
  <c r="DG1351" i="3"/>
  <c r="DH1351" i="3"/>
  <c r="DI1351" i="3"/>
  <c r="DH1310" i="3"/>
  <c r="DI1310" i="3"/>
  <c r="DF1310" i="3"/>
  <c r="DJ1310" i="3" s="1"/>
  <c r="DG1310" i="3"/>
  <c r="DI1300" i="3"/>
  <c r="DF1300" i="3"/>
  <c r="DJ1300" i="3" s="1"/>
  <c r="DG1300" i="3"/>
  <c r="DH1300" i="3"/>
  <c r="DF1194" i="3"/>
  <c r="DJ1194" i="3" s="1"/>
  <c r="DG1194" i="3"/>
  <c r="DH1194" i="3"/>
  <c r="DI1194" i="3"/>
  <c r="DH1164" i="3"/>
  <c r="DF1164" i="3"/>
  <c r="DJ1164" i="3" s="1"/>
  <c r="DG1164" i="3"/>
  <c r="DI1164" i="3"/>
  <c r="DI1129" i="3"/>
  <c r="DG1129" i="3"/>
  <c r="DH1129" i="3"/>
  <c r="DF1129" i="3"/>
  <c r="DJ1129" i="3" s="1"/>
  <c r="DH1041" i="3"/>
  <c r="DI1041" i="3"/>
  <c r="DF894" i="3"/>
  <c r="DJ894" i="3" s="1"/>
  <c r="DG894" i="3"/>
  <c r="DH894" i="3"/>
  <c r="DI894" i="3"/>
  <c r="DF1291" i="3"/>
  <c r="DJ1291" i="3" s="1"/>
  <c r="DG1291" i="3"/>
  <c r="DG1245" i="3"/>
  <c r="DH1245" i="3"/>
  <c r="DI1245" i="3"/>
  <c r="DF1223" i="3"/>
  <c r="DJ1223" i="3" s="1"/>
  <c r="DH1223" i="3"/>
  <c r="DI1223" i="3"/>
  <c r="DI1221" i="3"/>
  <c r="DH1221" i="3"/>
  <c r="DG1221" i="3"/>
  <c r="DI1205" i="3"/>
  <c r="DF1205" i="3"/>
  <c r="DJ1205" i="3" s="1"/>
  <c r="DI1024" i="3"/>
  <c r="DG1024" i="3"/>
  <c r="DH1024" i="3"/>
  <c r="DF1024" i="3"/>
  <c r="DJ1024" i="3" s="1"/>
  <c r="DF1016" i="3"/>
  <c r="DJ1016" i="3" s="1"/>
  <c r="DG1016" i="3"/>
  <c r="DI1016" i="3"/>
  <c r="DF906" i="3"/>
  <c r="DJ906" i="3" s="1"/>
  <c r="DH906" i="3"/>
  <c r="DI906" i="3"/>
  <c r="DG906" i="3"/>
  <c r="DF808" i="3"/>
  <c r="DJ808" i="3" s="1"/>
  <c r="DG808" i="3"/>
  <c r="DH808" i="3"/>
  <c r="DI808" i="3"/>
  <c r="DI1611" i="3"/>
  <c r="DI1600" i="3"/>
  <c r="DI1596" i="3"/>
  <c r="DI1524" i="3"/>
  <c r="DI1509" i="3"/>
  <c r="DI1479" i="3"/>
  <c r="DI1449" i="3"/>
  <c r="DI1399" i="3"/>
  <c r="DI1389" i="3"/>
  <c r="CV1378" i="3"/>
  <c r="U485" i="1" s="1"/>
  <c r="G2459" i="6" s="1"/>
  <c r="DI1373" i="3"/>
  <c r="DI1361" i="3"/>
  <c r="DF1344" i="3"/>
  <c r="DJ1344" i="3" s="1"/>
  <c r="DG1344" i="3"/>
  <c r="DG1330" i="3"/>
  <c r="DG1323" i="3"/>
  <c r="DJ1323" i="3" s="1"/>
  <c r="DI1297" i="3"/>
  <c r="DG1290" i="3"/>
  <c r="DG1250" i="3"/>
  <c r="DG1244" i="3"/>
  <c r="DG1231" i="3"/>
  <c r="DF1230" i="3"/>
  <c r="DJ1230" i="3" s="1"/>
  <c r="DG1230" i="3"/>
  <c r="DH1230" i="3"/>
  <c r="DI1230" i="3"/>
  <c r="DG1222" i="3"/>
  <c r="DI1212" i="3"/>
  <c r="DF1161" i="3"/>
  <c r="DG1161" i="3"/>
  <c r="DH1161" i="3"/>
  <c r="DI1161" i="3"/>
  <c r="DI1159" i="3"/>
  <c r="DG1159" i="3"/>
  <c r="DH1159" i="3"/>
  <c r="DF1159" i="3"/>
  <c r="DG1135" i="3"/>
  <c r="DH1135" i="3"/>
  <c r="DI1135" i="3"/>
  <c r="DF1131" i="3"/>
  <c r="DJ1131" i="3" s="1"/>
  <c r="DG1131" i="3"/>
  <c r="DH1131" i="3"/>
  <c r="DI1131" i="3"/>
  <c r="DH1108" i="3"/>
  <c r="DI1074" i="3"/>
  <c r="DG1074" i="3"/>
  <c r="DH1074" i="3"/>
  <c r="DF1072" i="3"/>
  <c r="DJ1072" i="3" s="1"/>
  <c r="DG1072" i="3"/>
  <c r="DH1072" i="3"/>
  <c r="DI1072" i="3"/>
  <c r="DF1059" i="3"/>
  <c r="DJ1059" i="3" s="1"/>
  <c r="DH1059" i="3"/>
  <c r="DH995" i="3"/>
  <c r="DI995" i="3"/>
  <c r="DF995" i="3"/>
  <c r="DJ995" i="3" s="1"/>
  <c r="DF922" i="3"/>
  <c r="DG922" i="3"/>
  <c r="DJ922" i="3" s="1"/>
  <c r="DI922" i="3"/>
  <c r="DH916" i="3"/>
  <c r="DF916" i="3"/>
  <c r="DJ916" i="3" s="1"/>
  <c r="DI916" i="3"/>
  <c r="DG910" i="3"/>
  <c r="DH910" i="3"/>
  <c r="DF910" i="3"/>
  <c r="DJ910" i="3" s="1"/>
  <c r="DI910" i="3"/>
  <c r="DG908" i="3"/>
  <c r="DI908" i="3"/>
  <c r="DH908" i="3"/>
  <c r="DF908" i="3"/>
  <c r="DJ908" i="3" s="1"/>
  <c r="DF903" i="3"/>
  <c r="DJ903" i="3" s="1"/>
  <c r="DH903" i="3"/>
  <c r="DI903" i="3"/>
  <c r="DG903" i="3"/>
  <c r="DF786" i="3"/>
  <c r="DJ786" i="3" s="1"/>
  <c r="DG786" i="3"/>
  <c r="DH786" i="3"/>
  <c r="DI786" i="3"/>
  <c r="DF775" i="3"/>
  <c r="DJ775" i="3" s="1"/>
  <c r="DG775" i="3"/>
  <c r="DH775" i="3"/>
  <c r="DI775" i="3"/>
  <c r="DH773" i="3"/>
  <c r="DI773" i="3"/>
  <c r="DF773" i="3"/>
  <c r="DJ773" i="3" s="1"/>
  <c r="DG773" i="3"/>
  <c r="CW716" i="3"/>
  <c r="V344" i="1" s="1"/>
  <c r="G1438" i="6" s="1"/>
  <c r="CX716" i="3"/>
  <c r="DF708" i="3"/>
  <c r="DJ708" i="3" s="1"/>
  <c r="DG708" i="3"/>
  <c r="DH708" i="3"/>
  <c r="DI708" i="3"/>
  <c r="DF704" i="3"/>
  <c r="DJ704" i="3" s="1"/>
  <c r="DG704" i="3"/>
  <c r="DH704" i="3"/>
  <c r="DI704" i="3"/>
  <c r="DG631" i="3"/>
  <c r="DI631" i="3"/>
  <c r="DF631" i="3"/>
  <c r="DJ631" i="3" s="1"/>
  <c r="DH631" i="3"/>
  <c r="DF1363" i="3"/>
  <c r="DJ1363" i="3" s="1"/>
  <c r="DG1363" i="3"/>
  <c r="DH1363" i="3"/>
  <c r="DI1363" i="3"/>
  <c r="DG1332" i="3"/>
  <c r="DH1332" i="3"/>
  <c r="DH1252" i="3"/>
  <c r="DI1252" i="3"/>
  <c r="DI1235" i="3"/>
  <c r="DG1235" i="3"/>
  <c r="DF1182" i="3"/>
  <c r="DJ1182" i="3" s="1"/>
  <c r="DG1182" i="3"/>
  <c r="DH1182" i="3"/>
  <c r="DI1182" i="3"/>
  <c r="CX1099" i="3"/>
  <c r="CW1099" i="3"/>
  <c r="V399" i="1" s="1"/>
  <c r="G2021" i="6" s="1"/>
  <c r="DG1083" i="3"/>
  <c r="DH1083" i="3"/>
  <c r="DI1083" i="3"/>
  <c r="DF1083" i="3"/>
  <c r="DJ1083" i="3" s="1"/>
  <c r="CX1035" i="3"/>
  <c r="CW1035" i="3"/>
  <c r="V396" i="1" s="1"/>
  <c r="G1927" i="6" s="1"/>
  <c r="DF997" i="3"/>
  <c r="DJ997" i="3" s="1"/>
  <c r="DH997" i="3"/>
  <c r="DI997" i="3"/>
  <c r="DG997" i="3"/>
  <c r="DI965" i="3"/>
  <c r="DH965" i="3"/>
  <c r="DF965" i="3"/>
  <c r="DJ965" i="3" s="1"/>
  <c r="DH672" i="3"/>
  <c r="DG672" i="3"/>
  <c r="DI672" i="3"/>
  <c r="DF672" i="3"/>
  <c r="DJ672" i="3" s="1"/>
  <c r="DF667" i="3"/>
  <c r="DJ667" i="3" s="1"/>
  <c r="DG667" i="3"/>
  <c r="DH667" i="3"/>
  <c r="DI667" i="3"/>
  <c r="DF641" i="3"/>
  <c r="DG641" i="3"/>
  <c r="DH641" i="3"/>
  <c r="DI641" i="3"/>
  <c r="DJ641" i="3" s="1"/>
  <c r="CX1561" i="3"/>
  <c r="DF1406" i="3"/>
  <c r="DJ1406" i="3" s="1"/>
  <c r="DG1383" i="3"/>
  <c r="DF1345" i="3"/>
  <c r="DJ1345" i="3" s="1"/>
  <c r="DG1328" i="3"/>
  <c r="DH1316" i="3"/>
  <c r="DF1306" i="3"/>
  <c r="DJ1306" i="3" s="1"/>
  <c r="DG1306" i="3"/>
  <c r="DG1286" i="3"/>
  <c r="DF1233" i="3"/>
  <c r="DI1233" i="3"/>
  <c r="DI1195" i="3"/>
  <c r="DG1195" i="3"/>
  <c r="Q439" i="1" s="1"/>
  <c r="DH1195" i="3"/>
  <c r="R439" i="1" s="1"/>
  <c r="DF1195" i="3"/>
  <c r="DF1180" i="3"/>
  <c r="DJ1180" i="3" s="1"/>
  <c r="DG1180" i="3"/>
  <c r="DH1180" i="3"/>
  <c r="DI1180" i="3"/>
  <c r="DG1176" i="3"/>
  <c r="DH1176" i="3"/>
  <c r="DI1176" i="3"/>
  <c r="DF1176" i="3"/>
  <c r="DJ1176" i="3" s="1"/>
  <c r="DF1105" i="3"/>
  <c r="DJ1105" i="3" s="1"/>
  <c r="DG1105" i="3"/>
  <c r="DH1105" i="3"/>
  <c r="DH1089" i="3"/>
  <c r="DF1089" i="3"/>
  <c r="DJ1089" i="3" s="1"/>
  <c r="DI1089" i="3"/>
  <c r="DI1087" i="3"/>
  <c r="DF1087" i="3"/>
  <c r="DJ1087" i="3" s="1"/>
  <c r="DG1087" i="3"/>
  <c r="DH1063" i="3"/>
  <c r="DI1063" i="3"/>
  <c r="DG1063" i="3"/>
  <c r="DF1045" i="3"/>
  <c r="DJ1045" i="3" s="1"/>
  <c r="DG1045" i="3"/>
  <c r="DH1045" i="3"/>
  <c r="DI1045" i="3"/>
  <c r="DI1043" i="3"/>
  <c r="DH1043" i="3"/>
  <c r="DG1043" i="3"/>
  <c r="DF1033" i="3"/>
  <c r="DG1033" i="3"/>
  <c r="DH1033" i="3"/>
  <c r="CX1015" i="3"/>
  <c r="DI900" i="3"/>
  <c r="DH900" i="3"/>
  <c r="DF900" i="3"/>
  <c r="DG900" i="3"/>
  <c r="DH838" i="3"/>
  <c r="DI838" i="3"/>
  <c r="DF838" i="3"/>
  <c r="DJ838" i="3" s="1"/>
  <c r="DG838" i="3"/>
  <c r="DF807" i="3"/>
  <c r="DJ807" i="3" s="1"/>
  <c r="DI807" i="3"/>
  <c r="DG807" i="3"/>
  <c r="DH807" i="3"/>
  <c r="DI728" i="3"/>
  <c r="DF728" i="3"/>
  <c r="DJ728" i="3" s="1"/>
  <c r="DG728" i="3"/>
  <c r="DH728" i="3"/>
  <c r="DF1313" i="3"/>
  <c r="DJ1313" i="3" s="1"/>
  <c r="DI1313" i="3"/>
  <c r="DG1311" i="3"/>
  <c r="DH1311" i="3"/>
  <c r="DI1311" i="3"/>
  <c r="DG1279" i="3"/>
  <c r="DI1279" i="3"/>
  <c r="DF1226" i="3"/>
  <c r="DJ1226" i="3" s="1"/>
  <c r="DG1226" i="3"/>
  <c r="DH1226" i="3"/>
  <c r="DI1220" i="3"/>
  <c r="DH1220" i="3"/>
  <c r="DF1204" i="3"/>
  <c r="DJ1204" i="3" s="1"/>
  <c r="DG1204" i="3"/>
  <c r="DH1204" i="3"/>
  <c r="DF1023" i="3"/>
  <c r="DJ1023" i="3" s="1"/>
  <c r="DH1023" i="3"/>
  <c r="DI1023" i="3"/>
  <c r="DG1023" i="3"/>
  <c r="DG967" i="3"/>
  <c r="DH967" i="3"/>
  <c r="DF967" i="3"/>
  <c r="DJ967" i="3" s="1"/>
  <c r="DI967" i="3"/>
  <c r="DH918" i="3"/>
  <c r="DI918" i="3"/>
  <c r="DF918" i="3"/>
  <c r="DJ918" i="3" s="1"/>
  <c r="DG745" i="3"/>
  <c r="DH745" i="3"/>
  <c r="DF745" i="3"/>
  <c r="DJ745" i="3" s="1"/>
  <c r="DI745" i="3"/>
  <c r="DI743" i="3"/>
  <c r="DF743" i="3"/>
  <c r="DJ743" i="3" s="1"/>
  <c r="DG743" i="3"/>
  <c r="DH743" i="3"/>
  <c r="DF736" i="3"/>
  <c r="DJ736" i="3" s="1"/>
  <c r="DG736" i="3"/>
  <c r="DH736" i="3"/>
  <c r="DI736" i="3"/>
  <c r="DI1331" i="3"/>
  <c r="DF1299" i="3"/>
  <c r="DJ1299" i="3" s="1"/>
  <c r="DG1299" i="3"/>
  <c r="DH1272" i="3"/>
  <c r="DF1272" i="3"/>
  <c r="DJ1272" i="3" s="1"/>
  <c r="DF1246" i="3"/>
  <c r="DJ1246" i="3" s="1"/>
  <c r="DG1246" i="3"/>
  <c r="DH1246" i="3"/>
  <c r="DI1246" i="3"/>
  <c r="DH1242" i="3"/>
  <c r="DF1242" i="3"/>
  <c r="DJ1242" i="3" s="1"/>
  <c r="DG1242" i="3"/>
  <c r="DI1242" i="3"/>
  <c r="DF1210" i="3"/>
  <c r="DJ1210" i="3" s="1"/>
  <c r="DG1210" i="3"/>
  <c r="DI1210" i="3"/>
  <c r="DF1112" i="3"/>
  <c r="DJ1112" i="3" s="1"/>
  <c r="DG1112" i="3"/>
  <c r="DH1112" i="3"/>
  <c r="DI1112" i="3"/>
  <c r="DF1067" i="3"/>
  <c r="DJ1067" i="3" s="1"/>
  <c r="DG1067" i="3"/>
  <c r="DH1067" i="3"/>
  <c r="DG1065" i="3"/>
  <c r="DH1065" i="3"/>
  <c r="DI1065" i="3"/>
  <c r="DF1065" i="3"/>
  <c r="DJ1065" i="3" s="1"/>
  <c r="DI1053" i="3"/>
  <c r="DH1053" i="3"/>
  <c r="DG1007" i="3"/>
  <c r="DF1007" i="3"/>
  <c r="DJ1007" i="3" s="1"/>
  <c r="DH1007" i="3"/>
  <c r="DI1007" i="3"/>
  <c r="DF948" i="3"/>
  <c r="DJ948" i="3" s="1"/>
  <c r="DG948" i="3"/>
  <c r="DI948" i="3"/>
  <c r="DH948" i="3"/>
  <c r="DF723" i="3"/>
  <c r="DJ723" i="3" s="1"/>
  <c r="DG723" i="3"/>
  <c r="DH723" i="3"/>
  <c r="DI723" i="3"/>
  <c r="DF461" i="3"/>
  <c r="DJ461" i="3" s="1"/>
  <c r="DG461" i="3"/>
  <c r="DH461" i="3"/>
  <c r="DI461" i="3"/>
  <c r="DF287" i="3"/>
  <c r="DJ287" i="3" s="1"/>
  <c r="DH287" i="3"/>
  <c r="DG287" i="3"/>
  <c r="DI287" i="3"/>
  <c r="DF285" i="3"/>
  <c r="DJ285" i="3" s="1"/>
  <c r="DG285" i="3"/>
  <c r="DH285" i="3"/>
  <c r="DI285" i="3"/>
  <c r="DF283" i="3"/>
  <c r="DJ283" i="3" s="1"/>
  <c r="DI283" i="3"/>
  <c r="DG283" i="3"/>
  <c r="DH283" i="3"/>
  <c r="DF240" i="3"/>
  <c r="DJ240" i="3" s="1"/>
  <c r="DG240" i="3"/>
  <c r="DH240" i="3"/>
  <c r="DI240" i="3"/>
  <c r="CX1539" i="3"/>
  <c r="CX1471" i="3"/>
  <c r="CX1415" i="3"/>
  <c r="CX1402" i="3"/>
  <c r="DF1340" i="3"/>
  <c r="DI1340" i="3"/>
  <c r="DJ1340" i="3" s="1"/>
  <c r="DH1331" i="3"/>
  <c r="DH1305" i="3"/>
  <c r="DF1288" i="3"/>
  <c r="DJ1288" i="3" s="1"/>
  <c r="DI1288" i="3"/>
  <c r="DI1273" i="3"/>
  <c r="DG1265" i="3"/>
  <c r="DF1265" i="3"/>
  <c r="DJ1265" i="3" s="1"/>
  <c r="DH1265" i="3"/>
  <c r="DF1224" i="3"/>
  <c r="DJ1224" i="3" s="1"/>
  <c r="DH1224" i="3"/>
  <c r="DI1224" i="3"/>
  <c r="DI1206" i="3"/>
  <c r="DF1206" i="3"/>
  <c r="DJ1206" i="3" s="1"/>
  <c r="DH1206" i="3"/>
  <c r="DI1191" i="3"/>
  <c r="DF1191" i="3"/>
  <c r="DJ1191" i="3" s="1"/>
  <c r="DG1191" i="3"/>
  <c r="DH1191" i="3"/>
  <c r="DH1154" i="3"/>
  <c r="DI1154" i="3"/>
  <c r="DG1154" i="3"/>
  <c r="DG1122" i="3"/>
  <c r="DH1122" i="3"/>
  <c r="DI1122" i="3"/>
  <c r="DF1122" i="3"/>
  <c r="DJ1122" i="3" s="1"/>
  <c r="DH952" i="3"/>
  <c r="DI952" i="3"/>
  <c r="DG952" i="3"/>
  <c r="DF902" i="3"/>
  <c r="DJ902" i="3" s="1"/>
  <c r="DG902" i="3"/>
  <c r="DH902" i="3"/>
  <c r="DI902" i="3"/>
  <c r="DF891" i="3"/>
  <c r="DJ891" i="3" s="1"/>
  <c r="DH891" i="3"/>
  <c r="DI891" i="3"/>
  <c r="DG891" i="3"/>
  <c r="DI732" i="3"/>
  <c r="DJ732" i="3" s="1"/>
  <c r="DF732" i="3"/>
  <c r="DG732" i="3"/>
  <c r="DH732" i="3"/>
  <c r="CX1367" i="3"/>
  <c r="DG1331" i="3"/>
  <c r="DI1312" i="3"/>
  <c r="DG1305" i="3"/>
  <c r="DJ1305" i="3" s="1"/>
  <c r="DH1295" i="3"/>
  <c r="DI1295" i="3"/>
  <c r="DI1291" i="3"/>
  <c r="DG1273" i="3"/>
  <c r="DF1248" i="3"/>
  <c r="DJ1248" i="3" s="1"/>
  <c r="DG1248" i="3"/>
  <c r="DH1248" i="3"/>
  <c r="DH1240" i="3"/>
  <c r="DI1240" i="3"/>
  <c r="DF1189" i="3"/>
  <c r="DJ1189" i="3" s="1"/>
  <c r="DI1189" i="3"/>
  <c r="DH1144" i="3"/>
  <c r="DF1144" i="3"/>
  <c r="DJ1144" i="3" s="1"/>
  <c r="DG1144" i="3"/>
  <c r="DI1144" i="3"/>
  <c r="DI1134" i="3"/>
  <c r="DG1134" i="3"/>
  <c r="DH1134" i="3"/>
  <c r="DF1134" i="3"/>
  <c r="DJ1134" i="3" s="1"/>
  <c r="DF1124" i="3"/>
  <c r="DJ1124" i="3" s="1"/>
  <c r="DG1124" i="3"/>
  <c r="DH1124" i="3"/>
  <c r="DI1124" i="3"/>
  <c r="DF1114" i="3"/>
  <c r="DJ1114" i="3" s="1"/>
  <c r="DG1114" i="3"/>
  <c r="DI1114" i="3"/>
  <c r="DH1058" i="3"/>
  <c r="DF1058" i="3"/>
  <c r="DJ1058" i="3" s="1"/>
  <c r="DG1058" i="3"/>
  <c r="DI1058" i="3"/>
  <c r="CW1056" i="3"/>
  <c r="V397" i="1" s="1"/>
  <c r="G1958" i="6" s="1"/>
  <c r="CX1056" i="3"/>
  <c r="DG1038" i="3"/>
  <c r="DF1038" i="3"/>
  <c r="DJ1038" i="3" s="1"/>
  <c r="DH1038" i="3"/>
  <c r="DI1038" i="3"/>
  <c r="DG1031" i="3"/>
  <c r="DI1031" i="3"/>
  <c r="DF1029" i="3"/>
  <c r="DJ1029" i="3" s="1"/>
  <c r="DG1029" i="3"/>
  <c r="DH1029" i="3"/>
  <c r="DF982" i="3"/>
  <c r="DJ982" i="3" s="1"/>
  <c r="DG982" i="3"/>
  <c r="DI982" i="3"/>
  <c r="DH982" i="3"/>
  <c r="CV973" i="3"/>
  <c r="U393" i="1" s="1"/>
  <c r="G1832" i="6" s="1"/>
  <c r="CX973" i="3"/>
  <c r="DF772" i="3"/>
  <c r="DJ772" i="3" s="1"/>
  <c r="DH772" i="3"/>
  <c r="DG772" i="3"/>
  <c r="DI772" i="3"/>
  <c r="DG679" i="3"/>
  <c r="DH679" i="3"/>
  <c r="DI679" i="3"/>
  <c r="DF679" i="3"/>
  <c r="DG1312" i="3"/>
  <c r="DF1305" i="3"/>
  <c r="DH1291" i="3"/>
  <c r="DF1273" i="3"/>
  <c r="DJ1273" i="3" s="1"/>
  <c r="DF1261" i="3"/>
  <c r="DJ1261" i="3" s="1"/>
  <c r="DG1261" i="3"/>
  <c r="DI1261" i="3"/>
  <c r="DF1259" i="3"/>
  <c r="DJ1259" i="3" s="1"/>
  <c r="DG1259" i="3"/>
  <c r="DH1259" i="3"/>
  <c r="DI1259" i="3"/>
  <c r="DF1238" i="3"/>
  <c r="DJ1238" i="3" s="1"/>
  <c r="DG1238" i="3"/>
  <c r="DF1208" i="3"/>
  <c r="DJ1208" i="3" s="1"/>
  <c r="DI1208" i="3"/>
  <c r="DH1205" i="3"/>
  <c r="DG1187" i="3"/>
  <c r="DF1187" i="3"/>
  <c r="DJ1187" i="3" s="1"/>
  <c r="DI1187" i="3"/>
  <c r="DG1156" i="3"/>
  <c r="DI1156" i="3"/>
  <c r="DF1156" i="3"/>
  <c r="DJ1156" i="3" s="1"/>
  <c r="DH1156" i="3"/>
  <c r="DG1126" i="3"/>
  <c r="DF1126" i="3"/>
  <c r="DJ1126" i="3" s="1"/>
  <c r="DI1126" i="3"/>
  <c r="DF1075" i="3"/>
  <c r="DG1075" i="3"/>
  <c r="DH1075" i="3"/>
  <c r="DI1075" i="3"/>
  <c r="DI1069" i="3"/>
  <c r="DG1069" i="3"/>
  <c r="DH1069" i="3"/>
  <c r="DF1060" i="3"/>
  <c r="DJ1060" i="3" s="1"/>
  <c r="DG1060" i="3"/>
  <c r="DH1060" i="3"/>
  <c r="DI1060" i="3"/>
  <c r="DH1016" i="3"/>
  <c r="DF1011" i="3"/>
  <c r="DJ1011" i="3" s="1"/>
  <c r="DG1011" i="3"/>
  <c r="DI1011" i="3"/>
  <c r="DF1003" i="3"/>
  <c r="DJ1003" i="3" s="1"/>
  <c r="DH1003" i="3"/>
  <c r="DI1003" i="3"/>
  <c r="DH956" i="3"/>
  <c r="DI956" i="3"/>
  <c r="DJ956" i="3" s="1"/>
  <c r="DG956" i="3"/>
  <c r="DF956" i="3"/>
  <c r="DF1348" i="3"/>
  <c r="DJ1348" i="3" s="1"/>
  <c r="DG1348" i="3"/>
  <c r="DH1348" i="3"/>
  <c r="DI1348" i="3"/>
  <c r="DF1333" i="3"/>
  <c r="DJ1333" i="3" s="1"/>
  <c r="DG1333" i="3"/>
  <c r="DH1333" i="3"/>
  <c r="DI1333" i="3"/>
  <c r="DG1326" i="3"/>
  <c r="DH1326" i="3"/>
  <c r="DI1326" i="3"/>
  <c r="DG1321" i="3"/>
  <c r="DH1321" i="3"/>
  <c r="DF1312" i="3"/>
  <c r="DJ1312" i="3" s="1"/>
  <c r="DI1284" i="3"/>
  <c r="DH1284" i="3"/>
  <c r="DG1268" i="3"/>
  <c r="DF1268" i="3"/>
  <c r="DH1268" i="3"/>
  <c r="DI1268" i="3"/>
  <c r="DF1245" i="3"/>
  <c r="DJ1245" i="3" s="1"/>
  <c r="DG1223" i="3"/>
  <c r="DF1221" i="3"/>
  <c r="DJ1221" i="3" s="1"/>
  <c r="DG1205" i="3"/>
  <c r="DF1168" i="3"/>
  <c r="DJ1168" i="3" s="1"/>
  <c r="DG1168" i="3"/>
  <c r="DH1168" i="3"/>
  <c r="DF1150" i="3"/>
  <c r="DJ1150" i="3" s="1"/>
  <c r="DG1150" i="3"/>
  <c r="DH1150" i="3"/>
  <c r="DI1150" i="3"/>
  <c r="CX1140" i="3"/>
  <c r="CW1140" i="3"/>
  <c r="V401" i="1" s="1"/>
  <c r="G2084" i="6" s="1"/>
  <c r="DF1040" i="3"/>
  <c r="DJ1040" i="3" s="1"/>
  <c r="DG1040" i="3"/>
  <c r="DI1040" i="3"/>
  <c r="DH960" i="3"/>
  <c r="DI960" i="3"/>
  <c r="DF960" i="3"/>
  <c r="DJ960" i="3" s="1"/>
  <c r="DG960" i="3"/>
  <c r="DG931" i="3"/>
  <c r="DF931" i="3"/>
  <c r="DJ931" i="3" s="1"/>
  <c r="DH931" i="3"/>
  <c r="DI931" i="3"/>
  <c r="DF863" i="3"/>
  <c r="DJ863" i="3" s="1"/>
  <c r="DG863" i="3"/>
  <c r="DI863" i="3"/>
  <c r="DH863" i="3"/>
  <c r="DI1378" i="3"/>
  <c r="DH1282" i="3"/>
  <c r="DI1282" i="3"/>
  <c r="DI1236" i="3"/>
  <c r="DF1236" i="3"/>
  <c r="DJ1236" i="3" s="1"/>
  <c r="DF1172" i="3"/>
  <c r="DJ1172" i="3" s="1"/>
  <c r="DG1172" i="3"/>
  <c r="DH1172" i="3"/>
  <c r="DF1158" i="3"/>
  <c r="DJ1158" i="3" s="1"/>
  <c r="DG1158" i="3"/>
  <c r="DI1158" i="3"/>
  <c r="DH1136" i="3"/>
  <c r="DF1136" i="3"/>
  <c r="DJ1136" i="3" s="1"/>
  <c r="DG1136" i="3"/>
  <c r="DI1136" i="3"/>
  <c r="DG1042" i="3"/>
  <c r="DI1042" i="3"/>
  <c r="DF1042" i="3"/>
  <c r="DJ1042" i="3" s="1"/>
  <c r="DH1042" i="3"/>
  <c r="DF917" i="3"/>
  <c r="DJ917" i="3" s="1"/>
  <c r="DG917" i="3"/>
  <c r="DI917" i="3"/>
  <c r="DH917" i="3"/>
  <c r="DH872" i="3"/>
  <c r="DI872" i="3"/>
  <c r="DF872" i="3"/>
  <c r="DJ872" i="3" s="1"/>
  <c r="DG872" i="3"/>
  <c r="CX859" i="3"/>
  <c r="CV859" i="3"/>
  <c r="U352" i="1" s="1"/>
  <c r="G1656" i="6" s="1"/>
  <c r="DF837" i="3"/>
  <c r="DJ837" i="3" s="1"/>
  <c r="DH837" i="3"/>
  <c r="DI837" i="3"/>
  <c r="DG837" i="3"/>
  <c r="DF766" i="3"/>
  <c r="DG766" i="3"/>
  <c r="DH766" i="3"/>
  <c r="DI766" i="3"/>
  <c r="DJ766" i="3" s="1"/>
  <c r="DF1146" i="3"/>
  <c r="DJ1146" i="3" s="1"/>
  <c r="DG1146" i="3"/>
  <c r="DF1012" i="3"/>
  <c r="DG1012" i="3"/>
  <c r="DI1012" i="3"/>
  <c r="DH986" i="3"/>
  <c r="DI986" i="3"/>
  <c r="DF660" i="3"/>
  <c r="DG660" i="3"/>
  <c r="DH660" i="3"/>
  <c r="R306" i="1" s="1"/>
  <c r="DI660" i="3"/>
  <c r="DG1257" i="3"/>
  <c r="DG1228" i="3"/>
  <c r="DF1202" i="3"/>
  <c r="DJ1202" i="3" s="1"/>
  <c r="DF1186" i="3"/>
  <c r="DJ1186" i="3" s="1"/>
  <c r="DH1175" i="3"/>
  <c r="DF1167" i="3"/>
  <c r="DJ1167" i="3" s="1"/>
  <c r="DG1162" i="3"/>
  <c r="DH1152" i="3"/>
  <c r="DF1147" i="3"/>
  <c r="DJ1147" i="3" s="1"/>
  <c r="DH1132" i="3"/>
  <c r="DF1110" i="3"/>
  <c r="DJ1110" i="3" s="1"/>
  <c r="DH1102" i="3"/>
  <c r="DI1102" i="3"/>
  <c r="DH1093" i="3"/>
  <c r="DF1085" i="3"/>
  <c r="DJ1085" i="3" s="1"/>
  <c r="DH1085" i="3"/>
  <c r="DH1061" i="3"/>
  <c r="DI1046" i="3"/>
  <c r="DI1027" i="3"/>
  <c r="DH1010" i="3"/>
  <c r="DI1010" i="3"/>
  <c r="CW993" i="3"/>
  <c r="V394" i="1" s="1"/>
  <c r="G1864" i="6" s="1"/>
  <c r="CX993" i="3"/>
  <c r="DF962" i="3"/>
  <c r="DJ962" i="3" s="1"/>
  <c r="DG962" i="3"/>
  <c r="DH962" i="3"/>
  <c r="CX937" i="3"/>
  <c r="CV937" i="3"/>
  <c r="U391" i="1" s="1"/>
  <c r="G1775" i="6" s="1"/>
  <c r="DF929" i="3"/>
  <c r="DJ929" i="3" s="1"/>
  <c r="DH929" i="3"/>
  <c r="DI929" i="3"/>
  <c r="DF921" i="3"/>
  <c r="P390" i="1" s="1"/>
  <c r="DH921" i="3"/>
  <c r="R390" i="1" s="1"/>
  <c r="DI921" i="3"/>
  <c r="S390" i="1" s="1"/>
  <c r="DG921" i="3"/>
  <c r="DF884" i="3"/>
  <c r="DJ884" i="3" s="1"/>
  <c r="DG884" i="3"/>
  <c r="DI884" i="3"/>
  <c r="DH884" i="3"/>
  <c r="DF849" i="3"/>
  <c r="DJ849" i="3" s="1"/>
  <c r="DG849" i="3"/>
  <c r="DH849" i="3"/>
  <c r="DI849" i="3"/>
  <c r="DF815" i="3"/>
  <c r="DJ815" i="3" s="1"/>
  <c r="DG815" i="3"/>
  <c r="DH815" i="3"/>
  <c r="DI815" i="3"/>
  <c r="DF762" i="3"/>
  <c r="DJ762" i="3" s="1"/>
  <c r="DG762" i="3"/>
  <c r="DH762" i="3"/>
  <c r="DI762" i="3"/>
  <c r="DG337" i="3"/>
  <c r="DH337" i="3"/>
  <c r="DI337" i="3"/>
  <c r="DF337" i="3"/>
  <c r="DJ337" i="3" s="1"/>
  <c r="DF1216" i="3"/>
  <c r="DJ1216" i="3" s="1"/>
  <c r="CX1177" i="3"/>
  <c r="DG1138" i="3"/>
  <c r="DF1113" i="3"/>
  <c r="DJ1113" i="3" s="1"/>
  <c r="DH1101" i="3"/>
  <c r="DG1078" i="3"/>
  <c r="DI1078" i="3"/>
  <c r="DG1070" i="3"/>
  <c r="DI1070" i="3"/>
  <c r="DF1066" i="3"/>
  <c r="DJ1066" i="3" s="1"/>
  <c r="DF1054" i="3"/>
  <c r="DH1009" i="3"/>
  <c r="DG1004" i="3"/>
  <c r="DH1004" i="3"/>
  <c r="DF989" i="3"/>
  <c r="DJ989" i="3" s="1"/>
  <c r="DH989" i="3"/>
  <c r="DI989" i="3"/>
  <c r="DH987" i="3"/>
  <c r="DF987" i="3"/>
  <c r="DJ987" i="3" s="1"/>
  <c r="DF985" i="3"/>
  <c r="DJ985" i="3" s="1"/>
  <c r="DG985" i="3"/>
  <c r="DI985" i="3"/>
  <c r="DH985" i="3"/>
  <c r="DF961" i="3"/>
  <c r="DJ961" i="3" s="1"/>
  <c r="DG944" i="3"/>
  <c r="DH944" i="3"/>
  <c r="DF940" i="3"/>
  <c r="DH940" i="3"/>
  <c r="DI940" i="3"/>
  <c r="DH905" i="3"/>
  <c r="DF880" i="3"/>
  <c r="DH880" i="3"/>
  <c r="DI880" i="3"/>
  <c r="DG842" i="3"/>
  <c r="DH842" i="3"/>
  <c r="DI842" i="3"/>
  <c r="DF842" i="3"/>
  <c r="DJ842" i="3" s="1"/>
  <c r="DF792" i="3"/>
  <c r="DJ792" i="3" s="1"/>
  <c r="DI792" i="3"/>
  <c r="DG792" i="3"/>
  <c r="DH1197" i="3"/>
  <c r="DF1120" i="3"/>
  <c r="DG1120" i="3"/>
  <c r="DJ1120" i="3" s="1"/>
  <c r="DG1098" i="3"/>
  <c r="DH1098" i="3"/>
  <c r="DI1098" i="3"/>
  <c r="DI1077" i="3"/>
  <c r="DH1068" i="3"/>
  <c r="DI1068" i="3"/>
  <c r="DI1062" i="3"/>
  <c r="DI1020" i="3"/>
  <c r="DH1020" i="3"/>
  <c r="DF1018" i="3"/>
  <c r="DJ1018" i="3" s="1"/>
  <c r="DG1018" i="3"/>
  <c r="DH1018" i="3"/>
  <c r="DG1002" i="3"/>
  <c r="DH1002" i="3"/>
  <c r="DI1002" i="3"/>
  <c r="DF1000" i="3"/>
  <c r="DJ1000" i="3" s="1"/>
  <c r="DH1000" i="3"/>
  <c r="DH901" i="3"/>
  <c r="DG901" i="3"/>
  <c r="DI901" i="3"/>
  <c r="DF901" i="3"/>
  <c r="DG857" i="3"/>
  <c r="DH857" i="3"/>
  <c r="DF833" i="3"/>
  <c r="DJ833" i="3" s="1"/>
  <c r="DG833" i="3"/>
  <c r="DI833" i="3"/>
  <c r="DI831" i="3"/>
  <c r="DH831" i="3"/>
  <c r="DF831" i="3"/>
  <c r="DJ831" i="3" s="1"/>
  <c r="DF798" i="3"/>
  <c r="DJ798" i="3" s="1"/>
  <c r="DG798" i="3"/>
  <c r="DH798" i="3"/>
  <c r="DI798" i="3"/>
  <c r="DF548" i="3"/>
  <c r="DJ548" i="3" s="1"/>
  <c r="DG548" i="3"/>
  <c r="DH548" i="3"/>
  <c r="DI548" i="3"/>
  <c r="DG1197" i="3"/>
  <c r="DF1145" i="3"/>
  <c r="DJ1145" i="3" s="1"/>
  <c r="DH1145" i="3"/>
  <c r="DH1077" i="3"/>
  <c r="DJ1077" i="3" s="1"/>
  <c r="DH1062" i="3"/>
  <c r="DF992" i="3"/>
  <c r="DG992" i="3"/>
  <c r="DH992" i="3"/>
  <c r="DI992" i="3"/>
  <c r="DI971" i="3"/>
  <c r="DH971" i="3"/>
  <c r="DF959" i="3"/>
  <c r="DJ959" i="3" s="1"/>
  <c r="DG959" i="3"/>
  <c r="DI959" i="3"/>
  <c r="DH959" i="3"/>
  <c r="DH926" i="3"/>
  <c r="DI926" i="3"/>
  <c r="DG926" i="3"/>
  <c r="DG913" i="3"/>
  <c r="DH913" i="3"/>
  <c r="DI913" i="3"/>
  <c r="DF871" i="3"/>
  <c r="DJ871" i="3" s="1"/>
  <c r="DG871" i="3"/>
  <c r="DH871" i="3"/>
  <c r="DI871" i="3"/>
  <c r="DH844" i="3"/>
  <c r="DF844" i="3"/>
  <c r="DJ844" i="3" s="1"/>
  <c r="DG844" i="3"/>
  <c r="DI844" i="3"/>
  <c r="DF759" i="3"/>
  <c r="DJ759" i="3" s="1"/>
  <c r="DG759" i="3"/>
  <c r="DH759" i="3"/>
  <c r="DI759" i="3"/>
  <c r="DF600" i="3"/>
  <c r="DJ600" i="3" s="1"/>
  <c r="DG600" i="3"/>
  <c r="DH600" i="3"/>
  <c r="DI600" i="3"/>
  <c r="DF540" i="3"/>
  <c r="DJ540" i="3" s="1"/>
  <c r="DG540" i="3"/>
  <c r="DH540" i="3"/>
  <c r="DI540" i="3"/>
  <c r="DF424" i="3"/>
  <c r="DJ424" i="3" s="1"/>
  <c r="DG424" i="3"/>
  <c r="DH424" i="3"/>
  <c r="DI424" i="3"/>
  <c r="DF1086" i="3"/>
  <c r="DJ1086" i="3" s="1"/>
  <c r="DG1086" i="3"/>
  <c r="DH1039" i="3"/>
  <c r="DI1039" i="3"/>
  <c r="DI999" i="3"/>
  <c r="DG986" i="3"/>
  <c r="DF969" i="3"/>
  <c r="DJ969" i="3" s="1"/>
  <c r="DG969" i="3"/>
  <c r="DF932" i="3"/>
  <c r="DJ932" i="3" s="1"/>
  <c r="DH932" i="3"/>
  <c r="DI932" i="3"/>
  <c r="DG932" i="3"/>
  <c r="DH889" i="3"/>
  <c r="DI889" i="3"/>
  <c r="DG889" i="3"/>
  <c r="DF848" i="3"/>
  <c r="DJ848" i="3" s="1"/>
  <c r="DG848" i="3"/>
  <c r="DH848" i="3"/>
  <c r="DF835" i="3"/>
  <c r="DJ835" i="3" s="1"/>
  <c r="DG835" i="3"/>
  <c r="DI835" i="3"/>
  <c r="DH835" i="3"/>
  <c r="DH814" i="3"/>
  <c r="DF814" i="3"/>
  <c r="DJ814" i="3" s="1"/>
  <c r="DG814" i="3"/>
  <c r="DI814" i="3"/>
  <c r="CX782" i="3"/>
  <c r="CV782" i="3"/>
  <c r="U348" i="1" s="1"/>
  <c r="G1541" i="6" s="1"/>
  <c r="DF594" i="3"/>
  <c r="DJ594" i="3" s="1"/>
  <c r="DG594" i="3"/>
  <c r="DH594" i="3"/>
  <c r="DI594" i="3"/>
  <c r="DG1160" i="3"/>
  <c r="DI1160" i="3"/>
  <c r="DJ1160" i="3" s="1"/>
  <c r="DH1146" i="3"/>
  <c r="DG1130" i="3"/>
  <c r="DI1130" i="3"/>
  <c r="DF1079" i="3"/>
  <c r="DJ1079" i="3" s="1"/>
  <c r="DG1079" i="3"/>
  <c r="DH1079" i="3"/>
  <c r="DG1049" i="3"/>
  <c r="DH1049" i="3"/>
  <c r="DI1049" i="3"/>
  <c r="DH1012" i="3"/>
  <c r="DG999" i="3"/>
  <c r="DG981" i="3"/>
  <c r="DH981" i="3"/>
  <c r="DG907" i="3"/>
  <c r="DH907" i="3"/>
  <c r="DF907" i="3"/>
  <c r="DJ907" i="3" s="1"/>
  <c r="DG893" i="3"/>
  <c r="DF893" i="3"/>
  <c r="DJ893" i="3" s="1"/>
  <c r="DF852" i="3"/>
  <c r="DJ852" i="3" s="1"/>
  <c r="DH852" i="3"/>
  <c r="DI852" i="3"/>
  <c r="DG852" i="3"/>
  <c r="DH687" i="3"/>
  <c r="DF687" i="3"/>
  <c r="DJ687" i="3" s="1"/>
  <c r="DG687" i="3"/>
  <c r="DI687" i="3"/>
  <c r="DF669" i="3"/>
  <c r="DJ669" i="3" s="1"/>
  <c r="DG669" i="3"/>
  <c r="DH669" i="3"/>
  <c r="DI669" i="3"/>
  <c r="DF634" i="3"/>
  <c r="DJ634" i="3" s="1"/>
  <c r="DG634" i="3"/>
  <c r="DH634" i="3"/>
  <c r="DI634" i="3"/>
  <c r="DF603" i="3"/>
  <c r="P303" i="1" s="1"/>
  <c r="DG603" i="3"/>
  <c r="Q303" i="1" s="1"/>
  <c r="DH603" i="3"/>
  <c r="R303" i="1" s="1"/>
  <c r="DI603" i="3"/>
  <c r="CX1354" i="3"/>
  <c r="DF1071" i="3"/>
  <c r="DJ1071" i="3" s="1"/>
  <c r="DG1071" i="3"/>
  <c r="DH1071" i="3"/>
  <c r="DF1064" i="3"/>
  <c r="DJ1064" i="3" s="1"/>
  <c r="DG1064" i="3"/>
  <c r="DH1064" i="3"/>
  <c r="DI1064" i="3"/>
  <c r="DG1057" i="3"/>
  <c r="DH1057" i="3"/>
  <c r="DI1057" i="3"/>
  <c r="DG1044" i="3"/>
  <c r="DI1044" i="3"/>
  <c r="DG974" i="3"/>
  <c r="DH974" i="3"/>
  <c r="DF951" i="3"/>
  <c r="DJ951" i="3" s="1"/>
  <c r="DG951" i="3"/>
  <c r="DI951" i="3"/>
  <c r="DH885" i="3"/>
  <c r="DI885" i="3"/>
  <c r="DG875" i="3"/>
  <c r="DH875" i="3"/>
  <c r="DI875" i="3"/>
  <c r="DF822" i="3"/>
  <c r="DJ822" i="3" s="1"/>
  <c r="DI822" i="3"/>
  <c r="DG822" i="3"/>
  <c r="DF777" i="3"/>
  <c r="DJ777" i="3" s="1"/>
  <c r="DG777" i="3"/>
  <c r="DH777" i="3"/>
  <c r="DI777" i="3"/>
  <c r="DH763" i="3"/>
  <c r="DI763" i="3"/>
  <c r="DF763" i="3"/>
  <c r="DJ763" i="3" s="1"/>
  <c r="DG763" i="3"/>
  <c r="CX1287" i="3"/>
  <c r="DF1151" i="3"/>
  <c r="DJ1151" i="3" s="1"/>
  <c r="DH1128" i="3"/>
  <c r="DI1128" i="3"/>
  <c r="DG1102" i="3"/>
  <c r="CV1096" i="3"/>
  <c r="U399" i="1" s="1"/>
  <c r="G2018" i="6" s="1"/>
  <c r="CX1096" i="3"/>
  <c r="DG1085" i="3"/>
  <c r="DF1010" i="3"/>
  <c r="DJ1010" i="3" s="1"/>
  <c r="DF988" i="3"/>
  <c r="DJ988" i="3" s="1"/>
  <c r="DG988" i="3"/>
  <c r="DI988" i="3"/>
  <c r="DF955" i="3"/>
  <c r="DG955" i="3"/>
  <c r="DI955" i="3"/>
  <c r="DH955" i="3"/>
  <c r="DF943" i="3"/>
  <c r="DJ943" i="3" s="1"/>
  <c r="DH943" i="3"/>
  <c r="DI943" i="3"/>
  <c r="DG943" i="3"/>
  <c r="DG941" i="3"/>
  <c r="DH941" i="3"/>
  <c r="DF886" i="3"/>
  <c r="DJ886" i="3" s="1"/>
  <c r="DF860" i="3"/>
  <c r="DG860" i="3"/>
  <c r="DH860" i="3"/>
  <c r="CV839" i="3"/>
  <c r="U351" i="1" s="1"/>
  <c r="G1627" i="6" s="1"/>
  <c r="CX839" i="3"/>
  <c r="DF830" i="3"/>
  <c r="DJ830" i="3" s="1"/>
  <c r="DG830" i="3"/>
  <c r="DI830" i="3"/>
  <c r="DH830" i="3"/>
  <c r="DG826" i="3"/>
  <c r="DH826" i="3"/>
  <c r="DI816" i="3"/>
  <c r="DF816" i="3"/>
  <c r="DJ816" i="3" s="1"/>
  <c r="DH816" i="3"/>
  <c r="DG816" i="3"/>
  <c r="DF756" i="3"/>
  <c r="DJ756" i="3" s="1"/>
  <c r="DG756" i="3"/>
  <c r="DH756" i="3"/>
  <c r="DI756" i="3"/>
  <c r="DF682" i="3"/>
  <c r="DJ682" i="3" s="1"/>
  <c r="DG682" i="3"/>
  <c r="DH682" i="3"/>
  <c r="DI682" i="3"/>
  <c r="DF619" i="3"/>
  <c r="DJ619" i="3" s="1"/>
  <c r="DG619" i="3"/>
  <c r="DH619" i="3"/>
  <c r="DI619" i="3"/>
  <c r="DI1218" i="3"/>
  <c r="DF1116" i="3"/>
  <c r="DJ1116" i="3" s="1"/>
  <c r="DG1116" i="3"/>
  <c r="DH1116" i="3"/>
  <c r="DI1116" i="3"/>
  <c r="DG1030" i="3"/>
  <c r="DH1030" i="3"/>
  <c r="DF1030" i="3"/>
  <c r="DJ1030" i="3" s="1"/>
  <c r="DG1021" i="3"/>
  <c r="DH1021" i="3"/>
  <c r="DI1021" i="3"/>
  <c r="DI1005" i="3"/>
  <c r="DG1005" i="3"/>
  <c r="DI979" i="3"/>
  <c r="DH979" i="3"/>
  <c r="DG947" i="3"/>
  <c r="DH947" i="3"/>
  <c r="DI947" i="3"/>
  <c r="DF879" i="3"/>
  <c r="DG879" i="3"/>
  <c r="DH879" i="3"/>
  <c r="DG877" i="3"/>
  <c r="DH877" i="3"/>
  <c r="DI877" i="3"/>
  <c r="DF789" i="3"/>
  <c r="DJ789" i="3" s="1"/>
  <c r="DG789" i="3"/>
  <c r="DH789" i="3"/>
  <c r="DI789" i="3"/>
  <c r="DG724" i="3"/>
  <c r="DI724" i="3"/>
  <c r="DF724" i="3"/>
  <c r="DJ724" i="3" s="1"/>
  <c r="DH724" i="3"/>
  <c r="CW1197" i="3"/>
  <c r="V439" i="1" s="1"/>
  <c r="G2173" i="6" s="1"/>
  <c r="DI1100" i="3"/>
  <c r="DH1094" i="3"/>
  <c r="DI1094" i="3"/>
  <c r="DH1078" i="3"/>
  <c r="DF1052" i="3"/>
  <c r="DJ1052" i="3" s="1"/>
  <c r="DG1052" i="3"/>
  <c r="DF1019" i="3"/>
  <c r="DJ1019" i="3" s="1"/>
  <c r="DG1019" i="3"/>
  <c r="DI1019" i="3"/>
  <c r="DG1001" i="3"/>
  <c r="DH1001" i="3"/>
  <c r="DI1001" i="3"/>
  <c r="DF977" i="3"/>
  <c r="DJ977" i="3" s="1"/>
  <c r="DG977" i="3"/>
  <c r="DI945" i="3"/>
  <c r="DF945" i="3"/>
  <c r="DJ945" i="3" s="1"/>
  <c r="DG945" i="3"/>
  <c r="DH945" i="3"/>
  <c r="DF925" i="3"/>
  <c r="DJ925" i="3" s="1"/>
  <c r="DG925" i="3"/>
  <c r="DI925" i="3"/>
  <c r="DH925" i="3"/>
  <c r="CX881" i="3"/>
  <c r="CW881" i="3"/>
  <c r="V353" i="1" s="1"/>
  <c r="G1689" i="6" s="1"/>
  <c r="DG779" i="3"/>
  <c r="DI779" i="3"/>
  <c r="DF779" i="3"/>
  <c r="DJ779" i="3" s="1"/>
  <c r="DH779" i="3"/>
  <c r="DF741" i="3"/>
  <c r="DJ741" i="3" s="1"/>
  <c r="DG741" i="3"/>
  <c r="DH741" i="3"/>
  <c r="DG797" i="3"/>
  <c r="DH797" i="3"/>
  <c r="DI797" i="3"/>
  <c r="DF797" i="3"/>
  <c r="DJ797" i="3" s="1"/>
  <c r="DG750" i="3"/>
  <c r="DJ750" i="3" s="1"/>
  <c r="DH750" i="3"/>
  <c r="DI750" i="3"/>
  <c r="DF750" i="3"/>
  <c r="DG705" i="3"/>
  <c r="DH705" i="3"/>
  <c r="DI705" i="3"/>
  <c r="DF705" i="3"/>
  <c r="DJ705" i="3" s="1"/>
  <c r="DF674" i="3"/>
  <c r="DJ674" i="3" s="1"/>
  <c r="DG674" i="3"/>
  <c r="DH674" i="3"/>
  <c r="DI674" i="3"/>
  <c r="DF442" i="3"/>
  <c r="DJ442" i="3" s="1"/>
  <c r="DG442" i="3"/>
  <c r="DH442" i="3"/>
  <c r="DI442" i="3"/>
  <c r="DF928" i="3"/>
  <c r="DJ928" i="3" s="1"/>
  <c r="DG928" i="3"/>
  <c r="DF856" i="3"/>
  <c r="DJ856" i="3" s="1"/>
  <c r="DG856" i="3"/>
  <c r="DH856" i="3"/>
  <c r="DF854" i="3"/>
  <c r="DJ854" i="3" s="1"/>
  <c r="DG854" i="3"/>
  <c r="DI854" i="3"/>
  <c r="DH850" i="3"/>
  <c r="DI850" i="3"/>
  <c r="DI820" i="3"/>
  <c r="DJ820" i="3" s="1"/>
  <c r="DF820" i="3"/>
  <c r="DG820" i="3"/>
  <c r="DG812" i="3"/>
  <c r="DH812" i="3"/>
  <c r="DI812" i="3"/>
  <c r="DF793" i="3"/>
  <c r="DJ793" i="3" s="1"/>
  <c r="DG793" i="3"/>
  <c r="DH793" i="3"/>
  <c r="DI793" i="3"/>
  <c r="DF747" i="3"/>
  <c r="DJ747" i="3" s="1"/>
  <c r="DG747" i="3"/>
  <c r="DH747" i="3"/>
  <c r="DI747" i="3"/>
  <c r="DI713" i="3"/>
  <c r="DH713" i="3"/>
  <c r="DF697" i="3"/>
  <c r="DG697" i="3"/>
  <c r="DH697" i="3"/>
  <c r="DI697" i="3"/>
  <c r="DF649" i="3"/>
  <c r="DJ649" i="3" s="1"/>
  <c r="DG649" i="3"/>
  <c r="DH649" i="3"/>
  <c r="DI649" i="3"/>
  <c r="DI612" i="3"/>
  <c r="DF612" i="3"/>
  <c r="DJ612" i="3" s="1"/>
  <c r="DG612" i="3"/>
  <c r="DH612" i="3"/>
  <c r="DI597" i="3"/>
  <c r="DF597" i="3"/>
  <c r="DJ597" i="3" s="1"/>
  <c r="DG597" i="3"/>
  <c r="DH597" i="3"/>
  <c r="DG489" i="3"/>
  <c r="DH489" i="3"/>
  <c r="DI489" i="3"/>
  <c r="DF489" i="3"/>
  <c r="DJ489" i="3" s="1"/>
  <c r="DG978" i="3"/>
  <c r="DH978" i="3"/>
  <c r="DH975" i="3"/>
  <c r="DJ975" i="3" s="1"/>
  <c r="DI975" i="3"/>
  <c r="DG970" i="3"/>
  <c r="DH970" i="3"/>
  <c r="DG899" i="3"/>
  <c r="DH899" i="3"/>
  <c r="DF887" i="3"/>
  <c r="DJ887" i="3" s="1"/>
  <c r="DG887" i="3"/>
  <c r="DF794" i="3"/>
  <c r="DJ794" i="3" s="1"/>
  <c r="DF573" i="3"/>
  <c r="DJ573" i="3" s="1"/>
  <c r="DG573" i="3"/>
  <c r="DH573" i="3"/>
  <c r="DI573" i="3"/>
  <c r="DF963" i="3"/>
  <c r="DJ963" i="3" s="1"/>
  <c r="DH963" i="3"/>
  <c r="DI963" i="3"/>
  <c r="DH942" i="3"/>
  <c r="DG936" i="3"/>
  <c r="DH936" i="3"/>
  <c r="DF878" i="3"/>
  <c r="DJ878" i="3" s="1"/>
  <c r="CW841" i="3"/>
  <c r="V351" i="1" s="1"/>
  <c r="G1630" i="6" s="1"/>
  <c r="CX841" i="3"/>
  <c r="DF823" i="3"/>
  <c r="DJ823" i="3" s="1"/>
  <c r="DG823" i="3"/>
  <c r="DH823" i="3"/>
  <c r="DI823" i="3"/>
  <c r="DF710" i="3"/>
  <c r="DJ710" i="3" s="1"/>
  <c r="DG710" i="3"/>
  <c r="DH710" i="3"/>
  <c r="DI710" i="3"/>
  <c r="DG675" i="3"/>
  <c r="DH675" i="3"/>
  <c r="DI675" i="3"/>
  <c r="DF648" i="3"/>
  <c r="DJ648" i="3" s="1"/>
  <c r="DG648" i="3"/>
  <c r="DH648" i="3"/>
  <c r="DI648" i="3"/>
  <c r="DF626" i="3"/>
  <c r="DJ626" i="3" s="1"/>
  <c r="DG626" i="3"/>
  <c r="DH626" i="3"/>
  <c r="DI626" i="3"/>
  <c r="DG607" i="3"/>
  <c r="DI607" i="3"/>
  <c r="DF607" i="3"/>
  <c r="DJ607" i="3" s="1"/>
  <c r="DH607" i="3"/>
  <c r="DF498" i="3"/>
  <c r="DG498" i="3"/>
  <c r="DH498" i="3"/>
  <c r="DI498" i="3"/>
  <c r="DF637" i="3"/>
  <c r="DJ637" i="3" s="1"/>
  <c r="DG637" i="3"/>
  <c r="DH637" i="3"/>
  <c r="DI637" i="3"/>
  <c r="DF449" i="3"/>
  <c r="DJ449" i="3" s="1"/>
  <c r="DG449" i="3"/>
  <c r="DI449" i="3"/>
  <c r="DH449" i="3"/>
  <c r="DG1034" i="3"/>
  <c r="DH1034" i="3"/>
  <c r="DF996" i="3"/>
  <c r="DJ996" i="3" s="1"/>
  <c r="DG996" i="3"/>
  <c r="DF966" i="3"/>
  <c r="DJ966" i="3" s="1"/>
  <c r="DH966" i="3"/>
  <c r="DI966" i="3"/>
  <c r="DF957" i="3"/>
  <c r="DH950" i="3"/>
  <c r="DF914" i="3"/>
  <c r="DJ914" i="3" s="1"/>
  <c r="DG914" i="3"/>
  <c r="DI914" i="3"/>
  <c r="DF855" i="3"/>
  <c r="DJ855" i="3" s="1"/>
  <c r="DI855" i="3"/>
  <c r="DG850" i="3"/>
  <c r="CV748" i="3"/>
  <c r="U346" i="1" s="1"/>
  <c r="G1488" i="6" s="1"/>
  <c r="CX748" i="3"/>
  <c r="DG698" i="3"/>
  <c r="DI698" i="3"/>
  <c r="DJ698" i="3" s="1"/>
  <c r="DF698" i="3"/>
  <c r="DH698" i="3"/>
  <c r="DF686" i="3"/>
  <c r="DJ686" i="3" s="1"/>
  <c r="DG686" i="3"/>
  <c r="DH686" i="3"/>
  <c r="DI686" i="3"/>
  <c r="DF684" i="3"/>
  <c r="DJ684" i="3" s="1"/>
  <c r="DG684" i="3"/>
  <c r="DH684" i="3"/>
  <c r="DI684" i="3"/>
  <c r="DF954" i="3"/>
  <c r="DJ954" i="3" s="1"/>
  <c r="DG954" i="3"/>
  <c r="DG950" i="3"/>
  <c r="DI928" i="3"/>
  <c r="DG895" i="3"/>
  <c r="DH895" i="3"/>
  <c r="DH868" i="3"/>
  <c r="DI868" i="3"/>
  <c r="DF864" i="3"/>
  <c r="DJ864" i="3" s="1"/>
  <c r="DG864" i="3"/>
  <c r="DH864" i="3"/>
  <c r="DI864" i="3"/>
  <c r="DI856" i="3"/>
  <c r="DF850" i="3"/>
  <c r="DJ850" i="3" s="1"/>
  <c r="DF812" i="3"/>
  <c r="DJ812" i="3" s="1"/>
  <c r="DG713" i="3"/>
  <c r="DG694" i="3"/>
  <c r="DI694" i="3"/>
  <c r="DF694" i="3"/>
  <c r="DJ694" i="3" s="1"/>
  <c r="DH694" i="3"/>
  <c r="DF656" i="3"/>
  <c r="DJ656" i="3" s="1"/>
  <c r="DG656" i="3"/>
  <c r="DH656" i="3"/>
  <c r="DI656" i="3"/>
  <c r="DH928" i="3"/>
  <c r="DH854" i="3"/>
  <c r="DH820" i="3"/>
  <c r="CW801" i="3"/>
  <c r="V349" i="1" s="1"/>
  <c r="G1571" i="6" s="1"/>
  <c r="DH717" i="3"/>
  <c r="DF717" i="3"/>
  <c r="DJ717" i="3" s="1"/>
  <c r="DG717" i="3"/>
  <c r="DI717" i="3"/>
  <c r="DF713" i="3"/>
  <c r="DJ713" i="3" s="1"/>
  <c r="DG690" i="3"/>
  <c r="DH690" i="3"/>
  <c r="DI690" i="3"/>
  <c r="DF555" i="3"/>
  <c r="DJ555" i="3" s="1"/>
  <c r="DG555" i="3"/>
  <c r="DH555" i="3"/>
  <c r="DI555" i="3"/>
  <c r="DF526" i="3"/>
  <c r="DJ526" i="3" s="1"/>
  <c r="DG526" i="3"/>
  <c r="DH526" i="3"/>
  <c r="DI526" i="3"/>
  <c r="DI477" i="3"/>
  <c r="DF477" i="3"/>
  <c r="DJ477" i="3" s="1"/>
  <c r="DG477" i="3"/>
  <c r="DH477" i="3"/>
  <c r="DF468" i="3"/>
  <c r="DG468" i="3"/>
  <c r="DH468" i="3"/>
  <c r="DI468" i="3"/>
  <c r="DF888" i="3"/>
  <c r="DJ888" i="3" s="1"/>
  <c r="DH888" i="3"/>
  <c r="DI888" i="3"/>
  <c r="DF876" i="3"/>
  <c r="DJ876" i="3" s="1"/>
  <c r="DH876" i="3"/>
  <c r="DI876" i="3"/>
  <c r="DF834" i="3"/>
  <c r="DJ834" i="3" s="1"/>
  <c r="DG834" i="3"/>
  <c r="DH834" i="3"/>
  <c r="DI834" i="3"/>
  <c r="DF832" i="3"/>
  <c r="DJ832" i="3" s="1"/>
  <c r="DH832" i="3"/>
  <c r="DI832" i="3"/>
  <c r="DH828" i="3"/>
  <c r="DI828" i="3"/>
  <c r="DF801" i="3"/>
  <c r="DG801" i="3"/>
  <c r="DH801" i="3"/>
  <c r="DI801" i="3"/>
  <c r="S349" i="1" s="1"/>
  <c r="DI754" i="3"/>
  <c r="DF754" i="3"/>
  <c r="DJ754" i="3" s="1"/>
  <c r="CW750" i="3"/>
  <c r="V346" i="1" s="1"/>
  <c r="G1491" i="6" s="1"/>
  <c r="DG739" i="3"/>
  <c r="DI739" i="3"/>
  <c r="DF663" i="3"/>
  <c r="DJ663" i="3" s="1"/>
  <c r="DG663" i="3"/>
  <c r="DI663" i="3"/>
  <c r="DH663" i="3"/>
  <c r="DF645" i="3"/>
  <c r="DJ645" i="3" s="1"/>
  <c r="DG645" i="3"/>
  <c r="DH645" i="3"/>
  <c r="DI645" i="3"/>
  <c r="DH595" i="3"/>
  <c r="DI595" i="3"/>
  <c r="DF595" i="3"/>
  <c r="DJ595" i="3" s="1"/>
  <c r="DG595" i="3"/>
  <c r="DG578" i="3"/>
  <c r="DH578" i="3"/>
  <c r="DI578" i="3"/>
  <c r="DF578" i="3"/>
  <c r="DJ578" i="3" s="1"/>
  <c r="DF496" i="3"/>
  <c r="DJ496" i="3" s="1"/>
  <c r="DG496" i="3"/>
  <c r="DH496" i="3"/>
  <c r="DI496" i="3"/>
  <c r="DF435" i="3"/>
  <c r="DG435" i="3"/>
  <c r="DH435" i="3"/>
  <c r="DI435" i="3"/>
  <c r="DJ435" i="3" s="1"/>
  <c r="DF845" i="3"/>
  <c r="DJ845" i="3" s="1"/>
  <c r="DG845" i="3"/>
  <c r="DI845" i="3"/>
  <c r="DF818" i="3"/>
  <c r="DJ818" i="3" s="1"/>
  <c r="DG818" i="3"/>
  <c r="DF811" i="3"/>
  <c r="DJ811" i="3" s="1"/>
  <c r="DG811" i="3"/>
  <c r="DH811" i="3"/>
  <c r="DF726" i="3"/>
  <c r="DJ726" i="3" s="1"/>
  <c r="DH726" i="3"/>
  <c r="DI726" i="3"/>
  <c r="DF630" i="3"/>
  <c r="DJ630" i="3" s="1"/>
  <c r="DG630" i="3"/>
  <c r="DH630" i="3"/>
  <c r="DI630" i="3"/>
  <c r="DH586" i="3"/>
  <c r="DI586" i="3"/>
  <c r="DF586" i="3"/>
  <c r="DJ586" i="3" s="1"/>
  <c r="DG586" i="3"/>
  <c r="DG563" i="3"/>
  <c r="DH563" i="3"/>
  <c r="DI563" i="3"/>
  <c r="DF563" i="3"/>
  <c r="DJ563" i="3" s="1"/>
  <c r="DF533" i="3"/>
  <c r="DJ533" i="3" s="1"/>
  <c r="DG533" i="3"/>
  <c r="DH533" i="3"/>
  <c r="DI533" i="3"/>
  <c r="DF500" i="3"/>
  <c r="DJ500" i="3" s="1"/>
  <c r="DG500" i="3"/>
  <c r="DH500" i="3"/>
  <c r="DI500" i="3"/>
  <c r="DG473" i="3"/>
  <c r="DH473" i="3"/>
  <c r="DI473" i="3"/>
  <c r="DF473" i="3"/>
  <c r="DJ473" i="3" s="1"/>
  <c r="DF780" i="3"/>
  <c r="DJ780" i="3" s="1"/>
  <c r="DG758" i="3"/>
  <c r="DF730" i="3"/>
  <c r="DJ730" i="3" s="1"/>
  <c r="DG730" i="3"/>
  <c r="DH730" i="3"/>
  <c r="DI730" i="3"/>
  <c r="DI665" i="3"/>
  <c r="DG665" i="3"/>
  <c r="DH665" i="3"/>
  <c r="DF592" i="3"/>
  <c r="DJ592" i="3" s="1"/>
  <c r="DG592" i="3"/>
  <c r="DH592" i="3"/>
  <c r="DI592" i="3"/>
  <c r="DH590" i="3"/>
  <c r="DI590" i="3"/>
  <c r="DH430" i="3"/>
  <c r="DF430" i="3"/>
  <c r="DJ430" i="3" s="1"/>
  <c r="DG430" i="3"/>
  <c r="DI430" i="3"/>
  <c r="DG428" i="3"/>
  <c r="DH428" i="3"/>
  <c r="DI428" i="3"/>
  <c r="DF428" i="3"/>
  <c r="DJ428" i="3" s="1"/>
  <c r="DF386" i="3"/>
  <c r="DJ386" i="3" s="1"/>
  <c r="DG386" i="3"/>
  <c r="DH386" i="3"/>
  <c r="DI386" i="3"/>
  <c r="DF485" i="3"/>
  <c r="DJ485" i="3" s="1"/>
  <c r="DG485" i="3"/>
  <c r="DH485" i="3"/>
  <c r="DI485" i="3"/>
  <c r="DF870" i="3"/>
  <c r="DJ870" i="3" s="1"/>
  <c r="DI870" i="3"/>
  <c r="DH853" i="3"/>
  <c r="DI853" i="3"/>
  <c r="DF800" i="3"/>
  <c r="DG800" i="3"/>
  <c r="DH800" i="3"/>
  <c r="DF785" i="3"/>
  <c r="DJ785" i="3" s="1"/>
  <c r="DG785" i="3"/>
  <c r="DF778" i="3"/>
  <c r="DJ778" i="3" s="1"/>
  <c r="DG778" i="3"/>
  <c r="DH778" i="3"/>
  <c r="DI778" i="3"/>
  <c r="DH760" i="3"/>
  <c r="DI760" i="3"/>
  <c r="DG735" i="3"/>
  <c r="DH735" i="3"/>
  <c r="DI735" i="3"/>
  <c r="DF735" i="3"/>
  <c r="DJ735" i="3" s="1"/>
  <c r="DF701" i="3"/>
  <c r="DJ701" i="3" s="1"/>
  <c r="DG701" i="3"/>
  <c r="DH701" i="3"/>
  <c r="DI701" i="3"/>
  <c r="DF653" i="3"/>
  <c r="DJ653" i="3" s="1"/>
  <c r="DH653" i="3"/>
  <c r="DI653" i="3"/>
  <c r="DG639" i="3"/>
  <c r="DH639" i="3"/>
  <c r="DI639" i="3"/>
  <c r="DF589" i="3"/>
  <c r="DJ589" i="3" s="1"/>
  <c r="DG589" i="3"/>
  <c r="DH589" i="3"/>
  <c r="DI589" i="3"/>
  <c r="DF571" i="3"/>
  <c r="DJ571" i="3" s="1"/>
  <c r="DH571" i="3"/>
  <c r="DI571" i="3"/>
  <c r="DG571" i="3"/>
  <c r="DG329" i="3"/>
  <c r="DH329" i="3"/>
  <c r="DI329" i="3"/>
  <c r="DF329" i="3"/>
  <c r="DJ329" i="3" s="1"/>
  <c r="DH805" i="3"/>
  <c r="DI805" i="3"/>
  <c r="DH776" i="3"/>
  <c r="DI776" i="3"/>
  <c r="DI769" i="3"/>
  <c r="DF769" i="3"/>
  <c r="DJ769" i="3" s="1"/>
  <c r="DG769" i="3"/>
  <c r="DH769" i="3"/>
  <c r="DF664" i="3"/>
  <c r="DJ664" i="3" s="1"/>
  <c r="DG664" i="3"/>
  <c r="DH664" i="3"/>
  <c r="DI664" i="3"/>
  <c r="DH657" i="3"/>
  <c r="DF657" i="3"/>
  <c r="DJ657" i="3" s="1"/>
  <c r="DG657" i="3"/>
  <c r="DI657" i="3"/>
  <c r="DF581" i="3"/>
  <c r="DJ581" i="3" s="1"/>
  <c r="DG581" i="3"/>
  <c r="DH581" i="3"/>
  <c r="DI581" i="3"/>
  <c r="DI538" i="3"/>
  <c r="DH538" i="3"/>
  <c r="DF480" i="3"/>
  <c r="DJ480" i="3" s="1"/>
  <c r="DG480" i="3"/>
  <c r="DH480" i="3"/>
  <c r="DI480" i="3"/>
  <c r="DF414" i="3"/>
  <c r="DJ414" i="3" s="1"/>
  <c r="DG414" i="3"/>
  <c r="DH414" i="3"/>
  <c r="DI414" i="3"/>
  <c r="DH790" i="3"/>
  <c r="DI790" i="3"/>
  <c r="DF725" i="3"/>
  <c r="DJ725" i="3" s="1"/>
  <c r="DG725" i="3"/>
  <c r="DH725" i="3"/>
  <c r="DG721" i="3"/>
  <c r="DH721" i="3"/>
  <c r="DI721" i="3"/>
  <c r="DF693" i="3"/>
  <c r="DJ693" i="3" s="1"/>
  <c r="DG693" i="3"/>
  <c r="DH693" i="3"/>
  <c r="DI693" i="3"/>
  <c r="DF609" i="3"/>
  <c r="DJ609" i="3" s="1"/>
  <c r="DG609" i="3"/>
  <c r="DH609" i="3"/>
  <c r="DI609" i="3"/>
  <c r="DI482" i="3"/>
  <c r="DJ482" i="3" s="1"/>
  <c r="DF482" i="3"/>
  <c r="DG482" i="3"/>
  <c r="DH482" i="3"/>
  <c r="DI862" i="3"/>
  <c r="DH847" i="3"/>
  <c r="DH813" i="3"/>
  <c r="DI770" i="3"/>
  <c r="DF731" i="3"/>
  <c r="DG731" i="3"/>
  <c r="DH731" i="3"/>
  <c r="DI731" i="3"/>
  <c r="DF668" i="3"/>
  <c r="DJ668" i="3" s="1"/>
  <c r="DH668" i="3"/>
  <c r="DI668" i="3"/>
  <c r="DG668" i="3"/>
  <c r="DH560" i="3"/>
  <c r="DF560" i="3"/>
  <c r="DJ560" i="3" s="1"/>
  <c r="DG560" i="3"/>
  <c r="DI560" i="3"/>
  <c r="DG173" i="3"/>
  <c r="DH173" i="3"/>
  <c r="DI173" i="3"/>
  <c r="DF173" i="3"/>
  <c r="DJ173" i="3" s="1"/>
  <c r="DH862" i="3"/>
  <c r="DI818" i="3"/>
  <c r="DH770" i="3"/>
  <c r="DF738" i="3"/>
  <c r="DJ738" i="3" s="1"/>
  <c r="DG738" i="3"/>
  <c r="DH738" i="3"/>
  <c r="DI738" i="3"/>
  <c r="DF618" i="3"/>
  <c r="DJ618" i="3" s="1"/>
  <c r="DG618" i="3"/>
  <c r="DH618" i="3"/>
  <c r="DI618" i="3"/>
  <c r="DF454" i="3"/>
  <c r="DG454" i="3"/>
  <c r="DH454" i="3"/>
  <c r="DI454" i="3"/>
  <c r="DJ454" i="3" s="1"/>
  <c r="CW341" i="3"/>
  <c r="V253" i="1" s="1"/>
  <c r="G860" i="6" s="1"/>
  <c r="DF488" i="3"/>
  <c r="DJ488" i="3" s="1"/>
  <c r="DG488" i="3"/>
  <c r="DH488" i="3"/>
  <c r="DI488" i="3"/>
  <c r="DF484" i="3"/>
  <c r="DJ484" i="3" s="1"/>
  <c r="DG484" i="3"/>
  <c r="DH484" i="3"/>
  <c r="DI484" i="3"/>
  <c r="DF431" i="3"/>
  <c r="DJ431" i="3" s="1"/>
  <c r="DG431" i="3"/>
  <c r="DH431" i="3"/>
  <c r="DI431" i="3"/>
  <c r="DF341" i="3"/>
  <c r="DG341" i="3"/>
  <c r="DH341" i="3"/>
  <c r="DI341" i="3"/>
  <c r="DH845" i="3"/>
  <c r="DH840" i="3"/>
  <c r="CV765" i="3"/>
  <c r="U347" i="1" s="1"/>
  <c r="G1515" i="6" s="1"/>
  <c r="CX765" i="3"/>
  <c r="DH746" i="3"/>
  <c r="DI746" i="3"/>
  <c r="DF746" i="3"/>
  <c r="DJ746" i="3" s="1"/>
  <c r="DF665" i="3"/>
  <c r="DJ665" i="3" s="1"/>
  <c r="DG627" i="3"/>
  <c r="DH627" i="3"/>
  <c r="DI627" i="3"/>
  <c r="DF627" i="3"/>
  <c r="DJ627" i="3" s="1"/>
  <c r="DF590" i="3"/>
  <c r="DJ590" i="3" s="1"/>
  <c r="DF510" i="3"/>
  <c r="DJ510" i="3" s="1"/>
  <c r="DG510" i="3"/>
  <c r="DH510" i="3"/>
  <c r="DI510" i="3"/>
  <c r="DF840" i="3"/>
  <c r="DF781" i="3"/>
  <c r="DJ781" i="3" s="1"/>
  <c r="DG781" i="3"/>
  <c r="DH781" i="3"/>
  <c r="DF683" i="3"/>
  <c r="DJ683" i="3" s="1"/>
  <c r="DH683" i="3"/>
  <c r="DI683" i="3"/>
  <c r="DF652" i="3"/>
  <c r="DJ652" i="3" s="1"/>
  <c r="DG652" i="3"/>
  <c r="DH652" i="3"/>
  <c r="DI652" i="3"/>
  <c r="DG646" i="3"/>
  <c r="DI646" i="3"/>
  <c r="DF646" i="3"/>
  <c r="DJ646" i="3" s="1"/>
  <c r="DH646" i="3"/>
  <c r="DF623" i="3"/>
  <c r="DG623" i="3"/>
  <c r="DH623" i="3"/>
  <c r="DI623" i="3"/>
  <c r="DF570" i="3"/>
  <c r="DJ570" i="3" s="1"/>
  <c r="DG570" i="3"/>
  <c r="DH570" i="3"/>
  <c r="DI570" i="3"/>
  <c r="DI568" i="3"/>
  <c r="DF568" i="3"/>
  <c r="DJ568" i="3" s="1"/>
  <c r="DG568" i="3"/>
  <c r="DH568" i="3"/>
  <c r="DH524" i="3"/>
  <c r="DI524" i="3"/>
  <c r="DF524" i="3"/>
  <c r="DJ524" i="3" s="1"/>
  <c r="DG524" i="3"/>
  <c r="DF514" i="3"/>
  <c r="DG514" i="3"/>
  <c r="DH514" i="3"/>
  <c r="DI514" i="3"/>
  <c r="DJ514" i="3" s="1"/>
  <c r="DF696" i="3"/>
  <c r="DJ696" i="3" s="1"/>
  <c r="DG696" i="3"/>
  <c r="DF689" i="3"/>
  <c r="DJ689" i="3" s="1"/>
  <c r="DG689" i="3"/>
  <c r="DH689" i="3"/>
  <c r="DF655" i="3"/>
  <c r="DJ655" i="3" s="1"/>
  <c r="DG655" i="3"/>
  <c r="DF558" i="3"/>
  <c r="DJ558" i="3" s="1"/>
  <c r="DG558" i="3"/>
  <c r="DH558" i="3"/>
  <c r="DI558" i="3"/>
  <c r="DF333" i="3"/>
  <c r="DJ333" i="3" s="1"/>
  <c r="DG333" i="3"/>
  <c r="DI333" i="3"/>
  <c r="DH333" i="3"/>
  <c r="CW19" i="3"/>
  <c r="V34" i="1" s="1"/>
  <c r="G108" i="6" s="1"/>
  <c r="CX19" i="3"/>
  <c r="DF566" i="3"/>
  <c r="DG566" i="3"/>
  <c r="DJ566" i="3" s="1"/>
  <c r="DH566" i="3"/>
  <c r="DI566" i="3"/>
  <c r="DF464" i="3"/>
  <c r="DJ464" i="3" s="1"/>
  <c r="DG464" i="3"/>
  <c r="DI464" i="3"/>
  <c r="DF372" i="3"/>
  <c r="DJ372" i="3" s="1"/>
  <c r="DG372" i="3"/>
  <c r="DH372" i="3"/>
  <c r="DI372" i="3"/>
  <c r="DF345" i="3"/>
  <c r="DJ345" i="3" s="1"/>
  <c r="DH345" i="3"/>
  <c r="DI345" i="3"/>
  <c r="DG345" i="3"/>
  <c r="CV307" i="3"/>
  <c r="U251" i="1" s="1"/>
  <c r="G806" i="6" s="1"/>
  <c r="CX307" i="3"/>
  <c r="DF719" i="3"/>
  <c r="DJ719" i="3" s="1"/>
  <c r="DG719" i="3"/>
  <c r="DG642" i="3"/>
  <c r="DJ642" i="3" s="1"/>
  <c r="DH642" i="3"/>
  <c r="DI642" i="3"/>
  <c r="DF633" i="3"/>
  <c r="DJ633" i="3" s="1"/>
  <c r="DG633" i="3"/>
  <c r="DH633" i="3"/>
  <c r="DF355" i="3"/>
  <c r="DJ355" i="3" s="1"/>
  <c r="DH355" i="3"/>
  <c r="DI355" i="3"/>
  <c r="DG355" i="3"/>
  <c r="DH700" i="3"/>
  <c r="DF574" i="3"/>
  <c r="DJ574" i="3" s="1"/>
  <c r="DG574" i="3"/>
  <c r="DH574" i="3"/>
  <c r="DI574" i="3"/>
  <c r="DF507" i="3"/>
  <c r="DJ507" i="3" s="1"/>
  <c r="DG507" i="3"/>
  <c r="DH507" i="3"/>
  <c r="DI507" i="3"/>
  <c r="DH367" i="3"/>
  <c r="DF367" i="3"/>
  <c r="DJ367" i="3" s="1"/>
  <c r="DG367" i="3"/>
  <c r="DI367" i="3"/>
  <c r="DG365" i="3"/>
  <c r="DH365" i="3"/>
  <c r="DI365" i="3"/>
  <c r="DF365" i="3"/>
  <c r="DJ365" i="3" s="1"/>
  <c r="DH193" i="3"/>
  <c r="DF193" i="3"/>
  <c r="DG193" i="3"/>
  <c r="DI193" i="3"/>
  <c r="DF104" i="3"/>
  <c r="DJ104" i="3" s="1"/>
  <c r="DH104" i="3"/>
  <c r="DI104" i="3"/>
  <c r="DG104" i="3"/>
  <c r="DF734" i="3"/>
  <c r="DJ734" i="3" s="1"/>
  <c r="DG734" i="3"/>
  <c r="DG661" i="3"/>
  <c r="DJ661" i="3" s="1"/>
  <c r="DI661" i="3"/>
  <c r="DF606" i="3"/>
  <c r="DJ606" i="3" s="1"/>
  <c r="DG606" i="3"/>
  <c r="DH606" i="3"/>
  <c r="DI606" i="3"/>
  <c r="DH584" i="3"/>
  <c r="DI584" i="3"/>
  <c r="DJ584" i="3" s="1"/>
  <c r="DF509" i="3"/>
  <c r="DJ509" i="3" s="1"/>
  <c r="DG509" i="3"/>
  <c r="DH509" i="3"/>
  <c r="DI509" i="3"/>
  <c r="DF300" i="3"/>
  <c r="DJ300" i="3" s="1"/>
  <c r="DG300" i="3"/>
  <c r="DH300" i="3"/>
  <c r="DI300" i="3"/>
  <c r="CX213" i="3"/>
  <c r="CW213" i="3"/>
  <c r="V209" i="1" s="1"/>
  <c r="G645" i="6" s="1"/>
  <c r="DF727" i="3"/>
  <c r="DJ727" i="3" s="1"/>
  <c r="DG727" i="3"/>
  <c r="DH727" i="3"/>
  <c r="DI727" i="3"/>
  <c r="DG709" i="3"/>
  <c r="DI709" i="3"/>
  <c r="CV640" i="3"/>
  <c r="U305" i="1" s="1"/>
  <c r="CX640" i="3"/>
  <c r="DF565" i="3"/>
  <c r="DG565" i="3"/>
  <c r="DH565" i="3"/>
  <c r="DI565" i="3"/>
  <c r="DF503" i="3"/>
  <c r="DJ503" i="3" s="1"/>
  <c r="DG503" i="3"/>
  <c r="DH503" i="3"/>
  <c r="DI503" i="3"/>
  <c r="DH382" i="3"/>
  <c r="DG382" i="3"/>
  <c r="DI382" i="3"/>
  <c r="DF382" i="3"/>
  <c r="DJ382" i="3" s="1"/>
  <c r="DF277" i="3"/>
  <c r="DH277" i="3"/>
  <c r="DI277" i="3"/>
  <c r="DG277" i="3"/>
  <c r="DI267" i="3"/>
  <c r="DF267" i="3"/>
  <c r="DJ267" i="3" s="1"/>
  <c r="DG267" i="3"/>
  <c r="DH267" i="3"/>
  <c r="DF204" i="3"/>
  <c r="DJ204" i="3" s="1"/>
  <c r="DG204" i="3"/>
  <c r="DH204" i="3"/>
  <c r="DI204" i="3"/>
  <c r="DF187" i="3"/>
  <c r="DJ187" i="3" s="1"/>
  <c r="DH187" i="3"/>
  <c r="DG187" i="3"/>
  <c r="DI187" i="3"/>
  <c r="CX784" i="3"/>
  <c r="DI740" i="3"/>
  <c r="DF678" i="3"/>
  <c r="DG678" i="3"/>
  <c r="DH678" i="3"/>
  <c r="DF622" i="3"/>
  <c r="DG622" i="3"/>
  <c r="DH622" i="3"/>
  <c r="DG608" i="3"/>
  <c r="DH608" i="3"/>
  <c r="DI608" i="3"/>
  <c r="DF604" i="3"/>
  <c r="DG604" i="3"/>
  <c r="DH604" i="3"/>
  <c r="DF545" i="3"/>
  <c r="DH545" i="3"/>
  <c r="DI545" i="3"/>
  <c r="DG545" i="3"/>
  <c r="CW469" i="3"/>
  <c r="V295" i="1" s="1"/>
  <c r="G1056" i="6" s="1"/>
  <c r="DF273" i="3"/>
  <c r="DJ273" i="3" s="1"/>
  <c r="DG273" i="3"/>
  <c r="DI273" i="3"/>
  <c r="DH273" i="3"/>
  <c r="DG230" i="3"/>
  <c r="DH230" i="3"/>
  <c r="DI230" i="3"/>
  <c r="DJ230" i="3" s="1"/>
  <c r="DF230" i="3"/>
  <c r="DH740" i="3"/>
  <c r="DF712" i="3"/>
  <c r="DJ712" i="3" s="1"/>
  <c r="DG712" i="3"/>
  <c r="DH712" i="3"/>
  <c r="DI712" i="3"/>
  <c r="DF671" i="3"/>
  <c r="DJ671" i="3" s="1"/>
  <c r="DG671" i="3"/>
  <c r="DH671" i="3"/>
  <c r="DI671" i="3"/>
  <c r="DF638" i="3"/>
  <c r="DJ638" i="3" s="1"/>
  <c r="DH638" i="3"/>
  <c r="DI638" i="3"/>
  <c r="DF615" i="3"/>
  <c r="DJ615" i="3" s="1"/>
  <c r="DG615" i="3"/>
  <c r="DH615" i="3"/>
  <c r="DI615" i="3"/>
  <c r="DI553" i="3"/>
  <c r="DG553" i="3"/>
  <c r="DH553" i="3"/>
  <c r="DF522" i="3"/>
  <c r="DJ522" i="3" s="1"/>
  <c r="DG522" i="3"/>
  <c r="DH522" i="3"/>
  <c r="DI522" i="3"/>
  <c r="DF511" i="3"/>
  <c r="DJ511" i="3" s="1"/>
  <c r="DG511" i="3"/>
  <c r="DH511" i="3"/>
  <c r="DI511" i="3"/>
  <c r="DF469" i="3"/>
  <c r="DG469" i="3"/>
  <c r="DJ469" i="3" s="1"/>
  <c r="DH469" i="3"/>
  <c r="DI469" i="3"/>
  <c r="DF412" i="3"/>
  <c r="DJ412" i="3" s="1"/>
  <c r="DG412" i="3"/>
  <c r="DH412" i="3"/>
  <c r="DI412" i="3"/>
  <c r="CX379" i="3"/>
  <c r="CW379" i="3"/>
  <c r="V255" i="1" s="1"/>
  <c r="G917" i="6" s="1"/>
  <c r="DG279" i="3"/>
  <c r="DI279" i="3"/>
  <c r="DF279" i="3"/>
  <c r="DJ279" i="3" s="1"/>
  <c r="DH279" i="3"/>
  <c r="CW232" i="3"/>
  <c r="V211" i="1" s="1"/>
  <c r="G681" i="6" s="1"/>
  <c r="CX232" i="3"/>
  <c r="DF742" i="3"/>
  <c r="DJ742" i="3" s="1"/>
  <c r="DG742" i="3"/>
  <c r="DH742" i="3"/>
  <c r="DI742" i="3"/>
  <c r="DG740" i="3"/>
  <c r="DG720" i="3"/>
  <c r="DH720" i="3"/>
  <c r="DI720" i="3"/>
  <c r="DI696" i="3"/>
  <c r="DI655" i="3"/>
  <c r="DF559" i="3"/>
  <c r="DJ559" i="3" s="1"/>
  <c r="DG559" i="3"/>
  <c r="DH559" i="3"/>
  <c r="DI559" i="3"/>
  <c r="DG549" i="3"/>
  <c r="DI549" i="3"/>
  <c r="DH549" i="3"/>
  <c r="DH543" i="3"/>
  <c r="DI543" i="3"/>
  <c r="DF471" i="3"/>
  <c r="DJ471" i="3" s="1"/>
  <c r="DG471" i="3"/>
  <c r="DH471" i="3"/>
  <c r="DI471" i="3"/>
  <c r="CX398" i="3"/>
  <c r="DF388" i="3"/>
  <c r="DJ388" i="3" s="1"/>
  <c r="DG388" i="3"/>
  <c r="DH388" i="3"/>
  <c r="DI388" i="3"/>
  <c r="DG322" i="3"/>
  <c r="DH322" i="3"/>
  <c r="DI322" i="3"/>
  <c r="DF322" i="3"/>
  <c r="DJ322" i="3" s="1"/>
  <c r="DF219" i="3"/>
  <c r="DJ219" i="3" s="1"/>
  <c r="DH219" i="3"/>
  <c r="DG219" i="3"/>
  <c r="DI219" i="3"/>
  <c r="DF200" i="3"/>
  <c r="DJ200" i="3" s="1"/>
  <c r="DG200" i="3"/>
  <c r="DH200" i="3"/>
  <c r="DI200" i="3"/>
  <c r="DH696" i="3"/>
  <c r="DH655" i="3"/>
  <c r="DG593" i="3"/>
  <c r="DH593" i="3"/>
  <c r="DI593" i="3"/>
  <c r="DF567" i="3"/>
  <c r="DJ567" i="3" s="1"/>
  <c r="DG567" i="3"/>
  <c r="DH567" i="3"/>
  <c r="DI567" i="3"/>
  <c r="DF528" i="3"/>
  <c r="DJ528" i="3" s="1"/>
  <c r="DG528" i="3"/>
  <c r="DH528" i="3"/>
  <c r="DI528" i="3"/>
  <c r="DF495" i="3"/>
  <c r="DJ495" i="3" s="1"/>
  <c r="DG495" i="3"/>
  <c r="DH495" i="3"/>
  <c r="DI495" i="3"/>
  <c r="DI493" i="3"/>
  <c r="DF493" i="3"/>
  <c r="DJ493" i="3" s="1"/>
  <c r="DG493" i="3"/>
  <c r="DH493" i="3"/>
  <c r="DF457" i="3"/>
  <c r="DJ457" i="3" s="1"/>
  <c r="DG457" i="3"/>
  <c r="DH457" i="3"/>
  <c r="DI457" i="3"/>
  <c r="DJ455" i="3"/>
  <c r="DI689" i="3"/>
  <c r="DF583" i="3"/>
  <c r="DG583" i="3"/>
  <c r="DH583" i="3"/>
  <c r="DI583" i="3"/>
  <c r="DF541" i="3"/>
  <c r="DJ541" i="3" s="1"/>
  <c r="DH541" i="3"/>
  <c r="DI541" i="3"/>
  <c r="DH464" i="3"/>
  <c r="DF400" i="3"/>
  <c r="DJ400" i="3" s="1"/>
  <c r="DG400" i="3"/>
  <c r="DH400" i="3"/>
  <c r="DI400" i="3"/>
  <c r="DH290" i="3"/>
  <c r="DF290" i="3"/>
  <c r="DJ290" i="3" s="1"/>
  <c r="DG290" i="3"/>
  <c r="DI290" i="3"/>
  <c r="DG234" i="3"/>
  <c r="DF234" i="3"/>
  <c r="DJ234" i="3" s="1"/>
  <c r="DH234" i="3"/>
  <c r="DI234" i="3"/>
  <c r="DJ231" i="3"/>
  <c r="DF529" i="3"/>
  <c r="DG529" i="3"/>
  <c r="Q299" i="1" s="1"/>
  <c r="DH529" i="3"/>
  <c r="DI529" i="3"/>
  <c r="DG459" i="3"/>
  <c r="DH459" i="3"/>
  <c r="DI459" i="3"/>
  <c r="DF426" i="3"/>
  <c r="DJ426" i="3" s="1"/>
  <c r="DG426" i="3"/>
  <c r="DH426" i="3"/>
  <c r="DI426" i="3"/>
  <c r="DI384" i="3"/>
  <c r="DG384" i="3"/>
  <c r="DH384" i="3"/>
  <c r="DH319" i="3"/>
  <c r="DG319" i="3"/>
  <c r="DI319" i="3"/>
  <c r="DF319" i="3"/>
  <c r="DJ319" i="3" s="1"/>
  <c r="DF217" i="3"/>
  <c r="DJ217" i="3" s="1"/>
  <c r="DG217" i="3"/>
  <c r="DH217" i="3"/>
  <c r="DI217" i="3"/>
  <c r="DF44" i="3"/>
  <c r="DJ44" i="3" s="1"/>
  <c r="DG44" i="3"/>
  <c r="DH44" i="3"/>
  <c r="DI44" i="3"/>
  <c r="DH580" i="3"/>
  <c r="DI575" i="3"/>
  <c r="DF556" i="3"/>
  <c r="DJ556" i="3" s="1"/>
  <c r="DH556" i="3"/>
  <c r="DI556" i="3"/>
  <c r="DF515" i="3"/>
  <c r="DG515" i="3"/>
  <c r="DH515" i="3"/>
  <c r="DI515" i="3"/>
  <c r="DF476" i="3"/>
  <c r="DJ476" i="3" s="1"/>
  <c r="DG476" i="3"/>
  <c r="DH476" i="3"/>
  <c r="DI476" i="3"/>
  <c r="DG377" i="3"/>
  <c r="DH377" i="3"/>
  <c r="DI377" i="3"/>
  <c r="DF347" i="3"/>
  <c r="DJ347" i="3" s="1"/>
  <c r="DG347" i="3"/>
  <c r="DH347" i="3"/>
  <c r="DI347" i="3"/>
  <c r="DG344" i="3"/>
  <c r="DH344" i="3"/>
  <c r="DF344" i="3"/>
  <c r="DJ344" i="3" s="1"/>
  <c r="DI344" i="3"/>
  <c r="DG294" i="3"/>
  <c r="DH294" i="3"/>
  <c r="DI294" i="3"/>
  <c r="DF294" i="3"/>
  <c r="DJ294" i="3" s="1"/>
  <c r="DF208" i="3"/>
  <c r="DG208" i="3"/>
  <c r="DH208" i="3"/>
  <c r="DI208" i="3"/>
  <c r="DJ208" i="3" s="1"/>
  <c r="DG580" i="3"/>
  <c r="DG575" i="3"/>
  <c r="DF492" i="3"/>
  <c r="DJ492" i="3" s="1"/>
  <c r="DG492" i="3"/>
  <c r="DH492" i="3"/>
  <c r="DI492" i="3"/>
  <c r="DF446" i="3"/>
  <c r="DJ446" i="3" s="1"/>
  <c r="DG446" i="3"/>
  <c r="DH446" i="3"/>
  <c r="DI446" i="3"/>
  <c r="DF444" i="3"/>
  <c r="DJ444" i="3" s="1"/>
  <c r="DG444" i="3"/>
  <c r="DH444" i="3"/>
  <c r="DI444" i="3"/>
  <c r="DF381" i="3"/>
  <c r="DJ381" i="3" s="1"/>
  <c r="DG381" i="3"/>
  <c r="DH381" i="3"/>
  <c r="DI381" i="3"/>
  <c r="DI369" i="3"/>
  <c r="DF369" i="3"/>
  <c r="DJ369" i="3" s="1"/>
  <c r="DG369" i="3"/>
  <c r="DH369" i="3"/>
  <c r="DH349" i="3"/>
  <c r="DF349" i="3"/>
  <c r="DJ349" i="3" s="1"/>
  <c r="DG349" i="3"/>
  <c r="DI349" i="3"/>
  <c r="DF309" i="3"/>
  <c r="DG309" i="3"/>
  <c r="DH309" i="3"/>
  <c r="DI309" i="3"/>
  <c r="DF296" i="3"/>
  <c r="DJ296" i="3" s="1"/>
  <c r="DG296" i="3"/>
  <c r="DH296" i="3"/>
  <c r="DI296" i="3"/>
  <c r="CX87" i="3"/>
  <c r="CW87" i="3"/>
  <c r="V86" i="1" s="1"/>
  <c r="G345" i="6" s="1"/>
  <c r="CX699" i="3"/>
  <c r="DG591" i="3"/>
  <c r="DF575" i="3"/>
  <c r="DJ575" i="3" s="1"/>
  <c r="DG557" i="3"/>
  <c r="DG523" i="3"/>
  <c r="CW499" i="3"/>
  <c r="V297" i="1" s="1"/>
  <c r="G1105" i="6" s="1"/>
  <c r="DF311" i="3"/>
  <c r="DJ311" i="3" s="1"/>
  <c r="DG311" i="3"/>
  <c r="DH311" i="3"/>
  <c r="DI311" i="3"/>
  <c r="DF270" i="3"/>
  <c r="DJ270" i="3" s="1"/>
  <c r="DG270" i="3"/>
  <c r="DH270" i="3"/>
  <c r="DI270" i="3"/>
  <c r="DF585" i="3"/>
  <c r="DG585" i="3"/>
  <c r="DJ585" i="3" s="1"/>
  <c r="DG534" i="3"/>
  <c r="DH534" i="3"/>
  <c r="DI534" i="3"/>
  <c r="DF523" i="3"/>
  <c r="DJ523" i="3" s="1"/>
  <c r="DF518" i="3"/>
  <c r="DJ518" i="3" s="1"/>
  <c r="DG518" i="3"/>
  <c r="DH518" i="3"/>
  <c r="DI518" i="3"/>
  <c r="DF499" i="3"/>
  <c r="DG499" i="3"/>
  <c r="DH499" i="3"/>
  <c r="DG466" i="3"/>
  <c r="DH466" i="3"/>
  <c r="DI466" i="3"/>
  <c r="DI432" i="3"/>
  <c r="DF432" i="3"/>
  <c r="DJ432" i="3" s="1"/>
  <c r="DG432" i="3"/>
  <c r="DH432" i="3"/>
  <c r="DH421" i="3"/>
  <c r="DI421" i="3"/>
  <c r="DF421" i="3"/>
  <c r="DJ421" i="3" s="1"/>
  <c r="DG421" i="3"/>
  <c r="DF409" i="3"/>
  <c r="DJ409" i="3" s="1"/>
  <c r="DG409" i="3"/>
  <c r="DH409" i="3"/>
  <c r="DI409" i="3"/>
  <c r="DF247" i="3"/>
  <c r="DJ247" i="3" s="1"/>
  <c r="DH247" i="3"/>
  <c r="DI247" i="3"/>
  <c r="DG247" i="3"/>
  <c r="DF243" i="3"/>
  <c r="DG243" i="3"/>
  <c r="DH243" i="3"/>
  <c r="DI243" i="3"/>
  <c r="CX91" i="3"/>
  <c r="CV91" i="3"/>
  <c r="U88" i="1" s="1"/>
  <c r="G364" i="6" s="1"/>
  <c r="DF611" i="3"/>
  <c r="DJ611" i="3" s="1"/>
  <c r="DG611" i="3"/>
  <c r="DF596" i="3"/>
  <c r="DJ596" i="3" s="1"/>
  <c r="DG596" i="3"/>
  <c r="DG582" i="3"/>
  <c r="DI582" i="3"/>
  <c r="DF544" i="3"/>
  <c r="DJ544" i="3" s="1"/>
  <c r="DG544" i="3"/>
  <c r="DH544" i="3"/>
  <c r="DI544" i="3"/>
  <c r="DF525" i="3"/>
  <c r="DJ525" i="3" s="1"/>
  <c r="DG525" i="3"/>
  <c r="DH525" i="3"/>
  <c r="DI525" i="3"/>
  <c r="DF481" i="3"/>
  <c r="DG481" i="3"/>
  <c r="DH481" i="3"/>
  <c r="DI481" i="3"/>
  <c r="DF405" i="3"/>
  <c r="DJ405" i="3" s="1"/>
  <c r="DG405" i="3"/>
  <c r="DH405" i="3"/>
  <c r="DI405" i="3"/>
  <c r="DF257" i="3"/>
  <c r="DJ257" i="3" s="1"/>
  <c r="DH257" i="3"/>
  <c r="DG257" i="3"/>
  <c r="DI257" i="3"/>
  <c r="DF255" i="3"/>
  <c r="DJ255" i="3" s="1"/>
  <c r="DG255" i="3"/>
  <c r="DH255" i="3"/>
  <c r="DI255" i="3"/>
  <c r="DF417" i="3"/>
  <c r="DG417" i="3"/>
  <c r="DH417" i="3"/>
  <c r="DI417" i="3"/>
  <c r="DG413" i="3"/>
  <c r="DH413" i="3"/>
  <c r="DI413" i="3"/>
  <c r="DF393" i="3"/>
  <c r="DJ393" i="3" s="1"/>
  <c r="DI393" i="3"/>
  <c r="DG393" i="3"/>
  <c r="DH393" i="3"/>
  <c r="DH391" i="3"/>
  <c r="DI391" i="3"/>
  <c r="DF391" i="3"/>
  <c r="DJ391" i="3" s="1"/>
  <c r="DG391" i="3"/>
  <c r="CW360" i="3"/>
  <c r="V254" i="1" s="1"/>
  <c r="G888" i="6" s="1"/>
  <c r="DH334" i="3"/>
  <c r="DG334" i="3"/>
  <c r="DI334" i="3"/>
  <c r="DF334" i="3"/>
  <c r="DJ334" i="3" s="1"/>
  <c r="DF330" i="3"/>
  <c r="DJ330" i="3" s="1"/>
  <c r="DH330" i="3"/>
  <c r="DI330" i="3"/>
  <c r="DG330" i="3"/>
  <c r="DF302" i="3"/>
  <c r="DJ302" i="3" s="1"/>
  <c r="DH302" i="3"/>
  <c r="DG302" i="3"/>
  <c r="DI302" i="3"/>
  <c r="DF537" i="3"/>
  <c r="DJ537" i="3" s="1"/>
  <c r="DG537" i="3"/>
  <c r="DH537" i="3"/>
  <c r="DI537" i="3"/>
  <c r="DG504" i="3"/>
  <c r="DH504" i="3"/>
  <c r="DI504" i="3"/>
  <c r="DG479" i="3"/>
  <c r="DI479" i="3"/>
  <c r="DF360" i="3"/>
  <c r="DI360" i="3"/>
  <c r="DG360" i="3"/>
  <c r="DH360" i="3"/>
  <c r="R254" i="1" s="1"/>
  <c r="DF318" i="3"/>
  <c r="DJ318" i="3" s="1"/>
  <c r="DG318" i="3"/>
  <c r="DI318" i="3"/>
  <c r="DI576" i="3"/>
  <c r="DF401" i="3"/>
  <c r="DJ401" i="3" s="1"/>
  <c r="DG401" i="3"/>
  <c r="DG374" i="3"/>
  <c r="DF374" i="3"/>
  <c r="DJ374" i="3" s="1"/>
  <c r="DH374" i="3"/>
  <c r="DI374" i="3"/>
  <c r="DF368" i="3"/>
  <c r="DJ368" i="3" s="1"/>
  <c r="DG368" i="3"/>
  <c r="DH368" i="3"/>
  <c r="DI368" i="3"/>
  <c r="DG314" i="3"/>
  <c r="DH314" i="3"/>
  <c r="DI314" i="3"/>
  <c r="DF314" i="3"/>
  <c r="DJ314" i="3" s="1"/>
  <c r="DF259" i="3"/>
  <c r="DG259" i="3"/>
  <c r="DH259" i="3"/>
  <c r="DI259" i="3"/>
  <c r="CV129" i="3"/>
  <c r="U165" i="1" s="1"/>
  <c r="G475" i="6" s="1"/>
  <c r="CX129" i="3"/>
  <c r="DF530" i="3"/>
  <c r="DG530" i="3"/>
  <c r="DH530" i="3"/>
  <c r="DI530" i="3"/>
  <c r="DJ530" i="3" s="1"/>
  <c r="DF395" i="3"/>
  <c r="DJ395" i="3" s="1"/>
  <c r="DG395" i="3"/>
  <c r="DH395" i="3"/>
  <c r="DI395" i="3"/>
  <c r="DF362" i="3"/>
  <c r="DJ362" i="3" s="1"/>
  <c r="DG362" i="3"/>
  <c r="DH362" i="3"/>
  <c r="DI362" i="3"/>
  <c r="DF356" i="3"/>
  <c r="DJ356" i="3" s="1"/>
  <c r="DG356" i="3"/>
  <c r="DI356" i="3"/>
  <c r="DF265" i="3"/>
  <c r="DJ265" i="3" s="1"/>
  <c r="DG265" i="3"/>
  <c r="DI265" i="3"/>
  <c r="DH265" i="3"/>
  <c r="DG263" i="3"/>
  <c r="DH263" i="3"/>
  <c r="DI263" i="3"/>
  <c r="DF263" i="3"/>
  <c r="DJ263" i="3" s="1"/>
  <c r="CW547" i="3"/>
  <c r="V300" i="1" s="1"/>
  <c r="G1182" i="6" s="1"/>
  <c r="CX547" i="3"/>
  <c r="DG451" i="3"/>
  <c r="DH451" i="3"/>
  <c r="DI451" i="3"/>
  <c r="DG443" i="3"/>
  <c r="DH443" i="3"/>
  <c r="DI443" i="3"/>
  <c r="DF439" i="3"/>
  <c r="DJ439" i="3" s="1"/>
  <c r="DG439" i="3"/>
  <c r="DH439" i="3"/>
  <c r="DI439" i="3"/>
  <c r="DH376" i="3"/>
  <c r="DI376" i="3"/>
  <c r="DF376" i="3"/>
  <c r="DJ376" i="3" s="1"/>
  <c r="DG376" i="3"/>
  <c r="DG98" i="3"/>
  <c r="DJ98" i="3" s="1"/>
  <c r="DH98" i="3"/>
  <c r="DF98" i="3"/>
  <c r="DI98" i="3"/>
  <c r="DF46" i="3"/>
  <c r="DI46" i="3"/>
  <c r="DJ46" i="3" s="1"/>
  <c r="DG46" i="3"/>
  <c r="DH46" i="3"/>
  <c r="DF394" i="3"/>
  <c r="DJ394" i="3" s="1"/>
  <c r="DG394" i="3"/>
  <c r="DH394" i="3"/>
  <c r="DI394" i="3"/>
  <c r="DG380" i="3"/>
  <c r="DH380" i="3"/>
  <c r="DI380" i="3"/>
  <c r="DF375" i="3"/>
  <c r="DJ375" i="3" s="1"/>
  <c r="DG375" i="3"/>
  <c r="DH375" i="3"/>
  <c r="DI375" i="3"/>
  <c r="DH304" i="3"/>
  <c r="DI304" i="3"/>
  <c r="DF304" i="3"/>
  <c r="DJ304" i="3" s="1"/>
  <c r="DG304" i="3"/>
  <c r="DI252" i="3"/>
  <c r="DF252" i="3"/>
  <c r="DJ252" i="3" s="1"/>
  <c r="DG252" i="3"/>
  <c r="DH252" i="3"/>
  <c r="DF239" i="3"/>
  <c r="DJ239" i="3" s="1"/>
  <c r="DG239" i="3"/>
  <c r="DH239" i="3"/>
  <c r="DI239" i="3"/>
  <c r="DH221" i="3"/>
  <c r="DI221" i="3"/>
  <c r="DF221" i="3"/>
  <c r="DJ221" i="3" s="1"/>
  <c r="DG221" i="3"/>
  <c r="DH181" i="3"/>
  <c r="DJ181" i="3" s="1"/>
  <c r="DI181" i="3"/>
  <c r="DF181" i="3"/>
  <c r="CW102" i="3"/>
  <c r="CX102" i="3"/>
  <c r="DG536" i="3"/>
  <c r="DG506" i="3"/>
  <c r="DG491" i="3"/>
  <c r="DG475" i="3"/>
  <c r="DF472" i="3"/>
  <c r="DJ472" i="3" s="1"/>
  <c r="DG472" i="3"/>
  <c r="DH472" i="3"/>
  <c r="DF438" i="3"/>
  <c r="DJ438" i="3" s="1"/>
  <c r="DI438" i="3"/>
  <c r="DG425" i="3"/>
  <c r="DF420" i="3"/>
  <c r="DJ420" i="3" s="1"/>
  <c r="DG420" i="3"/>
  <c r="DH420" i="3"/>
  <c r="DI420" i="3"/>
  <c r="DG418" i="3"/>
  <c r="DH411" i="3"/>
  <c r="DF408" i="3"/>
  <c r="DJ408" i="3" s="1"/>
  <c r="DI408" i="3"/>
  <c r="DF387" i="3"/>
  <c r="DJ387" i="3" s="1"/>
  <c r="DG387" i="3"/>
  <c r="DH387" i="3"/>
  <c r="DI387" i="3"/>
  <c r="DF361" i="3"/>
  <c r="DJ361" i="3" s="1"/>
  <c r="DG361" i="3"/>
  <c r="DH361" i="3"/>
  <c r="DI361" i="3"/>
  <c r="DF325" i="3"/>
  <c r="DG325" i="3"/>
  <c r="DJ325" i="3" s="1"/>
  <c r="DH289" i="3"/>
  <c r="DI289" i="3"/>
  <c r="DF289" i="3"/>
  <c r="DJ289" i="3" s="1"/>
  <c r="DG289" i="3"/>
  <c r="DG254" i="3"/>
  <c r="DH254" i="3"/>
  <c r="DI254" i="3"/>
  <c r="DF254" i="3"/>
  <c r="DJ254" i="3" s="1"/>
  <c r="DF223" i="3"/>
  <c r="DJ223" i="3" s="1"/>
  <c r="DG223" i="3"/>
  <c r="DH223" i="3"/>
  <c r="DI223" i="3"/>
  <c r="DF196" i="3"/>
  <c r="DH196" i="3"/>
  <c r="DJ196" i="3" s="1"/>
  <c r="CW31" i="3"/>
  <c r="V37" i="1" s="1"/>
  <c r="G150" i="6" s="1"/>
  <c r="CX31" i="3"/>
  <c r="DG441" i="3"/>
  <c r="DH423" i="3"/>
  <c r="DG411" i="3"/>
  <c r="DF346" i="3"/>
  <c r="DJ346" i="3" s="1"/>
  <c r="DG346" i="3"/>
  <c r="DH346" i="3"/>
  <c r="DI346" i="3"/>
  <c r="DF340" i="3"/>
  <c r="DG340" i="3"/>
  <c r="DH340" i="3"/>
  <c r="DI340" i="3"/>
  <c r="DJ340" i="3" s="1"/>
  <c r="DF262" i="3"/>
  <c r="DJ262" i="3" s="1"/>
  <c r="DH262" i="3"/>
  <c r="DI262" i="3"/>
  <c r="DH198" i="3"/>
  <c r="DI198" i="3"/>
  <c r="CX57" i="3"/>
  <c r="DF427" i="3"/>
  <c r="DJ427" i="3" s="1"/>
  <c r="DG427" i="3"/>
  <c r="DH427" i="3"/>
  <c r="DF390" i="3"/>
  <c r="DJ390" i="3" s="1"/>
  <c r="DG390" i="3"/>
  <c r="DH390" i="3"/>
  <c r="DI390" i="3"/>
  <c r="DG352" i="3"/>
  <c r="DH352" i="3"/>
  <c r="DI352" i="3"/>
  <c r="DF310" i="3"/>
  <c r="DJ310" i="3" s="1"/>
  <c r="DG310" i="3"/>
  <c r="DH310" i="3"/>
  <c r="DF272" i="3"/>
  <c r="DJ272" i="3" s="1"/>
  <c r="DH272" i="3"/>
  <c r="DG272" i="3"/>
  <c r="DI272" i="3"/>
  <c r="DF216" i="3"/>
  <c r="DJ216" i="3" s="1"/>
  <c r="DG216" i="3"/>
  <c r="DH216" i="3"/>
  <c r="DI216" i="3"/>
  <c r="DF137" i="3"/>
  <c r="DJ137" i="3" s="1"/>
  <c r="DG137" i="3"/>
  <c r="DI137" i="3"/>
  <c r="DH137" i="3"/>
  <c r="CX15" i="3"/>
  <c r="CX483" i="3"/>
  <c r="DH436" i="3"/>
  <c r="DJ436" i="3" s="1"/>
  <c r="DI436" i="3"/>
  <c r="DH406" i="3"/>
  <c r="DI406" i="3"/>
  <c r="DF397" i="3"/>
  <c r="DI397" i="3"/>
  <c r="DF383" i="3"/>
  <c r="DJ383" i="3" s="1"/>
  <c r="DG383" i="3"/>
  <c r="DH383" i="3"/>
  <c r="DI383" i="3"/>
  <c r="DF364" i="3"/>
  <c r="DJ364" i="3" s="1"/>
  <c r="DG364" i="3"/>
  <c r="DH364" i="3"/>
  <c r="DF336" i="3"/>
  <c r="DJ336" i="3" s="1"/>
  <c r="DG336" i="3"/>
  <c r="DH336" i="3"/>
  <c r="DI336" i="3"/>
  <c r="DF321" i="3"/>
  <c r="DJ321" i="3" s="1"/>
  <c r="DG321" i="3"/>
  <c r="DH321" i="3"/>
  <c r="DI321" i="3"/>
  <c r="DF266" i="3"/>
  <c r="DJ266" i="3" s="1"/>
  <c r="DG266" i="3"/>
  <c r="DH266" i="3"/>
  <c r="DI266" i="3"/>
  <c r="CX513" i="3"/>
  <c r="DG248" i="3"/>
  <c r="DH248" i="3"/>
  <c r="DI248" i="3"/>
  <c r="DF145" i="3"/>
  <c r="DJ145" i="3" s="1"/>
  <c r="DG145" i="3"/>
  <c r="DI145" i="3"/>
  <c r="DH145" i="3"/>
  <c r="CX28" i="3"/>
  <c r="DF465" i="3"/>
  <c r="DJ465" i="3" s="1"/>
  <c r="DG465" i="3"/>
  <c r="DH465" i="3"/>
  <c r="DI465" i="3"/>
  <c r="DG458" i="3"/>
  <c r="DH458" i="3"/>
  <c r="DI458" i="3"/>
  <c r="CX453" i="3"/>
  <c r="DF450" i="3"/>
  <c r="DJ450" i="3" s="1"/>
  <c r="DG450" i="3"/>
  <c r="DH450" i="3"/>
  <c r="DI450" i="3"/>
  <c r="CV434" i="3"/>
  <c r="U258" i="1" s="1"/>
  <c r="G999" i="6" s="1"/>
  <c r="CX434" i="3"/>
  <c r="DF371" i="3"/>
  <c r="DJ371" i="3" s="1"/>
  <c r="DG371" i="3"/>
  <c r="DF357" i="3"/>
  <c r="DJ357" i="3" s="1"/>
  <c r="DG357" i="3"/>
  <c r="DH357" i="3"/>
  <c r="DI357" i="3"/>
  <c r="DF220" i="3"/>
  <c r="DJ220" i="3" s="1"/>
  <c r="DG220" i="3"/>
  <c r="DH220" i="3"/>
  <c r="DI220" i="3"/>
  <c r="CX36" i="3"/>
  <c r="DF303" i="3"/>
  <c r="DJ303" i="3" s="1"/>
  <c r="DG303" i="3"/>
  <c r="DI303" i="3"/>
  <c r="DG299" i="3"/>
  <c r="DH299" i="3"/>
  <c r="DI299" i="3"/>
  <c r="DF244" i="3"/>
  <c r="DG244" i="3"/>
  <c r="DH244" i="3"/>
  <c r="DI244" i="3"/>
  <c r="DJ244" i="3" s="1"/>
  <c r="DF423" i="3"/>
  <c r="DJ423" i="3" s="1"/>
  <c r="DI423" i="3"/>
  <c r="DF416" i="3"/>
  <c r="DG416" i="3"/>
  <c r="DH416" i="3"/>
  <c r="DF402" i="3"/>
  <c r="DJ402" i="3" s="1"/>
  <c r="DG402" i="3"/>
  <c r="DH402" i="3"/>
  <c r="DI402" i="3"/>
  <c r="DF288" i="3"/>
  <c r="DJ288" i="3" s="1"/>
  <c r="DG288" i="3"/>
  <c r="DI288" i="3"/>
  <c r="DF251" i="3"/>
  <c r="DJ251" i="3" s="1"/>
  <c r="DG251" i="3"/>
  <c r="DH251" i="3"/>
  <c r="DF197" i="3"/>
  <c r="DJ197" i="3" s="1"/>
  <c r="DG197" i="3"/>
  <c r="DH197" i="3"/>
  <c r="DI197" i="3"/>
  <c r="DF180" i="3"/>
  <c r="DH180" i="3"/>
  <c r="DI180" i="3"/>
  <c r="DJ180" i="3" s="1"/>
  <c r="DG180" i="3"/>
  <c r="DF164" i="3"/>
  <c r="DJ164" i="3" s="1"/>
  <c r="DG164" i="3"/>
  <c r="DI164" i="3"/>
  <c r="DH164" i="3"/>
  <c r="DF125" i="3"/>
  <c r="DG125" i="3"/>
  <c r="DI125" i="3"/>
  <c r="DH125" i="3"/>
  <c r="DF351" i="3"/>
  <c r="DJ351" i="3" s="1"/>
  <c r="DG351" i="3"/>
  <c r="DH351" i="3"/>
  <c r="DI351" i="3"/>
  <c r="DF326" i="3"/>
  <c r="DJ326" i="3" s="1"/>
  <c r="DG326" i="3"/>
  <c r="DH326" i="3"/>
  <c r="DI326" i="3"/>
  <c r="DF292" i="3"/>
  <c r="DG292" i="3"/>
  <c r="DI292" i="3"/>
  <c r="DJ292" i="3" s="1"/>
  <c r="DH292" i="3"/>
  <c r="DF228" i="3"/>
  <c r="DJ228" i="3" s="1"/>
  <c r="DG228" i="3"/>
  <c r="DH228" i="3"/>
  <c r="DI228" i="3"/>
  <c r="DF142" i="3"/>
  <c r="DH142" i="3"/>
  <c r="DI142" i="3"/>
  <c r="DG142" i="3"/>
  <c r="DJ142" i="3" s="1"/>
  <c r="DG140" i="3"/>
  <c r="DH140" i="3"/>
  <c r="DF140" i="3"/>
  <c r="DI140" i="3"/>
  <c r="DF121" i="3"/>
  <c r="DG121" i="3"/>
  <c r="DH121" i="3"/>
  <c r="CX82" i="3"/>
  <c r="DF298" i="3"/>
  <c r="DJ298" i="3" s="1"/>
  <c r="DI298" i="3"/>
  <c r="DF281" i="3"/>
  <c r="DJ281" i="3" s="1"/>
  <c r="DG281" i="3"/>
  <c r="DH281" i="3"/>
  <c r="DH274" i="3"/>
  <c r="DI274" i="3"/>
  <c r="DF215" i="3"/>
  <c r="DJ215" i="3" s="1"/>
  <c r="DI215" i="3"/>
  <c r="DH166" i="3"/>
  <c r="DI166" i="3"/>
  <c r="DF166" i="3"/>
  <c r="DJ166" i="3" s="1"/>
  <c r="DG166" i="3"/>
  <c r="DG113" i="3"/>
  <c r="DI113" i="3"/>
  <c r="DF113" i="3"/>
  <c r="CX26" i="3"/>
  <c r="DI185" i="3"/>
  <c r="DF185" i="3"/>
  <c r="DJ185" i="3" s="1"/>
  <c r="DG185" i="3"/>
  <c r="DH185" i="3"/>
  <c r="CX10" i="3"/>
  <c r="CX5" i="3"/>
  <c r="DF209" i="3"/>
  <c r="DG209" i="3"/>
  <c r="DH209" i="3"/>
  <c r="DI209" i="3"/>
  <c r="CW127" i="3"/>
  <c r="V129" i="1" s="1"/>
  <c r="G459" i="6" s="1"/>
  <c r="CX127" i="3"/>
  <c r="DF253" i="3"/>
  <c r="DJ253" i="3" s="1"/>
  <c r="DI253" i="3"/>
  <c r="DG233" i="3"/>
  <c r="DH233" i="3"/>
  <c r="DI233" i="3"/>
  <c r="DF224" i="3"/>
  <c r="DJ224" i="3" s="1"/>
  <c r="DG224" i="3"/>
  <c r="DH224" i="3"/>
  <c r="DI224" i="3"/>
  <c r="DJ182" i="3"/>
  <c r="DH131" i="3"/>
  <c r="DI131" i="3"/>
  <c r="DF131" i="3"/>
  <c r="DG131" i="3"/>
  <c r="DF106" i="3"/>
  <c r="DI106" i="3"/>
  <c r="DJ106" i="3" s="1"/>
  <c r="DG106" i="3"/>
  <c r="DH106" i="3"/>
  <c r="CX78" i="3"/>
  <c r="CV33" i="3"/>
  <c r="U38" i="1" s="1"/>
  <c r="G161" i="6" s="1"/>
  <c r="DF315" i="3"/>
  <c r="DJ315" i="3" s="1"/>
  <c r="DH315" i="3"/>
  <c r="DI315" i="3"/>
  <c r="DG284" i="3"/>
  <c r="DH284" i="3"/>
  <c r="DI284" i="3"/>
  <c r="DF212" i="3"/>
  <c r="DG212" i="3"/>
  <c r="DH212" i="3"/>
  <c r="DI212" i="3"/>
  <c r="DJ212" i="3" s="1"/>
  <c r="DG205" i="3"/>
  <c r="DH205" i="3"/>
  <c r="DI205" i="3"/>
  <c r="DF153" i="3"/>
  <c r="DJ153" i="3" s="1"/>
  <c r="DG153" i="3"/>
  <c r="DI153" i="3"/>
  <c r="DH153" i="3"/>
  <c r="DF99" i="3"/>
  <c r="DJ99" i="3" s="1"/>
  <c r="DG99" i="3"/>
  <c r="DH99" i="3"/>
  <c r="DI99" i="3"/>
  <c r="DI339" i="3"/>
  <c r="DI324" i="3"/>
  <c r="DF295" i="3"/>
  <c r="DJ295" i="3" s="1"/>
  <c r="DG295" i="3"/>
  <c r="DI295" i="3"/>
  <c r="DF242" i="3"/>
  <c r="DJ242" i="3" s="1"/>
  <c r="DH242" i="3"/>
  <c r="DF231" i="3"/>
  <c r="DH231" i="3"/>
  <c r="DG133" i="3"/>
  <c r="DH133" i="3"/>
  <c r="DF133" i="3"/>
  <c r="DJ133" i="3" s="1"/>
  <c r="DI133" i="3"/>
  <c r="CX108" i="3"/>
  <c r="CX30" i="3"/>
  <c r="CX415" i="3"/>
  <c r="DF348" i="3"/>
  <c r="DJ348" i="3" s="1"/>
  <c r="DG348" i="3"/>
  <c r="DI348" i="3"/>
  <c r="DH339" i="3"/>
  <c r="DH324" i="3"/>
  <c r="DH308" i="3"/>
  <c r="DI308" i="3"/>
  <c r="DJ308" i="3" s="1"/>
  <c r="DF306" i="3"/>
  <c r="DJ306" i="3" s="1"/>
  <c r="DG306" i="3"/>
  <c r="DH306" i="3"/>
  <c r="DG293" i="3"/>
  <c r="DH293" i="3"/>
  <c r="DI293" i="3"/>
  <c r="DF280" i="3"/>
  <c r="DJ280" i="3" s="1"/>
  <c r="DG280" i="3"/>
  <c r="DI280" i="3"/>
  <c r="DG269" i="3"/>
  <c r="DH269" i="3"/>
  <c r="DI269" i="3"/>
  <c r="DF258" i="3"/>
  <c r="DJ258" i="3" s="1"/>
  <c r="DG258" i="3"/>
  <c r="DI258" i="3"/>
  <c r="DF236" i="3"/>
  <c r="DJ236" i="3" s="1"/>
  <c r="DG236" i="3"/>
  <c r="DH236" i="3"/>
  <c r="DI236" i="3"/>
  <c r="DG229" i="3"/>
  <c r="DH229" i="3"/>
  <c r="DI229" i="3"/>
  <c r="DI206" i="3"/>
  <c r="DF176" i="3"/>
  <c r="DJ176" i="3" s="1"/>
  <c r="DH176" i="3"/>
  <c r="DI176" i="3"/>
  <c r="DG176" i="3"/>
  <c r="DH155" i="3"/>
  <c r="DF155" i="3"/>
  <c r="DJ155" i="3" s="1"/>
  <c r="DG155" i="3"/>
  <c r="DI155" i="3"/>
  <c r="CV85" i="3"/>
  <c r="U86" i="1" s="1"/>
  <c r="G342" i="6" s="1"/>
  <c r="CV17" i="3"/>
  <c r="U34" i="1" s="1"/>
  <c r="G105" i="6" s="1"/>
  <c r="DG339" i="3"/>
  <c r="DG324" i="3"/>
  <c r="DH298" i="3"/>
  <c r="DG278" i="3"/>
  <c r="DH278" i="3"/>
  <c r="DI278" i="3"/>
  <c r="DG274" i="3"/>
  <c r="CW227" i="3"/>
  <c r="V210" i="1" s="1"/>
  <c r="G668" i="6" s="1"/>
  <c r="CX227" i="3"/>
  <c r="DH215" i="3"/>
  <c r="DH206" i="3"/>
  <c r="DF201" i="3"/>
  <c r="DJ201" i="3" s="1"/>
  <c r="DG201" i="3"/>
  <c r="DH201" i="3"/>
  <c r="DI201" i="3"/>
  <c r="DH110" i="3"/>
  <c r="DF110" i="3"/>
  <c r="DJ110" i="3" s="1"/>
  <c r="DG110" i="3"/>
  <c r="DI110" i="3"/>
  <c r="DG298" i="3"/>
  <c r="CV291" i="3"/>
  <c r="U250" i="1" s="1"/>
  <c r="G780" i="6" s="1"/>
  <c r="CX291" i="3"/>
  <c r="DF274" i="3"/>
  <c r="DJ274" i="3" s="1"/>
  <c r="DF238" i="3"/>
  <c r="DJ238" i="3" s="1"/>
  <c r="DI238" i="3"/>
  <c r="DG215" i="3"/>
  <c r="DF206" i="3"/>
  <c r="DJ206" i="3" s="1"/>
  <c r="DF190" i="3"/>
  <c r="DG190" i="3"/>
  <c r="DH190" i="3"/>
  <c r="DI190" i="3"/>
  <c r="DJ190" i="3" s="1"/>
  <c r="DG157" i="3"/>
  <c r="DH157" i="3"/>
  <c r="DI157" i="3"/>
  <c r="DF157" i="3"/>
  <c r="DJ157" i="3" s="1"/>
  <c r="DF149" i="3"/>
  <c r="DG149" i="3"/>
  <c r="DI149" i="3"/>
  <c r="DH113" i="3"/>
  <c r="CX14" i="3"/>
  <c r="DI281" i="3"/>
  <c r="DF276" i="3"/>
  <c r="P249" i="1" s="1"/>
  <c r="DH276" i="3"/>
  <c r="DF135" i="3"/>
  <c r="DJ135" i="3" s="1"/>
  <c r="DI135" i="3"/>
  <c r="DG135" i="3"/>
  <c r="DH135" i="3"/>
  <c r="CX70" i="3"/>
  <c r="CX49" i="3"/>
  <c r="CX6" i="3"/>
  <c r="CW162" i="3"/>
  <c r="V168" i="1" s="1"/>
  <c r="CX162" i="3"/>
  <c r="DG144" i="3"/>
  <c r="DH144" i="3"/>
  <c r="CV65" i="3"/>
  <c r="U81" i="1" s="1"/>
  <c r="G272" i="6" s="1"/>
  <c r="CX65" i="3"/>
  <c r="CW63" i="3"/>
  <c r="V80" i="1" s="1"/>
  <c r="G261" i="6" s="1"/>
  <c r="DF40" i="3"/>
  <c r="DJ40" i="3" s="1"/>
  <c r="DG40" i="3"/>
  <c r="DH40" i="3"/>
  <c r="DI40" i="3"/>
  <c r="CX12" i="3"/>
  <c r="DF188" i="3"/>
  <c r="DJ188" i="3" s="1"/>
  <c r="DG188" i="3"/>
  <c r="DH188" i="3"/>
  <c r="CW115" i="3"/>
  <c r="CX115" i="3"/>
  <c r="CX80" i="3"/>
  <c r="CX69" i="3"/>
  <c r="CV69" i="3"/>
  <c r="U82" i="1" s="1"/>
  <c r="G286" i="6" s="1"/>
  <c r="CW67" i="3"/>
  <c r="V81" i="1" s="1"/>
  <c r="G275" i="6" s="1"/>
  <c r="CW51" i="3"/>
  <c r="V77" i="1" s="1"/>
  <c r="G219" i="6" s="1"/>
  <c r="CX35" i="3"/>
  <c r="CW7" i="3"/>
  <c r="V31" i="1" s="1"/>
  <c r="G66" i="6" s="1"/>
  <c r="DF172" i="3"/>
  <c r="P169" i="1" s="1"/>
  <c r="DG172" i="3"/>
  <c r="DJ172" i="3" s="1"/>
  <c r="DI172" i="3"/>
  <c r="DG169" i="3"/>
  <c r="Q169" i="1" s="1"/>
  <c r="DH169" i="3"/>
  <c r="DI169" i="3"/>
  <c r="DH158" i="3"/>
  <c r="DI158" i="3"/>
  <c r="DF134" i="3"/>
  <c r="DJ134" i="3" s="1"/>
  <c r="DH134" i="3"/>
  <c r="DI134" i="3"/>
  <c r="DF130" i="3"/>
  <c r="DH130" i="3"/>
  <c r="DI130" i="3"/>
  <c r="DJ130" i="3" s="1"/>
  <c r="DG117" i="3"/>
  <c r="DH117" i="3"/>
  <c r="DI117" i="3"/>
  <c r="DF101" i="3"/>
  <c r="DI101" i="3"/>
  <c r="DJ101" i="3" s="1"/>
  <c r="DG126" i="3"/>
  <c r="DJ126" i="3" s="1"/>
  <c r="DI126" i="3"/>
  <c r="DF126" i="3"/>
  <c r="CW103" i="3"/>
  <c r="CX103" i="3"/>
  <c r="CX86" i="3"/>
  <c r="DF2" i="3"/>
  <c r="DG2" i="3"/>
  <c r="DH2" i="3"/>
  <c r="DI2" i="3"/>
  <c r="DJ2" i="3" s="1"/>
  <c r="CV179" i="3"/>
  <c r="U170" i="1" s="1"/>
  <c r="G572" i="6" s="1"/>
  <c r="CX179" i="3"/>
  <c r="DG165" i="3"/>
  <c r="DH165" i="3"/>
  <c r="DI165" i="3"/>
  <c r="DG136" i="3"/>
  <c r="DH136" i="3"/>
  <c r="DG128" i="3"/>
  <c r="DH128" i="3"/>
  <c r="DG111" i="3"/>
  <c r="DH111" i="3"/>
  <c r="DJ97" i="3"/>
  <c r="CX84" i="3"/>
  <c r="CV53" i="3"/>
  <c r="U78" i="1" s="1"/>
  <c r="G230" i="6" s="1"/>
  <c r="DF48" i="3"/>
  <c r="DJ48" i="3" s="1"/>
  <c r="DG48" i="3"/>
  <c r="DH48" i="3"/>
  <c r="DI48" i="3"/>
  <c r="CX16" i="3"/>
  <c r="CW11" i="3"/>
  <c r="V32" i="1" s="1"/>
  <c r="G80" i="6" s="1"/>
  <c r="DF184" i="3"/>
  <c r="DJ184" i="3" s="1"/>
  <c r="DH184" i="3"/>
  <c r="DI184" i="3"/>
  <c r="DF161" i="3"/>
  <c r="DG161" i="3"/>
  <c r="DH161" i="3"/>
  <c r="CW109" i="3"/>
  <c r="V126" i="1" s="1"/>
  <c r="G410" i="6" s="1"/>
  <c r="CX109" i="3"/>
  <c r="DF95" i="3"/>
  <c r="P124" i="1" s="1"/>
  <c r="DG95" i="3"/>
  <c r="DH95" i="3"/>
  <c r="DI95" i="3"/>
  <c r="CV73" i="3"/>
  <c r="U83" i="1" s="1"/>
  <c r="G300" i="6" s="1"/>
  <c r="CX71" i="3"/>
  <c r="CX211" i="3"/>
  <c r="DI177" i="3"/>
  <c r="DF177" i="3"/>
  <c r="DJ177" i="3" s="1"/>
  <c r="DF143" i="3"/>
  <c r="DJ143" i="3" s="1"/>
  <c r="DI143" i="3"/>
  <c r="DF141" i="3"/>
  <c r="DH141" i="3"/>
  <c r="DJ141" i="3" s="1"/>
  <c r="DI141" i="3"/>
  <c r="DF124" i="3"/>
  <c r="DH124" i="3"/>
  <c r="DI124" i="3"/>
  <c r="DI105" i="3"/>
  <c r="DG105" i="3"/>
  <c r="DH105" i="3"/>
  <c r="CX64" i="3"/>
  <c r="CX27" i="3"/>
  <c r="CX261" i="3"/>
  <c r="CX207" i="3"/>
  <c r="CX189" i="3"/>
  <c r="DI178" i="3"/>
  <c r="DG152" i="3"/>
  <c r="DJ152" i="3" s="1"/>
  <c r="DH152" i="3"/>
  <c r="R167" i="1" s="1"/>
  <c r="CW75" i="3"/>
  <c r="V83" i="1" s="1"/>
  <c r="G303" i="6" s="1"/>
  <c r="CX75" i="3"/>
  <c r="DF45" i="3"/>
  <c r="DG45" i="3"/>
  <c r="DH45" i="3"/>
  <c r="DI45" i="3"/>
  <c r="CV13" i="3"/>
  <c r="U33" i="1" s="1"/>
  <c r="G91" i="6" s="1"/>
  <c r="DH178" i="3"/>
  <c r="DI144" i="3"/>
  <c r="CX77" i="3"/>
  <c r="DF43" i="3"/>
  <c r="DG43" i="3"/>
  <c r="DH43" i="3"/>
  <c r="DI43" i="3"/>
  <c r="CX34" i="3"/>
  <c r="DF4" i="3"/>
  <c r="DJ4" i="3" s="1"/>
  <c r="DH4" i="3"/>
  <c r="DI225" i="3"/>
  <c r="DI194" i="3"/>
  <c r="DJ194" i="3" s="1"/>
  <c r="DF178" i="3"/>
  <c r="DJ178" i="3" s="1"/>
  <c r="DH170" i="3"/>
  <c r="DI170" i="3"/>
  <c r="DJ170" i="3" s="1"/>
  <c r="DF144" i="3"/>
  <c r="DJ144" i="3" s="1"/>
  <c r="DI122" i="3"/>
  <c r="DG122" i="3"/>
  <c r="DH122" i="3"/>
  <c r="DH118" i="3"/>
  <c r="DI118" i="3"/>
  <c r="DJ118" i="3" s="1"/>
  <c r="CW114" i="3"/>
  <c r="CX114" i="3"/>
  <c r="DF112" i="3"/>
  <c r="DG112" i="3"/>
  <c r="DI112" i="3"/>
  <c r="DF100" i="3"/>
  <c r="DH100" i="3"/>
  <c r="DI100" i="3"/>
  <c r="CV81" i="3"/>
  <c r="U85" i="1" s="1"/>
  <c r="G328" i="6" s="1"/>
  <c r="CX50" i="3"/>
  <c r="DG41" i="3"/>
  <c r="DH41" i="3"/>
  <c r="R75" i="1" s="1"/>
  <c r="DI41" i="3"/>
  <c r="DF41" i="3"/>
  <c r="P75" i="1" s="1"/>
  <c r="CX20" i="3"/>
  <c r="DF168" i="3"/>
  <c r="DJ168" i="3" s="1"/>
  <c r="DH168" i="3"/>
  <c r="DI168" i="3"/>
  <c r="DF116" i="3"/>
  <c r="DJ116" i="3" s="1"/>
  <c r="DH116" i="3"/>
  <c r="DI116" i="3"/>
  <c r="DI42" i="3"/>
  <c r="DJ42" i="3" s="1"/>
  <c r="CX29" i="3"/>
  <c r="DG154" i="3"/>
  <c r="DG150" i="3"/>
  <c r="DG146" i="3"/>
  <c r="DG138" i="3"/>
  <c r="DG96" i="3"/>
  <c r="CW35" i="3"/>
  <c r="V38" i="1" s="1"/>
  <c r="G164" i="6" s="1"/>
  <c r="DF154" i="3"/>
  <c r="DJ154" i="3" s="1"/>
  <c r="DF150" i="3"/>
  <c r="DH38" i="3"/>
  <c r="CX7" i="3"/>
  <c r="DI39" i="3"/>
  <c r="CX37" i="3"/>
  <c r="CX3" i="3"/>
  <c r="DI1" i="3"/>
  <c r="DI160" i="3"/>
  <c r="DI156" i="3"/>
  <c r="DI148" i="3"/>
  <c r="DI120" i="3"/>
  <c r="DI107" i="3"/>
  <c r="DI94" i="3"/>
  <c r="DI90" i="3"/>
  <c r="S87" i="1" s="1"/>
  <c r="DH39" i="3"/>
  <c r="CX33" i="3"/>
  <c r="DH1" i="3"/>
  <c r="DG39" i="3"/>
  <c r="DJ39" i="3" s="1"/>
  <c r="DG1" i="3"/>
  <c r="DG160" i="3"/>
  <c r="DG156" i="3"/>
  <c r="DG148" i="3"/>
  <c r="DG120" i="3"/>
  <c r="DJ120" i="3" s="1"/>
  <c r="DG107" i="3"/>
  <c r="DJ107" i="3" s="1"/>
  <c r="DG94" i="3"/>
  <c r="DG90" i="3"/>
  <c r="Q87" i="1" s="1"/>
  <c r="CX63" i="3"/>
  <c r="CX17" i="3"/>
  <c r="CX132" i="3"/>
  <c r="CX119" i="3"/>
  <c r="CX85" i="3"/>
  <c r="CX51" i="3"/>
  <c r="CX13" i="3"/>
  <c r="CX81" i="3"/>
  <c r="CX47" i="3"/>
  <c r="AO3156" i="6" l="1"/>
  <c r="L3152" i="6"/>
  <c r="AO3211" i="6"/>
  <c r="L3207" i="6"/>
  <c r="AH667" i="1"/>
  <c r="G3239" i="6"/>
  <c r="AH846" i="1"/>
  <c r="G4034" i="6"/>
  <c r="CI581" i="1"/>
  <c r="AI956" i="1"/>
  <c r="G4797" i="6"/>
  <c r="CP759" i="1"/>
  <c r="O759" i="1" s="1"/>
  <c r="CB570" i="1"/>
  <c r="AI806" i="1"/>
  <c r="AI794" i="1" s="1"/>
  <c r="G3933" i="6"/>
  <c r="AI172" i="1"/>
  <c r="G536" i="6"/>
  <c r="CI131" i="1"/>
  <c r="CI40" i="1"/>
  <c r="AZ40" i="1" s="1"/>
  <c r="AS656" i="1"/>
  <c r="AH309" i="1"/>
  <c r="AH292" i="1" s="1"/>
  <c r="G1321" i="6"/>
  <c r="AI581" i="1"/>
  <c r="AI570" i="1" s="1"/>
  <c r="G2905" i="6"/>
  <c r="AH762" i="1"/>
  <c r="U762" i="1" s="1"/>
  <c r="G3863" i="6"/>
  <c r="AI846" i="1"/>
  <c r="G4008" i="6"/>
  <c r="AO4615" i="6"/>
  <c r="L4611" i="6"/>
  <c r="AO3078" i="6"/>
  <c r="L3074" i="6"/>
  <c r="AO4390" i="6"/>
  <c r="L4386" i="6"/>
  <c r="AO3260" i="6"/>
  <c r="L3256" i="6"/>
  <c r="AO3054" i="6"/>
  <c r="L3050" i="6"/>
  <c r="AO4260" i="6"/>
  <c r="L4256" i="6"/>
  <c r="AO4432" i="6"/>
  <c r="L4428" i="6"/>
  <c r="AO4282" i="6"/>
  <c r="L4278" i="6"/>
  <c r="AO4084" i="6"/>
  <c r="L4080" i="6"/>
  <c r="AO4821" i="6"/>
  <c r="L4817" i="6"/>
  <c r="AO4202" i="6"/>
  <c r="L4198" i="6"/>
  <c r="AI538" i="1"/>
  <c r="CD435" i="1"/>
  <c r="AU624" i="1"/>
  <c r="AH581" i="1"/>
  <c r="AQ956" i="1"/>
  <c r="AQ950" i="1" s="1"/>
  <c r="CG918" i="1"/>
  <c r="AP131" i="1"/>
  <c r="AP581" i="1"/>
  <c r="CB204" i="1"/>
  <c r="AT762" i="1"/>
  <c r="AT754" i="1" s="1"/>
  <c r="AP846" i="1"/>
  <c r="F855" i="1" s="1"/>
  <c r="AQ260" i="1"/>
  <c r="CG260" i="1"/>
  <c r="AX260" i="1" s="1"/>
  <c r="AH204" i="1"/>
  <c r="F856" i="1"/>
  <c r="AH538" i="1"/>
  <c r="U538" i="1" s="1"/>
  <c r="BY204" i="1"/>
  <c r="BZ838" i="1"/>
  <c r="AI309" i="1"/>
  <c r="AX806" i="1"/>
  <c r="CG794" i="1"/>
  <c r="AH624" i="1"/>
  <c r="U624" i="1" s="1"/>
  <c r="CI956" i="1"/>
  <c r="AP956" i="1"/>
  <c r="CD754" i="1"/>
  <c r="AU762" i="1"/>
  <c r="AH260" i="1"/>
  <c r="U260" i="1" s="1"/>
  <c r="CI538" i="1"/>
  <c r="AZ538" i="1" s="1"/>
  <c r="CG956" i="1"/>
  <c r="AX956" i="1" s="1"/>
  <c r="CG356" i="1"/>
  <c r="BY525" i="1"/>
  <c r="AP667" i="1"/>
  <c r="AP656" i="1" s="1"/>
  <c r="BZ341" i="1"/>
  <c r="U131" i="1"/>
  <c r="U122" i="1" s="1"/>
  <c r="AI403" i="1"/>
  <c r="V403" i="1" s="1"/>
  <c r="AT918" i="1"/>
  <c r="AT878" i="1" s="1"/>
  <c r="AI90" i="1"/>
  <c r="V90" i="1" s="1"/>
  <c r="AS493" i="1"/>
  <c r="F510" i="1" s="1"/>
  <c r="AU918" i="1"/>
  <c r="BZ754" i="1"/>
  <c r="AQ762" i="1"/>
  <c r="AI260" i="1"/>
  <c r="V260" i="1" s="1"/>
  <c r="AI448" i="1"/>
  <c r="AI435" i="1" s="1"/>
  <c r="CP87" i="1"/>
  <c r="O87" i="1" s="1"/>
  <c r="T40" i="1"/>
  <c r="AG28" i="1"/>
  <c r="AH613" i="1"/>
  <c r="AI950" i="1"/>
  <c r="V956" i="1"/>
  <c r="AH754" i="1"/>
  <c r="U309" i="1"/>
  <c r="AX213" i="1"/>
  <c r="CG204" i="1"/>
  <c r="W918" i="1"/>
  <c r="AJ878" i="1"/>
  <c r="AG878" i="1"/>
  <c r="T918" i="1"/>
  <c r="AI163" i="1"/>
  <c r="V172" i="1"/>
  <c r="V581" i="1"/>
  <c r="V806" i="1"/>
  <c r="V538" i="1"/>
  <c r="AI525" i="1"/>
  <c r="T90" i="1"/>
  <c r="AG72" i="1"/>
  <c r="DJ1139" i="3"/>
  <c r="DJ1457" i="3"/>
  <c r="S527" i="1"/>
  <c r="DG59" i="3"/>
  <c r="DF59" i="3"/>
  <c r="DH59" i="3"/>
  <c r="DI59" i="3"/>
  <c r="DF2359" i="3"/>
  <c r="DG2359" i="3"/>
  <c r="DH2359" i="3"/>
  <c r="DI2359" i="3"/>
  <c r="AX403" i="1"/>
  <c r="CG388" i="1"/>
  <c r="F182" i="1"/>
  <c r="AQ163" i="1"/>
  <c r="DF2223" i="3"/>
  <c r="DJ2223" i="3" s="1"/>
  <c r="DG2223" i="3"/>
  <c r="DH2223" i="3"/>
  <c r="DI2223" i="3"/>
  <c r="AS480" i="1"/>
  <c r="CM988" i="1"/>
  <c r="BD999" i="1"/>
  <c r="DJ880" i="3"/>
  <c r="S353" i="1"/>
  <c r="DF1585" i="3"/>
  <c r="P572" i="1" s="1"/>
  <c r="DG1585" i="3"/>
  <c r="Q572" i="1" s="1"/>
  <c r="DI1585" i="3"/>
  <c r="DH1585" i="3"/>
  <c r="R572" i="1" s="1"/>
  <c r="DH1179" i="3"/>
  <c r="DG1179" i="3"/>
  <c r="DJ1179" i="3" s="1"/>
  <c r="DI1179" i="3"/>
  <c r="DF1179" i="3"/>
  <c r="DH2349" i="3"/>
  <c r="DF2349" i="3"/>
  <c r="DG2349" i="3"/>
  <c r="DJ2349" i="3" s="1"/>
  <c r="DI2349" i="3"/>
  <c r="DF1629" i="3"/>
  <c r="DG1629" i="3"/>
  <c r="DH1629" i="3"/>
  <c r="DI1629" i="3"/>
  <c r="F197" i="1"/>
  <c r="BD163" i="1"/>
  <c r="W90" i="1"/>
  <c r="AJ72" i="1"/>
  <c r="DF453" i="3"/>
  <c r="P294" i="1" s="1"/>
  <c r="DG453" i="3"/>
  <c r="Q294" i="1" s="1"/>
  <c r="DI453" i="3"/>
  <c r="DH453" i="3"/>
  <c r="R294" i="1" s="1"/>
  <c r="DJ1714" i="3"/>
  <c r="DF1446" i="3"/>
  <c r="P491" i="1" s="1"/>
  <c r="DG1446" i="3"/>
  <c r="Q491" i="1" s="1"/>
  <c r="DI1446" i="3"/>
  <c r="DH1446" i="3"/>
  <c r="R491" i="1" s="1"/>
  <c r="DG1818" i="3"/>
  <c r="Q659" i="1" s="1"/>
  <c r="DF1818" i="3"/>
  <c r="P659" i="1" s="1"/>
  <c r="DH1818" i="3"/>
  <c r="R659" i="1" s="1"/>
  <c r="DI1818" i="3"/>
  <c r="DJ2264" i="3"/>
  <c r="S885" i="1"/>
  <c r="BA309" i="1"/>
  <c r="CJ292" i="1"/>
  <c r="BD204" i="1"/>
  <c r="F238" i="1"/>
  <c r="R301" i="1"/>
  <c r="R297" i="1"/>
  <c r="P620" i="1"/>
  <c r="DJ2389" i="3"/>
  <c r="S904" i="1"/>
  <c r="DJ2061" i="3"/>
  <c r="DF2313" i="3"/>
  <c r="DJ2313" i="3" s="1"/>
  <c r="DG2313" i="3"/>
  <c r="DH2313" i="3"/>
  <c r="DI2313" i="3"/>
  <c r="DJ2318" i="3"/>
  <c r="AX131" i="1"/>
  <c r="CG122" i="1"/>
  <c r="AS90" i="1"/>
  <c r="CB72" i="1"/>
  <c r="F65" i="1"/>
  <c r="BD28" i="1"/>
  <c r="BD1029" i="1"/>
  <c r="DF2415" i="3"/>
  <c r="DJ2415" i="3" s="1"/>
  <c r="DG2415" i="3"/>
  <c r="DH2415" i="3"/>
  <c r="DI2415" i="3"/>
  <c r="DF2462" i="3"/>
  <c r="DG2462" i="3"/>
  <c r="DJ2462" i="3" s="1"/>
  <c r="DH2462" i="3"/>
  <c r="DI2462" i="3"/>
  <c r="BB204" i="1"/>
  <c r="F226" i="1"/>
  <c r="BB1029" i="1"/>
  <c r="R895" i="1"/>
  <c r="AP122" i="1"/>
  <c r="F140" i="1"/>
  <c r="DF2221" i="3"/>
  <c r="DJ2221" i="3" s="1"/>
  <c r="DG2221" i="3"/>
  <c r="DI2221" i="3"/>
  <c r="DH2221" i="3"/>
  <c r="DH2243" i="3"/>
  <c r="DI2243" i="3"/>
  <c r="DG2243" i="3"/>
  <c r="DJ2243" i="3" s="1"/>
  <c r="DF2243" i="3"/>
  <c r="DI2395" i="3"/>
  <c r="DJ2395" i="3" s="1"/>
  <c r="DF2395" i="3"/>
  <c r="DG2395" i="3"/>
  <c r="DH2395" i="3"/>
  <c r="V880" i="1"/>
  <c r="G4061" i="6" s="1"/>
  <c r="BA260" i="1"/>
  <c r="CJ245" i="1"/>
  <c r="BA581" i="1"/>
  <c r="CJ570" i="1"/>
  <c r="DG2381" i="3"/>
  <c r="DI2381" i="3"/>
  <c r="DF2381" i="3"/>
  <c r="DH2381" i="3"/>
  <c r="DI2441" i="3"/>
  <c r="DF2441" i="3"/>
  <c r="DG2441" i="3"/>
  <c r="DH2441" i="3"/>
  <c r="AQ878" i="1"/>
  <c r="F928" i="1"/>
  <c r="T846" i="1"/>
  <c r="AG838" i="1"/>
  <c r="V906" i="1"/>
  <c r="G4553" i="6" s="1"/>
  <c r="DH2488" i="3"/>
  <c r="DI2488" i="3"/>
  <c r="DF2488" i="3"/>
  <c r="DG2488" i="3"/>
  <c r="T956" i="1"/>
  <c r="AG950" i="1"/>
  <c r="F966" i="1"/>
  <c r="DH109" i="3"/>
  <c r="DF109" i="3"/>
  <c r="DG109" i="3"/>
  <c r="DJ109" i="3" s="1"/>
  <c r="DI109" i="3"/>
  <c r="CG28" i="1"/>
  <c r="AX40" i="1"/>
  <c r="T388" i="1"/>
  <c r="F424" i="1"/>
  <c r="DG2386" i="3"/>
  <c r="DF2386" i="3"/>
  <c r="P903" i="1" s="1"/>
  <c r="DH2386" i="3"/>
  <c r="DI2386" i="3"/>
  <c r="BZ525" i="1"/>
  <c r="AQ538" i="1"/>
  <c r="CG538" i="1"/>
  <c r="Q302" i="1"/>
  <c r="AI493" i="1"/>
  <c r="DI2306" i="3"/>
  <c r="DJ2306" i="3" s="1"/>
  <c r="DH2306" i="3"/>
  <c r="DF2306" i="3"/>
  <c r="DG2306" i="3"/>
  <c r="DG1015" i="3"/>
  <c r="DJ1015" i="3" s="1"/>
  <c r="DF1015" i="3"/>
  <c r="DH1015" i="3"/>
  <c r="DI1015" i="3"/>
  <c r="S395" i="1" s="1"/>
  <c r="AT988" i="1"/>
  <c r="F1017" i="1"/>
  <c r="DJ1012" i="3"/>
  <c r="P443" i="1"/>
  <c r="Q490" i="1"/>
  <c r="Q75" i="1"/>
  <c r="Q301" i="1"/>
  <c r="P207" i="1"/>
  <c r="DJ801" i="3"/>
  <c r="R295" i="1"/>
  <c r="Q297" i="1"/>
  <c r="P392" i="1"/>
  <c r="Q443" i="1"/>
  <c r="R398" i="1"/>
  <c r="DF1473" i="3"/>
  <c r="DG1473" i="3"/>
  <c r="DJ1473" i="3" s="1"/>
  <c r="DH1473" i="3"/>
  <c r="DI1473" i="3"/>
  <c r="P490" i="1"/>
  <c r="R489" i="1"/>
  <c r="DJ1601" i="3"/>
  <c r="Q573" i="1"/>
  <c r="P716" i="1"/>
  <c r="DJ1805" i="3"/>
  <c r="R529" i="1"/>
  <c r="DJ1413" i="3"/>
  <c r="S488" i="1"/>
  <c r="P804" i="1"/>
  <c r="DJ2208" i="3"/>
  <c r="P844" i="1"/>
  <c r="CP844" i="1" s="1"/>
  <c r="O844" i="1" s="1"/>
  <c r="R350" i="1"/>
  <c r="DF2300" i="3"/>
  <c r="DG2300" i="3"/>
  <c r="DJ2300" i="3" s="1"/>
  <c r="DH2300" i="3"/>
  <c r="DI2300" i="3"/>
  <c r="DF2350" i="3"/>
  <c r="DH2350" i="3"/>
  <c r="DI2350" i="3"/>
  <c r="DG2350" i="3"/>
  <c r="DJ2350" i="3" s="1"/>
  <c r="DF1846" i="3"/>
  <c r="P661" i="1" s="1"/>
  <c r="DG1846" i="3"/>
  <c r="DJ1846" i="3" s="1"/>
  <c r="DI1846" i="3"/>
  <c r="DH1846" i="3"/>
  <c r="R661" i="1" s="1"/>
  <c r="DF2428" i="3"/>
  <c r="DJ2428" i="3" s="1"/>
  <c r="DG2428" i="3"/>
  <c r="DH2428" i="3"/>
  <c r="DI2428" i="3"/>
  <c r="DF72" i="3"/>
  <c r="DJ72" i="3" s="1"/>
  <c r="DI72" i="3"/>
  <c r="DG72" i="3"/>
  <c r="DH72" i="3"/>
  <c r="CD163" i="1"/>
  <c r="AU172" i="1"/>
  <c r="DF53" i="3"/>
  <c r="DG53" i="3"/>
  <c r="Q78" i="1" s="1"/>
  <c r="DH53" i="3"/>
  <c r="R78" i="1" s="1"/>
  <c r="DI53" i="3"/>
  <c r="P802" i="1"/>
  <c r="CP802" i="1" s="1"/>
  <c r="O802" i="1" s="1"/>
  <c r="AI722" i="1"/>
  <c r="DJ2495" i="3"/>
  <c r="DG2434" i="3"/>
  <c r="DF2434" i="3"/>
  <c r="DJ2434" i="3" s="1"/>
  <c r="DH2434" i="3"/>
  <c r="DI2434" i="3"/>
  <c r="DG2168" i="3"/>
  <c r="DH2168" i="3"/>
  <c r="DI2168" i="3"/>
  <c r="DF2168" i="3"/>
  <c r="AZ131" i="1"/>
  <c r="CI122" i="1"/>
  <c r="DF2325" i="3"/>
  <c r="DG2325" i="3"/>
  <c r="DI2325" i="3"/>
  <c r="DH2325" i="3"/>
  <c r="DG2456" i="3"/>
  <c r="DF2456" i="3"/>
  <c r="DJ2456" i="3" s="1"/>
  <c r="DH2456" i="3"/>
  <c r="DI2456" i="3"/>
  <c r="CJ341" i="1"/>
  <c r="BA356" i="1"/>
  <c r="DG2218" i="3"/>
  <c r="DJ2218" i="3" s="1"/>
  <c r="DH2218" i="3"/>
  <c r="DI2218" i="3"/>
  <c r="DF2218" i="3"/>
  <c r="DG2373" i="3"/>
  <c r="DF2373" i="3"/>
  <c r="DJ2373" i="3" s="1"/>
  <c r="DH2373" i="3"/>
  <c r="DI2373" i="3"/>
  <c r="CJ525" i="1"/>
  <c r="BA538" i="1"/>
  <c r="V909" i="1"/>
  <c r="G4656" i="6" s="1"/>
  <c r="DF2382" i="3"/>
  <c r="DG2382" i="3"/>
  <c r="DH2382" i="3"/>
  <c r="DI2382" i="3"/>
  <c r="DF2458" i="3"/>
  <c r="DJ2458" i="3" s="1"/>
  <c r="DG2458" i="3"/>
  <c r="DH2458" i="3"/>
  <c r="DI2458" i="3"/>
  <c r="F196" i="1"/>
  <c r="W163" i="1"/>
  <c r="CG878" i="1"/>
  <c r="AX918" i="1"/>
  <c r="DG2400" i="3"/>
  <c r="DF2400" i="3"/>
  <c r="DH2400" i="3"/>
  <c r="DI2400" i="3"/>
  <c r="CJ388" i="1"/>
  <c r="BA403" i="1"/>
  <c r="CI806" i="1"/>
  <c r="AP806" i="1"/>
  <c r="BY794" i="1"/>
  <c r="CB699" i="1"/>
  <c r="AS722" i="1"/>
  <c r="AL988" i="1"/>
  <c r="Y999" i="1"/>
  <c r="DJ921" i="3"/>
  <c r="Q390" i="1"/>
  <c r="CP390" i="1" s="1"/>
  <c r="O390" i="1" s="1"/>
  <c r="DJ679" i="3"/>
  <c r="S307" i="1"/>
  <c r="DI2219" i="3"/>
  <c r="DF2219" i="3"/>
  <c r="DG2219" i="3"/>
  <c r="DH2219" i="3"/>
  <c r="P884" i="1"/>
  <c r="DJ2492" i="3"/>
  <c r="S916" i="1"/>
  <c r="DF2227" i="3"/>
  <c r="DH2227" i="3"/>
  <c r="DG2227" i="3"/>
  <c r="DJ2227" i="3" s="1"/>
  <c r="DI2227" i="3"/>
  <c r="T581" i="1"/>
  <c r="AG570" i="1"/>
  <c r="F1011" i="1"/>
  <c r="Q988" i="1"/>
  <c r="DF5" i="3"/>
  <c r="DG5" i="3"/>
  <c r="DH5" i="3"/>
  <c r="DI5" i="3"/>
  <c r="DJ623" i="3"/>
  <c r="DG1872" i="3"/>
  <c r="DH1872" i="3"/>
  <c r="DI1872" i="3"/>
  <c r="DF1872" i="3"/>
  <c r="P663" i="1" s="1"/>
  <c r="BZ292" i="1"/>
  <c r="AQ309" i="1"/>
  <c r="CG309" i="1"/>
  <c r="DI2459" i="3"/>
  <c r="DF2459" i="3"/>
  <c r="DG2459" i="3"/>
  <c r="DH2459" i="3"/>
  <c r="DJ397" i="3"/>
  <c r="DJ360" i="3"/>
  <c r="Q254" i="1"/>
  <c r="DF19" i="3"/>
  <c r="DG19" i="3"/>
  <c r="DH19" i="3"/>
  <c r="DI19" i="3"/>
  <c r="P394" i="1"/>
  <c r="R702" i="1"/>
  <c r="Q710" i="1"/>
  <c r="DF2419" i="3"/>
  <c r="DG2419" i="3"/>
  <c r="DH2419" i="3"/>
  <c r="DI2419" i="3"/>
  <c r="AO388" i="1"/>
  <c r="F407" i="1"/>
  <c r="CD480" i="1"/>
  <c r="AU493" i="1"/>
  <c r="DH2222" i="3"/>
  <c r="DI2222" i="3"/>
  <c r="DG2222" i="3"/>
  <c r="DF2222" i="3"/>
  <c r="DJ2222" i="3" s="1"/>
  <c r="F115" i="1"/>
  <c r="BD72" i="1"/>
  <c r="R715" i="1"/>
  <c r="R885" i="1"/>
  <c r="P904" i="1"/>
  <c r="AS40" i="1"/>
  <c r="CB28" i="1"/>
  <c r="DJ2182" i="3"/>
  <c r="S802" i="1"/>
  <c r="AS122" i="1"/>
  <c r="F148" i="1"/>
  <c r="DJ161" i="3"/>
  <c r="R443" i="1"/>
  <c r="DJ2099" i="3"/>
  <c r="S716" i="1"/>
  <c r="DF2423" i="3"/>
  <c r="DG2423" i="3"/>
  <c r="DH2423" i="3"/>
  <c r="DI2423" i="3"/>
  <c r="DF2357" i="3"/>
  <c r="P897" i="1" s="1"/>
  <c r="DI2357" i="3"/>
  <c r="DJ2357" i="3" s="1"/>
  <c r="DG2357" i="3"/>
  <c r="Q897" i="1" s="1"/>
  <c r="DH2357" i="3"/>
  <c r="DF2420" i="3"/>
  <c r="DH2420" i="3"/>
  <c r="DG2420" i="3"/>
  <c r="DI2420" i="3"/>
  <c r="DJ2420" i="3" s="1"/>
  <c r="DJ2282" i="3"/>
  <c r="DJ2339" i="3"/>
  <c r="S895" i="1"/>
  <c r="DJ1075" i="3"/>
  <c r="S398" i="1"/>
  <c r="R396" i="1"/>
  <c r="Q804" i="1"/>
  <c r="DF47" i="3"/>
  <c r="P76" i="1" s="1"/>
  <c r="DG47" i="3"/>
  <c r="DH47" i="3"/>
  <c r="R76" i="1" s="1"/>
  <c r="DI47" i="3"/>
  <c r="DJ324" i="3"/>
  <c r="S252" i="1"/>
  <c r="DF82" i="3"/>
  <c r="DG82" i="3"/>
  <c r="DH82" i="3"/>
  <c r="DI82" i="3"/>
  <c r="DJ82" i="3" s="1"/>
  <c r="DF547" i="3"/>
  <c r="P300" i="1" s="1"/>
  <c r="DG547" i="3"/>
  <c r="DH547" i="3"/>
  <c r="DI547" i="3"/>
  <c r="DF81" i="3"/>
  <c r="DG81" i="3"/>
  <c r="DH81" i="3"/>
  <c r="DI81" i="3"/>
  <c r="DI33" i="3"/>
  <c r="DG33" i="3"/>
  <c r="DH33" i="3"/>
  <c r="R38" i="1" s="1"/>
  <c r="DF33" i="3"/>
  <c r="DH50" i="3"/>
  <c r="DI50" i="3"/>
  <c r="DJ50" i="3" s="1"/>
  <c r="DF50" i="3"/>
  <c r="DG50" i="3"/>
  <c r="DH75" i="3"/>
  <c r="DI75" i="3"/>
  <c r="DF75" i="3"/>
  <c r="DG75" i="3"/>
  <c r="DJ75" i="3" s="1"/>
  <c r="DJ339" i="3"/>
  <c r="S253" i="1"/>
  <c r="DF26" i="3"/>
  <c r="DG26" i="3"/>
  <c r="DH26" i="3"/>
  <c r="DI26" i="3"/>
  <c r="DJ26" i="3" s="1"/>
  <c r="V125" i="1"/>
  <c r="G395" i="6" s="1"/>
  <c r="DF379" i="3"/>
  <c r="P255" i="1" s="1"/>
  <c r="DG379" i="3"/>
  <c r="DH379" i="3"/>
  <c r="R255" i="1" s="1"/>
  <c r="DI379" i="3"/>
  <c r="P301" i="1"/>
  <c r="R207" i="1"/>
  <c r="Q295" i="1"/>
  <c r="P297" i="1"/>
  <c r="DJ1197" i="3"/>
  <c r="AH403" i="1"/>
  <c r="P395" i="1"/>
  <c r="Q398" i="1"/>
  <c r="DF973" i="3"/>
  <c r="P393" i="1" s="1"/>
  <c r="DI973" i="3"/>
  <c r="DH973" i="3"/>
  <c r="R393" i="1" s="1"/>
  <c r="DG973" i="3"/>
  <c r="Q393" i="1" s="1"/>
  <c r="Q441" i="1"/>
  <c r="Q489" i="1"/>
  <c r="DJ1757" i="3"/>
  <c r="P573" i="1"/>
  <c r="Q529" i="1"/>
  <c r="DJ1698" i="3"/>
  <c r="DJ2276" i="3"/>
  <c r="Q886" i="1"/>
  <c r="DI2252" i="3"/>
  <c r="DH2252" i="3"/>
  <c r="DF2252" i="3"/>
  <c r="DG2252" i="3"/>
  <c r="DJ2252" i="3" s="1"/>
  <c r="CP757" i="1"/>
  <c r="O757" i="1" s="1"/>
  <c r="P707" i="1"/>
  <c r="DG2212" i="3"/>
  <c r="DF2212" i="3"/>
  <c r="DH2212" i="3"/>
  <c r="DI2212" i="3"/>
  <c r="DJ2212" i="3" s="1"/>
  <c r="DJ819" i="3"/>
  <c r="S350" i="1"/>
  <c r="DF2362" i="3"/>
  <c r="DJ2362" i="3" s="1"/>
  <c r="DH2362" i="3"/>
  <c r="DG2362" i="3"/>
  <c r="DI2362" i="3"/>
  <c r="DJ2326" i="3"/>
  <c r="DG2310" i="3"/>
  <c r="DH2310" i="3"/>
  <c r="DI2310" i="3"/>
  <c r="DF2310" i="3"/>
  <c r="DH2480" i="3"/>
  <c r="DF2480" i="3"/>
  <c r="P913" i="1" s="1"/>
  <c r="DG2480" i="3"/>
  <c r="DI2480" i="3"/>
  <c r="DJ2321" i="3"/>
  <c r="S892" i="1"/>
  <c r="DF2383" i="3"/>
  <c r="DJ2383" i="3" s="1"/>
  <c r="DG2383" i="3"/>
  <c r="DI2383" i="3"/>
  <c r="DH2383" i="3"/>
  <c r="DJ2340" i="3"/>
  <c r="DF2131" i="3"/>
  <c r="DH2131" i="3"/>
  <c r="DG2131" i="3"/>
  <c r="DJ2131" i="3" s="1"/>
  <c r="DI2131" i="3"/>
  <c r="DF1921" i="3"/>
  <c r="P701" i="1" s="1"/>
  <c r="DG1921" i="3"/>
  <c r="DI1921" i="3"/>
  <c r="DH1921" i="3"/>
  <c r="R701" i="1" s="1"/>
  <c r="DF2436" i="3"/>
  <c r="DJ2436" i="3" s="1"/>
  <c r="DG2436" i="3"/>
  <c r="DH2436" i="3"/>
  <c r="DI2436" i="3"/>
  <c r="DF2301" i="3"/>
  <c r="DG2301" i="3"/>
  <c r="DH2301" i="3"/>
  <c r="DI2301" i="3"/>
  <c r="BA90" i="1"/>
  <c r="CJ72" i="1"/>
  <c r="P895" i="1"/>
  <c r="AO204" i="1"/>
  <c r="F217" i="1"/>
  <c r="AU260" i="1"/>
  <c r="CD245" i="1"/>
  <c r="F270" i="1"/>
  <c r="AQ245" i="1"/>
  <c r="DF2490" i="3"/>
  <c r="DG2490" i="3"/>
  <c r="DJ2490" i="3" s="1"/>
  <c r="DH2490" i="3"/>
  <c r="DI2490" i="3"/>
  <c r="DG2244" i="3"/>
  <c r="DF2244" i="3"/>
  <c r="DJ2244" i="3" s="1"/>
  <c r="DH2244" i="3"/>
  <c r="DI2244" i="3"/>
  <c r="BZ699" i="1"/>
  <c r="CG722" i="1"/>
  <c r="AQ722" i="1"/>
  <c r="DF2465" i="3"/>
  <c r="DJ2465" i="3" s="1"/>
  <c r="DG2465" i="3"/>
  <c r="DH2465" i="3"/>
  <c r="DI2465" i="3"/>
  <c r="DH2445" i="3"/>
  <c r="DF2445" i="3"/>
  <c r="DG2445" i="3"/>
  <c r="DJ2445" i="3" s="1"/>
  <c r="DI2445" i="3"/>
  <c r="AP356" i="1"/>
  <c r="BY341" i="1"/>
  <c r="CI356" i="1"/>
  <c r="F598" i="1"/>
  <c r="AS570" i="1"/>
  <c r="BA999" i="1"/>
  <c r="CJ988" i="1"/>
  <c r="V762" i="1"/>
  <c r="AI754" i="1"/>
  <c r="AX794" i="1"/>
  <c r="F813" i="1"/>
  <c r="F648" i="1"/>
  <c r="W613" i="1"/>
  <c r="S988" i="1"/>
  <c r="F1014" i="1"/>
  <c r="R211" i="1"/>
  <c r="DF513" i="3"/>
  <c r="P298" i="1" s="1"/>
  <c r="DH513" i="3"/>
  <c r="R298" i="1" s="1"/>
  <c r="DI513" i="3"/>
  <c r="DG513" i="3"/>
  <c r="Q298" i="1" s="1"/>
  <c r="R300" i="1"/>
  <c r="DH1287" i="3"/>
  <c r="DI1287" i="3"/>
  <c r="DF1287" i="3"/>
  <c r="DG1287" i="3"/>
  <c r="DG1285" i="3"/>
  <c r="Q444" i="1" s="1"/>
  <c r="DH1285" i="3"/>
  <c r="DI1285" i="3"/>
  <c r="DF1285" i="3"/>
  <c r="P444" i="1" s="1"/>
  <c r="DF2324" i="3"/>
  <c r="DG2324" i="3"/>
  <c r="DH2324" i="3"/>
  <c r="DI2324" i="3"/>
  <c r="DG1973" i="3"/>
  <c r="DH1973" i="3"/>
  <c r="DI1973" i="3"/>
  <c r="DF1973" i="3"/>
  <c r="DF2397" i="3"/>
  <c r="DG2397" i="3"/>
  <c r="DH2397" i="3"/>
  <c r="DI2397" i="3"/>
  <c r="AJ341" i="1"/>
  <c r="W356" i="1"/>
  <c r="DF2367" i="3"/>
  <c r="DG2367" i="3"/>
  <c r="DJ2367" i="3" s="1"/>
  <c r="DH2367" i="3"/>
  <c r="DI2367" i="3"/>
  <c r="DF2431" i="3"/>
  <c r="DJ2431" i="3" s="1"/>
  <c r="DH2431" i="3"/>
  <c r="DG2431" i="3"/>
  <c r="DI2431" i="3"/>
  <c r="Q211" i="1"/>
  <c r="DJ583" i="3"/>
  <c r="S302" i="1"/>
  <c r="CY390" i="1"/>
  <c r="X390" i="1" s="1"/>
  <c r="AZ1773" i="6" s="1"/>
  <c r="L1771" i="6" s="1"/>
  <c r="CZ390" i="1"/>
  <c r="Y390" i="1" s="1"/>
  <c r="BA1773" i="6" s="1"/>
  <c r="L1772" i="6" s="1"/>
  <c r="DF2071" i="3"/>
  <c r="P713" i="1" s="1"/>
  <c r="DG2071" i="3"/>
  <c r="DI2071" i="3"/>
  <c r="DH2071" i="3"/>
  <c r="DF2186" i="3"/>
  <c r="DG2186" i="3"/>
  <c r="Q803" i="1" s="1"/>
  <c r="DI2186" i="3"/>
  <c r="DH2186" i="3"/>
  <c r="R803" i="1" s="1"/>
  <c r="DF10" i="3"/>
  <c r="DG10" i="3"/>
  <c r="DH10" i="3"/>
  <c r="DI10" i="3"/>
  <c r="DJ10" i="3" s="1"/>
  <c r="R302" i="1"/>
  <c r="DF2187" i="3"/>
  <c r="DI2187" i="3"/>
  <c r="DH2187" i="3"/>
  <c r="DG2187" i="3"/>
  <c r="DJ2187" i="3" s="1"/>
  <c r="CJ878" i="1"/>
  <c r="BA918" i="1"/>
  <c r="DJ900" i="3"/>
  <c r="S354" i="1"/>
  <c r="Q534" i="1"/>
  <c r="DF2238" i="3"/>
  <c r="DG2238" i="3"/>
  <c r="DH2238" i="3"/>
  <c r="DI2238" i="3"/>
  <c r="BB838" i="1"/>
  <c r="F859" i="1"/>
  <c r="DG2387" i="3"/>
  <c r="DH2387" i="3"/>
  <c r="DF2387" i="3"/>
  <c r="DJ2387" i="3" s="1"/>
  <c r="DI2387" i="3"/>
  <c r="DI2479" i="3"/>
  <c r="DF2479" i="3"/>
  <c r="P912" i="1" s="1"/>
  <c r="DG2479" i="3"/>
  <c r="Q912" i="1" s="1"/>
  <c r="DH2479" i="3"/>
  <c r="R912" i="1" s="1"/>
  <c r="Q252" i="1"/>
  <c r="DJ417" i="3"/>
  <c r="DJ193" i="3"/>
  <c r="S207" i="1"/>
  <c r="DJ955" i="3"/>
  <c r="S392" i="1"/>
  <c r="P489" i="1"/>
  <c r="Q207" i="1"/>
  <c r="DJ468" i="3"/>
  <c r="S295" i="1"/>
  <c r="Q392" i="1"/>
  <c r="DJ1119" i="3"/>
  <c r="DJ1424" i="3"/>
  <c r="S489" i="1"/>
  <c r="Q716" i="1"/>
  <c r="P446" i="1"/>
  <c r="P167" i="1"/>
  <c r="R253" i="1"/>
  <c r="DF102" i="3"/>
  <c r="DG102" i="3"/>
  <c r="DH102" i="3"/>
  <c r="DI102" i="3"/>
  <c r="S125" i="1" s="1"/>
  <c r="DJ309" i="3"/>
  <c r="DF13" i="3"/>
  <c r="DG13" i="3"/>
  <c r="DI13" i="3"/>
  <c r="DH13" i="3"/>
  <c r="DH162" i="3"/>
  <c r="DF162" i="3"/>
  <c r="DG162" i="3"/>
  <c r="DJ162" i="3" s="1"/>
  <c r="DI162" i="3"/>
  <c r="DJ121" i="3"/>
  <c r="DG483" i="3"/>
  <c r="DF483" i="3"/>
  <c r="P296" i="1" s="1"/>
  <c r="DH483" i="3"/>
  <c r="R296" i="1" s="1"/>
  <c r="DI483" i="3"/>
  <c r="S296" i="1" s="1"/>
  <c r="P253" i="1"/>
  <c r="DJ499" i="3"/>
  <c r="R304" i="1"/>
  <c r="DG640" i="3"/>
  <c r="Q305" i="1" s="1"/>
  <c r="DF640" i="3"/>
  <c r="P305" i="1" s="1"/>
  <c r="DH640" i="3"/>
  <c r="R305" i="1" s="1"/>
  <c r="DI640" i="3"/>
  <c r="DJ731" i="3"/>
  <c r="S345" i="1"/>
  <c r="P295" i="1"/>
  <c r="DJ1057" i="3"/>
  <c r="DF782" i="3"/>
  <c r="DG782" i="3"/>
  <c r="DH782" i="3"/>
  <c r="R348" i="1" s="1"/>
  <c r="DI782" i="3"/>
  <c r="DJ901" i="3"/>
  <c r="DJ1098" i="3"/>
  <c r="DG937" i="3"/>
  <c r="Q391" i="1" s="1"/>
  <c r="DH937" i="3"/>
  <c r="R391" i="1" s="1"/>
  <c r="DI937" i="3"/>
  <c r="DF937" i="3"/>
  <c r="P391" i="1" s="1"/>
  <c r="P398" i="1"/>
  <c r="DJ1600" i="3"/>
  <c r="S573" i="1"/>
  <c r="DF1883" i="3"/>
  <c r="DG1883" i="3"/>
  <c r="DH1883" i="3"/>
  <c r="R664" i="1" s="1"/>
  <c r="DI1883" i="3"/>
  <c r="DI2119" i="3"/>
  <c r="DG2119" i="3"/>
  <c r="Q718" i="1" s="1"/>
  <c r="DH2119" i="3"/>
  <c r="DF2119" i="3"/>
  <c r="P529" i="1"/>
  <c r="Q488" i="1"/>
  <c r="R616" i="1"/>
  <c r="DI1934" i="3"/>
  <c r="DG1934" i="3"/>
  <c r="DH1934" i="3"/>
  <c r="DF1934" i="3"/>
  <c r="P702" i="1" s="1"/>
  <c r="DJ1790" i="3"/>
  <c r="Q622" i="1"/>
  <c r="DF2364" i="3"/>
  <c r="DJ2364" i="3" s="1"/>
  <c r="DG2364" i="3"/>
  <c r="DH2364" i="3"/>
  <c r="DI2364" i="3"/>
  <c r="DH2157" i="3"/>
  <c r="R758" i="1" s="1"/>
  <c r="AE762" i="1" s="1"/>
  <c r="DI2157" i="3"/>
  <c r="DF2157" i="3"/>
  <c r="P758" i="1" s="1"/>
  <c r="DG2157" i="3"/>
  <c r="Q758" i="1" s="1"/>
  <c r="AD762" i="1" s="1"/>
  <c r="Q350" i="1"/>
  <c r="DF2421" i="3"/>
  <c r="DG2421" i="3"/>
  <c r="DH2421" i="3"/>
  <c r="DI2421" i="3"/>
  <c r="DF2330" i="3"/>
  <c r="DG2330" i="3"/>
  <c r="DH2330" i="3"/>
  <c r="R893" i="1" s="1"/>
  <c r="DI2330" i="3"/>
  <c r="DH2498" i="3"/>
  <c r="DF2498" i="3"/>
  <c r="DG2498" i="3"/>
  <c r="DI2498" i="3"/>
  <c r="Q892" i="1"/>
  <c r="DG2467" i="3"/>
  <c r="DH2467" i="3"/>
  <c r="DI2467" i="3"/>
  <c r="DF2467" i="3"/>
  <c r="DF23" i="3"/>
  <c r="DG23" i="3"/>
  <c r="DH23" i="3"/>
  <c r="DI23" i="3"/>
  <c r="DI2239" i="3"/>
  <c r="DJ2239" i="3" s="1"/>
  <c r="DF2239" i="3"/>
  <c r="DG2239" i="3"/>
  <c r="DH2239" i="3"/>
  <c r="DI54" i="3"/>
  <c r="DJ54" i="3" s="1"/>
  <c r="DG54" i="3"/>
  <c r="DH54" i="3"/>
  <c r="DF54" i="3"/>
  <c r="DF2442" i="3"/>
  <c r="DG2442" i="3"/>
  <c r="DJ2442" i="3" s="1"/>
  <c r="DH2442" i="3"/>
  <c r="DI2442" i="3"/>
  <c r="DF2432" i="3"/>
  <c r="DJ2432" i="3" s="1"/>
  <c r="DG2432" i="3"/>
  <c r="DH2432" i="3"/>
  <c r="DI2432" i="3"/>
  <c r="DI2214" i="3"/>
  <c r="DH2214" i="3"/>
  <c r="DG2214" i="3"/>
  <c r="DJ2214" i="3" s="1"/>
  <c r="DF2214" i="3"/>
  <c r="W309" i="1"/>
  <c r="AJ292" i="1"/>
  <c r="V915" i="1"/>
  <c r="G4753" i="6" s="1"/>
  <c r="DF2242" i="3"/>
  <c r="DG2242" i="3"/>
  <c r="DH2242" i="3"/>
  <c r="DI2242" i="3"/>
  <c r="AH918" i="1"/>
  <c r="W260" i="1"/>
  <c r="AJ245" i="1"/>
  <c r="BY480" i="1"/>
  <c r="AP493" i="1"/>
  <c r="CI493" i="1"/>
  <c r="DI2455" i="3"/>
  <c r="DF2455" i="3"/>
  <c r="DJ2455" i="3" s="1"/>
  <c r="DG2455" i="3"/>
  <c r="DH2455" i="3"/>
  <c r="F506" i="1"/>
  <c r="BB480" i="1"/>
  <c r="DH2426" i="3"/>
  <c r="DI2426" i="3"/>
  <c r="DG2426" i="3"/>
  <c r="DJ2426" i="3" s="1"/>
  <c r="DF2426" i="3"/>
  <c r="F786" i="1"/>
  <c r="W754" i="1"/>
  <c r="F980" i="1"/>
  <c r="W950" i="1"/>
  <c r="T988" i="1"/>
  <c r="F1020" i="1"/>
  <c r="F965" i="1"/>
  <c r="AP950" i="1"/>
  <c r="Q76" i="1"/>
  <c r="P168" i="1"/>
  <c r="DJ117" i="3"/>
  <c r="S128" i="1"/>
  <c r="DF35" i="3"/>
  <c r="DG35" i="3"/>
  <c r="DJ35" i="3" s="1"/>
  <c r="DH35" i="3"/>
  <c r="DI35" i="3"/>
  <c r="Q167" i="1"/>
  <c r="Q253" i="1"/>
  <c r="R252" i="1"/>
  <c r="P247" i="1"/>
  <c r="DJ515" i="3"/>
  <c r="DF51" i="3"/>
  <c r="DG51" i="3"/>
  <c r="DI51" i="3"/>
  <c r="DH51" i="3"/>
  <c r="CZ87" i="1"/>
  <c r="Y87" i="1" s="1"/>
  <c r="BA362" i="6" s="1"/>
  <c r="L361" i="6" s="1"/>
  <c r="CY87" i="1"/>
  <c r="X87" i="1" s="1"/>
  <c r="AZ362" i="6" s="1"/>
  <c r="L360" i="6" s="1"/>
  <c r="DJ100" i="3"/>
  <c r="DJ225" i="3"/>
  <c r="S210" i="1"/>
  <c r="DF179" i="3"/>
  <c r="P170" i="1" s="1"/>
  <c r="DH179" i="3"/>
  <c r="R170" i="1" s="1"/>
  <c r="DG179" i="3"/>
  <c r="Q170" i="1" s="1"/>
  <c r="DI179" i="3"/>
  <c r="DF69" i="3"/>
  <c r="DG69" i="3"/>
  <c r="DI69" i="3"/>
  <c r="DH69" i="3"/>
  <c r="DF15" i="3"/>
  <c r="DG15" i="3"/>
  <c r="DH15" i="3"/>
  <c r="DI15" i="3"/>
  <c r="Q304" i="1"/>
  <c r="R345" i="1"/>
  <c r="DF839" i="3"/>
  <c r="P351" i="1" s="1"/>
  <c r="DH839" i="3"/>
  <c r="DI839" i="3"/>
  <c r="DG839" i="3"/>
  <c r="Q351" i="1" s="1"/>
  <c r="R395" i="1"/>
  <c r="DG1140" i="3"/>
  <c r="DI1140" i="3"/>
  <c r="S401" i="1" s="1"/>
  <c r="DF1140" i="3"/>
  <c r="DH1140" i="3"/>
  <c r="DJ1391" i="3"/>
  <c r="DF1213" i="3"/>
  <c r="P440" i="1" s="1"/>
  <c r="DG1213" i="3"/>
  <c r="Q440" i="1" s="1"/>
  <c r="DH1213" i="3"/>
  <c r="R440" i="1" s="1"/>
  <c r="DI1213" i="3"/>
  <c r="DF1808" i="3"/>
  <c r="P658" i="1" s="1"/>
  <c r="DG1808" i="3"/>
  <c r="DH1808" i="3"/>
  <c r="R658" i="1" s="1"/>
  <c r="DI1808" i="3"/>
  <c r="S658" i="1" s="1"/>
  <c r="DH2216" i="3"/>
  <c r="DF2216" i="3"/>
  <c r="DG2216" i="3"/>
  <c r="DJ2216" i="3" s="1"/>
  <c r="DI2216" i="3"/>
  <c r="DG2162" i="3"/>
  <c r="Q797" i="1" s="1"/>
  <c r="DH2162" i="3"/>
  <c r="R797" i="1" s="1"/>
  <c r="DF2162" i="3"/>
  <c r="P797" i="1" s="1"/>
  <c r="DI2162" i="3"/>
  <c r="DJ1485" i="3"/>
  <c r="S529" i="1"/>
  <c r="P488" i="1"/>
  <c r="DF1984" i="3"/>
  <c r="P706" i="1" s="1"/>
  <c r="DG1984" i="3"/>
  <c r="Q706" i="1" s="1"/>
  <c r="DH1984" i="3"/>
  <c r="R706" i="1" s="1"/>
  <c r="DI1984" i="3"/>
  <c r="DG2296" i="3"/>
  <c r="DF2296" i="3"/>
  <c r="DH2296" i="3"/>
  <c r="R889" i="1" s="1"/>
  <c r="DI2296" i="3"/>
  <c r="P622" i="1"/>
  <c r="P886" i="1"/>
  <c r="P350" i="1"/>
  <c r="DF74" i="3"/>
  <c r="DG74" i="3"/>
  <c r="DH74" i="3"/>
  <c r="DI74" i="3"/>
  <c r="DJ74" i="3" s="1"/>
  <c r="DF2427" i="3"/>
  <c r="DG2427" i="3"/>
  <c r="DH2427" i="3"/>
  <c r="DI2427" i="3"/>
  <c r="DF2377" i="3"/>
  <c r="DG2377" i="3"/>
  <c r="DH2377" i="3"/>
  <c r="DI2377" i="3"/>
  <c r="DG79" i="3"/>
  <c r="DH79" i="3"/>
  <c r="DI79" i="3"/>
  <c r="DF79" i="3"/>
  <c r="DH24" i="3"/>
  <c r="DI24" i="3"/>
  <c r="DF24" i="3"/>
  <c r="DJ24" i="3" s="1"/>
  <c r="DG24" i="3"/>
  <c r="DF55" i="3"/>
  <c r="DH55" i="3"/>
  <c r="DG55" i="3"/>
  <c r="DJ55" i="3" s="1"/>
  <c r="DI55" i="3"/>
  <c r="DH2406" i="3"/>
  <c r="DI2406" i="3"/>
  <c r="DF2406" i="3"/>
  <c r="DG2406" i="3"/>
  <c r="DJ2406" i="3" s="1"/>
  <c r="DF1873" i="3"/>
  <c r="DG1873" i="3"/>
  <c r="DI1873" i="3"/>
  <c r="DH1873" i="3"/>
  <c r="R663" i="1" s="1"/>
  <c r="AG341" i="1"/>
  <c r="T356" i="1"/>
  <c r="DI2235" i="3"/>
  <c r="DF2235" i="3"/>
  <c r="DJ2235" i="3" s="1"/>
  <c r="DG2235" i="3"/>
  <c r="DH2235" i="3"/>
  <c r="BZ656" i="1"/>
  <c r="AQ667" i="1"/>
  <c r="DF2447" i="3"/>
  <c r="DG2447" i="3"/>
  <c r="DH2447" i="3"/>
  <c r="DI2447" i="3"/>
  <c r="DF2347" i="3"/>
  <c r="DG2347" i="3"/>
  <c r="DH2347" i="3"/>
  <c r="DI2347" i="3"/>
  <c r="AO480" i="1"/>
  <c r="F497" i="1"/>
  <c r="DF2474" i="3"/>
  <c r="DJ2474" i="3" s="1"/>
  <c r="DG2474" i="3"/>
  <c r="DH2474" i="3"/>
  <c r="DI2474" i="3"/>
  <c r="AJ838" i="1"/>
  <c r="W846" i="1"/>
  <c r="BA480" i="1"/>
  <c r="F513" i="1"/>
  <c r="BA838" i="1"/>
  <c r="F866" i="1"/>
  <c r="DH2422" i="3"/>
  <c r="DI2422" i="3"/>
  <c r="DF2422" i="3"/>
  <c r="DG2422" i="3"/>
  <c r="DI2298" i="3"/>
  <c r="DF2298" i="3"/>
  <c r="DG2298" i="3"/>
  <c r="DJ2298" i="3" s="1"/>
  <c r="DH2298" i="3"/>
  <c r="F746" i="1"/>
  <c r="W699" i="1"/>
  <c r="AK988" i="1"/>
  <c r="X999" i="1"/>
  <c r="AG163" i="1"/>
  <c r="T172" i="1"/>
  <c r="BZ388" i="1"/>
  <c r="AQ403" i="1"/>
  <c r="DF2229" i="3"/>
  <c r="DH2229" i="3"/>
  <c r="DG2229" i="3"/>
  <c r="DJ2229" i="3" s="1"/>
  <c r="DI2229" i="3"/>
  <c r="AU122" i="1"/>
  <c r="F150" i="1"/>
  <c r="DF2482" i="3"/>
  <c r="DG2482" i="3"/>
  <c r="DH2482" i="3"/>
  <c r="DI2482" i="3"/>
  <c r="AJ570" i="1"/>
  <c r="W581" i="1"/>
  <c r="CI838" i="1"/>
  <c r="AZ846" i="1"/>
  <c r="F816" i="1"/>
  <c r="AQ794" i="1"/>
  <c r="BD525" i="1"/>
  <c r="F563" i="1"/>
  <c r="DF2425" i="3"/>
  <c r="DG2425" i="3"/>
  <c r="DH2425" i="3"/>
  <c r="DI2425" i="3"/>
  <c r="V889" i="1"/>
  <c r="G4266" i="6" s="1"/>
  <c r="F1001" i="1"/>
  <c r="O988" i="1"/>
  <c r="F591" i="1"/>
  <c r="AQ570" i="1"/>
  <c r="DF232" i="3"/>
  <c r="P211" i="1" s="1"/>
  <c r="DG232" i="3"/>
  <c r="DJ232" i="3" s="1"/>
  <c r="DH232" i="3"/>
  <c r="DI232" i="3"/>
  <c r="Q306" i="1"/>
  <c r="P354" i="1"/>
  <c r="DG1341" i="3"/>
  <c r="DJ1341" i="3" s="1"/>
  <c r="DH1341" i="3"/>
  <c r="DI1341" i="3"/>
  <c r="DF1341" i="3"/>
  <c r="DF2268" i="3"/>
  <c r="P885" i="1" s="1"/>
  <c r="DG2268" i="3"/>
  <c r="DH2268" i="3"/>
  <c r="DI2268" i="3"/>
  <c r="DG7" i="3"/>
  <c r="DH7" i="3"/>
  <c r="DI7" i="3"/>
  <c r="DF7" i="3"/>
  <c r="DF291" i="3"/>
  <c r="P250" i="1" s="1"/>
  <c r="DH291" i="3"/>
  <c r="R250" i="1" s="1"/>
  <c r="DI291" i="3"/>
  <c r="DG291" i="3"/>
  <c r="Q250" i="1" s="1"/>
  <c r="DJ1195" i="3"/>
  <c r="S439" i="1"/>
  <c r="DF2234" i="3"/>
  <c r="DJ2234" i="3" s="1"/>
  <c r="DG2234" i="3"/>
  <c r="DH2234" i="3"/>
  <c r="DI2234" i="3"/>
  <c r="DF2500" i="3"/>
  <c r="DG2500" i="3"/>
  <c r="DH2500" i="3"/>
  <c r="DI2500" i="3"/>
  <c r="CJ204" i="1"/>
  <c r="BA213" i="1"/>
  <c r="DF2174" i="3"/>
  <c r="DG2174" i="3"/>
  <c r="DH2174" i="3"/>
  <c r="DI2174" i="3"/>
  <c r="DF2396" i="3"/>
  <c r="DH2396" i="3"/>
  <c r="DI2396" i="3"/>
  <c r="DG2396" i="3"/>
  <c r="DJ2396" i="3" s="1"/>
  <c r="DG2228" i="3"/>
  <c r="DF2228" i="3"/>
  <c r="DH2228" i="3"/>
  <c r="DI2228" i="3"/>
  <c r="DI2411" i="3"/>
  <c r="DF2411" i="3"/>
  <c r="DJ2411" i="3" s="1"/>
  <c r="DG2411" i="3"/>
  <c r="DH2411" i="3"/>
  <c r="DJ604" i="3"/>
  <c r="DF2384" i="3"/>
  <c r="P902" i="1" s="1"/>
  <c r="DG2384" i="3"/>
  <c r="Q902" i="1" s="1"/>
  <c r="DH2384" i="3"/>
  <c r="R902" i="1" s="1"/>
  <c r="DI2384" i="3"/>
  <c r="DJ41" i="3"/>
  <c r="S75" i="1"/>
  <c r="CP75" i="1" s="1"/>
  <c r="O75" i="1" s="1"/>
  <c r="DH1724" i="3"/>
  <c r="DF1724" i="3"/>
  <c r="P618" i="1" s="1"/>
  <c r="DG1724" i="3"/>
  <c r="DI1724" i="3"/>
  <c r="Q885" i="1"/>
  <c r="AQ213" i="1"/>
  <c r="BZ204" i="1"/>
  <c r="DF2365" i="3"/>
  <c r="P898" i="1" s="1"/>
  <c r="DI2365" i="3"/>
  <c r="DH2365" i="3"/>
  <c r="DG2365" i="3"/>
  <c r="DJ140" i="3"/>
  <c r="S166" i="1"/>
  <c r="DJ277" i="3"/>
  <c r="Q249" i="1"/>
  <c r="DJ1652" i="3"/>
  <c r="S577" i="1"/>
  <c r="DF2293" i="3"/>
  <c r="DJ2293" i="3" s="1"/>
  <c r="DG2293" i="3"/>
  <c r="DH2293" i="3"/>
  <c r="DI2293" i="3"/>
  <c r="DF119" i="3"/>
  <c r="P128" i="1" s="1"/>
  <c r="DI119" i="3"/>
  <c r="DG119" i="3"/>
  <c r="DH119" i="3"/>
  <c r="R128" i="1" s="1"/>
  <c r="P125" i="1"/>
  <c r="DF115" i="3"/>
  <c r="DG115" i="3"/>
  <c r="DJ115" i="3" s="1"/>
  <c r="DH115" i="3"/>
  <c r="DI115" i="3"/>
  <c r="DF49" i="3"/>
  <c r="P77" i="1" s="1"/>
  <c r="DG49" i="3"/>
  <c r="DH49" i="3"/>
  <c r="DI49" i="3"/>
  <c r="DF30" i="3"/>
  <c r="DG30" i="3"/>
  <c r="DH30" i="3"/>
  <c r="DI30" i="3"/>
  <c r="DJ30" i="3" s="1"/>
  <c r="P166" i="1"/>
  <c r="R307" i="1"/>
  <c r="S249" i="1"/>
  <c r="P345" i="1"/>
  <c r="Q349" i="1"/>
  <c r="R354" i="1"/>
  <c r="Q446" i="1"/>
  <c r="DF1402" i="3"/>
  <c r="P487" i="1" s="1"/>
  <c r="DG1402" i="3"/>
  <c r="Q487" i="1" s="1"/>
  <c r="DI1402" i="3"/>
  <c r="DH1402" i="3"/>
  <c r="R487" i="1" s="1"/>
  <c r="P437" i="1"/>
  <c r="P578" i="1"/>
  <c r="DJ1365" i="3"/>
  <c r="R622" i="1"/>
  <c r="R621" i="1"/>
  <c r="DF2308" i="3"/>
  <c r="DG2308" i="3"/>
  <c r="DJ2308" i="3" s="1"/>
  <c r="DH2308" i="3"/>
  <c r="DI2308" i="3"/>
  <c r="DF2245" i="3"/>
  <c r="P883" i="1" s="1"/>
  <c r="DG2245" i="3"/>
  <c r="Q883" i="1" s="1"/>
  <c r="DH2245" i="3"/>
  <c r="DI2245" i="3"/>
  <c r="P527" i="1"/>
  <c r="Q712" i="1"/>
  <c r="DF2236" i="3"/>
  <c r="DJ2236" i="3" s="1"/>
  <c r="DG2236" i="3"/>
  <c r="DH2236" i="3"/>
  <c r="DI2236" i="3"/>
  <c r="AI838" i="1"/>
  <c r="V846" i="1"/>
  <c r="AH40" i="1"/>
  <c r="DH76" i="3"/>
  <c r="DG76" i="3"/>
  <c r="DI76" i="3"/>
  <c r="DF76" i="3"/>
  <c r="DJ76" i="3" s="1"/>
  <c r="DJ2201" i="3"/>
  <c r="S842" i="1"/>
  <c r="DJ1845" i="3"/>
  <c r="S661" i="1"/>
  <c r="V908" i="1"/>
  <c r="G4621" i="6" s="1"/>
  <c r="DF2372" i="3"/>
  <c r="DJ2372" i="3" s="1"/>
  <c r="DI2372" i="3"/>
  <c r="DG2372" i="3"/>
  <c r="DH2372" i="3"/>
  <c r="R577" i="1"/>
  <c r="CI172" i="1"/>
  <c r="AP172" i="1"/>
  <c r="BY163" i="1"/>
  <c r="DF2473" i="3"/>
  <c r="DG2473" i="3"/>
  <c r="DH2473" i="3"/>
  <c r="DI2473" i="3"/>
  <c r="DF56" i="3"/>
  <c r="DJ56" i="3" s="1"/>
  <c r="DG56" i="3"/>
  <c r="DH56" i="3"/>
  <c r="DI56" i="3"/>
  <c r="V896" i="1"/>
  <c r="G4396" i="6" s="1"/>
  <c r="DI2302" i="3"/>
  <c r="DH2302" i="3"/>
  <c r="DF2302" i="3"/>
  <c r="DJ2302" i="3" s="1"/>
  <c r="DG2302" i="3"/>
  <c r="CI213" i="1"/>
  <c r="CB525" i="1"/>
  <c r="AS538" i="1"/>
  <c r="BA172" i="1"/>
  <c r="CJ163" i="1"/>
  <c r="DH2226" i="3"/>
  <c r="DI2226" i="3"/>
  <c r="DJ2226" i="3" s="1"/>
  <c r="DG2226" i="3"/>
  <c r="DF2226" i="3"/>
  <c r="DF2440" i="3"/>
  <c r="DH2440" i="3"/>
  <c r="DI2440" i="3"/>
  <c r="DJ2440" i="3" s="1"/>
  <c r="DG2440" i="3"/>
  <c r="DG2483" i="3"/>
  <c r="DJ2483" i="3" s="1"/>
  <c r="DH2483" i="3"/>
  <c r="DI2483" i="3"/>
  <c r="DF2483" i="3"/>
  <c r="DF2354" i="3"/>
  <c r="DJ2354" i="3" s="1"/>
  <c r="DH2354" i="3"/>
  <c r="DI2354" i="3"/>
  <c r="DG2354" i="3"/>
  <c r="W806" i="1"/>
  <c r="AJ794" i="1"/>
  <c r="AU613" i="1"/>
  <c r="F643" i="1"/>
  <c r="DH2410" i="3"/>
  <c r="DI2410" i="3"/>
  <c r="DF2410" i="3"/>
  <c r="DJ2410" i="3" s="1"/>
  <c r="DG2410" i="3"/>
  <c r="AP570" i="1"/>
  <c r="F590" i="1"/>
  <c r="BD794" i="1"/>
  <c r="F831" i="1"/>
  <c r="T493" i="1"/>
  <c r="AG480" i="1"/>
  <c r="W480" i="1"/>
  <c r="F517" i="1"/>
  <c r="CJ950" i="1"/>
  <c r="BA956" i="1"/>
  <c r="F974" i="1"/>
  <c r="AT950" i="1"/>
  <c r="R394" i="1"/>
  <c r="DJ2037" i="3"/>
  <c r="S710" i="1"/>
  <c r="DF2280" i="3"/>
  <c r="DG2280" i="3"/>
  <c r="DH2280" i="3"/>
  <c r="DI2280" i="3"/>
  <c r="DH2173" i="3"/>
  <c r="DF2173" i="3"/>
  <c r="DG2173" i="3"/>
  <c r="DI2173" i="3"/>
  <c r="DJ2173" i="3" s="1"/>
  <c r="DF859" i="3"/>
  <c r="P352" i="1" s="1"/>
  <c r="DI859" i="3"/>
  <c r="DG859" i="3"/>
  <c r="Q352" i="1" s="1"/>
  <c r="DH859" i="3"/>
  <c r="R352" i="1" s="1"/>
  <c r="R401" i="1"/>
  <c r="DF2398" i="3"/>
  <c r="DJ2398" i="3" s="1"/>
  <c r="DG2398" i="3"/>
  <c r="DH2398" i="3"/>
  <c r="DI2398" i="3"/>
  <c r="AU525" i="1"/>
  <c r="F557" i="1"/>
  <c r="DF2413" i="3"/>
  <c r="DJ2413" i="3" s="1"/>
  <c r="DG2413" i="3"/>
  <c r="DH2413" i="3"/>
  <c r="DI2413" i="3"/>
  <c r="DI20" i="3"/>
  <c r="DG20" i="3"/>
  <c r="DH20" i="3"/>
  <c r="DF20" i="3"/>
  <c r="DJ20" i="3" s="1"/>
  <c r="DF14" i="3"/>
  <c r="DG14" i="3"/>
  <c r="DH14" i="3"/>
  <c r="DI14" i="3"/>
  <c r="DJ14" i="3" s="1"/>
  <c r="DF1249" i="3"/>
  <c r="P442" i="1" s="1"/>
  <c r="DG1249" i="3"/>
  <c r="Q442" i="1" s="1"/>
  <c r="DI1249" i="3"/>
  <c r="DH1249" i="3"/>
  <c r="R442" i="1" s="1"/>
  <c r="Q527" i="1"/>
  <c r="AU403" i="1"/>
  <c r="CD388" i="1"/>
  <c r="DH2368" i="3"/>
  <c r="DF2368" i="3"/>
  <c r="DG2368" i="3"/>
  <c r="DJ2368" i="3" s="1"/>
  <c r="DI2368" i="3"/>
  <c r="AG699" i="1"/>
  <c r="T722" i="1"/>
  <c r="R247" i="1"/>
  <c r="R392" i="1"/>
  <c r="DJ1268" i="3"/>
  <c r="S443" i="1"/>
  <c r="S441" i="1"/>
  <c r="DF1551" i="3"/>
  <c r="P534" i="1" s="1"/>
  <c r="DG1551" i="3"/>
  <c r="DJ1551" i="3" s="1"/>
  <c r="DI1551" i="3"/>
  <c r="DH1551" i="3"/>
  <c r="DG2403" i="3"/>
  <c r="DI2403" i="3"/>
  <c r="DF2403" i="3"/>
  <c r="DH2403" i="3"/>
  <c r="DJ2247" i="3"/>
  <c r="DF2334" i="3"/>
  <c r="P894" i="1" s="1"/>
  <c r="DH2334" i="3"/>
  <c r="R894" i="1" s="1"/>
  <c r="DG2334" i="3"/>
  <c r="Q894" i="1" s="1"/>
  <c r="DI2334" i="3"/>
  <c r="CJ699" i="1"/>
  <c r="BA722" i="1"/>
  <c r="CI950" i="1"/>
  <c r="AZ956" i="1"/>
  <c r="DF1056" i="3"/>
  <c r="P397" i="1" s="1"/>
  <c r="DI1056" i="3"/>
  <c r="S397" i="1" s="1"/>
  <c r="DG1056" i="3"/>
  <c r="DH1056" i="3"/>
  <c r="R397" i="1" s="1"/>
  <c r="R617" i="1"/>
  <c r="DJ1676" i="3"/>
  <c r="DG1774" i="3"/>
  <c r="DF1774" i="3"/>
  <c r="P621" i="1" s="1"/>
  <c r="DH1774" i="3"/>
  <c r="DI1774" i="3"/>
  <c r="DG2311" i="3"/>
  <c r="DF2311" i="3"/>
  <c r="DJ2311" i="3" s="1"/>
  <c r="DH2311" i="3"/>
  <c r="DI2311" i="3"/>
  <c r="DJ2356" i="3"/>
  <c r="S897" i="1"/>
  <c r="DF85" i="3"/>
  <c r="DI85" i="3"/>
  <c r="DG85" i="3"/>
  <c r="DH85" i="3"/>
  <c r="DF415" i="3"/>
  <c r="P257" i="1" s="1"/>
  <c r="DG415" i="3"/>
  <c r="Q257" i="1" s="1"/>
  <c r="DH415" i="3"/>
  <c r="R257" i="1" s="1"/>
  <c r="DI415" i="3"/>
  <c r="AI667" i="1"/>
  <c r="DG2170" i="3"/>
  <c r="DH2170" i="3"/>
  <c r="DF2170" i="3"/>
  <c r="DI2170" i="3"/>
  <c r="R712" i="1"/>
  <c r="DH67" i="3"/>
  <c r="DI67" i="3"/>
  <c r="DG67" i="3"/>
  <c r="DJ67" i="3" s="1"/>
  <c r="DF67" i="3"/>
  <c r="BC28" i="1"/>
  <c r="F56" i="1"/>
  <c r="BC1029" i="1"/>
  <c r="DF2508" i="3"/>
  <c r="DG2508" i="3"/>
  <c r="DJ2508" i="3" s="1"/>
  <c r="DH2508" i="3"/>
  <c r="DI2508" i="3"/>
  <c r="DF132" i="3"/>
  <c r="DI132" i="3"/>
  <c r="DG132" i="3"/>
  <c r="DH132" i="3"/>
  <c r="DH29" i="3"/>
  <c r="R37" i="1" s="1"/>
  <c r="DI29" i="3"/>
  <c r="DF29" i="3"/>
  <c r="DG29" i="3"/>
  <c r="DJ112" i="3"/>
  <c r="S127" i="1"/>
  <c r="DF34" i="3"/>
  <c r="DG34" i="3"/>
  <c r="DI34" i="3"/>
  <c r="DJ34" i="3" s="1"/>
  <c r="DH34" i="3"/>
  <c r="DI189" i="3"/>
  <c r="DF189" i="3"/>
  <c r="P206" i="1" s="1"/>
  <c r="DH189" i="3"/>
  <c r="R206" i="1" s="1"/>
  <c r="DG189" i="3"/>
  <c r="Q206" i="1" s="1"/>
  <c r="DF211" i="3"/>
  <c r="DI211" i="3"/>
  <c r="DG211" i="3"/>
  <c r="DH211" i="3"/>
  <c r="DF70" i="3"/>
  <c r="DG70" i="3"/>
  <c r="DH70" i="3"/>
  <c r="DI70" i="3"/>
  <c r="DJ70" i="3" s="1"/>
  <c r="DF108" i="3"/>
  <c r="P126" i="1" s="1"/>
  <c r="DG108" i="3"/>
  <c r="DH108" i="3"/>
  <c r="R126" i="1" s="1"/>
  <c r="DI108" i="3"/>
  <c r="DF78" i="3"/>
  <c r="DG78" i="3"/>
  <c r="DH78" i="3"/>
  <c r="DI78" i="3"/>
  <c r="DJ78" i="3" s="1"/>
  <c r="R166" i="1"/>
  <c r="DF398" i="3"/>
  <c r="DG398" i="3"/>
  <c r="DH398" i="3"/>
  <c r="R256" i="1" s="1"/>
  <c r="DI398" i="3"/>
  <c r="S256" i="1" s="1"/>
  <c r="Q307" i="1"/>
  <c r="P349" i="1"/>
  <c r="Q354" i="1"/>
  <c r="DG1096" i="3"/>
  <c r="DH1096" i="3"/>
  <c r="DF1096" i="3"/>
  <c r="DI1096" i="3"/>
  <c r="DG993" i="3"/>
  <c r="DJ993" i="3" s="1"/>
  <c r="DH993" i="3"/>
  <c r="DF993" i="3"/>
  <c r="DI993" i="3"/>
  <c r="DF1415" i="3"/>
  <c r="DI1415" i="3"/>
  <c r="DH1415" i="3"/>
  <c r="R488" i="1" s="1"/>
  <c r="DG1415" i="3"/>
  <c r="R437" i="1"/>
  <c r="DJ1251" i="3"/>
  <c r="DJ1304" i="3"/>
  <c r="S445" i="1"/>
  <c r="R484" i="1"/>
  <c r="DF2010" i="3"/>
  <c r="DH2010" i="3"/>
  <c r="R708" i="1" s="1"/>
  <c r="DI2010" i="3"/>
  <c r="DG2010" i="3"/>
  <c r="Q708" i="1" s="1"/>
  <c r="Q621" i="1"/>
  <c r="DJ1426" i="3"/>
  <c r="DG1613" i="3"/>
  <c r="Q574" i="1" s="1"/>
  <c r="DF1613" i="3"/>
  <c r="P574" i="1" s="1"/>
  <c r="DH1613" i="3"/>
  <c r="R574" i="1" s="1"/>
  <c r="DI1613" i="3"/>
  <c r="R485" i="1"/>
  <c r="DJ1675" i="3"/>
  <c r="S579" i="1"/>
  <c r="DG2333" i="3"/>
  <c r="DJ2333" i="3" s="1"/>
  <c r="DH2333" i="3"/>
  <c r="DF2333" i="3"/>
  <c r="DI2333" i="3"/>
  <c r="AH722" i="1"/>
  <c r="DF2287" i="3"/>
  <c r="P888" i="1" s="1"/>
  <c r="DH2287" i="3"/>
  <c r="DI2287" i="3"/>
  <c r="DG2287" i="3"/>
  <c r="DG2304" i="3"/>
  <c r="DF2304" i="3"/>
  <c r="DJ2304" i="3" s="1"/>
  <c r="DI2304" i="3"/>
  <c r="DH2304" i="3"/>
  <c r="R716" i="1"/>
  <c r="DJ1685" i="3"/>
  <c r="DF2199" i="3"/>
  <c r="DI2199" i="3"/>
  <c r="S840" i="1" s="1"/>
  <c r="DG2199" i="3"/>
  <c r="DH2199" i="3"/>
  <c r="R840" i="1" s="1"/>
  <c r="DF73" i="3"/>
  <c r="DH73" i="3"/>
  <c r="DI73" i="3"/>
  <c r="DG73" i="3"/>
  <c r="DF66" i="3"/>
  <c r="DG66" i="3"/>
  <c r="DH66" i="3"/>
  <c r="DI66" i="3"/>
  <c r="DJ66" i="3" s="1"/>
  <c r="DJ2153" i="3"/>
  <c r="S756" i="1"/>
  <c r="CP756" i="1" s="1"/>
  <c r="O756" i="1" s="1"/>
  <c r="DI2461" i="3"/>
  <c r="DH2461" i="3"/>
  <c r="DF2461" i="3"/>
  <c r="DG2461" i="3"/>
  <c r="DJ2461" i="3" s="1"/>
  <c r="DF2412" i="3"/>
  <c r="DJ2412" i="3" s="1"/>
  <c r="DG2412" i="3"/>
  <c r="DH2412" i="3"/>
  <c r="DI2412" i="3"/>
  <c r="DF2416" i="3"/>
  <c r="DJ2416" i="3" s="1"/>
  <c r="DH2416" i="3"/>
  <c r="DG2416" i="3"/>
  <c r="DI2416" i="3"/>
  <c r="CZ844" i="1"/>
  <c r="Y844" i="1" s="1"/>
  <c r="BA4053" i="6" s="1"/>
  <c r="L4052" i="6" s="1"/>
  <c r="CY844" i="1"/>
  <c r="X844" i="1" s="1"/>
  <c r="AZ4053" i="6" s="1"/>
  <c r="L4051" i="6" s="1"/>
  <c r="Q577" i="1"/>
  <c r="DJ2095" i="3"/>
  <c r="P715" i="1"/>
  <c r="DF1958" i="3"/>
  <c r="DH1958" i="3"/>
  <c r="DI1958" i="3"/>
  <c r="DG1958" i="3"/>
  <c r="P665" i="1"/>
  <c r="DJ2051" i="3"/>
  <c r="Q711" i="1"/>
  <c r="V898" i="1"/>
  <c r="G4438" i="6" s="1"/>
  <c r="DF61" i="3"/>
  <c r="DG61" i="3"/>
  <c r="DH61" i="3"/>
  <c r="DI61" i="3"/>
  <c r="DF11" i="3"/>
  <c r="DG11" i="3"/>
  <c r="DJ11" i="3" s="1"/>
  <c r="DH11" i="3"/>
  <c r="DI11" i="3"/>
  <c r="DJ2501" i="3"/>
  <c r="S953" i="1"/>
  <c r="DF2487" i="3"/>
  <c r="DG2487" i="3"/>
  <c r="DH2487" i="3"/>
  <c r="DI2487" i="3"/>
  <c r="DI2433" i="3"/>
  <c r="DF2433" i="3"/>
  <c r="DJ2433" i="3" s="1"/>
  <c r="DG2433" i="3"/>
  <c r="DH2433" i="3"/>
  <c r="DF2305" i="3"/>
  <c r="DG2305" i="3"/>
  <c r="DH2305" i="3"/>
  <c r="DI2305" i="3"/>
  <c r="V897" i="1"/>
  <c r="G4417" i="6" s="1"/>
  <c r="AP624" i="1"/>
  <c r="BY613" i="1"/>
  <c r="CI624" i="1"/>
  <c r="AQ624" i="1"/>
  <c r="BZ613" i="1"/>
  <c r="CG624" i="1"/>
  <c r="DF2294" i="3"/>
  <c r="DJ2294" i="3" s="1"/>
  <c r="DG2294" i="3"/>
  <c r="DI2294" i="3"/>
  <c r="DH2294" i="3"/>
  <c r="W448" i="1"/>
  <c r="AJ435" i="1"/>
  <c r="CD699" i="1"/>
  <c r="AU722" i="1"/>
  <c r="DF2446" i="3"/>
  <c r="DG2446" i="3"/>
  <c r="DH2446" i="3"/>
  <c r="DI2446" i="3"/>
  <c r="DF2475" i="3"/>
  <c r="DJ2475" i="3" s="1"/>
  <c r="DG2475" i="3"/>
  <c r="DH2475" i="3"/>
  <c r="DI2475" i="3"/>
  <c r="DF2401" i="3"/>
  <c r="DG2401" i="3"/>
  <c r="DH2401" i="3"/>
  <c r="DI2401" i="3"/>
  <c r="DJ2401" i="3" s="1"/>
  <c r="AS292" i="1"/>
  <c r="F326" i="1"/>
  <c r="BA667" i="1"/>
  <c r="CJ656" i="1"/>
  <c r="BC480" i="1"/>
  <c r="F509" i="1"/>
  <c r="DJ125" i="3"/>
  <c r="Q129" i="1"/>
  <c r="DJ481" i="3"/>
  <c r="AH493" i="1"/>
  <c r="DG2292" i="3"/>
  <c r="DJ2292" i="3" s="1"/>
  <c r="DH2292" i="3"/>
  <c r="DI2292" i="3"/>
  <c r="DF2292" i="3"/>
  <c r="AG122" i="1"/>
  <c r="T131" i="1"/>
  <c r="DG2460" i="3"/>
  <c r="DH2460" i="3"/>
  <c r="DI2460" i="3"/>
  <c r="DJ2460" i="3" s="1"/>
  <c r="DF2460" i="3"/>
  <c r="BB878" i="1"/>
  <c r="F931" i="1"/>
  <c r="CE988" i="1"/>
  <c r="AV999" i="1"/>
  <c r="DJ341" i="3"/>
  <c r="P840" i="1"/>
  <c r="DF2424" i="3"/>
  <c r="DH2424" i="3"/>
  <c r="DI2424" i="3"/>
  <c r="DG2424" i="3"/>
  <c r="DF2217" i="3"/>
  <c r="DG2217" i="3"/>
  <c r="DI2217" i="3"/>
  <c r="DH2217" i="3"/>
  <c r="DG2454" i="3"/>
  <c r="DF2454" i="3"/>
  <c r="DJ2454" i="3" s="1"/>
  <c r="DH2454" i="3"/>
  <c r="DI2454" i="3"/>
  <c r="DF2485" i="3"/>
  <c r="DG2485" i="3"/>
  <c r="DH2485" i="3"/>
  <c r="DI2485" i="3"/>
  <c r="DJ2485" i="3" s="1"/>
  <c r="P711" i="1"/>
  <c r="DF2241" i="3"/>
  <c r="DG2241" i="3"/>
  <c r="DH2241" i="3"/>
  <c r="DI2241" i="3"/>
  <c r="AP999" i="1"/>
  <c r="BY988" i="1"/>
  <c r="CI999" i="1"/>
  <c r="DF307" i="3"/>
  <c r="P251" i="1" s="1"/>
  <c r="DG307" i="3"/>
  <c r="Q251" i="1" s="1"/>
  <c r="DI307" i="3"/>
  <c r="DH307" i="3"/>
  <c r="R251" i="1" s="1"/>
  <c r="DF2452" i="3"/>
  <c r="DJ2452" i="3" s="1"/>
  <c r="DG2452" i="3"/>
  <c r="DH2452" i="3"/>
  <c r="DI2452" i="3"/>
  <c r="DG2215" i="3"/>
  <c r="DJ2215" i="3" s="1"/>
  <c r="DI2215" i="3"/>
  <c r="DF2215" i="3"/>
  <c r="DH2215" i="3"/>
  <c r="DG2448" i="3"/>
  <c r="DI2448" i="3"/>
  <c r="DH2448" i="3"/>
  <c r="DF2448" i="3"/>
  <c r="DJ2448" i="3" s="1"/>
  <c r="DG2417" i="3"/>
  <c r="DH2417" i="3"/>
  <c r="DI2417" i="3"/>
  <c r="DF2417" i="3"/>
  <c r="DJ2417" i="3" s="1"/>
  <c r="F1013" i="1"/>
  <c r="R988" i="1"/>
  <c r="P129" i="1"/>
  <c r="DJ149" i="3"/>
  <c r="S167" i="1"/>
  <c r="P441" i="1"/>
  <c r="R490" i="1"/>
  <c r="DG1726" i="3"/>
  <c r="DH1726" i="3"/>
  <c r="DI1726" i="3"/>
  <c r="DF1726" i="3"/>
  <c r="DJ2188" i="3"/>
  <c r="S804" i="1"/>
  <c r="DF1971" i="3"/>
  <c r="P705" i="1" s="1"/>
  <c r="DI1971" i="3"/>
  <c r="DG1971" i="3"/>
  <c r="DH1971" i="3"/>
  <c r="AU90" i="1"/>
  <c r="CD72" i="1"/>
  <c r="F542" i="1"/>
  <c r="AO525" i="1"/>
  <c r="DF2491" i="3"/>
  <c r="DG2491" i="3"/>
  <c r="DJ2491" i="3" s="1"/>
  <c r="DH2491" i="3"/>
  <c r="DI2491" i="3"/>
  <c r="R125" i="1"/>
  <c r="DG80" i="3"/>
  <c r="DI80" i="3"/>
  <c r="DF80" i="3"/>
  <c r="DJ80" i="3" s="1"/>
  <c r="DH80" i="3"/>
  <c r="R445" i="1"/>
  <c r="DF1527" i="3"/>
  <c r="DG1527" i="3"/>
  <c r="DJ1527" i="3" s="1"/>
  <c r="DH1527" i="3"/>
  <c r="DI1527" i="3"/>
  <c r="DI2295" i="3"/>
  <c r="DF2295" i="3"/>
  <c r="DJ2295" i="3" s="1"/>
  <c r="DG2295" i="3"/>
  <c r="DH2295" i="3"/>
  <c r="DH2449" i="3"/>
  <c r="DF2449" i="3"/>
  <c r="DJ2449" i="3" s="1"/>
  <c r="DG2449" i="3"/>
  <c r="DI2449" i="3"/>
  <c r="DF17" i="3"/>
  <c r="P34" i="1" s="1"/>
  <c r="DH17" i="3"/>
  <c r="R34" i="1" s="1"/>
  <c r="DG17" i="3"/>
  <c r="DI17" i="3"/>
  <c r="DG207" i="3"/>
  <c r="Q208" i="1" s="1"/>
  <c r="DF207" i="3"/>
  <c r="P208" i="1" s="1"/>
  <c r="DH207" i="3"/>
  <c r="R208" i="1" s="1"/>
  <c r="DI207" i="3"/>
  <c r="DI71" i="3"/>
  <c r="DG71" i="3"/>
  <c r="DJ71" i="3" s="1"/>
  <c r="DH71" i="3"/>
  <c r="DF71" i="3"/>
  <c r="DF127" i="3"/>
  <c r="DI127" i="3"/>
  <c r="S129" i="1" s="1"/>
  <c r="DG127" i="3"/>
  <c r="DH127" i="3"/>
  <c r="R129" i="1" s="1"/>
  <c r="Q166" i="1"/>
  <c r="DG129" i="3"/>
  <c r="Q165" i="1" s="1"/>
  <c r="DH129" i="3"/>
  <c r="R165" i="1" s="1"/>
  <c r="DF129" i="3"/>
  <c r="P165" i="1" s="1"/>
  <c r="DI129" i="3"/>
  <c r="P307" i="1"/>
  <c r="DH765" i="3"/>
  <c r="R347" i="1" s="1"/>
  <c r="DI765" i="3"/>
  <c r="DF765" i="3"/>
  <c r="P347" i="1" s="1"/>
  <c r="DG765" i="3"/>
  <c r="Q347" i="1" s="1"/>
  <c r="DG841" i="3"/>
  <c r="DH841" i="3"/>
  <c r="DF841" i="3"/>
  <c r="DI841" i="3"/>
  <c r="Q401" i="1"/>
  <c r="DF1471" i="3"/>
  <c r="P528" i="1" s="1"/>
  <c r="DG1471" i="3"/>
  <c r="Q528" i="1" s="1"/>
  <c r="DH1471" i="3"/>
  <c r="R528" i="1" s="1"/>
  <c r="DI1471" i="3"/>
  <c r="DF1561" i="3"/>
  <c r="P535" i="1" s="1"/>
  <c r="DG1561" i="3"/>
  <c r="Q535" i="1" s="1"/>
  <c r="DH1561" i="3"/>
  <c r="R535" i="1" s="1"/>
  <c r="DI1561" i="3"/>
  <c r="DF716" i="3"/>
  <c r="P344" i="1" s="1"/>
  <c r="DG716" i="3"/>
  <c r="DH716" i="3"/>
  <c r="R344" i="1" s="1"/>
  <c r="DI716" i="3"/>
  <c r="S344" i="1" s="1"/>
  <c r="Q437" i="1"/>
  <c r="P400" i="1"/>
  <c r="DG1701" i="3"/>
  <c r="Q616" i="1" s="1"/>
  <c r="DF1701" i="3"/>
  <c r="DI1701" i="3"/>
  <c r="S616" i="1" s="1"/>
  <c r="DH1701" i="3"/>
  <c r="DJ1352" i="3"/>
  <c r="S483" i="1"/>
  <c r="DI1627" i="3"/>
  <c r="DF1627" i="3"/>
  <c r="P575" i="1" s="1"/>
  <c r="DG1627" i="3"/>
  <c r="Q575" i="1" s="1"/>
  <c r="DH1627" i="3"/>
  <c r="R575" i="1" s="1"/>
  <c r="Q484" i="1"/>
  <c r="DF2109" i="3"/>
  <c r="DH2109" i="3"/>
  <c r="DG2109" i="3"/>
  <c r="DI2109" i="3"/>
  <c r="Q485" i="1"/>
  <c r="S617" i="1"/>
  <c r="R579" i="1"/>
  <c r="DF1831" i="3"/>
  <c r="P660" i="1" s="1"/>
  <c r="DG1831" i="3"/>
  <c r="Q660" i="1" s="1"/>
  <c r="DH1831" i="3"/>
  <c r="R660" i="1" s="1"/>
  <c r="DI1831" i="3"/>
  <c r="DJ2059" i="3"/>
  <c r="S712" i="1"/>
  <c r="R703" i="1"/>
  <c r="P712" i="1"/>
  <c r="P615" i="1"/>
  <c r="DF2225" i="3"/>
  <c r="DG2225" i="3"/>
  <c r="DI2225" i="3"/>
  <c r="DH2225" i="3"/>
  <c r="DF68" i="3"/>
  <c r="DJ68" i="3" s="1"/>
  <c r="DG68" i="3"/>
  <c r="DH68" i="3"/>
  <c r="DI68" i="3"/>
  <c r="AC762" i="1"/>
  <c r="DI2507" i="3"/>
  <c r="DH2507" i="3"/>
  <c r="R953" i="1" s="1"/>
  <c r="DF2507" i="3"/>
  <c r="DG2507" i="3"/>
  <c r="DG2437" i="3"/>
  <c r="DF2437" i="3"/>
  <c r="DJ2437" i="3" s="1"/>
  <c r="DH2437" i="3"/>
  <c r="DI2437" i="3"/>
  <c r="P577" i="1"/>
  <c r="DF2143" i="3"/>
  <c r="DG2143" i="3"/>
  <c r="DJ2143" i="3" s="1"/>
  <c r="DH2143" i="3"/>
  <c r="DI2143" i="3"/>
  <c r="DF22" i="3"/>
  <c r="DG22" i="3"/>
  <c r="DH22" i="3"/>
  <c r="DI22" i="3"/>
  <c r="DJ22" i="3" s="1"/>
  <c r="Q719" i="1"/>
  <c r="DF2378" i="3"/>
  <c r="P900" i="1" s="1"/>
  <c r="DG2378" i="3"/>
  <c r="Q900" i="1" s="1"/>
  <c r="DH2378" i="3"/>
  <c r="R900" i="1" s="1"/>
  <c r="DI2378" i="3"/>
  <c r="DH2463" i="3"/>
  <c r="DF2463" i="3"/>
  <c r="DG2463" i="3"/>
  <c r="DI2463" i="3"/>
  <c r="DG62" i="3"/>
  <c r="DH62" i="3"/>
  <c r="DI62" i="3"/>
  <c r="DJ62" i="3" s="1"/>
  <c r="DF62" i="3"/>
  <c r="DF9" i="3"/>
  <c r="DG9" i="3"/>
  <c r="DH9" i="3"/>
  <c r="DI9" i="3"/>
  <c r="AQ90" i="1"/>
  <c r="BZ72" i="1"/>
  <c r="CG90" i="1"/>
  <c r="F50" i="1"/>
  <c r="AQ28" i="1"/>
  <c r="CD292" i="1"/>
  <c r="AU309" i="1"/>
  <c r="AQ122" i="1"/>
  <c r="F141" i="1"/>
  <c r="DG2443" i="3"/>
  <c r="DJ2443" i="3" s="1"/>
  <c r="DF2443" i="3"/>
  <c r="DH2443" i="3"/>
  <c r="DI2443" i="3"/>
  <c r="F222" i="1"/>
  <c r="AP204" i="1"/>
  <c r="AP403" i="1"/>
  <c r="BY388" i="1"/>
  <c r="CI403" i="1"/>
  <c r="AJ656" i="1"/>
  <c r="W667" i="1"/>
  <c r="DF2309" i="3"/>
  <c r="DG2309" i="3"/>
  <c r="DJ2309" i="3" s="1"/>
  <c r="DI2309" i="3"/>
  <c r="DH2309" i="3"/>
  <c r="DF2288" i="3"/>
  <c r="DG2288" i="3"/>
  <c r="DI2288" i="3"/>
  <c r="DJ2288" i="3" s="1"/>
  <c r="DH2288" i="3"/>
  <c r="CI667" i="1"/>
  <c r="DI2231" i="3"/>
  <c r="DG2231" i="3"/>
  <c r="DJ2231" i="3" s="1"/>
  <c r="DH2231" i="3"/>
  <c r="DF2231" i="3"/>
  <c r="T667" i="1"/>
  <c r="AG656" i="1"/>
  <c r="BZ435" i="1"/>
  <c r="AQ448" i="1"/>
  <c r="CG448" i="1"/>
  <c r="DG2355" i="3"/>
  <c r="DH2355" i="3"/>
  <c r="DI2355" i="3"/>
  <c r="DF2355" i="3"/>
  <c r="DJ2355" i="3" s="1"/>
  <c r="DF1575" i="3"/>
  <c r="P536" i="1" s="1"/>
  <c r="DG1575" i="3"/>
  <c r="DH1575" i="3"/>
  <c r="DI1575" i="3"/>
  <c r="S536" i="1" s="1"/>
  <c r="T204" i="1"/>
  <c r="F234" i="1"/>
  <c r="DI2468" i="3"/>
  <c r="DJ2468" i="3" s="1"/>
  <c r="DF2468" i="3"/>
  <c r="DG2468" i="3"/>
  <c r="DH2468" i="3"/>
  <c r="CJ435" i="1"/>
  <c r="BA448" i="1"/>
  <c r="DH2402" i="3"/>
  <c r="DI2402" i="3"/>
  <c r="DF2402" i="3"/>
  <c r="DG2402" i="3"/>
  <c r="DJ2402" i="3" s="1"/>
  <c r="AZ581" i="1"/>
  <c r="CI570" i="1"/>
  <c r="DF2438" i="3"/>
  <c r="DJ2438" i="3" s="1"/>
  <c r="DG2438" i="3"/>
  <c r="DH2438" i="3"/>
  <c r="DI2438" i="3"/>
  <c r="DH2303" i="3"/>
  <c r="DI2303" i="3"/>
  <c r="DF2303" i="3"/>
  <c r="DJ2303" i="3" s="1"/>
  <c r="DG2303" i="3"/>
  <c r="F1022" i="1"/>
  <c r="V988" i="1"/>
  <c r="BC988" i="1"/>
  <c r="F1015" i="1"/>
  <c r="CG988" i="1"/>
  <c r="AX999" i="1"/>
  <c r="AJ28" i="1"/>
  <c r="W40" i="1"/>
  <c r="DF2023" i="3"/>
  <c r="P709" i="1" s="1"/>
  <c r="DG2023" i="3"/>
  <c r="Q709" i="1" s="1"/>
  <c r="DH2023" i="3"/>
  <c r="R709" i="1" s="1"/>
  <c r="DI2023" i="3"/>
  <c r="F427" i="1"/>
  <c r="W388" i="1"/>
  <c r="Q168" i="1"/>
  <c r="DF1367" i="3"/>
  <c r="DG1367" i="3"/>
  <c r="DH1367" i="3"/>
  <c r="DI1367" i="3"/>
  <c r="S484" i="1" s="1"/>
  <c r="DG2375" i="3"/>
  <c r="DH2375" i="3"/>
  <c r="DI2375" i="3"/>
  <c r="DJ2375" i="3" s="1"/>
  <c r="DF2375" i="3"/>
  <c r="DF6" i="3"/>
  <c r="DG6" i="3"/>
  <c r="DH6" i="3"/>
  <c r="DI6" i="3"/>
  <c r="DJ6" i="3" s="1"/>
  <c r="DG28" i="3"/>
  <c r="DH28" i="3"/>
  <c r="DI28" i="3"/>
  <c r="DF28" i="3"/>
  <c r="DJ28" i="3" s="1"/>
  <c r="P616" i="1"/>
  <c r="Q714" i="1"/>
  <c r="DH2348" i="3"/>
  <c r="DF2348" i="3"/>
  <c r="DG2348" i="3"/>
  <c r="DI2348" i="3"/>
  <c r="DJ2348" i="3" s="1"/>
  <c r="AS403" i="1"/>
  <c r="CB388" i="1"/>
  <c r="DF63" i="3"/>
  <c r="DI63" i="3"/>
  <c r="DG63" i="3"/>
  <c r="DH63" i="3"/>
  <c r="DH1177" i="3"/>
  <c r="DI1177" i="3"/>
  <c r="DG1177" i="3"/>
  <c r="DF1177" i="3"/>
  <c r="P438" i="1" s="1"/>
  <c r="DF1539" i="3"/>
  <c r="DI1539" i="3"/>
  <c r="DG1539" i="3"/>
  <c r="DH1539" i="3"/>
  <c r="AI356" i="1"/>
  <c r="DJ1159" i="3"/>
  <c r="S437" i="1"/>
  <c r="R400" i="1"/>
  <c r="R483" i="1"/>
  <c r="DJ1537" i="3"/>
  <c r="S533" i="1"/>
  <c r="Q578" i="1"/>
  <c r="R573" i="1"/>
  <c r="P484" i="1"/>
  <c r="DG1885" i="3"/>
  <c r="DH1885" i="3"/>
  <c r="DI1885" i="3"/>
  <c r="DF1885" i="3"/>
  <c r="P485" i="1"/>
  <c r="DG1641" i="3"/>
  <c r="Q576" i="1" s="1"/>
  <c r="DF1641" i="3"/>
  <c r="P576" i="1" s="1"/>
  <c r="DH1641" i="3"/>
  <c r="R576" i="1" s="1"/>
  <c r="DI1641" i="3"/>
  <c r="DJ1713" i="3"/>
  <c r="Q617" i="1"/>
  <c r="Q579" i="1"/>
  <c r="DF1525" i="3"/>
  <c r="P532" i="1" s="1"/>
  <c r="DH1525" i="3"/>
  <c r="R532" i="1" s="1"/>
  <c r="DI1525" i="3"/>
  <c r="DG1525" i="3"/>
  <c r="Q532" i="1" s="1"/>
  <c r="DG2418" i="3"/>
  <c r="DI2418" i="3"/>
  <c r="DF2418" i="3"/>
  <c r="DJ2418" i="3" s="1"/>
  <c r="DH2418" i="3"/>
  <c r="DJ1946" i="3"/>
  <c r="S703" i="1"/>
  <c r="DF2081" i="3"/>
  <c r="P714" i="1" s="1"/>
  <c r="DI2081" i="3"/>
  <c r="DH2081" i="3"/>
  <c r="R714" i="1" s="1"/>
  <c r="DG2081" i="3"/>
  <c r="Q895" i="1"/>
  <c r="DJ1920" i="3"/>
  <c r="S701" i="1"/>
  <c r="DF25" i="3"/>
  <c r="P36" i="1" s="1"/>
  <c r="DI25" i="3"/>
  <c r="DH25" i="3"/>
  <c r="DG25" i="3"/>
  <c r="DG2111" i="3"/>
  <c r="DH2111" i="3"/>
  <c r="DI2111" i="3"/>
  <c r="DF2111" i="3"/>
  <c r="DI2515" i="3"/>
  <c r="DF2515" i="3"/>
  <c r="P954" i="1" s="1"/>
  <c r="DG2515" i="3"/>
  <c r="Q954" i="1" s="1"/>
  <c r="DH2515" i="3"/>
  <c r="R954" i="1" s="1"/>
  <c r="DG2451" i="3"/>
  <c r="DH2451" i="3"/>
  <c r="DF2451" i="3"/>
  <c r="DJ2451" i="3" s="1"/>
  <c r="DI2451" i="3"/>
  <c r="P719" i="1"/>
  <c r="DF2414" i="3"/>
  <c r="DJ2414" i="3" s="1"/>
  <c r="DG2414" i="3"/>
  <c r="DH2414" i="3"/>
  <c r="DI2414" i="3"/>
  <c r="DF2481" i="3"/>
  <c r="DG2481" i="3"/>
  <c r="DH2481" i="3"/>
  <c r="DI2481" i="3"/>
  <c r="DJ2481" i="3" s="1"/>
  <c r="AU213" i="1"/>
  <c r="CD204" i="1"/>
  <c r="T309" i="1"/>
  <c r="AG292" i="1"/>
  <c r="DG2352" i="3"/>
  <c r="DH2352" i="3"/>
  <c r="DF2352" i="3"/>
  <c r="DJ2352" i="3" s="1"/>
  <c r="DI2352" i="3"/>
  <c r="AX172" i="1"/>
  <c r="CG163" i="1"/>
  <c r="S911" i="1"/>
  <c r="DF2297" i="3"/>
  <c r="DG2297" i="3"/>
  <c r="DH2297" i="3"/>
  <c r="DI2297" i="3"/>
  <c r="DJ2297" i="3" s="1"/>
  <c r="DJ1857" i="3"/>
  <c r="S662" i="1"/>
  <c r="CI435" i="1"/>
  <c r="AZ448" i="1"/>
  <c r="CG667" i="1"/>
  <c r="AP309" i="1"/>
  <c r="BY292" i="1"/>
  <c r="CI309" i="1"/>
  <c r="U204" i="1"/>
  <c r="F235" i="1"/>
  <c r="V890" i="1"/>
  <c r="G4288" i="6" s="1"/>
  <c r="DF2291" i="3"/>
  <c r="DH2291" i="3"/>
  <c r="DG2291" i="3"/>
  <c r="DJ2291" i="3" s="1"/>
  <c r="DI2291" i="3"/>
  <c r="BZ480" i="1"/>
  <c r="AQ493" i="1"/>
  <c r="CG493" i="1"/>
  <c r="BC204" i="1"/>
  <c r="F229" i="1"/>
  <c r="F747" i="1"/>
  <c r="BD699" i="1"/>
  <c r="DF2230" i="3"/>
  <c r="DG2230" i="3"/>
  <c r="DH2230" i="3"/>
  <c r="DI2230" i="3"/>
  <c r="DF2450" i="3"/>
  <c r="DJ2450" i="3" s="1"/>
  <c r="DG2450" i="3"/>
  <c r="DH2450" i="3"/>
  <c r="DI2450" i="3"/>
  <c r="DF2351" i="3"/>
  <c r="DJ2351" i="3" s="1"/>
  <c r="DG2351" i="3"/>
  <c r="DH2351" i="3"/>
  <c r="DI2351" i="3"/>
  <c r="W538" i="1"/>
  <c r="AJ525" i="1"/>
  <c r="DH2407" i="3"/>
  <c r="DF2407" i="3"/>
  <c r="DG2407" i="3"/>
  <c r="DI2407" i="3"/>
  <c r="F810" i="1"/>
  <c r="AO794" i="1"/>
  <c r="AU838" i="1"/>
  <c r="F865" i="1"/>
  <c r="BY699" i="1"/>
  <c r="AP722" i="1"/>
  <c r="CI722" i="1"/>
  <c r="DH2435" i="3"/>
  <c r="DF2435" i="3"/>
  <c r="DJ2435" i="3" s="1"/>
  <c r="DG2435" i="3"/>
  <c r="DI2435" i="3"/>
  <c r="DG2299" i="3"/>
  <c r="DI2299" i="3"/>
  <c r="DF2299" i="3"/>
  <c r="DH2299" i="3"/>
  <c r="AQ988" i="1"/>
  <c r="F1009" i="1"/>
  <c r="AU878" i="1"/>
  <c r="F937" i="1"/>
  <c r="DJ2069" i="3"/>
  <c r="S713" i="1"/>
  <c r="DG1960" i="3"/>
  <c r="DJ1960" i="3" s="1"/>
  <c r="DF1960" i="3"/>
  <c r="DI1960" i="3"/>
  <c r="DH1960" i="3"/>
  <c r="F428" i="1"/>
  <c r="BD388" i="1"/>
  <c r="DF2379" i="3"/>
  <c r="P901" i="1" s="1"/>
  <c r="DG2379" i="3"/>
  <c r="DI2379" i="3"/>
  <c r="DH2379" i="3"/>
  <c r="F782" i="1"/>
  <c r="BA754" i="1"/>
  <c r="DJ105" i="3"/>
  <c r="S126" i="1"/>
  <c r="P299" i="1"/>
  <c r="DJ1550" i="3"/>
  <c r="S534" i="1"/>
  <c r="R892" i="1"/>
  <c r="DI2331" i="3"/>
  <c r="DJ2331" i="3" s="1"/>
  <c r="DH2331" i="3"/>
  <c r="DG2331" i="3"/>
  <c r="DF2331" i="3"/>
  <c r="V309" i="1"/>
  <c r="AI292" i="1"/>
  <c r="F640" i="1"/>
  <c r="BC613" i="1"/>
  <c r="AS999" i="1"/>
  <c r="CB988" i="1"/>
  <c r="DJ124" i="3"/>
  <c r="DJ243" i="3"/>
  <c r="S247" i="1"/>
  <c r="AH570" i="1"/>
  <c r="U581" i="1"/>
  <c r="DF60" i="3"/>
  <c r="DJ60" i="3" s="1"/>
  <c r="DG60" i="3"/>
  <c r="DH60" i="3"/>
  <c r="DI60" i="3"/>
  <c r="DF2360" i="3"/>
  <c r="DJ2360" i="3" s="1"/>
  <c r="DI2360" i="3"/>
  <c r="DG2360" i="3"/>
  <c r="DH2360" i="3"/>
  <c r="AP525" i="1"/>
  <c r="F547" i="1"/>
  <c r="R168" i="1"/>
  <c r="DF36" i="3"/>
  <c r="DJ36" i="3" s="1"/>
  <c r="DG36" i="3"/>
  <c r="DH36" i="3"/>
  <c r="DI36" i="3"/>
  <c r="DJ1435" i="3"/>
  <c r="S490" i="1"/>
  <c r="U667" i="1"/>
  <c r="AH656" i="1"/>
  <c r="P892" i="1"/>
  <c r="F49" i="1"/>
  <c r="AP28" i="1"/>
  <c r="BA624" i="1"/>
  <c r="CJ613" i="1"/>
  <c r="T538" i="1"/>
  <c r="AG525" i="1"/>
  <c r="AI40" i="1"/>
  <c r="Q247" i="1"/>
  <c r="V882" i="1"/>
  <c r="G4119" i="6" s="1"/>
  <c r="DI2121" i="3"/>
  <c r="DH2121" i="3"/>
  <c r="DG2121" i="3"/>
  <c r="DF2121" i="3"/>
  <c r="DG2358" i="3"/>
  <c r="DF2358" i="3"/>
  <c r="DH2358" i="3"/>
  <c r="R897" i="1" s="1"/>
  <c r="DI2358" i="3"/>
  <c r="DI2361" i="3"/>
  <c r="DF2361" i="3"/>
  <c r="DJ2361" i="3" s="1"/>
  <c r="DG2361" i="3"/>
  <c r="DH2361" i="3"/>
  <c r="DG2399" i="3"/>
  <c r="DH2399" i="3"/>
  <c r="DI2399" i="3"/>
  <c r="DF2399" i="3"/>
  <c r="DJ2399" i="3" s="1"/>
  <c r="DI2464" i="3"/>
  <c r="DF2464" i="3"/>
  <c r="DG2464" i="3"/>
  <c r="DJ2464" i="3" s="1"/>
  <c r="DH2464" i="3"/>
  <c r="U846" i="1"/>
  <c r="AH838" i="1"/>
  <c r="DJ113" i="3"/>
  <c r="P304" i="1"/>
  <c r="DI2283" i="3"/>
  <c r="DG2283" i="3"/>
  <c r="DH2283" i="3"/>
  <c r="DF2283" i="3"/>
  <c r="DF2405" i="3"/>
  <c r="DG2405" i="3"/>
  <c r="DH2405" i="3"/>
  <c r="DI2405" i="3"/>
  <c r="DF18" i="3"/>
  <c r="DG18" i="3"/>
  <c r="DH18" i="3"/>
  <c r="DI18" i="3"/>
  <c r="DJ18" i="3" s="1"/>
  <c r="DF32" i="3"/>
  <c r="DJ32" i="3" s="1"/>
  <c r="DG32" i="3"/>
  <c r="DH32" i="3"/>
  <c r="DI32" i="3"/>
  <c r="R804" i="1"/>
  <c r="AO245" i="1"/>
  <c r="F264" i="1"/>
  <c r="P127" i="1"/>
  <c r="DG261" i="3"/>
  <c r="DJ261" i="3" s="1"/>
  <c r="DF261" i="3"/>
  <c r="P248" i="1" s="1"/>
  <c r="DH261" i="3"/>
  <c r="R248" i="1" s="1"/>
  <c r="DI261" i="3"/>
  <c r="S248" i="1" s="1"/>
  <c r="DH434" i="3"/>
  <c r="R258" i="1" s="1"/>
  <c r="DF434" i="3"/>
  <c r="P258" i="1" s="1"/>
  <c r="DI434" i="3"/>
  <c r="DG434" i="3"/>
  <c r="Q258" i="1" s="1"/>
  <c r="DJ377" i="3"/>
  <c r="S255" i="1"/>
  <c r="DJ160" i="3"/>
  <c r="S168" i="1"/>
  <c r="DF114" i="3"/>
  <c r="DI114" i="3"/>
  <c r="DG114" i="3"/>
  <c r="DH114" i="3"/>
  <c r="R127" i="1" s="1"/>
  <c r="DJ43" i="3"/>
  <c r="DF27" i="3"/>
  <c r="DG27" i="3"/>
  <c r="DH27" i="3"/>
  <c r="DI27" i="3"/>
  <c r="DJ95" i="3"/>
  <c r="S124" i="1"/>
  <c r="DF86" i="3"/>
  <c r="DG86" i="3"/>
  <c r="DH86" i="3"/>
  <c r="DI86" i="3"/>
  <c r="DJ86" i="3" s="1"/>
  <c r="DF227" i="3"/>
  <c r="P210" i="1" s="1"/>
  <c r="DG227" i="3"/>
  <c r="DI227" i="3"/>
  <c r="DH227" i="3"/>
  <c r="R210" i="1" s="1"/>
  <c r="P252" i="1"/>
  <c r="DJ259" i="3"/>
  <c r="DG699" i="3"/>
  <c r="Q343" i="1" s="1"/>
  <c r="DI699" i="3"/>
  <c r="S343" i="1" s="1"/>
  <c r="DF699" i="3"/>
  <c r="P343" i="1" s="1"/>
  <c r="DH699" i="3"/>
  <c r="R343" i="1" s="1"/>
  <c r="DF784" i="3"/>
  <c r="DG784" i="3"/>
  <c r="DJ784" i="3" s="1"/>
  <c r="DI784" i="3"/>
  <c r="DH784" i="3"/>
  <c r="DG748" i="3"/>
  <c r="Q346" i="1" s="1"/>
  <c r="DH748" i="3"/>
  <c r="R346" i="1" s="1"/>
  <c r="DI748" i="3"/>
  <c r="DF748" i="3"/>
  <c r="P346" i="1" s="1"/>
  <c r="Q400" i="1"/>
  <c r="DJ1215" i="3"/>
  <c r="Q530" i="1"/>
  <c r="R533" i="1"/>
  <c r="DJ1500" i="3"/>
  <c r="S530" i="1"/>
  <c r="P617" i="1"/>
  <c r="P579" i="1"/>
  <c r="DJ1870" i="3"/>
  <c r="S663" i="1"/>
  <c r="Q703" i="1"/>
  <c r="DF2353" i="3"/>
  <c r="DJ2353" i="3" s="1"/>
  <c r="DG2353" i="3"/>
  <c r="DH2353" i="3"/>
  <c r="DI2353" i="3"/>
  <c r="V615" i="1"/>
  <c r="AH90" i="1"/>
  <c r="DJ2259" i="3"/>
  <c r="DJ2154" i="3"/>
  <c r="DJ2129" i="3"/>
  <c r="S719" i="1"/>
  <c r="DF2471" i="3"/>
  <c r="DG2471" i="3"/>
  <c r="DH2471" i="3"/>
  <c r="DI2471" i="3"/>
  <c r="DF2284" i="3"/>
  <c r="DG2284" i="3"/>
  <c r="DI2284" i="3"/>
  <c r="DH2284" i="3"/>
  <c r="DF83" i="3"/>
  <c r="DG83" i="3"/>
  <c r="DH83" i="3"/>
  <c r="DI83" i="3"/>
  <c r="R884" i="1"/>
  <c r="BY245" i="1"/>
  <c r="CI260" i="1"/>
  <c r="AP260" i="1"/>
  <c r="F273" i="1"/>
  <c r="BB245" i="1"/>
  <c r="F381" i="1"/>
  <c r="BD341" i="1"/>
  <c r="P953" i="1"/>
  <c r="DI2430" i="3"/>
  <c r="DF2430" i="3"/>
  <c r="DJ2430" i="3" s="1"/>
  <c r="DG2430" i="3"/>
  <c r="DH2430" i="3"/>
  <c r="AO163" i="1"/>
  <c r="F176" i="1"/>
  <c r="AO1029" i="1"/>
  <c r="R911" i="1"/>
  <c r="DG2363" i="3"/>
  <c r="DH2363" i="3"/>
  <c r="DI2363" i="3"/>
  <c r="DF2363" i="3"/>
  <c r="DJ2363" i="3" s="1"/>
  <c r="R662" i="1"/>
  <c r="DF2172" i="3"/>
  <c r="DG2172" i="3"/>
  <c r="DH2172" i="3"/>
  <c r="DI2172" i="3"/>
  <c r="CB435" i="1"/>
  <c r="AS448" i="1"/>
  <c r="DJ2496" i="3"/>
  <c r="W213" i="1"/>
  <c r="AJ204" i="1"/>
  <c r="DG2312" i="3"/>
  <c r="DH2312" i="3"/>
  <c r="DI2312" i="3"/>
  <c r="DF2312" i="3"/>
  <c r="DJ2312" i="3" s="1"/>
  <c r="BD656" i="1"/>
  <c r="F692" i="1"/>
  <c r="AS260" i="1"/>
  <c r="CB245" i="1"/>
  <c r="CY757" i="1"/>
  <c r="X757" i="1" s="1"/>
  <c r="AZ3861" i="6" s="1"/>
  <c r="L3859" i="6" s="1"/>
  <c r="DF2237" i="3"/>
  <c r="DJ2237" i="3" s="1"/>
  <c r="DH2237" i="3"/>
  <c r="DG2237" i="3"/>
  <c r="DI2237" i="3"/>
  <c r="DH2439" i="3"/>
  <c r="DF2439" i="3"/>
  <c r="DG2439" i="3"/>
  <c r="DI2439" i="3"/>
  <c r="CG341" i="1"/>
  <c r="AX356" i="1"/>
  <c r="DF2486" i="3"/>
  <c r="DG2486" i="3"/>
  <c r="DH2486" i="3"/>
  <c r="DI2486" i="3"/>
  <c r="DI2469" i="3"/>
  <c r="DF2469" i="3"/>
  <c r="DG2469" i="3"/>
  <c r="DH2469" i="3"/>
  <c r="DG2408" i="3"/>
  <c r="DF2408" i="3"/>
  <c r="DH2408" i="3"/>
  <c r="DI2408" i="3"/>
  <c r="F686" i="1"/>
  <c r="AU656" i="1"/>
  <c r="AG754" i="1"/>
  <c r="T762" i="1"/>
  <c r="CI762" i="1"/>
  <c r="BY754" i="1"/>
  <c r="AP762" i="1"/>
  <c r="CF999" i="1"/>
  <c r="Q536" i="1"/>
  <c r="DG1904" i="3"/>
  <c r="Q665" i="1" s="1"/>
  <c r="DI1904" i="3"/>
  <c r="S665" i="1" s="1"/>
  <c r="DF1904" i="3"/>
  <c r="DH1904" i="3"/>
  <c r="R665" i="1" s="1"/>
  <c r="R534" i="1"/>
  <c r="BY878" i="1"/>
  <c r="CI918" i="1"/>
  <c r="AP918" i="1"/>
  <c r="DH2376" i="3"/>
  <c r="DG2376" i="3"/>
  <c r="DJ2376" i="3" s="1"/>
  <c r="DI2376" i="3"/>
  <c r="DF2376" i="3"/>
  <c r="DJ45" i="3"/>
  <c r="S76" i="1"/>
  <c r="DF881" i="3"/>
  <c r="P353" i="1" s="1"/>
  <c r="DG881" i="3"/>
  <c r="Q353" i="1" s="1"/>
  <c r="DI881" i="3"/>
  <c r="DH881" i="3"/>
  <c r="R353" i="1" s="1"/>
  <c r="R349" i="1"/>
  <c r="CY349" i="1" s="1"/>
  <c r="X349" i="1" s="1"/>
  <c r="AZ1595" i="6" s="1"/>
  <c r="L1593" i="6" s="1"/>
  <c r="DJ1078" i="3"/>
  <c r="R446" i="1"/>
  <c r="DF1563" i="3"/>
  <c r="DH1563" i="3"/>
  <c r="DI1563" i="3"/>
  <c r="DG1563" i="3"/>
  <c r="DJ1563" i="3" s="1"/>
  <c r="DF2224" i="3"/>
  <c r="DJ2224" i="3" s="1"/>
  <c r="DI2224" i="3"/>
  <c r="DG2224" i="3"/>
  <c r="DH2224" i="3"/>
  <c r="DJ1933" i="3"/>
  <c r="S702" i="1"/>
  <c r="DJ1901" i="3"/>
  <c r="DF2307" i="3"/>
  <c r="DH2307" i="3"/>
  <c r="DI2307" i="3"/>
  <c r="DG2307" i="3"/>
  <c r="DJ2307" i="3" s="1"/>
  <c r="AH172" i="1"/>
  <c r="DG64" i="3"/>
  <c r="DH64" i="3"/>
  <c r="DI64" i="3"/>
  <c r="DF64" i="3"/>
  <c r="DJ64" i="3" s="1"/>
  <c r="DF84" i="3"/>
  <c r="DJ84" i="3" s="1"/>
  <c r="DI84" i="3"/>
  <c r="DH84" i="3"/>
  <c r="DG84" i="3"/>
  <c r="DF12" i="3"/>
  <c r="DJ12" i="3" s="1"/>
  <c r="DI12" i="3"/>
  <c r="DG12" i="3"/>
  <c r="DH12" i="3"/>
  <c r="DJ529" i="3"/>
  <c r="S299" i="1"/>
  <c r="Q300" i="1"/>
  <c r="AI213" i="1"/>
  <c r="AH356" i="1"/>
  <c r="DF1354" i="3"/>
  <c r="P483" i="1" s="1"/>
  <c r="DG1354" i="3"/>
  <c r="DH1354" i="3"/>
  <c r="DI1354" i="3"/>
  <c r="DI1035" i="3"/>
  <c r="S396" i="1" s="1"/>
  <c r="DF1035" i="3"/>
  <c r="P396" i="1" s="1"/>
  <c r="DG1035" i="3"/>
  <c r="DJ1035" i="3" s="1"/>
  <c r="DH1035" i="3"/>
  <c r="DJ1117" i="3"/>
  <c r="S400" i="1"/>
  <c r="P530" i="1"/>
  <c r="DJ1574" i="3"/>
  <c r="Q533" i="1"/>
  <c r="DF1513" i="3"/>
  <c r="P531" i="1" s="1"/>
  <c r="DG1513" i="3"/>
  <c r="Q531" i="1" s="1"/>
  <c r="DI1513" i="3"/>
  <c r="DH1513" i="3"/>
  <c r="R531" i="1" s="1"/>
  <c r="DJ1997" i="3"/>
  <c r="DJ2079" i="3"/>
  <c r="S714" i="1"/>
  <c r="DJ2049" i="3"/>
  <c r="S711" i="1"/>
  <c r="DG2012" i="3"/>
  <c r="DH2012" i="3"/>
  <c r="DI2012" i="3"/>
  <c r="DF2012" i="3"/>
  <c r="DF2141" i="3"/>
  <c r="P720" i="1" s="1"/>
  <c r="DG2141" i="3"/>
  <c r="DH2141" i="3"/>
  <c r="R720" i="1" s="1"/>
  <c r="DI2141" i="3"/>
  <c r="Q713" i="1"/>
  <c r="P703" i="1"/>
  <c r="DH2160" i="3"/>
  <c r="R796" i="1" s="1"/>
  <c r="DI2160" i="3"/>
  <c r="DG2160" i="3"/>
  <c r="Q796" i="1" s="1"/>
  <c r="DF2160" i="3"/>
  <c r="P796" i="1" s="1"/>
  <c r="DF2369" i="3"/>
  <c r="DJ2369" i="3" s="1"/>
  <c r="DG2369" i="3"/>
  <c r="DH2369" i="3"/>
  <c r="DI2369" i="3"/>
  <c r="DF1687" i="3"/>
  <c r="DG1687" i="3"/>
  <c r="DH1687" i="3"/>
  <c r="R615" i="1" s="1"/>
  <c r="DI1687" i="3"/>
  <c r="S615" i="1" s="1"/>
  <c r="DF52" i="3"/>
  <c r="DJ52" i="3" s="1"/>
  <c r="DG52" i="3"/>
  <c r="DH52" i="3"/>
  <c r="DI52" i="3"/>
  <c r="DJ1791" i="3"/>
  <c r="DF2211" i="3"/>
  <c r="DG2211" i="3"/>
  <c r="DH2211" i="3"/>
  <c r="DI2211" i="3"/>
  <c r="R719" i="1"/>
  <c r="DJ2258" i="3"/>
  <c r="S884" i="1"/>
  <c r="AS356" i="1"/>
  <c r="CB341" i="1"/>
  <c r="AU40" i="1"/>
  <c r="CD28" i="1"/>
  <c r="DF2470" i="3"/>
  <c r="DG2470" i="3"/>
  <c r="DH2470" i="3"/>
  <c r="DI2470" i="3"/>
  <c r="DJ2477" i="3"/>
  <c r="Q911" i="1"/>
  <c r="Q662" i="1"/>
  <c r="AU356" i="1"/>
  <c r="CD341" i="1"/>
  <c r="DF2394" i="3"/>
  <c r="DG2394" i="3"/>
  <c r="DH2394" i="3"/>
  <c r="DI2394" i="3"/>
  <c r="DH2332" i="3"/>
  <c r="DF2332" i="3"/>
  <c r="DG2332" i="3"/>
  <c r="DI2332" i="3"/>
  <c r="AX581" i="1"/>
  <c r="CG570" i="1"/>
  <c r="BC388" i="1"/>
  <c r="F419" i="1"/>
  <c r="AX762" i="1"/>
  <c r="CG754" i="1"/>
  <c r="CG838" i="1"/>
  <c r="AX846" i="1"/>
  <c r="AU794" i="1"/>
  <c r="F825" i="1"/>
  <c r="V910" i="1"/>
  <c r="G4678" i="6" s="1"/>
  <c r="F645" i="1"/>
  <c r="T613" i="1"/>
  <c r="CY759" i="1"/>
  <c r="X759" i="1" s="1"/>
  <c r="T806" i="1"/>
  <c r="AG794" i="1"/>
  <c r="DF2429" i="3"/>
  <c r="DJ2429" i="3" s="1"/>
  <c r="DG2429" i="3"/>
  <c r="DH2429" i="3"/>
  <c r="DI2429" i="3"/>
  <c r="CH999" i="1"/>
  <c r="W988" i="1"/>
  <c r="F1023" i="1"/>
  <c r="DH37" i="3"/>
  <c r="R74" i="1" s="1"/>
  <c r="DI37" i="3"/>
  <c r="DF37" i="3"/>
  <c r="P74" i="1" s="1"/>
  <c r="DG37" i="3"/>
  <c r="Q74" i="1" s="1"/>
  <c r="DJ2176" i="3"/>
  <c r="S801" i="1"/>
  <c r="CP801" i="1" s="1"/>
  <c r="O801" i="1" s="1"/>
  <c r="DH88" i="3"/>
  <c r="DI88" i="3"/>
  <c r="DF88" i="3"/>
  <c r="DJ88" i="3" s="1"/>
  <c r="DG88" i="3"/>
  <c r="DG2204" i="3"/>
  <c r="Q843" i="1" s="1"/>
  <c r="DF2204" i="3"/>
  <c r="P843" i="1" s="1"/>
  <c r="DH2204" i="3"/>
  <c r="R843" i="1" s="1"/>
  <c r="DI2204" i="3"/>
  <c r="CJ28" i="1"/>
  <c r="BA40" i="1"/>
  <c r="DF2457" i="3"/>
  <c r="DJ2457" i="3" s="1"/>
  <c r="DG2457" i="3"/>
  <c r="DH2457" i="3"/>
  <c r="DI2457" i="3"/>
  <c r="DF2374" i="3"/>
  <c r="DH2374" i="3"/>
  <c r="DG2374" i="3"/>
  <c r="DI2374" i="3"/>
  <c r="Q127" i="1"/>
  <c r="DF91" i="3"/>
  <c r="P88" i="1" s="1"/>
  <c r="DG91" i="3"/>
  <c r="Q88" i="1" s="1"/>
  <c r="DH91" i="3"/>
  <c r="R88" i="1" s="1"/>
  <c r="DI91" i="3"/>
  <c r="DF2232" i="3"/>
  <c r="DG2232" i="3"/>
  <c r="DH2232" i="3"/>
  <c r="DI2232" i="3"/>
  <c r="R710" i="1"/>
  <c r="AZ90" i="1"/>
  <c r="CI72" i="1"/>
  <c r="T260" i="1"/>
  <c r="AG245" i="1"/>
  <c r="DF2370" i="3"/>
  <c r="DJ2370" i="3" s="1"/>
  <c r="DH2370" i="3"/>
  <c r="DI2370" i="3"/>
  <c r="DG2370" i="3"/>
  <c r="U999" i="1"/>
  <c r="AH988" i="1"/>
  <c r="P306" i="1"/>
  <c r="DJ1322" i="3"/>
  <c r="S446" i="1"/>
  <c r="DG2444" i="3"/>
  <c r="DF2444" i="3"/>
  <c r="DH2444" i="3"/>
  <c r="DI2444" i="3"/>
  <c r="F978" i="1"/>
  <c r="U950" i="1"/>
  <c r="P256" i="1"/>
  <c r="S254" i="1"/>
  <c r="DF1756" i="3"/>
  <c r="DG1756" i="3"/>
  <c r="Q620" i="1" s="1"/>
  <c r="DH1756" i="3"/>
  <c r="DI1756" i="3"/>
  <c r="S620" i="1" s="1"/>
  <c r="DF1737" i="3"/>
  <c r="P619" i="1" s="1"/>
  <c r="DG1737" i="3"/>
  <c r="Q619" i="1" s="1"/>
  <c r="DH1737" i="3"/>
  <c r="R619" i="1" s="1"/>
  <c r="DI1737" i="3"/>
  <c r="R620" i="1"/>
  <c r="P916" i="1"/>
  <c r="CP916" i="1" s="1"/>
  <c r="O916" i="1" s="1"/>
  <c r="DH2380" i="3"/>
  <c r="DI2380" i="3"/>
  <c r="DJ2380" i="3" s="1"/>
  <c r="DF2380" i="3"/>
  <c r="DG2380" i="3"/>
  <c r="DF65" i="3"/>
  <c r="DG65" i="3"/>
  <c r="DH65" i="3"/>
  <c r="DI65" i="3"/>
  <c r="P254" i="1"/>
  <c r="P302" i="1"/>
  <c r="DJ565" i="3"/>
  <c r="S301" i="1"/>
  <c r="DJ498" i="3"/>
  <c r="S297" i="1"/>
  <c r="DG1099" i="3"/>
  <c r="DJ1099" i="3" s="1"/>
  <c r="DH1099" i="3"/>
  <c r="DI1099" i="3"/>
  <c r="DF1099" i="3"/>
  <c r="DJ1487" i="3"/>
  <c r="DG2314" i="3"/>
  <c r="Q891" i="1" s="1"/>
  <c r="DH2314" i="3"/>
  <c r="R891" i="1" s="1"/>
  <c r="DI2314" i="3"/>
  <c r="DF2314" i="3"/>
  <c r="P891" i="1" s="1"/>
  <c r="DF2509" i="3"/>
  <c r="DG2509" i="3"/>
  <c r="DJ2509" i="3" s="1"/>
  <c r="DH2509" i="3"/>
  <c r="DI2509" i="3"/>
  <c r="AS204" i="1"/>
  <c r="F230" i="1"/>
  <c r="DF2213" i="3"/>
  <c r="DG2213" i="3"/>
  <c r="DH2213" i="3"/>
  <c r="DI2213" i="3"/>
  <c r="DF2409" i="3"/>
  <c r="DJ2409" i="3" s="1"/>
  <c r="DG2409" i="3"/>
  <c r="DI2409" i="3"/>
  <c r="DH2409" i="3"/>
  <c r="DH16" i="3"/>
  <c r="DI16" i="3"/>
  <c r="DG16" i="3"/>
  <c r="DF16" i="3"/>
  <c r="DJ16" i="3" s="1"/>
  <c r="Q345" i="1"/>
  <c r="DJ1378" i="3"/>
  <c r="S485" i="1"/>
  <c r="AH448" i="1"/>
  <c r="DJ1789" i="3"/>
  <c r="S622" i="1"/>
  <c r="DJ1771" i="3"/>
  <c r="S621" i="1"/>
  <c r="DG8" i="3"/>
  <c r="DF8" i="3"/>
  <c r="DJ8" i="3" s="1"/>
  <c r="DH8" i="3"/>
  <c r="DI8" i="3"/>
  <c r="DG21" i="3"/>
  <c r="Q35" i="1" s="1"/>
  <c r="DI21" i="3"/>
  <c r="DF21" i="3"/>
  <c r="DH21" i="3"/>
  <c r="DF2472" i="3"/>
  <c r="DH2472" i="3"/>
  <c r="DI2472" i="3"/>
  <c r="DG2472" i="3"/>
  <c r="DJ2472" i="3" s="1"/>
  <c r="DJ1" i="3"/>
  <c r="V127" i="1"/>
  <c r="G426" i="6" s="1"/>
  <c r="R124" i="1"/>
  <c r="DF103" i="3"/>
  <c r="DG103" i="3"/>
  <c r="DH103" i="3"/>
  <c r="DI103" i="3"/>
  <c r="DJ169" i="3"/>
  <c r="S169" i="1"/>
  <c r="DF31" i="3"/>
  <c r="DG31" i="3"/>
  <c r="DH31" i="3"/>
  <c r="DI31" i="3"/>
  <c r="DH3" i="3"/>
  <c r="R30" i="1" s="1"/>
  <c r="DI3" i="3"/>
  <c r="S30" i="1" s="1"/>
  <c r="DF3" i="3"/>
  <c r="P30" i="1" s="1"/>
  <c r="DG3" i="3"/>
  <c r="DG77" i="3"/>
  <c r="DH77" i="3"/>
  <c r="DF77" i="3"/>
  <c r="P84" i="1" s="1"/>
  <c r="DI77" i="3"/>
  <c r="Q124" i="1"/>
  <c r="R169" i="1"/>
  <c r="R249" i="1"/>
  <c r="DJ229" i="3"/>
  <c r="S211" i="1"/>
  <c r="DJ293" i="3"/>
  <c r="DJ131" i="3"/>
  <c r="DJ209" i="3"/>
  <c r="DF57" i="3"/>
  <c r="DG57" i="3"/>
  <c r="DH57" i="3"/>
  <c r="DI57" i="3"/>
  <c r="DF87" i="3"/>
  <c r="DG87" i="3"/>
  <c r="DH87" i="3"/>
  <c r="DI87" i="3"/>
  <c r="R299" i="1"/>
  <c r="DJ545" i="3"/>
  <c r="S300" i="1"/>
  <c r="DF213" i="3"/>
  <c r="DG213" i="3"/>
  <c r="DH213" i="3"/>
  <c r="DI213" i="3"/>
  <c r="S304" i="1"/>
  <c r="DJ697" i="3"/>
  <c r="DJ603" i="3"/>
  <c r="S303" i="1"/>
  <c r="CP303" i="1" s="1"/>
  <c r="O303" i="1" s="1"/>
  <c r="DJ992" i="3"/>
  <c r="S394" i="1"/>
  <c r="DJ660" i="3"/>
  <c r="S306" i="1"/>
  <c r="P439" i="1"/>
  <c r="DJ1161" i="3"/>
  <c r="P401" i="1"/>
  <c r="DI1339" i="3"/>
  <c r="DF1339" i="3"/>
  <c r="DG1339" i="3"/>
  <c r="Q482" i="1" s="1"/>
  <c r="DH1339" i="3"/>
  <c r="R482" i="1" s="1"/>
  <c r="DF1393" i="3"/>
  <c r="P486" i="1" s="1"/>
  <c r="DG1393" i="3"/>
  <c r="Q486" i="1" s="1"/>
  <c r="DH1393" i="3"/>
  <c r="R486" i="1" s="1"/>
  <c r="DI1393" i="3"/>
  <c r="S486" i="1" s="1"/>
  <c r="R536" i="1"/>
  <c r="P533" i="1"/>
  <c r="DF1999" i="3"/>
  <c r="DG1999" i="3"/>
  <c r="DI1999" i="3"/>
  <c r="S707" i="1" s="1"/>
  <c r="DH1999" i="3"/>
  <c r="R707" i="1" s="1"/>
  <c r="DJ1404" i="3"/>
  <c r="Q715" i="1"/>
  <c r="R713" i="1"/>
  <c r="R578" i="1"/>
  <c r="CY578" i="1" s="1"/>
  <c r="X578" i="1" s="1"/>
  <c r="AZ2985" i="6" s="1"/>
  <c r="L2983" i="6" s="1"/>
  <c r="DF2240" i="3"/>
  <c r="DG2240" i="3"/>
  <c r="DH2240" i="3"/>
  <c r="DI2240" i="3"/>
  <c r="S715" i="1"/>
  <c r="DG2220" i="3"/>
  <c r="DH2220" i="3"/>
  <c r="DF2220" i="3"/>
  <c r="DJ2220" i="3" s="1"/>
  <c r="DI2220" i="3"/>
  <c r="AH806" i="1"/>
  <c r="DF2200" i="3"/>
  <c r="P841" i="1" s="1"/>
  <c r="DG2200" i="3"/>
  <c r="Q841" i="1" s="1"/>
  <c r="DI2200" i="3"/>
  <c r="DH2200" i="3"/>
  <c r="R841" i="1" s="1"/>
  <c r="DF2233" i="3"/>
  <c r="DI2233" i="3"/>
  <c r="DG2233" i="3"/>
  <c r="DH2233" i="3"/>
  <c r="DJ2253" i="3"/>
  <c r="DJ2251" i="3"/>
  <c r="DH58" i="3"/>
  <c r="DI58" i="3"/>
  <c r="DJ58" i="3" s="1"/>
  <c r="DF58" i="3"/>
  <c r="DG58" i="3"/>
  <c r="DG2289" i="3"/>
  <c r="DH2289" i="3"/>
  <c r="DI2289" i="3"/>
  <c r="DF2289" i="3"/>
  <c r="DJ2274" i="3"/>
  <c r="S886" i="1"/>
  <c r="P710" i="1"/>
  <c r="DJ2159" i="3"/>
  <c r="S760" i="1"/>
  <c r="CP760" i="1" s="1"/>
  <c r="O760" i="1" s="1"/>
  <c r="DI2489" i="3"/>
  <c r="DJ2489" i="3" s="1"/>
  <c r="DF2489" i="3"/>
  <c r="DG2489" i="3"/>
  <c r="DH2489" i="3"/>
  <c r="BA131" i="1"/>
  <c r="CJ122" i="1"/>
  <c r="DJ2505" i="3"/>
  <c r="Q884" i="1"/>
  <c r="DG2250" i="3"/>
  <c r="DH2250" i="3"/>
  <c r="DI2250" i="3"/>
  <c r="DF2250" i="3"/>
  <c r="W122" i="1"/>
  <c r="F155" i="1"/>
  <c r="V913" i="1"/>
  <c r="G4724" i="6" s="1"/>
  <c r="P911" i="1"/>
  <c r="DF2404" i="3"/>
  <c r="DG2404" i="3"/>
  <c r="DH2404" i="3"/>
  <c r="DI2404" i="3"/>
  <c r="P662" i="1"/>
  <c r="BD570" i="1"/>
  <c r="F606" i="1"/>
  <c r="DF2175" i="3"/>
  <c r="DJ2175" i="3" s="1"/>
  <c r="DH2175" i="3"/>
  <c r="DI2175" i="3"/>
  <c r="DG2175" i="3"/>
  <c r="F156" i="1"/>
  <c r="BD122" i="1"/>
  <c r="AG435" i="1"/>
  <c r="T448" i="1"/>
  <c r="V905" i="1"/>
  <c r="G4535" i="6" s="1"/>
  <c r="CB613" i="1"/>
  <c r="AS624" i="1"/>
  <c r="DF1740" i="3"/>
  <c r="DG1740" i="3"/>
  <c r="DH1740" i="3"/>
  <c r="DI1740" i="3"/>
  <c r="V881" i="1"/>
  <c r="G4090" i="6" s="1"/>
  <c r="DF2466" i="3"/>
  <c r="DJ2466" i="3" s="1"/>
  <c r="DG2466" i="3"/>
  <c r="DH2466" i="3"/>
  <c r="DI2466" i="3"/>
  <c r="DF2453" i="3"/>
  <c r="DJ2453" i="3" s="1"/>
  <c r="DG2453" i="3"/>
  <c r="DH2453" i="3"/>
  <c r="DI2453" i="3"/>
  <c r="F366" i="1"/>
  <c r="AQ341" i="1"/>
  <c r="AS163" i="1"/>
  <c r="F189" i="1"/>
  <c r="DF2484" i="3"/>
  <c r="DI2484" i="3"/>
  <c r="DG2484" i="3"/>
  <c r="DH2484" i="3"/>
  <c r="AU950" i="1"/>
  <c r="F975" i="1"/>
  <c r="CJ794" i="1"/>
  <c r="BA806" i="1"/>
  <c r="AU435" i="1"/>
  <c r="F467" i="1"/>
  <c r="CA988" i="1"/>
  <c r="AR999" i="1"/>
  <c r="F1002" i="1"/>
  <c r="P988" i="1"/>
  <c r="AN1773" i="6" l="1"/>
  <c r="K1773" i="6"/>
  <c r="I1773" i="6" s="1"/>
  <c r="AI245" i="1"/>
  <c r="AI624" i="1"/>
  <c r="G3013" i="6"/>
  <c r="CP254" i="1"/>
  <c r="O254" i="1" s="1"/>
  <c r="CP485" i="1"/>
  <c r="O485" i="1" s="1"/>
  <c r="V448" i="1"/>
  <c r="K362" i="6"/>
  <c r="I362" i="6" s="1"/>
  <c r="AN362" i="6"/>
  <c r="AH245" i="1"/>
  <c r="GM759" i="1"/>
  <c r="GN759" i="1" s="1"/>
  <c r="AZ3877" i="6"/>
  <c r="L3875" i="6" s="1"/>
  <c r="CP530" i="1"/>
  <c r="O530" i="1" s="1"/>
  <c r="K3861" i="6"/>
  <c r="I3861" i="6" s="1"/>
  <c r="AN3861" i="6"/>
  <c r="CI28" i="1"/>
  <c r="F780" i="1"/>
  <c r="AN4053" i="6"/>
  <c r="K4053" i="6"/>
  <c r="I4053" i="6" s="1"/>
  <c r="AP838" i="1"/>
  <c r="AI72" i="1"/>
  <c r="CP617" i="1"/>
  <c r="O617" i="1" s="1"/>
  <c r="F676" i="1"/>
  <c r="F153" i="1"/>
  <c r="AH525" i="1"/>
  <c r="CG245" i="1"/>
  <c r="GM87" i="1"/>
  <c r="GO87" i="1" s="1"/>
  <c r="GM757" i="1"/>
  <c r="GN757" i="1" s="1"/>
  <c r="AQ1029" i="1"/>
  <c r="CP445" i="1"/>
  <c r="O445" i="1" s="1"/>
  <c r="CP439" i="1"/>
  <c r="O439" i="1" s="1"/>
  <c r="F936" i="1"/>
  <c r="CP306" i="1"/>
  <c r="O306" i="1" s="1"/>
  <c r="CP712" i="1"/>
  <c r="O712" i="1" s="1"/>
  <c r="AE846" i="1"/>
  <c r="R846" i="1" s="1"/>
  <c r="CP885" i="1"/>
  <c r="O885" i="1" s="1"/>
  <c r="CP904" i="1"/>
  <c r="O904" i="1" s="1"/>
  <c r="AD172" i="1"/>
  <c r="AD163" i="1" s="1"/>
  <c r="CP533" i="1"/>
  <c r="O533" i="1" s="1"/>
  <c r="CP211" i="1"/>
  <c r="O211" i="1" s="1"/>
  <c r="CP622" i="1"/>
  <c r="O622" i="1" s="1"/>
  <c r="CP168" i="1"/>
  <c r="O168" i="1" s="1"/>
  <c r="AP1029" i="1"/>
  <c r="AP22" i="1" s="1"/>
  <c r="CP249" i="1"/>
  <c r="O249" i="1" s="1"/>
  <c r="AE172" i="1"/>
  <c r="CP621" i="1"/>
  <c r="O621" i="1" s="1"/>
  <c r="CP662" i="1"/>
  <c r="O662" i="1" s="1"/>
  <c r="CP579" i="1"/>
  <c r="O579" i="1" s="1"/>
  <c r="AE538" i="1"/>
  <c r="R538" i="1" s="1"/>
  <c r="CP300" i="1"/>
  <c r="O300" i="1" s="1"/>
  <c r="CP716" i="1"/>
  <c r="O716" i="1" s="1"/>
  <c r="F781" i="1"/>
  <c r="AU754" i="1"/>
  <c r="CG950" i="1"/>
  <c r="CP443" i="1"/>
  <c r="O443" i="1" s="1"/>
  <c r="CP252" i="1"/>
  <c r="O252" i="1" s="1"/>
  <c r="CP534" i="1"/>
  <c r="O534" i="1" s="1"/>
  <c r="CP166" i="1"/>
  <c r="O166" i="1" s="1"/>
  <c r="CI525" i="1"/>
  <c r="AQ754" i="1"/>
  <c r="F772" i="1"/>
  <c r="CP398" i="1"/>
  <c r="O398" i="1" s="1"/>
  <c r="AI388" i="1"/>
  <c r="CY129" i="1"/>
  <c r="X129" i="1" s="1"/>
  <c r="AZ470" i="6" s="1"/>
  <c r="L468" i="6" s="1"/>
  <c r="CZ129" i="1"/>
  <c r="Y129" i="1" s="1"/>
  <c r="BA470" i="6" s="1"/>
  <c r="L469" i="6" s="1"/>
  <c r="CY30" i="1"/>
  <c r="X30" i="1" s="1"/>
  <c r="AZ60" i="6" s="1"/>
  <c r="L58" i="6" s="1"/>
  <c r="CZ30" i="1"/>
  <c r="Y30" i="1" s="1"/>
  <c r="BA60" i="6" s="1"/>
  <c r="L59" i="6" s="1"/>
  <c r="CY615" i="1"/>
  <c r="X615" i="1" s="1"/>
  <c r="AZ3031" i="6" s="1"/>
  <c r="L3029" i="6" s="1"/>
  <c r="CZ615" i="1"/>
  <c r="Y615" i="1" s="1"/>
  <c r="BA3031" i="6" s="1"/>
  <c r="L3030" i="6" s="1"/>
  <c r="CY616" i="1"/>
  <c r="X616" i="1" s="1"/>
  <c r="AZ3054" i="6" s="1"/>
  <c r="L3052" i="6" s="1"/>
  <c r="CZ616" i="1"/>
  <c r="Y616" i="1" s="1"/>
  <c r="BA3054" i="6" s="1"/>
  <c r="L3053" i="6" s="1"/>
  <c r="CY401" i="1"/>
  <c r="X401" i="1" s="1"/>
  <c r="AZ2110" i="6" s="1"/>
  <c r="L2108" i="6" s="1"/>
  <c r="CZ401" i="1"/>
  <c r="Y401" i="1" s="1"/>
  <c r="BA2110" i="6" s="1"/>
  <c r="L2109" i="6" s="1"/>
  <c r="CY296" i="1"/>
  <c r="X296" i="1" s="1"/>
  <c r="AZ1100" i="6" s="1"/>
  <c r="L1098" i="6" s="1"/>
  <c r="CZ296" i="1"/>
  <c r="Y296" i="1" s="1"/>
  <c r="BA1100" i="6" s="1"/>
  <c r="L1099" i="6" s="1"/>
  <c r="CZ665" i="1"/>
  <c r="Y665" i="1" s="1"/>
  <c r="BA3411" i="6" s="1"/>
  <c r="L3410" i="6" s="1"/>
  <c r="CY665" i="1"/>
  <c r="X665" i="1" s="1"/>
  <c r="AZ3411" i="6" s="1"/>
  <c r="L3409" i="6" s="1"/>
  <c r="CY484" i="1"/>
  <c r="X484" i="1" s="1"/>
  <c r="AZ2457" i="6" s="1"/>
  <c r="L2455" i="6" s="1"/>
  <c r="CZ484" i="1"/>
  <c r="Y484" i="1" s="1"/>
  <c r="BA2457" i="6" s="1"/>
  <c r="L2456" i="6" s="1"/>
  <c r="CP76" i="1"/>
  <c r="O76" i="1" s="1"/>
  <c r="CY658" i="1"/>
  <c r="X658" i="1" s="1"/>
  <c r="AZ3237" i="6" s="1"/>
  <c r="L3235" i="6" s="1"/>
  <c r="CZ658" i="1"/>
  <c r="Y658" i="1" s="1"/>
  <c r="BA3237" i="6" s="1"/>
  <c r="L3236" i="6" s="1"/>
  <c r="CP897" i="1"/>
  <c r="O897" i="1" s="1"/>
  <c r="CY486" i="1"/>
  <c r="X486" i="1" s="1"/>
  <c r="AZ2500" i="6" s="1"/>
  <c r="L2498" i="6" s="1"/>
  <c r="CZ486" i="1"/>
  <c r="Y486" i="1" s="1"/>
  <c r="BA2500" i="6" s="1"/>
  <c r="L2499" i="6" s="1"/>
  <c r="AE667" i="1"/>
  <c r="CY248" i="1"/>
  <c r="X248" i="1" s="1"/>
  <c r="AZ752" i="6" s="1"/>
  <c r="L750" i="6" s="1"/>
  <c r="CZ248" i="1"/>
  <c r="Y248" i="1" s="1"/>
  <c r="BA752" i="6" s="1"/>
  <c r="L751" i="6" s="1"/>
  <c r="CP353" i="1"/>
  <c r="O353" i="1" s="1"/>
  <c r="CY536" i="1"/>
  <c r="X536" i="1" s="1"/>
  <c r="AZ2827" i="6" s="1"/>
  <c r="L2825" i="6" s="1"/>
  <c r="CZ536" i="1"/>
  <c r="Y536" i="1" s="1"/>
  <c r="BA2827" i="6" s="1"/>
  <c r="L2826" i="6" s="1"/>
  <c r="CY256" i="1"/>
  <c r="X256" i="1" s="1"/>
  <c r="AZ968" i="6" s="1"/>
  <c r="L966" i="6" s="1"/>
  <c r="CZ256" i="1"/>
  <c r="Y256" i="1" s="1"/>
  <c r="BA968" i="6" s="1"/>
  <c r="L967" i="6" s="1"/>
  <c r="CY707" i="1"/>
  <c r="X707" i="1" s="1"/>
  <c r="AZ3571" i="6" s="1"/>
  <c r="L3569" i="6" s="1"/>
  <c r="CZ707" i="1"/>
  <c r="Y707" i="1" s="1"/>
  <c r="BA3571" i="6" s="1"/>
  <c r="L3570" i="6" s="1"/>
  <c r="CY125" i="1"/>
  <c r="X125" i="1" s="1"/>
  <c r="AZ404" i="6" s="1"/>
  <c r="L402" i="6" s="1"/>
  <c r="CZ125" i="1"/>
  <c r="Y125" i="1" s="1"/>
  <c r="BA404" i="6" s="1"/>
  <c r="L403" i="6" s="1"/>
  <c r="CY395" i="1"/>
  <c r="X395" i="1" s="1"/>
  <c r="AZ1921" i="6" s="1"/>
  <c r="L1919" i="6" s="1"/>
  <c r="CZ395" i="1"/>
  <c r="Y395" i="1" s="1"/>
  <c r="BA1921" i="6" s="1"/>
  <c r="L1920" i="6" s="1"/>
  <c r="CP343" i="1"/>
  <c r="O343" i="1" s="1"/>
  <c r="CP714" i="1"/>
  <c r="O714" i="1" s="1"/>
  <c r="AC131" i="1"/>
  <c r="CY343" i="1"/>
  <c r="X343" i="1" s="1"/>
  <c r="AZ1433" i="6" s="1"/>
  <c r="L1431" i="6" s="1"/>
  <c r="CZ343" i="1"/>
  <c r="Y343" i="1" s="1"/>
  <c r="BA1433" i="6" s="1"/>
  <c r="L1432" i="6" s="1"/>
  <c r="Y988" i="1"/>
  <c r="F1026" i="1"/>
  <c r="AE493" i="1"/>
  <c r="DJ2397" i="3"/>
  <c r="AQ292" i="1"/>
  <c r="F319" i="1"/>
  <c r="BA341" i="1"/>
  <c r="F376" i="1"/>
  <c r="DJ2441" i="3"/>
  <c r="AE309" i="1"/>
  <c r="F111" i="1"/>
  <c r="T72" i="1"/>
  <c r="F220" i="1"/>
  <c r="AX204" i="1"/>
  <c r="DJ2444" i="3"/>
  <c r="DJ2232" i="3"/>
  <c r="AU28" i="1"/>
  <c r="F59" i="1"/>
  <c r="AU1029" i="1"/>
  <c r="DJ1687" i="3"/>
  <c r="T754" i="1"/>
  <c r="F783" i="1"/>
  <c r="DJ2439" i="3"/>
  <c r="S908" i="1"/>
  <c r="F237" i="1"/>
  <c r="W204" i="1"/>
  <c r="DJ2284" i="3"/>
  <c r="CZ663" i="1"/>
  <c r="Y663" i="1" s="1"/>
  <c r="BA3354" i="6" s="1"/>
  <c r="L3353" i="6" s="1"/>
  <c r="CY663" i="1"/>
  <c r="X663" i="1" s="1"/>
  <c r="AZ3354" i="6" s="1"/>
  <c r="L3352" i="6" s="1"/>
  <c r="DJ2405" i="3"/>
  <c r="F644" i="1"/>
  <c r="BA613" i="1"/>
  <c r="F332" i="1"/>
  <c r="V292" i="1"/>
  <c r="AX163" i="1"/>
  <c r="F179" i="1"/>
  <c r="CP719" i="1"/>
  <c r="O719" i="1" s="1"/>
  <c r="Q762" i="1"/>
  <c r="AD754" i="1"/>
  <c r="DJ1525" i="3"/>
  <c r="S532" i="1"/>
  <c r="DJ2507" i="3"/>
  <c r="AC846" i="1"/>
  <c r="CI613" i="1"/>
  <c r="AZ624" i="1"/>
  <c r="Q888" i="1"/>
  <c r="P399" i="1"/>
  <c r="DJ2334" i="3"/>
  <c r="S894" i="1"/>
  <c r="CP894" i="1" s="1"/>
  <c r="O894" i="1" s="1"/>
  <c r="DJ859" i="3"/>
  <c r="S352" i="1"/>
  <c r="CP352" i="1" s="1"/>
  <c r="O352" i="1" s="1"/>
  <c r="F830" i="1"/>
  <c r="W794" i="1"/>
  <c r="CP345" i="1"/>
  <c r="O345" i="1" s="1"/>
  <c r="DJ119" i="3"/>
  <c r="DJ2500" i="3"/>
  <c r="DJ7" i="3"/>
  <c r="DJ79" i="3"/>
  <c r="DJ839" i="3"/>
  <c r="S351" i="1"/>
  <c r="CY128" i="1"/>
  <c r="X128" i="1" s="1"/>
  <c r="AZ454" i="6" s="1"/>
  <c r="L452" i="6" s="1"/>
  <c r="CZ128" i="1"/>
  <c r="Y128" i="1" s="1"/>
  <c r="BA454" i="6" s="1"/>
  <c r="L453" i="6" s="1"/>
  <c r="F333" i="1"/>
  <c r="W292" i="1"/>
  <c r="Q893" i="1"/>
  <c r="DJ937" i="3"/>
  <c r="S391" i="1"/>
  <c r="DJ102" i="3"/>
  <c r="Q125" i="1"/>
  <c r="CP125" i="1" s="1"/>
  <c r="O125" i="1" s="1"/>
  <c r="F963" i="1"/>
  <c r="AX950" i="1"/>
  <c r="CI341" i="1"/>
  <c r="AZ356" i="1"/>
  <c r="DJ2480" i="3"/>
  <c r="S913" i="1"/>
  <c r="AS699" i="1"/>
  <c r="F739" i="1"/>
  <c r="DJ453" i="3"/>
  <c r="S294" i="1"/>
  <c r="CP294" i="1" s="1"/>
  <c r="O294" i="1" s="1"/>
  <c r="F826" i="1"/>
  <c r="BA794" i="1"/>
  <c r="F151" i="1"/>
  <c r="BA122" i="1"/>
  <c r="DJ2240" i="3"/>
  <c r="P482" i="1"/>
  <c r="CY300" i="1"/>
  <c r="X300" i="1" s="1"/>
  <c r="AZ1205" i="6" s="1"/>
  <c r="L1203" i="6" s="1"/>
  <c r="CZ300" i="1"/>
  <c r="Y300" i="1" s="1"/>
  <c r="BA1205" i="6" s="1"/>
  <c r="L1204" i="6" s="1"/>
  <c r="DJ2332" i="3"/>
  <c r="DJ2012" i="3"/>
  <c r="Q908" i="1"/>
  <c r="CI699" i="1"/>
  <c r="AZ722" i="1"/>
  <c r="R762" i="1"/>
  <c r="AE754" i="1"/>
  <c r="Q661" i="1"/>
  <c r="CP661" i="1" s="1"/>
  <c r="O661" i="1" s="1"/>
  <c r="CY533" i="1"/>
  <c r="X533" i="1" s="1"/>
  <c r="AZ2763" i="6" s="1"/>
  <c r="L2761" i="6" s="1"/>
  <c r="CZ533" i="1"/>
  <c r="Y533" i="1" s="1"/>
  <c r="BA2763" i="6" s="1"/>
  <c r="L2762" i="6" s="1"/>
  <c r="F1006" i="1"/>
  <c r="AX988" i="1"/>
  <c r="CG435" i="1"/>
  <c r="AX448" i="1"/>
  <c r="W656" i="1"/>
  <c r="F691" i="1"/>
  <c r="CY712" i="1"/>
  <c r="X712" i="1" s="1"/>
  <c r="AZ3677" i="6" s="1"/>
  <c r="L3675" i="6" s="1"/>
  <c r="CZ712" i="1"/>
  <c r="Y712" i="1" s="1"/>
  <c r="BA3677" i="6" s="1"/>
  <c r="L3676" i="6" s="1"/>
  <c r="DJ1471" i="3"/>
  <c r="S528" i="1"/>
  <c r="CP528" i="1" s="1"/>
  <c r="O528" i="1" s="1"/>
  <c r="CP441" i="1"/>
  <c r="O441" i="1" s="1"/>
  <c r="CP711" i="1"/>
  <c r="O711" i="1" s="1"/>
  <c r="Q394" i="1"/>
  <c r="CP394" i="1" s="1"/>
  <c r="O394" i="1" s="1"/>
  <c r="DJ2287" i="3"/>
  <c r="S888" i="1"/>
  <c r="DJ2010" i="3"/>
  <c r="S708" i="1"/>
  <c r="R399" i="1"/>
  <c r="AE403" i="1" s="1"/>
  <c r="Q37" i="1"/>
  <c r="T699" i="1"/>
  <c r="F743" i="1"/>
  <c r="DJ2473" i="3"/>
  <c r="CZ249" i="1"/>
  <c r="Y249" i="1" s="1"/>
  <c r="BA778" i="6" s="1"/>
  <c r="L777" i="6" s="1"/>
  <c r="CY249" i="1"/>
  <c r="X249" i="1" s="1"/>
  <c r="AQ204" i="1"/>
  <c r="F223" i="1"/>
  <c r="DJ2422" i="3"/>
  <c r="DJ2347" i="3"/>
  <c r="S896" i="1"/>
  <c r="DJ1873" i="3"/>
  <c r="P889" i="1"/>
  <c r="R351" i="1"/>
  <c r="AE356" i="1" s="1"/>
  <c r="P893" i="1"/>
  <c r="DJ1934" i="3"/>
  <c r="CP253" i="1"/>
  <c r="O253" i="1" s="1"/>
  <c r="DJ513" i="3"/>
  <c r="S298" i="1"/>
  <c r="Q913" i="1"/>
  <c r="AI131" i="1"/>
  <c r="Q38" i="1"/>
  <c r="DJ47" i="3"/>
  <c r="V493" i="1"/>
  <c r="AI480" i="1"/>
  <c r="BD22" i="1"/>
  <c r="BD1059" i="1"/>
  <c r="F1054" i="1"/>
  <c r="AE581" i="1"/>
  <c r="F410" i="1"/>
  <c r="AX388" i="1"/>
  <c r="V245" i="1"/>
  <c r="F283" i="1"/>
  <c r="V388" i="1"/>
  <c r="F426" i="1"/>
  <c r="AC172" i="1"/>
  <c r="DJ2365" i="3"/>
  <c r="S898" i="1"/>
  <c r="CP392" i="1"/>
  <c r="O392" i="1" s="1"/>
  <c r="DJ213" i="3"/>
  <c r="U493" i="1"/>
  <c r="AH480" i="1"/>
  <c r="CZ127" i="1"/>
  <c r="Y127" i="1" s="1"/>
  <c r="BA437" i="6" s="1"/>
  <c r="L436" i="6" s="1"/>
  <c r="CY127" i="1"/>
  <c r="X127" i="1" s="1"/>
  <c r="AZ437" i="6" s="1"/>
  <c r="L435" i="6" s="1"/>
  <c r="DJ91" i="3"/>
  <c r="S88" i="1"/>
  <c r="CP88" i="1" s="1"/>
  <c r="O88" i="1" s="1"/>
  <c r="AS435" i="1"/>
  <c r="F465" i="1"/>
  <c r="AX90" i="1"/>
  <c r="CG72" i="1"/>
  <c r="DJ2238" i="3"/>
  <c r="S882" i="1"/>
  <c r="DJ33" i="3"/>
  <c r="S38" i="1"/>
  <c r="CY483" i="1"/>
  <c r="X483" i="1" s="1"/>
  <c r="AZ2434" i="6" s="1"/>
  <c r="L2432" i="6" s="1"/>
  <c r="CZ483" i="1"/>
  <c r="Y483" i="1" s="1"/>
  <c r="BA2434" i="6" s="1"/>
  <c r="L2433" i="6" s="1"/>
  <c r="CY392" i="1"/>
  <c r="X392" i="1" s="1"/>
  <c r="AZ1830" i="6" s="1"/>
  <c r="L1828" i="6" s="1"/>
  <c r="CZ392" i="1"/>
  <c r="Y392" i="1" s="1"/>
  <c r="BA1830" i="6" s="1"/>
  <c r="L1829" i="6" s="1"/>
  <c r="DJ2423" i="3"/>
  <c r="AD581" i="1"/>
  <c r="CY396" i="1"/>
  <c r="X396" i="1" s="1"/>
  <c r="AZ1953" i="6" s="1"/>
  <c r="L1951" i="6" s="1"/>
  <c r="CZ396" i="1"/>
  <c r="Y396" i="1" s="1"/>
  <c r="BA1953" i="6" s="1"/>
  <c r="L1952" i="6" s="1"/>
  <c r="DJ2471" i="3"/>
  <c r="DJ2283" i="3"/>
  <c r="AC581" i="1"/>
  <c r="R914" i="1"/>
  <c r="F412" i="1"/>
  <c r="AP388" i="1"/>
  <c r="DJ23" i="3"/>
  <c r="DJ782" i="3"/>
  <c r="S348" i="1"/>
  <c r="P882" i="1"/>
  <c r="CY716" i="1"/>
  <c r="X716" i="1" s="1"/>
  <c r="AZ3755" i="6" s="1"/>
  <c r="L3753" i="6" s="1"/>
  <c r="CZ716" i="1"/>
  <c r="Y716" i="1" s="1"/>
  <c r="BA3755" i="6" s="1"/>
  <c r="L3754" i="6" s="1"/>
  <c r="T950" i="1"/>
  <c r="F977" i="1"/>
  <c r="CY885" i="1"/>
  <c r="X885" i="1" s="1"/>
  <c r="AZ4202" i="6" s="1"/>
  <c r="L4200" i="6" s="1"/>
  <c r="CZ885" i="1"/>
  <c r="Y885" i="1" s="1"/>
  <c r="BA4202" i="6" s="1"/>
  <c r="L4201" i="6" s="1"/>
  <c r="Q914" i="1"/>
  <c r="DJ2404" i="3"/>
  <c r="CY760" i="1"/>
  <c r="X760" i="1" s="1"/>
  <c r="AZ3885" i="6" s="1"/>
  <c r="L3883" i="6" s="1"/>
  <c r="CZ760" i="1"/>
  <c r="Y760" i="1" s="1"/>
  <c r="BA3885" i="6" s="1"/>
  <c r="L3884" i="6" s="1"/>
  <c r="AN3885" i="6" s="1"/>
  <c r="CY306" i="1"/>
  <c r="X306" i="1" s="1"/>
  <c r="CZ306" i="1"/>
  <c r="Y306" i="1" s="1"/>
  <c r="BA1376" i="6" s="1"/>
  <c r="L1375" i="6" s="1"/>
  <c r="DJ87" i="3"/>
  <c r="R84" i="1"/>
  <c r="CY622" i="1"/>
  <c r="X622" i="1" s="1"/>
  <c r="AZ3211" i="6" s="1"/>
  <c r="L3209" i="6" s="1"/>
  <c r="CZ622" i="1"/>
  <c r="Y622" i="1" s="1"/>
  <c r="BA3211" i="6" s="1"/>
  <c r="L3210" i="6" s="1"/>
  <c r="F1021" i="1"/>
  <c r="U988" i="1"/>
  <c r="Q905" i="1"/>
  <c r="DJ2211" i="3"/>
  <c r="S880" i="1"/>
  <c r="Q799" i="1"/>
  <c r="CZ719" i="1"/>
  <c r="Y719" i="1" s="1"/>
  <c r="BA3816" i="6" s="1"/>
  <c r="L3815" i="6" s="1"/>
  <c r="CY719" i="1"/>
  <c r="X719" i="1" s="1"/>
  <c r="AZ3816" i="6" s="1"/>
  <c r="L3814" i="6" s="1"/>
  <c r="CP304" i="1"/>
  <c r="O304" i="1" s="1"/>
  <c r="U656" i="1"/>
  <c r="F689" i="1"/>
  <c r="U570" i="1"/>
  <c r="F603" i="1"/>
  <c r="CZ534" i="1"/>
  <c r="Y534" i="1" s="1"/>
  <c r="BA2784" i="6" s="1"/>
  <c r="L2783" i="6" s="1"/>
  <c r="CY534" i="1"/>
  <c r="X534" i="1" s="1"/>
  <c r="AZ2784" i="6" s="1"/>
  <c r="L2782" i="6" s="1"/>
  <c r="DJ2230" i="3"/>
  <c r="AP292" i="1"/>
  <c r="F318" i="1"/>
  <c r="DJ1367" i="3"/>
  <c r="R32" i="1"/>
  <c r="Q890" i="1"/>
  <c r="Q80" i="1"/>
  <c r="P83" i="1"/>
  <c r="Q209" i="1"/>
  <c r="DJ132" i="3"/>
  <c r="DJ2170" i="3"/>
  <c r="DJ2280" i="3"/>
  <c r="S887" i="1"/>
  <c r="R618" i="1"/>
  <c r="AE624" i="1" s="1"/>
  <c r="CZ578" i="1"/>
  <c r="Y578" i="1" s="1"/>
  <c r="BA2985" i="6" s="1"/>
  <c r="L2984" i="6" s="1"/>
  <c r="K2985" i="6" s="1"/>
  <c r="I2985" i="6" s="1"/>
  <c r="DJ1213" i="3"/>
  <c r="S440" i="1"/>
  <c r="P718" i="1"/>
  <c r="CY253" i="1"/>
  <c r="X253" i="1" s="1"/>
  <c r="AZ883" i="6" s="1"/>
  <c r="L881" i="6" s="1"/>
  <c r="CZ253" i="1"/>
  <c r="Y253" i="1" s="1"/>
  <c r="BA883" i="6" s="1"/>
  <c r="L882" i="6" s="1"/>
  <c r="P85" i="1"/>
  <c r="CY398" i="1"/>
  <c r="X398" i="1" s="1"/>
  <c r="AZ2016" i="6" s="1"/>
  <c r="L2014" i="6" s="1"/>
  <c r="CZ398" i="1"/>
  <c r="Y398" i="1" s="1"/>
  <c r="BA2016" i="6" s="1"/>
  <c r="L2015" i="6" s="1"/>
  <c r="F423" i="1"/>
  <c r="BA388" i="1"/>
  <c r="DJ2386" i="3"/>
  <c r="S903" i="1"/>
  <c r="Q915" i="1"/>
  <c r="V570" i="1"/>
  <c r="F604" i="1"/>
  <c r="V950" i="1"/>
  <c r="F979" i="1"/>
  <c r="DJ2484" i="3"/>
  <c r="S914" i="1"/>
  <c r="Q84" i="1"/>
  <c r="CP302" i="1"/>
  <c r="O302" i="1" s="1"/>
  <c r="CZ620" i="1"/>
  <c r="Y620" i="1" s="1"/>
  <c r="BA3156" i="6" s="1"/>
  <c r="L3155" i="6" s="1"/>
  <c r="CY620" i="1"/>
  <c r="X620" i="1" s="1"/>
  <c r="AZ3156" i="6" s="1"/>
  <c r="L3154" i="6" s="1"/>
  <c r="DJ2374" i="3"/>
  <c r="S899" i="1"/>
  <c r="CY801" i="1"/>
  <c r="X801" i="1" s="1"/>
  <c r="CZ801" i="1"/>
  <c r="Y801" i="1" s="1"/>
  <c r="BA3958" i="6" s="1"/>
  <c r="L3957" i="6" s="1"/>
  <c r="P905" i="1"/>
  <c r="R880" i="1"/>
  <c r="DJ1354" i="3"/>
  <c r="DJ2408" i="3"/>
  <c r="P799" i="1"/>
  <c r="Q483" i="1"/>
  <c r="CP483" i="1" s="1"/>
  <c r="O483" i="1" s="1"/>
  <c r="GM483" i="1" s="1"/>
  <c r="GO483" i="1" s="1"/>
  <c r="DJ114" i="3"/>
  <c r="DJ2358" i="3"/>
  <c r="CY490" i="1"/>
  <c r="X490" i="1" s="1"/>
  <c r="AZ2582" i="6" s="1"/>
  <c r="L2580" i="6" s="1"/>
  <c r="CZ490" i="1"/>
  <c r="Y490" i="1" s="1"/>
  <c r="BA2582" i="6" s="1"/>
  <c r="L2581" i="6" s="1"/>
  <c r="AX667" i="1"/>
  <c r="CG656" i="1"/>
  <c r="F330" i="1"/>
  <c r="T292" i="1"/>
  <c r="DJ2081" i="3"/>
  <c r="DJ1641" i="3"/>
  <c r="S576" i="1"/>
  <c r="AI341" i="1"/>
  <c r="V356" i="1"/>
  <c r="Q32" i="1"/>
  <c r="AU72" i="1"/>
  <c r="F109" i="1"/>
  <c r="DJ307" i="3"/>
  <c r="S251" i="1"/>
  <c r="F741" i="1"/>
  <c r="AU699" i="1"/>
  <c r="P890" i="1"/>
  <c r="P80" i="1"/>
  <c r="DJ211" i="3"/>
  <c r="S209" i="1"/>
  <c r="AI656" i="1"/>
  <c r="V667" i="1"/>
  <c r="DJ1774" i="3"/>
  <c r="R887" i="1"/>
  <c r="CI204" i="1"/>
  <c r="AZ213" i="1"/>
  <c r="Q615" i="1"/>
  <c r="CZ577" i="1"/>
  <c r="Y577" i="1" s="1"/>
  <c r="BA2964" i="6" s="1"/>
  <c r="L2963" i="6" s="1"/>
  <c r="CY577" i="1"/>
  <c r="X577" i="1" s="1"/>
  <c r="AZ2964" i="6" s="1"/>
  <c r="L2962" i="6" s="1"/>
  <c r="F413" i="1"/>
  <c r="AQ388" i="1"/>
  <c r="DJ2447" i="3"/>
  <c r="DJ2427" i="3"/>
  <c r="DJ15" i="3"/>
  <c r="DJ51" i="3"/>
  <c r="P910" i="1"/>
  <c r="R718" i="1"/>
  <c r="Q348" i="1"/>
  <c r="CP446" i="1"/>
  <c r="O446" i="1" s="1"/>
  <c r="CY354" i="1"/>
  <c r="X354" i="1" s="1"/>
  <c r="AZ1742" i="6" s="1"/>
  <c r="L1740" i="6" s="1"/>
  <c r="CZ354" i="1"/>
  <c r="Y354" i="1" s="1"/>
  <c r="BA1742" i="6" s="1"/>
  <c r="L1741" i="6" s="1"/>
  <c r="DJ2186" i="3"/>
  <c r="S803" i="1"/>
  <c r="DJ2324" i="3"/>
  <c r="AU245" i="1"/>
  <c r="F279" i="1"/>
  <c r="DJ2310" i="3"/>
  <c r="DJ2219" i="3"/>
  <c r="F558" i="1"/>
  <c r="BA525" i="1"/>
  <c r="DJ2325" i="3"/>
  <c r="P78" i="1"/>
  <c r="CP490" i="1"/>
  <c r="O490" i="1" s="1"/>
  <c r="R903" i="1"/>
  <c r="P915" i="1"/>
  <c r="BA570" i="1"/>
  <c r="F601" i="1"/>
  <c r="AX122" i="1"/>
  <c r="F138" i="1"/>
  <c r="DJ1818" i="3"/>
  <c r="S659" i="1"/>
  <c r="DJ1339" i="3"/>
  <c r="S482" i="1"/>
  <c r="DJ1740" i="3"/>
  <c r="P914" i="1"/>
  <c r="CP911" i="1"/>
  <c r="O911" i="1" s="1"/>
  <c r="CP710" i="1"/>
  <c r="O710" i="1" s="1"/>
  <c r="CY394" i="1"/>
  <c r="X394" i="1" s="1"/>
  <c r="AZ1890" i="6" s="1"/>
  <c r="L1888" i="6" s="1"/>
  <c r="CZ394" i="1"/>
  <c r="Y394" i="1" s="1"/>
  <c r="BA1890" i="6" s="1"/>
  <c r="L1889" i="6" s="1"/>
  <c r="Q248" i="1"/>
  <c r="CP248" i="1" s="1"/>
  <c r="O248" i="1" s="1"/>
  <c r="DJ3" i="3"/>
  <c r="U448" i="1"/>
  <c r="AH435" i="1"/>
  <c r="Q899" i="1"/>
  <c r="DJ2160" i="3"/>
  <c r="S796" i="1"/>
  <c r="CP796" i="1" s="1"/>
  <c r="O796" i="1" s="1"/>
  <c r="F269" i="1"/>
  <c r="AP245" i="1"/>
  <c r="CP299" i="1"/>
  <c r="O299" i="1" s="1"/>
  <c r="F459" i="1"/>
  <c r="AZ435" i="1"/>
  <c r="P32" i="1"/>
  <c r="R705" i="1"/>
  <c r="P209" i="1"/>
  <c r="DJ415" i="3"/>
  <c r="S257" i="1"/>
  <c r="DJ2403" i="3"/>
  <c r="CP578" i="1"/>
  <c r="O578" i="1" s="1"/>
  <c r="DJ49" i="3"/>
  <c r="S77" i="1"/>
  <c r="CY75" i="1"/>
  <c r="X75" i="1" s="1"/>
  <c r="AZ200" i="6" s="1"/>
  <c r="L198" i="6" s="1"/>
  <c r="CZ75" i="1"/>
  <c r="Y75" i="1" s="1"/>
  <c r="BA200" i="6" s="1"/>
  <c r="L199" i="6" s="1"/>
  <c r="CP488" i="1"/>
  <c r="O488" i="1" s="1"/>
  <c r="W245" i="1"/>
  <c r="F284" i="1"/>
  <c r="DJ2467" i="3"/>
  <c r="S910" i="1"/>
  <c r="P348" i="1"/>
  <c r="CP348" i="1" s="1"/>
  <c r="O348" i="1" s="1"/>
  <c r="Q702" i="1"/>
  <c r="CP702" i="1" s="1"/>
  <c r="O702" i="1" s="1"/>
  <c r="U403" i="1"/>
  <c r="AH388" i="1"/>
  <c r="Q128" i="1"/>
  <c r="CY895" i="1"/>
  <c r="X895" i="1" s="1"/>
  <c r="AZ4390" i="6" s="1"/>
  <c r="L4388" i="6" s="1"/>
  <c r="CZ895" i="1"/>
  <c r="Y895" i="1" s="1"/>
  <c r="BA4390" i="6" s="1"/>
  <c r="L4389" i="6" s="1"/>
  <c r="AU480" i="1"/>
  <c r="F512" i="1"/>
  <c r="DJ2400" i="3"/>
  <c r="S906" i="1"/>
  <c r="AU163" i="1"/>
  <c r="F191" i="1"/>
  <c r="DJ2488" i="3"/>
  <c r="S915" i="1"/>
  <c r="BB22" i="1"/>
  <c r="F1042" i="1"/>
  <c r="BB1059" i="1"/>
  <c r="F1024" i="1"/>
  <c r="BD988" i="1"/>
  <c r="F195" i="1"/>
  <c r="V163" i="1"/>
  <c r="CY211" i="1"/>
  <c r="X211" i="1" s="1"/>
  <c r="AZ699" i="6" s="1"/>
  <c r="L697" i="6" s="1"/>
  <c r="CZ211" i="1"/>
  <c r="Y211" i="1" s="1"/>
  <c r="BA699" i="6" s="1"/>
  <c r="L698" i="6" s="1"/>
  <c r="CZ76" i="1"/>
  <c r="Y76" i="1" s="1"/>
  <c r="BA213" i="6" s="1"/>
  <c r="L212" i="6" s="1"/>
  <c r="CY76" i="1"/>
  <c r="X76" i="1" s="1"/>
  <c r="AZ213" i="6" s="1"/>
  <c r="L211" i="6" s="1"/>
  <c r="DJ25" i="3"/>
  <c r="S36" i="1"/>
  <c r="CY953" i="1"/>
  <c r="X953" i="1" s="1"/>
  <c r="AZ4821" i="6" s="1"/>
  <c r="L4819" i="6" s="1"/>
  <c r="CZ953" i="1"/>
  <c r="Y953" i="1" s="1"/>
  <c r="BA4821" i="6" s="1"/>
  <c r="L4820" i="6" s="1"/>
  <c r="CY897" i="1"/>
  <c r="X897" i="1" s="1"/>
  <c r="AZ4432" i="6" s="1"/>
  <c r="L4430" i="6" s="1"/>
  <c r="CZ897" i="1"/>
  <c r="Y897" i="1" s="1"/>
  <c r="BA4432" i="6" s="1"/>
  <c r="L4431" i="6" s="1"/>
  <c r="CZ842" i="1"/>
  <c r="Y842" i="1" s="1"/>
  <c r="BA4032" i="6" s="1"/>
  <c r="L4031" i="6" s="1"/>
  <c r="CY842" i="1"/>
  <c r="X842" i="1" s="1"/>
  <c r="AZ4032" i="6" s="1"/>
  <c r="L4030" i="6" s="1"/>
  <c r="T570" i="1"/>
  <c r="F602" i="1"/>
  <c r="CP620" i="1"/>
  <c r="O620" i="1" s="1"/>
  <c r="F588" i="1"/>
  <c r="AX570" i="1"/>
  <c r="CI754" i="1"/>
  <c r="AZ762" i="1"/>
  <c r="CZ124" i="1"/>
  <c r="Y124" i="1" s="1"/>
  <c r="BA390" i="6" s="1"/>
  <c r="L389" i="6" s="1"/>
  <c r="AF131" i="1"/>
  <c r="CY124" i="1"/>
  <c r="X124" i="1" s="1"/>
  <c r="AZ390" i="6" s="1"/>
  <c r="L388" i="6" s="1"/>
  <c r="CP124" i="1"/>
  <c r="O124" i="1" s="1"/>
  <c r="CY210" i="1"/>
  <c r="X210" i="1" s="1"/>
  <c r="AZ676" i="6" s="1"/>
  <c r="L674" i="6" s="1"/>
  <c r="CZ210" i="1"/>
  <c r="Y210" i="1" s="1"/>
  <c r="BA676" i="6" s="1"/>
  <c r="L675" i="6" s="1"/>
  <c r="CY711" i="1"/>
  <c r="X711" i="1" s="1"/>
  <c r="AZ3658" i="6" s="1"/>
  <c r="L3656" i="6" s="1"/>
  <c r="CZ711" i="1"/>
  <c r="Y711" i="1" s="1"/>
  <c r="BA3658" i="6" s="1"/>
  <c r="L3657" i="6" s="1"/>
  <c r="CP842" i="1"/>
  <c r="O842" i="1" s="1"/>
  <c r="R896" i="1"/>
  <c r="CP207" i="1"/>
  <c r="O207" i="1" s="1"/>
  <c r="DJ2268" i="3"/>
  <c r="R913" i="1"/>
  <c r="CY714" i="1"/>
  <c r="X714" i="1" s="1"/>
  <c r="AZ3716" i="6" s="1"/>
  <c r="L3714" i="6" s="1"/>
  <c r="CZ714" i="1"/>
  <c r="Y714" i="1" s="1"/>
  <c r="BA3716" i="6" s="1"/>
  <c r="L3715" i="6" s="1"/>
  <c r="AP878" i="1"/>
  <c r="F927" i="1"/>
  <c r="DJ61" i="3"/>
  <c r="S80" i="1"/>
  <c r="AX245" i="1"/>
  <c r="F267" i="1"/>
  <c r="DJ2421" i="3"/>
  <c r="DJ1973" i="3"/>
  <c r="F829" i="1"/>
  <c r="V794" i="1"/>
  <c r="CY301" i="1"/>
  <c r="X301" i="1" s="1"/>
  <c r="AZ1233" i="6" s="1"/>
  <c r="L1231" i="6" s="1"/>
  <c r="CZ301" i="1"/>
  <c r="Y301" i="1" s="1"/>
  <c r="BA1233" i="6" s="1"/>
  <c r="L1232" i="6" s="1"/>
  <c r="DJ699" i="3"/>
  <c r="CZ713" i="1"/>
  <c r="Y713" i="1" s="1"/>
  <c r="BA3697" i="6" s="1"/>
  <c r="L3696" i="6" s="1"/>
  <c r="CY713" i="1"/>
  <c r="X713" i="1" s="1"/>
  <c r="AZ3697" i="6" s="1"/>
  <c r="L3695" i="6" s="1"/>
  <c r="DJ9" i="3"/>
  <c r="S32" i="1"/>
  <c r="CZ445" i="1"/>
  <c r="Y445" i="1" s="1"/>
  <c r="BA2360" i="6" s="1"/>
  <c r="L2359" i="6" s="1"/>
  <c r="CY445" i="1"/>
  <c r="X445" i="1" s="1"/>
  <c r="CZ207" i="1"/>
  <c r="Y207" i="1" s="1"/>
  <c r="BA627" i="6" s="1"/>
  <c r="L626" i="6" s="1"/>
  <c r="CY207" i="1"/>
  <c r="X207" i="1" s="1"/>
  <c r="AZ627" i="6" s="1"/>
  <c r="L625" i="6" s="1"/>
  <c r="DJ1921" i="3"/>
  <c r="Q85" i="1"/>
  <c r="DJ1872" i="3"/>
  <c r="Q663" i="1"/>
  <c r="CP663" i="1" s="1"/>
  <c r="O663" i="1" s="1"/>
  <c r="GM663" i="1" s="1"/>
  <c r="GO663" i="1" s="1"/>
  <c r="DJ2381" i="3"/>
  <c r="AS613" i="1"/>
  <c r="F641" i="1"/>
  <c r="DJ1701" i="3"/>
  <c r="DJ2199" i="3"/>
  <c r="Q840" i="1"/>
  <c r="AD846" i="1" s="1"/>
  <c r="DJ398" i="3"/>
  <c r="Q256" i="1"/>
  <c r="Q887" i="1"/>
  <c r="CY439" i="1"/>
  <c r="X439" i="1" s="1"/>
  <c r="AZ2195" i="6" s="1"/>
  <c r="L2193" i="6" s="1"/>
  <c r="CZ439" i="1"/>
  <c r="Y439" i="1" s="1"/>
  <c r="BA2195" i="6" s="1"/>
  <c r="L2194" i="6" s="1"/>
  <c r="CZ886" i="1"/>
  <c r="Y886" i="1" s="1"/>
  <c r="BA4220" i="6" s="1"/>
  <c r="L4219" i="6" s="1"/>
  <c r="CY886" i="1"/>
  <c r="X886" i="1" s="1"/>
  <c r="AZ4220" i="6" s="1"/>
  <c r="L4218" i="6" s="1"/>
  <c r="DJ1999" i="3"/>
  <c r="Q707" i="1"/>
  <c r="CP707" i="1" s="1"/>
  <c r="O707" i="1" s="1"/>
  <c r="GM707" i="1" s="1"/>
  <c r="GO707" i="1" s="1"/>
  <c r="DJ57" i="3"/>
  <c r="S79" i="1"/>
  <c r="CZ485" i="1"/>
  <c r="Y485" i="1" s="1"/>
  <c r="BA2479" i="6" s="1"/>
  <c r="L2478" i="6" s="1"/>
  <c r="CY485" i="1"/>
  <c r="X485" i="1" s="1"/>
  <c r="DJ65" i="3"/>
  <c r="S81" i="1"/>
  <c r="DJ1756" i="3"/>
  <c r="R899" i="1"/>
  <c r="AU341" i="1"/>
  <c r="F375" i="1"/>
  <c r="P880" i="1"/>
  <c r="DJ1513" i="3"/>
  <c r="S531" i="1"/>
  <c r="AH341" i="1"/>
  <c r="U356" i="1"/>
  <c r="DJ2469" i="3"/>
  <c r="AZ260" i="1"/>
  <c r="CI245" i="1"/>
  <c r="U838" i="1"/>
  <c r="F868" i="1"/>
  <c r="DJ2121" i="3"/>
  <c r="CY247" i="1"/>
  <c r="X247" i="1" s="1"/>
  <c r="AZ727" i="6" s="1"/>
  <c r="L725" i="6" s="1"/>
  <c r="CZ247" i="1"/>
  <c r="Y247" i="1" s="1"/>
  <c r="BA727" i="6" s="1"/>
  <c r="L726" i="6" s="1"/>
  <c r="CY126" i="1"/>
  <c r="X126" i="1" s="1"/>
  <c r="AZ421" i="6" s="1"/>
  <c r="L419" i="6" s="1"/>
  <c r="CZ126" i="1"/>
  <c r="Y126" i="1" s="1"/>
  <c r="BA421" i="6" s="1"/>
  <c r="L420" i="6" s="1"/>
  <c r="DJ2407" i="3"/>
  <c r="AU204" i="1"/>
  <c r="F232" i="1"/>
  <c r="DJ2515" i="3"/>
  <c r="S954" i="1"/>
  <c r="CP954" i="1" s="1"/>
  <c r="O954" i="1" s="1"/>
  <c r="DJ1539" i="3"/>
  <c r="CP616" i="1"/>
  <c r="O616" i="1" s="1"/>
  <c r="CZ617" i="1"/>
  <c r="Y617" i="1" s="1"/>
  <c r="BA3078" i="6" s="1"/>
  <c r="L3077" i="6" s="1"/>
  <c r="CY617" i="1"/>
  <c r="X617" i="1" s="1"/>
  <c r="CP400" i="1"/>
  <c r="O400" i="1" s="1"/>
  <c r="DJ841" i="3"/>
  <c r="Q705" i="1"/>
  <c r="CP251" i="1"/>
  <c r="O251" i="1" s="1"/>
  <c r="CY840" i="1"/>
  <c r="X840" i="1" s="1"/>
  <c r="AZ4014" i="6" s="1"/>
  <c r="L4012" i="6" s="1"/>
  <c r="CZ840" i="1"/>
  <c r="Y840" i="1" s="1"/>
  <c r="BA4014" i="6" s="1"/>
  <c r="L4013" i="6" s="1"/>
  <c r="CY579" i="1"/>
  <c r="X579" i="1" s="1"/>
  <c r="AZ3005" i="6" s="1"/>
  <c r="L3003" i="6" s="1"/>
  <c r="CZ579" i="1"/>
  <c r="Y579" i="1" s="1"/>
  <c r="DJ1415" i="3"/>
  <c r="AD538" i="1"/>
  <c r="P887" i="1"/>
  <c r="R77" i="1"/>
  <c r="CP354" i="1"/>
  <c r="O354" i="1" s="1"/>
  <c r="F193" i="1"/>
  <c r="T163" i="1"/>
  <c r="F870" i="1"/>
  <c r="W838" i="1"/>
  <c r="AQ656" i="1"/>
  <c r="F677" i="1"/>
  <c r="CY529" i="1"/>
  <c r="X529" i="1" s="1"/>
  <c r="AZ2675" i="6" s="1"/>
  <c r="L2673" i="6" s="1"/>
  <c r="CZ529" i="1"/>
  <c r="Y529" i="1" s="1"/>
  <c r="BA2675" i="6" s="1"/>
  <c r="L2674" i="6" s="1"/>
  <c r="CP440" i="1"/>
  <c r="O440" i="1" s="1"/>
  <c r="R82" i="1"/>
  <c r="AH878" i="1"/>
  <c r="U918" i="1"/>
  <c r="R910" i="1"/>
  <c r="DJ2157" i="3"/>
  <c r="S758" i="1"/>
  <c r="CP758" i="1" s="1"/>
  <c r="O758" i="1" s="1"/>
  <c r="DJ2119" i="3"/>
  <c r="S718" i="1"/>
  <c r="CY489" i="1"/>
  <c r="X489" i="1" s="1"/>
  <c r="AZ2561" i="6" s="1"/>
  <c r="L2559" i="6" s="1"/>
  <c r="CZ489" i="1"/>
  <c r="Y489" i="1" s="1"/>
  <c r="BA2561" i="6" s="1"/>
  <c r="L2560" i="6" s="1"/>
  <c r="Q30" i="1"/>
  <c r="GM390" i="1"/>
  <c r="P803" i="1"/>
  <c r="DJ547" i="3"/>
  <c r="DJ5" i="3"/>
  <c r="S31" i="1"/>
  <c r="R906" i="1"/>
  <c r="Q903" i="1"/>
  <c r="R915" i="1"/>
  <c r="BA245" i="1"/>
  <c r="F280" i="1"/>
  <c r="DJ1629" i="3"/>
  <c r="DJ59" i="3"/>
  <c r="U245" i="1"/>
  <c r="F282" i="1"/>
  <c r="CY911" i="1"/>
  <c r="X911" i="1" s="1"/>
  <c r="AZ4709" i="6" s="1"/>
  <c r="L4707" i="6" s="1"/>
  <c r="CZ911" i="1"/>
  <c r="Y911" i="1" s="1"/>
  <c r="BA4709" i="6" s="1"/>
  <c r="L4708" i="6" s="1"/>
  <c r="CZ488" i="1"/>
  <c r="Y488" i="1" s="1"/>
  <c r="BA2541" i="6" s="1"/>
  <c r="L2540" i="6" s="1"/>
  <c r="CY488" i="1"/>
  <c r="X488" i="1" s="1"/>
  <c r="AZ2541" i="6" s="1"/>
  <c r="L2539" i="6" s="1"/>
  <c r="DJ2482" i="3"/>
  <c r="CY446" i="1"/>
  <c r="X446" i="1" s="1"/>
  <c r="AZ2387" i="6" s="1"/>
  <c r="L2385" i="6" s="1"/>
  <c r="CZ446" i="1"/>
  <c r="Y446" i="1" s="1"/>
  <c r="BA2387" i="6" s="1"/>
  <c r="L2386" i="6" s="1"/>
  <c r="DJ1627" i="3"/>
  <c r="S575" i="1"/>
  <c r="CP575" i="1" s="1"/>
  <c r="O575" i="1" s="1"/>
  <c r="F633" i="1"/>
  <c r="AP613" i="1"/>
  <c r="P37" i="1"/>
  <c r="Q889" i="1"/>
  <c r="CY302" i="1"/>
  <c r="X302" i="1" s="1"/>
  <c r="AZ1262" i="6" s="1"/>
  <c r="L1260" i="6" s="1"/>
  <c r="CZ302" i="1"/>
  <c r="Y302" i="1" s="1"/>
  <c r="BA1262" i="6" s="1"/>
  <c r="L1261" i="6" s="1"/>
  <c r="AC309" i="1"/>
  <c r="DJ103" i="3"/>
  <c r="F827" i="1"/>
  <c r="T794" i="1"/>
  <c r="CY701" i="1"/>
  <c r="X701" i="1" s="1"/>
  <c r="AZ3436" i="6" s="1"/>
  <c r="L3434" i="6" s="1"/>
  <c r="CZ701" i="1"/>
  <c r="Y701" i="1" s="1"/>
  <c r="BA3436" i="6" s="1"/>
  <c r="L3435" i="6" s="1"/>
  <c r="CP892" i="1"/>
  <c r="O892" i="1" s="1"/>
  <c r="F100" i="1"/>
  <c r="AQ72" i="1"/>
  <c r="DJ73" i="3"/>
  <c r="S83" i="1"/>
  <c r="AP163" i="1"/>
  <c r="F181" i="1"/>
  <c r="CI480" i="1"/>
  <c r="AZ493" i="1"/>
  <c r="DJ2382" i="3"/>
  <c r="U754" i="1"/>
  <c r="F784" i="1"/>
  <c r="T656" i="1"/>
  <c r="F688" i="1"/>
  <c r="DJ2200" i="3"/>
  <c r="S841" i="1"/>
  <c r="AF846" i="1" s="1"/>
  <c r="Q880" i="1"/>
  <c r="F422" i="1"/>
  <c r="AU388" i="1"/>
  <c r="CP841" i="1"/>
  <c r="O841" i="1" s="1"/>
  <c r="CY303" i="1"/>
  <c r="X303" i="1" s="1"/>
  <c r="AZ1290" i="6" s="1"/>
  <c r="L1288" i="6" s="1"/>
  <c r="CZ303" i="1"/>
  <c r="Y303" i="1" s="1"/>
  <c r="BA1290" i="6" s="1"/>
  <c r="L1289" i="6" s="1"/>
  <c r="R79" i="1"/>
  <c r="R81" i="1"/>
  <c r="P899" i="1"/>
  <c r="F853" i="1"/>
  <c r="AX838" i="1"/>
  <c r="CP703" i="1"/>
  <c r="O703" i="1" s="1"/>
  <c r="AI204" i="1"/>
  <c r="V213" i="1"/>
  <c r="AH163" i="1"/>
  <c r="U172" i="1"/>
  <c r="AS245" i="1"/>
  <c r="F277" i="1"/>
  <c r="U90" i="1"/>
  <c r="AH72" i="1"/>
  <c r="CY168" i="1"/>
  <c r="X168" i="1" s="1"/>
  <c r="AZ550" i="6" s="1"/>
  <c r="L548" i="6" s="1"/>
  <c r="CZ168" i="1"/>
  <c r="Y168" i="1" s="1"/>
  <c r="BA550" i="6" s="1"/>
  <c r="L549" i="6" s="1"/>
  <c r="CY662" i="1"/>
  <c r="X662" i="1" s="1"/>
  <c r="AZ3331" i="6" s="1"/>
  <c r="L3329" i="6" s="1"/>
  <c r="CZ662" i="1"/>
  <c r="Y662" i="1" s="1"/>
  <c r="BA3331" i="6" s="1"/>
  <c r="L3330" i="6" s="1"/>
  <c r="AZ667" i="1"/>
  <c r="CI656" i="1"/>
  <c r="DJ207" i="3"/>
  <c r="S208" i="1"/>
  <c r="CP208" i="1" s="1"/>
  <c r="O208" i="1" s="1"/>
  <c r="DJ1971" i="3"/>
  <c r="S705" i="1"/>
  <c r="BA656" i="1"/>
  <c r="F687" i="1"/>
  <c r="W435" i="1"/>
  <c r="F472" i="1"/>
  <c r="CY710" i="1"/>
  <c r="X710" i="1" s="1"/>
  <c r="AZ3638" i="6" s="1"/>
  <c r="L3636" i="6" s="1"/>
  <c r="CZ710" i="1"/>
  <c r="Y710" i="1" s="1"/>
  <c r="BA3638" i="6" s="1"/>
  <c r="L3637" i="6" s="1"/>
  <c r="CP437" i="1"/>
  <c r="O437" i="1" s="1"/>
  <c r="AC448" i="1"/>
  <c r="Q77" i="1"/>
  <c r="DJ2384" i="3"/>
  <c r="S902" i="1"/>
  <c r="CP902" i="1" s="1"/>
  <c r="O902" i="1" s="1"/>
  <c r="DJ69" i="3"/>
  <c r="S82" i="1"/>
  <c r="AC260" i="1"/>
  <c r="CP247" i="1"/>
  <c r="O247" i="1" s="1"/>
  <c r="Q910" i="1"/>
  <c r="DJ1883" i="3"/>
  <c r="S664" i="1"/>
  <c r="CP295" i="1"/>
  <c r="O295" i="1" s="1"/>
  <c r="DJ1285" i="3"/>
  <c r="S444" i="1"/>
  <c r="CP895" i="1"/>
  <c r="O895" i="1" s="1"/>
  <c r="CP297" i="1"/>
  <c r="O297" i="1" s="1"/>
  <c r="R31" i="1"/>
  <c r="V435" i="1"/>
  <c r="F471" i="1"/>
  <c r="P906" i="1"/>
  <c r="F142" i="1"/>
  <c r="AZ122" i="1"/>
  <c r="AI918" i="1"/>
  <c r="CY527" i="1"/>
  <c r="X527" i="1" s="1"/>
  <c r="AZ2628" i="6" s="1"/>
  <c r="L2626" i="6" s="1"/>
  <c r="CZ527" i="1"/>
  <c r="Y527" i="1" s="1"/>
  <c r="BA2628" i="6" s="1"/>
  <c r="L2627" i="6" s="1"/>
  <c r="T878" i="1"/>
  <c r="F939" i="1"/>
  <c r="CP486" i="1"/>
  <c r="O486" i="1" s="1"/>
  <c r="F592" i="1"/>
  <c r="AZ570" i="1"/>
  <c r="DJ2330" i="3"/>
  <c r="S893" i="1"/>
  <c r="CY400" i="1"/>
  <c r="X400" i="1" s="1"/>
  <c r="AZ2079" i="6" s="1"/>
  <c r="L2077" i="6" s="1"/>
  <c r="CZ400" i="1"/>
  <c r="Y400" i="1" s="1"/>
  <c r="BA2079" i="6" s="1"/>
  <c r="L2078" i="6" s="1"/>
  <c r="DJ63" i="3"/>
  <c r="AQ613" i="1"/>
  <c r="F634" i="1"/>
  <c r="DJ108" i="3"/>
  <c r="DJ2296" i="3"/>
  <c r="S889" i="1"/>
  <c r="F373" i="1"/>
  <c r="AS341" i="1"/>
  <c r="P908" i="1"/>
  <c r="CP532" i="1"/>
  <c r="O532" i="1" s="1"/>
  <c r="AQ435" i="1"/>
  <c r="F458" i="1"/>
  <c r="Q399" i="1"/>
  <c r="DJ1808" i="3"/>
  <c r="Q658" i="1"/>
  <c r="CP658" i="1" s="1"/>
  <c r="O658" i="1" s="1"/>
  <c r="CP298" i="1"/>
  <c r="O298" i="1" s="1"/>
  <c r="CY621" i="1"/>
  <c r="X621" i="1" s="1"/>
  <c r="CZ621" i="1"/>
  <c r="Y621" i="1" s="1"/>
  <c r="BA3184" i="6" s="1"/>
  <c r="L3183" i="6" s="1"/>
  <c r="CP127" i="1"/>
  <c r="O127" i="1" s="1"/>
  <c r="CI292" i="1"/>
  <c r="AZ309" i="1"/>
  <c r="DJ1831" i="3"/>
  <c r="S660" i="1"/>
  <c r="U722" i="1"/>
  <c r="AH699" i="1"/>
  <c r="R905" i="1"/>
  <c r="CI878" i="1"/>
  <c r="AZ918" i="1"/>
  <c r="CY437" i="1"/>
  <c r="X437" i="1" s="1"/>
  <c r="AZ2140" i="6" s="1"/>
  <c r="L2138" i="6" s="1"/>
  <c r="CZ437" i="1"/>
  <c r="Y437" i="1" s="1"/>
  <c r="BA2140" i="6" s="1"/>
  <c r="L2139" i="6" s="1"/>
  <c r="R83" i="1"/>
  <c r="AS525" i="1"/>
  <c r="F555" i="1"/>
  <c r="CZ353" i="1"/>
  <c r="Y353" i="1" s="1"/>
  <c r="BA1713" i="6" s="1"/>
  <c r="L1712" i="6" s="1"/>
  <c r="CY353" i="1"/>
  <c r="X353" i="1" s="1"/>
  <c r="AZ1713" i="6" s="1"/>
  <c r="L1711" i="6" s="1"/>
  <c r="AH794" i="1"/>
  <c r="U806" i="1"/>
  <c r="Q81" i="1"/>
  <c r="DJ37" i="3"/>
  <c r="S74" i="1"/>
  <c r="CP74" i="1" s="1"/>
  <c r="O74" i="1" s="1"/>
  <c r="DJ227" i="3"/>
  <c r="Q210" i="1"/>
  <c r="CP210" i="1" s="1"/>
  <c r="O210" i="1" s="1"/>
  <c r="F857" i="1"/>
  <c r="AZ838" i="1"/>
  <c r="F51" i="1"/>
  <c r="AZ28" i="1"/>
  <c r="F732" i="1"/>
  <c r="AQ699" i="1"/>
  <c r="P798" i="1"/>
  <c r="P81" i="1"/>
  <c r="DJ2141" i="3"/>
  <c r="S720" i="1"/>
  <c r="CY299" i="1"/>
  <c r="X299" i="1" s="1"/>
  <c r="AZ1176" i="6" s="1"/>
  <c r="L1174" i="6" s="1"/>
  <c r="CZ299" i="1"/>
  <c r="Y299" i="1" s="1"/>
  <c r="BA1176" i="6" s="1"/>
  <c r="L1175" i="6" s="1"/>
  <c r="V624" i="1"/>
  <c r="AI613" i="1"/>
  <c r="DJ748" i="3"/>
  <c r="S346" i="1"/>
  <c r="CP346" i="1" s="1"/>
  <c r="O346" i="1" s="1"/>
  <c r="CZ255" i="1"/>
  <c r="Y255" i="1" s="1"/>
  <c r="BA940" i="6" s="1"/>
  <c r="L939" i="6" s="1"/>
  <c r="CY255" i="1"/>
  <c r="X255" i="1" s="1"/>
  <c r="AZ940" i="6" s="1"/>
  <c r="L938" i="6" s="1"/>
  <c r="AX493" i="1"/>
  <c r="CG480" i="1"/>
  <c r="DJ2225" i="3"/>
  <c r="S881" i="1"/>
  <c r="DJ2109" i="3"/>
  <c r="S717" i="1"/>
  <c r="DJ765" i="3"/>
  <c r="S347" i="1"/>
  <c r="CZ804" i="1"/>
  <c r="Y804" i="1" s="1"/>
  <c r="BA4001" i="6" s="1"/>
  <c r="L4000" i="6" s="1"/>
  <c r="CY804" i="1"/>
  <c r="X804" i="1" s="1"/>
  <c r="AZ4001" i="6" s="1"/>
  <c r="L3999" i="6" s="1"/>
  <c r="AZ999" i="1"/>
  <c r="CI988" i="1"/>
  <c r="DJ2217" i="3"/>
  <c r="Q704" i="1"/>
  <c r="DJ1613" i="3"/>
  <c r="S574" i="1"/>
  <c r="CP574" i="1" s="1"/>
  <c r="O574" i="1" s="1"/>
  <c r="DJ189" i="3"/>
  <c r="S206" i="1"/>
  <c r="CP206" i="1" s="1"/>
  <c r="O206" i="1" s="1"/>
  <c r="R86" i="1"/>
  <c r="CY397" i="1"/>
  <c r="X397" i="1" s="1"/>
  <c r="AZ1984" i="6" s="1"/>
  <c r="L1982" i="6" s="1"/>
  <c r="CZ397" i="1"/>
  <c r="Y397" i="1" s="1"/>
  <c r="BA1984" i="6" s="1"/>
  <c r="L1983" i="6" s="1"/>
  <c r="DJ1402" i="3"/>
  <c r="S487" i="1"/>
  <c r="CP487" i="1" s="1"/>
  <c r="O487" i="1" s="1"/>
  <c r="CY166" i="1"/>
  <c r="X166" i="1" s="1"/>
  <c r="CZ166" i="1"/>
  <c r="Y166" i="1" s="1"/>
  <c r="BA511" i="6" s="1"/>
  <c r="L510" i="6" s="1"/>
  <c r="DJ2174" i="3"/>
  <c r="DJ291" i="3"/>
  <c r="S250" i="1"/>
  <c r="P82" i="1"/>
  <c r="DJ2242" i="3"/>
  <c r="DJ2498" i="3"/>
  <c r="S952" i="1"/>
  <c r="Q664" i="1"/>
  <c r="DJ13" i="3"/>
  <c r="S33" i="1"/>
  <c r="V754" i="1"/>
  <c r="F785" i="1"/>
  <c r="CG699" i="1"/>
  <c r="AX722" i="1"/>
  <c r="F110" i="1"/>
  <c r="BA72" i="1"/>
  <c r="CY802" i="1"/>
  <c r="X802" i="1" s="1"/>
  <c r="AZ3970" i="6" s="1"/>
  <c r="L3968" i="6" s="1"/>
  <c r="CZ802" i="1"/>
  <c r="Y802" i="1" s="1"/>
  <c r="BA3970" i="6" s="1"/>
  <c r="L3969" i="6" s="1"/>
  <c r="DJ2419" i="3"/>
  <c r="S907" i="1"/>
  <c r="R909" i="1"/>
  <c r="P31" i="1"/>
  <c r="CY307" i="1"/>
  <c r="X307" i="1" s="1"/>
  <c r="AZ1404" i="6" s="1"/>
  <c r="L1402" i="6" s="1"/>
  <c r="CZ307" i="1"/>
  <c r="Y307" i="1" s="1"/>
  <c r="BA1404" i="6" s="1"/>
  <c r="L1403" i="6" s="1"/>
  <c r="AX878" i="1"/>
  <c r="F925" i="1"/>
  <c r="DJ2168" i="3"/>
  <c r="S798" i="1"/>
  <c r="Q396" i="1"/>
  <c r="CP396" i="1" s="1"/>
  <c r="O396" i="1" s="1"/>
  <c r="F47" i="1"/>
  <c r="AX28" i="1"/>
  <c r="DJ1446" i="3"/>
  <c r="S491" i="1"/>
  <c r="CZ349" i="1"/>
  <c r="Y349" i="1" s="1"/>
  <c r="BA1595" i="6" s="1"/>
  <c r="L1594" i="6" s="1"/>
  <c r="AN1595" i="6" s="1"/>
  <c r="T525" i="1"/>
  <c r="F559" i="1"/>
  <c r="CP484" i="1"/>
  <c r="O484" i="1" s="1"/>
  <c r="GM484" i="1" s="1"/>
  <c r="GO484" i="1" s="1"/>
  <c r="F742" i="1"/>
  <c r="BA699" i="1"/>
  <c r="CY892" i="1"/>
  <c r="X892" i="1" s="1"/>
  <c r="AZ4343" i="6" s="1"/>
  <c r="L4341" i="6" s="1"/>
  <c r="CZ892" i="1"/>
  <c r="Y892" i="1" s="1"/>
  <c r="BA4343" i="6" s="1"/>
  <c r="L4342" i="6" s="1"/>
  <c r="CG292" i="1"/>
  <c r="AX309" i="1"/>
  <c r="AQ22" i="1"/>
  <c r="AQ1059" i="1"/>
  <c r="F1039" i="1"/>
  <c r="DJ1726" i="3"/>
  <c r="DJ1096" i="3"/>
  <c r="S399" i="1"/>
  <c r="R888" i="1"/>
  <c r="CP128" i="1"/>
  <c r="O128" i="1" s="1"/>
  <c r="GM128" i="1" s="1"/>
  <c r="GO128" i="1" s="1"/>
  <c r="CP489" i="1"/>
  <c r="O489" i="1" s="1"/>
  <c r="F365" i="1"/>
  <c r="AP341" i="1"/>
  <c r="V722" i="1"/>
  <c r="AI699" i="1"/>
  <c r="DJ1585" i="3"/>
  <c r="S572" i="1"/>
  <c r="CP572" i="1" s="1"/>
  <c r="O572" i="1" s="1"/>
  <c r="CP401" i="1"/>
  <c r="O401" i="1" s="1"/>
  <c r="CY884" i="1"/>
  <c r="X884" i="1" s="1"/>
  <c r="AZ4181" i="6" s="1"/>
  <c r="L4179" i="6" s="1"/>
  <c r="CZ884" i="1"/>
  <c r="Y884" i="1" s="1"/>
  <c r="BA4181" i="6" s="1"/>
  <c r="L4180" i="6" s="1"/>
  <c r="DJ29" i="3"/>
  <c r="S37" i="1"/>
  <c r="Q896" i="1"/>
  <c r="R882" i="1"/>
  <c r="DJ81" i="3"/>
  <c r="S85" i="1"/>
  <c r="GM716" i="1"/>
  <c r="GO716" i="1" s="1"/>
  <c r="CY530" i="1"/>
  <c r="X530" i="1" s="1"/>
  <c r="AZ2698" i="6" s="1"/>
  <c r="L2696" i="6" s="1"/>
  <c r="CZ530" i="1"/>
  <c r="Y530" i="1" s="1"/>
  <c r="BA2698" i="6" s="1"/>
  <c r="L2697" i="6" s="1"/>
  <c r="U40" i="1"/>
  <c r="AH28" i="1"/>
  <c r="DJ973" i="3"/>
  <c r="S393" i="1"/>
  <c r="CP393" i="1" s="1"/>
  <c r="O393" i="1" s="1"/>
  <c r="AZ806" i="1"/>
  <c r="CI794" i="1"/>
  <c r="W72" i="1"/>
  <c r="F114" i="1"/>
  <c r="CP84" i="1"/>
  <c r="O84" i="1" s="1"/>
  <c r="Q953" i="1"/>
  <c r="CP953" i="1" s="1"/>
  <c r="O953" i="1" s="1"/>
  <c r="R80" i="1"/>
  <c r="R209" i="1"/>
  <c r="AE213" i="1" s="1"/>
  <c r="CI163" i="1"/>
  <c r="AZ172" i="1"/>
  <c r="DJ2228" i="3"/>
  <c r="AP480" i="1"/>
  <c r="F502" i="1"/>
  <c r="DJ483" i="3"/>
  <c r="T435" i="1"/>
  <c r="F469" i="1"/>
  <c r="CY254" i="1"/>
  <c r="X254" i="1" s="1"/>
  <c r="AZ911" i="6" s="1"/>
  <c r="L909" i="6" s="1"/>
  <c r="CZ254" i="1"/>
  <c r="Y254" i="1" s="1"/>
  <c r="BA911" i="6" s="1"/>
  <c r="L910" i="6" s="1"/>
  <c r="CP531" i="1"/>
  <c r="O531" i="1" s="1"/>
  <c r="DJ1904" i="3"/>
  <c r="R881" i="1"/>
  <c r="DJ1249" i="3"/>
  <c r="S442" i="1"/>
  <c r="CP442" i="1" s="1"/>
  <c r="O442" i="1" s="1"/>
  <c r="X988" i="1"/>
  <c r="F1025" i="1"/>
  <c r="Q82" i="1"/>
  <c r="R33" i="1"/>
  <c r="F938" i="1"/>
  <c r="BA878" i="1"/>
  <c r="F646" i="1"/>
  <c r="U613" i="1"/>
  <c r="CP256" i="1"/>
  <c r="O256" i="1" s="1"/>
  <c r="GM256" i="1" s="1"/>
  <c r="GO256" i="1" s="1"/>
  <c r="DJ2314" i="3"/>
  <c r="S891" i="1"/>
  <c r="CP891" i="1" s="1"/>
  <c r="O891" i="1" s="1"/>
  <c r="F769" i="1"/>
  <c r="AX754" i="1"/>
  <c r="R901" i="1"/>
  <c r="W525" i="1"/>
  <c r="F562" i="1"/>
  <c r="AQ480" i="1"/>
  <c r="F503" i="1"/>
  <c r="DJ2111" i="3"/>
  <c r="Q438" i="1"/>
  <c r="AD448" i="1" s="1"/>
  <c r="DJ1575" i="3"/>
  <c r="CP577" i="1"/>
  <c r="O577" i="1" s="1"/>
  <c r="GM577" i="1" s="1"/>
  <c r="GO577" i="1" s="1"/>
  <c r="Q881" i="1"/>
  <c r="Q717" i="1"/>
  <c r="DJ716" i="3"/>
  <c r="Q344" i="1"/>
  <c r="AD356" i="1" s="1"/>
  <c r="DJ1958" i="3"/>
  <c r="S704" i="1"/>
  <c r="BC22" i="1"/>
  <c r="F1045" i="1"/>
  <c r="BC1059" i="1"/>
  <c r="Q86" i="1"/>
  <c r="CY441" i="1"/>
  <c r="X441" i="1" s="1"/>
  <c r="AZ2250" i="6" s="1"/>
  <c r="L2248" i="6" s="1"/>
  <c r="CZ441" i="1"/>
  <c r="Y441" i="1" s="1"/>
  <c r="BA2250" i="6" s="1"/>
  <c r="L2249" i="6" s="1"/>
  <c r="AC538" i="1"/>
  <c r="CP527" i="1"/>
  <c r="O527" i="1" s="1"/>
  <c r="W570" i="1"/>
  <c r="F605" i="1"/>
  <c r="DJ179" i="3"/>
  <c r="S170" i="1"/>
  <c r="CP170" i="1" s="1"/>
  <c r="O170" i="1" s="1"/>
  <c r="Q952" i="1"/>
  <c r="P664" i="1"/>
  <c r="DJ640" i="3"/>
  <c r="S305" i="1"/>
  <c r="Q33" i="1"/>
  <c r="DJ2479" i="3"/>
  <c r="S912" i="1"/>
  <c r="F380" i="1"/>
  <c r="W341" i="1"/>
  <c r="DJ1287" i="3"/>
  <c r="CP301" i="1"/>
  <c r="O301" i="1" s="1"/>
  <c r="R907" i="1"/>
  <c r="Q909" i="1"/>
  <c r="R798" i="1"/>
  <c r="GM844" i="1"/>
  <c r="GO844" i="1" s="1"/>
  <c r="T838" i="1"/>
  <c r="F867" i="1"/>
  <c r="V72" i="1"/>
  <c r="F113" i="1"/>
  <c r="CY715" i="1"/>
  <c r="X715" i="1" s="1"/>
  <c r="AZ3736" i="6" s="1"/>
  <c r="L3734" i="6" s="1"/>
  <c r="CZ715" i="1"/>
  <c r="Y715" i="1" s="1"/>
  <c r="BA3736" i="6" s="1"/>
  <c r="L3735" i="6" s="1"/>
  <c r="AC624" i="1"/>
  <c r="CY169" i="1"/>
  <c r="X169" i="1" s="1"/>
  <c r="AZ570" i="6" s="1"/>
  <c r="L568" i="6" s="1"/>
  <c r="CZ169" i="1"/>
  <c r="Y169" i="1" s="1"/>
  <c r="BA570" i="6" s="1"/>
  <c r="L569" i="6" s="1"/>
  <c r="DJ2204" i="3"/>
  <c r="S843" i="1"/>
  <c r="CP843" i="1" s="1"/>
  <c r="O843" i="1" s="1"/>
  <c r="CY702" i="1"/>
  <c r="X702" i="1" s="1"/>
  <c r="AZ3458" i="6" s="1"/>
  <c r="L3456" i="6" s="1"/>
  <c r="CZ702" i="1"/>
  <c r="Y702" i="1" s="1"/>
  <c r="BA3458" i="6" s="1"/>
  <c r="L3457" i="6" s="1"/>
  <c r="AE163" i="1"/>
  <c r="R172" i="1"/>
  <c r="DJ2241" i="3"/>
  <c r="BA950" i="1"/>
  <c r="F976" i="1"/>
  <c r="DJ379" i="3"/>
  <c r="F331" i="1"/>
  <c r="U292" i="1"/>
  <c r="DJ1737" i="3"/>
  <c r="S619" i="1"/>
  <c r="R908" i="1"/>
  <c r="DJ27" i="3"/>
  <c r="CI388" i="1"/>
  <c r="AZ403" i="1"/>
  <c r="DJ127" i="3"/>
  <c r="F1004" i="1"/>
  <c r="AV988" i="1"/>
  <c r="Q83" i="1"/>
  <c r="DJ2377" i="3"/>
  <c r="CP167" i="1"/>
  <c r="O167" i="1" s="1"/>
  <c r="CY916" i="1"/>
  <c r="X916" i="1" s="1"/>
  <c r="AZ4778" i="6" s="1"/>
  <c r="L4776" i="6" s="1"/>
  <c r="CZ916" i="1"/>
  <c r="Y916" i="1" s="1"/>
  <c r="BA4778" i="6" s="1"/>
  <c r="L4777" i="6" s="1"/>
  <c r="CG525" i="1"/>
  <c r="AX538" i="1"/>
  <c r="V525" i="1"/>
  <c r="F561" i="1"/>
  <c r="DJ77" i="3"/>
  <c r="S84" i="1"/>
  <c r="CP349" i="1"/>
  <c r="O349" i="1" s="1"/>
  <c r="Q618" i="1"/>
  <c r="R85" i="1"/>
  <c r="DJ53" i="3"/>
  <c r="S78" i="1"/>
  <c r="DJ2359" i="3"/>
  <c r="R890" i="1"/>
  <c r="F869" i="1"/>
  <c r="V838" i="1"/>
  <c r="DJ2425" i="3"/>
  <c r="CP529" i="1"/>
  <c r="O529" i="1" s="1"/>
  <c r="CP884" i="1"/>
  <c r="O884" i="1" s="1"/>
  <c r="AS72" i="1"/>
  <c r="F107" i="1"/>
  <c r="CY703" i="1"/>
  <c r="X703" i="1" s="1"/>
  <c r="AZ3481" i="6" s="1"/>
  <c r="L3479" i="6" s="1"/>
  <c r="CZ703" i="1"/>
  <c r="Y703" i="1" s="1"/>
  <c r="BA3481" i="6" s="1"/>
  <c r="L3480" i="6" s="1"/>
  <c r="DJ2023" i="3"/>
  <c r="S709" i="1"/>
  <c r="CP709" i="1" s="1"/>
  <c r="O709" i="1" s="1"/>
  <c r="F152" i="1"/>
  <c r="T122" i="1"/>
  <c r="CP665" i="1"/>
  <c r="O665" i="1" s="1"/>
  <c r="GM665" i="1" s="1"/>
  <c r="GO665" i="1" s="1"/>
  <c r="AC213" i="1"/>
  <c r="DJ1056" i="3"/>
  <c r="Q397" i="1"/>
  <c r="CP397" i="1" s="1"/>
  <c r="O397" i="1" s="1"/>
  <c r="DJ2162" i="3"/>
  <c r="S797" i="1"/>
  <c r="CP797" i="1" s="1"/>
  <c r="O797" i="1" s="1"/>
  <c r="CY345" i="1"/>
  <c r="X345" i="1" s="1"/>
  <c r="AZ1486" i="6" s="1"/>
  <c r="L1484" i="6" s="1"/>
  <c r="CZ345" i="1"/>
  <c r="Y345" i="1" s="1"/>
  <c r="BA1486" i="6" s="1"/>
  <c r="L1485" i="6" s="1"/>
  <c r="Q31" i="1"/>
  <c r="Q906" i="1"/>
  <c r="F101" i="1"/>
  <c r="AZ72" i="1"/>
  <c r="DJ2486" i="3"/>
  <c r="AO22" i="1"/>
  <c r="F1033" i="1"/>
  <c r="AO1059" i="1"/>
  <c r="DJ83" i="3"/>
  <c r="AI28" i="1"/>
  <c r="V40" i="1"/>
  <c r="AS988" i="1"/>
  <c r="F1016" i="1"/>
  <c r="DJ2379" i="3"/>
  <c r="S901" i="1"/>
  <c r="DJ2299" i="3"/>
  <c r="Q36" i="1"/>
  <c r="DJ1177" i="3"/>
  <c r="S438" i="1"/>
  <c r="CP536" i="1"/>
  <c r="O536" i="1" s="1"/>
  <c r="DJ2463" i="3"/>
  <c r="P881" i="1"/>
  <c r="R717" i="1"/>
  <c r="CP307" i="1"/>
  <c r="O307" i="1" s="1"/>
  <c r="DJ17" i="3"/>
  <c r="S34" i="1"/>
  <c r="F1008" i="1"/>
  <c r="AP988" i="1"/>
  <c r="DJ2424" i="3"/>
  <c r="DJ2487" i="3"/>
  <c r="R704" i="1"/>
  <c r="DJ85" i="3"/>
  <c r="S86" i="1"/>
  <c r="AZ950" i="1"/>
  <c r="F967" i="1"/>
  <c r="CY443" i="1"/>
  <c r="X443" i="1" s="1"/>
  <c r="AZ2305" i="6" s="1"/>
  <c r="L2303" i="6" s="1"/>
  <c r="CZ443" i="1"/>
  <c r="Y443" i="1" s="1"/>
  <c r="BA2305" i="6" s="1"/>
  <c r="L2304" i="6" s="1"/>
  <c r="Q296" i="1"/>
  <c r="CP296" i="1" s="1"/>
  <c r="O296" i="1" s="1"/>
  <c r="CY661" i="1"/>
  <c r="X661" i="1" s="1"/>
  <c r="AZ3307" i="6" s="1"/>
  <c r="L3305" i="6" s="1"/>
  <c r="CZ661" i="1"/>
  <c r="Y661" i="1" s="1"/>
  <c r="BA3307" i="6" s="1"/>
  <c r="L3306" i="6" s="1"/>
  <c r="DJ2245" i="3"/>
  <c r="S883" i="1"/>
  <c r="Q898" i="1"/>
  <c r="BA204" i="1"/>
  <c r="F233" i="1"/>
  <c r="CP350" i="1"/>
  <c r="O350" i="1" s="1"/>
  <c r="P952" i="1"/>
  <c r="CY573" i="1"/>
  <c r="X573" i="1" s="1"/>
  <c r="AZ2876" i="6" s="1"/>
  <c r="L2874" i="6" s="1"/>
  <c r="CZ573" i="1"/>
  <c r="Y573" i="1" s="1"/>
  <c r="BA2876" i="6" s="1"/>
  <c r="L2875" i="6" s="1"/>
  <c r="P33" i="1"/>
  <c r="CY295" i="1"/>
  <c r="X295" i="1" s="1"/>
  <c r="AZ1074" i="6" s="1"/>
  <c r="L1072" i="6" s="1"/>
  <c r="CZ295" i="1"/>
  <c r="Y295" i="1" s="1"/>
  <c r="BA1074" i="6" s="1"/>
  <c r="L1073" i="6" s="1"/>
  <c r="DJ2071" i="3"/>
  <c r="BA988" i="1"/>
  <c r="F1019" i="1"/>
  <c r="CZ350" i="1"/>
  <c r="Y350" i="1" s="1"/>
  <c r="BA1624" i="6" s="1"/>
  <c r="L1623" i="6" s="1"/>
  <c r="CY350" i="1"/>
  <c r="X350" i="1" s="1"/>
  <c r="AZ1624" i="6" s="1"/>
  <c r="L1622" i="6" s="1"/>
  <c r="Q907" i="1"/>
  <c r="P909" i="1"/>
  <c r="Q798" i="1"/>
  <c r="CY904" i="1"/>
  <c r="X904" i="1" s="1"/>
  <c r="AZ4529" i="6" s="1"/>
  <c r="L4527" i="6" s="1"/>
  <c r="CZ904" i="1"/>
  <c r="Y904" i="1" s="1"/>
  <c r="BA4529" i="6" s="1"/>
  <c r="L4528" i="6" s="1"/>
  <c r="Q126" i="1"/>
  <c r="CP126" i="1" s="1"/>
  <c r="O126" i="1" s="1"/>
  <c r="GM126" i="1" s="1"/>
  <c r="GO126" i="1" s="1"/>
  <c r="DJ21" i="3"/>
  <c r="S35" i="1"/>
  <c r="F363" i="1"/>
  <c r="AX341" i="1"/>
  <c r="CP715" i="1"/>
  <c r="O715" i="1" s="1"/>
  <c r="DJ2378" i="3"/>
  <c r="S900" i="1"/>
  <c r="CP900" i="1" s="1"/>
  <c r="O900" i="1" s="1"/>
  <c r="AE260" i="1"/>
  <c r="P38" i="1"/>
  <c r="CP38" i="1" s="1"/>
  <c r="O38" i="1" s="1"/>
  <c r="AP699" i="1"/>
  <c r="F731" i="1"/>
  <c r="CZ167" i="1"/>
  <c r="Y167" i="1" s="1"/>
  <c r="BA531" i="6" s="1"/>
  <c r="L530" i="6" s="1"/>
  <c r="CY167" i="1"/>
  <c r="X167" i="1" s="1"/>
  <c r="AZ531" i="6" s="1"/>
  <c r="L529" i="6" s="1"/>
  <c r="F192" i="1"/>
  <c r="BA163" i="1"/>
  <c r="CP913" i="1"/>
  <c r="O913" i="1" s="1"/>
  <c r="CY297" i="1"/>
  <c r="X297" i="1" s="1"/>
  <c r="AZ1125" i="6" s="1"/>
  <c r="L1123" i="6" s="1"/>
  <c r="CZ297" i="1"/>
  <c r="Y297" i="1" s="1"/>
  <c r="BA1125" i="6" s="1"/>
  <c r="L1124" i="6" s="1"/>
  <c r="AS388" i="1"/>
  <c r="F420" i="1"/>
  <c r="BA435" i="1"/>
  <c r="F468" i="1"/>
  <c r="P708" i="1"/>
  <c r="DJ1724" i="3"/>
  <c r="S618" i="1"/>
  <c r="AF624" i="1" s="1"/>
  <c r="DJ1984" i="3"/>
  <c r="S706" i="1"/>
  <c r="AP794" i="1"/>
  <c r="F815" i="1"/>
  <c r="DJ2233" i="3"/>
  <c r="DJ2213" i="3"/>
  <c r="DJ2394" i="3"/>
  <c r="S905" i="1"/>
  <c r="DJ2172" i="3"/>
  <c r="S799" i="1"/>
  <c r="CP129" i="1"/>
  <c r="O129" i="1" s="1"/>
  <c r="GM129" i="1" s="1"/>
  <c r="GO129" i="1" s="1"/>
  <c r="DJ2305" i="3"/>
  <c r="S890" i="1"/>
  <c r="T480" i="1"/>
  <c r="F514" i="1"/>
  <c r="P896" i="1"/>
  <c r="Q882" i="1"/>
  <c r="DJ19" i="3"/>
  <c r="AQ525" i="1"/>
  <c r="F548" i="1"/>
  <c r="F329" i="1"/>
  <c r="BA292" i="1"/>
  <c r="AE131" i="1"/>
  <c r="R799" i="1"/>
  <c r="CH762" i="1"/>
  <c r="AC754" i="1"/>
  <c r="CF762" i="1"/>
  <c r="CE762" i="1"/>
  <c r="P762" i="1"/>
  <c r="DJ2446" i="3"/>
  <c r="F549" i="1"/>
  <c r="AZ525" i="1"/>
  <c r="Q79" i="1"/>
  <c r="CZ344" i="1"/>
  <c r="Y344" i="1" s="1"/>
  <c r="BA1459" i="6" s="1"/>
  <c r="L1458" i="6" s="1"/>
  <c r="CY344" i="1"/>
  <c r="X344" i="1" s="1"/>
  <c r="AZ1459" i="6" s="1"/>
  <c r="L1457" i="6" s="1"/>
  <c r="CP257" i="1"/>
  <c r="O257" i="1" s="1"/>
  <c r="R444" i="1"/>
  <c r="CP444" i="1" s="1"/>
  <c r="O444" i="1" s="1"/>
  <c r="U525" i="1"/>
  <c r="F560" i="1"/>
  <c r="P79" i="1"/>
  <c r="T245" i="1"/>
  <c r="F281" i="1"/>
  <c r="DJ2289" i="3"/>
  <c r="CY304" i="1"/>
  <c r="X304" i="1" s="1"/>
  <c r="AZ1319" i="6" s="1"/>
  <c r="L1317" i="6" s="1"/>
  <c r="CZ304" i="1"/>
  <c r="Y304" i="1" s="1"/>
  <c r="BA1319" i="6" s="1"/>
  <c r="L1318" i="6" s="1"/>
  <c r="R35" i="1"/>
  <c r="Q720" i="1"/>
  <c r="Q255" i="1"/>
  <c r="DJ881" i="3"/>
  <c r="CF988" i="1"/>
  <c r="AW999" i="1"/>
  <c r="AR988" i="1"/>
  <c r="F1027" i="1"/>
  <c r="DJ2250" i="3"/>
  <c r="DJ1393" i="3"/>
  <c r="DJ31" i="3"/>
  <c r="P35" i="1"/>
  <c r="BA28" i="1"/>
  <c r="F60" i="1"/>
  <c r="BA1029" i="1"/>
  <c r="CH988" i="1"/>
  <c r="AY999" i="1"/>
  <c r="DJ2470" i="3"/>
  <c r="Q701" i="1"/>
  <c r="CP701" i="1" s="1"/>
  <c r="O701" i="1" s="1"/>
  <c r="F771" i="1"/>
  <c r="AP754" i="1"/>
  <c r="DJ434" i="3"/>
  <c r="S258" i="1"/>
  <c r="CP258" i="1" s="1"/>
  <c r="O258" i="1" s="1"/>
  <c r="Q901" i="1"/>
  <c r="R36" i="1"/>
  <c r="DJ1885" i="3"/>
  <c r="R438" i="1"/>
  <c r="W28" i="1"/>
  <c r="F64" i="1"/>
  <c r="W1029" i="1"/>
  <c r="F328" i="1"/>
  <c r="AU292" i="1"/>
  <c r="P717" i="1"/>
  <c r="DJ1561" i="3"/>
  <c r="S535" i="1"/>
  <c r="DJ129" i="3"/>
  <c r="S165" i="1"/>
  <c r="Q34" i="1"/>
  <c r="CG613" i="1"/>
  <c r="AX624" i="1"/>
  <c r="P704" i="1"/>
  <c r="CP704" i="1" s="1"/>
  <c r="O704" i="1" s="1"/>
  <c r="CY756" i="1"/>
  <c r="X756" i="1" s="1"/>
  <c r="AZ3850" i="6" s="1"/>
  <c r="L3848" i="6" s="1"/>
  <c r="CZ756" i="1"/>
  <c r="Y756" i="1" s="1"/>
  <c r="BA3850" i="6" s="1"/>
  <c r="L3849" i="6" s="1"/>
  <c r="AF762" i="1"/>
  <c r="P86" i="1"/>
  <c r="R883" i="1"/>
  <c r="R898" i="1"/>
  <c r="CP169" i="1"/>
  <c r="O169" i="1" s="1"/>
  <c r="F377" i="1"/>
  <c r="T341" i="1"/>
  <c r="CP886" i="1"/>
  <c r="O886" i="1" s="1"/>
  <c r="DJ1140" i="3"/>
  <c r="R952" i="1"/>
  <c r="AE956" i="1" s="1"/>
  <c r="CP305" i="1"/>
  <c r="O305" i="1" s="1"/>
  <c r="CP713" i="1"/>
  <c r="O713" i="1" s="1"/>
  <c r="GM713" i="1" s="1"/>
  <c r="GO713" i="1" s="1"/>
  <c r="DJ2301" i="3"/>
  <c r="CP573" i="1"/>
  <c r="O573" i="1" s="1"/>
  <c r="CZ252" i="1"/>
  <c r="Y252" i="1" s="1"/>
  <c r="BA854" i="6" s="1"/>
  <c r="L853" i="6" s="1"/>
  <c r="CY252" i="1"/>
  <c r="X252" i="1" s="1"/>
  <c r="AZ854" i="6" s="1"/>
  <c r="L852" i="6" s="1"/>
  <c r="AS28" i="1"/>
  <c r="F57" i="1"/>
  <c r="P907" i="1"/>
  <c r="CP907" i="1" s="1"/>
  <c r="O907" i="1" s="1"/>
  <c r="DJ2459" i="3"/>
  <c r="S909" i="1"/>
  <c r="CP804" i="1"/>
  <c r="O804" i="1" s="1"/>
  <c r="Q395" i="1"/>
  <c r="CP395" i="1" s="1"/>
  <c r="O395" i="1" s="1"/>
  <c r="GM395" i="1" s="1"/>
  <c r="GO395" i="1" s="1"/>
  <c r="W878" i="1"/>
  <c r="F942" i="1"/>
  <c r="T28" i="1"/>
  <c r="F61" i="1"/>
  <c r="T1029" i="1"/>
  <c r="K1953" i="6" l="1"/>
  <c r="I1953" i="6" s="1"/>
  <c r="AN1953" i="6"/>
  <c r="K2763" i="6"/>
  <c r="I2763" i="6" s="1"/>
  <c r="AN2763" i="6"/>
  <c r="CP34" i="1"/>
  <c r="O34" i="1" s="1"/>
  <c r="AN1459" i="6"/>
  <c r="K1459" i="6"/>
  <c r="I1459" i="6" s="1"/>
  <c r="AN911" i="6"/>
  <c r="K911" i="6"/>
  <c r="I911" i="6" s="1"/>
  <c r="AN1984" i="6"/>
  <c r="K1984" i="6"/>
  <c r="I1984" i="6" s="1"/>
  <c r="GM621" i="1"/>
  <c r="GO621" i="1" s="1"/>
  <c r="AZ3184" i="6"/>
  <c r="L3182" i="6" s="1"/>
  <c r="CP899" i="1"/>
  <c r="O899" i="1" s="1"/>
  <c r="K1262" i="6"/>
  <c r="I1262" i="6" s="1"/>
  <c r="AN1262" i="6"/>
  <c r="AN3658" i="6"/>
  <c r="K3658" i="6"/>
  <c r="I3658" i="6" s="1"/>
  <c r="AN437" i="6"/>
  <c r="K437" i="6"/>
  <c r="I437" i="6" s="1"/>
  <c r="AN1433" i="6"/>
  <c r="K1433" i="6"/>
  <c r="I1433" i="6" s="1"/>
  <c r="K752" i="6"/>
  <c r="I752" i="6" s="1"/>
  <c r="AN752" i="6"/>
  <c r="AN1100" i="6"/>
  <c r="K1100" i="6"/>
  <c r="I1100" i="6" s="1"/>
  <c r="AN2985" i="6"/>
  <c r="AN531" i="6"/>
  <c r="K531" i="6"/>
  <c r="I531" i="6" s="1"/>
  <c r="AN4432" i="6"/>
  <c r="K4432" i="6"/>
  <c r="I4432" i="6" s="1"/>
  <c r="AN4181" i="6"/>
  <c r="K4181" i="6"/>
  <c r="I4181" i="6" s="1"/>
  <c r="AN1624" i="6"/>
  <c r="K1624" i="6"/>
  <c r="I1624" i="6" s="1"/>
  <c r="K2079" i="6"/>
  <c r="I2079" i="6" s="1"/>
  <c r="AN2079" i="6"/>
  <c r="AN3331" i="6"/>
  <c r="K3331" i="6"/>
  <c r="I3331" i="6" s="1"/>
  <c r="AN4220" i="6"/>
  <c r="K4220" i="6"/>
  <c r="I4220" i="6" s="1"/>
  <c r="K676" i="6"/>
  <c r="I676" i="6" s="1"/>
  <c r="AN676" i="6"/>
  <c r="K2582" i="6"/>
  <c r="I2582" i="6" s="1"/>
  <c r="AN2582" i="6"/>
  <c r="AN883" i="6"/>
  <c r="K883" i="6"/>
  <c r="I883" i="6" s="1"/>
  <c r="AN454" i="6"/>
  <c r="K454" i="6"/>
  <c r="I454" i="6" s="1"/>
  <c r="AN3354" i="6"/>
  <c r="K3354" i="6"/>
  <c r="I3354" i="6" s="1"/>
  <c r="GM714" i="1"/>
  <c r="GO714" i="1" s="1"/>
  <c r="AN2110" i="6"/>
  <c r="K2110" i="6"/>
  <c r="I2110" i="6" s="1"/>
  <c r="AE806" i="1"/>
  <c r="K4343" i="6"/>
  <c r="I4343" i="6" s="1"/>
  <c r="AN4343" i="6"/>
  <c r="AN2140" i="6"/>
  <c r="K2140" i="6"/>
  <c r="I2140" i="6" s="1"/>
  <c r="K627" i="6"/>
  <c r="I627" i="6" s="1"/>
  <c r="AN627" i="6"/>
  <c r="AN4821" i="6"/>
  <c r="K4821" i="6"/>
  <c r="I4821" i="6" s="1"/>
  <c r="K3755" i="6"/>
  <c r="I3755" i="6" s="1"/>
  <c r="AN3755" i="6"/>
  <c r="K1830" i="6"/>
  <c r="I1830" i="6" s="1"/>
  <c r="AN1830" i="6"/>
  <c r="K2500" i="6"/>
  <c r="I2500" i="6" s="1"/>
  <c r="AN2500" i="6"/>
  <c r="K1404" i="6"/>
  <c r="I1404" i="6" s="1"/>
  <c r="AN1404" i="6"/>
  <c r="AN940" i="6"/>
  <c r="K940" i="6"/>
  <c r="I940" i="6" s="1"/>
  <c r="K550" i="6"/>
  <c r="I550" i="6" s="1"/>
  <c r="AN550" i="6"/>
  <c r="AN1290" i="6"/>
  <c r="K1290" i="6"/>
  <c r="I1290" i="6" s="1"/>
  <c r="AN390" i="6"/>
  <c r="K390" i="6"/>
  <c r="I390" i="6" s="1"/>
  <c r="K2964" i="6"/>
  <c r="I2964" i="6" s="1"/>
  <c r="AN2964" i="6"/>
  <c r="K3054" i="6"/>
  <c r="I3054" i="6" s="1"/>
  <c r="AN3054" i="6"/>
  <c r="K3307" i="6"/>
  <c r="I3307" i="6" s="1"/>
  <c r="AN3307" i="6"/>
  <c r="AN3458" i="6"/>
  <c r="K3458" i="6"/>
  <c r="I3458" i="6" s="1"/>
  <c r="K3638" i="6"/>
  <c r="I3638" i="6" s="1"/>
  <c r="AN3638" i="6"/>
  <c r="GM579" i="1"/>
  <c r="GO579" i="1" s="1"/>
  <c r="BA3005" i="6"/>
  <c r="L3004" i="6" s="1"/>
  <c r="K2195" i="6"/>
  <c r="I2195" i="6" s="1"/>
  <c r="AN2195" i="6"/>
  <c r="GM445" i="1"/>
  <c r="GO445" i="1" s="1"/>
  <c r="AZ2360" i="6"/>
  <c r="L2358" i="6" s="1"/>
  <c r="AN2784" i="6"/>
  <c r="K2784" i="6"/>
  <c r="I2784" i="6" s="1"/>
  <c r="AN3211" i="6"/>
  <c r="K3211" i="6"/>
  <c r="I3211" i="6" s="1"/>
  <c r="AN2434" i="6"/>
  <c r="K2434" i="6"/>
  <c r="I2434" i="6" s="1"/>
  <c r="AN1921" i="6"/>
  <c r="K1921" i="6"/>
  <c r="I1921" i="6" s="1"/>
  <c r="K1595" i="6"/>
  <c r="I1595" i="6" s="1"/>
  <c r="K2698" i="6"/>
  <c r="I2698" i="6" s="1"/>
  <c r="AN2698" i="6"/>
  <c r="AN3005" i="6"/>
  <c r="K3005" i="6"/>
  <c r="I3005" i="6" s="1"/>
  <c r="AN213" i="6"/>
  <c r="K213" i="6"/>
  <c r="I213" i="6" s="1"/>
  <c r="AN200" i="6"/>
  <c r="K200" i="6"/>
  <c r="I200" i="6" s="1"/>
  <c r="GM249" i="1"/>
  <c r="GO249" i="1" s="1"/>
  <c r="AZ778" i="6"/>
  <c r="L776" i="6" s="1"/>
  <c r="AN3237" i="6"/>
  <c r="K3237" i="6"/>
  <c r="I3237" i="6" s="1"/>
  <c r="AN3031" i="6"/>
  <c r="K3031" i="6"/>
  <c r="I3031" i="6" s="1"/>
  <c r="K3156" i="6"/>
  <c r="I3156" i="6" s="1"/>
  <c r="AN3156" i="6"/>
  <c r="AN1319" i="6"/>
  <c r="K1319" i="6"/>
  <c r="I1319" i="6" s="1"/>
  <c r="GM439" i="1"/>
  <c r="GO439" i="1" s="1"/>
  <c r="K3677" i="6"/>
  <c r="I3677" i="6" s="1"/>
  <c r="AN3677" i="6"/>
  <c r="AN404" i="6"/>
  <c r="K404" i="6"/>
  <c r="I404" i="6" s="1"/>
  <c r="K4202" i="6"/>
  <c r="I4202" i="6" s="1"/>
  <c r="AN4202" i="6"/>
  <c r="K1074" i="6"/>
  <c r="I1074" i="6" s="1"/>
  <c r="AN1074" i="6"/>
  <c r="K2305" i="6"/>
  <c r="I2305" i="6" s="1"/>
  <c r="AN2305" i="6"/>
  <c r="K2387" i="6"/>
  <c r="I2387" i="6" s="1"/>
  <c r="AN2387" i="6"/>
  <c r="AN4014" i="6"/>
  <c r="K4014" i="6"/>
  <c r="I4014" i="6" s="1"/>
  <c r="K421" i="6"/>
  <c r="I421" i="6" s="1"/>
  <c r="AN421" i="6"/>
  <c r="F1038" i="1"/>
  <c r="K60" i="6"/>
  <c r="I60" i="6" s="1"/>
  <c r="AN60" i="6"/>
  <c r="GM712" i="1"/>
  <c r="GO712" i="1" s="1"/>
  <c r="AN3481" i="6"/>
  <c r="K3481" i="6"/>
  <c r="I3481" i="6" s="1"/>
  <c r="AN570" i="6"/>
  <c r="K570" i="6"/>
  <c r="I570" i="6" s="1"/>
  <c r="AN2250" i="6"/>
  <c r="K2250" i="6"/>
  <c r="I2250" i="6" s="1"/>
  <c r="AN2675" i="6"/>
  <c r="K2675" i="6"/>
  <c r="I2675" i="6" s="1"/>
  <c r="AN3697" i="6"/>
  <c r="K3697" i="6"/>
  <c r="I3697" i="6" s="1"/>
  <c r="AN3716" i="6"/>
  <c r="K3716" i="6"/>
  <c r="I3716" i="6" s="1"/>
  <c r="K699" i="6"/>
  <c r="I699" i="6" s="1"/>
  <c r="AN699" i="6"/>
  <c r="AN1742" i="6"/>
  <c r="K1742" i="6"/>
  <c r="I1742" i="6" s="1"/>
  <c r="GM306" i="1"/>
  <c r="GO306" i="1" s="1"/>
  <c r="AZ1376" i="6"/>
  <c r="L1374" i="6" s="1"/>
  <c r="AN1205" i="6"/>
  <c r="K1205" i="6"/>
  <c r="I1205" i="6" s="1"/>
  <c r="AN3571" i="6"/>
  <c r="K3571" i="6"/>
  <c r="I3571" i="6" s="1"/>
  <c r="AP1059" i="1"/>
  <c r="K4778" i="6"/>
  <c r="I4778" i="6" s="1"/>
  <c r="AN4778" i="6"/>
  <c r="AN2016" i="6"/>
  <c r="K2016" i="6"/>
  <c r="I2016" i="6" s="1"/>
  <c r="GM398" i="1"/>
  <c r="GO398" i="1" s="1"/>
  <c r="AN3970" i="6"/>
  <c r="K3970" i="6"/>
  <c r="I3970" i="6" s="1"/>
  <c r="AN4001" i="6"/>
  <c r="K4001" i="6"/>
  <c r="I4001" i="6" s="1"/>
  <c r="K3436" i="6"/>
  <c r="I3436" i="6" s="1"/>
  <c r="AN3436" i="6"/>
  <c r="AN2541" i="6"/>
  <c r="K2541" i="6"/>
  <c r="I2541" i="6" s="1"/>
  <c r="CP803" i="1"/>
  <c r="O803" i="1" s="1"/>
  <c r="AN727" i="6"/>
  <c r="K727" i="6"/>
  <c r="I727" i="6" s="1"/>
  <c r="AN4390" i="6"/>
  <c r="K4390" i="6"/>
  <c r="I4390" i="6" s="1"/>
  <c r="K470" i="6"/>
  <c r="I470" i="6" s="1"/>
  <c r="AN470" i="6"/>
  <c r="AN854" i="6"/>
  <c r="K854" i="6"/>
  <c r="I854" i="6" s="1"/>
  <c r="AN1125" i="6"/>
  <c r="K1125" i="6"/>
  <c r="I1125" i="6" s="1"/>
  <c r="AN2876" i="6"/>
  <c r="K2876" i="6"/>
  <c r="I2876" i="6" s="1"/>
  <c r="AN1176" i="6"/>
  <c r="K1176" i="6"/>
  <c r="I1176" i="6" s="1"/>
  <c r="AN2628" i="6"/>
  <c r="K2628" i="6"/>
  <c r="I2628" i="6" s="1"/>
  <c r="CP705" i="1"/>
  <c r="O705" i="1" s="1"/>
  <c r="GM248" i="1"/>
  <c r="GO248" i="1" s="1"/>
  <c r="K3885" i="6"/>
  <c r="I3885" i="6" s="1"/>
  <c r="K968" i="6"/>
  <c r="I968" i="6" s="1"/>
  <c r="AN968" i="6"/>
  <c r="GM166" i="1"/>
  <c r="GO166" i="1" s="1"/>
  <c r="AZ511" i="6"/>
  <c r="L509" i="6" s="1"/>
  <c r="GM485" i="1"/>
  <c r="GO485" i="1" s="1"/>
  <c r="AZ2479" i="6"/>
  <c r="L2477" i="6" s="1"/>
  <c r="GM801" i="1"/>
  <c r="GO801" i="1" s="1"/>
  <c r="AZ3958" i="6"/>
  <c r="L3956" i="6" s="1"/>
  <c r="K3816" i="6"/>
  <c r="I3816" i="6" s="1"/>
  <c r="AN3816" i="6"/>
  <c r="K2457" i="6"/>
  <c r="I2457" i="6" s="1"/>
  <c r="AN2457" i="6"/>
  <c r="K1486" i="6"/>
  <c r="I1486" i="6" s="1"/>
  <c r="AN1486" i="6"/>
  <c r="K3736" i="6"/>
  <c r="I3736" i="6" s="1"/>
  <c r="AN3736" i="6"/>
  <c r="AN1713" i="6"/>
  <c r="K1713" i="6"/>
  <c r="I1713" i="6" s="1"/>
  <c r="K4709" i="6"/>
  <c r="I4709" i="6" s="1"/>
  <c r="AN4709" i="6"/>
  <c r="AN1233" i="6"/>
  <c r="K1233" i="6"/>
  <c r="I1233" i="6" s="1"/>
  <c r="K1890" i="6"/>
  <c r="I1890" i="6" s="1"/>
  <c r="AN1890" i="6"/>
  <c r="AN2827" i="6"/>
  <c r="K2827" i="6"/>
  <c r="I2827" i="6" s="1"/>
  <c r="AN3411" i="6"/>
  <c r="K3411" i="6"/>
  <c r="I3411" i="6" s="1"/>
  <c r="K3850" i="6"/>
  <c r="I3850" i="6" s="1"/>
  <c r="AN3850" i="6"/>
  <c r="AN4529" i="6"/>
  <c r="K4529" i="6"/>
  <c r="I4529" i="6" s="1"/>
  <c r="GM396" i="1"/>
  <c r="GO396" i="1" s="1"/>
  <c r="AN2561" i="6"/>
  <c r="K2561" i="6"/>
  <c r="I2561" i="6" s="1"/>
  <c r="GM617" i="1"/>
  <c r="GO617" i="1" s="1"/>
  <c r="AZ3078" i="6"/>
  <c r="L3076" i="6" s="1"/>
  <c r="K4032" i="6"/>
  <c r="I4032" i="6" s="1"/>
  <c r="AN4032" i="6"/>
  <c r="AN3877" i="6"/>
  <c r="K3877" i="6"/>
  <c r="I3877" i="6" s="1"/>
  <c r="GM443" i="1"/>
  <c r="GO443" i="1" s="1"/>
  <c r="AE838" i="1"/>
  <c r="GM756" i="1"/>
  <c r="GN756" i="1" s="1"/>
  <c r="GM400" i="1"/>
  <c r="GO400" i="1" s="1"/>
  <c r="GM885" i="1"/>
  <c r="GN885" i="1" s="1"/>
  <c r="GM210" i="1"/>
  <c r="GO210" i="1" s="1"/>
  <c r="GM168" i="1"/>
  <c r="GO168" i="1" s="1"/>
  <c r="GM127" i="1"/>
  <c r="GO127" i="1" s="1"/>
  <c r="GM953" i="1"/>
  <c r="GN953" i="1" s="1"/>
  <c r="GM397" i="1"/>
  <c r="GO397" i="1" s="1"/>
  <c r="CP720" i="1"/>
  <c r="O720" i="1" s="1"/>
  <c r="GM253" i="1"/>
  <c r="GO253" i="1" s="1"/>
  <c r="GM533" i="1"/>
  <c r="GO533" i="1" s="1"/>
  <c r="Q172" i="1"/>
  <c r="GM300" i="1"/>
  <c r="GO300" i="1" s="1"/>
  <c r="CP618" i="1"/>
  <c r="O618" i="1" s="1"/>
  <c r="GM661" i="1"/>
  <c r="GO661" i="1" s="1"/>
  <c r="GM296" i="1"/>
  <c r="GO296" i="1" s="1"/>
  <c r="CP77" i="1"/>
  <c r="O77" i="1" s="1"/>
  <c r="CP898" i="1"/>
  <c r="O898" i="1" s="1"/>
  <c r="AD806" i="1"/>
  <c r="GM622" i="1"/>
  <c r="GO622" i="1" s="1"/>
  <c r="AE448" i="1"/>
  <c r="AE435" i="1" s="1"/>
  <c r="GM916" i="1"/>
  <c r="GN916" i="1" s="1"/>
  <c r="GM886" i="1"/>
  <c r="GN886" i="1" s="1"/>
  <c r="CP883" i="1"/>
  <c r="O883" i="1" s="1"/>
  <c r="GM534" i="1"/>
  <c r="GO534" i="1" s="1"/>
  <c r="GM252" i="1"/>
  <c r="GO252" i="1" s="1"/>
  <c r="AE722" i="1"/>
  <c r="R722" i="1" s="1"/>
  <c r="CP344" i="1"/>
  <c r="O344" i="1" s="1"/>
  <c r="GM344" i="1" s="1"/>
  <c r="GO344" i="1" s="1"/>
  <c r="GM486" i="1"/>
  <c r="GO486" i="1" s="1"/>
  <c r="GM75" i="1"/>
  <c r="GO75" i="1" s="1"/>
  <c r="AD260" i="1"/>
  <c r="AD245" i="1" s="1"/>
  <c r="AF356" i="1"/>
  <c r="S356" i="1" s="1"/>
  <c r="GM573" i="1"/>
  <c r="GO573" i="1" s="1"/>
  <c r="GM401" i="1"/>
  <c r="GO401" i="1" s="1"/>
  <c r="GM662" i="1"/>
  <c r="GO662" i="1" s="1"/>
  <c r="GM303" i="1"/>
  <c r="GO303" i="1" s="1"/>
  <c r="GM490" i="1"/>
  <c r="GO490" i="1" s="1"/>
  <c r="GM394" i="1"/>
  <c r="GO394" i="1" s="1"/>
  <c r="GM904" i="1"/>
  <c r="GN904" i="1" s="1"/>
  <c r="GM254" i="1"/>
  <c r="GO254" i="1" s="1"/>
  <c r="AC40" i="1"/>
  <c r="CE40" i="1" s="1"/>
  <c r="GM211" i="1"/>
  <c r="GO211" i="1" s="1"/>
  <c r="GM760" i="1"/>
  <c r="GN760" i="1" s="1"/>
  <c r="GM76" i="1"/>
  <c r="GO76" i="1" s="1"/>
  <c r="CP909" i="1"/>
  <c r="O909" i="1" s="1"/>
  <c r="AE40" i="1"/>
  <c r="AE28" i="1" s="1"/>
  <c r="GM719" i="1"/>
  <c r="GO719" i="1" s="1"/>
  <c r="GM911" i="1"/>
  <c r="GN911" i="1" s="1"/>
  <c r="CP799" i="1"/>
  <c r="O799" i="1" s="1"/>
  <c r="GM304" i="1"/>
  <c r="GO304" i="1" s="1"/>
  <c r="GM895" i="1"/>
  <c r="GN895" i="1" s="1"/>
  <c r="GM354" i="1"/>
  <c r="GO354" i="1" s="1"/>
  <c r="GM702" i="1"/>
  <c r="GO702" i="1" s="1"/>
  <c r="CP32" i="1"/>
  <c r="O32" i="1" s="1"/>
  <c r="CP914" i="1"/>
  <c r="O914" i="1" s="1"/>
  <c r="GM620" i="1"/>
  <c r="GO620" i="1" s="1"/>
  <c r="AE525" i="1"/>
  <c r="CP664" i="1"/>
  <c r="O664" i="1" s="1"/>
  <c r="GM530" i="1"/>
  <c r="GO530" i="1" s="1"/>
  <c r="GM802" i="1"/>
  <c r="GN802" i="1" s="1"/>
  <c r="AC806" i="1"/>
  <c r="CE806" i="1" s="1"/>
  <c r="GM207" i="1"/>
  <c r="GO207" i="1" s="1"/>
  <c r="AD213" i="1"/>
  <c r="AD204" i="1" s="1"/>
  <c r="GM307" i="1"/>
  <c r="GO307" i="1" s="1"/>
  <c r="AD624" i="1"/>
  <c r="Q624" i="1" s="1"/>
  <c r="CP905" i="1"/>
  <c r="O905" i="1" s="1"/>
  <c r="GM353" i="1"/>
  <c r="GO353" i="1" s="1"/>
  <c r="CP86" i="1"/>
  <c r="O86" i="1" s="1"/>
  <c r="AZ1029" i="1"/>
  <c r="F1040" i="1" s="1"/>
  <c r="CP888" i="1"/>
  <c r="O888" i="1" s="1"/>
  <c r="AC667" i="1"/>
  <c r="AF448" i="1"/>
  <c r="S448" i="1" s="1"/>
  <c r="CP906" i="1"/>
  <c r="O906" i="1" s="1"/>
  <c r="CP901" i="1"/>
  <c r="O901" i="1" s="1"/>
  <c r="GM715" i="1"/>
  <c r="GO715" i="1" s="1"/>
  <c r="CP36" i="1"/>
  <c r="O36" i="1" s="1"/>
  <c r="CP438" i="1"/>
  <c r="O438" i="1" s="1"/>
  <c r="AE90" i="1"/>
  <c r="AE72" i="1" s="1"/>
  <c r="R403" i="1"/>
  <c r="AE388" i="1"/>
  <c r="AB309" i="1"/>
  <c r="Q260" i="1"/>
  <c r="AE699" i="1"/>
  <c r="R356" i="1"/>
  <c r="AE341" i="1"/>
  <c r="AE204" i="1"/>
  <c r="R213" i="1"/>
  <c r="AE794" i="1"/>
  <c r="R806" i="1"/>
  <c r="AD794" i="1"/>
  <c r="Q806" i="1"/>
  <c r="R624" i="1"/>
  <c r="AE613" i="1"/>
  <c r="Q356" i="1"/>
  <c r="AD341" i="1"/>
  <c r="GM701" i="1"/>
  <c r="BB18" i="1"/>
  <c r="F1072" i="1"/>
  <c r="CY82" i="1"/>
  <c r="X82" i="1" s="1"/>
  <c r="AZ297" i="6" s="1"/>
  <c r="L295" i="6" s="1"/>
  <c r="CZ82" i="1"/>
  <c r="Y82" i="1" s="1"/>
  <c r="BA297" i="6" s="1"/>
  <c r="L296" i="6" s="1"/>
  <c r="CY250" i="1"/>
  <c r="X250" i="1" s="1"/>
  <c r="AZ803" i="6" s="1"/>
  <c r="L801" i="6" s="1"/>
  <c r="CZ250" i="1"/>
  <c r="Y250" i="1" s="1"/>
  <c r="BA803" i="6" s="1"/>
  <c r="L802" i="6" s="1"/>
  <c r="CY391" i="1"/>
  <c r="X391" i="1" s="1"/>
  <c r="CZ391" i="1"/>
  <c r="Y391" i="1" s="1"/>
  <c r="AF403" i="1"/>
  <c r="CY85" i="1"/>
  <c r="X85" i="1" s="1"/>
  <c r="AZ339" i="6" s="1"/>
  <c r="L337" i="6" s="1"/>
  <c r="CZ85" i="1"/>
  <c r="Y85" i="1" s="1"/>
  <c r="BA339" i="6" s="1"/>
  <c r="L338" i="6" s="1"/>
  <c r="AC90" i="1"/>
  <c r="CY399" i="1"/>
  <c r="X399" i="1" s="1"/>
  <c r="AZ2047" i="6" s="1"/>
  <c r="L2045" i="6" s="1"/>
  <c r="CZ399" i="1"/>
  <c r="Y399" i="1" s="1"/>
  <c r="BA2047" i="6" s="1"/>
  <c r="L2046" i="6" s="1"/>
  <c r="CP399" i="1"/>
  <c r="O399" i="1" s="1"/>
  <c r="GM399" i="1" s="1"/>
  <c r="GO399" i="1" s="1"/>
  <c r="CY79" i="1"/>
  <c r="X79" i="1" s="1"/>
  <c r="AZ255" i="6" s="1"/>
  <c r="L253" i="6" s="1"/>
  <c r="CZ79" i="1"/>
  <c r="Y79" i="1" s="1"/>
  <c r="BA255" i="6" s="1"/>
  <c r="L254" i="6" s="1"/>
  <c r="CP81" i="1"/>
  <c r="O81" i="1" s="1"/>
  <c r="CE448" i="1"/>
  <c r="CF448" i="1"/>
  <c r="CH448" i="1"/>
  <c r="P448" i="1"/>
  <c r="AC435" i="1"/>
  <c r="GM616" i="1"/>
  <c r="GO616" i="1" s="1"/>
  <c r="GM488" i="1"/>
  <c r="GO488" i="1" s="1"/>
  <c r="CZ576" i="1"/>
  <c r="Y576" i="1" s="1"/>
  <c r="BA2944" i="6" s="1"/>
  <c r="L2943" i="6" s="1"/>
  <c r="CY576" i="1"/>
  <c r="X576" i="1" s="1"/>
  <c r="AZ2944" i="6" s="1"/>
  <c r="L2942" i="6" s="1"/>
  <c r="CP83" i="1"/>
  <c r="O83" i="1" s="1"/>
  <c r="AD131" i="1"/>
  <c r="AD309" i="1"/>
  <c r="CY896" i="1"/>
  <c r="X896" i="1" s="1"/>
  <c r="AZ4411" i="6" s="1"/>
  <c r="L4409" i="6" s="1"/>
  <c r="CZ896" i="1"/>
  <c r="Y896" i="1" s="1"/>
  <c r="BA4411" i="6" s="1"/>
  <c r="L4410" i="6" s="1"/>
  <c r="GM711" i="1"/>
  <c r="GO711" i="1" s="1"/>
  <c r="F733" i="1"/>
  <c r="AZ699" i="1"/>
  <c r="CY907" i="1"/>
  <c r="X907" i="1" s="1"/>
  <c r="AZ4615" i="6" s="1"/>
  <c r="L4613" i="6" s="1"/>
  <c r="CZ907" i="1"/>
  <c r="Y907" i="1" s="1"/>
  <c r="BA4615" i="6" s="1"/>
  <c r="L4614" i="6" s="1"/>
  <c r="AU1059" i="1"/>
  <c r="AU22" i="1"/>
  <c r="F1048" i="1"/>
  <c r="CY706" i="1"/>
  <c r="X706" i="1" s="1"/>
  <c r="AZ3548" i="6" s="1"/>
  <c r="L3546" i="6" s="1"/>
  <c r="CZ706" i="1"/>
  <c r="Y706" i="1" s="1"/>
  <c r="BA3548" i="6" s="1"/>
  <c r="L3547" i="6" s="1"/>
  <c r="CY889" i="1"/>
  <c r="X889" i="1" s="1"/>
  <c r="AZ4282" i="6" s="1"/>
  <c r="L4280" i="6" s="1"/>
  <c r="CZ889" i="1"/>
  <c r="Y889" i="1" s="1"/>
  <c r="BA4282" i="6" s="1"/>
  <c r="L4281" i="6" s="1"/>
  <c r="CY887" i="1"/>
  <c r="X887" i="1" s="1"/>
  <c r="AZ4238" i="6" s="1"/>
  <c r="L4236" i="6" s="1"/>
  <c r="CZ887" i="1"/>
  <c r="Y887" i="1" s="1"/>
  <c r="BA4238" i="6" s="1"/>
  <c r="L4237" i="6" s="1"/>
  <c r="AX72" i="1"/>
  <c r="F97" i="1"/>
  <c r="AO18" i="1"/>
  <c r="F1063" i="1"/>
  <c r="CY902" i="1"/>
  <c r="X902" i="1" s="1"/>
  <c r="AZ4502" i="6" s="1"/>
  <c r="L4500" i="6" s="1"/>
  <c r="CZ902" i="1"/>
  <c r="Y902" i="1" s="1"/>
  <c r="BA4502" i="6" s="1"/>
  <c r="L4501" i="6" s="1"/>
  <c r="CY903" i="1"/>
  <c r="X903" i="1" s="1"/>
  <c r="AZ4513" i="6" s="1"/>
  <c r="L4511" i="6" s="1"/>
  <c r="K4513" i="6" s="1"/>
  <c r="I4513" i="6" s="1"/>
  <c r="CZ903" i="1"/>
  <c r="Y903" i="1" s="1"/>
  <c r="BA4513" i="6" s="1"/>
  <c r="L4512" i="6" s="1"/>
  <c r="CP708" i="1"/>
  <c r="O708" i="1" s="1"/>
  <c r="GM299" i="1"/>
  <c r="GO299" i="1" s="1"/>
  <c r="CY900" i="1"/>
  <c r="X900" i="1" s="1"/>
  <c r="AZ4476" i="6" s="1"/>
  <c r="L4474" i="6" s="1"/>
  <c r="CZ900" i="1"/>
  <c r="Y900" i="1" s="1"/>
  <c r="BA4476" i="6" s="1"/>
  <c r="L4475" i="6" s="1"/>
  <c r="AD40" i="1"/>
  <c r="CZ881" i="1"/>
  <c r="Y881" i="1" s="1"/>
  <c r="BA4113" i="6" s="1"/>
  <c r="L4112" i="6" s="1"/>
  <c r="CY881" i="1"/>
  <c r="X881" i="1" s="1"/>
  <c r="AZ4113" i="6" s="1"/>
  <c r="L4111" i="6" s="1"/>
  <c r="F378" i="1"/>
  <c r="U341" i="1"/>
  <c r="AF806" i="1"/>
  <c r="CY796" i="1"/>
  <c r="X796" i="1" s="1"/>
  <c r="AZ3898" i="6" s="1"/>
  <c r="L3896" i="6" s="1"/>
  <c r="CZ796" i="1"/>
  <c r="Y796" i="1" s="1"/>
  <c r="BA3898" i="6" s="1"/>
  <c r="L3897" i="6" s="1"/>
  <c r="GM441" i="1"/>
  <c r="GO441" i="1" s="1"/>
  <c r="GM536" i="1"/>
  <c r="GO536" i="1" s="1"/>
  <c r="GM297" i="1"/>
  <c r="GO297" i="1" s="1"/>
  <c r="CY718" i="1"/>
  <c r="X718" i="1" s="1"/>
  <c r="AZ3794" i="6" s="1"/>
  <c r="L3792" i="6" s="1"/>
  <c r="CZ718" i="1"/>
  <c r="Y718" i="1" s="1"/>
  <c r="BA3794" i="6" s="1"/>
  <c r="L3793" i="6" s="1"/>
  <c r="CP576" i="1"/>
  <c r="O576" i="1" s="1"/>
  <c r="AB131" i="1"/>
  <c r="GM124" i="1"/>
  <c r="CZ36" i="1"/>
  <c r="Y36" i="1" s="1"/>
  <c r="BA144" i="6" s="1"/>
  <c r="L143" i="6" s="1"/>
  <c r="CY36" i="1"/>
  <c r="X36" i="1" s="1"/>
  <c r="CY906" i="1"/>
  <c r="X906" i="1" s="1"/>
  <c r="AZ4580" i="6" s="1"/>
  <c r="L4578" i="6" s="1"/>
  <c r="CZ906" i="1"/>
  <c r="Y906" i="1" s="1"/>
  <c r="BA4580" i="6" s="1"/>
  <c r="L4579" i="6" s="1"/>
  <c r="V656" i="1"/>
  <c r="F690" i="1"/>
  <c r="CY899" i="1"/>
  <c r="X899" i="1" s="1"/>
  <c r="CZ899" i="1"/>
  <c r="Y899" i="1" s="1"/>
  <c r="BA4467" i="6" s="1"/>
  <c r="L4466" i="6" s="1"/>
  <c r="CZ880" i="1"/>
  <c r="Y880" i="1" s="1"/>
  <c r="BA4084" i="6" s="1"/>
  <c r="L4083" i="6" s="1"/>
  <c r="AF918" i="1"/>
  <c r="CY880" i="1"/>
  <c r="X880" i="1" s="1"/>
  <c r="AZ4084" i="6" s="1"/>
  <c r="L4082" i="6" s="1"/>
  <c r="BD18" i="1"/>
  <c r="F1084" i="1"/>
  <c r="CZ528" i="1"/>
  <c r="Y528" i="1" s="1"/>
  <c r="BA2651" i="6" s="1"/>
  <c r="L2650" i="6" s="1"/>
  <c r="CY528" i="1"/>
  <c r="X528" i="1" s="1"/>
  <c r="CP255" i="1"/>
  <c r="O255" i="1" s="1"/>
  <c r="GM255" i="1" s="1"/>
  <c r="GO255" i="1" s="1"/>
  <c r="CP840" i="1"/>
  <c r="O840" i="1" s="1"/>
  <c r="AD403" i="1"/>
  <c r="F744" i="1"/>
  <c r="U699" i="1"/>
  <c r="CY34" i="1"/>
  <c r="X34" i="1" s="1"/>
  <c r="AZ116" i="6" s="1"/>
  <c r="L114" i="6" s="1"/>
  <c r="CZ34" i="1"/>
  <c r="Y34" i="1" s="1"/>
  <c r="BA116" i="6" s="1"/>
  <c r="L115" i="6" s="1"/>
  <c r="AI878" i="1"/>
  <c r="V918" i="1"/>
  <c r="CZ482" i="1"/>
  <c r="Y482" i="1" s="1"/>
  <c r="BA2412" i="6" s="1"/>
  <c r="L2411" i="6" s="1"/>
  <c r="AF493" i="1"/>
  <c r="CY482" i="1"/>
  <c r="X482" i="1" s="1"/>
  <c r="AZ2412" i="6" s="1"/>
  <c r="L2410" i="6" s="1"/>
  <c r="GM658" i="1"/>
  <c r="AE245" i="1"/>
  <c r="R260" i="1"/>
  <c r="AE918" i="1"/>
  <c r="AF40" i="1"/>
  <c r="GM301" i="1"/>
  <c r="GO301" i="1" s="1"/>
  <c r="AE570" i="1"/>
  <c r="R581" i="1"/>
  <c r="CY890" i="1"/>
  <c r="X890" i="1" s="1"/>
  <c r="AZ4304" i="6" s="1"/>
  <c r="L4302" i="6" s="1"/>
  <c r="CZ890" i="1"/>
  <c r="Y890" i="1" s="1"/>
  <c r="BA4304" i="6" s="1"/>
  <c r="L4303" i="6" s="1"/>
  <c r="AD722" i="1"/>
  <c r="R956" i="1"/>
  <c r="AE950" i="1"/>
  <c r="CY535" i="1"/>
  <c r="X535" i="1" s="1"/>
  <c r="AZ2806" i="6" s="1"/>
  <c r="L2804" i="6" s="1"/>
  <c r="CZ535" i="1"/>
  <c r="Y535" i="1" s="1"/>
  <c r="BA2806" i="6" s="1"/>
  <c r="L2805" i="6" s="1"/>
  <c r="P754" i="1"/>
  <c r="F765" i="1"/>
  <c r="AB762" i="1"/>
  <c r="CZ912" i="1"/>
  <c r="Y912" i="1" s="1"/>
  <c r="BA4718" i="6" s="1"/>
  <c r="L4717" i="6" s="1"/>
  <c r="CY912" i="1"/>
  <c r="X912" i="1" s="1"/>
  <c r="AZ4718" i="6" s="1"/>
  <c r="L4716" i="6" s="1"/>
  <c r="BC18" i="1"/>
  <c r="F1075" i="1"/>
  <c r="F316" i="1"/>
  <c r="AX292" i="1"/>
  <c r="CY798" i="1"/>
  <c r="X798" i="1" s="1"/>
  <c r="AZ3927" i="6" s="1"/>
  <c r="L3925" i="6" s="1"/>
  <c r="CZ798" i="1"/>
  <c r="Y798" i="1" s="1"/>
  <c r="BA3927" i="6" s="1"/>
  <c r="L3926" i="6" s="1"/>
  <c r="CP912" i="1"/>
  <c r="O912" i="1" s="1"/>
  <c r="AD667" i="1"/>
  <c r="CZ893" i="1"/>
  <c r="Y893" i="1" s="1"/>
  <c r="BA4357" i="6" s="1"/>
  <c r="L4356" i="6" s="1"/>
  <c r="CY893" i="1"/>
  <c r="X893" i="1" s="1"/>
  <c r="AZ4357" i="6" s="1"/>
  <c r="L4355" i="6" s="1"/>
  <c r="F112" i="1"/>
  <c r="U72" i="1"/>
  <c r="CY83" i="1"/>
  <c r="X83" i="1" s="1"/>
  <c r="AZ311" i="6" s="1"/>
  <c r="L309" i="6" s="1"/>
  <c r="CZ83" i="1"/>
  <c r="Y83" i="1" s="1"/>
  <c r="BA311" i="6" s="1"/>
  <c r="L310" i="6" s="1"/>
  <c r="CP37" i="1"/>
  <c r="O37" i="1" s="1"/>
  <c r="CP887" i="1"/>
  <c r="O887" i="1" s="1"/>
  <c r="CY954" i="1"/>
  <c r="X954" i="1" s="1"/>
  <c r="AZ4833" i="6" s="1"/>
  <c r="L4831" i="6" s="1"/>
  <c r="CZ954" i="1"/>
  <c r="Y954" i="1" s="1"/>
  <c r="BA4833" i="6" s="1"/>
  <c r="L4832" i="6" s="1"/>
  <c r="CZ531" i="1"/>
  <c r="Y531" i="1" s="1"/>
  <c r="BA2720" i="6" s="1"/>
  <c r="L2719" i="6" s="1"/>
  <c r="CY531" i="1"/>
  <c r="X531" i="1" s="1"/>
  <c r="CY77" i="1"/>
  <c r="X77" i="1" s="1"/>
  <c r="CZ77" i="1"/>
  <c r="Y77" i="1" s="1"/>
  <c r="BA227" i="6" s="1"/>
  <c r="L226" i="6" s="1"/>
  <c r="GM446" i="1"/>
  <c r="GO446" i="1" s="1"/>
  <c r="CZ913" i="1"/>
  <c r="Y913" i="1" s="1"/>
  <c r="BA4732" i="6" s="1"/>
  <c r="L4731" i="6" s="1"/>
  <c r="CY913" i="1"/>
  <c r="X913" i="1" s="1"/>
  <c r="Q163" i="1"/>
  <c r="F184" i="1"/>
  <c r="S624" i="1"/>
  <c r="AF613" i="1"/>
  <c r="AC356" i="1"/>
  <c r="F1005" i="1"/>
  <c r="AW988" i="1"/>
  <c r="CZ347" i="1"/>
  <c r="Y347" i="1" s="1"/>
  <c r="BA1539" i="6" s="1"/>
  <c r="L1538" i="6" s="1"/>
  <c r="CY347" i="1"/>
  <c r="X347" i="1" s="1"/>
  <c r="AZ1539" i="6" s="1"/>
  <c r="L1537" i="6" s="1"/>
  <c r="GO390" i="1"/>
  <c r="CY659" i="1"/>
  <c r="X659" i="1" s="1"/>
  <c r="AZ3260" i="6" s="1"/>
  <c r="L3258" i="6" s="1"/>
  <c r="CZ659" i="1"/>
  <c r="Y659" i="1" s="1"/>
  <c r="BA3260" i="6" s="1"/>
  <c r="L3259" i="6" s="1"/>
  <c r="CE667" i="1"/>
  <c r="CF667" i="1"/>
  <c r="CH667" i="1"/>
  <c r="P667" i="1"/>
  <c r="AC656" i="1"/>
  <c r="CY487" i="1"/>
  <c r="X487" i="1" s="1"/>
  <c r="AZ2520" i="6" s="1"/>
  <c r="L2518" i="6" s="1"/>
  <c r="CZ487" i="1"/>
  <c r="Y487" i="1" s="1"/>
  <c r="BA2520" i="6" s="1"/>
  <c r="L2519" i="6" s="1"/>
  <c r="CY351" i="1"/>
  <c r="X351" i="1" s="1"/>
  <c r="AZ1654" i="6" s="1"/>
  <c r="L1652" i="6" s="1"/>
  <c r="CZ351" i="1"/>
  <c r="Y351" i="1" s="1"/>
  <c r="BA1654" i="6" s="1"/>
  <c r="L1653" i="6" s="1"/>
  <c r="CY84" i="1"/>
  <c r="X84" i="1" s="1"/>
  <c r="AZ325" i="6" s="1"/>
  <c r="L323" i="6" s="1"/>
  <c r="CZ84" i="1"/>
  <c r="Y84" i="1" s="1"/>
  <c r="BA325" i="6" s="1"/>
  <c r="L324" i="6" s="1"/>
  <c r="AZ794" i="1"/>
  <c r="F817" i="1"/>
  <c r="CY572" i="1"/>
  <c r="X572" i="1" s="1"/>
  <c r="AZ2853" i="6" s="1"/>
  <c r="L2851" i="6" s="1"/>
  <c r="CZ572" i="1"/>
  <c r="Y572" i="1" s="1"/>
  <c r="BA2853" i="6" s="1"/>
  <c r="L2852" i="6" s="1"/>
  <c r="AF581" i="1"/>
  <c r="CY33" i="1"/>
  <c r="X33" i="1" s="1"/>
  <c r="AZ102" i="6" s="1"/>
  <c r="L100" i="6" s="1"/>
  <c r="CZ33" i="1"/>
  <c r="Y33" i="1" s="1"/>
  <c r="BA102" i="6" s="1"/>
  <c r="L101" i="6" s="1"/>
  <c r="CZ206" i="1"/>
  <c r="Y206" i="1" s="1"/>
  <c r="BA604" i="6" s="1"/>
  <c r="L603" i="6" s="1"/>
  <c r="CY206" i="1"/>
  <c r="X206" i="1" s="1"/>
  <c r="AZ604" i="6" s="1"/>
  <c r="L602" i="6" s="1"/>
  <c r="AF213" i="1"/>
  <c r="CY444" i="1"/>
  <c r="X444" i="1" s="1"/>
  <c r="AZ2332" i="6" s="1"/>
  <c r="L2330" i="6" s="1"/>
  <c r="CZ444" i="1"/>
  <c r="Y444" i="1" s="1"/>
  <c r="BA2332" i="6" s="1"/>
  <c r="L2331" i="6" s="1"/>
  <c r="CP659" i="1"/>
  <c r="O659" i="1" s="1"/>
  <c r="CY758" i="1"/>
  <c r="X758" i="1" s="1"/>
  <c r="CZ758" i="1"/>
  <c r="Y758" i="1" s="1"/>
  <c r="Q538" i="1"/>
  <c r="AD525" i="1"/>
  <c r="AK131" i="1"/>
  <c r="CP915" i="1"/>
  <c r="O915" i="1" s="1"/>
  <c r="CY209" i="1"/>
  <c r="X209" i="1" s="1"/>
  <c r="AZ663" i="6" s="1"/>
  <c r="L661" i="6" s="1"/>
  <c r="CZ209" i="1"/>
  <c r="Y209" i="1" s="1"/>
  <c r="BA663" i="6" s="1"/>
  <c r="L662" i="6" s="1"/>
  <c r="CP85" i="1"/>
  <c r="O85" i="1" s="1"/>
  <c r="U480" i="1"/>
  <c r="F515" i="1"/>
  <c r="R309" i="1"/>
  <c r="AE292" i="1"/>
  <c r="F552" i="1"/>
  <c r="R525" i="1"/>
  <c r="CP30" i="1"/>
  <c r="O30" i="1" s="1"/>
  <c r="R838" i="1"/>
  <c r="F860" i="1"/>
  <c r="CE260" i="1"/>
  <c r="CF260" i="1"/>
  <c r="CH260" i="1"/>
  <c r="AC245" i="1"/>
  <c r="P260" i="1"/>
  <c r="AD435" i="1"/>
  <c r="Q448" i="1"/>
  <c r="GM572" i="1"/>
  <c r="CZ883" i="1"/>
  <c r="Y883" i="1" s="1"/>
  <c r="BA4162" i="6" s="1"/>
  <c r="L4161" i="6" s="1"/>
  <c r="CY883" i="1"/>
  <c r="X883" i="1" s="1"/>
  <c r="CP893" i="1"/>
  <c r="O893" i="1" s="1"/>
  <c r="CY78" i="1"/>
  <c r="X78" i="1" s="1"/>
  <c r="AZ241" i="6" s="1"/>
  <c r="L239" i="6" s="1"/>
  <c r="CZ78" i="1"/>
  <c r="Y78" i="1" s="1"/>
  <c r="BA241" i="6" s="1"/>
  <c r="L240" i="6" s="1"/>
  <c r="CZ491" i="1"/>
  <c r="Y491" i="1" s="1"/>
  <c r="BA2602" i="6" s="1"/>
  <c r="L2601" i="6" s="1"/>
  <c r="CY491" i="1"/>
  <c r="X491" i="1" s="1"/>
  <c r="AZ2602" i="6" s="1"/>
  <c r="L2600" i="6" s="1"/>
  <c r="AZ292" i="1"/>
  <c r="F320" i="1"/>
  <c r="GM842" i="1"/>
  <c r="GO842" i="1" s="1"/>
  <c r="F379" i="1"/>
  <c r="V341" i="1"/>
  <c r="CP903" i="1"/>
  <c r="O903" i="1" s="1"/>
  <c r="F776" i="1"/>
  <c r="R754" i="1"/>
  <c r="AD493" i="1"/>
  <c r="CP881" i="1"/>
  <c r="O881" i="1" s="1"/>
  <c r="CY438" i="1"/>
  <c r="X438" i="1" s="1"/>
  <c r="CZ438" i="1"/>
  <c r="Y438" i="1" s="1"/>
  <c r="BA2167" i="6" s="1"/>
  <c r="L2166" i="6" s="1"/>
  <c r="CP717" i="1"/>
  <c r="O717" i="1" s="1"/>
  <c r="AW762" i="1"/>
  <c r="CF754" i="1"/>
  <c r="CY35" i="1"/>
  <c r="X35" i="1" s="1"/>
  <c r="AZ130" i="6" s="1"/>
  <c r="L128" i="6" s="1"/>
  <c r="CZ35" i="1"/>
  <c r="Y35" i="1" s="1"/>
  <c r="BA130" i="6" s="1"/>
  <c r="L129" i="6" s="1"/>
  <c r="CY86" i="1"/>
  <c r="X86" i="1" s="1"/>
  <c r="AZ353" i="6" s="1"/>
  <c r="L351" i="6" s="1"/>
  <c r="CZ86" i="1"/>
  <c r="Y86" i="1" s="1"/>
  <c r="BA353" i="6" s="1"/>
  <c r="L352" i="6" s="1"/>
  <c r="CY619" i="1"/>
  <c r="X619" i="1" s="1"/>
  <c r="AZ3129" i="6" s="1"/>
  <c r="L3127" i="6" s="1"/>
  <c r="CZ619" i="1"/>
  <c r="Y619" i="1" s="1"/>
  <c r="BA3129" i="6" s="1"/>
  <c r="L3128" i="6" s="1"/>
  <c r="P624" i="1"/>
  <c r="AC613" i="1"/>
  <c r="CE624" i="1"/>
  <c r="CF624" i="1"/>
  <c r="CH624" i="1"/>
  <c r="CY393" i="1"/>
  <c r="X393" i="1" s="1"/>
  <c r="AZ1858" i="6" s="1"/>
  <c r="L1856" i="6" s="1"/>
  <c r="CZ393" i="1"/>
  <c r="Y393" i="1" s="1"/>
  <c r="BA1858" i="6" s="1"/>
  <c r="L1857" i="6" s="1"/>
  <c r="F500" i="1"/>
  <c r="AX480" i="1"/>
  <c r="AF122" i="1"/>
  <c r="S131" i="1"/>
  <c r="GM578" i="1"/>
  <c r="GO578" i="1" s="1"/>
  <c r="U435" i="1"/>
  <c r="F470" i="1"/>
  <c r="F516" i="1"/>
  <c r="V480" i="1"/>
  <c r="AZ341" i="1"/>
  <c r="F367" i="1"/>
  <c r="CP535" i="1"/>
  <c r="O535" i="1" s="1"/>
  <c r="AE656" i="1"/>
  <c r="R667" i="1"/>
  <c r="GM247" i="1"/>
  <c r="S846" i="1"/>
  <c r="AF838" i="1"/>
  <c r="CY81" i="1"/>
  <c r="X81" i="1" s="1"/>
  <c r="AZ283" i="6" s="1"/>
  <c r="L281" i="6" s="1"/>
  <c r="CZ81" i="1"/>
  <c r="Y81" i="1" s="1"/>
  <c r="BA283" i="6" s="1"/>
  <c r="L282" i="6" s="1"/>
  <c r="AZ163" i="1"/>
  <c r="F183" i="1"/>
  <c r="CZ660" i="1"/>
  <c r="Y660" i="1" s="1"/>
  <c r="BA3284" i="6" s="1"/>
  <c r="L3283" i="6" s="1"/>
  <c r="CY660" i="1"/>
  <c r="X660" i="1" s="1"/>
  <c r="AZ3284" i="6" s="1"/>
  <c r="L3282" i="6" s="1"/>
  <c r="CY708" i="1"/>
  <c r="X708" i="1" s="1"/>
  <c r="AZ3593" i="6" s="1"/>
  <c r="L3591" i="6" s="1"/>
  <c r="CZ708" i="1"/>
  <c r="Y708" i="1" s="1"/>
  <c r="BA3593" i="6" s="1"/>
  <c r="L3592" i="6" s="1"/>
  <c r="GM343" i="1"/>
  <c r="F828" i="1"/>
  <c r="U794" i="1"/>
  <c r="F678" i="1"/>
  <c r="AZ656" i="1"/>
  <c r="AP18" i="1"/>
  <c r="F1068" i="1"/>
  <c r="CY843" i="1"/>
  <c r="X843" i="1" s="1"/>
  <c r="AZ4042" i="6" s="1"/>
  <c r="L4040" i="6" s="1"/>
  <c r="CZ843" i="1"/>
  <c r="Y843" i="1" s="1"/>
  <c r="BA4042" i="6" s="1"/>
  <c r="L4041" i="6" s="1"/>
  <c r="F271" i="1"/>
  <c r="AZ245" i="1"/>
  <c r="CZ80" i="1"/>
  <c r="Y80" i="1" s="1"/>
  <c r="BA269" i="6" s="1"/>
  <c r="L268" i="6" s="1"/>
  <c r="CY80" i="1"/>
  <c r="X80" i="1" s="1"/>
  <c r="AZ269" i="6" s="1"/>
  <c r="L267" i="6" s="1"/>
  <c r="AD570" i="1"/>
  <c r="Q581" i="1"/>
  <c r="F1007" i="1"/>
  <c r="AY988" i="1"/>
  <c r="AV762" i="1"/>
  <c r="CE754" i="1"/>
  <c r="CP33" i="1"/>
  <c r="O33" i="1" s="1"/>
  <c r="BA22" i="1"/>
  <c r="F1049" i="1"/>
  <c r="BA1059" i="1"/>
  <c r="CY905" i="1"/>
  <c r="X905" i="1" s="1"/>
  <c r="CZ905" i="1"/>
  <c r="Y905" i="1" s="1"/>
  <c r="BA4547" i="6" s="1"/>
  <c r="L4546" i="6" s="1"/>
  <c r="CP615" i="1"/>
  <c r="O615" i="1" s="1"/>
  <c r="CY305" i="1"/>
  <c r="X305" i="1" s="1"/>
  <c r="AZ1347" i="6" s="1"/>
  <c r="L1345" i="6" s="1"/>
  <c r="CZ305" i="1"/>
  <c r="Y305" i="1" s="1"/>
  <c r="BA1347" i="6" s="1"/>
  <c r="L1346" i="6" s="1"/>
  <c r="CZ704" i="1"/>
  <c r="Y704" i="1" s="1"/>
  <c r="BA3503" i="6" s="1"/>
  <c r="L3502" i="6" s="1"/>
  <c r="CY704" i="1"/>
  <c r="X704" i="1" s="1"/>
  <c r="AZ3503" i="6" s="1"/>
  <c r="L3501" i="6" s="1"/>
  <c r="CZ891" i="1"/>
  <c r="Y891" i="1" s="1"/>
  <c r="BA4322" i="6" s="1"/>
  <c r="L4321" i="6" s="1"/>
  <c r="CY891" i="1"/>
  <c r="X891" i="1" s="1"/>
  <c r="CZ574" i="1"/>
  <c r="Y574" i="1" s="1"/>
  <c r="BA2900" i="6" s="1"/>
  <c r="L2899" i="6" s="1"/>
  <c r="CY574" i="1"/>
  <c r="X574" i="1" s="1"/>
  <c r="AZ2900" i="6" s="1"/>
  <c r="L2898" i="6" s="1"/>
  <c r="AC403" i="1"/>
  <c r="F194" i="1"/>
  <c r="U163" i="1"/>
  <c r="CY575" i="1"/>
  <c r="X575" i="1" s="1"/>
  <c r="AZ2923" i="6" s="1"/>
  <c r="L2921" i="6" s="1"/>
  <c r="CZ575" i="1"/>
  <c r="Y575" i="1" s="1"/>
  <c r="BA2923" i="6" s="1"/>
  <c r="L2922" i="6" s="1"/>
  <c r="CP880" i="1"/>
  <c r="O880" i="1" s="1"/>
  <c r="AC918" i="1"/>
  <c r="CY32" i="1"/>
  <c r="X32" i="1" s="1"/>
  <c r="AZ88" i="6" s="1"/>
  <c r="L86" i="6" s="1"/>
  <c r="CZ32" i="1"/>
  <c r="Y32" i="1" s="1"/>
  <c r="BA88" i="6" s="1"/>
  <c r="L87" i="6" s="1"/>
  <c r="AL131" i="1"/>
  <c r="CP910" i="1"/>
  <c r="O910" i="1" s="1"/>
  <c r="CP80" i="1"/>
  <c r="O80" i="1" s="1"/>
  <c r="F674" i="1"/>
  <c r="AX656" i="1"/>
  <c r="GM302" i="1"/>
  <c r="GO302" i="1" s="1"/>
  <c r="CP882" i="1"/>
  <c r="O882" i="1" s="1"/>
  <c r="GM392" i="1"/>
  <c r="GO392" i="1" s="1"/>
  <c r="CZ908" i="1"/>
  <c r="Y908" i="1" s="1"/>
  <c r="BA4650" i="6" s="1"/>
  <c r="L4649" i="6" s="1"/>
  <c r="CY908" i="1"/>
  <c r="X908" i="1" s="1"/>
  <c r="AZ4650" i="6" s="1"/>
  <c r="L4648" i="6" s="1"/>
  <c r="GM167" i="1"/>
  <c r="GO167" i="1" s="1"/>
  <c r="CY74" i="1"/>
  <c r="X74" i="1" s="1"/>
  <c r="AZ187" i="6" s="1"/>
  <c r="L185" i="6" s="1"/>
  <c r="CZ74" i="1"/>
  <c r="Y74" i="1" s="1"/>
  <c r="BA187" i="6" s="1"/>
  <c r="L186" i="6" s="1"/>
  <c r="AF90" i="1"/>
  <c r="CP391" i="1"/>
  <c r="O391" i="1" s="1"/>
  <c r="GM902" i="1"/>
  <c r="GN902" i="1" s="1"/>
  <c r="GM527" i="1"/>
  <c r="AB538" i="1"/>
  <c r="AF309" i="1"/>
  <c r="CY294" i="1"/>
  <c r="X294" i="1" s="1"/>
  <c r="AZ1051" i="6" s="1"/>
  <c r="L1049" i="6" s="1"/>
  <c r="CZ294" i="1"/>
  <c r="Y294" i="1" s="1"/>
  <c r="BA1051" i="6" s="1"/>
  <c r="L1050" i="6" s="1"/>
  <c r="CP896" i="1"/>
  <c r="O896" i="1" s="1"/>
  <c r="GM896" i="1" s="1"/>
  <c r="GN896" i="1" s="1"/>
  <c r="P309" i="1"/>
  <c r="AC292" i="1"/>
  <c r="CH309" i="1"/>
  <c r="CF309" i="1"/>
  <c r="CE309" i="1"/>
  <c r="CY37" i="1"/>
  <c r="X37" i="1" s="1"/>
  <c r="AZ158" i="6" s="1"/>
  <c r="L156" i="6" s="1"/>
  <c r="CZ37" i="1"/>
  <c r="Y37" i="1" s="1"/>
  <c r="BA158" i="6" s="1"/>
  <c r="L157" i="6" s="1"/>
  <c r="CY709" i="1"/>
  <c r="X709" i="1" s="1"/>
  <c r="AZ3616" i="6" s="1"/>
  <c r="L3614" i="6" s="1"/>
  <c r="CZ709" i="1"/>
  <c r="Y709" i="1" s="1"/>
  <c r="BA3616" i="6" s="1"/>
  <c r="L3615" i="6" s="1"/>
  <c r="CP798" i="1"/>
  <c r="O798" i="1" s="1"/>
  <c r="AY762" i="1"/>
  <c r="CH754" i="1"/>
  <c r="AC956" i="1"/>
  <c r="CP952" i="1"/>
  <c r="O952" i="1" s="1"/>
  <c r="GM884" i="1"/>
  <c r="GN884" i="1" s="1"/>
  <c r="V699" i="1"/>
  <c r="F745" i="1"/>
  <c r="CY952" i="1"/>
  <c r="X952" i="1" s="1"/>
  <c r="AZ4792" i="6" s="1"/>
  <c r="L4790" i="6" s="1"/>
  <c r="CZ952" i="1"/>
  <c r="Y952" i="1" s="1"/>
  <c r="BA4792" i="6" s="1"/>
  <c r="L4791" i="6" s="1"/>
  <c r="AF956" i="1"/>
  <c r="AZ878" i="1"/>
  <c r="F929" i="1"/>
  <c r="GM295" i="1"/>
  <c r="GO295" i="1" s="1"/>
  <c r="AD918" i="1"/>
  <c r="GM892" i="1"/>
  <c r="GN892" i="1" s="1"/>
  <c r="U878" i="1"/>
  <c r="F940" i="1"/>
  <c r="AZ754" i="1"/>
  <c r="F773" i="1"/>
  <c r="CY257" i="1"/>
  <c r="X257" i="1" s="1"/>
  <c r="AZ997" i="6" s="1"/>
  <c r="L995" i="6" s="1"/>
  <c r="CZ257" i="1"/>
  <c r="Y257" i="1" s="1"/>
  <c r="BA997" i="6" s="1"/>
  <c r="L996" i="6" s="1"/>
  <c r="CP78" i="1"/>
  <c r="O78" i="1" s="1"/>
  <c r="CP890" i="1"/>
  <c r="O890" i="1" s="1"/>
  <c r="CP718" i="1"/>
  <c r="O718" i="1" s="1"/>
  <c r="GM718" i="1" s="1"/>
  <c r="GO718" i="1" s="1"/>
  <c r="CP619" i="1"/>
  <c r="O619" i="1" s="1"/>
  <c r="CY348" i="1"/>
  <c r="X348" i="1" s="1"/>
  <c r="CZ348" i="1"/>
  <c r="Y348" i="1" s="1"/>
  <c r="BA1565" i="6" s="1"/>
  <c r="L1564" i="6" s="1"/>
  <c r="CZ898" i="1"/>
  <c r="Y898" i="1" s="1"/>
  <c r="BA4453" i="6" s="1"/>
  <c r="L4452" i="6" s="1"/>
  <c r="CY898" i="1"/>
  <c r="X898" i="1" s="1"/>
  <c r="AZ4453" i="6" s="1"/>
  <c r="L4451" i="6" s="1"/>
  <c r="GM345" i="1"/>
  <c r="GO345" i="1" s="1"/>
  <c r="CY532" i="1"/>
  <c r="X532" i="1" s="1"/>
  <c r="AZ2741" i="6" s="1"/>
  <c r="L2739" i="6" s="1"/>
  <c r="CZ532" i="1"/>
  <c r="Y532" i="1" s="1"/>
  <c r="F1010" i="1"/>
  <c r="AZ988" i="1"/>
  <c r="S762" i="1"/>
  <c r="AF754" i="1"/>
  <c r="F186" i="1"/>
  <c r="R163" i="1"/>
  <c r="CY910" i="1"/>
  <c r="X910" i="1" s="1"/>
  <c r="AZ4696" i="6" s="1"/>
  <c r="L4694" i="6" s="1"/>
  <c r="CZ910" i="1"/>
  <c r="Y910" i="1" s="1"/>
  <c r="BA4696" i="6" s="1"/>
  <c r="L4695" i="6" s="1"/>
  <c r="CZ258" i="1"/>
  <c r="Y258" i="1" s="1"/>
  <c r="BA1025" i="6" s="1"/>
  <c r="L1024" i="6" s="1"/>
  <c r="CY258" i="1"/>
  <c r="X258" i="1" s="1"/>
  <c r="AZ1025" i="6" s="1"/>
  <c r="L1023" i="6" s="1"/>
  <c r="CY720" i="1"/>
  <c r="X720" i="1" s="1"/>
  <c r="AZ3837" i="6" s="1"/>
  <c r="L3835" i="6" s="1"/>
  <c r="CZ720" i="1"/>
  <c r="Y720" i="1" s="1"/>
  <c r="BA3837" i="6" s="1"/>
  <c r="L3836" i="6" s="1"/>
  <c r="CY915" i="1"/>
  <c r="X915" i="1" s="1"/>
  <c r="AZ4762" i="6" s="1"/>
  <c r="L4760" i="6" s="1"/>
  <c r="CZ915" i="1"/>
  <c r="Y915" i="1" s="1"/>
  <c r="BA4762" i="6" s="1"/>
  <c r="L4761" i="6" s="1"/>
  <c r="P538" i="1"/>
  <c r="AC525" i="1"/>
  <c r="CE538" i="1"/>
  <c r="CF538" i="1"/>
  <c r="CH538" i="1"/>
  <c r="AZ204" i="1"/>
  <c r="F224" i="1"/>
  <c r="CP889" i="1"/>
  <c r="O889" i="1" s="1"/>
  <c r="CY717" i="1"/>
  <c r="X717" i="1" s="1"/>
  <c r="AZ3775" i="6" s="1"/>
  <c r="L3773" i="6" s="1"/>
  <c r="CZ717" i="1"/>
  <c r="Y717" i="1" s="1"/>
  <c r="BA3775" i="6" s="1"/>
  <c r="L3774" i="6" s="1"/>
  <c r="F504" i="1"/>
  <c r="AZ480" i="1"/>
  <c r="CY803" i="1"/>
  <c r="X803" i="1" s="1"/>
  <c r="CZ803" i="1"/>
  <c r="Y803" i="1" s="1"/>
  <c r="BA3982" i="6" s="1"/>
  <c r="L3981" i="6" s="1"/>
  <c r="F635" i="1"/>
  <c r="AZ613" i="1"/>
  <c r="GM349" i="1"/>
  <c r="GO349" i="1" s="1"/>
  <c r="AC722" i="1"/>
  <c r="CY799" i="1"/>
  <c r="X799" i="1" s="1"/>
  <c r="AZ3941" i="6" s="1"/>
  <c r="L3939" i="6" s="1"/>
  <c r="CZ799" i="1"/>
  <c r="Y799" i="1" s="1"/>
  <c r="BA3941" i="6" s="1"/>
  <c r="L3940" i="6" s="1"/>
  <c r="W22" i="1"/>
  <c r="F1053" i="1"/>
  <c r="W1059" i="1"/>
  <c r="CP79" i="1"/>
  <c r="O79" i="1" s="1"/>
  <c r="GM79" i="1" s="1"/>
  <c r="GO79" i="1" s="1"/>
  <c r="CP351" i="1"/>
  <c r="O351" i="1" s="1"/>
  <c r="CP491" i="1"/>
  <c r="O491" i="1" s="1"/>
  <c r="GM350" i="1"/>
  <c r="GO350" i="1" s="1"/>
  <c r="CY901" i="1"/>
  <c r="X901" i="1" s="1"/>
  <c r="AZ4492" i="6" s="1"/>
  <c r="L4490" i="6" s="1"/>
  <c r="CZ901" i="1"/>
  <c r="Y901" i="1" s="1"/>
  <c r="BA4492" i="6" s="1"/>
  <c r="L4491" i="6" s="1"/>
  <c r="CY797" i="1"/>
  <c r="X797" i="1" s="1"/>
  <c r="AZ3914" i="6" s="1"/>
  <c r="L3912" i="6" s="1"/>
  <c r="CZ797" i="1"/>
  <c r="Y797" i="1" s="1"/>
  <c r="BA3914" i="6" s="1"/>
  <c r="L3913" i="6" s="1"/>
  <c r="GM393" i="1"/>
  <c r="GO393" i="1" s="1"/>
  <c r="F545" i="1"/>
  <c r="AX525" i="1"/>
  <c r="U28" i="1"/>
  <c r="F62" i="1"/>
  <c r="U1029" i="1"/>
  <c r="GM125" i="1"/>
  <c r="GO125" i="1" s="1"/>
  <c r="CY664" i="1"/>
  <c r="X664" i="1" s="1"/>
  <c r="AZ3383" i="6" s="1"/>
  <c r="L3381" i="6" s="1"/>
  <c r="CZ664" i="1"/>
  <c r="Y664" i="1" s="1"/>
  <c r="BA3383" i="6" s="1"/>
  <c r="L3382" i="6" s="1"/>
  <c r="V204" i="1"/>
  <c r="F236" i="1"/>
  <c r="CY914" i="1"/>
  <c r="X914" i="1" s="1"/>
  <c r="CZ914" i="1"/>
  <c r="Y914" i="1" s="1"/>
  <c r="BA4747" i="6" s="1"/>
  <c r="L4746" i="6" s="1"/>
  <c r="CY440" i="1"/>
  <c r="X440" i="1" s="1"/>
  <c r="AZ2222" i="6" s="1"/>
  <c r="L2220" i="6" s="1"/>
  <c r="CZ440" i="1"/>
  <c r="Y440" i="1" s="1"/>
  <c r="BA2222" i="6" s="1"/>
  <c r="L2221" i="6" s="1"/>
  <c r="CY38" i="1"/>
  <c r="X38" i="1" s="1"/>
  <c r="AZ172" i="6" s="1"/>
  <c r="L170" i="6" s="1"/>
  <c r="CZ38" i="1"/>
  <c r="Y38" i="1" s="1"/>
  <c r="BA172" i="6" s="1"/>
  <c r="L171" i="6" s="1"/>
  <c r="AI122" i="1"/>
  <c r="V131" i="1"/>
  <c r="GM897" i="1"/>
  <c r="GN897" i="1" s="1"/>
  <c r="CE581" i="1"/>
  <c r="CF581" i="1"/>
  <c r="CH581" i="1"/>
  <c r="P581" i="1"/>
  <c r="AC570" i="1"/>
  <c r="CZ888" i="1"/>
  <c r="Y888" i="1" s="1"/>
  <c r="BA4260" i="6" s="1"/>
  <c r="L4259" i="6" s="1"/>
  <c r="CY888" i="1"/>
  <c r="X888" i="1" s="1"/>
  <c r="AZ4260" i="6" s="1"/>
  <c r="L4258" i="6" s="1"/>
  <c r="F631" i="1"/>
  <c r="AX613" i="1"/>
  <c r="CY88" i="1"/>
  <c r="X88" i="1" s="1"/>
  <c r="AZ373" i="6" s="1"/>
  <c r="L371" i="6" s="1"/>
  <c r="CZ88" i="1"/>
  <c r="Y88" i="1" s="1"/>
  <c r="BA373" i="6" s="1"/>
  <c r="L372" i="6" s="1"/>
  <c r="CZ442" i="1"/>
  <c r="Y442" i="1" s="1"/>
  <c r="BA2277" i="6" s="1"/>
  <c r="L2276" i="6" s="1"/>
  <c r="CY442" i="1"/>
  <c r="X442" i="1" s="1"/>
  <c r="AX699" i="1"/>
  <c r="F729" i="1"/>
  <c r="CY165" i="1"/>
  <c r="X165" i="1" s="1"/>
  <c r="AZ492" i="6" s="1"/>
  <c r="L490" i="6" s="1"/>
  <c r="AF172" i="1"/>
  <c r="CZ165" i="1"/>
  <c r="Y165" i="1" s="1"/>
  <c r="BA492" i="6" s="1"/>
  <c r="L491" i="6" s="1"/>
  <c r="F414" i="1"/>
  <c r="AZ388" i="1"/>
  <c r="AB448" i="1"/>
  <c r="GM437" i="1"/>
  <c r="T22" i="1"/>
  <c r="T1059" i="1"/>
  <c r="F1050" i="1"/>
  <c r="GM804" i="1"/>
  <c r="GO804" i="1" s="1"/>
  <c r="GM169" i="1"/>
  <c r="GO169" i="1" s="1"/>
  <c r="CY909" i="1"/>
  <c r="X909" i="1" s="1"/>
  <c r="AZ4672" i="6" s="1"/>
  <c r="L4670" i="6" s="1"/>
  <c r="CZ909" i="1"/>
  <c r="Y909" i="1" s="1"/>
  <c r="BA4672" i="6" s="1"/>
  <c r="L4671" i="6" s="1"/>
  <c r="CP35" i="1"/>
  <c r="O35" i="1" s="1"/>
  <c r="R131" i="1"/>
  <c r="AE122" i="1"/>
  <c r="CP250" i="1"/>
  <c r="O250" i="1" s="1"/>
  <c r="GM529" i="1"/>
  <c r="GO529" i="1" s="1"/>
  <c r="AD956" i="1"/>
  <c r="CP31" i="1"/>
  <c r="O31" i="1" s="1"/>
  <c r="CY346" i="1"/>
  <c r="X346" i="1" s="1"/>
  <c r="AZ1512" i="6" s="1"/>
  <c r="L1510" i="6" s="1"/>
  <c r="CZ346" i="1"/>
  <c r="Y346" i="1" s="1"/>
  <c r="BA1512" i="6" s="1"/>
  <c r="L1511" i="6" s="1"/>
  <c r="CP347" i="1"/>
  <c r="O347" i="1" s="1"/>
  <c r="GM347" i="1" s="1"/>
  <c r="GO347" i="1" s="1"/>
  <c r="CP908" i="1"/>
  <c r="O908" i="1" s="1"/>
  <c r="CY705" i="1"/>
  <c r="X705" i="1" s="1"/>
  <c r="AZ3526" i="6" s="1"/>
  <c r="L3524" i="6" s="1"/>
  <c r="CZ705" i="1"/>
  <c r="Y705" i="1" s="1"/>
  <c r="BA3526" i="6" s="1"/>
  <c r="L3525" i="6" s="1"/>
  <c r="CZ841" i="1"/>
  <c r="Y841" i="1" s="1"/>
  <c r="BA4022" i="6" s="1"/>
  <c r="L4021" i="6" s="1"/>
  <c r="CY841" i="1"/>
  <c r="X841" i="1" s="1"/>
  <c r="AD90" i="1"/>
  <c r="AD838" i="1"/>
  <c r="Q846" i="1"/>
  <c r="CP209" i="1"/>
  <c r="O209" i="1" s="1"/>
  <c r="GM209" i="1" s="1"/>
  <c r="GO209" i="1" s="1"/>
  <c r="CP165" i="1"/>
  <c r="O165" i="1" s="1"/>
  <c r="F455" i="1"/>
  <c r="AX435" i="1"/>
  <c r="AC493" i="1"/>
  <c r="CP482" i="1"/>
  <c r="O482" i="1" s="1"/>
  <c r="CE131" i="1"/>
  <c r="CF131" i="1"/>
  <c r="CH131" i="1"/>
  <c r="AC122" i="1"/>
  <c r="P131" i="1"/>
  <c r="CY208" i="1"/>
  <c r="X208" i="1" s="1"/>
  <c r="CZ208" i="1"/>
  <c r="Y208" i="1" s="1"/>
  <c r="BA640" i="6" s="1"/>
  <c r="L639" i="6" s="1"/>
  <c r="V28" i="1"/>
  <c r="F63" i="1"/>
  <c r="F647" i="1"/>
  <c r="V613" i="1"/>
  <c r="AC204" i="1"/>
  <c r="CE213" i="1"/>
  <c r="CF213" i="1"/>
  <c r="CH213" i="1"/>
  <c r="P213" i="1"/>
  <c r="CY894" i="1"/>
  <c r="X894" i="1" s="1"/>
  <c r="AZ4370" i="6" s="1"/>
  <c r="L4368" i="6" s="1"/>
  <c r="CZ894" i="1"/>
  <c r="Y894" i="1" s="1"/>
  <c r="BA4370" i="6" s="1"/>
  <c r="L4369" i="6" s="1"/>
  <c r="CY618" i="1"/>
  <c r="X618" i="1" s="1"/>
  <c r="AZ3101" i="6" s="1"/>
  <c r="L3099" i="6" s="1"/>
  <c r="CZ618" i="1"/>
  <c r="Y618" i="1" s="1"/>
  <c r="BA3101" i="6" s="1"/>
  <c r="L3100" i="6" s="1"/>
  <c r="CP660" i="1"/>
  <c r="O660" i="1" s="1"/>
  <c r="R493" i="1"/>
  <c r="AE480" i="1"/>
  <c r="AX1029" i="1"/>
  <c r="AQ18" i="1"/>
  <c r="F1069" i="1"/>
  <c r="AC838" i="1"/>
  <c r="CE846" i="1"/>
  <c r="CF846" i="1"/>
  <c r="CH846" i="1"/>
  <c r="P846" i="1"/>
  <c r="CZ170" i="1"/>
  <c r="Y170" i="1" s="1"/>
  <c r="BA589" i="6" s="1"/>
  <c r="L588" i="6" s="1"/>
  <c r="CY170" i="1"/>
  <c r="X170" i="1" s="1"/>
  <c r="GM489" i="1"/>
  <c r="GO489" i="1" s="1"/>
  <c r="CP82" i="1"/>
  <c r="O82" i="1" s="1"/>
  <c r="AF538" i="1"/>
  <c r="GM703" i="1"/>
  <c r="GO703" i="1" s="1"/>
  <c r="AF722" i="1"/>
  <c r="CZ31" i="1"/>
  <c r="Y31" i="1" s="1"/>
  <c r="BA74" i="6" s="1"/>
  <c r="L73" i="6" s="1"/>
  <c r="CY31" i="1"/>
  <c r="X31" i="1" s="1"/>
  <c r="AZ74" i="6" s="1"/>
  <c r="L72" i="6" s="1"/>
  <c r="AF260" i="1"/>
  <c r="U388" i="1"/>
  <c r="F425" i="1"/>
  <c r="GM710" i="1"/>
  <c r="GO710" i="1" s="1"/>
  <c r="CY251" i="1"/>
  <c r="X251" i="1" s="1"/>
  <c r="AZ829" i="6" s="1"/>
  <c r="L827" i="6" s="1"/>
  <c r="CZ251" i="1"/>
  <c r="Y251" i="1" s="1"/>
  <c r="BA829" i="6" s="1"/>
  <c r="L828" i="6" s="1"/>
  <c r="CP706" i="1"/>
  <c r="O706" i="1" s="1"/>
  <c r="CY882" i="1"/>
  <c r="X882" i="1" s="1"/>
  <c r="AZ4134" i="6" s="1"/>
  <c r="L4132" i="6" s="1"/>
  <c r="CZ882" i="1"/>
  <c r="Y882" i="1" s="1"/>
  <c r="BA4134" i="6" s="1"/>
  <c r="L4133" i="6" s="1"/>
  <c r="CH172" i="1"/>
  <c r="AC163" i="1"/>
  <c r="P172" i="1"/>
  <c r="CE172" i="1"/>
  <c r="CF172" i="1"/>
  <c r="CY298" i="1"/>
  <c r="X298" i="1" s="1"/>
  <c r="AZ1151" i="6" s="1"/>
  <c r="L1149" i="6" s="1"/>
  <c r="CZ298" i="1"/>
  <c r="Y298" i="1" s="1"/>
  <c r="BA1151" i="6" s="1"/>
  <c r="L1150" i="6" s="1"/>
  <c r="CY352" i="1"/>
  <c r="X352" i="1" s="1"/>
  <c r="AZ1683" i="6" s="1"/>
  <c r="L1681" i="6" s="1"/>
  <c r="CZ352" i="1"/>
  <c r="Y352" i="1" s="1"/>
  <c r="BA1683" i="6" s="1"/>
  <c r="L1682" i="6" s="1"/>
  <c r="F774" i="1"/>
  <c r="Q754" i="1"/>
  <c r="AF667" i="1"/>
  <c r="AN4502" i="6" l="1"/>
  <c r="AN1347" i="6"/>
  <c r="K1347" i="6"/>
  <c r="I1347" i="6" s="1"/>
  <c r="K1683" i="6"/>
  <c r="I1683" i="6" s="1"/>
  <c r="AN1683" i="6"/>
  <c r="AN88" i="6"/>
  <c r="K88" i="6"/>
  <c r="I88" i="6" s="1"/>
  <c r="AN130" i="6"/>
  <c r="K130" i="6"/>
  <c r="I130" i="6" s="1"/>
  <c r="K2602" i="6"/>
  <c r="I2602" i="6" s="1"/>
  <c r="AN2602" i="6"/>
  <c r="AK762" i="1"/>
  <c r="AZ3869" i="6"/>
  <c r="L3867" i="6" s="1"/>
  <c r="AK403" i="1"/>
  <c r="AK388" i="1" s="1"/>
  <c r="AZ1801" i="6"/>
  <c r="L1799" i="6" s="1"/>
  <c r="AN3958" i="6"/>
  <c r="K3958" i="6"/>
  <c r="I3958" i="6" s="1"/>
  <c r="AN2360" i="6"/>
  <c r="K2360" i="6"/>
  <c r="I2360" i="6" s="1"/>
  <c r="K74" i="6"/>
  <c r="I74" i="6" s="1"/>
  <c r="AN74" i="6"/>
  <c r="GM442" i="1"/>
  <c r="GO442" i="1" s="1"/>
  <c r="AZ2277" i="6"/>
  <c r="L2275" i="6" s="1"/>
  <c r="AN3616" i="6"/>
  <c r="K3616" i="6"/>
  <c r="I3616" i="6" s="1"/>
  <c r="K1654" i="6"/>
  <c r="I1654" i="6" s="1"/>
  <c r="AN1654" i="6"/>
  <c r="K311" i="6"/>
  <c r="I311" i="6" s="1"/>
  <c r="AN311" i="6"/>
  <c r="AN3794" i="6"/>
  <c r="K3794" i="6"/>
  <c r="I3794" i="6" s="1"/>
  <c r="AN4513" i="6"/>
  <c r="AN1151" i="6"/>
  <c r="K1151" i="6"/>
  <c r="I1151" i="6" s="1"/>
  <c r="GM841" i="1"/>
  <c r="GN841" i="1" s="1"/>
  <c r="AZ4022" i="6"/>
  <c r="L4020" i="6" s="1"/>
  <c r="AN4672" i="6"/>
  <c r="K4672" i="6"/>
  <c r="I4672" i="6" s="1"/>
  <c r="AN172" i="6"/>
  <c r="K172" i="6"/>
  <c r="I172" i="6" s="1"/>
  <c r="K4762" i="6"/>
  <c r="I4762" i="6" s="1"/>
  <c r="AN4762" i="6"/>
  <c r="K4453" i="6"/>
  <c r="I4453" i="6" s="1"/>
  <c r="AN4453" i="6"/>
  <c r="GM905" i="1"/>
  <c r="GN905" i="1" s="1"/>
  <c r="AZ4547" i="6"/>
  <c r="L4545" i="6" s="1"/>
  <c r="K283" i="6"/>
  <c r="I283" i="6" s="1"/>
  <c r="AN283" i="6"/>
  <c r="K2412" i="6"/>
  <c r="I2412" i="6" s="1"/>
  <c r="AN2412" i="6"/>
  <c r="AN4084" i="6"/>
  <c r="K4084" i="6"/>
  <c r="I4084" i="6" s="1"/>
  <c r="AN803" i="6"/>
  <c r="K803" i="6"/>
  <c r="I803" i="6" s="1"/>
  <c r="K2479" i="6"/>
  <c r="I2479" i="6" s="1"/>
  <c r="AN2479" i="6"/>
  <c r="AN3184" i="6"/>
  <c r="K3184" i="6"/>
  <c r="I3184" i="6" s="1"/>
  <c r="AL762" i="1"/>
  <c r="BA3869" i="6"/>
  <c r="L3868" i="6" s="1"/>
  <c r="AN3869" i="6" s="1"/>
  <c r="AN3914" i="6"/>
  <c r="K3914" i="6"/>
  <c r="I3914" i="6" s="1"/>
  <c r="K158" i="6"/>
  <c r="I158" i="6" s="1"/>
  <c r="AN158" i="6"/>
  <c r="AN187" i="6"/>
  <c r="K187" i="6"/>
  <c r="I187" i="6" s="1"/>
  <c r="K4042" i="6"/>
  <c r="I4042" i="6" s="1"/>
  <c r="AN4042" i="6"/>
  <c r="AN241" i="6"/>
  <c r="K241" i="6"/>
  <c r="I241" i="6" s="1"/>
  <c r="K2332" i="6"/>
  <c r="I2332" i="6" s="1"/>
  <c r="AN2332" i="6"/>
  <c r="AN2520" i="6"/>
  <c r="K2520" i="6"/>
  <c r="I2520" i="6" s="1"/>
  <c r="AN4615" i="6"/>
  <c r="K4615" i="6"/>
  <c r="I4615" i="6" s="1"/>
  <c r="K3078" i="6"/>
  <c r="I3078" i="6" s="1"/>
  <c r="AN3078" i="6"/>
  <c r="G16" i="2"/>
  <c r="G18" i="2" s="1"/>
  <c r="AN2222" i="6"/>
  <c r="K2222" i="6"/>
  <c r="I2222" i="6" s="1"/>
  <c r="GM803" i="1"/>
  <c r="GN803" i="1" s="1"/>
  <c r="AZ3982" i="6"/>
  <c r="L3980" i="6" s="1"/>
  <c r="AN3837" i="6"/>
  <c r="K3837" i="6"/>
  <c r="I3837" i="6" s="1"/>
  <c r="AN2923" i="6"/>
  <c r="K2923" i="6"/>
  <c r="I2923" i="6" s="1"/>
  <c r="K4357" i="6"/>
  <c r="I4357" i="6" s="1"/>
  <c r="AN4357" i="6"/>
  <c r="K2806" i="6"/>
  <c r="I2806" i="6" s="1"/>
  <c r="AN2806" i="6"/>
  <c r="K4502" i="6"/>
  <c r="I4502" i="6" s="1"/>
  <c r="AN297" i="6"/>
  <c r="K297" i="6"/>
  <c r="I297" i="6" s="1"/>
  <c r="K511" i="6"/>
  <c r="I511" i="6" s="1"/>
  <c r="AN511" i="6"/>
  <c r="K4492" i="6"/>
  <c r="I4492" i="6" s="1"/>
  <c r="AN4492" i="6"/>
  <c r="K1025" i="6"/>
  <c r="I1025" i="6" s="1"/>
  <c r="AN1025" i="6"/>
  <c r="GM348" i="1"/>
  <c r="GO348" i="1" s="1"/>
  <c r="AZ1565" i="6"/>
  <c r="L1563" i="6" s="1"/>
  <c r="K4650" i="6"/>
  <c r="I4650" i="6" s="1"/>
  <c r="AN4650" i="6"/>
  <c r="K1858" i="6"/>
  <c r="I1858" i="6" s="1"/>
  <c r="AN1858" i="6"/>
  <c r="GM438" i="1"/>
  <c r="GO438" i="1" s="1"/>
  <c r="AZ2167" i="6"/>
  <c r="L2165" i="6" s="1"/>
  <c r="GM883" i="1"/>
  <c r="GN883" i="1" s="1"/>
  <c r="AZ4162" i="6"/>
  <c r="L4160" i="6" s="1"/>
  <c r="K604" i="6"/>
  <c r="I604" i="6" s="1"/>
  <c r="AN604" i="6"/>
  <c r="GM913" i="1"/>
  <c r="GN913" i="1" s="1"/>
  <c r="AZ4732" i="6"/>
  <c r="L4730" i="6" s="1"/>
  <c r="K4732" i="6" s="1"/>
  <c r="I4732" i="6" s="1"/>
  <c r="AN373" i="6"/>
  <c r="K373" i="6"/>
  <c r="I373" i="6" s="1"/>
  <c r="GM899" i="1"/>
  <c r="GN899" i="1" s="1"/>
  <c r="AZ4467" i="6"/>
  <c r="L4465" i="6" s="1"/>
  <c r="AN3898" i="6"/>
  <c r="K3898" i="6"/>
  <c r="I3898" i="6" s="1"/>
  <c r="K325" i="6"/>
  <c r="I325" i="6" s="1"/>
  <c r="AN325" i="6"/>
  <c r="GM914" i="1"/>
  <c r="GN914" i="1" s="1"/>
  <c r="AZ4747" i="6"/>
  <c r="L4745" i="6" s="1"/>
  <c r="K4260" i="6"/>
  <c r="I4260" i="6" s="1"/>
  <c r="AN4260" i="6"/>
  <c r="AN4792" i="6"/>
  <c r="K4792" i="6"/>
  <c r="I4792" i="6" s="1"/>
  <c r="AN255" i="6"/>
  <c r="K255" i="6"/>
  <c r="I255" i="6" s="1"/>
  <c r="H16" i="2"/>
  <c r="H18" i="2" s="1"/>
  <c r="AN4370" i="6"/>
  <c r="K4370" i="6"/>
  <c r="I4370" i="6" s="1"/>
  <c r="AN3775" i="6"/>
  <c r="K3775" i="6"/>
  <c r="I3775" i="6" s="1"/>
  <c r="AN4696" i="6"/>
  <c r="K4696" i="6"/>
  <c r="I4696" i="6" s="1"/>
  <c r="K2900" i="6"/>
  <c r="I2900" i="6" s="1"/>
  <c r="AN2900" i="6"/>
  <c r="K102" i="6"/>
  <c r="I102" i="6" s="1"/>
  <c r="AN102" i="6"/>
  <c r="K116" i="6"/>
  <c r="I116" i="6" s="1"/>
  <c r="AN116" i="6"/>
  <c r="AN4411" i="6"/>
  <c r="K4411" i="6"/>
  <c r="I4411" i="6" s="1"/>
  <c r="AF435" i="1"/>
  <c r="K3101" i="6"/>
  <c r="I3101" i="6" s="1"/>
  <c r="AN3101" i="6"/>
  <c r="AN1512" i="6"/>
  <c r="K1512" i="6"/>
  <c r="I1512" i="6" s="1"/>
  <c r="GM77" i="1"/>
  <c r="GO77" i="1" s="1"/>
  <c r="AZ227" i="6"/>
  <c r="L225" i="6" s="1"/>
  <c r="AN3927" i="6"/>
  <c r="K3927" i="6"/>
  <c r="I3927" i="6" s="1"/>
  <c r="AN4304" i="6"/>
  <c r="K4304" i="6"/>
  <c r="I4304" i="6" s="1"/>
  <c r="P806" i="1"/>
  <c r="GM208" i="1"/>
  <c r="GO208" i="1" s="1"/>
  <c r="AZ640" i="6"/>
  <c r="L638" i="6" s="1"/>
  <c r="AN4134" i="6"/>
  <c r="K4134" i="6"/>
  <c r="I4134" i="6" s="1"/>
  <c r="AN3383" i="6"/>
  <c r="K3383" i="6"/>
  <c r="I3383" i="6" s="1"/>
  <c r="GM891" i="1"/>
  <c r="GN891" i="1" s="1"/>
  <c r="AZ4322" i="6"/>
  <c r="L4320" i="6" s="1"/>
  <c r="K663" i="6"/>
  <c r="I663" i="6" s="1"/>
  <c r="AN663" i="6"/>
  <c r="AN3260" i="6"/>
  <c r="K3260" i="6"/>
  <c r="I3260" i="6" s="1"/>
  <c r="GM531" i="1"/>
  <c r="GO531" i="1" s="1"/>
  <c r="AZ2720" i="6"/>
  <c r="L2718" i="6" s="1"/>
  <c r="AN4580" i="6"/>
  <c r="K4580" i="6"/>
  <c r="I4580" i="6" s="1"/>
  <c r="K4113" i="6"/>
  <c r="I4113" i="6" s="1"/>
  <c r="AN4113" i="6"/>
  <c r="K4238" i="6"/>
  <c r="I4238" i="6" s="1"/>
  <c r="AN4238" i="6"/>
  <c r="K2047" i="6"/>
  <c r="I2047" i="6" s="1"/>
  <c r="AN2047" i="6"/>
  <c r="AC794" i="1"/>
  <c r="AN3526" i="6"/>
  <c r="K3526" i="6"/>
  <c r="I3526" i="6" s="1"/>
  <c r="GM170" i="1"/>
  <c r="GO170" i="1" s="1"/>
  <c r="AZ589" i="6"/>
  <c r="L587" i="6" s="1"/>
  <c r="AN997" i="6"/>
  <c r="K997" i="6"/>
  <c r="I997" i="6" s="1"/>
  <c r="K1051" i="6"/>
  <c r="I1051" i="6" s="1"/>
  <c r="AN1051" i="6"/>
  <c r="GM305" i="1"/>
  <c r="GO305" i="1" s="1"/>
  <c r="AN2853" i="6"/>
  <c r="K2853" i="6"/>
  <c r="I2853" i="6" s="1"/>
  <c r="GM36" i="1"/>
  <c r="GO36" i="1" s="1"/>
  <c r="AZ144" i="6"/>
  <c r="L142" i="6" s="1"/>
  <c r="CH806" i="1"/>
  <c r="GM532" i="1"/>
  <c r="GO532" i="1" s="1"/>
  <c r="BA2741" i="6"/>
  <c r="L2740" i="6" s="1"/>
  <c r="AN2741" i="6" s="1"/>
  <c r="K3503" i="6"/>
  <c r="I3503" i="6" s="1"/>
  <c r="AN3503" i="6"/>
  <c r="K3593" i="6"/>
  <c r="I3593" i="6" s="1"/>
  <c r="AN3593" i="6"/>
  <c r="K3129" i="6"/>
  <c r="I3129" i="6" s="1"/>
  <c r="AN3129" i="6"/>
  <c r="K1539" i="6"/>
  <c r="I1539" i="6" s="1"/>
  <c r="AN1539" i="6"/>
  <c r="K4282" i="6"/>
  <c r="I4282" i="6" s="1"/>
  <c r="AN4282" i="6"/>
  <c r="K2944" i="6"/>
  <c r="I2944" i="6" s="1"/>
  <c r="AN2944" i="6"/>
  <c r="K829" i="6"/>
  <c r="I829" i="6" s="1"/>
  <c r="AN829" i="6"/>
  <c r="AN3284" i="6"/>
  <c r="K3284" i="6"/>
  <c r="I3284" i="6" s="1"/>
  <c r="AN4833" i="6"/>
  <c r="K4833" i="6"/>
  <c r="I4833" i="6" s="1"/>
  <c r="AN339" i="6"/>
  <c r="K339" i="6"/>
  <c r="I339" i="6" s="1"/>
  <c r="K778" i="6"/>
  <c r="I778" i="6" s="1"/>
  <c r="AN778" i="6"/>
  <c r="AL403" i="1"/>
  <c r="AL388" i="1" s="1"/>
  <c r="BA1801" i="6"/>
  <c r="L1800" i="6" s="1"/>
  <c r="K492" i="6"/>
  <c r="I492" i="6" s="1"/>
  <c r="AN492" i="6"/>
  <c r="AN3941" i="6"/>
  <c r="K3941" i="6"/>
  <c r="I3941" i="6" s="1"/>
  <c r="K269" i="6"/>
  <c r="I269" i="6" s="1"/>
  <c r="AN269" i="6"/>
  <c r="K353" i="6"/>
  <c r="I353" i="6" s="1"/>
  <c r="AN353" i="6"/>
  <c r="AN4718" i="6"/>
  <c r="K4718" i="6"/>
  <c r="I4718" i="6" s="1"/>
  <c r="GM528" i="1"/>
  <c r="GO528" i="1" s="1"/>
  <c r="AZ2651" i="6"/>
  <c r="L2649" i="6" s="1"/>
  <c r="K4476" i="6"/>
  <c r="I4476" i="6" s="1"/>
  <c r="AN4476" i="6"/>
  <c r="AN3548" i="6"/>
  <c r="K3548" i="6"/>
  <c r="I3548" i="6" s="1"/>
  <c r="AN1376" i="6"/>
  <c r="K1376" i="6"/>
  <c r="I1376" i="6" s="1"/>
  <c r="GM906" i="1"/>
  <c r="GN906" i="1" s="1"/>
  <c r="GM709" i="1"/>
  <c r="GO709" i="1" s="1"/>
  <c r="GM74" i="1"/>
  <c r="GM84" i="1"/>
  <c r="GO84" i="1" s="1"/>
  <c r="AK213" i="1"/>
  <c r="AZ1059" i="1"/>
  <c r="GM351" i="1"/>
  <c r="GO351" i="1" s="1"/>
  <c r="AZ22" i="1"/>
  <c r="GM705" i="1"/>
  <c r="GO705" i="1" s="1"/>
  <c r="GM440" i="1"/>
  <c r="GO440" i="1" s="1"/>
  <c r="AB806" i="1"/>
  <c r="AK846" i="1"/>
  <c r="X846" i="1" s="1"/>
  <c r="AB667" i="1"/>
  <c r="O667" i="1" s="1"/>
  <c r="AL667" i="1"/>
  <c r="Y667" i="1" s="1"/>
  <c r="AK667" i="1"/>
  <c r="GM346" i="1"/>
  <c r="GO346" i="1" s="1"/>
  <c r="GM717" i="1"/>
  <c r="GO717" i="1" s="1"/>
  <c r="AF341" i="1"/>
  <c r="GM797" i="1"/>
  <c r="GN797" i="1" s="1"/>
  <c r="GM618" i="1"/>
  <c r="GO618" i="1" s="1"/>
  <c r="GM31" i="1"/>
  <c r="GO31" i="1" s="1"/>
  <c r="GM704" i="1"/>
  <c r="GO704" i="1" s="1"/>
  <c r="GM887" i="1"/>
  <c r="GN887" i="1" s="1"/>
  <c r="AC28" i="1"/>
  <c r="R448" i="1"/>
  <c r="V1029" i="1"/>
  <c r="V22" i="1" s="1"/>
  <c r="AL309" i="1"/>
  <c r="AL292" i="1" s="1"/>
  <c r="GM796" i="1"/>
  <c r="CA806" i="1" s="1"/>
  <c r="P40" i="1"/>
  <c r="F43" i="1" s="1"/>
  <c r="GM843" i="1"/>
  <c r="GO843" i="1" s="1"/>
  <c r="CC846" i="1" s="1"/>
  <c r="GM575" i="1"/>
  <c r="GO575" i="1" s="1"/>
  <c r="GM888" i="1"/>
  <c r="GN888" i="1" s="1"/>
  <c r="GM82" i="1"/>
  <c r="GO82" i="1" s="1"/>
  <c r="GM258" i="1"/>
  <c r="GO258" i="1" s="1"/>
  <c r="CH40" i="1"/>
  <c r="AY40" i="1" s="1"/>
  <c r="GM898" i="1"/>
  <c r="GN898" i="1" s="1"/>
  <c r="GM574" i="1"/>
  <c r="GO574" i="1" s="1"/>
  <c r="GM900" i="1"/>
  <c r="GN900" i="1" s="1"/>
  <c r="AK624" i="1"/>
  <c r="GM882" i="1"/>
  <c r="GN882" i="1" s="1"/>
  <c r="GM799" i="1"/>
  <c r="GO799" i="1" s="1"/>
  <c r="AL448" i="1"/>
  <c r="Y448" i="1" s="1"/>
  <c r="GM907" i="1"/>
  <c r="GN907" i="1" s="1"/>
  <c r="CF40" i="1"/>
  <c r="GM893" i="1"/>
  <c r="GN893" i="1" s="1"/>
  <c r="AL722" i="1"/>
  <c r="Y722" i="1" s="1"/>
  <c r="AK448" i="1"/>
  <c r="X448" i="1" s="1"/>
  <c r="AL538" i="1"/>
  <c r="AL525" i="1" s="1"/>
  <c r="GM34" i="1"/>
  <c r="GO34" i="1" s="1"/>
  <c r="GM88" i="1"/>
  <c r="GO88" i="1" s="1"/>
  <c r="GM890" i="1"/>
  <c r="GN890" i="1" s="1"/>
  <c r="AK309" i="1"/>
  <c r="AK292" i="1" s="1"/>
  <c r="GM80" i="1"/>
  <c r="GO80" i="1" s="1"/>
  <c r="GM954" i="1"/>
  <c r="GN954" i="1" s="1"/>
  <c r="R90" i="1"/>
  <c r="GM444" i="1"/>
  <c r="GO444" i="1" s="1"/>
  <c r="GM38" i="1"/>
  <c r="GO38" i="1" s="1"/>
  <c r="GM901" i="1"/>
  <c r="GN901" i="1" s="1"/>
  <c r="GM78" i="1"/>
  <c r="GO78" i="1" s="1"/>
  <c r="GM910" i="1"/>
  <c r="GN910" i="1" s="1"/>
  <c r="GM915" i="1"/>
  <c r="GN915" i="1" s="1"/>
  <c r="AL846" i="1"/>
  <c r="Y846" i="1" s="1"/>
  <c r="GM37" i="1"/>
  <c r="GO37" i="1" s="1"/>
  <c r="Q213" i="1"/>
  <c r="GM491" i="1"/>
  <c r="GO491" i="1" s="1"/>
  <c r="GM257" i="1"/>
  <c r="GO257" i="1" s="1"/>
  <c r="AL40" i="1"/>
  <c r="Y40" i="1" s="1"/>
  <c r="GM720" i="1"/>
  <c r="GO720" i="1" s="1"/>
  <c r="AK538" i="1"/>
  <c r="X538" i="1" s="1"/>
  <c r="GM32" i="1"/>
  <c r="GO32" i="1" s="1"/>
  <c r="AB213" i="1"/>
  <c r="O213" i="1" s="1"/>
  <c r="R40" i="1"/>
  <c r="R28" i="1" s="1"/>
  <c r="GM250" i="1"/>
  <c r="GO250" i="1" s="1"/>
  <c r="GM352" i="1"/>
  <c r="GO352" i="1" s="1"/>
  <c r="GM908" i="1"/>
  <c r="GN908" i="1" s="1"/>
  <c r="GM206" i="1"/>
  <c r="GM758" i="1"/>
  <c r="GN758" i="1" s="1"/>
  <c r="CB762" i="1" s="1"/>
  <c r="AL260" i="1"/>
  <c r="Y260" i="1" s="1"/>
  <c r="GM251" i="1"/>
  <c r="GO251" i="1" s="1"/>
  <c r="AK40" i="1"/>
  <c r="AK28" i="1" s="1"/>
  <c r="AD613" i="1"/>
  <c r="GM798" i="1"/>
  <c r="GO798" i="1" s="1"/>
  <c r="CF806" i="1"/>
  <c r="GM86" i="1"/>
  <c r="GO86" i="1" s="1"/>
  <c r="GM894" i="1"/>
  <c r="GN894" i="1" s="1"/>
  <c r="GM909" i="1"/>
  <c r="GN909" i="1" s="1"/>
  <c r="GM298" i="1"/>
  <c r="GO298" i="1" s="1"/>
  <c r="AL356" i="1"/>
  <c r="AL341" i="1" s="1"/>
  <c r="GM664" i="1"/>
  <c r="GO664" i="1" s="1"/>
  <c r="GM659" i="1"/>
  <c r="GO659" i="1" s="1"/>
  <c r="GM487" i="1"/>
  <c r="GO487" i="1" s="1"/>
  <c r="V1059" i="1"/>
  <c r="F1052" i="1"/>
  <c r="AL754" i="1"/>
  <c r="Y762" i="1"/>
  <c r="AK754" i="1"/>
  <c r="X762" i="1"/>
  <c r="X667" i="1"/>
  <c r="AK656" i="1"/>
  <c r="Y538" i="1"/>
  <c r="X624" i="1"/>
  <c r="AK613" i="1"/>
  <c r="AB90" i="1"/>
  <c r="F274" i="1"/>
  <c r="R245" i="1"/>
  <c r="S309" i="1"/>
  <c r="AF292" i="1"/>
  <c r="AW260" i="1"/>
  <c r="CF245" i="1"/>
  <c r="F550" i="1"/>
  <c r="Q525" i="1"/>
  <c r="P356" i="1"/>
  <c r="CF356" i="1"/>
  <c r="AC341" i="1"/>
  <c r="CH356" i="1"/>
  <c r="CE356" i="1"/>
  <c r="GM840" i="1"/>
  <c r="AB846" i="1"/>
  <c r="AB122" i="1"/>
  <c r="O131" i="1"/>
  <c r="F104" i="1"/>
  <c r="R72" i="1"/>
  <c r="F227" i="1"/>
  <c r="R204" i="1"/>
  <c r="GO124" i="1"/>
  <c r="CC131" i="1" s="1"/>
  <c r="CA131" i="1"/>
  <c r="GM952" i="1"/>
  <c r="AB956" i="1"/>
  <c r="P204" i="1"/>
  <c r="F216" i="1"/>
  <c r="AC480" i="1"/>
  <c r="CE493" i="1"/>
  <c r="CF493" i="1"/>
  <c r="CH493" i="1"/>
  <c r="P493" i="1"/>
  <c r="AL172" i="1"/>
  <c r="F584" i="1"/>
  <c r="P570" i="1"/>
  <c r="CF525" i="1"/>
  <c r="AW538" i="1"/>
  <c r="CH956" i="1"/>
  <c r="CE956" i="1"/>
  <c r="CF956" i="1"/>
  <c r="AC950" i="1"/>
  <c r="P956" i="1"/>
  <c r="O538" i="1"/>
  <c r="AB525" i="1"/>
  <c r="AV260" i="1"/>
  <c r="CE245" i="1"/>
  <c r="O762" i="1"/>
  <c r="AB754" i="1"/>
  <c r="GO658" i="1"/>
  <c r="GM576" i="1"/>
  <c r="GO576" i="1" s="1"/>
  <c r="S403" i="1"/>
  <c r="AF388" i="1"/>
  <c r="S538" i="1"/>
  <c r="AF525" i="1"/>
  <c r="GO437" i="1"/>
  <c r="F627" i="1"/>
  <c r="P613" i="1"/>
  <c r="F263" i="1"/>
  <c r="P245" i="1"/>
  <c r="AE878" i="1"/>
  <c r="R918" i="1"/>
  <c r="R1029" i="1" s="1"/>
  <c r="GO74" i="1"/>
  <c r="GM706" i="1"/>
  <c r="GO706" i="1" s="1"/>
  <c r="Q204" i="1"/>
  <c r="F225" i="1"/>
  <c r="AK172" i="1"/>
  <c r="CH435" i="1"/>
  <c r="AY448" i="1"/>
  <c r="GM165" i="1"/>
  <c r="AB172" i="1"/>
  <c r="Y131" i="1"/>
  <c r="AL122" i="1"/>
  <c r="F146" i="1"/>
  <c r="S122" i="1"/>
  <c r="AL624" i="1"/>
  <c r="CF435" i="1"/>
  <c r="AW448" i="1"/>
  <c r="AV40" i="1"/>
  <c r="CE28" i="1"/>
  <c r="AW806" i="1"/>
  <c r="CF794" i="1"/>
  <c r="AB40" i="1"/>
  <c r="GM30" i="1"/>
  <c r="CE435" i="1"/>
  <c r="AV448" i="1"/>
  <c r="AK260" i="1"/>
  <c r="F54" i="1"/>
  <c r="Q794" i="1"/>
  <c r="F818" i="1"/>
  <c r="AZ18" i="1"/>
  <c r="F1070" i="1"/>
  <c r="CE794" i="1"/>
  <c r="AV806" i="1"/>
  <c r="S40" i="1"/>
  <c r="AF28" i="1"/>
  <c r="AB435" i="1"/>
  <c r="O448" i="1"/>
  <c r="W18" i="1"/>
  <c r="F1083" i="1"/>
  <c r="AF163" i="1"/>
  <c r="S172" i="1"/>
  <c r="P435" i="1"/>
  <c r="F451" i="1"/>
  <c r="CF204" i="1"/>
  <c r="AW213" i="1"/>
  <c r="CE838" i="1"/>
  <c r="AV846" i="1"/>
  <c r="S613" i="1"/>
  <c r="F639" i="1"/>
  <c r="S667" i="1"/>
  <c r="AF656" i="1"/>
  <c r="Q838" i="1"/>
  <c r="F858" i="1"/>
  <c r="F145" i="1"/>
  <c r="R122" i="1"/>
  <c r="AK356" i="1"/>
  <c r="S213" i="1"/>
  <c r="AF204" i="1"/>
  <c r="AY667" i="1"/>
  <c r="CH656" i="1"/>
  <c r="S493" i="1"/>
  <c r="AF480" i="1"/>
  <c r="AK918" i="1"/>
  <c r="GM81" i="1"/>
  <c r="GO81" i="1" s="1"/>
  <c r="P794" i="1"/>
  <c r="F809" i="1"/>
  <c r="F175" i="1"/>
  <c r="P163" i="1"/>
  <c r="AY131" i="1"/>
  <c r="CH122" i="1"/>
  <c r="GM889" i="1"/>
  <c r="GN889" i="1" s="1"/>
  <c r="AF878" i="1"/>
  <c r="S918" i="1"/>
  <c r="Q341" i="1"/>
  <c r="F368" i="1"/>
  <c r="Q40" i="1"/>
  <c r="AD28" i="1"/>
  <c r="Q613" i="1"/>
  <c r="F636" i="1"/>
  <c r="AY538" i="1"/>
  <c r="CH525" i="1"/>
  <c r="AU18" i="1"/>
  <c r="F1078" i="1"/>
  <c r="AK493" i="1"/>
  <c r="X213" i="1"/>
  <c r="AK204" i="1"/>
  <c r="S260" i="1"/>
  <c r="AF245" i="1"/>
  <c r="Q90" i="1"/>
  <c r="AD72" i="1"/>
  <c r="AK722" i="1"/>
  <c r="GM880" i="1"/>
  <c r="AB918" i="1"/>
  <c r="BA18" i="1"/>
  <c r="F1079" i="1"/>
  <c r="F861" i="1"/>
  <c r="S838" i="1"/>
  <c r="GO572" i="1"/>
  <c r="AL213" i="1"/>
  <c r="AV667" i="1"/>
  <c r="CE656" i="1"/>
  <c r="Q667" i="1"/>
  <c r="AD656" i="1"/>
  <c r="F970" i="1"/>
  <c r="R950" i="1"/>
  <c r="V878" i="1"/>
  <c r="F941" i="1"/>
  <c r="AL918" i="1"/>
  <c r="AB722" i="1"/>
  <c r="R341" i="1"/>
  <c r="F370" i="1"/>
  <c r="AY806" i="1"/>
  <c r="CH794" i="1"/>
  <c r="Q403" i="1"/>
  <c r="AD388" i="1"/>
  <c r="R613" i="1"/>
  <c r="F638" i="1"/>
  <c r="GO527" i="1"/>
  <c r="F541" i="1"/>
  <c r="P525" i="1"/>
  <c r="AF72" i="1"/>
  <c r="S90" i="1"/>
  <c r="GO247" i="1"/>
  <c r="GM881" i="1"/>
  <c r="GN881" i="1" s="1"/>
  <c r="AB581" i="1"/>
  <c r="F323" i="1"/>
  <c r="R292" i="1"/>
  <c r="GM912" i="1"/>
  <c r="GN912" i="1" s="1"/>
  <c r="AD699" i="1"/>
  <c r="Q722" i="1"/>
  <c r="AL806" i="1"/>
  <c r="GO701" i="1"/>
  <c r="O309" i="1"/>
  <c r="AB292" i="1"/>
  <c r="AW131" i="1"/>
  <c r="CF122" i="1"/>
  <c r="AY260" i="1"/>
  <c r="CH245" i="1"/>
  <c r="AY213" i="1"/>
  <c r="CH204" i="1"/>
  <c r="CE525" i="1"/>
  <c r="AV538" i="1"/>
  <c r="GM708" i="1"/>
  <c r="GO708" i="1" s="1"/>
  <c r="CE292" i="1"/>
  <c r="AV309" i="1"/>
  <c r="AL90" i="1"/>
  <c r="AB260" i="1"/>
  <c r="AD480" i="1"/>
  <c r="Q493" i="1"/>
  <c r="Q435" i="1"/>
  <c r="F460" i="1"/>
  <c r="AK806" i="1"/>
  <c r="GM294" i="1"/>
  <c r="GM391" i="1"/>
  <c r="AB403" i="1"/>
  <c r="S956" i="1"/>
  <c r="AF950" i="1"/>
  <c r="CF292" i="1"/>
  <c r="AW309" i="1"/>
  <c r="AK90" i="1"/>
  <c r="GM33" i="1"/>
  <c r="GO33" i="1" s="1"/>
  <c r="R656" i="1"/>
  <c r="F681" i="1"/>
  <c r="CH613" i="1"/>
  <c r="AY624" i="1"/>
  <c r="AF570" i="1"/>
  <c r="S581" i="1"/>
  <c r="S806" i="1"/>
  <c r="AF794" i="1"/>
  <c r="F463" i="1"/>
  <c r="S435" i="1"/>
  <c r="S341" i="1"/>
  <c r="F371" i="1"/>
  <c r="AB794" i="1"/>
  <c r="O806" i="1"/>
  <c r="AV131" i="1"/>
  <c r="CE122" i="1"/>
  <c r="AY581" i="1"/>
  <c r="CH570" i="1"/>
  <c r="CH838" i="1"/>
  <c r="AY846" i="1"/>
  <c r="U22" i="1"/>
  <c r="F1051" i="1"/>
  <c r="U1059" i="1"/>
  <c r="CA213" i="1"/>
  <c r="GO206" i="1"/>
  <c r="CC213" i="1" s="1"/>
  <c r="CF838" i="1"/>
  <c r="AW846" i="1"/>
  <c r="AV581" i="1"/>
  <c r="CE570" i="1"/>
  <c r="AC699" i="1"/>
  <c r="CE722" i="1"/>
  <c r="CH722" i="1"/>
  <c r="CF722" i="1"/>
  <c r="P722" i="1"/>
  <c r="GM615" i="1"/>
  <c r="AB624" i="1"/>
  <c r="F768" i="1"/>
  <c r="AW754" i="1"/>
  <c r="GM35" i="1"/>
  <c r="GO35" i="1" s="1"/>
  <c r="F154" i="1"/>
  <c r="V122" i="1"/>
  <c r="AW667" i="1"/>
  <c r="CF656" i="1"/>
  <c r="AX22" i="1"/>
  <c r="F1036" i="1"/>
  <c r="AX1059" i="1"/>
  <c r="AL956" i="1"/>
  <c r="CH292" i="1"/>
  <c r="AY309" i="1"/>
  <c r="CF613" i="1"/>
  <c r="AW624" i="1"/>
  <c r="GM85" i="1"/>
  <c r="GO85" i="1" s="1"/>
  <c r="AL581" i="1"/>
  <c r="R570" i="1"/>
  <c r="F595" i="1"/>
  <c r="Q309" i="1"/>
  <c r="AD292" i="1"/>
  <c r="F462" i="1"/>
  <c r="R435" i="1"/>
  <c r="R388" i="1"/>
  <c r="F417" i="1"/>
  <c r="R699" i="1"/>
  <c r="F736" i="1"/>
  <c r="F272" i="1"/>
  <c r="Q245" i="1"/>
  <c r="P838" i="1"/>
  <c r="F849" i="1"/>
  <c r="CE204" i="1"/>
  <c r="AV213" i="1"/>
  <c r="AY754" i="1"/>
  <c r="F770" i="1"/>
  <c r="F670" i="1"/>
  <c r="P656" i="1"/>
  <c r="AC878" i="1"/>
  <c r="CE918" i="1"/>
  <c r="CH918" i="1"/>
  <c r="P918" i="1"/>
  <c r="CF918" i="1"/>
  <c r="AW172" i="1"/>
  <c r="CF163" i="1"/>
  <c r="AF699" i="1"/>
  <c r="S722" i="1"/>
  <c r="F507" i="1"/>
  <c r="R480" i="1"/>
  <c r="P122" i="1"/>
  <c r="F134" i="1"/>
  <c r="T18" i="1"/>
  <c r="F1080" i="1"/>
  <c r="AK956" i="1"/>
  <c r="CF403" i="1"/>
  <c r="P403" i="1"/>
  <c r="AC388" i="1"/>
  <c r="CE403" i="1"/>
  <c r="CH403" i="1"/>
  <c r="F767" i="1"/>
  <c r="AV754" i="1"/>
  <c r="GO343" i="1"/>
  <c r="CE613" i="1"/>
  <c r="AV624" i="1"/>
  <c r="GM903" i="1"/>
  <c r="GN903" i="1" s="1"/>
  <c r="AK581" i="1"/>
  <c r="AD122" i="1"/>
  <c r="Q131" i="1"/>
  <c r="X131" i="1"/>
  <c r="AK122" i="1"/>
  <c r="CH163" i="1"/>
  <c r="AY172" i="1"/>
  <c r="Q570" i="1"/>
  <c r="F593" i="1"/>
  <c r="GM482" i="1"/>
  <c r="AB493" i="1"/>
  <c r="Q956" i="1"/>
  <c r="AD950" i="1"/>
  <c r="S754" i="1"/>
  <c r="F777" i="1"/>
  <c r="AW581" i="1"/>
  <c r="CF570" i="1"/>
  <c r="AW40" i="1"/>
  <c r="CF28" i="1"/>
  <c r="AD878" i="1"/>
  <c r="Q918" i="1"/>
  <c r="AL493" i="1"/>
  <c r="CE163" i="1"/>
  <c r="AV172" i="1"/>
  <c r="GM660" i="1"/>
  <c r="GO660" i="1" s="1"/>
  <c r="GM619" i="1"/>
  <c r="GO619" i="1" s="1"/>
  <c r="F312" i="1"/>
  <c r="P292" i="1"/>
  <c r="AB356" i="1"/>
  <c r="GM535" i="1"/>
  <c r="GO535" i="1" s="1"/>
  <c r="GM83" i="1"/>
  <c r="GO83" i="1" s="1"/>
  <c r="CE90" i="1"/>
  <c r="CF90" i="1"/>
  <c r="CH90" i="1"/>
  <c r="AC72" i="1"/>
  <c r="P90" i="1"/>
  <c r="F820" i="1"/>
  <c r="R794" i="1"/>
  <c r="AN2167" i="6" l="1"/>
  <c r="K2167" i="6"/>
  <c r="I2167" i="6" s="1"/>
  <c r="K3869" i="6"/>
  <c r="I3869" i="6" s="1"/>
  <c r="AN2651" i="6"/>
  <c r="K2651" i="6"/>
  <c r="I2651" i="6" s="1"/>
  <c r="K589" i="6"/>
  <c r="I589" i="6" s="1"/>
  <c r="AN589" i="6"/>
  <c r="K227" i="6"/>
  <c r="I227" i="6" s="1"/>
  <c r="AN227" i="6"/>
  <c r="AN4747" i="6"/>
  <c r="K4747" i="6"/>
  <c r="I4747" i="6" s="1"/>
  <c r="AN4322" i="6"/>
  <c r="K4322" i="6"/>
  <c r="I4322" i="6" s="1"/>
  <c r="AN4467" i="6"/>
  <c r="K4467" i="6"/>
  <c r="I4467" i="6" s="1"/>
  <c r="K1565" i="6"/>
  <c r="I1565" i="6" s="1"/>
  <c r="AN1565" i="6"/>
  <c r="AN2277" i="6"/>
  <c r="K2277" i="6"/>
  <c r="I2277" i="6" s="1"/>
  <c r="X403" i="1"/>
  <c r="AN4732" i="6"/>
  <c r="K4162" i="6"/>
  <c r="I4162" i="6" s="1"/>
  <c r="AN4162" i="6"/>
  <c r="K2741" i="6"/>
  <c r="I2741" i="6" s="1"/>
  <c r="K144" i="6"/>
  <c r="I144" i="6" s="1"/>
  <c r="AN144" i="6"/>
  <c r="K3982" i="6"/>
  <c r="I3982" i="6" s="1"/>
  <c r="AN3982" i="6"/>
  <c r="AN4022" i="6"/>
  <c r="K4022" i="6"/>
  <c r="I4022" i="6" s="1"/>
  <c r="AN4547" i="6"/>
  <c r="K4547" i="6"/>
  <c r="I4547" i="6" s="1"/>
  <c r="AL699" i="1"/>
  <c r="CC806" i="1"/>
  <c r="Y403" i="1"/>
  <c r="AL435" i="1"/>
  <c r="K640" i="6"/>
  <c r="I640" i="6" s="1"/>
  <c r="AN640" i="6"/>
  <c r="CA762" i="1"/>
  <c r="K1801" i="6"/>
  <c r="I1801" i="6" s="1"/>
  <c r="AN1801" i="6"/>
  <c r="AN2720" i="6"/>
  <c r="K2720" i="6"/>
  <c r="I2720" i="6" s="1"/>
  <c r="GN796" i="1"/>
  <c r="CB806" i="1" s="1"/>
  <c r="AS806" i="1" s="1"/>
  <c r="AK838" i="1"/>
  <c r="CA448" i="1"/>
  <c r="AK435" i="1"/>
  <c r="CC722" i="1"/>
  <c r="CC699" i="1" s="1"/>
  <c r="CH28" i="1"/>
  <c r="CC448" i="1"/>
  <c r="P1029" i="1"/>
  <c r="CC538" i="1"/>
  <c r="Y309" i="1"/>
  <c r="Y292" i="1" s="1"/>
  <c r="AL656" i="1"/>
  <c r="CA538" i="1"/>
  <c r="CA525" i="1" s="1"/>
  <c r="CC356" i="1"/>
  <c r="CC341" i="1" s="1"/>
  <c r="AB656" i="1"/>
  <c r="P28" i="1"/>
  <c r="CA356" i="1"/>
  <c r="AR356" i="1" s="1"/>
  <c r="AB204" i="1"/>
  <c r="CA667" i="1"/>
  <c r="CA656" i="1" s="1"/>
  <c r="AL28" i="1"/>
  <c r="CA722" i="1"/>
  <c r="CA699" i="1" s="1"/>
  <c r="Y356" i="1"/>
  <c r="F383" i="1" s="1"/>
  <c r="CC667" i="1"/>
  <c r="AT667" i="1" s="1"/>
  <c r="X309" i="1"/>
  <c r="X292" i="1" s="1"/>
  <c r="AL245" i="1"/>
  <c r="X40" i="1"/>
  <c r="CA260" i="1"/>
  <c r="CC260" i="1"/>
  <c r="AL838" i="1"/>
  <c r="AK525" i="1"/>
  <c r="R22" i="1"/>
  <c r="F1043" i="1"/>
  <c r="R1059" i="1"/>
  <c r="Y493" i="1"/>
  <c r="AL480" i="1"/>
  <c r="AK341" i="1"/>
  <c r="X356" i="1"/>
  <c r="F544" i="1"/>
  <c r="AW525" i="1"/>
  <c r="O624" i="1"/>
  <c r="AB613" i="1"/>
  <c r="F133" i="1"/>
  <c r="O122" i="1"/>
  <c r="Y581" i="1"/>
  <c r="AL570" i="1"/>
  <c r="S388" i="1"/>
  <c r="F418" i="1"/>
  <c r="P72" i="1"/>
  <c r="F93" i="1"/>
  <c r="CA90" i="1"/>
  <c r="S656" i="1"/>
  <c r="F682" i="1"/>
  <c r="AV356" i="1"/>
  <c r="CE341" i="1"/>
  <c r="F415" i="1"/>
  <c r="Q388" i="1"/>
  <c r="F764" i="1"/>
  <c r="O754" i="1"/>
  <c r="CE480" i="1"/>
  <c r="AV493" i="1"/>
  <c r="CA754" i="1"/>
  <c r="AR762" i="1"/>
  <c r="Y90" i="1"/>
  <c r="AL72" i="1"/>
  <c r="Y435" i="1"/>
  <c r="F475" i="1"/>
  <c r="P699" i="1"/>
  <c r="F725" i="1"/>
  <c r="F672" i="1"/>
  <c r="AV656" i="1"/>
  <c r="AW794" i="1"/>
  <c r="F812" i="1"/>
  <c r="X90" i="1"/>
  <c r="AK72" i="1"/>
  <c r="AY122" i="1"/>
  <c r="F139" i="1"/>
  <c r="AV722" i="1"/>
  <c r="CE699" i="1"/>
  <c r="AV794" i="1"/>
  <c r="F811" i="1"/>
  <c r="AL950" i="1"/>
  <c r="Y956" i="1"/>
  <c r="F543" i="1"/>
  <c r="AV525" i="1"/>
  <c r="AB388" i="1"/>
  <c r="O403" i="1"/>
  <c r="O581" i="1"/>
  <c r="AB570" i="1"/>
  <c r="AY794" i="1"/>
  <c r="F814" i="1"/>
  <c r="AV245" i="1"/>
  <c r="F265" i="1"/>
  <c r="F359" i="1"/>
  <c r="P341" i="1"/>
  <c r="P22" i="1"/>
  <c r="F1032" i="1"/>
  <c r="P1059" i="1"/>
  <c r="X122" i="1"/>
  <c r="F157" i="1"/>
  <c r="AL163" i="1"/>
  <c r="Y172" i="1"/>
  <c r="CF699" i="1"/>
  <c r="AW722" i="1"/>
  <c r="CA846" i="1"/>
  <c r="GN840" i="1"/>
  <c r="CB846" i="1" s="1"/>
  <c r="AW570" i="1"/>
  <c r="F587" i="1"/>
  <c r="F315" i="1"/>
  <c r="AW292" i="1"/>
  <c r="CH480" i="1"/>
  <c r="AY493" i="1"/>
  <c r="AW90" i="1"/>
  <c r="CF72" i="1"/>
  <c r="AV122" i="1"/>
  <c r="F136" i="1"/>
  <c r="CF480" i="1"/>
  <c r="AW493" i="1"/>
  <c r="F335" i="1"/>
  <c r="AK878" i="1"/>
  <c r="X918" i="1"/>
  <c r="X388" i="1"/>
  <c r="F429" i="1"/>
  <c r="V18" i="1"/>
  <c r="F1082" i="1"/>
  <c r="X525" i="1"/>
  <c r="F564" i="1"/>
  <c r="Q878" i="1"/>
  <c r="F930" i="1"/>
  <c r="CA40" i="1"/>
  <c r="GO30" i="1"/>
  <c r="CC40" i="1" s="1"/>
  <c r="O204" i="1"/>
  <c r="F215" i="1"/>
  <c r="CC525" i="1"/>
  <c r="AT538" i="1"/>
  <c r="CF878" i="1"/>
  <c r="AW918" i="1"/>
  <c r="Y624" i="1"/>
  <c r="AL613" i="1"/>
  <c r="AB878" i="1"/>
  <c r="O918" i="1"/>
  <c r="CA435" i="1"/>
  <c r="AR448" i="1"/>
  <c r="F540" i="1"/>
  <c r="O525" i="1"/>
  <c r="O956" i="1"/>
  <c r="AB950" i="1"/>
  <c r="F788" i="1"/>
  <c r="X754" i="1"/>
  <c r="F228" i="1"/>
  <c r="S204" i="1"/>
  <c r="CH950" i="1"/>
  <c r="AY956" i="1"/>
  <c r="Y699" i="1"/>
  <c r="F749" i="1"/>
  <c r="O40" i="1"/>
  <c r="AB28" i="1"/>
  <c r="GO615" i="1"/>
  <c r="CC624" i="1" s="1"/>
  <c r="CA624" i="1"/>
  <c r="AB72" i="1"/>
  <c r="O90" i="1"/>
  <c r="AW28" i="1"/>
  <c r="F46" i="1"/>
  <c r="F314" i="1"/>
  <c r="AV292" i="1"/>
  <c r="O846" i="1"/>
  <c r="AB838" i="1"/>
  <c r="F629" i="1"/>
  <c r="AV613" i="1"/>
  <c r="F630" i="1"/>
  <c r="AW613" i="1"/>
  <c r="Q699" i="1"/>
  <c r="F734" i="1"/>
  <c r="F650" i="1"/>
  <c r="X613" i="1"/>
  <c r="CH72" i="1"/>
  <c r="AY90" i="1"/>
  <c r="CH699" i="1"/>
  <c r="AY722" i="1"/>
  <c r="AV28" i="1"/>
  <c r="F45" i="1"/>
  <c r="F67" i="1"/>
  <c r="Y28" i="1"/>
  <c r="AY292" i="1"/>
  <c r="F317" i="1"/>
  <c r="F872" i="1"/>
  <c r="X838" i="1"/>
  <c r="F546" i="1"/>
  <c r="AY525" i="1"/>
  <c r="CF341" i="1"/>
  <c r="AW356" i="1"/>
  <c r="P878" i="1"/>
  <c r="F921" i="1"/>
  <c r="AX18" i="1"/>
  <c r="F1066" i="1"/>
  <c r="F586" i="1"/>
  <c r="AV570" i="1"/>
  <c r="AY403" i="1"/>
  <c r="CH388" i="1"/>
  <c r="GO391" i="1"/>
  <c r="CC403" i="1" s="1"/>
  <c r="CA403" i="1"/>
  <c r="AT213" i="1"/>
  <c r="CC204" i="1"/>
  <c r="O656" i="1"/>
  <c r="F669" i="1"/>
  <c r="AB699" i="1"/>
  <c r="O722" i="1"/>
  <c r="Q28" i="1"/>
  <c r="F52" i="1"/>
  <c r="Q1029" i="1"/>
  <c r="F508" i="1"/>
  <c r="S480" i="1"/>
  <c r="F219" i="1"/>
  <c r="AW204" i="1"/>
  <c r="Y122" i="1"/>
  <c r="F158" i="1"/>
  <c r="CC435" i="1"/>
  <c r="AT448" i="1"/>
  <c r="P950" i="1"/>
  <c r="F959" i="1"/>
  <c r="GN952" i="1"/>
  <c r="CB956" i="1" s="1"/>
  <c r="CA956" i="1"/>
  <c r="Q292" i="1"/>
  <c r="F321" i="1"/>
  <c r="F632" i="1"/>
  <c r="AY613" i="1"/>
  <c r="F275" i="1"/>
  <c r="S245" i="1"/>
  <c r="F143" i="1"/>
  <c r="Q122" i="1"/>
  <c r="F430" i="1"/>
  <c r="Y388" i="1"/>
  <c r="X581" i="1"/>
  <c r="AK570" i="1"/>
  <c r="X493" i="1"/>
  <c r="AK480" i="1"/>
  <c r="O435" i="1"/>
  <c r="F450" i="1"/>
  <c r="CC90" i="1"/>
  <c r="CA581" i="1"/>
  <c r="CH341" i="1"/>
  <c r="AY356" i="1"/>
  <c r="CA794" i="1"/>
  <c r="AR806" i="1"/>
  <c r="AB341" i="1"/>
  <c r="O356" i="1"/>
  <c r="CA493" i="1"/>
  <c r="GO482" i="1"/>
  <c r="CC493" i="1" s="1"/>
  <c r="CE878" i="1"/>
  <c r="AV918" i="1"/>
  <c r="AY204" i="1"/>
  <c r="F221" i="1"/>
  <c r="AW656" i="1"/>
  <c r="F673" i="1"/>
  <c r="AL878" i="1"/>
  <c r="Y918" i="1"/>
  <c r="AK699" i="1"/>
  <c r="X722" i="1"/>
  <c r="AB163" i="1"/>
  <c r="O172" i="1"/>
  <c r="CA122" i="1"/>
  <c r="AR131" i="1"/>
  <c r="AW245" i="1"/>
  <c r="F266" i="1"/>
  <c r="F66" i="1"/>
  <c r="X28" i="1"/>
  <c r="F287" i="1"/>
  <c r="Y245" i="1"/>
  <c r="AW122" i="1"/>
  <c r="F137" i="1"/>
  <c r="AV435" i="1"/>
  <c r="F453" i="1"/>
  <c r="F505" i="1"/>
  <c r="Q480" i="1"/>
  <c r="AK163" i="1"/>
  <c r="X172" i="1"/>
  <c r="F311" i="1"/>
  <c r="O292" i="1"/>
  <c r="AB245" i="1"/>
  <c r="O260" i="1"/>
  <c r="F239" i="1"/>
  <c r="X204" i="1"/>
  <c r="F48" i="1"/>
  <c r="AY28" i="1"/>
  <c r="AL794" i="1"/>
  <c r="Y806" i="1"/>
  <c r="AL204" i="1"/>
  <c r="Y213" i="1"/>
  <c r="CC581" i="1"/>
  <c r="R878" i="1"/>
  <c r="F932" i="1"/>
  <c r="AW435" i="1"/>
  <c r="F454" i="1"/>
  <c r="AW163" i="1"/>
  <c r="F178" i="1"/>
  <c r="F851" i="1"/>
  <c r="AV838" i="1"/>
  <c r="X435" i="1"/>
  <c r="F474" i="1"/>
  <c r="AB480" i="1"/>
  <c r="O493" i="1"/>
  <c r="AV403" i="1"/>
  <c r="CE388" i="1"/>
  <c r="AT260" i="1"/>
  <c r="CC245" i="1"/>
  <c r="GN880" i="1"/>
  <c r="CB918" i="1" s="1"/>
  <c r="CA918" i="1"/>
  <c r="F406" i="1"/>
  <c r="P388" i="1"/>
  <c r="CA204" i="1"/>
  <c r="AR213" i="1"/>
  <c r="GO294" i="1"/>
  <c r="CC309" i="1" s="1"/>
  <c r="CA309" i="1"/>
  <c r="AY245" i="1"/>
  <c r="F268" i="1"/>
  <c r="F105" i="1"/>
  <c r="S72" i="1"/>
  <c r="AY163" i="1"/>
  <c r="F180" i="1"/>
  <c r="CF388" i="1"/>
  <c r="AW403" i="1"/>
  <c r="U18" i="1"/>
  <c r="F1081" i="1"/>
  <c r="F821" i="1"/>
  <c r="S794" i="1"/>
  <c r="AK794" i="1"/>
  <c r="X806" i="1"/>
  <c r="AT846" i="1"/>
  <c r="CC838" i="1"/>
  <c r="AY656" i="1"/>
  <c r="F675" i="1"/>
  <c r="GO165" i="1"/>
  <c r="CC172" i="1" s="1"/>
  <c r="CA172" i="1"/>
  <c r="S525" i="1"/>
  <c r="F553" i="1"/>
  <c r="AW956" i="1"/>
  <c r="CF950" i="1"/>
  <c r="AT131" i="1"/>
  <c r="CC122" i="1"/>
  <c r="F187" i="1"/>
  <c r="S163" i="1"/>
  <c r="Y838" i="1"/>
  <c r="F873" i="1"/>
  <c r="AV204" i="1"/>
  <c r="F218" i="1"/>
  <c r="F854" i="1"/>
  <c r="AY838" i="1"/>
  <c r="S878" i="1"/>
  <c r="F933" i="1"/>
  <c r="Q656" i="1"/>
  <c r="F679" i="1"/>
  <c r="Y754" i="1"/>
  <c r="F789" i="1"/>
  <c r="S699" i="1"/>
  <c r="F737" i="1"/>
  <c r="AY570" i="1"/>
  <c r="F589" i="1"/>
  <c r="F496" i="1"/>
  <c r="P480" i="1"/>
  <c r="S28" i="1"/>
  <c r="F55" i="1"/>
  <c r="S1029" i="1"/>
  <c r="Y525" i="1"/>
  <c r="F565" i="1"/>
  <c r="AV90" i="1"/>
  <c r="CE72" i="1"/>
  <c r="F808" i="1"/>
  <c r="O794" i="1"/>
  <c r="S950" i="1"/>
  <c r="F971" i="1"/>
  <c r="X656" i="1"/>
  <c r="F693" i="1"/>
  <c r="Q950" i="1"/>
  <c r="F968" i="1"/>
  <c r="AY918" i="1"/>
  <c r="CH878" i="1"/>
  <c r="F852" i="1"/>
  <c r="AW838" i="1"/>
  <c r="AR260" i="1"/>
  <c r="CA245" i="1"/>
  <c r="AV163" i="1"/>
  <c r="F177" i="1"/>
  <c r="AK950" i="1"/>
  <c r="X956" i="1"/>
  <c r="S570" i="1"/>
  <c r="F596" i="1"/>
  <c r="AT806" i="1"/>
  <c r="CC794" i="1"/>
  <c r="F102" i="1"/>
  <c r="Q72" i="1"/>
  <c r="X260" i="1"/>
  <c r="AK245" i="1"/>
  <c r="F456" i="1"/>
  <c r="AY435" i="1"/>
  <c r="CB754" i="1"/>
  <c r="AS762" i="1"/>
  <c r="CE950" i="1"/>
  <c r="AV956" i="1"/>
  <c r="S292" i="1"/>
  <c r="F324" i="1"/>
  <c r="F694" i="1"/>
  <c r="Y656" i="1"/>
  <c r="Y341" i="1" l="1"/>
  <c r="CC656" i="1"/>
  <c r="AT722" i="1"/>
  <c r="CA341" i="1"/>
  <c r="CB794" i="1"/>
  <c r="AR667" i="1"/>
  <c r="AT356" i="1"/>
  <c r="AR538" i="1"/>
  <c r="F336" i="1"/>
  <c r="X1029" i="1"/>
  <c r="X22" i="1" s="1"/>
  <c r="Y1029" i="1"/>
  <c r="Y1059" i="1" s="1"/>
  <c r="AR722" i="1"/>
  <c r="F1055" i="1"/>
  <c r="Y22" i="1"/>
  <c r="CC292" i="1"/>
  <c r="AT309" i="1"/>
  <c r="F174" i="1"/>
  <c r="O163" i="1"/>
  <c r="F834" i="1"/>
  <c r="AR794" i="1"/>
  <c r="O72" i="1"/>
  <c r="F92" i="1"/>
  <c r="F476" i="1"/>
  <c r="AR435" i="1"/>
  <c r="AV699" i="1"/>
  <c r="F727" i="1"/>
  <c r="S22" i="1"/>
  <c r="F1044" i="1"/>
  <c r="J16" i="2" s="1"/>
  <c r="J18" i="2" s="1"/>
  <c r="S1059" i="1"/>
  <c r="CC613" i="1"/>
  <c r="AT624" i="1"/>
  <c r="Y570" i="1"/>
  <c r="F608" i="1"/>
  <c r="AS754" i="1"/>
  <c r="F779" i="1"/>
  <c r="F748" i="1"/>
  <c r="X699" i="1"/>
  <c r="CA570" i="1"/>
  <c r="AR581" i="1"/>
  <c r="AS846" i="1"/>
  <c r="CB838" i="1"/>
  <c r="F98" i="1"/>
  <c r="AY72" i="1"/>
  <c r="F498" i="1"/>
  <c r="AV480" i="1"/>
  <c r="CB878" i="1"/>
  <c r="AS918" i="1"/>
  <c r="AW699" i="1"/>
  <c r="F728" i="1"/>
  <c r="F556" i="1"/>
  <c r="AT525" i="1"/>
  <c r="F499" i="1"/>
  <c r="AW480" i="1"/>
  <c r="AR699" i="1"/>
  <c r="F750" i="1"/>
  <c r="F361" i="1"/>
  <c r="AV341" i="1"/>
  <c r="F382" i="1"/>
  <c r="X341" i="1"/>
  <c r="CA292" i="1"/>
  <c r="AR309" i="1"/>
  <c r="F198" i="1"/>
  <c r="X163" i="1"/>
  <c r="Q22" i="1"/>
  <c r="F1041" i="1"/>
  <c r="Q1059" i="1"/>
  <c r="F920" i="1"/>
  <c r="O878" i="1"/>
  <c r="F651" i="1"/>
  <c r="Y613" i="1"/>
  <c r="AW878" i="1"/>
  <c r="F924" i="1"/>
  <c r="AT90" i="1"/>
  <c r="CC72" i="1"/>
  <c r="AT245" i="1"/>
  <c r="F278" i="1"/>
  <c r="X245" i="1"/>
  <c r="F286" i="1"/>
  <c r="F405" i="1"/>
  <c r="O388" i="1"/>
  <c r="O480" i="1"/>
  <c r="F495" i="1"/>
  <c r="X480" i="1"/>
  <c r="F519" i="1"/>
  <c r="AR403" i="1"/>
  <c r="CA388" i="1"/>
  <c r="AV72" i="1"/>
  <c r="F95" i="1"/>
  <c r="AY699" i="1"/>
  <c r="F730" i="1"/>
  <c r="AR624" i="1"/>
  <c r="CA613" i="1"/>
  <c r="F288" i="1"/>
  <c r="AR245" i="1"/>
  <c r="X794" i="1"/>
  <c r="F832" i="1"/>
  <c r="F362" i="1"/>
  <c r="AW341" i="1"/>
  <c r="AT581" i="1"/>
  <c r="CC570" i="1"/>
  <c r="F42" i="1"/>
  <c r="O28" i="1"/>
  <c r="O1029" i="1"/>
  <c r="F944" i="1"/>
  <c r="X878" i="1"/>
  <c r="CA950" i="1"/>
  <c r="AR956" i="1"/>
  <c r="F583" i="1"/>
  <c r="O570" i="1"/>
  <c r="AT204" i="1"/>
  <c r="F231" i="1"/>
  <c r="F962" i="1"/>
  <c r="AW950" i="1"/>
  <c r="AV878" i="1"/>
  <c r="F923" i="1"/>
  <c r="AT435" i="1"/>
  <c r="F466" i="1"/>
  <c r="F848" i="1"/>
  <c r="O838" i="1"/>
  <c r="AT794" i="1"/>
  <c r="F824" i="1"/>
  <c r="AR525" i="1"/>
  <c r="F566" i="1"/>
  <c r="X570" i="1"/>
  <c r="F607" i="1"/>
  <c r="F983" i="1"/>
  <c r="Y950" i="1"/>
  <c r="Y480" i="1"/>
  <c r="F520" i="1"/>
  <c r="F374" i="1"/>
  <c r="AT341" i="1"/>
  <c r="CA878" i="1"/>
  <c r="AR918" i="1"/>
  <c r="AR656" i="1"/>
  <c r="F695" i="1"/>
  <c r="Y878" i="1"/>
  <c r="F945" i="1"/>
  <c r="F823" i="1"/>
  <c r="AS794" i="1"/>
  <c r="F626" i="1"/>
  <c r="O613" i="1"/>
  <c r="Y163" i="1"/>
  <c r="F199" i="1"/>
  <c r="F409" i="1"/>
  <c r="AW388" i="1"/>
  <c r="F408" i="1"/>
  <c r="AV388" i="1"/>
  <c r="CC388" i="1"/>
  <c r="AT403" i="1"/>
  <c r="CC480" i="1"/>
  <c r="AT493" i="1"/>
  <c r="AT699" i="1"/>
  <c r="F740" i="1"/>
  <c r="AY388" i="1"/>
  <c r="F411" i="1"/>
  <c r="AV1029" i="1"/>
  <c r="AT40" i="1"/>
  <c r="CC28" i="1"/>
  <c r="P18" i="1"/>
  <c r="F1062" i="1"/>
  <c r="F685" i="1"/>
  <c r="AT656" i="1"/>
  <c r="R18" i="1"/>
  <c r="F1073" i="1"/>
  <c r="F961" i="1"/>
  <c r="AV950" i="1"/>
  <c r="CA838" i="1"/>
  <c r="AR846" i="1"/>
  <c r="F964" i="1"/>
  <c r="AY950" i="1"/>
  <c r="CA163" i="1"/>
  <c r="AR172" i="1"/>
  <c r="AW1029" i="1"/>
  <c r="AR40" i="1"/>
  <c r="CA28" i="1"/>
  <c r="AW72" i="1"/>
  <c r="F96" i="1"/>
  <c r="AR90" i="1"/>
  <c r="CA72" i="1"/>
  <c r="AR754" i="1"/>
  <c r="F790" i="1"/>
  <c r="F241" i="1"/>
  <c r="AR204" i="1"/>
  <c r="AT838" i="1"/>
  <c r="F864" i="1"/>
  <c r="AY341" i="1"/>
  <c r="F364" i="1"/>
  <c r="O699" i="1"/>
  <c r="F724" i="1"/>
  <c r="Y204" i="1"/>
  <c r="F240" i="1"/>
  <c r="F116" i="1"/>
  <c r="X72" i="1"/>
  <c r="AY878" i="1"/>
  <c r="F926" i="1"/>
  <c r="F833" i="1"/>
  <c r="Y794" i="1"/>
  <c r="CB950" i="1"/>
  <c r="AS956" i="1"/>
  <c r="F384" i="1"/>
  <c r="AR341" i="1"/>
  <c r="AT122" i="1"/>
  <c r="F149" i="1"/>
  <c r="AY1029" i="1"/>
  <c r="F262" i="1"/>
  <c r="O245" i="1"/>
  <c r="CA480" i="1"/>
  <c r="AR493" i="1"/>
  <c r="O950" i="1"/>
  <c r="F958" i="1"/>
  <c r="F982" i="1"/>
  <c r="X950" i="1"/>
  <c r="CC163" i="1"/>
  <c r="AT172" i="1"/>
  <c r="AR122" i="1"/>
  <c r="F159" i="1"/>
  <c r="O341" i="1"/>
  <c r="F358" i="1"/>
  <c r="F501" i="1"/>
  <c r="AY480" i="1"/>
  <c r="F117" i="1"/>
  <c r="Y72" i="1"/>
  <c r="X1059" i="1" l="1"/>
  <c r="F1085" i="1" s="1"/>
  <c r="F1056" i="1"/>
  <c r="AS1029" i="1"/>
  <c r="AS22" i="1" s="1"/>
  <c r="AT480" i="1"/>
  <c r="F511" i="1"/>
  <c r="AT388" i="1"/>
  <c r="F421" i="1"/>
  <c r="AT72" i="1"/>
  <c r="F108" i="1"/>
  <c r="F1031" i="1"/>
  <c r="O22" i="1"/>
  <c r="O1059" i="1"/>
  <c r="F431" i="1"/>
  <c r="AR388" i="1"/>
  <c r="F118" i="1"/>
  <c r="AR72" i="1"/>
  <c r="AT28" i="1"/>
  <c r="F58" i="1"/>
  <c r="AT1029" i="1"/>
  <c r="F68" i="1"/>
  <c r="AR28" i="1"/>
  <c r="AR1029" i="1"/>
  <c r="Q18" i="1"/>
  <c r="F1071" i="1"/>
  <c r="AT613" i="1"/>
  <c r="F642" i="1"/>
  <c r="Y18" i="1"/>
  <c r="F1086" i="1"/>
  <c r="AR878" i="1"/>
  <c r="F946" i="1"/>
  <c r="AS838" i="1"/>
  <c r="F863" i="1"/>
  <c r="AR613" i="1"/>
  <c r="F652" i="1"/>
  <c r="F327" i="1"/>
  <c r="AT292" i="1"/>
  <c r="AW22" i="1"/>
  <c r="F1035" i="1"/>
  <c r="AW1059" i="1"/>
  <c r="AS878" i="1"/>
  <c r="F935" i="1"/>
  <c r="AR292" i="1"/>
  <c r="F337" i="1"/>
  <c r="F874" i="1"/>
  <c r="AR838" i="1"/>
  <c r="AR570" i="1"/>
  <c r="F609" i="1"/>
  <c r="AR480" i="1"/>
  <c r="F521" i="1"/>
  <c r="AR163" i="1"/>
  <c r="F200" i="1"/>
  <c r="S18" i="1"/>
  <c r="F1074" i="1"/>
  <c r="AR950" i="1"/>
  <c r="F984" i="1"/>
  <c r="AT163" i="1"/>
  <c r="F190" i="1"/>
  <c r="AV22" i="1"/>
  <c r="F1034" i="1"/>
  <c r="AV1059" i="1"/>
  <c r="F599" i="1"/>
  <c r="AT570" i="1"/>
  <c r="X18" i="1"/>
  <c r="AY22" i="1"/>
  <c r="AY1059" i="1"/>
  <c r="F1037" i="1"/>
  <c r="AS950" i="1"/>
  <c r="F973" i="1"/>
  <c r="F1046" i="1" l="1"/>
  <c r="AS1059" i="1"/>
  <c r="AY18" i="1"/>
  <c r="F1067" i="1"/>
  <c r="AR22" i="1"/>
  <c r="F1057" i="1"/>
  <c r="AR1059" i="1"/>
  <c r="AW18" i="1"/>
  <c r="F1065" i="1"/>
  <c r="AS18" i="1"/>
  <c r="F1076" i="1"/>
  <c r="O18" i="1"/>
  <c r="F1061" i="1"/>
  <c r="AV18" i="1"/>
  <c r="F1064" i="1"/>
  <c r="AT22" i="1"/>
  <c r="AT1059" i="1"/>
  <c r="F1047" i="1"/>
  <c r="F16" i="2" l="1"/>
  <c r="F18" i="2" s="1"/>
  <c r="E16" i="2"/>
  <c r="E18" i="2" s="1"/>
  <c r="F1088" i="1"/>
  <c r="F1089" i="1" s="1"/>
  <c r="F1092" i="1"/>
  <c r="F1093" i="1" s="1"/>
  <c r="AR18" i="1"/>
  <c r="F1087" i="1"/>
  <c r="AT18" i="1"/>
  <c r="F1077" i="1"/>
  <c r="I16" i="2" l="1"/>
  <c r="I18" i="2" s="1"/>
  <c r="F1094" i="1"/>
  <c r="F1095" i="1" s="1"/>
  <c r="F1090" i="1"/>
  <c r="F1091" i="1" s="1"/>
</calcChain>
</file>

<file path=xl/sharedStrings.xml><?xml version="1.0" encoding="utf-8"?>
<sst xmlns="http://schemas.openxmlformats.org/spreadsheetml/2006/main" count="67846" uniqueCount="1994">
  <si>
    <t>Smeta.RU (Terminal)  (495) 974-1589</t>
  </si>
  <si>
    <t>_PS_</t>
  </si>
  <si>
    <t>Smeta.RU (Terminal)</t>
  </si>
  <si>
    <t/>
  </si>
  <si>
    <t>+№12 Альбом на ремонт КЛС 2025 г. МО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</si>
  <si>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</si>
  <si>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</si>
  <si>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</si>
  <si>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</si>
  <si>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</si>
  <si>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</si>
  <si>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</si>
  <si>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</si>
  <si>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</si>
  <si>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</si>
  <si>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К=0,426 корректирующий коэффициент, приводящий к цене 2024 г.</t>
  </si>
  <si>
    <t>Новый раздел</t>
  </si>
  <si>
    <t>1. Работы связанные с определением повреждения кабеля</t>
  </si>
  <si>
    <t>1</t>
  </si>
  <si>
    <t>м10-06-013-01</t>
  </si>
  <si>
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</si>
  <si>
    <t>10 х 4 жил</t>
  </si>
  <si>
    <t>ГЭСНм-2022 доп.4, м10-06-013-01, приказ Минстроя России от 27.12.2022 г. № 1133/пр</t>
  </si>
  <si>
    <t>Монтажные работы</t>
  </si>
  <si>
    <t>Оборудование связи: прокладка и монтаж междугородных линий связи</t>
  </si>
  <si>
    <t>мФЕР-10</t>
  </si>
  <si>
    <t>Пр/812-051.3-1</t>
  </si>
  <si>
    <t>Пр/774-051.3</t>
  </si>
  <si>
    <t>2</t>
  </si>
  <si>
    <t>3</t>
  </si>
  <si>
    <t>4</t>
  </si>
  <si>
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</si>
  <si>
    <t>5</t>
  </si>
  <si>
    <t>Измерение сопротивления изоляции 4 жил кабеля на смонтированном усилительном участке (Для определения повреждения кабелей ТЗГ 14х4х1,2, ТЗБ 14х4х1,2)</t>
  </si>
  <si>
    <t>6</t>
  </si>
  <si>
    <t>Измерение сопротивления изоляции 4 жил кабеля на смонтированном усилительном участке (Для определения повреждения кабелей ТППэп 20х2х0.5 )</t>
  </si>
  <si>
    <t>7</t>
  </si>
  <si>
    <t>Измерение сопротивления изоляции 4 жил кабеля на смонтированном усилительном участке (Для определения повреждения кабелей ТППэп 30х2х0.5)</t>
  </si>
  <si>
    <t>8</t>
  </si>
  <si>
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</si>
  <si>
    <t>9</t>
  </si>
  <si>
    <t>Измерение сопротивления изоляции 4 жил кабеля на смонтированном усилительном участке (Для определения повреждения кабелей  ТППэп 100х2х0.5 )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</si>
  <si>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</si>
  <si>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</si>
  <si>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</si>
  <si>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</si>
  <si>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</si>
  <si>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</si>
  <si>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</si>
  <si>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</si>
  <si>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</si>
  <si>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</si>
  <si>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</si>
  <si>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</si>
  <si>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</si>
  <si>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</si>
  <si>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</si>
  <si>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</si>
  <si>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</si>
  <si>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</si>
  <si>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</si>
  <si>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</si>
  <si>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</si>
  <si>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</si>
  <si>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</si>
  <si>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</si>
  <si>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</si>
  <si>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</si>
  <si>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</si>
  <si>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</si>
  <si>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</si>
  <si>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</si>
  <si>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</si>
  <si>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</si>
  <si>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</si>
  <si>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</si>
  <si>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</si>
  <si>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</si>
  <si>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</si>
  <si>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</si>
  <si>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</si>
  <si>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</si>
  <si>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</si>
  <si>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</si>
  <si>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</si>
  <si>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</si>
  <si>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</si>
  <si>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</si>
  <si>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</si>
  <si>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</si>
  <si>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</si>
  <si>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</si>
  <si>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</si>
  <si>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</si>
  <si>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</si>
  <si>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</si>
  <si>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Послеремонтные испытания и измерения междугородных и городских КЛС</t>
  </si>
  <si>
    <t>10</t>
  </si>
  <si>
    <t>м10-06-013-04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</si>
  <si>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</si>
  <si>
    <t>кабель</t>
  </si>
  <si>
    <t>ГЭСНм-2022 доп.4, м10-06-013-04, приказ Минстроя России от 27.12.2022 г. № 1133/пр</t>
  </si>
  <si>
    <t>11</t>
  </si>
  <si>
    <t>м10-06-013-05</t>
  </si>
  <si>
    <t>ГЭСНм-2022 доп.4, м10-06-013-05, приказ Минстроя России от 27.12.2022 г. № 1133/пр</t>
  </si>
  <si>
    <t>12</t>
  </si>
  <si>
    <t>м10-06-013-06</t>
  </si>
  <si>
    <t>ГЭСНм-2022 доп.4, м10-06-013-06, приказ Минстроя России от 27.12.2022 г. № 1133/пр</t>
  </si>
  <si>
    <t>13</t>
  </si>
  <si>
    <t>м10-06-013-02</t>
  </si>
  <si>
    <t>Измерение переходного затухания при одной частоте на смонтированном усилительном участке: на ближнем конце (Для кабелей: ЗКП 1х4х1,2  ,  ЗКПБ 1х4х1,2)</t>
  </si>
  <si>
    <t>100 измерений</t>
  </si>
  <si>
    <t>ГЭСНм-2022 доп.4, м10-06-013-02, приказ Минстроя России от 27.12.2022 г. № 1133/пр</t>
  </si>
  <si>
    <t>14</t>
  </si>
  <si>
    <t>м10-06-013-03</t>
  </si>
  <si>
    <t>Измерение переходного затухания при одной частоте на смонтированном усилительном участке: на дальнем конце (Для кабелей: ЗКП 1х4х1,2  ,  ЗКПБ 1х4х1,2)</t>
  </si>
  <si>
    <t>ГЭСНм-2022 доп.4, м10-06-013-03, приказ Минстроя России от 27.12.2022 г. № 1133/пр</t>
  </si>
  <si>
    <t>15</t>
  </si>
  <si>
    <t>16</t>
  </si>
  <si>
    <t>17</t>
  </si>
  <si>
    <t>18</t>
  </si>
  <si>
    <t>19</t>
  </si>
  <si>
    <t>Измерение переходного затухания при одной частоте на смонтированном усилительном участке: на ближнем конце (для кабелей: ТЗБ 12х4х1,2,  ТЗГ 12х4х1,2)</t>
  </si>
  <si>
    <t>20</t>
  </si>
  <si>
    <t>Измерение переходного затухания при одной частоте на смонтированном усилительном участке: на дальнем конце (для кабелей: ТЗБ 12х4х1,2,  ТЗГ 12х4х1,2)</t>
  </si>
  <si>
    <t>21</t>
  </si>
  <si>
    <t>Измерение переходного затухания при одной частоте на смонтированном усилительном участке: на ближнем конце (для кабелей: ТЗГ 14х4х1,2, ТЗБ 14х4х1,2)</t>
  </si>
  <si>
    <t>22</t>
  </si>
  <si>
    <t>Измерение переходного затухания при одной частоте на смонтированном усилительном участке: на дальнем конце (для кабелей: ТЗГ 14х4х1,2, ТЗБ 14х4х1,2)</t>
  </si>
  <si>
    <t>23</t>
  </si>
  <si>
    <t>м10-06-032-02</t>
  </si>
  <si>
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</si>
  <si>
    <t>ГЭСНм-2022, м10-06-032-02, приказ Минстроя России от 18.05.2022 г. № 378/пр</t>
  </si>
  <si>
    <t>Оборудование связи: прокладка и монтаж сетей связи</t>
  </si>
  <si>
    <t>Пр/812-051.1-1</t>
  </si>
  <si>
    <t>Пр/774-051.1</t>
  </si>
  <si>
    <t>24</t>
  </si>
  <si>
    <t>м10-06-032-01</t>
  </si>
  <si>
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</si>
  <si>
    <t>100 пар</t>
  </si>
  <si>
    <t>ГЭСНм-2022, м10-06-032-01, приказ Минстроя России от 18.05.2022 г. № 378/пр</t>
  </si>
  <si>
    <t>3. Замена кабеля связи в грунте для междугородных  и городских КЛС</t>
  </si>
  <si>
    <t>25</t>
  </si>
  <si>
    <t>м10-06-003-01</t>
  </si>
  <si>
    <t>км кабеля</t>
  </si>
  <si>
    <t>ГЭСНм-2022, м10-06-003-01,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</si>
  <si>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</si>
  <si>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</si>
  <si>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Поправка: 571/пр_2022_т.3_п.4</t>
  </si>
  <si>
    <t>26</t>
  </si>
  <si>
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</si>
  <si>
    <t>27</t>
  </si>
  <si>
    <t>м10-06-003-02</t>
  </si>
  <si>
    <t>ГЭСНм-2022, м10-06-003-02, приказ Минстроя России от 18.05.2022 г. № 378/пр</t>
  </si>
  <si>
    <t>28</t>
  </si>
  <si>
    <t>29</t>
  </si>
  <si>
    <t>м10-06-003-03</t>
  </si>
  <si>
    <t>ГЭСНм-2022, м10-06-003-03, приказ Минстроя России от 18.05.2022 г. № 378/пр</t>
  </si>
  <si>
    <t>30</t>
  </si>
  <si>
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</si>
  <si>
    <t>4. Замена кабеля в коллекторе для междугородных и городских КЛС</t>
  </si>
  <si>
    <t>31</t>
  </si>
  <si>
    <t>м10-06-027-01</t>
  </si>
  <si>
    <t>км</t>
  </si>
  <si>
    <t>ГЭСНм-2022 доп.8, м10-06-027-01, приказ Минстроя России от 14.11.2023 г. № 817/пр</t>
  </si>
  <si>
    <t>32</t>
  </si>
  <si>
    <t>33</t>
  </si>
  <si>
    <t>м10-06-027-02</t>
  </si>
  <si>
    <t>ГЭСНм-2022 доп.8, м10-06-027-02, приказ Минстроя России от 14.11.2023 г. № 817/пр</t>
  </si>
  <si>
    <t>34</t>
  </si>
  <si>
    <t>35</t>
  </si>
  <si>
    <t>м10-06-027-03</t>
  </si>
  <si>
    <t>ГЭСНм-2022 доп.8, м10-06-027-03, приказ Минстроя России от 14.11.2023 г. № 817/пр</t>
  </si>
  <si>
    <t>36</t>
  </si>
  <si>
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</si>
  <si>
    <t>5. Замена кабеля в канализации для междугородных  и городских КЛС</t>
  </si>
  <si>
    <t>37</t>
  </si>
  <si>
    <t>м10-06-033-25</t>
  </si>
  <si>
    <t>ГЭСНм-2022, м10-06-033-25, приказ Минстроя России от 18.05.2022 г. № 378/пр</t>
  </si>
  <si>
    <t>38</t>
  </si>
  <si>
    <t>м10-06-026-01</t>
  </si>
  <si>
    <t>ГЭСНм-2022 доп.8, м10-06-026-01, приказ Минстроя России от 14.11.2023 г. № 817/пр</t>
  </si>
  <si>
    <t>39</t>
  </si>
  <si>
    <t>м10-06-033-26</t>
  </si>
  <si>
    <t>ГЭСНм-2022, м10-06-033-26, приказ Минстроя России от 18.05.2022 г. № 378/пр</t>
  </si>
  <si>
    <t>40</t>
  </si>
  <si>
    <t>м10-06-026-02</t>
  </si>
  <si>
    <t>ГЭСНм-2022 доп.8, м10-06-026-02, приказ Минстроя России от 14.11.2023 г. № 817/пр</t>
  </si>
  <si>
    <t>41</t>
  </si>
  <si>
    <t>м10-06-033-27</t>
  </si>
  <si>
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</si>
  <si>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ГЭСНм-2022, м10-06-033-27, приказ Минстроя России от 18.05.2022 г. № 378/пр</t>
  </si>
  <si>
    <t>42</t>
  </si>
  <si>
    <t>м10-06-026-03</t>
  </si>
  <si>
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</si>
  <si>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ГЭСНм-2022 доп.8, м10-06-026-03, приказ Минстроя России от 14.11.2023 г. № 817/пр</t>
  </si>
  <si>
    <t>6. Замена прямой муфты на низкочастотном  кабеле в котлованах для междугородных КЛС</t>
  </si>
  <si>
    <t>43</t>
  </si>
  <si>
    <t>м10-06-004-01</t>
  </si>
  <si>
    <t>Муфта прямая на низкочастотном кабеле в котлованах: со свинцовой оболочкой, емкость до 4х4 (Применительно к демонтажу)</t>
  </si>
  <si>
    <t>ШТ</t>
  </si>
  <si>
    <t>ГЭСНм-2022 доп.7, м10-06-004-01, приказ Минстроя России от 02.08.2023 г. № 551/пр</t>
  </si>
  <si>
    <t>44</t>
  </si>
  <si>
    <t>Муфта прямая на низкочастотном кабеле в котлованах: со свинцовой оболочкой, емкость до 4х4</t>
  </si>
  <si>
    <t>45</t>
  </si>
  <si>
    <t>м10-06-004-02</t>
  </si>
  <si>
    <t>Муфта прямая на низкочастотном кабеле в котлованах: со свинцовой оболочкой, емкость до 7х4 (Применительно к демонтажу)</t>
  </si>
  <si>
    <t>ГЭСНм-2022 доп.7, м10-06-004-02, приказ Минстроя России от 02.08.2023 г. № 551/пр</t>
  </si>
  <si>
    <t>46</t>
  </si>
  <si>
    <t>Муфта прямая на низкочастотном кабеле в котлованах: со свинцовой оболочкой, емкость до 7х4</t>
  </si>
  <si>
    <t>47</t>
  </si>
  <si>
    <t>м10-06-004-03</t>
  </si>
  <si>
    <t>Муфта прямая на низкочастотном кабеле в котлованах: со свинцовой оболочкой, емкость до 14х4 (Применительно к демонтажу)</t>
  </si>
  <si>
    <t>ГЭСНм-2022 доп.7, м10-06-004-03, приказ Минстроя России от 02.08.2023 г. № 551/пр</t>
  </si>
  <si>
    <t>48</t>
  </si>
  <si>
    <t>Муфта прямая на низкочастотном кабеле в котлованах: со свинцовой оболочкой, емкость до 14х4</t>
  </si>
  <si>
    <t>49</t>
  </si>
  <si>
    <t>м10-06-004-11</t>
  </si>
  <si>
    <t>Муфта прямая на низкочастотном кабеле в котлованах: с алюминиевой оболочкой, емкость до 4х4 (Применительно к демонтажу)</t>
  </si>
  <si>
    <t>ГЭСНм-2022 доп.7, м10-06-004-11, приказ Минстроя России от 02.08.2023 г. № 551/пр</t>
  </si>
  <si>
    <t>50</t>
  </si>
  <si>
    <t>Муфта прямая на низкочастотном кабеле в котлованах: с алюминиевой оболочкой, емкость до 4х4</t>
  </si>
  <si>
    <t>51</t>
  </si>
  <si>
    <t>м10-06-004-12</t>
  </si>
  <si>
    <t>Муфта прямая на низкочастотном кабеле в котлованах: с алюминиевой оболочкой, емкость до 7х4 (Применительно к демонтажу)</t>
  </si>
  <si>
    <t>ГЭСНм-2022 доп.7, м10-06-004-12, приказ Минстроя России от 02.08.2023 г. № 551/пр</t>
  </si>
  <si>
    <t>52</t>
  </si>
  <si>
    <t>Муфта прямая на низкочастотном кабеле в котлованах: с алюминиевой оболочкой, емкость до 7х4</t>
  </si>
  <si>
    <t>53</t>
  </si>
  <si>
    <t>м10-06-004-13</t>
  </si>
  <si>
    <t>Муфта прямая на низкочастотном кабеле в котлованах: с алюминиевой оболочкой, емкость до 14х4 (Применительно к демонтажу)</t>
  </si>
  <si>
    <t>ГЭСНм-2022 доп.7, м10-06-004-13, приказ Минстроя России от 02.08.2023 г. № 551/пр</t>
  </si>
  <si>
    <t>54</t>
  </si>
  <si>
    <t>Муфта прямая на низкочастотном кабеле в котлованах: с алюминиевой оболочкой, емкость до 14х4</t>
  </si>
  <si>
    <t>7. Замена прямой муфты на высокочастотном симметричном кабеле в котлованах для междугородных КЛС</t>
  </si>
  <si>
    <t>55</t>
  </si>
  <si>
    <t>м10-06-008-01</t>
  </si>
  <si>
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</si>
  <si>
    <t>ГЭСНм-2022 доп.8, м10-06-008-01, приказ Минстроя России от 14.11.2023 г. № 817/пр</t>
  </si>
  <si>
    <t>56</t>
  </si>
  <si>
    <t>Муфта прямая на высокочастотном симметричном кабеле в котлованах, емкость1х4, марки: ЗКПБ, ЗКВБ, КСППБ (с полиэтиленовой оболочкой)</t>
  </si>
  <si>
    <t>57</t>
  </si>
  <si>
    <t>м10-06-008-04</t>
  </si>
  <si>
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</si>
  <si>
    <t>ГЭСНм-2022 доп.8, м10-06-008-04, приказ Минстроя России от 14.11.2023 г. № 817/пр</t>
  </si>
  <si>
    <t>58</t>
  </si>
  <si>
    <t>Муфта прямая на высокочастотном симметричном кабеле в котлованах со свинцовой оболочкой, емкость: 4х4, марки МКСБ, МКБ, МКСБГ, МКБГ, МКСБл</t>
  </si>
  <si>
    <t>59</t>
  </si>
  <si>
    <t>м10-06-008-07</t>
  </si>
  <si>
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</si>
  <si>
    <t>ГЭСНм-2022 доп.8, м10-06-008-07, приказ Минстроя России от 14.11.2023 г. № 817/пр</t>
  </si>
  <si>
    <t>60</t>
  </si>
  <si>
    <t>Муфта прямая на высокочастотном симметричном кабеле в котлованах со свинцовой оболочкой, емкость: 7х4, марки МКСБ, МКБ, МКСБГ, МКБГ, МКСБл</t>
  </si>
  <si>
    <t>61</t>
  </si>
  <si>
    <t>м10-06-008-14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</si>
  <si>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</si>
  <si>
    <t>ГЭСНм-2022 доп.8, м10-06-008-14, приказ Минстроя России от 14.11.2023 г. № 817/пр</t>
  </si>
  <si>
    <t>62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</si>
  <si>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</t>
  </si>
  <si>
    <t>63</t>
  </si>
  <si>
    <t>м10-06-008-15</t>
  </si>
  <si>
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</si>
  <si>
    <t>ГЭСНм-2022 доп.8, м10-06-008-15, приказ Минстроя России от 14.11.2023 г. № 817/пр</t>
  </si>
  <si>
    <t>64</t>
  </si>
  <si>
    <t>Муфта прямая на высокочастотном симметричном кабеле в котлованах с алюминиевой оболочкой, емкость: 4х4, марки МКСАБпШп, МКАБпШп</t>
  </si>
  <si>
    <t>65</t>
  </si>
  <si>
    <t>м10-06-008-16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</si>
  <si>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</si>
  <si>
    <t>ГЭСНм-2022 доп.8, м10-06-008-16, приказ Минстроя России от 14.11.2023 г. № 817/пр</t>
  </si>
  <si>
    <t>66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</si>
  <si>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</t>
  </si>
  <si>
    <t>67</t>
  </si>
  <si>
    <t>м10-06-008-17</t>
  </si>
  <si>
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</si>
  <si>
    <t>ГЭСНм-2022 доп.8, м10-06-008-17, приказ Минстроя России от 14.11.2023 г. № 817/пр</t>
  </si>
  <si>
    <t>68</t>
  </si>
  <si>
    <t>Муфта прямая на высокочастотном симметричном кабеле в котлованах с алюминиевой оболочкой, емкость: 7х4, марки МКСАБпШп, МКАБпШп</t>
  </si>
  <si>
    <t>8. Замена симметрирующей муфты на низкочастотном кабеле в котлованах для междугородных КЛС</t>
  </si>
  <si>
    <t>69</t>
  </si>
  <si>
    <t>м10-06-006-01</t>
  </si>
  <si>
    <t>Муфта симметрирующая на низкочастотном кабеле в котлованах: со свинцовой оболочкой, емкость до 4х4 (Применительно к демонтажу)</t>
  </si>
  <si>
    <t>ГЭСНм-2022 доп.7, м10-06-006-01, приказ Минстроя России от 02.08.2023 г. № 551/пр</t>
  </si>
  <si>
    <t>70</t>
  </si>
  <si>
    <t>Муфта симметрирующая на низкочастотном кабеле в котлованах: со свинцовой оболочкой, емкость до 4х4</t>
  </si>
  <si>
    <t>71</t>
  </si>
  <si>
    <t>м10-06-006-02</t>
  </si>
  <si>
    <t>Муфта симметрирующая на низкочастотном кабеле в котлованах: со свинцовой оболочкой, емкость до 7х4 (Применительно к демонтажу)</t>
  </si>
  <si>
    <t>ГЭСНм-2022 доп.7, м10-06-006-02, приказ Минстроя России от 02.08.2023 г. № 551/пр</t>
  </si>
  <si>
    <t>72</t>
  </si>
  <si>
    <t>Муфта симметрирующая на низкочастотном кабеле в котлованах: со свинцовой оболочкой, емкость до 7х4</t>
  </si>
  <si>
    <t>73</t>
  </si>
  <si>
    <t>м10-06-006-03</t>
  </si>
  <si>
    <t>Муфта симметрирующая на низкочастотном кабеле в котлованах: со свинцовой оболочкой, емкость до 14х4 (Применительно к демонтажу)</t>
  </si>
  <si>
    <t>ГЭСНм-2022 доп.7, м10-06-006-03, приказ Минстроя России от 02.08.2023 г. № 551/пр</t>
  </si>
  <si>
    <t>74</t>
  </si>
  <si>
    <t>Муфта симметрирующая на низкочастотном кабеле в котлованах: со свинцовой оболочкой, емкость до 14х4</t>
  </si>
  <si>
    <t>75</t>
  </si>
  <si>
    <t>м10-06-006-11</t>
  </si>
  <si>
    <t>Муфта симметрирующая на низкочастотном кабеле в котлованах: с алюминиевой оболочкой, емкость до 4х4 (Применительно к демонтажу)</t>
  </si>
  <si>
    <t>ГЭСНм-2022 доп.7, м10-06-006-11, приказ Минстроя России от 02.08.2023 г. № 551/пр</t>
  </si>
  <si>
    <t>76</t>
  </si>
  <si>
    <t>Муфта симметрирующая на низкочастотном кабеле в котлованах: с алюминиевой оболочкой, емкость до 4х4</t>
  </si>
  <si>
    <t>77</t>
  </si>
  <si>
    <t>м10-06-006-12</t>
  </si>
  <si>
    <t>Муфта симметрирующая на низкочастотном кабеле в котлованах: с алюминиевой оболочкой, емкость до 7х4 (Применительно к демонтажу)</t>
  </si>
  <si>
    <t>ГЭСНм-2022 доп.7, м10-06-006-12, приказ Минстроя России от 02.08.2023 г. № 551/пр</t>
  </si>
  <si>
    <t>78</t>
  </si>
  <si>
    <t>Муфта симметрирующая на низкочастотном кабеле в котлованах: с алюминиевой оболочкой, емкость до 7х4</t>
  </si>
  <si>
    <t>79</t>
  </si>
  <si>
    <t>м10-06-006-13</t>
  </si>
  <si>
    <t>Муфта симметрирующая на низкочастотном кабеле в котлованах: с алюминиевой оболочкой, емкость до 14х4 (Применительно к демонтажу)</t>
  </si>
  <si>
    <t>ГЭСНм-2022 доп.7, м10-06-006-13, приказ Минстроя России от 02.08.2023 г. № 551/пр</t>
  </si>
  <si>
    <t>80</t>
  </si>
  <si>
    <t>Муфта симметрирующая на низкочастотном кабеле в котлованах: с алюминиевой оболочкой, емкость до 14х4</t>
  </si>
  <si>
    <t>9. Замена стыковой муфты на высокочастотном симметричном кабеле в котлованах для междугородных КЛС</t>
  </si>
  <si>
    <t>81</t>
  </si>
  <si>
    <t>м10-06-008-10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</si>
  <si>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</si>
  <si>
    <t>ГЭСНм-2022 доп.8, м10-06-008-10, приказ Минстроя России от 14.11.2023 г. № 817/пр</t>
  </si>
  <si>
    <t>82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</si>
  <si>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</si>
  <si>
    <t>83</t>
  </si>
  <si>
    <t>м10-06-008-12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</si>
  <si>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</si>
  <si>
    <t>ГЭСНм-2022 доп.8, м10-06-008-12, приказ Минстроя России от 14.11.2023 г. № 817/пр</t>
  </si>
  <si>
    <t>84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</si>
  <si>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</si>
  <si>
    <t>85</t>
  </si>
  <si>
    <t>м10-06-008-18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</si>
  <si>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</si>
  <si>
    <t>ГЭСНм-2022 доп.8, м10-06-008-18, приказ Минстроя России от 14.11.2023 г. № 817/пр</t>
  </si>
  <si>
    <t>86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</si>
  <si>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</si>
  <si>
    <t>87</t>
  </si>
  <si>
    <t>м10-06-008-19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</si>
  <si>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</si>
  <si>
    <t>ГЭСНм-2022 доп.8, м10-06-008-19, приказ Минстроя России от 14.11.2023 г. № 817/пр</t>
  </si>
  <si>
    <t>88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</si>
  <si>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</si>
  <si>
    <t>89</t>
  </si>
  <si>
    <t>м10-06-008-20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</si>
  <si>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</si>
  <si>
    <t>ГЭСНм-2022 доп.8, м10-06-008-20, приказ Минстроя России от 14.11.2023 г. № 817/пр</t>
  </si>
  <si>
    <t>90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</si>
  <si>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</si>
  <si>
    <t>91</t>
  </si>
  <si>
    <t>м10-06-008-21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</si>
  <si>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</si>
  <si>
    <t>ГЭСНм-2022 доп.8, м10-06-008-21, приказ Минстроя России от 14.11.2023 г. № 817/пр</t>
  </si>
  <si>
    <t>92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</si>
  <si>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</si>
  <si>
    <t>10. Замена прямых муфт в котлованах для городских КЛС</t>
  </si>
  <si>
    <t>93</t>
  </si>
  <si>
    <t>м10-06-028-01</t>
  </si>
  <si>
    <t>Муфта прямая на кабеле в котлованах, емкость: до 10х2 (Применительно к демонтажу)</t>
  </si>
  <si>
    <t>ГЭСНм-2022, м10-06-028-01, приказ Минстроя России от 18.05.2022 г. № 378/пр</t>
  </si>
  <si>
    <t>94</t>
  </si>
  <si>
    <t>Муфта прямая на кабеле в котлованах, емкость: до 10х2</t>
  </si>
  <si>
    <t>95</t>
  </si>
  <si>
    <t>м10-06-028-02</t>
  </si>
  <si>
    <t>Муфта прямая на кабеле в котлованах, емкость: до 20х2 (Применительно к демонтажу)</t>
  </si>
  <si>
    <t>ГЭСНм-2022, м10-06-028-02, приказ Минстроя России от 18.05.2022 г. № 378/пр</t>
  </si>
  <si>
    <t>96</t>
  </si>
  <si>
    <t>Муфта прямая на кабеле в котлованах, емкость: до 20х2</t>
  </si>
  <si>
    <t>97</t>
  </si>
  <si>
    <t>м10-06-028-03</t>
  </si>
  <si>
    <t>Муфта прямая на кабеле в котлованах, емкость: до 30х2 (Применительно к демонтажу)</t>
  </si>
  <si>
    <t>ГЭСНм-2022, м10-06-028-03, приказ Минстроя России от 18.05.2022 г. № 378/пр</t>
  </si>
  <si>
    <t>98</t>
  </si>
  <si>
    <t>Муфта прямая на кабеле в котлованах, емкость: до 30х2</t>
  </si>
  <si>
    <t>99</t>
  </si>
  <si>
    <t>м10-06-028-04</t>
  </si>
  <si>
    <t>Муфта прямая на кабеле в котлованах, емкость: до 50х2 (Применительно к демонтажу)</t>
  </si>
  <si>
    <t>ГЭСНм-2022, м10-06-028-04, приказ Минстроя России от 18.05.2022 г. № 378/пр</t>
  </si>
  <si>
    <t>100</t>
  </si>
  <si>
    <t>Муфта прямая на кабеле в котлованах, емкость: до 50х2</t>
  </si>
  <si>
    <t>101</t>
  </si>
  <si>
    <t>м10-06-028-05</t>
  </si>
  <si>
    <t>Муфта прямая на кабеле в котлованах, емкость: до 100х2 (Применительно к демонтажу)</t>
  </si>
  <si>
    <t>ГЭСНм-2022, м10-06-028-05, приказ Минстроя России от 18.05.2022 г. № 378/пр</t>
  </si>
  <si>
    <t>102</t>
  </si>
  <si>
    <t>Муфта прямая на кабеле в котлованах, емкость: до 100х2</t>
  </si>
  <si>
    <t>11. Замена муфты прямой в колодце на низкочастотном кабеле  междугородных КЛС</t>
  </si>
  <si>
    <t>103</t>
  </si>
  <si>
    <t>м10-06-005-11</t>
  </si>
  <si>
    <t>Муфта прямая на низкочастотном кабеле в колодцах: с алюминиевой оболочкой, емкость до 4х4 (Применительно к демонтажу)</t>
  </si>
  <si>
    <t>ГЭСНм-2022, м10-06-005-11, приказ Минстроя России от 18.05.2022 г. № 378/пр</t>
  </si>
  <si>
    <t>104</t>
  </si>
  <si>
    <t>Муфта прямая на низкочастотном кабеле в колодцах: с алюминиевой оболочкой, емкость до 4х4</t>
  </si>
  <si>
    <t>105</t>
  </si>
  <si>
    <t>м10-06-005-12</t>
  </si>
  <si>
    <t>Муфта прямая на низкочастотном кабеле в колодцах: с алюминиевой оболочкой, емкость до 7х4 (Применительно к демонтажу)</t>
  </si>
  <si>
    <t>ГЭСНм-2022, м10-06-005-12, приказ Минстроя России от 18.05.2022 г. № 378/пр</t>
  </si>
  <si>
    <t>106</t>
  </si>
  <si>
    <t>Муфта прямая на низкочастотном кабеле в колодцах: с алюминиевой оболочкой, емкость до 7х4</t>
  </si>
  <si>
    <t>107</t>
  </si>
  <si>
    <t>м10-06-005-01</t>
  </si>
  <si>
    <t>Муфта прямая на низкочастотном кабеле в колодцах: со свинцовой оболочкой, емкость до 4х4 (Применительно к демонтажу)</t>
  </si>
  <si>
    <t>ГЭСНм-2022, м10-06-005-01, приказ Минстроя России от 18.05.2022 г. № 378/пр</t>
  </si>
  <si>
    <t>108</t>
  </si>
  <si>
    <t>Муфта прямая на низкочастотном кабеле в колодцах: со свинцовой оболочкой, емкость до 4х4</t>
  </si>
  <si>
    <t>109</t>
  </si>
  <si>
    <t>м10-06-005-02</t>
  </si>
  <si>
    <t>Муфта прямая на низкочастотном кабеле в колодцах: со свинцовой оболочкой, емкость до 7х4 (Применительно к демонтажу)</t>
  </si>
  <si>
    <t>ГЭСНм-2022, м10-06-005-02, приказ Минстроя России от 18.05.2022 г. № 378/пр</t>
  </si>
  <si>
    <t>110</t>
  </si>
  <si>
    <t>Муфта прямая на низкочастотном кабеле в колодцах: со свинцовой оболочкой, емкость до 7х4</t>
  </si>
  <si>
    <t>111</t>
  </si>
  <si>
    <t>м10-06-005-03</t>
  </si>
  <si>
    <t>Муфта прямая на низкочастотном кабеле в колодцах: со свинцовой оболочкой, емкость до 14х4 (Применительно к демонтажу)</t>
  </si>
  <si>
    <t>ГЭСНм-2022, м10-06-005-03, приказ Минстроя России от 18.05.2022 г. № 378/пр</t>
  </si>
  <si>
    <t>112</t>
  </si>
  <si>
    <t>Муфта прямая на низкочастотном кабеле в колодцах: со свинцовой оболочкой, емкость до 14х4</t>
  </si>
  <si>
    <t>12. Замена муфты симметрирующей в колодце на низкочастотном кабеле  междугородных КЛС</t>
  </si>
  <si>
    <t>113</t>
  </si>
  <si>
    <t>м10-06-007-11</t>
  </si>
  <si>
    <t>Муфта симметрирующая на низкочастотном кабеле в колодцах: с алюминиевой оболочкой, емкость до 4х4 (Применительно к демонтажу)</t>
  </si>
  <si>
    <t>ГЭСНм-2022, м10-06-007-11, приказ Минстроя России от 18.05.2022 г. № 378/пр</t>
  </si>
  <si>
    <t>114</t>
  </si>
  <si>
    <t>Муфта симметрирующая на низкочастотном кабеле в колодцах: с алюминиевой оболочкой, емкость до 4х4</t>
  </si>
  <si>
    <t>115</t>
  </si>
  <si>
    <t>м10-06-007-12</t>
  </si>
  <si>
    <t>Муфта симметрирующая на низкочастотном кабеле в колодцах: с алюминиевой оболочкой, емкость до 7х4 (Применительно к демонтажу)</t>
  </si>
  <si>
    <t>ГЭСНм-2022, м10-06-007-12, приказ Минстроя России от 18.05.2022 г. № 378/пр</t>
  </si>
  <si>
    <t>116</t>
  </si>
  <si>
    <t>Муфта симметрирующая на низкочастотном кабеле в колодцах: с алюминиевой оболочкой, емкость до 7х4</t>
  </si>
  <si>
    <t>117</t>
  </si>
  <si>
    <t>м10-06-007-01</t>
  </si>
  <si>
    <t>Муфта симметрирующая на низкочастотном кабеле в колодцах: со свинцовой оболочкой, емкость до 4х4 (Применительно к демонтажу)</t>
  </si>
  <si>
    <t>ГЭСНм-2022, м10-06-007-01, приказ Минстроя России от 18.05.2022 г. № 378/пр</t>
  </si>
  <si>
    <t>118</t>
  </si>
  <si>
    <t>Муфта симметрирующая на низкочастотном кабеле в колодцах: со свинцовой оболочкой, емкость до 4х4</t>
  </si>
  <si>
    <t>119</t>
  </si>
  <si>
    <t>м10-06-007-02</t>
  </si>
  <si>
    <t>Муфта симметрирующая на низкочастотном кабеле в колодцах: со свинцовой оболочкой, емкость до 7х4 (Применительно к демонтажу)</t>
  </si>
  <si>
    <t>ГЭСНм-2022, м10-06-007-02, приказ Минстроя России от 18.05.2022 г. № 378/пр</t>
  </si>
  <si>
    <t>120</t>
  </si>
  <si>
    <t>Муфта симметрирующая на низкочастотном кабеле в колодцах: со свинцовой оболочкой, емкость до 7х4</t>
  </si>
  <si>
    <t>121</t>
  </si>
  <si>
    <t>м10-06-007-03</t>
  </si>
  <si>
    <t>Муфта симметрирующая на низкочастотном кабеле в колодцах: со свинцовой оболочкой, емкость до 14х4 (Применительно к демонтажу)</t>
  </si>
  <si>
    <t>ГЭСНм-2022, м10-06-007-03, приказ Минстроя России от 18.05.2022 г. № 378/пр</t>
  </si>
  <si>
    <t>122</t>
  </si>
  <si>
    <t>Муфта симметрирующая на низкочастотном кабеле в колодцах: со свинцовой оболочкой, емкость до 14х4</t>
  </si>
  <si>
    <t>13. Замена муфты прямой в колодце на высокочастотном симметричном  кабеле  междугородных КЛС</t>
  </si>
  <si>
    <t>123</t>
  </si>
  <si>
    <t>м10-06-009-11</t>
  </si>
  <si>
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</si>
  <si>
    <t>ГЭСНм-2022 доп.8, м10-06-009-11, приказ Минстроя России от 14.11.2023 г. № 817/пр</t>
  </si>
  <si>
    <t>124</t>
  </si>
  <si>
    <t>Муфта прямая на высокочастотном симметричном кабеле в колодцах с алюминиевой оболочкой, марки МКСАШп, МКАШп, емкость: 4х4</t>
  </si>
  <si>
    <t>125</t>
  </si>
  <si>
    <t>м10-06-009-12</t>
  </si>
  <si>
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</si>
  <si>
    <t>ГЭСНм-2022 доп.8, м10-06-009-12, приказ Минстроя России от 14.11.2023 г. № 817/пр</t>
  </si>
  <si>
    <t>126</t>
  </si>
  <si>
    <t>Муфта прямая на высокочастотном симметричном кабеле в колодцах с алюминиевой оболочкой, марки МКСАШп, МКАШп, емкость: 7х4</t>
  </si>
  <si>
    <t>127</t>
  </si>
  <si>
    <t>м10-06-009-03</t>
  </si>
  <si>
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</si>
  <si>
    <t>ГЭСНм-2022 доп.8, м10-06-009-03, приказ Минстроя России от 14.11.2023 г. № 817/пр</t>
  </si>
  <si>
    <t>128</t>
  </si>
  <si>
    <t>Муфта прямая на высокочастотном симметричном кабеле в колодцах со свинцовой оболочкой, емкость: 4х4, марки МКСГ, МКПГ, МКГ</t>
  </si>
  <si>
    <t>129</t>
  </si>
  <si>
    <t>м10-06-009-05</t>
  </si>
  <si>
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</si>
  <si>
    <t>ГЭСНм-2022 доп.8, м10-06-009-05, приказ Минстроя России от 14.11.2023 г. № 817/пр</t>
  </si>
  <si>
    <t>130</t>
  </si>
  <si>
    <t>Муфта прямая на высокочастотном симметричном кабеле в колодцах со свинцовой оболочкой, емкость: 7х4, марки МКСГ, МКПГ, МКГ</t>
  </si>
  <si>
    <t>14. Замена муфты стыковой в колодце на высокочастотном симметричном  кабеле  междугородных КЛС</t>
  </si>
  <si>
    <t>131</t>
  </si>
  <si>
    <t>м10-06-009-07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</si>
  <si>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</si>
  <si>
    <t>ГЭСНм-2022 доп.8, м10-06-009-07, приказ Минстроя России от 14.11.2023 г. № 817/пр</t>
  </si>
  <si>
    <t>132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</si>
  <si>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</si>
  <si>
    <t>133</t>
  </si>
  <si>
    <t>м10-06-009-09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</si>
  <si>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</si>
  <si>
    <t>ГЭСНм-2022 доп.8, м10-06-009-09, приказ Минстроя России от 14.11.2023 г. № 817/пр</t>
  </si>
  <si>
    <t>134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</si>
  <si>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</si>
  <si>
    <t>135</t>
  </si>
  <si>
    <t>м10-06-009-13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</si>
  <si>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</si>
  <si>
    <t>ГЭСНм-2022 доп.8, м10-06-009-13, приказ Минстроя России от 14.11.2023 г. № 817/пр</t>
  </si>
  <si>
    <t>136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</si>
  <si>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</si>
  <si>
    <t>137</t>
  </si>
  <si>
    <t>м10-06-009-14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</si>
  <si>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</si>
  <si>
    <t>ГЭСНм-2022 доп.8, м10-06-009-14, приказ Минстроя России от 14.11.2023 г. № 817/пр</t>
  </si>
  <si>
    <t>138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</si>
  <si>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</si>
  <si>
    <t>15. Замена муфты стыковой с симметрированием в колодце на  кабеле  междугородных КЛС</t>
  </si>
  <si>
    <t>139</t>
  </si>
  <si>
    <t>м10-06-009-20</t>
  </si>
  <si>
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</si>
  <si>
    <t>ГЭСНм-2022 доп.8, м10-06-009-20, приказ Минстроя России от 14.11.2023 г. № 817/пр</t>
  </si>
  <si>
    <t>140</t>
  </si>
  <si>
    <t>Муфта на кабеле со свинцовой оболочкой марки МКСГ, МКПГ, МКГ стыковая с симметрированием: на дальнем конце до 108 кГц, емкость 4х4</t>
  </si>
  <si>
    <t>141</t>
  </si>
  <si>
    <t>м10-06-009-21</t>
  </si>
  <si>
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</si>
  <si>
    <t>ГЭСНм-2022 доп.8, м10-06-009-21, приказ Минстроя России от 14.11.2023 г. № 817/пр</t>
  </si>
  <si>
    <t>142</t>
  </si>
  <si>
    <t>Муфта на кабеле со свинцовой оболочкой марки МКСГ, МКПГ, МКГ стыковая с симметрированием: на дальнем конце до 108 кГц, емкость 7х4</t>
  </si>
  <si>
    <t>143</t>
  </si>
  <si>
    <t>м10-06-009-22</t>
  </si>
  <si>
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</si>
  <si>
    <t>ГЭСНм-2022 доп.8, м10-06-009-22, приказ Минстроя России от 14.11.2023 г. № 817/пр</t>
  </si>
  <si>
    <t>144</t>
  </si>
  <si>
    <t>Муфта на кабеле со свинцовой оболочкой марки МКСГ, МКПГ, МКГ стыковая с симметрированием: на дальнем конце до 252 кГц, емкость 1х4</t>
  </si>
  <si>
    <t>145</t>
  </si>
  <si>
    <t>м10-06-009-36</t>
  </si>
  <si>
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</si>
  <si>
    <t>ГЭСНм-2022 доп.8, м10-06-009-36, приказ Минстроя России от 14.11.2023 г. № 817/пр</t>
  </si>
  <si>
    <t>146</t>
  </si>
  <si>
    <t>Муфта на кабеле с алюминевой оболочкой марки МКСАШп, МКАШп стыковая с симметрированием: на дальнем конце до 252 кГц, емкость 1х4</t>
  </si>
  <si>
    <t>16. Замена муфты прямой в колодце на парном кабеле городских  КЛС</t>
  </si>
  <si>
    <t>147</t>
  </si>
  <si>
    <t>м10-06-029-01</t>
  </si>
  <si>
    <t>Муфта прямая на кабеле со свинцовой оболочкой в колодцах, емкость: до 10х2 (Применительно к демонтажу)</t>
  </si>
  <si>
    <t>ГЭСНм-2022, м10-06-029-01, приказ Минстроя России от 18.05.2022 г. № 378/пр</t>
  </si>
  <si>
    <t>148</t>
  </si>
  <si>
    <t>Муфта прямая на кабеле со свинцовой оболочкой в колодцах, емкость: до 10х2</t>
  </si>
  <si>
    <t>149</t>
  </si>
  <si>
    <t>м10-06-029-02</t>
  </si>
  <si>
    <t>Муфта прямая на кабеле со свинцовой оболочкой в колодцах, емкость: до 20х2 (Применительно к демонтажу)</t>
  </si>
  <si>
    <t>ГЭСНм-2022, м10-06-029-02, приказ Минстроя России от 18.05.2022 г. № 378/пр</t>
  </si>
  <si>
    <t>150</t>
  </si>
  <si>
    <t>Муфта прямая на кабеле со свинцовой оболочкой в колодцах, емкость: до 20х2</t>
  </si>
  <si>
    <t>151</t>
  </si>
  <si>
    <t>м10-06-029-03</t>
  </si>
  <si>
    <t>Муфта прямая на кабеле со свинцовой оболочкой в колодцах, емкость: до 30х2 (Применительно к демонтажу)</t>
  </si>
  <si>
    <t>ГЭСНм-2022, м10-06-029-03, приказ Минстроя России от 18.05.2022 г. № 378/пр</t>
  </si>
  <si>
    <t>152</t>
  </si>
  <si>
    <t>Муфта прямая на кабеле со свинцовой оболочкой в колодцах, емкость: до 30х2</t>
  </si>
  <si>
    <t>153</t>
  </si>
  <si>
    <t>м10-06-029-04</t>
  </si>
  <si>
    <t>Муфта прямая на кабеле со свинцовой оболочкой в колодцах, емкость: до 50х2 (Применительно к демонтажу)</t>
  </si>
  <si>
    <t>ГЭСНм-2022, м10-06-029-04, приказ Минстроя России от 18.05.2022 г. № 378/пр</t>
  </si>
  <si>
    <t>154</t>
  </si>
  <si>
    <t>Муфта прямая на кабеле со свинцовой оболочкой в колодцах, емкость: до 50х2</t>
  </si>
  <si>
    <t>155</t>
  </si>
  <si>
    <t>м10-06-029-05</t>
  </si>
  <si>
    <t>Муфта прямая на кабеле со свинцовой оболочкой в колодцах, емкость: до 100х2 (Применительно к демонтажу)</t>
  </si>
  <si>
    <t>ГЭСНм-2022, м10-06-029-05, приказ Минстроя России от 18.05.2022 г. № 378/пр</t>
  </si>
  <si>
    <t>156</t>
  </si>
  <si>
    <t>Муфта прямая на кабеле со свинцовой оболочкой в колодцах, емкость: до 100х2</t>
  </si>
  <si>
    <t>157</t>
  </si>
  <si>
    <t>м10-06-029-17</t>
  </si>
  <si>
    <t>Муфта прямая на кабеле с пластиковой или винилитовой оболочкой в колодцах, емкость: до 10х2 (Применительно к демонтажу)</t>
  </si>
  <si>
    <t>ГЭСНм-2022, м10-06-029-17, приказ Минстроя России от 18.05.2022 г. № 378/пр</t>
  </si>
  <si>
    <t>158</t>
  </si>
  <si>
    <t>Муфта прямая на кабеле с пластиковой или винилитовой оболочкой в колодцах, емкость: до 10х2</t>
  </si>
  <si>
    <t>159</t>
  </si>
  <si>
    <t>м10-06-029-18</t>
  </si>
  <si>
    <t>Муфта прямая на кабеле с пластиковой или винилитовой оболочкой в колодцах, емкость: до 20х2 (Применительно к демонтажу)</t>
  </si>
  <si>
    <t>ГЭСНм-2022, м10-06-029-18, приказ Минстроя России от 18.05.2022 г. № 378/пр</t>
  </si>
  <si>
    <t>160</t>
  </si>
  <si>
    <t>Муфта прямая на кабеле с пластиковой или винилитовой оболочкой в колодцах, емкость: до 20х2</t>
  </si>
  <si>
    <t>161</t>
  </si>
  <si>
    <t>м10-06-029-19</t>
  </si>
  <si>
    <t>Муфта прямая на кабеле с пластиковой или винилитовой оболочкой в колодцах, емкость: до 30х2 (Применительно к демонтажу)</t>
  </si>
  <si>
    <t>ГЭСНм-2022, м10-06-029-19, приказ Минстроя России от 18.05.2022 г. № 378/пр</t>
  </si>
  <si>
    <t>162</t>
  </si>
  <si>
    <t>Муфта прямая на кабеле с пластиковой или винилитовой оболочкой в колодцах, емкость: до 30х2</t>
  </si>
  <si>
    <t>163</t>
  </si>
  <si>
    <t>м10-06-029-20</t>
  </si>
  <si>
    <t>Муфта прямая на кабеле с пластиковой или винилитовой оболочкой в колодцах, емкость: до 50х2 (Применительно к демонтажу)</t>
  </si>
  <si>
    <t>ГЭСНм-2022, м10-06-029-20, приказ Минстроя России от 18.05.2022 г. № 378/пр</t>
  </si>
  <si>
    <t>164</t>
  </si>
  <si>
    <t>Муфта прямая на кабеле с пластиковой или винилитовой оболочкой в колодцах, емкость: до 50х2</t>
  </si>
  <si>
    <t>165</t>
  </si>
  <si>
    <t>м10-06-029-21</t>
  </si>
  <si>
    <t>Муфта прямая на кабеле с пластиковой или винилитовой оболочкой в колодцах, емкость: до 100х2 (Применительно к демонтажу)</t>
  </si>
  <si>
    <t>ГЭСНм-2022, м10-06-029-21, приказ Минстроя России от 18.05.2022 г. № 378/пр</t>
  </si>
  <si>
    <t>166</t>
  </si>
  <si>
    <t>Муфта прямая на кабеле с пластиковой или винилитовой оболочкой в колодцах, емкость: до 100х2</t>
  </si>
  <si>
    <t>17. Земляные работы</t>
  </si>
  <si>
    <t>167</t>
  </si>
  <si>
    <t>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</si>
  <si>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</si>
  <si>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</si>
  <si>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ГЭСН-2022, 01-01-009-02,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</si>
  <si>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</si>
  <si>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</si>
  <si>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</si>
  <si>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</si>
  <si>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</si>
  <si>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</si>
  <si>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168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</si>
  <si>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</si>
  <si>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</si>
  <si>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</si>
  <si>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169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</si>
  <si>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</si>
  <si>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</si>
  <si>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</si>
  <si>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</si>
  <si>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</si>
  <si>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</si>
  <si>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</si>
  <si>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170</t>
  </si>
  <si>
    <t>01-02-058-06</t>
  </si>
  <si>
    <t>Копание ям вручную без креплений для стоек и столбов: с откосами глубиной до 1,5 м, группа грунтов 2</t>
  </si>
  <si>
    <t>ГЭСН-2022, 01-02-058-06, приказ Минстроя России от 18.05.2022 г. № 378/пр</t>
  </si>
  <si>
    <t>171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</si>
  <si>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</si>
  <si>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</si>
  <si>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</si>
  <si>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18. Вспомогательные работы при ремонте КЛС проложенных в грунте</t>
  </si>
  <si>
    <t>172</t>
  </si>
  <si>
    <t>47-01-061-01</t>
  </si>
  <si>
    <t>Заготовка дерна вручную (Применительно к снятию дерна)</t>
  </si>
  <si>
    <t>10 м2</t>
  </si>
  <si>
    <t>ГЭСН-2022, 47-01-061-01, приказ Минстроя России от 18.05.2022 г. № 378/пр</t>
  </si>
  <si>
    <t>Поправка: 571/пр_2022_т.2_п.5  Наименование: При демонтаже (разборке) сетей инженерно-технического обеспечения</t>
  </si>
  <si>
    <t>)*0,6</t>
  </si>
  <si>
    <t>Озеленение. Защитные лесонасаждения</t>
  </si>
  <si>
    <t>ФЕР-47</t>
  </si>
  <si>
    <t>Поправка: 571/пр_2022_т.2_п.5</t>
  </si>
  <si>
    <t>Пр/812-041.0-1</t>
  </si>
  <si>
    <t>Пр/774-041.0</t>
  </si>
  <si>
    <t>173</t>
  </si>
  <si>
    <t>47-01-051-01</t>
  </si>
  <si>
    <t>Одерновка цветников, дорожек и площадок в ленту (Прим-но. Укладка ранее снятого дёрна)</t>
  </si>
  <si>
    <t>100 м</t>
  </si>
  <si>
    <t>ГЭСН-2022, 47-01-051-01, приказ Минстроя России от 18.05.2022 г. № 378/пр</t>
  </si>
  <si>
    <t>174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</si>
  <si>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</si>
  <si>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</si>
  <si>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</si>
  <si>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</si>
  <si>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</si>
  <si>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</si>
  <si>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</si>
  <si>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175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</si>
  <si>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</si>
  <si>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</si>
  <si>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</si>
  <si>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176</t>
  </si>
  <si>
    <t>Расчет</t>
  </si>
  <si>
    <t>Снятие (установка) железобетонных плит перекрытий кабельных каналов</t>
  </si>
  <si>
    <t>1 ПЛИТА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</si>
  <si>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</si>
  <si>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</si>
  <si>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</si>
  <si>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</si>
  <si>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177</t>
  </si>
  <si>
    <t>м10-06-015-08</t>
  </si>
  <si>
    <t>Установка: столбика замерного для линии связи</t>
  </si>
  <si>
    <t>ГЭСНм-2022, м10-06-015-08, приказ Минстроя России от 18.05.2022 г. № 378/пр</t>
  </si>
  <si>
    <t>178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</si>
  <si>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</si>
  <si>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</si>
  <si>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</si>
  <si>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</si>
  <si>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</si>
  <si>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</si>
  <si>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</si>
  <si>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</si>
  <si>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</si>
  <si>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</si>
  <si>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179</t>
  </si>
  <si>
    <t>52-01-011-03</t>
  </si>
  <si>
    <t>Водоотлив из подвала: электрическими (механическими) насосами (Прим-но к водоотливу воды из траншей)</t>
  </si>
  <si>
    <t>ГЭСНр-2022, 52-01-011-03, приказ Минстроя России от 18.05.2022 г. № 378/пр</t>
  </si>
  <si>
    <t>Ремонтно-строительные работы</t>
  </si>
  <si>
    <t>Фундаменты</t>
  </si>
  <si>
    <t>рФЕР-52</t>
  </si>
  <si>
    <t>Пр/812-086.0-1</t>
  </si>
  <si>
    <t>Пр/774-086.0</t>
  </si>
  <si>
    <t>180</t>
  </si>
  <si>
    <t>м10-06-033-18</t>
  </si>
  <si>
    <t>Пересоединение действующих кабелей без перерыва действия абонентов на кабельную вставку, емкость кабеля: до 50х2</t>
  </si>
  <si>
    <t>ГЭСНм-2022, м10-06-033-18, приказ Минстроя России от 18.05.2022 г. № 378/пр</t>
  </si>
  <si>
    <t>19. Вспомогательные работы при ремонте КЛС проложенных в коллекторе или канализации</t>
  </si>
  <si>
    <t>181</t>
  </si>
  <si>
    <t>Водоотлив из подвала: электрическими (механическими) насосами (Прим-но к водоотливу воды из колодцев)</t>
  </si>
  <si>
    <t>182</t>
  </si>
  <si>
    <t>66-01-010-01</t>
  </si>
  <si>
    <t>Очистка камер: от сухого ила и грязи при наличии труб с отключенным теплоносителем (Прим-но к очистке колодцев от ила и грязи)</t>
  </si>
  <si>
    <t>м3</t>
  </si>
  <si>
    <t>ГЭСНр-2022, 66-01-010-01, приказ Минстроя России от 18.05.2022 г. № 378/пр</t>
  </si>
  <si>
    <t>Наружные инженерные сети</t>
  </si>
  <si>
    <t>Наружные инженерные сети: демонтаж, разборка, очистка</t>
  </si>
  <si>
    <t>рФЕР-66</t>
  </si>
  <si>
    <t>Пр/812-100.1-1</t>
  </si>
  <si>
    <t>Пр/774-100.1</t>
  </si>
  <si>
    <t>183</t>
  </si>
  <si>
    <t>м10-06-034-31</t>
  </si>
  <si>
    <t>Герметизация крышки люка колодца кабельной канализации</t>
  </si>
  <si>
    <t>ГЭСНм-2022 доп.3, м10-06-034-31, приказ Минстроя России от 26.10.2022 г. № 905/пр</t>
  </si>
  <si>
    <t>184</t>
  </si>
  <si>
    <t>м10-06-034-28</t>
  </si>
  <si>
    <t>Герметизация канала кабельной канализации: занятого (Прим-но для разгерметизации канала кабельной канализации занятого)</t>
  </si>
  <si>
    <t>канал</t>
  </si>
  <si>
    <t>ГЭСНм-2022 доп.3, м10-06-034-28, приказ Минстроя России от 26.10.2022 г. № 905/пр</t>
  </si>
  <si>
    <t>185</t>
  </si>
  <si>
    <t>м10-06-033-34</t>
  </si>
  <si>
    <t>Замена нумерации: кабелей в колодце</t>
  </si>
  <si>
    <t>ГЭСНм-2022, м10-06-033-34, приказ Минстроя России от 18.05.2022 г. № 378/пр</t>
  </si>
  <si>
    <t>20. Восстановление газонов, проездов, площадок</t>
  </si>
  <si>
    <t>186</t>
  </si>
  <si>
    <t>27-06-008-01</t>
  </si>
  <si>
    <t>Устройство шва-стыка в асфальтобетонном покрытии</t>
  </si>
  <si>
    <t>ГЭСН-2022 доп.7, 27-06-008-01, приказ Минстроя России от 02.08.2023 г. № 551/пр</t>
  </si>
  <si>
    <t>Автомобильные дороги</t>
  </si>
  <si>
    <t>ФЕР-27</t>
  </si>
  <si>
    <t>Пр/812-021.0-1</t>
  </si>
  <si>
    <t>Пр/774-021.0</t>
  </si>
  <si>
    <t>187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</si>
  <si>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</si>
  <si>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</si>
  <si>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</si>
  <si>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ГЭСН-2022, 27-06-031-01, приказ Минстроя России от 18.05.2022 г. № 378/пр</t>
  </si>
  <si>
    <t>188</t>
  </si>
  <si>
    <t>27-06-032-01</t>
  </si>
  <si>
    <t>При изменении толщины покрытия на 0,5 см добавлять или исключать: к расценке 27-06-031-01</t>
  </si>
  <si>
    <t>ГЭСН-2022, 27-06-032-01, приказ Минстроя России от 18.05.2022 г. № 378/пр</t>
  </si>
  <si>
    <t>189</t>
  </si>
  <si>
    <t>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</si>
  <si>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</si>
  <si>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ГЭСН-2022, 27-04-006-01, приказ Минстроя России от 18.05.2022 г. № 378/пр</t>
  </si>
  <si>
    <t>190</t>
  </si>
  <si>
    <t>27-07-002-01</t>
  </si>
  <si>
    <t>Устройство оснований толщиной 12 см под тротуары из кирпичного или известнякового щебня</t>
  </si>
  <si>
    <t>100 м2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</si>
  <si>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</si>
  <si>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</si>
  <si>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</si>
  <si>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</si>
  <si>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191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</si>
  <si>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</si>
  <si>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</si>
  <si>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доп.7, 27-07-001-01, приказ Минстроя России от 02.08.2023 г. № 551/пр</t>
  </si>
  <si>
    <t>192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</si>
  <si>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</si>
  <si>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</si>
  <si>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ГЭСН-2022 доп.7, 27-07-001-03, приказ Минстроя России от 02.08.2023 г. № 551/пр</t>
  </si>
  <si>
    <t>193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</si>
  <si>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</si>
  <si>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</si>
  <si>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ГЭСН-2022 доп.7, 27-07-001-04, приказ Минстроя России от 02.08.2023 г. № 551/пр</t>
  </si>
  <si>
    <t>194</t>
  </si>
  <si>
    <t>27-07-005-01</t>
  </si>
  <si>
    <t>Устройство покрытий из тротуарной плитки, количество плитки при укладке на 1 м2: 40 шт.</t>
  </si>
  <si>
    <t>ГЭСН-2022, 27-07-005-01, приказ Минстроя России от 18.05.2022 г. № 378/пр</t>
  </si>
  <si>
    <t>195</t>
  </si>
  <si>
    <t>27-07-005-02</t>
  </si>
  <si>
    <t>Устройство покрытий из тротуарной плитки, количество плитки при укладке на 1 м2: 55 шт.</t>
  </si>
  <si>
    <t>ГЭСН-2022, 27-07-005-02, приказ Минстроя России от 18.05.2022 г. № 378/пр</t>
  </si>
  <si>
    <t>196</t>
  </si>
  <si>
    <t>27-07-005-03</t>
  </si>
  <si>
    <t>Устройство покрытий из тротуарной плитки, количество плитки при укладке на 1 м2: 90 шт.</t>
  </si>
  <si>
    <t>ГЭСН-2022, 27-07-005-03, приказ Минстроя России от 18.05.2022 г. № 378/пр</t>
  </si>
  <si>
    <t>197</t>
  </si>
  <si>
    <t>27-07-003-01</t>
  </si>
  <si>
    <t>Устройство бетонных плитных тротуаров с заполнением швов: цементным раствором</t>
  </si>
  <si>
    <t>ГЭСН-2022, 27-07-003-01, приказ Минстроя России от 18.05.2022 г. № 378/пр</t>
  </si>
  <si>
    <t>198</t>
  </si>
  <si>
    <t>27-07-003-02</t>
  </si>
  <si>
    <t>Устройство бетонных плитных тротуаров с заполнением швов: песком</t>
  </si>
  <si>
    <t>ГЭСН-2022, 27-07-003-02, приказ Минстроя России от 18.05.2022 г. № 378/пр</t>
  </si>
  <si>
    <t>199</t>
  </si>
  <si>
    <t>68-02-006-01</t>
  </si>
  <si>
    <t>Разборка бортовых камней: на бетонном основании</t>
  </si>
  <si>
    <t>ГЭСНр-2022, 68-02-006-01, приказ Минстроя России от 18.05.2022 г. № 378/пр</t>
  </si>
  <si>
    <t>Благоустройство</t>
  </si>
  <si>
    <t>рФЕР-68</t>
  </si>
  <si>
    <t>Пр/812-102.0-1</t>
  </si>
  <si>
    <t>Пр/774-102.0</t>
  </si>
  <si>
    <t>200</t>
  </si>
  <si>
    <t>68-02-006-02</t>
  </si>
  <si>
    <t>Разборка бортовых камней: на щебеночном основании</t>
  </si>
  <si>
    <t>ГЭСНр-2022, 68-02-006-02, приказ Минстроя России от 18.05.2022 г. № 378/пр</t>
  </si>
  <si>
    <t>201</t>
  </si>
  <si>
    <t>27-02-010-01</t>
  </si>
  <si>
    <t>Установка бортовых камней бетонных: при цементобетонных покрытиях</t>
  </si>
  <si>
    <t>ГЭСН-2022 доп.6, 27-02-010-01, приказ Минстроя России от 11.05.2023 г. № 335/пр</t>
  </si>
  <si>
    <t>202</t>
  </si>
  <si>
    <t>27-02-010-02</t>
  </si>
  <si>
    <t>Установка бортовых камней бетонных: при других видах покрытий</t>
  </si>
  <si>
    <t>ГЭСН-2022 доп.6, 27-02-010-02, приказ Минстроя России от 11.05.2023 г. № 335/пр</t>
  </si>
  <si>
    <t>203</t>
  </si>
  <si>
    <t>27-02-010-03</t>
  </si>
  <si>
    <t>Установка бортовых камней природных: при цементобетонных покрытиях</t>
  </si>
  <si>
    <t>ГЭСН-2022 доп.6, 27-02-010-03, приказ Минстроя России от 11.05.2023 г. № 335/пр</t>
  </si>
  <si>
    <t>204</t>
  </si>
  <si>
    <t>27-02-010-04</t>
  </si>
  <si>
    <t>Установка бортовых камней природных: при других видах покрытий</t>
  </si>
  <si>
    <t>ГЭСН-2022 доп.6, 27-02-010-04, приказ Минстроя России от 11.05.2023 г. № 335/пр</t>
  </si>
  <si>
    <t>205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</si>
  <si>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</si>
  <si>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</si>
  <si>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ГЭСН-2022 доп.9, 47-01-046-01, приказ Минстроя России от 16.02.2024 г. № 102/пр</t>
  </si>
  <si>
    <t>206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</si>
  <si>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</si>
  <si>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</si>
  <si>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ГЭСН-2022 доп.9, 47-01-046-02, приказ Минстроя России от 16.02.2024 г. № 102/пр</t>
  </si>
  <si>
    <t>207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</si>
  <si>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</si>
  <si>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</si>
  <si>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ГЭСН-2022 доп.9, 47-01-046-03, приказ Минстроя России от 16.02.2024 г. № 102/пр</t>
  </si>
  <si>
    <t>208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</si>
  <si>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</si>
  <si>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</si>
  <si>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</si>
  <si>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209</t>
  </si>
  <si>
    <t>47-01-046-05</t>
  </si>
  <si>
    <t>На каждые 5 см изменения толщины слоя добавлять или исключать к нормам с 47-01-046-01 по 47-01-046-04</t>
  </si>
  <si>
    <t>ГЭСН-2022 доп.9, 47-01-046-05, приказ Минстроя России от 16.02.2024 г. № 102/пр</t>
  </si>
  <si>
    <t>210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</si>
  <si>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</si>
  <si>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</si>
  <si>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</si>
  <si>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211</t>
  </si>
  <si>
    <t>27-06-007-02</t>
  </si>
  <si>
    <t>Устройство швов в бетоне: свежеуложенном</t>
  </si>
  <si>
    <t>ГЭСН-2022, 27-06-007-02, приказ Минстроя России от 18.05.2022 г. № 378/пр</t>
  </si>
  <si>
    <t>212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</si>
  <si>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</si>
  <si>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</si>
  <si>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ГЭСН-2022 доп.7, 27-06-013-01, приказ Минстроя России от 02.08.2023 г. № 551/пр</t>
  </si>
  <si>
    <t>213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</si>
  <si>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</si>
  <si>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</si>
  <si>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доп.7, 27-06-002-17, приказ Минстроя России от 02.08.2023 г. № 551/пр</t>
  </si>
  <si>
    <t>214</t>
  </si>
  <si>
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</si>
  <si>
    <t>215</t>
  </si>
  <si>
    <t>27-04-001-01</t>
  </si>
  <si>
    <t>Устройство подстилающих и выравнивающих слоев оснований: из песка</t>
  </si>
  <si>
    <t>ГЭСН-2022 доп.2, 27-04-001-01, приказ Минстроя России от 26.08.2022 г. № 703/пр</t>
  </si>
  <si>
    <t>216</t>
  </si>
  <si>
    <t>27-04-001-04</t>
  </si>
  <si>
    <t>Устройство подстилающих и выравнивающих слоев оснований: из щебня</t>
  </si>
  <si>
    <t>ГЭСН-2022 доп.2, 27-04-001-04, приказ Минстроя России от 26.08.2022 г. № 703/пр</t>
  </si>
  <si>
    <t>217</t>
  </si>
  <si>
    <t>27-06-026-01</t>
  </si>
  <si>
    <t>Розлив вяжущих материалов</t>
  </si>
  <si>
    <t>т</t>
  </si>
  <si>
    <t>ГЭСН-2022, 27-06-026-01, приказ Минстроя России от 18.05.2022 г. № 378/пр</t>
  </si>
  <si>
    <t>218</t>
  </si>
  <si>
    <t>68-02-005-01</t>
  </si>
  <si>
    <t>Разборка асфальтобетонных покрытий тротуаров толщиной до 4 см: вручную</t>
  </si>
  <si>
    <t>ГЭСНр-2022, 68-02-005-01, приказ Минстроя России от 18.05.2022 г. № 378/пр</t>
  </si>
  <si>
    <t>219</t>
  </si>
  <si>
    <t>68-02-005-02</t>
  </si>
  <si>
    <t>Разборка асфальтобетонных покрытий тротуаров толщиной до 4 см: с помощью молотков отбойных пневматических</t>
  </si>
  <si>
    <t>ГЭСНр-2022, 68-02-005-02, приказ Минстроя России от 18.05.2022 г. № 378/пр</t>
  </si>
  <si>
    <t>220</t>
  </si>
  <si>
    <t>68-02-004-02</t>
  </si>
  <si>
    <t>Разборка покрытий и оснований: щебеночных</t>
  </si>
  <si>
    <t>ГЭСНр-2022, 68-02-004-02, приказ Минстроя России от 18.05.2022 г. № 378/пр</t>
  </si>
  <si>
    <t>221</t>
  </si>
  <si>
    <t>68-02-004-03</t>
  </si>
  <si>
    <t>Разборка покрытий и оснований: черных щебеночных</t>
  </si>
  <si>
    <t>ГЭСНр-2022, 68-02-004-03, приказ Минстроя России от 18.05.2022 г. № 378/пр</t>
  </si>
  <si>
    <t>222</t>
  </si>
  <si>
    <t>68-02-004-04</t>
  </si>
  <si>
    <t>Разборка покрытий и оснований: асфальтобетонных с помощью молотков отбойных</t>
  </si>
  <si>
    <t>ГЭСНр-2022, 68-02-004-04, приказ Минстроя России от 18.05.2022 г. № 378/пр</t>
  </si>
  <si>
    <t>21. Работы, связанные с организацией прокола</t>
  </si>
  <si>
    <t>223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</si>
  <si>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</si>
  <si>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</si>
  <si>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</si>
  <si>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Скважины</t>
  </si>
  <si>
    <t>ФЕР-04</t>
  </si>
  <si>
    <t>Пр/812-004.0-1</t>
  </si>
  <si>
    <t>Пр/774-004.0</t>
  </si>
  <si>
    <t>224</t>
  </si>
  <si>
    <t>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</si>
  <si>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</si>
  <si>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</si>
  <si>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ГЭСН-2022 доп.9, 04-01-085-01, приказ Минстроя России от 16.02.2024 г. № 102/пр</t>
  </si>
  <si>
    <t>)*0,426</t>
  </si>
  <si>
    <t>225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</si>
  <si>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</si>
  <si>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</si>
  <si>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</si>
  <si>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22. Работы связанные с погрузочно-разгрузочными работами  и вывозом мусора</t>
  </si>
  <si>
    <t>226</t>
  </si>
  <si>
    <t>47-1-РСС</t>
  </si>
  <si>
    <t>Погрузка в автотранспортное средство: мусор строительный с погрузкой вручную</t>
  </si>
  <si>
    <t>1т груза</t>
  </si>
  <si>
    <t>47-1-РСТ</t>
  </si>
  <si>
    <t>Погрузочно-разгрузочные работы</t>
  </si>
  <si>
    <t>812/пр и 774/пр п.106</t>
  </si>
  <si>
    <t>Пр/812-106.0-1</t>
  </si>
  <si>
    <t>Пр/774-106.0</t>
  </si>
  <si>
    <t>227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</si>
  <si>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</si>
  <si>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</si>
  <si>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</si>
  <si>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228</t>
  </si>
  <si>
    <t>02-15-1-01-0005-РСС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</si>
  <si>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</si>
  <si>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02-15-1-01-0005-РСТ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</si>
  <si>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</si>
  <si>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</si>
  <si>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</si>
  <si>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</si>
  <si>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</si>
  <si>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</si>
  <si>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229</t>
  </si>
  <si>
    <t>02-15-1-01-0010-РСС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</si>
  <si>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</si>
  <si>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02-15-1-01-0010-РСТ</t>
  </si>
  <si>
    <t>230</t>
  </si>
  <si>
    <t>02-15-1-01-0020-РСС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</si>
  <si>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</si>
  <si>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02-15-1-01-0020-РСТ</t>
  </si>
  <si>
    <t>231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</si>
  <si>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</si>
  <si>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</si>
  <si>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02-15-1-01-0030-РСТ</t>
  </si>
  <si>
    <t>232</t>
  </si>
  <si>
    <t>02-15-1-01-0040-РСС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</si>
  <si>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</si>
  <si>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02-15-1-01-0040-РСТ</t>
  </si>
  <si>
    <t>233</t>
  </si>
  <si>
    <t>02-15-1-01-0050-РСС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</si>
  <si>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</si>
  <si>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02-15-1-01-0050-РСТ</t>
  </si>
  <si>
    <t>Итог1(1)</t>
  </si>
  <si>
    <t>Итого по смете:</t>
  </si>
  <si>
    <t>Итог2</t>
  </si>
  <si>
    <t>Итого по смете с учётом понижающего К-</t>
  </si>
  <si>
    <t>Итог3(1)</t>
  </si>
  <si>
    <t>НДС 18%:</t>
  </si>
  <si>
    <t>Итог4(1)</t>
  </si>
  <si>
    <t>Всего по смете с НДС:</t>
  </si>
  <si>
    <t>Итог1</t>
  </si>
  <si>
    <t>Итог 2</t>
  </si>
  <si>
    <t>Итого по смете с учётом непредвиденных затрат К-1,008169 (0,817 %:)</t>
  </si>
  <si>
    <t>Итог3</t>
  </si>
  <si>
    <t>Итог4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</si>
  <si>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</si>
  <si>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</si>
  <si>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</si>
  <si>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</si>
  <si>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</si>
  <si>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</si>
  <si>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</si>
  <si>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</si>
  <si>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</si>
  <si>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</si>
  <si>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</si>
  <si>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</si>
  <si>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</si>
  <si>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</si>
  <si>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</si>
  <si>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</si>
  <si>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</si>
  <si>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</si>
  <si>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</si>
  <si>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</si>
  <si>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</si>
  <si>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</si>
  <si>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</si>
  <si>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</si>
  <si>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</si>
  <si>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</si>
  <si>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</si>
  <si>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</si>
  <si>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</si>
  <si>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</si>
  <si>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</si>
  <si>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</si>
  <si>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</si>
  <si>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</si>
  <si>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</si>
  <si>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</si>
  <si>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</si>
  <si>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</si>
  <si>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</si>
  <si>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</si>
  <si>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</si>
  <si>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</si>
  <si>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</si>
  <si>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</si>
  <si>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</si>
  <si>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</si>
  <si>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</si>
  <si>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</si>
  <si>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</si>
  <si>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</si>
  <si>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</si>
  <si>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</si>
  <si>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</si>
  <si>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</si>
  <si>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</si>
  <si>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</si>
  <si>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</si>
  <si>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</si>
  <si>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</si>
  <si>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</si>
  <si>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</si>
  <si>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</si>
  <si>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</si>
  <si>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</si>
  <si>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</si>
  <si>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</si>
  <si>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</si>
  <si>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</si>
  <si>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</si>
  <si>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</si>
  <si>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</si>
  <si>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</si>
  <si>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</si>
  <si>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</si>
  <si>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</si>
  <si>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</si>
  <si>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</si>
  <si>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</si>
  <si>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</si>
  <si>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</si>
  <si>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</si>
  <si>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</si>
  <si>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</si>
  <si>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</si>
  <si>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</si>
  <si>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</si>
  <si>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</si>
  <si>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</si>
  <si>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</si>
  <si>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</si>
  <si>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</si>
  <si>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</si>
  <si>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</si>
  <si>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</si>
  <si>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</si>
  <si>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1-100-32</t>
  </si>
  <si>
    <t>Затраты труда рабочих (Средний разряд - 3,2)</t>
  </si>
  <si>
    <t>чел.-ч.</t>
  </si>
  <si>
    <t>4-100-00</t>
  </si>
  <si>
    <t>Затраты труда машинистов</t>
  </si>
  <si>
    <t>91.11.02-031</t>
  </si>
  <si>
    <t>ФСЭМ-2022, 91.11.02-031, приказ Минстроя России от 18.05.2022 г. № 378/пр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</si>
  <si>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</si>
  <si>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</si>
  <si>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4-100-050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</si>
  <si>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</si>
  <si>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</si>
  <si>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</si>
  <si>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1-100-35</t>
  </si>
  <si>
    <t>Затраты труда рабочих (Средний разряд - 3,5)</t>
  </si>
  <si>
    <t>1-100-40</t>
  </si>
  <si>
    <t>Затраты труда рабочих (Средний разряд - 4)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</si>
  <si>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</si>
  <si>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</si>
  <si>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</si>
  <si>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10.3.02.03-0036</t>
  </si>
  <si>
    <t>ФСБЦ-2022, 10.3.02.03-0036, приказ Минстроя России от 18.05.2022 г. № 378/пр</t>
  </si>
  <si>
    <t>Припои оловянно-свинцовые сурьмянистые, марка ПОССу 30-2</t>
  </si>
  <si>
    <t>кг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</si>
  <si>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</si>
  <si>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</si>
  <si>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</si>
  <si>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91.14.05-041</t>
  </si>
  <si>
    <t>ФСЭМ-2022, 91.14.05-041, приказ Минстроя России от 18.05.2022 г. № 378/пр</t>
  </si>
  <si>
    <t>Транспортеры прицепные кабельные, грузоподъемность до 7 т</t>
  </si>
  <si>
    <t>91.01.01-039</t>
  </si>
  <si>
    <t>ФСЭМ-2022, 91.01.01-039, приказ Минстроя России от 18.05.2022 г. № 378/пр</t>
  </si>
  <si>
    <t>Бульдозеры, мощность 132 кВт (180 л.с.)</t>
  </si>
  <si>
    <t>4-100-060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</si>
  <si>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</si>
  <si>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</si>
  <si>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</si>
  <si>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01.7.06.03-0023</t>
  </si>
  <si>
    <t>ФСБЦ-2022, 01.7.06.03-0023, приказ Минстроя России от 18.05.2022 г. № 378/пр</t>
  </si>
  <si>
    <t>Ленты полиэтиленовые с липким слоем, прозрачные, ширина 20 мм, толщина 0,08 мм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</si>
  <si>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</si>
  <si>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</si>
  <si>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</si>
  <si>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12.1.02.12-0002</t>
  </si>
  <si>
    <t>ФСБЦ-2022 доп.5, 12.1.02.12-0002, приказ Минстроя России от 10.02.2023 г. № 84/пр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</si>
  <si>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</si>
  <si>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м2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</si>
  <si>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</si>
  <si>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</si>
  <si>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</si>
  <si>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100 ШТ</t>
  </si>
  <si>
    <t>1-100-30</t>
  </si>
  <si>
    <t>Затраты труда рабочих (Средний разряд - 3)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</si>
  <si>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</si>
  <si>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</si>
  <si>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</si>
  <si>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</si>
  <si>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</si>
  <si>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</si>
  <si>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</si>
  <si>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</si>
  <si>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</si>
  <si>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01.7.07.29-0111</t>
  </si>
  <si>
    <t>ФСБЦ-2022, 01.7.07.29-0111, приказ Минстроя России от 18.05.2022 г. № 378/пр</t>
  </si>
  <si>
    <t>Пакля смоляная пропитанная</t>
  </si>
  <si>
    <t>08.3.03.05-0017</t>
  </si>
  <si>
    <t>ФСБЦ-2022, 08.3.03.05-0017, приказ Минстроя России от 18.05.2022 г. № 378/пр</t>
  </si>
  <si>
    <t>Проволока стальная низкоуглеродистая оцинкованная разного назначения, диаметр 3,0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</si>
  <si>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</si>
  <si>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</si>
  <si>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</si>
  <si>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</si>
  <si>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</si>
  <si>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</si>
  <si>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</si>
  <si>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</si>
  <si>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</si>
  <si>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22.2.02.06-0001</t>
  </si>
  <si>
    <t>ФСБЦ-2022 доп.8, 22.2.02.06-0001, приказ Минстроя России от 14.11.2023 г. № 817/пр</t>
  </si>
  <si>
    <t>Консоли чугунные для кабельных колодцев и шахт связи, размеры 109х60х65 мм</t>
  </si>
  <si>
    <t>01.2.01.02-0031</t>
  </si>
  <si>
    <t>ФСБЦ-2022, 01.2.01.02-0031, приказ Минстроя России от 18.05.2022 г. № 378/пр</t>
  </si>
  <si>
    <t>Битум нефтяной строительный изоляционный БНИ-IV-3, БНИ-IV, БНИ-V</t>
  </si>
  <si>
    <t>01.3.05.17-0002</t>
  </si>
  <si>
    <t>ФСБЦ-2022, 01.3.05.17-0002, приказ Минстроя России от 18.05.2022 г. № 378/пр</t>
  </si>
  <si>
    <t>Канифоль сосновая</t>
  </si>
  <si>
    <t>01.3.05.38-0371</t>
  </si>
  <si>
    <t>ФСБЦ-2022, 01.3.05.38-0371, приказ Минстроя России от 18.05.2022 г. № 378/пр</t>
  </si>
  <si>
    <t>Кислота стеариновая техническая</t>
  </si>
  <si>
    <t>01.7.02.04-0001</t>
  </si>
  <si>
    <t>ФСБЦ-2022, 01.7.02.04-0001, приказ Минстроя России от 18.05.2022 г. № 378/пр</t>
  </si>
  <si>
    <t>Бумага кабельная электроизоляционная, двухслойная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</si>
  <si>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</si>
  <si>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</si>
  <si>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</si>
  <si>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20.1.02.06-0021</t>
  </si>
  <si>
    <t>ФСБЦ-2022, 20.1.02.06-0021, приказ Минстроя России от 18.05.2022 г. № 378/пр</t>
  </si>
  <si>
    <t>Паста паяльная бескислотная</t>
  </si>
  <si>
    <t>20.2.09.10-0013</t>
  </si>
  <si>
    <t>ФСБЦ-2022, 20.2.09.10-0013, приказ Минстроя России от 18.05.2022 г. № 378/пр</t>
  </si>
  <si>
    <t>Муфта защитная для кабелей связи соединительная МС-50</t>
  </si>
  <si>
    <t>22.2.02.02-0001</t>
  </si>
  <si>
    <t>ФСБЦ-2022, 22.2.02.02-0001, приказ Минстроя России от 18.05.2022 г. № 378/пр</t>
  </si>
  <si>
    <t>Гильзы полиэтиленовые изоляционные, диаметр жилы от 1,05 до 1,2 мм, длина 70 мм, диаметр 7 мм</t>
  </si>
  <si>
    <t>22.2.02.05-0001</t>
  </si>
  <si>
    <t>ФСБЦ-2022, 22.2.02.05-0001, приказ Минстроя России от 18.05.2022 г. № 378/пр</t>
  </si>
  <si>
    <t>Кольца-блоки открытые для проводов диаметром 4,0-5,0мм</t>
  </si>
  <si>
    <t>1000 ШТ</t>
  </si>
  <si>
    <t>01.2.03.03-0063</t>
  </si>
  <si>
    <t>ФСБЦ-2022, 01.2.03.03-0063, приказ Минстроя России от 18.05.2022 г. № 378/пр</t>
  </si>
  <si>
    <t>Мастика битумно-резиновая изоляционная МБР-65</t>
  </si>
  <si>
    <t>14.4.03.03-0102</t>
  </si>
  <si>
    <t>ФСБЦ-2022 доп.4, 14.4.03.03-0102, приказ Минстроя России от 27.12.2022 г. № 1133/пр</t>
  </si>
  <si>
    <t>Лак битумный БТ-577</t>
  </si>
  <si>
    <t>01.2.03.03-0103</t>
  </si>
  <si>
    <t>ФСБЦ-2022, 01.2.03.03-0103, приказ Минстроя России от 18.05.2022 г. № 378/пр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</si>
  <si>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</si>
  <si>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20.2.09.10-0014</t>
  </si>
  <si>
    <t>ФСБЦ-2022, 20.2.09.10-0014, приказ Минстроя России от 18.05.2022 г. № 378/пр</t>
  </si>
  <si>
    <t>Муфта защитная для кабелей связи соединительная МС-65</t>
  </si>
  <si>
    <t>10.4.01.01-0004</t>
  </si>
  <si>
    <t>ФСБЦ-2022, 10.4.01.01-0004, приказ Минстроя России от 18.05.2022 г. № 378/пр</t>
  </si>
  <si>
    <t>Припои оловянно-цинковые, содержание цинка 40 %</t>
  </si>
  <si>
    <t>14.1.05.04-0101</t>
  </si>
  <si>
    <t>ФСБЦ-2022, 14.1.05.04-0101, приказ Минстроя России от 18.05.2022 г. № 378/пр</t>
  </si>
  <si>
    <t>Клей на эпоксидной основе двухкомпонентный, компонент A и B, марка ВК-9</t>
  </si>
  <si>
    <t>24.3.03.01-0219</t>
  </si>
  <si>
    <t>ФСБЦ-2022 доп.8, 24.3.03.01-0219, приказ Минстроя России от 14.11.2023 г. № 817/пр</t>
  </si>
  <si>
    <t>Трубка термоусаживаемая полиэтиленовая цветная, ТУТ 60/30</t>
  </si>
  <si>
    <t>20.2.09.02-0041</t>
  </si>
  <si>
    <t>ФСБЦ-2022, 20.2.09.02-0041, приказ Минстроя России от 18.05.2022 г. № 378/пр</t>
  </si>
  <si>
    <t>Конденсатор керамический выводной</t>
  </si>
  <si>
    <t>1-100-45</t>
  </si>
  <si>
    <t>Затраты труда рабочих (Средний разряд - 4,5)</t>
  </si>
  <si>
    <t>1-100-50</t>
  </si>
  <si>
    <t>Затраты труда рабочих (Средний разряд - 5)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</si>
  <si>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</si>
  <si>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</si>
  <si>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</si>
  <si>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01.7.20.08-0102</t>
  </si>
  <si>
    <t>ФСБЦ-2022, 01.7.20.08-0102, приказ Минстроя России от 18.05.2022 г. № 378/пр</t>
  </si>
  <si>
    <t>Миткаль суровый, ширина 920 мм, поверхностная плотность 70 г/м2</t>
  </si>
  <si>
    <t>10 м</t>
  </si>
  <si>
    <t>20.2.01.01-0001</t>
  </si>
  <si>
    <t>ФСБЦ-2022, 20.2.01.01-0001, приказ Минстроя России от 18.05.2022 г. № 378/пр</t>
  </si>
  <si>
    <t>Гильзы бумажные ГБ-2,8</t>
  </si>
  <si>
    <t>20.2.09.02-0031</t>
  </si>
  <si>
    <t>ФСБЦ-2022, 20.2.09.02-0031, приказ Минстроя России от 18.05.2022 г. № 378/пр</t>
  </si>
  <si>
    <t>Прокладки паронитовые, размеры 2,7х5 мм</t>
  </si>
  <si>
    <t>20.2.09.10-0011</t>
  </si>
  <si>
    <t>ФСБЦ-2022, 20.2.09.10-0011, приказ Минстроя России от 18.05.2022 г. № 378/пр</t>
  </si>
  <si>
    <t>Муфта защитная для кабелей связи соединительная МС-25</t>
  </si>
  <si>
    <t>25.2.01.01-0011</t>
  </si>
  <si>
    <t>ФСБЦ-2022, 25.2.01.01-0011, приказ Минстроя России от 18.05.2022 г. № 378/пр</t>
  </si>
  <si>
    <t>Бирки винипластовые (кольца нумерационные)</t>
  </si>
  <si>
    <t>20.2.09.10-0012</t>
  </si>
  <si>
    <t>ФСБЦ-2022, 20.2.09.10-0012, приказ Минстроя России от 18.05.2022 г. № 378/пр</t>
  </si>
  <si>
    <t>Муфта защитная для кабелей связи соединительная МС-35</t>
  </si>
  <si>
    <t>1-100-48</t>
  </si>
  <si>
    <t>Затраты труда рабочих (Средний разряд - 4,8)</t>
  </si>
  <si>
    <t>24.3.03.01-0218</t>
  </si>
  <si>
    <t>ФСБЦ-2022, 24.3.03.01-0218, приказ Минстроя России от 18.05.2022 г. № 378/пр</t>
  </si>
  <si>
    <t>Трубка термоусаживаемая</t>
  </si>
  <si>
    <t>08.3.03.04-0043</t>
  </si>
  <si>
    <t>ФСБЦ-2022, 08.3.03.04-0043, приказ Минстроя России от 18.05.2022 г. № 378/пр</t>
  </si>
  <si>
    <t>Проволока черная, диаметр 1,0-1,1 мм</t>
  </si>
  <si>
    <t>20.1.02.15-0019</t>
  </si>
  <si>
    <t>ФСБЦ-2022, 20.1.02.15-0019, приказ Минстроя России от 18.05.2022 г. № 378/пр</t>
  </si>
  <si>
    <t>Соединители СМЖ-10</t>
  </si>
  <si>
    <t>20.2.09.02-0032</t>
  </si>
  <si>
    <t>ФСБЦ-2022, 20.2.09.02-0032, приказ Минстроя России от 18.05.2022 г. № 378/пр</t>
  </si>
  <si>
    <t>Кольца опорные</t>
  </si>
  <si>
    <t>10 ШТ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</si>
  <si>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</si>
  <si>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</si>
  <si>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</si>
  <si>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</si>
  <si>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</si>
  <si>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</si>
  <si>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</si>
  <si>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</si>
  <si>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</si>
  <si>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</si>
  <si>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1-100-14</t>
  </si>
  <si>
    <t>Затраты труда рабочих (Средний разряд - 1,4)</t>
  </si>
  <si>
    <t>16.2.02.07</t>
  </si>
  <si>
    <t>Семена газонных трав</t>
  </si>
  <si>
    <t>1-100-17</t>
  </si>
  <si>
    <t>Затраты труда рабочих (Средний разряд - 1,7)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</si>
  <si>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</si>
  <si>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</si>
  <si>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</si>
  <si>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</si>
  <si>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</si>
  <si>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ФСБЦ-2022, 01.7.03.01-0001, приказ Минстроя России от 18.05.2022 г. № 378/пр</t>
  </si>
  <si>
    <t>Вода</t>
  </si>
  <si>
    <t>11.1.03.05-0074</t>
  </si>
  <si>
    <t>ФСБЦ-2022, 11.1.03.05-0074, приказ Минстроя России от 18.05.2022 г. № 378/пр</t>
  </si>
  <si>
    <t>Доска необрезная хвойных пород, естественной влажности, длина 4-6,5 м, ширина 100-250, толщина 20 мм, сорт IV</t>
  </si>
  <si>
    <t>16.2.03.02-0001</t>
  </si>
  <si>
    <t>ФСБЦ-2022, 16.2.03.02-0001, приказ Минстроя России от 18.05.2022 г. № 378/пр</t>
  </si>
  <si>
    <t>Газон рулонный стандартный</t>
  </si>
  <si>
    <t>1-100-38</t>
  </si>
  <si>
    <t>Затраты труда рабочих (Средний разряд - 3,8)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</si>
  <si>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</si>
  <si>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</si>
  <si>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</si>
  <si>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1-100-23</t>
  </si>
  <si>
    <t>Затраты труда рабочих (Средний разряд - 2,3)</t>
  </si>
  <si>
    <t>1-100-25</t>
  </si>
  <si>
    <t>Затраты труда рабочих (Средний разряд - 2,5)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</si>
  <si>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</si>
  <si>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</si>
  <si>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</si>
  <si>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20.1.02.23-0173</t>
  </si>
  <si>
    <t>ФСБЦ-2022, 20.1.02.23-0173, приказ Минстроя России от 18.05.2022 г. № 378/пр</t>
  </si>
  <si>
    <t>Столбик замерный кабельный железобетонный, размеры 1100х240х120 мм</t>
  </si>
  <si>
    <t>1-100-29</t>
  </si>
  <si>
    <t>Затраты труда рабочих (Средний разряд - 2,9)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</si>
  <si>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</si>
  <si>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</si>
  <si>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</si>
  <si>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</si>
  <si>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</si>
  <si>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</si>
  <si>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</si>
  <si>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</si>
  <si>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91.19.08-004</t>
  </si>
  <si>
    <t>ФСЭМ-2022, 91.19.08-004, приказ Минстроя России от 18.05.2022 г. № 378/пр</t>
  </si>
  <si>
    <t>Насосы, производительность 53 м3/ч, напор 10 м, мощность 4 кВт</t>
  </si>
  <si>
    <t>1-100-19</t>
  </si>
  <si>
    <t>Затраты труда рабочих (Средний разряд - 1,9)</t>
  </si>
  <si>
    <t>1-100-28</t>
  </si>
  <si>
    <t>Затраты труда рабочих (Средний разряд - 2,8)</t>
  </si>
  <si>
    <t>14.1.05.05-0002</t>
  </si>
  <si>
    <t>ФСБЦ-2022, 14.1.05.05-0002, приказ Минстроя России от 18.05.2022 г. № 378/пр</t>
  </si>
  <si>
    <t>Клей-герметик кремнийорганический, марка Эласил 137-352</t>
  </si>
  <si>
    <t>1-100-37</t>
  </si>
  <si>
    <t>Затраты труда рабочих (Средний разряд - 3,7)</t>
  </si>
  <si>
    <t>01.7.14.01-0002</t>
  </si>
  <si>
    <t>ФСБЦ-2022, 01.7.14.01-0002, приказ Минстроя России от 18.05.2022 г. № 378/пр</t>
  </si>
  <si>
    <t>Герметик пенополиуретановый (пена монтажная) универсальный, объем 1000 мл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</si>
  <si>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</si>
  <si>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</si>
  <si>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</si>
  <si>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</si>
  <si>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</si>
  <si>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</si>
  <si>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</si>
  <si>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</si>
  <si>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</si>
  <si>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</si>
  <si>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</si>
  <si>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</si>
  <si>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</si>
  <si>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</si>
  <si>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</si>
  <si>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</si>
  <si>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</si>
  <si>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</si>
  <si>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</si>
  <si>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</si>
  <si>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01.7.07.26</t>
  </si>
  <si>
    <t>Шнур полиуретановый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</si>
  <si>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</si>
  <si>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</si>
  <si>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</si>
  <si>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91.08.01-024</t>
  </si>
  <si>
    <t>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</si>
  <si>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</si>
  <si>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</si>
  <si>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</si>
  <si>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</si>
  <si>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</si>
  <si>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</si>
  <si>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</si>
  <si>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</si>
  <si>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</si>
  <si>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91.08.03-025</t>
  </si>
  <si>
    <t>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</si>
  <si>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</si>
  <si>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</si>
  <si>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</si>
  <si>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</si>
  <si>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</si>
  <si>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</si>
  <si>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</si>
  <si>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</si>
  <si>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</si>
  <si>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</si>
  <si>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</si>
  <si>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</si>
  <si>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</si>
  <si>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</si>
  <si>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1-100-27</t>
  </si>
  <si>
    <t>Затраты труда рабочих (Средний разряд - 2,7)</t>
  </si>
  <si>
    <t>91.01.02-004</t>
  </si>
  <si>
    <t>ФСЭМ-2022, 91.01.02-004, приказ Минстроя России от 18.05.2022 г. № 378/пр</t>
  </si>
  <si>
    <t>Автогрейдеры среднего типа, мощность 99 кВт (135 л.с.)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</si>
  <si>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</si>
  <si>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</si>
  <si>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</si>
  <si>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</si>
  <si>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</si>
  <si>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</si>
  <si>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</si>
  <si>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</si>
  <si>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</si>
  <si>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02.2.05.04-2058</t>
  </si>
  <si>
    <t>ФСБЦ-2022, 02.2.05.04-2058, приказ Минстроя России от 18.05.2022 г. № 378/пр</t>
  </si>
  <si>
    <t>Щебень из плотных горных пород для строительных работ М 800, фракция 10-20 мм</t>
  </si>
  <si>
    <t>02.2.05.04-2106</t>
  </si>
  <si>
    <t>ФСБЦ-2022, 02.2.05.04-2106, приказ Минстроя России от 18.05.2022 г. № 378/пр</t>
  </si>
  <si>
    <t>Щебень из плотных горных пород для строительных работ М 800, фракция 40-80(70) мм</t>
  </si>
  <si>
    <t>02.2.05.04</t>
  </si>
  <si>
    <t>Щебень известняковый или кирпичный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</si>
  <si>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</si>
  <si>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</si>
  <si>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</si>
  <si>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</si>
  <si>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</si>
  <si>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</si>
  <si>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</si>
  <si>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</si>
  <si>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Смеси асфальтобетонные горячие плотные</t>
  </si>
  <si>
    <t>1-100-39</t>
  </si>
  <si>
    <t>Затраты труда рабочих (Средний разряд - 3,9)</t>
  </si>
  <si>
    <t>91.08.09-002</t>
  </si>
  <si>
    <t>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</si>
  <si>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</si>
  <si>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</si>
  <si>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</si>
  <si>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1-100-41</t>
  </si>
  <si>
    <t>Затраты труда рабочих (Средний разряд - 4,1)</t>
  </si>
  <si>
    <t>1-100-44</t>
  </si>
  <si>
    <t>Затраты труда рабочих (Средний разряд - 4,4)</t>
  </si>
  <si>
    <t>04.3.01.12-0001</t>
  </si>
  <si>
    <t>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</si>
  <si>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</si>
  <si>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</si>
  <si>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</si>
  <si>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</si>
  <si>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</si>
  <si>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</si>
  <si>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Затраты труда рабочих (Средний разряд - 3,1)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</si>
  <si>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</si>
  <si>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</si>
  <si>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</si>
  <si>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01.7.15.06-0111</t>
  </si>
  <si>
    <t>ФСБЦ-2022, 01.7.15.06-0111, приказ Минстроя России от 18.05.2022 г. № 378/пр</t>
  </si>
  <si>
    <t>Гвозди строительные</t>
  </si>
  <si>
    <t>04.1.02.05-0006</t>
  </si>
  <si>
    <t>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</si>
  <si>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</si>
  <si>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</si>
  <si>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</si>
  <si>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</si>
  <si>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</si>
  <si>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</si>
  <si>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</si>
  <si>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</si>
  <si>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</si>
  <si>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</si>
  <si>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</si>
  <si>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</si>
  <si>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Затраты труда рабочих (Средний разряд - 1,8)</t>
  </si>
  <si>
    <t>91.12.08-051</t>
  </si>
  <si>
    <t>ФСЭМ-2022, 91.12.08-051, приказ Минстроя России от 18.05.2022 г. № 378/пр</t>
  </si>
  <si>
    <t>Катки прицепные кольчатые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</si>
  <si>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</si>
  <si>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</si>
  <si>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</si>
  <si>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1-100-22</t>
  </si>
  <si>
    <t>Затраты труда рабочих (Средний разряд - 2,2)</t>
  </si>
  <si>
    <t>16.2.01.02</t>
  </si>
  <si>
    <t>Земля растительная</t>
  </si>
  <si>
    <t>2-100-02</t>
  </si>
  <si>
    <t>Рабочий 2 разряда</t>
  </si>
  <si>
    <t>чел.-ч</t>
  </si>
  <si>
    <t>2-100-03</t>
  </si>
  <si>
    <t>Рабочий 3 разряда</t>
  </si>
  <si>
    <t>91.08.05-052</t>
  </si>
  <si>
    <t>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</si>
  <si>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</si>
  <si>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</si>
  <si>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</si>
  <si>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</si>
  <si>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</si>
  <si>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</si>
  <si>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</si>
  <si>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</si>
  <si>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</si>
  <si>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</si>
  <si>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</si>
  <si>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</si>
  <si>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</si>
  <si>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01.2.03.07-0023</t>
  </si>
  <si>
    <t>ФСБЦ-2022, 01.2.03.07-0023, приказ Минстроя России от 18.05.2022 г. № 378/пр</t>
  </si>
  <si>
    <t>Эмульсия битумно-дорожная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</si>
  <si>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</si>
  <si>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</si>
  <si>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</si>
  <si>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</si>
  <si>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</si>
  <si>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</si>
  <si>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</si>
  <si>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</si>
  <si>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</si>
  <si>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</si>
  <si>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</si>
  <si>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</si>
  <si>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</si>
  <si>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14.2.01.06-0012</t>
  </si>
  <si>
    <t>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</si>
  <si>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</si>
  <si>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</si>
  <si>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</si>
  <si>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</si>
  <si>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</si>
  <si>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</si>
  <si>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</si>
  <si>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</si>
  <si>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</si>
  <si>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</si>
  <si>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</si>
  <si>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</si>
  <si>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</si>
  <si>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</si>
  <si>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</si>
  <si>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</si>
  <si>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</si>
  <si>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</si>
  <si>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</si>
  <si>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</si>
  <si>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</si>
  <si>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</si>
  <si>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</si>
  <si>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Щебень из плотных горных пород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</si>
  <si>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</si>
  <si>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</si>
  <si>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</si>
  <si>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Битум</t>
  </si>
  <si>
    <t>1-100-21</t>
  </si>
  <si>
    <t>Затраты труда рабочих (Средний разряд - 2,1)</t>
  </si>
  <si>
    <t>91.13.01-051</t>
  </si>
  <si>
    <t>ФСЭМ-2022, 91.13.01-051, приказ Минстроя России от 18.05.2022 г. № 378/пр</t>
  </si>
  <si>
    <t>Тракторы с подметальными дорожными щетками, мощность 60 кВт (82 л.с.)</t>
  </si>
  <si>
    <t>91.12.06-012</t>
  </si>
  <si>
    <t>ФСЭМ-2022, 91.12.06-012, приказ Минстроя России от 18.05.2022 г. № 378/пр</t>
  </si>
  <si>
    <t>Рыхлители прицепные (без трактора)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</si>
  <si>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</si>
  <si>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</si>
  <si>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</si>
  <si>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1-100-49</t>
  </si>
  <si>
    <t>Затраты труда рабочих (Средний разряд - 4,9)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</si>
  <si>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</si>
  <si>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</si>
  <si>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</si>
  <si>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</si>
  <si>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</si>
  <si>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</si>
  <si>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</si>
  <si>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</si>
  <si>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</si>
  <si>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</si>
  <si>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</si>
  <si>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</si>
  <si>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</si>
  <si>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</si>
  <si>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</si>
  <si>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</si>
  <si>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</si>
  <si>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</si>
  <si>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</si>
  <si>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</si>
  <si>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</si>
  <si>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</si>
  <si>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</si>
  <si>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</si>
  <si>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</si>
  <si>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</si>
  <si>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</si>
  <si>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</si>
  <si>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</si>
  <si>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</si>
  <si>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</si>
  <si>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</si>
  <si>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</si>
  <si>
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</si>
  <si>
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</si>
  <si>
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</si>
  <si>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</si>
  <si>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</si>
  <si>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</si>
  <si>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</si>
  <si>
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</si>
  <si>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</si>
  <si>
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</si>
  <si>
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</si>
  <si>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</si>
  <si>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</si>
  <si>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</si>
  <si>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</si>
  <si>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</si>
  <si>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</si>
  <si>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</si>
  <si>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</si>
  <si>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</si>
  <si>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</si>
  <si>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</si>
  <si>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</si>
  <si>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</si>
  <si>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</si>
  <si>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</si>
  <si>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</si>
  <si>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</si>
  <si>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</si>
  <si>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</si>
  <si>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</si>
  <si>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</si>
  <si>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</si>
  <si>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</si>
  <si>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</si>
  <si>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</si>
  <si>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</si>
  <si>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</si>
  <si>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</si>
  <si>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</si>
  <si>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</si>
  <si>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</si>
  <si>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</si>
  <si>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</si>
  <si>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</si>
  <si>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Работы связанные с определением повреждения кабеля</t>
  </si>
  <si>
    <t>ГЭСНм 10-06-013-01</t>
  </si>
  <si>
    <r>
  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</si>
  <si>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</si>
  <si>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</si>
  <si>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</si>
  <si>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</si>
  <si>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</si>
  <si>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</si>
  <si>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</si>
  <si>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Оборудование связи: прокладка и монтаж междугородных линий связи</t>
  </si>
  <si>
    <t>СП Оборудование связи: прокладка и монтаж междугородных линий связи</t>
  </si>
  <si>
    <t>Всего по позиции</t>
  </si>
  <si>
    <t>=</t>
  </si>
  <si>
    <r>
  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</si>
  <si>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</si>
  <si>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</si>
  <si>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</si>
  <si>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20х2х0.5 )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</si>
  <si>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30х2х0.5)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</si>
  <si>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</si>
  <si>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100х2х0.5 )</t>
    </r>
    <r>
      <rPr>
        <i/>
        <sz val="10"/>
        <rFont val="Arial"/>
        <family val="2"/>
        <charset val="204"/>
      </rPr>
      <t xml:space="preserve">
Поправки к: 
М )*0</t>
    </r>
  </si>
  <si>
    <t>Раздел: 2. Послеремонтные испытания и измерения междугородных и городских КЛС</t>
  </si>
  <si>
    <t>ГЭСНм 10-06-013-04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</si>
  <si>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</si>
  <si>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10-06-013-05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</si>
  <si>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</si>
  <si>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10-06-013-06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</si>
  <si>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</si>
  <si>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10-06-013-02</t>
  </si>
  <si>
    <r>
      <t>Измерение переходного затухания при одной частоте на смонтированном усилительном участке: на ближнем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</si>
  <si>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10-06-013-03</t>
  </si>
  <si>
    <r>
      <t>Измерение переходного затухания при одной частоте на смонтированном усилительном участке: на дальнем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</si>
  <si>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</si>
  <si>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</si>
  <si>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</si>
  <si>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</si>
  <si>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</si>
  <si>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</si>
  <si>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</si>
  <si>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</si>
  <si>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10-06-032-02</t>
  </si>
  <si>
    <r>
  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  </r>
    <r>
      <rPr>
        <i/>
        <sz val="10"/>
        <rFont val="Arial"/>
        <family val="2"/>
        <charset val="204"/>
      </rPr>
      <t xml:space="preserve">
Поправки к: 
М )*0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</si>
  <si>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</si>
  <si>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</si>
  <si>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10-06-032-01</t>
  </si>
  <si>
    <r>
  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</si>
  <si>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Замена кабеля связи в грунте для междугородных  и городских КЛС</t>
  </si>
  <si>
    <t>ГЭСНм 10-06-003-01</t>
  </si>
  <si>
    <r>
  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</si>
  <si>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</si>
  <si>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10-06-003-02</t>
  </si>
  <si>
    <r>
  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</si>
  <si>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ОТм(ЗТм) Средний разряд машинистов 6</t>
  </si>
  <si>
    <r>
  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</si>
  <si>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10-06-003-03</t>
  </si>
  <si>
    <r>
  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</si>
  <si>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</si>
  <si>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4. Замена кабеля в коллекторе для междугородных и городских КЛС</t>
  </si>
  <si>
    <t>ГЭСНм 10-06-027-01</t>
  </si>
  <si>
    <r>
  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</si>
  <si>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</si>
  <si>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10-06-027-02</t>
  </si>
  <si>
    <r>
  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</si>
  <si>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</si>
  <si>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10-06-027-03</t>
  </si>
  <si>
    <r>
  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</si>
  <si>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</si>
  <si>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5. Замена кабеля в канализации для междугородных  и городских КЛС</t>
  </si>
  <si>
    <t>ГЭСНм 10-06-033-25</t>
  </si>
  <si>
    <r>
  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</si>
  <si>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10-06-026-01</t>
  </si>
  <si>
    <r>
  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</si>
  <si>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10-06-033-26</t>
  </si>
  <si>
    <r>
  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</si>
  <si>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10-06-026-02</t>
  </si>
  <si>
    <r>
  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</si>
  <si>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10-06-033-27</t>
  </si>
  <si>
    <r>
  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</si>
  <si>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10-06-026-03</t>
  </si>
  <si>
    <r>
  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</si>
  <si>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Замена прямой муфты на низкочастотном  кабеле в котлованах для междугородных КЛС</t>
  </si>
  <si>
    <t>ГЭСНм 10-06-004-01</t>
  </si>
  <si>
    <r>
      <t>Муфта прямая на низкочастотном кабеле в котлованах: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</si>
  <si>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</si>
  <si>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10-06-004-02</t>
  </si>
  <si>
    <r>
      <t>Муфта прямая на низкочастотном кабеле в котлованах: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</si>
  <si>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</si>
  <si>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10-06-004-03</t>
  </si>
  <si>
    <r>
      <t>Муфта прямая на низкочастотном кабеле в котлованах: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</si>
  <si>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</si>
  <si>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10-06-004-11</t>
  </si>
  <si>
    <r>
      <t>Муфта прямая на низкочастотном кабеле в котлованах: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</si>
  <si>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</si>
  <si>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10-06-004-12</t>
  </si>
  <si>
    <r>
      <t>Муфта прямая на низкочастотном кабеле в котлованах: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</si>
  <si>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</si>
  <si>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10-06-004-13</t>
  </si>
  <si>
    <r>
      <t>Муфта прямая на низкочастотном кабеле в котлованах: с алюминиевой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</si>
  <si>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</si>
  <si>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7. Замена прямой муфты на высокочастотном симметричном кабеле в котлованах для междугородных КЛС</t>
  </si>
  <si>
    <t>ГЭСНм 10-06-008-01</t>
  </si>
  <si>
    <r>
  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</si>
  <si>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котлованах, емкость1х4, марки: ЗКПБ, ЗКВБ, КСППБ (с полиэтиленовой оболочкой)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</si>
  <si>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10-06-008-04</t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</si>
  <si>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</si>
  <si>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</si>
  <si>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10-06-008-07</t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</si>
  <si>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</si>
  <si>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</si>
  <si>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10-06-008-14</t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</si>
  <si>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</si>
  <si>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</si>
  <si>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10-06-008-15</t>
  </si>
  <si>
    <r>
  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</si>
  <si>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</si>
  <si>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10-06-008-16</t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</si>
  <si>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</si>
  <si>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</si>
  <si>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10-06-008-17</t>
  </si>
  <si>
    <r>
  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</si>
  <si>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</si>
  <si>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Раздел: 8. Замена симметрирующей муфты на низкочастотном кабеле в котлованах для междугородных КЛС</t>
  </si>
  <si>
    <t>ГЭСНм 10-06-006-01</t>
  </si>
  <si>
    <r>
      <t>Муфта симметрирующая на низкочастотном кабеле в котлованах: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</si>
  <si>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</si>
  <si>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10-06-006-02</t>
  </si>
  <si>
    <r>
      <t>Муфта симметрирующая на низкочастотном кабеле в котлованах: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</si>
  <si>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</si>
  <si>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10-06-006-03</t>
  </si>
  <si>
    <r>
      <t>Муфта симметрирующая на низкочастотном кабеле в котлованах: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</si>
  <si>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</si>
  <si>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10-06-006-11</t>
  </si>
  <si>
    <r>
      <t>Муфта симметрирующая на низкочастотном кабеле в котлованах: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</si>
  <si>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</si>
  <si>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10-06-006-12</t>
  </si>
  <si>
    <r>
      <t>Муфта симметрирующая на низкочастотном кабеле в котлованах: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</si>
  <si>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</si>
  <si>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10-06-006-13</t>
  </si>
  <si>
    <r>
      <t>Муфта симметрирующая на низкочастотном кабеле в котлованах: с алюминиевой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</si>
  <si>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</si>
  <si>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9. Замена стыковой муфты на высокочастотном симметричном кабеле в котлованах для междугородных КЛС</t>
  </si>
  <si>
    <t>ГЭСНм 10-06-008-10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</si>
  <si>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</si>
  <si>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</si>
  <si>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10-06-008-12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</si>
  <si>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</si>
  <si>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</si>
  <si>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10-06-008-18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</si>
  <si>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</si>
  <si>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</si>
  <si>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10-06-008-19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</si>
  <si>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</si>
  <si>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</si>
  <si>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10-06-008-20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</si>
  <si>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</si>
  <si>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</si>
  <si>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10-06-008-21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</si>
  <si>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</si>
  <si>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</si>
  <si>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Раздел: 10. Замена прямых муфт в котлованах для городских КЛС</t>
  </si>
  <si>
    <t>ГЭСНм 10-06-028-01</t>
  </si>
  <si>
    <r>
      <t>Муфта прямая на кабеле в котлованах,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</si>
  <si>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</si>
  <si>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10-06-028-02</t>
  </si>
  <si>
    <r>
      <t>Муфта прямая на кабеле в котлованах,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</si>
  <si>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</si>
  <si>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10-06-028-03</t>
  </si>
  <si>
    <r>
      <t>Муфта прямая на кабеле в котлованах,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</si>
  <si>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</si>
  <si>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10-06-028-04</t>
  </si>
  <si>
    <r>
      <t>Муфта прямая на кабеле в котлованах,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</si>
  <si>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</si>
  <si>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10-06-028-05</t>
  </si>
  <si>
    <r>
      <t>Муфта прямая на кабеле в котлованах,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</si>
  <si>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</si>
  <si>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11. Замена муфты прямой в колодце на низкочастотном кабеле  междугородных КЛС</t>
  </si>
  <si>
    <t>ГЭСНм 10-06-005-11</t>
  </si>
  <si>
    <r>
      <t>Муфта прямая на низкочастотном кабеле в колодцах: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</si>
  <si>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</si>
  <si>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10-06-005-12</t>
  </si>
  <si>
    <r>
      <t>Муфта прямая на низкочастотном кабеле в колодцах: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</si>
  <si>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</si>
  <si>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10-06-005-01</t>
  </si>
  <si>
    <r>
      <t>Муфта прямая на низкочастотном кабеле в колодцах: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</si>
  <si>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</si>
  <si>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10-06-005-02</t>
  </si>
  <si>
    <r>
      <t>Муфта прямая на низкочастотном кабеле в колодцах: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</si>
  <si>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</si>
  <si>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10-06-005-03</t>
  </si>
  <si>
    <r>
      <t>Муфта прямая на низкочастотном кабеле в колодцах: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</si>
  <si>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</si>
  <si>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12. Замена муфты симметрирующей в колодце на низкочастотном кабеле  междугородных КЛС</t>
  </si>
  <si>
    <t>ГЭСНм 10-06-007-11</t>
  </si>
  <si>
    <r>
      <t>Муфта симметрирующая на низкочастотном кабеле в колодцах: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</si>
  <si>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</si>
  <si>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10-06-007-12</t>
  </si>
  <si>
    <r>
      <t>Муфта симметрирующая на низкочастотном кабеле в колодцах: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</si>
  <si>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</si>
  <si>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10-06-007-01</t>
  </si>
  <si>
    <r>
      <t>Муфта симметрирующая на низкочастотном кабеле в колодцах: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</si>
  <si>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</si>
  <si>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10-06-007-02</t>
  </si>
  <si>
    <r>
      <t>Муфта симметрирующая на низкочастотном кабеле в колодцах: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</si>
  <si>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</si>
  <si>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10-06-007-03</t>
  </si>
  <si>
    <r>
      <t>Муфта симметрирующая на низкочастотном кабеле в колодцах: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</si>
  <si>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</si>
  <si>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13. Замена муфты прямой в колодце на высокочастотном симметричном  кабеле  междугородных КЛС</t>
  </si>
  <si>
    <t>ГЭСНм 10-06-009-11</t>
  </si>
  <si>
    <r>
  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</si>
  <si>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 алюминиевой оболочкой,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</si>
  <si>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10-06-009-12</t>
  </si>
  <si>
    <r>
  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</si>
  <si>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 алюминиевой оболочкой,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</si>
  <si>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10-06-009-03</t>
  </si>
  <si>
    <r>
  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</si>
  <si>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со свинцовой оболочкой, емкость: 4х4,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</si>
  <si>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10-06-009-05</t>
  </si>
  <si>
    <r>
  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</si>
  <si>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со свинцовой оболочкой, емкость: 7х4,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</si>
  <si>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Раздел: 14. Замена муфты стыковой в колодце на высокочастотном симметричном  кабеле  междугородных КЛС</t>
  </si>
  <si>
    <t>ГЭСНм 10-06-009-07</t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</si>
  <si>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</si>
  <si>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</si>
  <si>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10-06-009-09</t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</si>
  <si>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</si>
  <si>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</si>
  <si>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10-06-009-13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</si>
  <si>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</si>
  <si>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</si>
  <si>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10-06-009-14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</si>
  <si>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</si>
  <si>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</si>
  <si>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15. Замена муфты стыковой с симметрированием в колодце на  кабеле  междугородных КЛС</t>
  </si>
  <si>
    <t>ГЭСНм 10-06-009-20</t>
  </si>
  <si>
    <r>
  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</si>
  <si>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со свинцовой оболочкой марки МКСГ, МКПГ, МКГ стыковая с симметрированием: на дальнем конце до 108 кГц, емкость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</si>
  <si>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10-06-009-21</t>
  </si>
  <si>
    <r>
  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</si>
  <si>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со свинцовой оболочкой марки МКСГ, МКПГ, МКГ стыковая с симметрированием: на дальнем конце до 108 кГц, емкость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</si>
  <si>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10-06-009-22</t>
  </si>
  <si>
    <r>
  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</si>
  <si>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со свинцовой оболочкой марки МКСГ, МКПГ, МКГ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</si>
  <si>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10-06-009-36</t>
  </si>
  <si>
    <r>
  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</si>
  <si>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 алюминевой оболочкой марки МКСАШп, МКАШп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</si>
  <si>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16. Замена муфты прямой в колодце на парном кабеле городских  КЛС</t>
  </si>
  <si>
    <t>ГЭСНм 10-06-029-01</t>
  </si>
  <si>
    <r>
      <t>Муфта прямая на кабеле со свинцовой оболочкой в колодцах,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</si>
  <si>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</si>
  <si>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10-06-029-02</t>
  </si>
  <si>
    <r>
      <t>Муфта прямая на кабеле со свинцовой оболочкой в колодцах,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</si>
  <si>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</si>
  <si>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10-06-029-03</t>
  </si>
  <si>
    <r>
      <t>Муфта прямая на кабеле со свинцовой оболочкой в колодцах,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</si>
  <si>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</si>
  <si>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10-06-029-04</t>
  </si>
  <si>
    <r>
      <t>Муфта прямая на кабеле со свинцовой оболочкой в колодцах,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</si>
  <si>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</si>
  <si>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10-06-029-05</t>
  </si>
  <si>
    <r>
      <t>Муфта прямая на кабеле со свинцовой оболочкой в колодцах,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</si>
  <si>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</si>
  <si>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10-06-029-17</t>
  </si>
  <si>
    <r>
      <t>Муфта прямая на кабеле с пластиковой или винилитовой оболочкой в колодцах,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</si>
  <si>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</si>
  <si>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10-06-029-18</t>
  </si>
  <si>
    <r>
      <t>Муфта прямая на кабеле с пластиковой или винилитовой оболочкой в колодцах,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</si>
  <si>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</si>
  <si>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10-06-029-19</t>
  </si>
  <si>
    <r>
      <t>Муфта прямая на кабеле с пластиковой или винилитовой оболочкой в колодцах,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</si>
  <si>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</si>
  <si>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10-06-029-20</t>
  </si>
  <si>
    <r>
      <t>Муфта прямая на кабеле с пластиковой или винилитовой оболочкой в колодцах,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</si>
  <si>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</si>
  <si>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10-06-029-21</t>
  </si>
  <si>
    <r>
      <t>Муфта прямая на кабеле с пластиковой или винилитовой оболочкой в колодцах,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</si>
  <si>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</si>
  <si>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17. Земляные работы</t>
  </si>
  <si>
    <t>ГЭСН 01-01-009-02</t>
  </si>
  <si>
    <r>
      <t>Разработка грунта в траншеях экскаватором «обратная лопата» с ковшом вместимостью 1 (1-1,2)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</si>
  <si>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</si>
  <si>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</si>
  <si>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</si>
  <si>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  <family val="2"/>
        <charset val="204"/>
      </rPr>
      <t xml:space="preserve">
Поправки к: 
М )*0</t>
    </r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</si>
  <si>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</si>
  <si>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</si>
  <si>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</si>
  <si>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</si>
  <si>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01-02-058-06</t>
  </si>
  <si>
    <r>
      <t>Копание ям вручную без креплений для стоек и столбов: с откосами глубиной до 1,5 м, группа грунтов 2</t>
    </r>
    <r>
      <rPr>
        <i/>
        <sz val="10"/>
        <rFont val="Arial"/>
        <family val="2"/>
        <charset val="204"/>
      </rPr>
      <t xml:space="preserve">
Поправки к: 
М )*0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</si>
  <si>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</si>
  <si>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</t>
    </r>
  </si>
  <si>
    <t>Раздел: 18. Вспомогательные работы при ремонте КЛС проложенных в грунте</t>
  </si>
  <si>
    <t>ГЭСН 47-01-061-01</t>
  </si>
  <si>
    <r>
      <t>Заготовка дерна вручную (Применительно к снятию дерна)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</si>
  <si>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НР Озеленение. Защитные лесонасаждения</t>
  </si>
  <si>
    <t>СП Озеленение. Защитные лесонасаждения</t>
  </si>
  <si>
    <t>ГЭСН 47-01-051-01</t>
  </si>
  <si>
    <r>
      <t>Одерновка цветников, дорожек и площадок в ленту (Прим-но. Укладка ранее снятого дёрна)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</si>
  <si>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4</t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</si>
  <si>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</si>
  <si>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</si>
  <si>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</si>
  <si>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</si>
  <si>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</si>
  <si>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</si>
  <si>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10-06-015-08</t>
  </si>
  <si>
    <r>
      <t>Установка: столбика замерного для линии связи</t>
    </r>
    <r>
      <rPr>
        <i/>
        <sz val="10"/>
        <rFont val="Arial"/>
        <family val="2"/>
        <charset val="204"/>
      </rPr>
      <t xml:space="preserve">
Поправки к: 
М )*0</t>
    </r>
  </si>
  <si>
    <t>ГЭСН 34-02-003-01</t>
  </si>
  <si>
    <r>
      <t>Устройство трубопроводов из полиэтиленовых труб: до 2 отверстий</t>
    </r>
    <r>
      <rPr>
        <i/>
        <sz val="10"/>
        <rFont val="Arial"/>
        <family val="2"/>
        <charset val="204"/>
      </rPr>
      <t xml:space="preserve">
Поправки к: 
М )*0</t>
    </r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</si>
  <si>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</si>
  <si>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</si>
  <si>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ГЭСНр 52-01-011-03</t>
  </si>
  <si>
    <t>НР Фундаменты</t>
  </si>
  <si>
    <t>СП Фундаменты</t>
  </si>
  <si>
    <t>ГЭСНм 10-06-033-18</t>
  </si>
  <si>
    <r>
      <t>Пересоединение действующих кабелей без перерыва действия абонентов на кабельную вставку, емкость кабеля: до 50х2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</si>
  <si>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19. Вспомогательные работы при ремонте КЛС проложенных в коллекторе или канализации</t>
  </si>
  <si>
    <r>
      <t>Водоотлив из подвала: электрическими (механическими) насосами (Прим-но к водоотливу воды из колодцев)</t>
    </r>
    <r>
      <rPr>
        <i/>
        <sz val="10"/>
        <rFont val="Arial"/>
        <family val="2"/>
        <charset val="204"/>
      </rPr>
      <t xml:space="preserve">
Поправки к: 
М )*0</t>
    </r>
  </si>
  <si>
    <t>ГЭСНр 66-01-010-01</t>
  </si>
  <si>
    <r>
      <t>Очистка камер: от сухого ила и грязи при наличии труб с отключенным теплоносителем (Прим-но к очистке колодцев от ила и грязи)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</si>
  <si>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инженерные сети: демонтаж, разборка, очистка</t>
  </si>
  <si>
    <t>СП Наружные инженерные сети: демонтаж, разборка, очистка</t>
  </si>
  <si>
    <t>ГЭСНм 10-06-034-31</t>
  </si>
  <si>
    <r>
      <t>Герметизация крышки люка колодца кабельной канализации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</si>
  <si>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10-06-034-28</t>
  </si>
  <si>
    <r>
      <t>Герметизация канала кабельной канализации: занятого (Прим-но для разгерметизации канала кабельной канализации занятого)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</si>
  <si>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10-06-033-34</t>
  </si>
  <si>
    <r>
      <t>Замена нумерации: кабелей в колодце</t>
    </r>
    <r>
      <rPr>
        <i/>
        <sz val="10"/>
        <rFont val="Arial"/>
        <family val="2"/>
        <charset val="204"/>
      </rPr>
      <t xml:space="preserve">
Поправки к: 
М )*0</t>
    </r>
  </si>
  <si>
    <t>Раздел: 20. Восстановление газонов, проездов, площадок</t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</si>
  <si>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</si>
  <si>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</si>
  <si>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</si>
  <si>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</si>
  <si>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</si>
  <si>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</si>
  <si>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</si>
  <si>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</si>
  <si>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</si>
  <si>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</si>
  <si>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</si>
  <si>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</si>
  <si>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</si>
  <si>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</si>
  <si>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</si>
  <si>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</si>
  <si>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</si>
  <si>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</si>
  <si>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</si>
  <si>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</si>
  <si>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</si>
  <si>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</si>
  <si>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</si>
  <si>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</si>
  <si>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</si>
  <si>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</si>
  <si>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</si>
  <si>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</si>
  <si>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</si>
  <si>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</si>
  <si>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</si>
  <si>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</si>
  <si>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</si>
  <si>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</si>
  <si>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НР Благоустройство</t>
  </si>
  <si>
    <t>СП Благоустройство</t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</si>
  <si>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</si>
  <si>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</si>
  <si>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</si>
  <si>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</si>
  <si>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</si>
  <si>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</si>
  <si>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</si>
  <si>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</si>
  <si>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</si>
  <si>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</si>
  <si>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</si>
  <si>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</si>
  <si>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</si>
  <si>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</si>
  <si>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</si>
  <si>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</si>
  <si>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</si>
  <si>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</si>
  <si>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47-01-046-05</t>
  </si>
  <si>
    <r>
      <t>На каждые 5 см изменения толщины слоя добавлять или исключать к нормам с 47-01-046-01 по 47-01-046-04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</si>
  <si>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</si>
  <si>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</si>
  <si>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</si>
  <si>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</si>
  <si>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</si>
  <si>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</si>
  <si>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</si>
  <si>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</si>
  <si>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</si>
  <si>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27-04-001-01</t>
  </si>
  <si>
    <r>
      <t>Устройство подстилающих и выравнивающих слоев оснований: из песка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</si>
  <si>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</si>
  <si>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</si>
  <si>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27-06-026-01</t>
  </si>
  <si>
    <r>
      <t>Розлив вяжущих материалов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</si>
  <si>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68-02-005-01</t>
  </si>
  <si>
    <r>
      <t>Разборка асфальтобетонных покрытий тротуаров толщиной до 4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</si>
  <si>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68-02-005-02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</si>
  <si>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</si>
  <si>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</si>
  <si>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</si>
  <si>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</si>
  <si>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</si>
  <si>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</si>
  <si>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</si>
  <si>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21. Работы, связанные с организацией прокола</t>
  </si>
  <si>
    <t>ГЭСН 04-01-079-01</t>
  </si>
  <si>
    <t>НР Скважины</t>
  </si>
  <si>
    <t>СП Скважины</t>
  </si>
  <si>
    <t>ГЭСН 04-01-085-01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</si>
  <si>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  </r>
    <r>
      <rPr>
        <i/>
        <sz val="10"/>
        <rFont val="Arial"/>
        <family val="2"/>
        <charset val="204"/>
      </rPr>
      <t xml:space="preserve">
Поправки к: 
М )*0;   
ЭМ )*0,426;   
ОТм )*0,426;   
ОТ )*0,426</t>
    </r>
  </si>
  <si>
    <t>ГЭСН 04-01-080-01</t>
  </si>
  <si>
    <t>Раздел: 22. Работы связанные с погрузочно-разгрузочными работами  и вывозом мусора</t>
  </si>
  <si>
    <t xml:space="preserve">Составил   </t>
  </si>
  <si>
    <t>[должность,подпись(инициалы,фамилия)]</t>
  </si>
  <si>
    <t xml:space="preserve">Проверил   </t>
  </si>
  <si>
    <t>Составлен(а) в ФСНБ-2022, утверждённые Приказом Минстроя России от 30.12.2021г. № 1046/пр  в редакции изменения и дополнения № 9</t>
  </si>
  <si>
    <t>Альбом единичных расценок для подготовки сметных расчетов на  ремонт медножильных кабельных линий связи для филиалов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</si>
</sst>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5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right" vertical="top" wrapText="1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5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5" fillId="0" borderId="0" xfId="0" applyNumberFormat="1" applyFont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26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left" vertical="center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858"/>
  <sheetViews>
    <sheetView tabSelected="1" topLeftCell="A10" zoomScaleNormal="100" workbookViewId="0">
      <selection activeCell="A27" sqref="A27:L2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5" t="s">
        <v>1538</v>
      </c>
      <c r="B2" s="85"/>
      <c r="C2" s="85"/>
      <c r="D2" s="85"/>
      <c r="E2" s="85"/>
      <c r="F2" s="86" t="s">
        <v>1566</v>
      </c>
      <c r="G2" s="86"/>
      <c r="H2" s="86"/>
      <c r="I2" s="86"/>
      <c r="J2" s="86"/>
      <c r="K2" s="86"/>
      <c r="L2" s="86"/>
    </row>
    <row r="3" spans="1:93" ht="13.1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85" t="s">
        <v>1539</v>
      </c>
      <c r="B4" s="85"/>
      <c r="C4" s="85"/>
      <c r="D4" s="85"/>
      <c r="E4" s="85"/>
      <c r="F4" s="8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86"/>
      <c r="H4" s="86"/>
      <c r="I4" s="86"/>
      <c r="J4" s="86"/>
      <c r="K4" s="86"/>
      <c r="L4" s="86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85" t="s">
        <v>1540</v>
      </c>
      <c r="B6" s="85"/>
      <c r="C6" s="85"/>
      <c r="D6" s="85"/>
      <c r="E6" s="85"/>
      <c r="F6" s="8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86"/>
      <c r="H6" s="86"/>
      <c r="I6" s="86"/>
      <c r="J6" s="86"/>
      <c r="K6" s="86"/>
      <c r="L6" s="86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1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5" t="s">
        <v>1541</v>
      </c>
      <c r="B8" s="85"/>
      <c r="C8" s="85"/>
      <c r="D8" s="85"/>
      <c r="E8" s="85"/>
      <c r="F8" s="86" t="s">
        <v>1032</v>
      </c>
      <c r="G8" s="86"/>
      <c r="H8" s="86"/>
      <c r="I8" s="86"/>
      <c r="J8" s="86"/>
      <c r="K8" s="86"/>
      <c r="L8" s="86"/>
    </row>
    <row r="9" spans="1:93" ht="13.1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5" t="s">
        <v>1542</v>
      </c>
      <c r="B10" s="85"/>
      <c r="C10" s="85"/>
      <c r="D10" s="85"/>
      <c r="E10" s="85"/>
      <c r="F10" s="86" t="s">
        <v>1034</v>
      </c>
      <c r="G10" s="86"/>
      <c r="H10" s="86"/>
      <c r="I10" s="86"/>
      <c r="J10" s="86"/>
      <c r="K10" s="86"/>
      <c r="L10" s="86"/>
    </row>
    <row r="11" spans="1:93" ht="13.1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15" customHeight="1" x14ac:dyDescent="0.2">
      <c r="A12" s="85" t="s">
        <v>1543</v>
      </c>
      <c r="B12" s="85"/>
      <c r="C12" s="85"/>
      <c r="D12" s="85"/>
      <c r="E12" s="85"/>
      <c r="F12" s="86" t="s">
        <v>1567</v>
      </c>
      <c r="G12" s="86"/>
      <c r="H12" s="86"/>
      <c r="I12" s="86"/>
      <c r="J12" s="86"/>
      <c r="K12" s="86"/>
      <c r="L12" s="86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85" t="s">
        <v>1544</v>
      </c>
      <c r="B14" s="85"/>
      <c r="C14" s="85"/>
      <c r="D14" s="85"/>
      <c r="E14" s="85"/>
      <c r="F14" s="86" t="str">
        <f>IF(Source!CZ12 &lt;&gt; "", Source!CZ12, "")</f>
        <v/>
      </c>
      <c r="G14" s="86"/>
      <c r="H14" s="86"/>
      <c r="I14" s="86"/>
      <c r="J14" s="86"/>
      <c r="K14" s="86"/>
      <c r="L14" s="86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85" t="s">
        <v>1545</v>
      </c>
      <c r="B16" s="85"/>
      <c r="C16" s="85"/>
      <c r="D16" s="85"/>
      <c r="E16" s="85"/>
      <c r="F16" s="86" t="str">
        <f>IF(Source!DA12 &lt;&gt; "", Source!DA12, "")</f>
        <v/>
      </c>
      <c r="G16" s="86"/>
      <c r="H16" s="86"/>
      <c r="I16" s="86"/>
      <c r="J16" s="86"/>
      <c r="K16" s="86"/>
      <c r="L16" s="86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1:12" ht="14.25" customHeight="1" x14ac:dyDescent="0.2">
      <c r="A20" s="80" t="s">
        <v>1546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 ht="13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81" t="s">
        <v>1993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2" ht="14.25" customHeight="1" x14ac:dyDescent="0.2">
      <c r="A23" s="80" t="s">
        <v>1547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 ht="13.9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83" t="str">
        <f>IF(Source!G20&lt;&gt;"Новая локальная смета", Source!G20, "")</f>
        <v/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</row>
    <row r="28" spans="1:12" ht="14.25" customHeight="1" x14ac:dyDescent="0.2">
      <c r="A28" s="80" t="s">
        <v>1548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</row>
    <row r="29" spans="1:12" ht="13.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3.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3.15" customHeight="1" x14ac:dyDescent="0.2">
      <c r="A31" s="10" t="s">
        <v>1549</v>
      </c>
      <c r="B31" s="10"/>
      <c r="C31" s="23" t="s">
        <v>1568</v>
      </c>
      <c r="D31" s="10" t="s">
        <v>1550</v>
      </c>
      <c r="E31" s="10"/>
      <c r="F31" s="10"/>
      <c r="G31" s="10"/>
      <c r="H31" s="10"/>
      <c r="I31" s="10"/>
      <c r="J31" s="10"/>
      <c r="K31" s="10"/>
      <c r="L31" s="10"/>
    </row>
    <row r="32" spans="1:12" ht="13.1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3.15" customHeight="1" x14ac:dyDescent="0.2">
      <c r="A33" s="10" t="s">
        <v>1551</v>
      </c>
      <c r="B33" s="10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ht="12.75" customHeight="1" x14ac:dyDescent="0.2">
      <c r="A34" s="25"/>
      <c r="B34" s="26"/>
      <c r="C34" s="80" t="s">
        <v>1552</v>
      </c>
      <c r="D34" s="80"/>
      <c r="E34" s="80"/>
      <c r="F34" s="80"/>
      <c r="G34" s="80"/>
      <c r="H34" s="80"/>
      <c r="I34" s="80"/>
      <c r="J34" s="80"/>
      <c r="K34" s="80"/>
      <c r="L34" s="80"/>
    </row>
    <row r="35" spans="1:12" ht="13.9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9" customHeight="1" x14ac:dyDescent="0.2">
      <c r="A36" s="27" t="s">
        <v>1992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3.9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3.9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3.15" customHeight="1" x14ac:dyDescent="0.2">
      <c r="A39" s="66" t="s">
        <v>1553</v>
      </c>
      <c r="B39" s="66" t="s">
        <v>1554</v>
      </c>
      <c r="C39" s="66" t="s">
        <v>1555</v>
      </c>
      <c r="D39" s="66" t="s">
        <v>1556</v>
      </c>
      <c r="E39" s="69" t="s">
        <v>1557</v>
      </c>
      <c r="F39" s="70"/>
      <c r="G39" s="71"/>
      <c r="H39" s="69" t="s">
        <v>1558</v>
      </c>
      <c r="I39" s="70"/>
      <c r="J39" s="70"/>
      <c r="K39" s="70"/>
      <c r="L39" s="71"/>
    </row>
    <row r="40" spans="1:12" ht="13.15" customHeight="1" x14ac:dyDescent="0.2">
      <c r="A40" s="67"/>
      <c r="B40" s="67"/>
      <c r="C40" s="67"/>
      <c r="D40" s="67"/>
      <c r="E40" s="72"/>
      <c r="F40" s="73"/>
      <c r="G40" s="74"/>
      <c r="H40" s="78"/>
      <c r="I40" s="73"/>
      <c r="J40" s="73"/>
      <c r="K40" s="73"/>
      <c r="L40" s="74"/>
    </row>
    <row r="41" spans="1:12" ht="13.15" customHeight="1" x14ac:dyDescent="0.2">
      <c r="A41" s="67"/>
      <c r="B41" s="67"/>
      <c r="C41" s="67"/>
      <c r="D41" s="67"/>
      <c r="E41" s="72"/>
      <c r="F41" s="73"/>
      <c r="G41" s="74"/>
      <c r="H41" s="78"/>
      <c r="I41" s="73"/>
      <c r="J41" s="73"/>
      <c r="K41" s="73"/>
      <c r="L41" s="74"/>
    </row>
    <row r="42" spans="1:12" ht="13.15" customHeight="1" x14ac:dyDescent="0.2">
      <c r="A42" s="67"/>
      <c r="B42" s="67"/>
      <c r="C42" s="67"/>
      <c r="D42" s="67"/>
      <c r="E42" s="75"/>
      <c r="F42" s="76"/>
      <c r="G42" s="77"/>
      <c r="H42" s="79"/>
      <c r="I42" s="76"/>
      <c r="J42" s="76"/>
      <c r="K42" s="76"/>
      <c r="L42" s="77"/>
    </row>
    <row r="43" spans="1:12" ht="52.9" customHeight="1" x14ac:dyDescent="0.2">
      <c r="A43" s="68"/>
      <c r="B43" s="68"/>
      <c r="C43" s="68"/>
      <c r="D43" s="68"/>
      <c r="E43" s="30" t="s">
        <v>1559</v>
      </c>
      <c r="F43" s="30" t="s">
        <v>1560</v>
      </c>
      <c r="G43" s="31" t="s">
        <v>1561</v>
      </c>
      <c r="H43" s="30" t="s">
        <v>1562</v>
      </c>
      <c r="I43" s="30" t="s">
        <v>1563</v>
      </c>
      <c r="J43" s="30" t="s">
        <v>1564</v>
      </c>
      <c r="K43" s="30" t="s">
        <v>1560</v>
      </c>
      <c r="L43" s="30" t="s">
        <v>1565</v>
      </c>
    </row>
    <row r="44" spans="1:12" ht="13.9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5" spans="1:12" ht="41.45" customHeight="1" x14ac:dyDescent="0.2">
      <c r="A45" s="61" t="str">
        <f>Source!G24</f>
        <v>К=0,426 корректирующий коэффициент, приводящий к цене 2024 г.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7" spans="1:12" ht="16.5" x14ac:dyDescent="0.2">
      <c r="A47" s="65" t="s">
        <v>1569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96.75" x14ac:dyDescent="0.2">
      <c r="A48" s="36" t="s">
        <v>18</v>
      </c>
      <c r="B48" s="38" t="s">
        <v>1570</v>
      </c>
      <c r="C48" s="38" t="s">
        <v>1571</v>
      </c>
      <c r="D48" s="39" t="str">
        <f>Source!H30</f>
        <v>10 х 4 жил</v>
      </c>
      <c r="E48" s="40">
        <f>Source!K30</f>
        <v>0.1</v>
      </c>
      <c r="F48" s="40"/>
      <c r="G48" s="40">
        <f>Source!I30</f>
        <v>0.1</v>
      </c>
      <c r="H48" s="42"/>
      <c r="I48" s="41"/>
      <c r="J48" s="42"/>
      <c r="K48" s="41"/>
      <c r="L48" s="42"/>
    </row>
    <row r="49" spans="1:83" ht="15" x14ac:dyDescent="0.2">
      <c r="A49" s="37"/>
      <c r="B49" s="40">
        <v>1</v>
      </c>
      <c r="C49" s="37" t="s">
        <v>1572</v>
      </c>
      <c r="D49" s="39" t="s">
        <v>1038</v>
      </c>
      <c r="E49" s="43"/>
      <c r="F49" s="40"/>
      <c r="G49" s="43">
        <f>Source!U30</f>
        <v>0.2</v>
      </c>
      <c r="H49" s="40"/>
      <c r="I49" s="40"/>
      <c r="J49" s="40"/>
      <c r="K49" s="40"/>
      <c r="L49" s="44">
        <f>SUM(L50:L50)-SUMIF(CE50:CE50, 1, L50:L50)</f>
        <v>87.03</v>
      </c>
    </row>
    <row r="50" spans="1:83" ht="27.6" x14ac:dyDescent="0.25">
      <c r="A50" s="38"/>
      <c r="B50" s="38" t="s">
        <v>1036</v>
      </c>
      <c r="C50" s="38" t="s">
        <v>1037</v>
      </c>
      <c r="D50" s="39" t="s">
        <v>1038</v>
      </c>
      <c r="E50" s="40">
        <v>2</v>
      </c>
      <c r="F50" s="40"/>
      <c r="G50" s="40">
        <f>SmtRes!CX1</f>
        <v>0.2</v>
      </c>
      <c r="H50" s="42"/>
      <c r="I50" s="41"/>
      <c r="J50" s="42">
        <f>SmtRes!CZ1</f>
        <v>435.17</v>
      </c>
      <c r="K50" s="41"/>
      <c r="L50" s="42">
        <f>SmtRes!DI1</f>
        <v>87.03</v>
      </c>
    </row>
    <row r="51" spans="1:83" ht="14.45" x14ac:dyDescent="0.25">
      <c r="A51" s="37"/>
      <c r="B51" s="40">
        <v>2</v>
      </c>
      <c r="C51" s="37" t="s">
        <v>1573</v>
      </c>
      <c r="D51" s="39"/>
      <c r="E51" s="43"/>
      <c r="F51" s="40"/>
      <c r="G51" s="43"/>
      <c r="H51" s="40"/>
      <c r="I51" s="40"/>
      <c r="J51" s="40"/>
      <c r="K51" s="40"/>
      <c r="L51" s="44">
        <f>SUM(L52:L54)-SUMIF(CE52:CE54, 1, L52:L54)</f>
        <v>64.289999999999992</v>
      </c>
    </row>
    <row r="52" spans="1:83" ht="14.45" x14ac:dyDescent="0.25">
      <c r="A52" s="37"/>
      <c r="B52" s="40"/>
      <c r="C52" s="37" t="s">
        <v>1575</v>
      </c>
      <c r="D52" s="39" t="s">
        <v>1038</v>
      </c>
      <c r="E52" s="43"/>
      <c r="F52" s="40"/>
      <c r="G52" s="43">
        <f>Source!V30</f>
        <v>5.0999999999999997E-2</v>
      </c>
      <c r="H52" s="40"/>
      <c r="I52" s="40"/>
      <c r="J52" s="40"/>
      <c r="K52" s="40"/>
      <c r="L52" s="44">
        <f>SUMIF(CE53:CE54, 1, L53:L54)</f>
        <v>28.02</v>
      </c>
      <c r="CE52">
        <v>1</v>
      </c>
    </row>
    <row r="53" spans="1:83" ht="55.15" x14ac:dyDescent="0.25">
      <c r="A53" s="38"/>
      <c r="B53" s="38" t="s">
        <v>1041</v>
      </c>
      <c r="C53" s="38" t="s">
        <v>1043</v>
      </c>
      <c r="D53" s="39" t="s">
        <v>1044</v>
      </c>
      <c r="E53" s="40">
        <v>0.51</v>
      </c>
      <c r="F53" s="40"/>
      <c r="G53" s="40">
        <f>SmtRes!CX3</f>
        <v>5.0999999999999997E-2</v>
      </c>
      <c r="H53" s="42">
        <f>SmtRes!CZ3</f>
        <v>1024.8699999999999</v>
      </c>
      <c r="I53" s="41">
        <f>SmtRes!AJ3</f>
        <v>1.23</v>
      </c>
      <c r="J53" s="42">
        <f>ROUND(H53*I53, 2)</f>
        <v>1260.5899999999999</v>
      </c>
      <c r="K53" s="41"/>
      <c r="L53" s="42">
        <f>SmtRes!DG3</f>
        <v>64.290000000000006</v>
      </c>
    </row>
    <row r="54" spans="1:83" ht="14.45" x14ac:dyDescent="0.25">
      <c r="A54" s="38"/>
      <c r="B54" s="38" t="s">
        <v>1045</v>
      </c>
      <c r="C54" s="38" t="s">
        <v>1574</v>
      </c>
      <c r="D54" s="39" t="s">
        <v>1038</v>
      </c>
      <c r="E54" s="40">
        <f>SmtRes!DO3*SmtRes!AT3</f>
        <v>0.51</v>
      </c>
      <c r="F54" s="40"/>
      <c r="G54" s="40">
        <f>SmtRes!DO3*SmtRes!CX3</f>
        <v>5.0999999999999997E-2</v>
      </c>
      <c r="H54" s="42"/>
      <c r="I54" s="41"/>
      <c r="J54" s="42">
        <f>ROUND(SmtRes!AG3/SmtRes!DO3, 2)</f>
        <v>549.32000000000005</v>
      </c>
      <c r="K54" s="41"/>
      <c r="L54" s="42">
        <f>SmtRes!DH3</f>
        <v>28.02</v>
      </c>
      <c r="CE54">
        <v>1</v>
      </c>
    </row>
    <row r="55" spans="1:83" ht="14.45" x14ac:dyDescent="0.25">
      <c r="A55" s="37"/>
      <c r="B55" s="40">
        <v>4</v>
      </c>
      <c r="C55" s="45" t="s">
        <v>1576</v>
      </c>
      <c r="D55" s="46"/>
      <c r="E55" s="47"/>
      <c r="F55" s="48"/>
      <c r="G55" s="47"/>
      <c r="H55" s="48"/>
      <c r="I55" s="48"/>
      <c r="J55" s="48"/>
      <c r="K55" s="48"/>
      <c r="L55" s="49">
        <f>0</f>
        <v>0</v>
      </c>
    </row>
    <row r="56" spans="1:83" ht="14.45" x14ac:dyDescent="0.25">
      <c r="A56" s="38"/>
      <c r="B56" s="38"/>
      <c r="C56" s="51" t="s">
        <v>1577</v>
      </c>
      <c r="D56" s="39"/>
      <c r="E56" s="40"/>
      <c r="F56" s="40"/>
      <c r="G56" s="40"/>
      <c r="H56" s="42"/>
      <c r="I56" s="41"/>
      <c r="J56" s="42"/>
      <c r="K56" s="41"/>
      <c r="L56" s="42">
        <f>L49+L51+L52+L55</f>
        <v>179.34</v>
      </c>
    </row>
    <row r="57" spans="1:83" ht="14.25" x14ac:dyDescent="0.2">
      <c r="A57" s="38"/>
      <c r="B57" s="38"/>
      <c r="C57" s="38" t="s">
        <v>1578</v>
      </c>
      <c r="D57" s="39"/>
      <c r="E57" s="40"/>
      <c r="F57" s="40"/>
      <c r="G57" s="40"/>
      <c r="H57" s="42"/>
      <c r="I57" s="41"/>
      <c r="J57" s="42"/>
      <c r="K57" s="41"/>
      <c r="L57" s="42">
        <f>SUM(AR48:AR60)+SUM(AS48:AS60)+SUM(AT48:AT60)+SUM(AU48:AU60)+SUM(AV48:AV60)</f>
        <v>115.05</v>
      </c>
    </row>
    <row r="58" spans="1:83" ht="28.5" x14ac:dyDescent="0.2">
      <c r="A58" s="38"/>
      <c r="B58" s="38" t="s">
        <v>26</v>
      </c>
      <c r="C58" s="38" t="s">
        <v>1579</v>
      </c>
      <c r="D58" s="39" t="s">
        <v>1048</v>
      </c>
      <c r="E58" s="40">
        <f>Source!BZ30</f>
        <v>111</v>
      </c>
      <c r="F58" s="40"/>
      <c r="G58" s="40">
        <f>Source!AT30</f>
        <v>111</v>
      </c>
      <c r="H58" s="42"/>
      <c r="I58" s="41"/>
      <c r="J58" s="42"/>
      <c r="K58" s="41"/>
      <c r="L58" s="42">
        <f>SUM(AZ48:AZ60)</f>
        <v>127.71</v>
      </c>
    </row>
    <row r="59" spans="1:83" ht="28.5" x14ac:dyDescent="0.2">
      <c r="A59" s="52"/>
      <c r="B59" s="52" t="s">
        <v>27</v>
      </c>
      <c r="C59" s="52" t="s">
        <v>1580</v>
      </c>
      <c r="D59" s="46" t="s">
        <v>1048</v>
      </c>
      <c r="E59" s="48">
        <f>Source!CA30</f>
        <v>52</v>
      </c>
      <c r="F59" s="48"/>
      <c r="G59" s="48">
        <f>Source!AU30</f>
        <v>52</v>
      </c>
      <c r="H59" s="53"/>
      <c r="I59" s="54"/>
      <c r="J59" s="53"/>
      <c r="K59" s="54"/>
      <c r="L59" s="53">
        <f>SUM(BA48:BA60)</f>
        <v>59.83</v>
      </c>
    </row>
    <row r="60" spans="1:83" ht="15" x14ac:dyDescent="0.2">
      <c r="C60" s="62" t="s">
        <v>1581</v>
      </c>
      <c r="D60" s="62"/>
      <c r="E60" s="62"/>
      <c r="F60" s="62"/>
      <c r="G60" s="62"/>
      <c r="H60" s="62"/>
      <c r="I60" s="63">
        <f>K60/E48</f>
        <v>3668.7999999999993</v>
      </c>
      <c r="J60" s="63"/>
      <c r="K60" s="63">
        <f>L49+L51+L55+L58+L59+L52</f>
        <v>366.87999999999994</v>
      </c>
      <c r="L60" s="63"/>
      <c r="AD60">
        <f>ROUND((Source!AT30/100)*((ROUND(SUMIF(SmtRes!AQ1:'SmtRes'!AQ4,"=1",SmtRes!AD1:'SmtRes'!AD4)*Source!I30, 2)+ROUND(SUMIF(SmtRes!AQ1:'SmtRes'!AQ4,"=1",SmtRes!AC1:'SmtRes'!AC4)*Source!I30, 2))), 2)</f>
        <v>109.28</v>
      </c>
      <c r="AE60">
        <f>ROUND((Source!AU30/100)*((ROUND(SUMIF(SmtRes!AQ1:'SmtRes'!AQ4,"=1",SmtRes!AD1:'SmtRes'!AD4)*Source!I30, 2)+ROUND(SUMIF(SmtRes!AQ1:'SmtRes'!AQ4,"=1",SmtRes!AC1:'SmtRes'!AC4)*Source!I30, 2))), 2)</f>
        <v>51.19</v>
      </c>
      <c r="AN60" s="50">
        <f>L49+L51+L55+L58+L59+L52</f>
        <v>366.87999999999994</v>
      </c>
      <c r="AO60" s="50">
        <f>L51</f>
        <v>64.289999999999992</v>
      </c>
      <c r="AQ60" t="s">
        <v>1582</v>
      </c>
      <c r="AR60" s="50">
        <f>L49</f>
        <v>87.03</v>
      </c>
      <c r="AT60" s="50">
        <f>L52</f>
        <v>28.02</v>
      </c>
      <c r="AV60" t="s">
        <v>1582</v>
      </c>
      <c r="AW60" s="50">
        <f>L55</f>
        <v>0</v>
      </c>
      <c r="AZ60">
        <f>Source!X30</f>
        <v>127.71</v>
      </c>
      <c r="BA60">
        <f>Source!Y30</f>
        <v>59.83</v>
      </c>
      <c r="CD60">
        <v>2</v>
      </c>
    </row>
    <row r="61" spans="1:83" ht="153.75" x14ac:dyDescent="0.2">
      <c r="A61" s="36" t="s">
        <v>28</v>
      </c>
      <c r="B61" s="38" t="s">
        <v>1570</v>
      </c>
      <c r="C61" s="38" t="s">
        <v>1583</v>
      </c>
      <c r="D61" s="39" t="str">
        <f>Source!H31</f>
        <v>10 х 4 жил</v>
      </c>
      <c r="E61" s="40">
        <f>Source!K31</f>
        <v>0.4</v>
      </c>
      <c r="F61" s="40"/>
      <c r="G61" s="40">
        <f>Source!I31</f>
        <v>0.4</v>
      </c>
      <c r="H61" s="42"/>
      <c r="I61" s="41"/>
      <c r="J61" s="42"/>
      <c r="K61" s="41"/>
      <c r="L61" s="42"/>
    </row>
    <row r="62" spans="1:83" x14ac:dyDescent="0.2">
      <c r="C62" s="55" t="str">
        <f>"Объем: "&amp;Source!I31&amp;"=4/"&amp;"10"</f>
        <v>Объем: 0,4=4/10</v>
      </c>
    </row>
    <row r="63" spans="1:83" ht="15" x14ac:dyDescent="0.2">
      <c r="A63" s="37"/>
      <c r="B63" s="40">
        <v>1</v>
      </c>
      <c r="C63" s="37" t="s">
        <v>1572</v>
      </c>
      <c r="D63" s="39" t="s">
        <v>1038</v>
      </c>
      <c r="E63" s="43"/>
      <c r="F63" s="40"/>
      <c r="G63" s="43">
        <f>Source!U31</f>
        <v>0.8</v>
      </c>
      <c r="H63" s="40"/>
      <c r="I63" s="40"/>
      <c r="J63" s="40"/>
      <c r="K63" s="40"/>
      <c r="L63" s="44">
        <f>SUM(L64:L64)-SUMIF(CE64:CE64, 1, L64:L64)</f>
        <v>348.14</v>
      </c>
    </row>
    <row r="64" spans="1:83" ht="28.5" x14ac:dyDescent="0.2">
      <c r="A64" s="38"/>
      <c r="B64" s="38" t="s">
        <v>1036</v>
      </c>
      <c r="C64" s="38" t="s">
        <v>1037</v>
      </c>
      <c r="D64" s="39" t="s">
        <v>1038</v>
      </c>
      <c r="E64" s="40">
        <v>2</v>
      </c>
      <c r="F64" s="40"/>
      <c r="G64" s="40">
        <f>SmtRes!CX5</f>
        <v>0.8</v>
      </c>
      <c r="H64" s="42"/>
      <c r="I64" s="41"/>
      <c r="J64" s="42">
        <f>SmtRes!CZ5</f>
        <v>435.17</v>
      </c>
      <c r="K64" s="41"/>
      <c r="L64" s="42">
        <f>SmtRes!DI5</f>
        <v>348.14</v>
      </c>
    </row>
    <row r="65" spans="1:83" ht="15" x14ac:dyDescent="0.2">
      <c r="A65" s="37"/>
      <c r="B65" s="40">
        <v>2</v>
      </c>
      <c r="C65" s="37" t="s">
        <v>1573</v>
      </c>
      <c r="D65" s="39"/>
      <c r="E65" s="43"/>
      <c r="F65" s="40"/>
      <c r="G65" s="43"/>
      <c r="H65" s="40"/>
      <c r="I65" s="40"/>
      <c r="J65" s="40"/>
      <c r="K65" s="40"/>
      <c r="L65" s="44">
        <f>SUM(L66:L68)-SUMIF(CE66:CE68, 1, L66:L68)</f>
        <v>257.16000000000003</v>
      </c>
    </row>
    <row r="66" spans="1:83" ht="15" x14ac:dyDescent="0.2">
      <c r="A66" s="37"/>
      <c r="B66" s="40"/>
      <c r="C66" s="37" t="s">
        <v>1575</v>
      </c>
      <c r="D66" s="39" t="s">
        <v>1038</v>
      </c>
      <c r="E66" s="43"/>
      <c r="F66" s="40"/>
      <c r="G66" s="43">
        <f>Source!V31</f>
        <v>0.20399999999999999</v>
      </c>
      <c r="H66" s="40"/>
      <c r="I66" s="40"/>
      <c r="J66" s="40"/>
      <c r="K66" s="40"/>
      <c r="L66" s="44">
        <f>SUMIF(CE67:CE68, 1, L67:L68)</f>
        <v>112.06</v>
      </c>
      <c r="CE66">
        <v>1</v>
      </c>
    </row>
    <row r="67" spans="1:83" ht="71.25" x14ac:dyDescent="0.2">
      <c r="A67" s="38"/>
      <c r="B67" s="38" t="s">
        <v>1041</v>
      </c>
      <c r="C67" s="38" t="s">
        <v>1043</v>
      </c>
      <c r="D67" s="39" t="s">
        <v>1044</v>
      </c>
      <c r="E67" s="40">
        <v>0.51</v>
      </c>
      <c r="F67" s="40"/>
      <c r="G67" s="40">
        <f>SmtRes!CX7</f>
        <v>0.20399999999999999</v>
      </c>
      <c r="H67" s="42">
        <f>SmtRes!CZ7</f>
        <v>1024.8699999999999</v>
      </c>
      <c r="I67" s="41">
        <f>SmtRes!AJ7</f>
        <v>1.23</v>
      </c>
      <c r="J67" s="42">
        <f>ROUND(H67*I67, 2)</f>
        <v>1260.5899999999999</v>
      </c>
      <c r="K67" s="41"/>
      <c r="L67" s="42">
        <f>SmtRes!DG7</f>
        <v>257.16000000000003</v>
      </c>
    </row>
    <row r="68" spans="1:83" ht="28.5" x14ac:dyDescent="0.2">
      <c r="A68" s="38"/>
      <c r="B68" s="38" t="s">
        <v>1045</v>
      </c>
      <c r="C68" s="38" t="s">
        <v>1574</v>
      </c>
      <c r="D68" s="39" t="s">
        <v>1038</v>
      </c>
      <c r="E68" s="40">
        <f>SmtRes!DO7*SmtRes!AT7</f>
        <v>0.51</v>
      </c>
      <c r="F68" s="40"/>
      <c r="G68" s="40">
        <f>SmtRes!DO7*SmtRes!CX7</f>
        <v>0.20399999999999999</v>
      </c>
      <c r="H68" s="42"/>
      <c r="I68" s="41"/>
      <c r="J68" s="42">
        <f>ROUND(SmtRes!AG7/SmtRes!DO7, 2)</f>
        <v>549.32000000000005</v>
      </c>
      <c r="K68" s="41"/>
      <c r="L68" s="42">
        <f>SmtRes!DH7</f>
        <v>112.06</v>
      </c>
      <c r="CE68">
        <v>1</v>
      </c>
    </row>
    <row r="69" spans="1:83" ht="15" x14ac:dyDescent="0.2">
      <c r="A69" s="37"/>
      <c r="B69" s="40">
        <v>4</v>
      </c>
      <c r="C69" s="45" t="s">
        <v>1576</v>
      </c>
      <c r="D69" s="46"/>
      <c r="E69" s="47"/>
      <c r="F69" s="48"/>
      <c r="G69" s="47"/>
      <c r="H69" s="48"/>
      <c r="I69" s="48"/>
      <c r="J69" s="48"/>
      <c r="K69" s="48"/>
      <c r="L69" s="49">
        <f>0</f>
        <v>0</v>
      </c>
    </row>
    <row r="70" spans="1:83" ht="15" x14ac:dyDescent="0.2">
      <c r="A70" s="38"/>
      <c r="B70" s="38"/>
      <c r="C70" s="51" t="s">
        <v>1577</v>
      </c>
      <c r="D70" s="39"/>
      <c r="E70" s="40"/>
      <c r="F70" s="40"/>
      <c r="G70" s="40"/>
      <c r="H70" s="42"/>
      <c r="I70" s="41"/>
      <c r="J70" s="42"/>
      <c r="K70" s="41"/>
      <c r="L70" s="42">
        <f>L63+L65+L66+L69</f>
        <v>717.3599999999999</v>
      </c>
    </row>
    <row r="71" spans="1:83" ht="14.25" x14ac:dyDescent="0.2">
      <c r="A71" s="38"/>
      <c r="B71" s="38"/>
      <c r="C71" s="38" t="s">
        <v>1578</v>
      </c>
      <c r="D71" s="39"/>
      <c r="E71" s="40"/>
      <c r="F71" s="40"/>
      <c r="G71" s="40"/>
      <c r="H71" s="42"/>
      <c r="I71" s="41"/>
      <c r="J71" s="42"/>
      <c r="K71" s="41"/>
      <c r="L71" s="42">
        <f>SUM(AR61:AR74)+SUM(AS61:AS74)+SUM(AT61:AT74)+SUM(AU61:AU74)+SUM(AV61:AV74)</f>
        <v>460.2</v>
      </c>
    </row>
    <row r="72" spans="1:83" ht="28.5" x14ac:dyDescent="0.2">
      <c r="A72" s="38"/>
      <c r="B72" s="38" t="s">
        <v>26</v>
      </c>
      <c r="C72" s="38" t="s">
        <v>1579</v>
      </c>
      <c r="D72" s="39" t="s">
        <v>1048</v>
      </c>
      <c r="E72" s="40">
        <f>Source!BZ31</f>
        <v>111</v>
      </c>
      <c r="F72" s="40"/>
      <c r="G72" s="40">
        <f>Source!AT31</f>
        <v>111</v>
      </c>
      <c r="H72" s="42"/>
      <c r="I72" s="41"/>
      <c r="J72" s="42"/>
      <c r="K72" s="41"/>
      <c r="L72" s="42">
        <f>SUM(AZ61:AZ74)</f>
        <v>510.82</v>
      </c>
    </row>
    <row r="73" spans="1:83" ht="28.5" x14ac:dyDescent="0.2">
      <c r="A73" s="52"/>
      <c r="B73" s="52" t="s">
        <v>27</v>
      </c>
      <c r="C73" s="52" t="s">
        <v>1580</v>
      </c>
      <c r="D73" s="46" t="s">
        <v>1048</v>
      </c>
      <c r="E73" s="48">
        <f>Source!CA31</f>
        <v>52</v>
      </c>
      <c r="F73" s="48"/>
      <c r="G73" s="48">
        <f>Source!AU31</f>
        <v>52</v>
      </c>
      <c r="H73" s="53"/>
      <c r="I73" s="54"/>
      <c r="J73" s="53"/>
      <c r="K73" s="54"/>
      <c r="L73" s="53">
        <f>SUM(BA61:BA74)</f>
        <v>239.3</v>
      </c>
    </row>
    <row r="74" spans="1:83" ht="15" x14ac:dyDescent="0.2">
      <c r="C74" s="62" t="s">
        <v>1581</v>
      </c>
      <c r="D74" s="62"/>
      <c r="E74" s="62"/>
      <c r="F74" s="62"/>
      <c r="G74" s="62"/>
      <c r="H74" s="62"/>
      <c r="I74" s="63">
        <f>K74/E61</f>
        <v>3668.6999999999994</v>
      </c>
      <c r="J74" s="63"/>
      <c r="K74" s="63">
        <f>L63+L65+L69+L72+L73+L66</f>
        <v>1467.4799999999998</v>
      </c>
      <c r="L74" s="63"/>
      <c r="AD74">
        <f>ROUND((Source!AT31/100)*((ROUND(SUMIF(SmtRes!AQ5:'SmtRes'!AQ8,"=1",SmtRes!AD5:'SmtRes'!AD8)*Source!I31, 2)+ROUND(SUMIF(SmtRes!AQ5:'SmtRes'!AQ8,"=1",SmtRes!AC5:'SmtRes'!AC8)*Source!I31, 2))), 2)</f>
        <v>437.12</v>
      </c>
      <c r="AE74">
        <f>ROUND((Source!AU31/100)*((ROUND(SUMIF(SmtRes!AQ5:'SmtRes'!AQ8,"=1",SmtRes!AD5:'SmtRes'!AD8)*Source!I31, 2)+ROUND(SUMIF(SmtRes!AQ5:'SmtRes'!AQ8,"=1",SmtRes!AC5:'SmtRes'!AC8)*Source!I31, 2))), 2)</f>
        <v>204.78</v>
      </c>
      <c r="AN74" s="50">
        <f>L63+L65+L69+L72+L73+L66</f>
        <v>1467.4799999999998</v>
      </c>
      <c r="AO74" s="50">
        <f>L65</f>
        <v>257.16000000000003</v>
      </c>
      <c r="AQ74" t="s">
        <v>1582</v>
      </c>
      <c r="AR74" s="50">
        <f>L63</f>
        <v>348.14</v>
      </c>
      <c r="AT74" s="50">
        <f>L66</f>
        <v>112.06</v>
      </c>
      <c r="AV74" t="s">
        <v>1582</v>
      </c>
      <c r="AW74" s="50">
        <f>L69</f>
        <v>0</v>
      </c>
      <c r="AZ74">
        <f>Source!X31</f>
        <v>510.82</v>
      </c>
      <c r="BA74">
        <f>Source!Y31</f>
        <v>239.3</v>
      </c>
      <c r="CD74">
        <v>2</v>
      </c>
    </row>
    <row r="75" spans="1:83" ht="168" x14ac:dyDescent="0.2">
      <c r="A75" s="36" t="s">
        <v>29</v>
      </c>
      <c r="B75" s="38" t="s">
        <v>1570</v>
      </c>
      <c r="C75" s="38" t="s">
        <v>1584</v>
      </c>
      <c r="D75" s="39" t="str">
        <f>Source!H32</f>
        <v>10 х 4 жил</v>
      </c>
      <c r="E75" s="40">
        <f>Source!K32</f>
        <v>0.7</v>
      </c>
      <c r="F75" s="40"/>
      <c r="G75" s="40">
        <f>Source!I32</f>
        <v>0.7</v>
      </c>
      <c r="H75" s="42"/>
      <c r="I75" s="41"/>
      <c r="J75" s="42"/>
      <c r="K75" s="41"/>
      <c r="L75" s="42"/>
    </row>
    <row r="76" spans="1:83" x14ac:dyDescent="0.2">
      <c r="C76" s="55" t="str">
        <f>"Объем: "&amp;Source!I32&amp;"=7/"&amp;"10"</f>
        <v>Объем: 0,7=7/10</v>
      </c>
    </row>
    <row r="77" spans="1:83" ht="15" x14ac:dyDescent="0.2">
      <c r="A77" s="37"/>
      <c r="B77" s="40">
        <v>1</v>
      </c>
      <c r="C77" s="37" t="s">
        <v>1572</v>
      </c>
      <c r="D77" s="39" t="s">
        <v>1038</v>
      </c>
      <c r="E77" s="43"/>
      <c r="F77" s="40"/>
      <c r="G77" s="43">
        <f>Source!U32</f>
        <v>1.4</v>
      </c>
      <c r="H77" s="40"/>
      <c r="I77" s="40"/>
      <c r="J77" s="40"/>
      <c r="K77" s="40"/>
      <c r="L77" s="44">
        <f>SUM(L78:L78)-SUMIF(CE78:CE78, 1, L78:L78)</f>
        <v>609.24</v>
      </c>
    </row>
    <row r="78" spans="1:83" ht="28.5" x14ac:dyDescent="0.2">
      <c r="A78" s="38"/>
      <c r="B78" s="38" t="s">
        <v>1036</v>
      </c>
      <c r="C78" s="38" t="s">
        <v>1037</v>
      </c>
      <c r="D78" s="39" t="s">
        <v>1038</v>
      </c>
      <c r="E78" s="40">
        <v>2</v>
      </c>
      <c r="F78" s="40"/>
      <c r="G78" s="40">
        <f>SmtRes!CX9</f>
        <v>1.4</v>
      </c>
      <c r="H78" s="42"/>
      <c r="I78" s="41"/>
      <c r="J78" s="42">
        <f>SmtRes!CZ9</f>
        <v>435.17</v>
      </c>
      <c r="K78" s="41"/>
      <c r="L78" s="42">
        <f>SmtRes!DI9</f>
        <v>609.24</v>
      </c>
    </row>
    <row r="79" spans="1:83" ht="15" x14ac:dyDescent="0.2">
      <c r="A79" s="37"/>
      <c r="B79" s="40">
        <v>2</v>
      </c>
      <c r="C79" s="37" t="s">
        <v>1573</v>
      </c>
      <c r="D79" s="39"/>
      <c r="E79" s="43"/>
      <c r="F79" s="40"/>
      <c r="G79" s="43"/>
      <c r="H79" s="40"/>
      <c r="I79" s="40"/>
      <c r="J79" s="40"/>
      <c r="K79" s="40"/>
      <c r="L79" s="44">
        <f>SUM(L80:L82)-SUMIF(CE80:CE82, 1, L80:L82)</f>
        <v>450.03</v>
      </c>
    </row>
    <row r="80" spans="1:83" ht="15" x14ac:dyDescent="0.2">
      <c r="A80" s="37"/>
      <c r="B80" s="40"/>
      <c r="C80" s="37" t="s">
        <v>1575</v>
      </c>
      <c r="D80" s="39" t="s">
        <v>1038</v>
      </c>
      <c r="E80" s="43"/>
      <c r="F80" s="40"/>
      <c r="G80" s="43">
        <f>Source!V32</f>
        <v>0.35699999999999998</v>
      </c>
      <c r="H80" s="40"/>
      <c r="I80" s="40"/>
      <c r="J80" s="40"/>
      <c r="K80" s="40"/>
      <c r="L80" s="44">
        <f>SUMIF(CE81:CE82, 1, L81:L82)</f>
        <v>196.11</v>
      </c>
      <c r="CE80">
        <v>1</v>
      </c>
    </row>
    <row r="81" spans="1:83" ht="71.25" x14ac:dyDescent="0.2">
      <c r="A81" s="38"/>
      <c r="B81" s="38" t="s">
        <v>1041</v>
      </c>
      <c r="C81" s="38" t="s">
        <v>1043</v>
      </c>
      <c r="D81" s="39" t="s">
        <v>1044</v>
      </c>
      <c r="E81" s="40">
        <v>0.51</v>
      </c>
      <c r="F81" s="40"/>
      <c r="G81" s="40">
        <f>SmtRes!CX11</f>
        <v>0.35699999999999998</v>
      </c>
      <c r="H81" s="42">
        <f>SmtRes!CZ11</f>
        <v>1024.8699999999999</v>
      </c>
      <c r="I81" s="41">
        <f>SmtRes!AJ11</f>
        <v>1.23</v>
      </c>
      <c r="J81" s="42">
        <f>ROUND(H81*I81, 2)</f>
        <v>1260.5899999999999</v>
      </c>
      <c r="K81" s="41"/>
      <c r="L81" s="42">
        <f>SmtRes!DG11</f>
        <v>450.03</v>
      </c>
    </row>
    <row r="82" spans="1:83" ht="28.5" x14ac:dyDescent="0.2">
      <c r="A82" s="38"/>
      <c r="B82" s="38" t="s">
        <v>1045</v>
      </c>
      <c r="C82" s="38" t="s">
        <v>1574</v>
      </c>
      <c r="D82" s="39" t="s">
        <v>1038</v>
      </c>
      <c r="E82" s="40">
        <f>SmtRes!DO11*SmtRes!AT11</f>
        <v>0.51</v>
      </c>
      <c r="F82" s="40"/>
      <c r="G82" s="40">
        <f>SmtRes!DO11*SmtRes!CX11</f>
        <v>0.35699999999999998</v>
      </c>
      <c r="H82" s="42"/>
      <c r="I82" s="41"/>
      <c r="J82" s="42">
        <f>ROUND(SmtRes!AG11/SmtRes!DO11, 2)</f>
        <v>549.32000000000005</v>
      </c>
      <c r="K82" s="41"/>
      <c r="L82" s="42">
        <f>SmtRes!DH11</f>
        <v>196.11</v>
      </c>
      <c r="CE82">
        <v>1</v>
      </c>
    </row>
    <row r="83" spans="1:83" ht="15" x14ac:dyDescent="0.2">
      <c r="A83" s="37"/>
      <c r="B83" s="40">
        <v>4</v>
      </c>
      <c r="C83" s="45" t="s">
        <v>1576</v>
      </c>
      <c r="D83" s="46"/>
      <c r="E83" s="47"/>
      <c r="F83" s="48"/>
      <c r="G83" s="47"/>
      <c r="H83" s="48"/>
      <c r="I83" s="48"/>
      <c r="J83" s="48"/>
      <c r="K83" s="48"/>
      <c r="L83" s="49">
        <f>0</f>
        <v>0</v>
      </c>
    </row>
    <row r="84" spans="1:83" ht="15" x14ac:dyDescent="0.2">
      <c r="A84" s="38"/>
      <c r="B84" s="38"/>
      <c r="C84" s="51" t="s">
        <v>1577</v>
      </c>
      <c r="D84" s="39"/>
      <c r="E84" s="40"/>
      <c r="F84" s="40"/>
      <c r="G84" s="40"/>
      <c r="H84" s="42"/>
      <c r="I84" s="41"/>
      <c r="J84" s="42"/>
      <c r="K84" s="41"/>
      <c r="L84" s="42">
        <f>L77+L79+L80+L83</f>
        <v>1255.3800000000001</v>
      </c>
    </row>
    <row r="85" spans="1:83" ht="14.25" x14ac:dyDescent="0.2">
      <c r="A85" s="38"/>
      <c r="B85" s="38"/>
      <c r="C85" s="38" t="s">
        <v>1578</v>
      </c>
      <c r="D85" s="39"/>
      <c r="E85" s="40"/>
      <c r="F85" s="40"/>
      <c r="G85" s="40"/>
      <c r="H85" s="42"/>
      <c r="I85" s="41"/>
      <c r="J85" s="42"/>
      <c r="K85" s="41"/>
      <c r="L85" s="42">
        <f>SUM(AR75:AR88)+SUM(AS75:AS88)+SUM(AT75:AT88)+SUM(AU75:AU88)+SUM(AV75:AV88)</f>
        <v>805.35</v>
      </c>
    </row>
    <row r="86" spans="1:83" ht="28.5" x14ac:dyDescent="0.2">
      <c r="A86" s="38"/>
      <c r="B86" s="38" t="s">
        <v>26</v>
      </c>
      <c r="C86" s="38" t="s">
        <v>1579</v>
      </c>
      <c r="D86" s="39" t="s">
        <v>1048</v>
      </c>
      <c r="E86" s="40">
        <f>Source!BZ32</f>
        <v>111</v>
      </c>
      <c r="F86" s="40"/>
      <c r="G86" s="40">
        <f>Source!AT32</f>
        <v>111</v>
      </c>
      <c r="H86" s="42"/>
      <c r="I86" s="41"/>
      <c r="J86" s="42"/>
      <c r="K86" s="41"/>
      <c r="L86" s="42">
        <f>SUM(AZ75:AZ88)</f>
        <v>893.94</v>
      </c>
    </row>
    <row r="87" spans="1:83" ht="28.5" x14ac:dyDescent="0.2">
      <c r="A87" s="52"/>
      <c r="B87" s="52" t="s">
        <v>27</v>
      </c>
      <c r="C87" s="52" t="s">
        <v>1580</v>
      </c>
      <c r="D87" s="46" t="s">
        <v>1048</v>
      </c>
      <c r="E87" s="48">
        <f>Source!CA32</f>
        <v>52</v>
      </c>
      <c r="F87" s="48"/>
      <c r="G87" s="48">
        <f>Source!AU32</f>
        <v>52</v>
      </c>
      <c r="H87" s="53"/>
      <c r="I87" s="54"/>
      <c r="J87" s="53"/>
      <c r="K87" s="54"/>
      <c r="L87" s="53">
        <f>SUM(BA75:BA88)</f>
        <v>418.78</v>
      </c>
    </row>
    <row r="88" spans="1:83" ht="15" x14ac:dyDescent="0.2">
      <c r="C88" s="62" t="s">
        <v>1581</v>
      </c>
      <c r="D88" s="62"/>
      <c r="E88" s="62"/>
      <c r="F88" s="62"/>
      <c r="G88" s="62"/>
      <c r="H88" s="62"/>
      <c r="I88" s="63">
        <f>K88/E75</f>
        <v>3668.7142857142858</v>
      </c>
      <c r="J88" s="63"/>
      <c r="K88" s="63">
        <f>L77+L79+L83+L86+L87+L80</f>
        <v>2568.1</v>
      </c>
      <c r="L88" s="63"/>
      <c r="AD88">
        <f>ROUND((Source!AT32/100)*((ROUND(SUMIF(SmtRes!AQ9:'SmtRes'!AQ12,"=1",SmtRes!AD9:'SmtRes'!AD12)*Source!I32, 2)+ROUND(SUMIF(SmtRes!AQ9:'SmtRes'!AQ12,"=1",SmtRes!AC9:'SmtRes'!AC12)*Source!I32, 2))), 2)</f>
        <v>764.95</v>
      </c>
      <c r="AE88">
        <f>ROUND((Source!AU32/100)*((ROUND(SUMIF(SmtRes!AQ9:'SmtRes'!AQ12,"=1",SmtRes!AD9:'SmtRes'!AD12)*Source!I32, 2)+ROUND(SUMIF(SmtRes!AQ9:'SmtRes'!AQ12,"=1",SmtRes!AC9:'SmtRes'!AC12)*Source!I32, 2))), 2)</f>
        <v>358.35</v>
      </c>
      <c r="AN88" s="50">
        <f>L77+L79+L83+L86+L87+L80</f>
        <v>2568.1</v>
      </c>
      <c r="AO88" s="50">
        <f>L79</f>
        <v>450.03</v>
      </c>
      <c r="AQ88" t="s">
        <v>1582</v>
      </c>
      <c r="AR88" s="50">
        <f>L77</f>
        <v>609.24</v>
      </c>
      <c r="AT88" s="50">
        <f>L80</f>
        <v>196.11</v>
      </c>
      <c r="AV88" t="s">
        <v>1582</v>
      </c>
      <c r="AW88" s="50">
        <f>L83</f>
        <v>0</v>
      </c>
      <c r="AZ88">
        <f>Source!X32</f>
        <v>893.94</v>
      </c>
      <c r="BA88">
        <f>Source!Y32</f>
        <v>418.78</v>
      </c>
      <c r="CD88">
        <v>2</v>
      </c>
    </row>
    <row r="89" spans="1:83" ht="96.75" x14ac:dyDescent="0.2">
      <c r="A89" s="36" t="s">
        <v>30</v>
      </c>
      <c r="B89" s="38" t="s">
        <v>1570</v>
      </c>
      <c r="C89" s="38" t="s">
        <v>1585</v>
      </c>
      <c r="D89" s="39" t="str">
        <f>Source!H33</f>
        <v>10 х 4 жил</v>
      </c>
      <c r="E89" s="40">
        <f>Source!K33</f>
        <v>1.2</v>
      </c>
      <c r="F89" s="40"/>
      <c r="G89" s="40">
        <f>Source!I33</f>
        <v>1.2</v>
      </c>
      <c r="H89" s="42"/>
      <c r="I89" s="41"/>
      <c r="J89" s="42"/>
      <c r="K89" s="41"/>
      <c r="L89" s="42"/>
    </row>
    <row r="90" spans="1:83" x14ac:dyDescent="0.2">
      <c r="C90" s="55" t="str">
        <f>"Объем: "&amp;Source!I33&amp;"=12/"&amp;"10"</f>
        <v>Объем: 1,2=12/10</v>
      </c>
    </row>
    <row r="91" spans="1:83" ht="15" x14ac:dyDescent="0.2">
      <c r="A91" s="37"/>
      <c r="B91" s="40">
        <v>1</v>
      </c>
      <c r="C91" s="37" t="s">
        <v>1572</v>
      </c>
      <c r="D91" s="39" t="s">
        <v>1038</v>
      </c>
      <c r="E91" s="43"/>
      <c r="F91" s="40"/>
      <c r="G91" s="43">
        <f>Source!U33</f>
        <v>2.4</v>
      </c>
      <c r="H91" s="40"/>
      <c r="I91" s="40"/>
      <c r="J91" s="40"/>
      <c r="K91" s="40"/>
      <c r="L91" s="44">
        <f>SUM(L92:L92)-SUMIF(CE92:CE92, 1, L92:L92)</f>
        <v>1044.4100000000001</v>
      </c>
    </row>
    <row r="92" spans="1:83" ht="28.5" x14ac:dyDescent="0.2">
      <c r="A92" s="38"/>
      <c r="B92" s="38" t="s">
        <v>1036</v>
      </c>
      <c r="C92" s="38" t="s">
        <v>1037</v>
      </c>
      <c r="D92" s="39" t="s">
        <v>1038</v>
      </c>
      <c r="E92" s="40">
        <v>2</v>
      </c>
      <c r="F92" s="40"/>
      <c r="G92" s="40">
        <f>SmtRes!CX13</f>
        <v>2.4</v>
      </c>
      <c r="H92" s="42"/>
      <c r="I92" s="41"/>
      <c r="J92" s="42">
        <f>SmtRes!CZ13</f>
        <v>435.17</v>
      </c>
      <c r="K92" s="41"/>
      <c r="L92" s="42">
        <f>SmtRes!DI13</f>
        <v>1044.4100000000001</v>
      </c>
    </row>
    <row r="93" spans="1:83" ht="15" x14ac:dyDescent="0.2">
      <c r="A93" s="37"/>
      <c r="B93" s="40">
        <v>2</v>
      </c>
      <c r="C93" s="37" t="s">
        <v>1573</v>
      </c>
      <c r="D93" s="39"/>
      <c r="E93" s="43"/>
      <c r="F93" s="40"/>
      <c r="G93" s="43"/>
      <c r="H93" s="40"/>
      <c r="I93" s="40"/>
      <c r="J93" s="40"/>
      <c r="K93" s="40"/>
      <c r="L93" s="44">
        <f>SUM(L94:L96)-SUMIF(CE94:CE96, 1, L94:L96)</f>
        <v>771.48000000000013</v>
      </c>
    </row>
    <row r="94" spans="1:83" ht="15" x14ac:dyDescent="0.2">
      <c r="A94" s="37"/>
      <c r="B94" s="40"/>
      <c r="C94" s="37" t="s">
        <v>1575</v>
      </c>
      <c r="D94" s="39" t="s">
        <v>1038</v>
      </c>
      <c r="E94" s="43"/>
      <c r="F94" s="40"/>
      <c r="G94" s="43">
        <f>Source!V33</f>
        <v>0.61199999999999999</v>
      </c>
      <c r="H94" s="40"/>
      <c r="I94" s="40"/>
      <c r="J94" s="40"/>
      <c r="K94" s="40"/>
      <c r="L94" s="44">
        <f>SUMIF(CE95:CE96, 1, L95:L96)</f>
        <v>336.18</v>
      </c>
      <c r="CE94">
        <v>1</v>
      </c>
    </row>
    <row r="95" spans="1:83" ht="71.25" x14ac:dyDescent="0.2">
      <c r="A95" s="38"/>
      <c r="B95" s="38" t="s">
        <v>1041</v>
      </c>
      <c r="C95" s="38" t="s">
        <v>1043</v>
      </c>
      <c r="D95" s="39" t="s">
        <v>1044</v>
      </c>
      <c r="E95" s="40">
        <v>0.51</v>
      </c>
      <c r="F95" s="40"/>
      <c r="G95" s="40">
        <f>SmtRes!CX15</f>
        <v>0.61199999999999999</v>
      </c>
      <c r="H95" s="42">
        <f>SmtRes!CZ15</f>
        <v>1024.8699999999999</v>
      </c>
      <c r="I95" s="41">
        <f>SmtRes!AJ15</f>
        <v>1.23</v>
      </c>
      <c r="J95" s="42">
        <f>ROUND(H95*I95, 2)</f>
        <v>1260.5899999999999</v>
      </c>
      <c r="K95" s="41"/>
      <c r="L95" s="42">
        <f>SmtRes!DG15</f>
        <v>771.48</v>
      </c>
    </row>
    <row r="96" spans="1:83" ht="28.5" x14ac:dyDescent="0.2">
      <c r="A96" s="38"/>
      <c r="B96" s="38" t="s">
        <v>1045</v>
      </c>
      <c r="C96" s="38" t="s">
        <v>1574</v>
      </c>
      <c r="D96" s="39" t="s">
        <v>1038</v>
      </c>
      <c r="E96" s="40">
        <f>SmtRes!DO15*SmtRes!AT15</f>
        <v>0.51</v>
      </c>
      <c r="F96" s="40"/>
      <c r="G96" s="40">
        <f>SmtRes!DO15*SmtRes!CX15</f>
        <v>0.61199999999999999</v>
      </c>
      <c r="H96" s="42"/>
      <c r="I96" s="41"/>
      <c r="J96" s="42">
        <f>ROUND(SmtRes!AG15/SmtRes!DO15, 2)</f>
        <v>549.32000000000005</v>
      </c>
      <c r="K96" s="41"/>
      <c r="L96" s="42">
        <f>SmtRes!DH15</f>
        <v>336.18</v>
      </c>
      <c r="CE96">
        <v>1</v>
      </c>
    </row>
    <row r="97" spans="1:83" ht="15" x14ac:dyDescent="0.2">
      <c r="A97" s="37"/>
      <c r="B97" s="40">
        <v>4</v>
      </c>
      <c r="C97" s="45" t="s">
        <v>1576</v>
      </c>
      <c r="D97" s="46"/>
      <c r="E97" s="47"/>
      <c r="F97" s="48"/>
      <c r="G97" s="47"/>
      <c r="H97" s="48"/>
      <c r="I97" s="48"/>
      <c r="J97" s="48"/>
      <c r="K97" s="48"/>
      <c r="L97" s="49">
        <f>0</f>
        <v>0</v>
      </c>
    </row>
    <row r="98" spans="1:83" ht="15" x14ac:dyDescent="0.2">
      <c r="A98" s="38"/>
      <c r="B98" s="38"/>
      <c r="C98" s="51" t="s">
        <v>1577</v>
      </c>
      <c r="D98" s="39"/>
      <c r="E98" s="40"/>
      <c r="F98" s="40"/>
      <c r="G98" s="40"/>
      <c r="H98" s="42"/>
      <c r="I98" s="41"/>
      <c r="J98" s="42"/>
      <c r="K98" s="41"/>
      <c r="L98" s="42">
        <f>L91+L93+L94+L97</f>
        <v>2152.0700000000002</v>
      </c>
    </row>
    <row r="99" spans="1:83" ht="14.25" x14ac:dyDescent="0.2">
      <c r="A99" s="38"/>
      <c r="B99" s="38"/>
      <c r="C99" s="38" t="s">
        <v>1578</v>
      </c>
      <c r="D99" s="39"/>
      <c r="E99" s="40"/>
      <c r="F99" s="40"/>
      <c r="G99" s="40"/>
      <c r="H99" s="42"/>
      <c r="I99" s="41"/>
      <c r="J99" s="42"/>
      <c r="K99" s="41"/>
      <c r="L99" s="42">
        <f>SUM(AR89:AR102)+SUM(AS89:AS102)+SUM(AT89:AT102)+SUM(AU89:AU102)+SUM(AV89:AV102)</f>
        <v>1380.5900000000001</v>
      </c>
    </row>
    <row r="100" spans="1:83" ht="28.5" x14ac:dyDescent="0.2">
      <c r="A100" s="38"/>
      <c r="B100" s="38" t="s">
        <v>26</v>
      </c>
      <c r="C100" s="38" t="s">
        <v>1579</v>
      </c>
      <c r="D100" s="39" t="s">
        <v>1048</v>
      </c>
      <c r="E100" s="40">
        <f>Source!BZ33</f>
        <v>111</v>
      </c>
      <c r="F100" s="40"/>
      <c r="G100" s="40">
        <f>Source!AT33</f>
        <v>111</v>
      </c>
      <c r="H100" s="42"/>
      <c r="I100" s="41"/>
      <c r="J100" s="42"/>
      <c r="K100" s="41"/>
      <c r="L100" s="42">
        <f>SUM(AZ89:AZ102)</f>
        <v>1532.45</v>
      </c>
    </row>
    <row r="101" spans="1:83" ht="28.5" x14ac:dyDescent="0.2">
      <c r="A101" s="52"/>
      <c r="B101" s="52" t="s">
        <v>27</v>
      </c>
      <c r="C101" s="52" t="s">
        <v>1580</v>
      </c>
      <c r="D101" s="46" t="s">
        <v>1048</v>
      </c>
      <c r="E101" s="48">
        <f>Source!CA33</f>
        <v>52</v>
      </c>
      <c r="F101" s="48"/>
      <c r="G101" s="48">
        <f>Source!AU33</f>
        <v>52</v>
      </c>
      <c r="H101" s="53"/>
      <c r="I101" s="54"/>
      <c r="J101" s="53"/>
      <c r="K101" s="54"/>
      <c r="L101" s="53">
        <f>SUM(BA89:BA102)</f>
        <v>717.91</v>
      </c>
    </row>
    <row r="102" spans="1:83" ht="15" x14ac:dyDescent="0.2">
      <c r="C102" s="62" t="s">
        <v>1581</v>
      </c>
      <c r="D102" s="62"/>
      <c r="E102" s="62"/>
      <c r="F102" s="62"/>
      <c r="G102" s="62"/>
      <c r="H102" s="62"/>
      <c r="I102" s="63">
        <f>K102/E89</f>
        <v>3668.6916666666671</v>
      </c>
      <c r="J102" s="63"/>
      <c r="K102" s="63">
        <f>L91+L93+L97+L100+L101+L94</f>
        <v>4402.43</v>
      </c>
      <c r="L102" s="63"/>
      <c r="AD102">
        <f>ROUND((Source!AT33/100)*((ROUND(SUMIF(SmtRes!AQ13:'SmtRes'!AQ16,"=1",SmtRes!AD13:'SmtRes'!AD16)*Source!I33, 2)+ROUND(SUMIF(SmtRes!AQ13:'SmtRes'!AQ16,"=1",SmtRes!AC13:'SmtRes'!AC16)*Source!I33, 2))), 2)</f>
        <v>1311.33</v>
      </c>
      <c r="AE102">
        <f>ROUND((Source!AU33/100)*((ROUND(SUMIF(SmtRes!AQ13:'SmtRes'!AQ16,"=1",SmtRes!AD13:'SmtRes'!AD16)*Source!I33, 2)+ROUND(SUMIF(SmtRes!AQ13:'SmtRes'!AQ16,"=1",SmtRes!AC13:'SmtRes'!AC16)*Source!I33, 2))), 2)</f>
        <v>614.32000000000005</v>
      </c>
      <c r="AN102" s="50">
        <f>L91+L93+L97+L100+L101+L94</f>
        <v>4402.43</v>
      </c>
      <c r="AO102" s="50">
        <f>L93</f>
        <v>771.48000000000013</v>
      </c>
      <c r="AQ102" t="s">
        <v>1582</v>
      </c>
      <c r="AR102" s="50">
        <f>L91</f>
        <v>1044.4100000000001</v>
      </c>
      <c r="AT102" s="50">
        <f>L94</f>
        <v>336.18</v>
      </c>
      <c r="AV102" t="s">
        <v>1582</v>
      </c>
      <c r="AW102" s="50">
        <f>L97</f>
        <v>0</v>
      </c>
      <c r="AZ102">
        <f>Source!X33</f>
        <v>1532.45</v>
      </c>
      <c r="BA102">
        <f>Source!Y33</f>
        <v>717.91</v>
      </c>
      <c r="CD102">
        <v>2</v>
      </c>
    </row>
    <row r="103" spans="1:83" ht="96.75" x14ac:dyDescent="0.2">
      <c r="A103" s="36" t="s">
        <v>32</v>
      </c>
      <c r="B103" s="38" t="s">
        <v>1570</v>
      </c>
      <c r="C103" s="38" t="s">
        <v>1586</v>
      </c>
      <c r="D103" s="39" t="str">
        <f>Source!H34</f>
        <v>10 х 4 жил</v>
      </c>
      <c r="E103" s="40">
        <f>Source!K34</f>
        <v>1.4</v>
      </c>
      <c r="F103" s="40"/>
      <c r="G103" s="40">
        <f>Source!I34</f>
        <v>1.4</v>
      </c>
      <c r="H103" s="42"/>
      <c r="I103" s="41"/>
      <c r="J103" s="42"/>
      <c r="K103" s="41"/>
      <c r="L103" s="42"/>
    </row>
    <row r="104" spans="1:83" x14ac:dyDescent="0.2">
      <c r="C104" s="55" t="str">
        <f>"Объем: "&amp;Source!I34&amp;"=14/"&amp;"10"</f>
        <v>Объем: 1,4=14/10</v>
      </c>
    </row>
    <row r="105" spans="1:83" ht="15" x14ac:dyDescent="0.2">
      <c r="A105" s="37"/>
      <c r="B105" s="40">
        <v>1</v>
      </c>
      <c r="C105" s="37" t="s">
        <v>1572</v>
      </c>
      <c r="D105" s="39" t="s">
        <v>1038</v>
      </c>
      <c r="E105" s="43"/>
      <c r="F105" s="40"/>
      <c r="G105" s="43">
        <f>Source!U34</f>
        <v>2.8</v>
      </c>
      <c r="H105" s="40"/>
      <c r="I105" s="40"/>
      <c r="J105" s="40"/>
      <c r="K105" s="40"/>
      <c r="L105" s="44">
        <f>SUM(L106:L106)-SUMIF(CE106:CE106, 1, L106:L106)</f>
        <v>1218.48</v>
      </c>
    </row>
    <row r="106" spans="1:83" ht="28.5" x14ac:dyDescent="0.2">
      <c r="A106" s="38"/>
      <c r="B106" s="38" t="s">
        <v>1036</v>
      </c>
      <c r="C106" s="38" t="s">
        <v>1037</v>
      </c>
      <c r="D106" s="39" t="s">
        <v>1038</v>
      </c>
      <c r="E106" s="40">
        <v>2</v>
      </c>
      <c r="F106" s="40"/>
      <c r="G106" s="40">
        <f>SmtRes!CX17</f>
        <v>2.8</v>
      </c>
      <c r="H106" s="42"/>
      <c r="I106" s="41"/>
      <c r="J106" s="42">
        <f>SmtRes!CZ17</f>
        <v>435.17</v>
      </c>
      <c r="K106" s="41"/>
      <c r="L106" s="42">
        <f>SmtRes!DI17</f>
        <v>1218.48</v>
      </c>
    </row>
    <row r="107" spans="1:83" ht="15" x14ac:dyDescent="0.2">
      <c r="A107" s="37"/>
      <c r="B107" s="40">
        <v>2</v>
      </c>
      <c r="C107" s="37" t="s">
        <v>1573</v>
      </c>
      <c r="D107" s="39"/>
      <c r="E107" s="43"/>
      <c r="F107" s="40"/>
      <c r="G107" s="43"/>
      <c r="H107" s="40"/>
      <c r="I107" s="40"/>
      <c r="J107" s="40"/>
      <c r="K107" s="40"/>
      <c r="L107" s="44">
        <f>SUM(L108:L110)-SUMIF(CE108:CE110, 1, L108:L110)</f>
        <v>900.06000000000006</v>
      </c>
    </row>
    <row r="108" spans="1:83" ht="15" x14ac:dyDescent="0.2">
      <c r="A108" s="37"/>
      <c r="B108" s="40"/>
      <c r="C108" s="37" t="s">
        <v>1575</v>
      </c>
      <c r="D108" s="39" t="s">
        <v>1038</v>
      </c>
      <c r="E108" s="43"/>
      <c r="F108" s="40"/>
      <c r="G108" s="43">
        <f>Source!V34</f>
        <v>0.71399999999999997</v>
      </c>
      <c r="H108" s="40"/>
      <c r="I108" s="40"/>
      <c r="J108" s="40"/>
      <c r="K108" s="40"/>
      <c r="L108" s="44">
        <f>SUMIF(CE109:CE110, 1, L109:L110)</f>
        <v>392.21</v>
      </c>
      <c r="CE108">
        <v>1</v>
      </c>
    </row>
    <row r="109" spans="1:83" ht="71.25" x14ac:dyDescent="0.2">
      <c r="A109" s="38"/>
      <c r="B109" s="38" t="s">
        <v>1041</v>
      </c>
      <c r="C109" s="38" t="s">
        <v>1043</v>
      </c>
      <c r="D109" s="39" t="s">
        <v>1044</v>
      </c>
      <c r="E109" s="40">
        <v>0.51</v>
      </c>
      <c r="F109" s="40"/>
      <c r="G109" s="40">
        <f>SmtRes!CX19</f>
        <v>0.71399999999999997</v>
      </c>
      <c r="H109" s="42">
        <f>SmtRes!CZ19</f>
        <v>1024.8699999999999</v>
      </c>
      <c r="I109" s="41">
        <f>SmtRes!AJ19</f>
        <v>1.23</v>
      </c>
      <c r="J109" s="42">
        <f>ROUND(H109*I109, 2)</f>
        <v>1260.5899999999999</v>
      </c>
      <c r="K109" s="41"/>
      <c r="L109" s="42">
        <f>SmtRes!DG19</f>
        <v>900.06</v>
      </c>
    </row>
    <row r="110" spans="1:83" ht="28.5" x14ac:dyDescent="0.2">
      <c r="A110" s="38"/>
      <c r="B110" s="38" t="s">
        <v>1045</v>
      </c>
      <c r="C110" s="38" t="s">
        <v>1574</v>
      </c>
      <c r="D110" s="39" t="s">
        <v>1038</v>
      </c>
      <c r="E110" s="40">
        <f>SmtRes!DO19*SmtRes!AT19</f>
        <v>0.51</v>
      </c>
      <c r="F110" s="40"/>
      <c r="G110" s="40">
        <f>SmtRes!DO19*SmtRes!CX19</f>
        <v>0.71399999999999997</v>
      </c>
      <c r="H110" s="42"/>
      <c r="I110" s="41"/>
      <c r="J110" s="42">
        <f>ROUND(SmtRes!AG19/SmtRes!DO19, 2)</f>
        <v>549.32000000000005</v>
      </c>
      <c r="K110" s="41"/>
      <c r="L110" s="42">
        <f>SmtRes!DH19</f>
        <v>392.21</v>
      </c>
      <c r="CE110">
        <v>1</v>
      </c>
    </row>
    <row r="111" spans="1:83" ht="15" x14ac:dyDescent="0.2">
      <c r="A111" s="37"/>
      <c r="B111" s="40">
        <v>4</v>
      </c>
      <c r="C111" s="45" t="s">
        <v>1576</v>
      </c>
      <c r="D111" s="46"/>
      <c r="E111" s="47"/>
      <c r="F111" s="48"/>
      <c r="G111" s="47"/>
      <c r="H111" s="48"/>
      <c r="I111" s="48"/>
      <c r="J111" s="48"/>
      <c r="K111" s="48"/>
      <c r="L111" s="49">
        <f>0</f>
        <v>0</v>
      </c>
    </row>
    <row r="112" spans="1:83" ht="15" x14ac:dyDescent="0.2">
      <c r="A112" s="38"/>
      <c r="B112" s="38"/>
      <c r="C112" s="51" t="s">
        <v>1577</v>
      </c>
      <c r="D112" s="39"/>
      <c r="E112" s="40"/>
      <c r="F112" s="40"/>
      <c r="G112" s="40"/>
      <c r="H112" s="42"/>
      <c r="I112" s="41"/>
      <c r="J112" s="42"/>
      <c r="K112" s="41"/>
      <c r="L112" s="42">
        <f>L105+L107+L108+L111</f>
        <v>2510.75</v>
      </c>
    </row>
    <row r="113" spans="1:83" ht="14.25" x14ac:dyDescent="0.2">
      <c r="A113" s="38"/>
      <c r="B113" s="38"/>
      <c r="C113" s="38" t="s">
        <v>1578</v>
      </c>
      <c r="D113" s="39"/>
      <c r="E113" s="40"/>
      <c r="F113" s="40"/>
      <c r="G113" s="40"/>
      <c r="H113" s="42"/>
      <c r="I113" s="41"/>
      <c r="J113" s="42"/>
      <c r="K113" s="41"/>
      <c r="L113" s="42">
        <f>SUM(AR103:AR116)+SUM(AS103:AS116)+SUM(AT103:AT116)+SUM(AU103:AU116)+SUM(AV103:AV116)</f>
        <v>1610.69</v>
      </c>
    </row>
    <row r="114" spans="1:83" ht="28.5" x14ac:dyDescent="0.2">
      <c r="A114" s="38"/>
      <c r="B114" s="38" t="s">
        <v>26</v>
      </c>
      <c r="C114" s="38" t="s">
        <v>1579</v>
      </c>
      <c r="D114" s="39" t="s">
        <v>1048</v>
      </c>
      <c r="E114" s="40">
        <f>Source!BZ34</f>
        <v>111</v>
      </c>
      <c r="F114" s="40"/>
      <c r="G114" s="40">
        <f>Source!AT34</f>
        <v>111</v>
      </c>
      <c r="H114" s="42"/>
      <c r="I114" s="41"/>
      <c r="J114" s="42"/>
      <c r="K114" s="41"/>
      <c r="L114" s="42">
        <f>SUM(AZ103:AZ116)</f>
        <v>1787.87</v>
      </c>
    </row>
    <row r="115" spans="1:83" ht="28.5" x14ac:dyDescent="0.2">
      <c r="A115" s="52"/>
      <c r="B115" s="52" t="s">
        <v>27</v>
      </c>
      <c r="C115" s="52" t="s">
        <v>1580</v>
      </c>
      <c r="D115" s="46" t="s">
        <v>1048</v>
      </c>
      <c r="E115" s="48">
        <f>Source!CA34</f>
        <v>52</v>
      </c>
      <c r="F115" s="48"/>
      <c r="G115" s="48">
        <f>Source!AU34</f>
        <v>52</v>
      </c>
      <c r="H115" s="53"/>
      <c r="I115" s="54"/>
      <c r="J115" s="53"/>
      <c r="K115" s="54"/>
      <c r="L115" s="53">
        <f>SUM(BA103:BA116)</f>
        <v>837.56</v>
      </c>
    </row>
    <row r="116" spans="1:83" ht="15" x14ac:dyDescent="0.2">
      <c r="C116" s="62" t="s">
        <v>1581</v>
      </c>
      <c r="D116" s="62"/>
      <c r="E116" s="62"/>
      <c r="F116" s="62"/>
      <c r="G116" s="62"/>
      <c r="H116" s="62"/>
      <c r="I116" s="63">
        <f>K116/E103</f>
        <v>3668.7</v>
      </c>
      <c r="J116" s="63"/>
      <c r="K116" s="63">
        <f>L105+L107+L111+L114+L115+L108</f>
        <v>5136.1799999999994</v>
      </c>
      <c r="L116" s="63"/>
      <c r="AD116">
        <f>ROUND((Source!AT34/100)*((ROUND(SUMIF(SmtRes!AQ17:'SmtRes'!AQ20,"=1",SmtRes!AD17:'SmtRes'!AD20)*Source!I34, 2)+ROUND(SUMIF(SmtRes!AQ17:'SmtRes'!AQ20,"=1",SmtRes!AC17:'SmtRes'!AC20)*Source!I34, 2))), 2)</f>
        <v>1529.9</v>
      </c>
      <c r="AE116">
        <f>ROUND((Source!AU34/100)*((ROUND(SUMIF(SmtRes!AQ17:'SmtRes'!AQ20,"=1",SmtRes!AD17:'SmtRes'!AD20)*Source!I34, 2)+ROUND(SUMIF(SmtRes!AQ17:'SmtRes'!AQ20,"=1",SmtRes!AC17:'SmtRes'!AC20)*Source!I34, 2))), 2)</f>
        <v>716.71</v>
      </c>
      <c r="AN116" s="50">
        <f>L105+L107+L111+L114+L115+L108</f>
        <v>5136.1799999999994</v>
      </c>
      <c r="AO116" s="50">
        <f>L107</f>
        <v>900.06000000000006</v>
      </c>
      <c r="AQ116" t="s">
        <v>1582</v>
      </c>
      <c r="AR116" s="50">
        <f>L105</f>
        <v>1218.48</v>
      </c>
      <c r="AT116" s="50">
        <f>L108</f>
        <v>392.21</v>
      </c>
      <c r="AV116" t="s">
        <v>1582</v>
      </c>
      <c r="AW116" s="50">
        <f>L111</f>
        <v>0</v>
      </c>
      <c r="AZ116">
        <f>Source!X34</f>
        <v>1787.87</v>
      </c>
      <c r="BA116">
        <f>Source!Y34</f>
        <v>837.56</v>
      </c>
      <c r="CD116">
        <v>2</v>
      </c>
    </row>
    <row r="117" spans="1:83" ht="96.75" x14ac:dyDescent="0.2">
      <c r="A117" s="36" t="s">
        <v>34</v>
      </c>
      <c r="B117" s="38" t="s">
        <v>1570</v>
      </c>
      <c r="C117" s="38" t="s">
        <v>1587</v>
      </c>
      <c r="D117" s="39" t="str">
        <f>Source!H35</f>
        <v>10 х 4 жил</v>
      </c>
      <c r="E117" s="40">
        <f>Source!K35</f>
        <v>1</v>
      </c>
      <c r="F117" s="40"/>
      <c r="G117" s="40">
        <f>Source!I35</f>
        <v>1</v>
      </c>
      <c r="H117" s="42"/>
      <c r="I117" s="41"/>
      <c r="J117" s="42"/>
      <c r="K117" s="41"/>
      <c r="L117" s="42"/>
    </row>
    <row r="118" spans="1:83" x14ac:dyDescent="0.2">
      <c r="C118" s="55" t="str">
        <f>"Объем: "&amp;Source!I35&amp;"=10/"&amp;"10"</f>
        <v>Объем: 1=10/10</v>
      </c>
    </row>
    <row r="119" spans="1:83" ht="15" x14ac:dyDescent="0.2">
      <c r="A119" s="37"/>
      <c r="B119" s="40">
        <v>1</v>
      </c>
      <c r="C119" s="37" t="s">
        <v>1572</v>
      </c>
      <c r="D119" s="39" t="s">
        <v>1038</v>
      </c>
      <c r="E119" s="43"/>
      <c r="F119" s="40"/>
      <c r="G119" s="43">
        <f>Source!U35</f>
        <v>2</v>
      </c>
      <c r="H119" s="40"/>
      <c r="I119" s="40"/>
      <c r="J119" s="40"/>
      <c r="K119" s="40"/>
      <c r="L119" s="44">
        <f>SUM(L120:L120)-SUMIF(CE120:CE120, 1, L120:L120)</f>
        <v>870.34</v>
      </c>
    </row>
    <row r="120" spans="1:83" ht="28.5" x14ac:dyDescent="0.2">
      <c r="A120" s="38"/>
      <c r="B120" s="38" t="s">
        <v>1036</v>
      </c>
      <c r="C120" s="38" t="s">
        <v>1037</v>
      </c>
      <c r="D120" s="39" t="s">
        <v>1038</v>
      </c>
      <c r="E120" s="40">
        <v>2</v>
      </c>
      <c r="F120" s="40"/>
      <c r="G120" s="40">
        <f>SmtRes!CX21</f>
        <v>2</v>
      </c>
      <c r="H120" s="42"/>
      <c r="I120" s="41"/>
      <c r="J120" s="42">
        <f>SmtRes!CZ21</f>
        <v>435.17</v>
      </c>
      <c r="K120" s="41"/>
      <c r="L120" s="42">
        <f>SmtRes!DI21</f>
        <v>870.34</v>
      </c>
    </row>
    <row r="121" spans="1:83" ht="15" x14ac:dyDescent="0.2">
      <c r="A121" s="37"/>
      <c r="B121" s="40">
        <v>2</v>
      </c>
      <c r="C121" s="37" t="s">
        <v>1573</v>
      </c>
      <c r="D121" s="39"/>
      <c r="E121" s="43"/>
      <c r="F121" s="40"/>
      <c r="G121" s="43"/>
      <c r="H121" s="40"/>
      <c r="I121" s="40"/>
      <c r="J121" s="40"/>
      <c r="K121" s="40"/>
      <c r="L121" s="44">
        <f>SUM(L122:L124)-SUMIF(CE122:CE124, 1, L122:L124)</f>
        <v>642.89999999999986</v>
      </c>
    </row>
    <row r="122" spans="1:83" ht="15" x14ac:dyDescent="0.2">
      <c r="A122" s="37"/>
      <c r="B122" s="40"/>
      <c r="C122" s="37" t="s">
        <v>1575</v>
      </c>
      <c r="D122" s="39" t="s">
        <v>1038</v>
      </c>
      <c r="E122" s="43"/>
      <c r="F122" s="40"/>
      <c r="G122" s="43">
        <f>Source!V35</f>
        <v>0.51</v>
      </c>
      <c r="H122" s="40"/>
      <c r="I122" s="40"/>
      <c r="J122" s="40"/>
      <c r="K122" s="40"/>
      <c r="L122" s="44">
        <f>SUMIF(CE123:CE124, 1, L123:L124)</f>
        <v>280.14999999999998</v>
      </c>
      <c r="CE122">
        <v>1</v>
      </c>
    </row>
    <row r="123" spans="1:83" ht="71.25" x14ac:dyDescent="0.2">
      <c r="A123" s="38"/>
      <c r="B123" s="38" t="s">
        <v>1041</v>
      </c>
      <c r="C123" s="38" t="s">
        <v>1043</v>
      </c>
      <c r="D123" s="39" t="s">
        <v>1044</v>
      </c>
      <c r="E123" s="40">
        <v>0.51</v>
      </c>
      <c r="F123" s="40"/>
      <c r="G123" s="40">
        <f>SmtRes!CX23</f>
        <v>0.51</v>
      </c>
      <c r="H123" s="42">
        <f>SmtRes!CZ23</f>
        <v>1024.8699999999999</v>
      </c>
      <c r="I123" s="41">
        <f>SmtRes!AJ23</f>
        <v>1.23</v>
      </c>
      <c r="J123" s="42">
        <f>ROUND(H123*I123, 2)</f>
        <v>1260.5899999999999</v>
      </c>
      <c r="K123" s="41"/>
      <c r="L123" s="42">
        <f>SmtRes!DG23</f>
        <v>642.9</v>
      </c>
    </row>
    <row r="124" spans="1:83" ht="28.5" x14ac:dyDescent="0.2">
      <c r="A124" s="38"/>
      <c r="B124" s="38" t="s">
        <v>1045</v>
      </c>
      <c r="C124" s="38" t="s">
        <v>1574</v>
      </c>
      <c r="D124" s="39" t="s">
        <v>1038</v>
      </c>
      <c r="E124" s="40">
        <f>SmtRes!DO23*SmtRes!AT23</f>
        <v>0.51</v>
      </c>
      <c r="F124" s="40"/>
      <c r="G124" s="40">
        <f>SmtRes!DO23*SmtRes!CX23</f>
        <v>0.51</v>
      </c>
      <c r="H124" s="42"/>
      <c r="I124" s="41"/>
      <c r="J124" s="42">
        <f>ROUND(SmtRes!AG23/SmtRes!DO23, 2)</f>
        <v>549.32000000000005</v>
      </c>
      <c r="K124" s="41"/>
      <c r="L124" s="42">
        <f>SmtRes!DH23</f>
        <v>280.14999999999998</v>
      </c>
      <c r="CE124">
        <v>1</v>
      </c>
    </row>
    <row r="125" spans="1:83" ht="15" x14ac:dyDescent="0.2">
      <c r="A125" s="37"/>
      <c r="B125" s="40">
        <v>4</v>
      </c>
      <c r="C125" s="45" t="s">
        <v>1576</v>
      </c>
      <c r="D125" s="46"/>
      <c r="E125" s="47"/>
      <c r="F125" s="48"/>
      <c r="G125" s="47"/>
      <c r="H125" s="48"/>
      <c r="I125" s="48"/>
      <c r="J125" s="48"/>
      <c r="K125" s="48"/>
      <c r="L125" s="49">
        <f>0</f>
        <v>0</v>
      </c>
    </row>
    <row r="126" spans="1:83" ht="15" x14ac:dyDescent="0.2">
      <c r="A126" s="38"/>
      <c r="B126" s="38"/>
      <c r="C126" s="51" t="s">
        <v>1577</v>
      </c>
      <c r="D126" s="39"/>
      <c r="E126" s="40"/>
      <c r="F126" s="40"/>
      <c r="G126" s="40"/>
      <c r="H126" s="42"/>
      <c r="I126" s="41"/>
      <c r="J126" s="42"/>
      <c r="K126" s="41"/>
      <c r="L126" s="42">
        <f>L119+L121+L122+L125</f>
        <v>1793.3899999999999</v>
      </c>
    </row>
    <row r="127" spans="1:83" ht="14.25" x14ac:dyDescent="0.2">
      <c r="A127" s="38"/>
      <c r="B127" s="38"/>
      <c r="C127" s="38" t="s">
        <v>1578</v>
      </c>
      <c r="D127" s="39"/>
      <c r="E127" s="40"/>
      <c r="F127" s="40"/>
      <c r="G127" s="40"/>
      <c r="H127" s="42"/>
      <c r="I127" s="41"/>
      <c r="J127" s="42"/>
      <c r="K127" s="41"/>
      <c r="L127" s="42">
        <f>SUM(AR117:AR130)+SUM(AS117:AS130)+SUM(AT117:AT130)+SUM(AU117:AU130)+SUM(AV117:AV130)</f>
        <v>1150.49</v>
      </c>
    </row>
    <row r="128" spans="1:83" ht="28.5" x14ac:dyDescent="0.2">
      <c r="A128" s="38"/>
      <c r="B128" s="38" t="s">
        <v>26</v>
      </c>
      <c r="C128" s="38" t="s">
        <v>1579</v>
      </c>
      <c r="D128" s="39" t="s">
        <v>1048</v>
      </c>
      <c r="E128" s="40">
        <f>Source!BZ35</f>
        <v>111</v>
      </c>
      <c r="F128" s="40"/>
      <c r="G128" s="40">
        <f>Source!AT35</f>
        <v>111</v>
      </c>
      <c r="H128" s="42"/>
      <c r="I128" s="41"/>
      <c r="J128" s="42"/>
      <c r="K128" s="41"/>
      <c r="L128" s="42">
        <f>SUM(AZ117:AZ130)</f>
        <v>1277.04</v>
      </c>
    </row>
    <row r="129" spans="1:83" ht="28.5" x14ac:dyDescent="0.2">
      <c r="A129" s="52"/>
      <c r="B129" s="52" t="s">
        <v>27</v>
      </c>
      <c r="C129" s="52" t="s">
        <v>1580</v>
      </c>
      <c r="D129" s="46" t="s">
        <v>1048</v>
      </c>
      <c r="E129" s="48">
        <f>Source!CA35</f>
        <v>52</v>
      </c>
      <c r="F129" s="48"/>
      <c r="G129" s="48">
        <f>Source!AU35</f>
        <v>52</v>
      </c>
      <c r="H129" s="53"/>
      <c r="I129" s="54"/>
      <c r="J129" s="53"/>
      <c r="K129" s="54"/>
      <c r="L129" s="53">
        <f>SUM(BA117:BA130)</f>
        <v>598.25</v>
      </c>
    </row>
    <row r="130" spans="1:83" ht="15" x14ac:dyDescent="0.2">
      <c r="C130" s="62" t="s">
        <v>1581</v>
      </c>
      <c r="D130" s="62"/>
      <c r="E130" s="62"/>
      <c r="F130" s="62"/>
      <c r="G130" s="62"/>
      <c r="H130" s="62"/>
      <c r="I130" s="63">
        <f>K130/E117</f>
        <v>3668.68</v>
      </c>
      <c r="J130" s="63"/>
      <c r="K130" s="63">
        <f>L119+L121+L125+L128+L129+L122</f>
        <v>3668.68</v>
      </c>
      <c r="L130" s="63"/>
      <c r="AD130">
        <f>ROUND((Source!AT35/100)*((ROUND(SUMIF(SmtRes!AQ21:'SmtRes'!AQ24,"=1",SmtRes!AD21:'SmtRes'!AD24)*Source!I35, 2)+ROUND(SUMIF(SmtRes!AQ21:'SmtRes'!AQ24,"=1",SmtRes!AC21:'SmtRes'!AC24)*Source!I35, 2))), 2)</f>
        <v>1092.78</v>
      </c>
      <c r="AE130">
        <f>ROUND((Source!AU35/100)*((ROUND(SUMIF(SmtRes!AQ21:'SmtRes'!AQ24,"=1",SmtRes!AD21:'SmtRes'!AD24)*Source!I35, 2)+ROUND(SUMIF(SmtRes!AQ21:'SmtRes'!AQ24,"=1",SmtRes!AC21:'SmtRes'!AC24)*Source!I35, 2))), 2)</f>
        <v>511.93</v>
      </c>
      <c r="AN130" s="50">
        <f>L119+L121+L125+L128+L129+L122</f>
        <v>3668.68</v>
      </c>
      <c r="AO130" s="50">
        <f>L121</f>
        <v>642.89999999999986</v>
      </c>
      <c r="AQ130" t="s">
        <v>1582</v>
      </c>
      <c r="AR130" s="50">
        <f>L119</f>
        <v>870.34</v>
      </c>
      <c r="AT130" s="50">
        <f>L122</f>
        <v>280.14999999999998</v>
      </c>
      <c r="AV130" t="s">
        <v>1582</v>
      </c>
      <c r="AW130" s="50">
        <f>L125</f>
        <v>0</v>
      </c>
      <c r="AZ130">
        <f>Source!X35</f>
        <v>1277.04</v>
      </c>
      <c r="BA130">
        <f>Source!Y35</f>
        <v>598.25</v>
      </c>
      <c r="CD130">
        <v>2</v>
      </c>
    </row>
    <row r="131" spans="1:83" ht="96.75" x14ac:dyDescent="0.2">
      <c r="A131" s="36" t="s">
        <v>36</v>
      </c>
      <c r="B131" s="38" t="s">
        <v>1570</v>
      </c>
      <c r="C131" s="38" t="s">
        <v>1588</v>
      </c>
      <c r="D131" s="39" t="str">
        <f>Source!H36</f>
        <v>10 х 4 жил</v>
      </c>
      <c r="E131" s="40">
        <f>Source!K36</f>
        <v>1.5</v>
      </c>
      <c r="F131" s="40"/>
      <c r="G131" s="40">
        <f>Source!I36</f>
        <v>1.5</v>
      </c>
      <c r="H131" s="42"/>
      <c r="I131" s="41"/>
      <c r="J131" s="42"/>
      <c r="K131" s="41"/>
      <c r="L131" s="42"/>
    </row>
    <row r="132" spans="1:83" x14ac:dyDescent="0.2">
      <c r="C132" s="55" t="str">
        <f>"Объем: "&amp;Source!I36&amp;"=15/"&amp;"10"</f>
        <v>Объем: 1,5=15/10</v>
      </c>
    </row>
    <row r="133" spans="1:83" ht="15" x14ac:dyDescent="0.2">
      <c r="A133" s="37"/>
      <c r="B133" s="40">
        <v>1</v>
      </c>
      <c r="C133" s="37" t="s">
        <v>1572</v>
      </c>
      <c r="D133" s="39" t="s">
        <v>1038</v>
      </c>
      <c r="E133" s="43"/>
      <c r="F133" s="40"/>
      <c r="G133" s="43">
        <f>Source!U36</f>
        <v>3</v>
      </c>
      <c r="H133" s="40"/>
      <c r="I133" s="40"/>
      <c r="J133" s="40"/>
      <c r="K133" s="40"/>
      <c r="L133" s="44">
        <f>SUM(L134:L134)-SUMIF(CE134:CE134, 1, L134:L134)</f>
        <v>1305.51</v>
      </c>
    </row>
    <row r="134" spans="1:83" ht="28.5" x14ac:dyDescent="0.2">
      <c r="A134" s="38"/>
      <c r="B134" s="38" t="s">
        <v>1036</v>
      </c>
      <c r="C134" s="38" t="s">
        <v>1037</v>
      </c>
      <c r="D134" s="39" t="s">
        <v>1038</v>
      </c>
      <c r="E134" s="40">
        <v>2</v>
      </c>
      <c r="F134" s="40"/>
      <c r="G134" s="40">
        <f>SmtRes!CX25</f>
        <v>3</v>
      </c>
      <c r="H134" s="42"/>
      <c r="I134" s="41"/>
      <c r="J134" s="42">
        <f>SmtRes!CZ25</f>
        <v>435.17</v>
      </c>
      <c r="K134" s="41"/>
      <c r="L134" s="42">
        <f>SmtRes!DI25</f>
        <v>1305.51</v>
      </c>
    </row>
    <row r="135" spans="1:83" ht="15" x14ac:dyDescent="0.2">
      <c r="A135" s="37"/>
      <c r="B135" s="40">
        <v>2</v>
      </c>
      <c r="C135" s="37" t="s">
        <v>1573</v>
      </c>
      <c r="D135" s="39"/>
      <c r="E135" s="43"/>
      <c r="F135" s="40"/>
      <c r="G135" s="43"/>
      <c r="H135" s="40"/>
      <c r="I135" s="40"/>
      <c r="J135" s="40"/>
      <c r="K135" s="40"/>
      <c r="L135" s="44">
        <f>SUM(L136:L138)-SUMIF(CE136:CE138, 1, L136:L138)</f>
        <v>964.34999999999991</v>
      </c>
    </row>
    <row r="136" spans="1:83" ht="15" x14ac:dyDescent="0.2">
      <c r="A136" s="37"/>
      <c r="B136" s="40"/>
      <c r="C136" s="37" t="s">
        <v>1575</v>
      </c>
      <c r="D136" s="39" t="s">
        <v>1038</v>
      </c>
      <c r="E136" s="43"/>
      <c r="F136" s="40"/>
      <c r="G136" s="43">
        <f>Source!V36</f>
        <v>0.76500000000000001</v>
      </c>
      <c r="H136" s="40"/>
      <c r="I136" s="40"/>
      <c r="J136" s="40"/>
      <c r="K136" s="40"/>
      <c r="L136" s="44">
        <f>SUMIF(CE137:CE138, 1, L137:L138)</f>
        <v>420.23</v>
      </c>
      <c r="CE136">
        <v>1</v>
      </c>
    </row>
    <row r="137" spans="1:83" ht="71.25" x14ac:dyDescent="0.2">
      <c r="A137" s="38"/>
      <c r="B137" s="38" t="s">
        <v>1041</v>
      </c>
      <c r="C137" s="38" t="s">
        <v>1043</v>
      </c>
      <c r="D137" s="39" t="s">
        <v>1044</v>
      </c>
      <c r="E137" s="40">
        <v>0.51</v>
      </c>
      <c r="F137" s="40"/>
      <c r="G137" s="40">
        <f>SmtRes!CX27</f>
        <v>0.76500000000000001</v>
      </c>
      <c r="H137" s="42">
        <f>SmtRes!CZ27</f>
        <v>1024.8699999999999</v>
      </c>
      <c r="I137" s="41">
        <f>SmtRes!AJ27</f>
        <v>1.23</v>
      </c>
      <c r="J137" s="42">
        <f>ROUND(H137*I137, 2)</f>
        <v>1260.5899999999999</v>
      </c>
      <c r="K137" s="41"/>
      <c r="L137" s="42">
        <f>SmtRes!DG27</f>
        <v>964.35</v>
      </c>
    </row>
    <row r="138" spans="1:83" ht="28.5" x14ac:dyDescent="0.2">
      <c r="A138" s="38"/>
      <c r="B138" s="38" t="s">
        <v>1045</v>
      </c>
      <c r="C138" s="38" t="s">
        <v>1574</v>
      </c>
      <c r="D138" s="39" t="s">
        <v>1038</v>
      </c>
      <c r="E138" s="40">
        <f>SmtRes!DO27*SmtRes!AT27</f>
        <v>0.51</v>
      </c>
      <c r="F138" s="40"/>
      <c r="G138" s="40">
        <f>SmtRes!DO27*SmtRes!CX27</f>
        <v>0.76500000000000001</v>
      </c>
      <c r="H138" s="42"/>
      <c r="I138" s="41"/>
      <c r="J138" s="42">
        <f>ROUND(SmtRes!AG27/SmtRes!DO27, 2)</f>
        <v>549.32000000000005</v>
      </c>
      <c r="K138" s="41"/>
      <c r="L138" s="42">
        <f>SmtRes!DH27</f>
        <v>420.23</v>
      </c>
      <c r="CE138">
        <v>1</v>
      </c>
    </row>
    <row r="139" spans="1:83" ht="15" x14ac:dyDescent="0.2">
      <c r="A139" s="37"/>
      <c r="B139" s="40">
        <v>4</v>
      </c>
      <c r="C139" s="45" t="s">
        <v>1576</v>
      </c>
      <c r="D139" s="46"/>
      <c r="E139" s="47"/>
      <c r="F139" s="48"/>
      <c r="G139" s="47"/>
      <c r="H139" s="48"/>
      <c r="I139" s="48"/>
      <c r="J139" s="48"/>
      <c r="K139" s="48"/>
      <c r="L139" s="49">
        <f>0</f>
        <v>0</v>
      </c>
    </row>
    <row r="140" spans="1:83" ht="15" x14ac:dyDescent="0.2">
      <c r="A140" s="38"/>
      <c r="B140" s="38"/>
      <c r="C140" s="51" t="s">
        <v>1577</v>
      </c>
      <c r="D140" s="39"/>
      <c r="E140" s="40"/>
      <c r="F140" s="40"/>
      <c r="G140" s="40"/>
      <c r="H140" s="42"/>
      <c r="I140" s="41"/>
      <c r="J140" s="42"/>
      <c r="K140" s="41"/>
      <c r="L140" s="42">
        <f>L133+L135+L136+L139</f>
        <v>2690.0899999999997</v>
      </c>
    </row>
    <row r="141" spans="1:83" ht="14.25" x14ac:dyDescent="0.2">
      <c r="A141" s="38"/>
      <c r="B141" s="38"/>
      <c r="C141" s="38" t="s">
        <v>1578</v>
      </c>
      <c r="D141" s="39"/>
      <c r="E141" s="40"/>
      <c r="F141" s="40"/>
      <c r="G141" s="40"/>
      <c r="H141" s="42"/>
      <c r="I141" s="41"/>
      <c r="J141" s="42"/>
      <c r="K141" s="41"/>
      <c r="L141" s="42">
        <f>SUM(AR131:AR144)+SUM(AS131:AS144)+SUM(AT131:AT144)+SUM(AU131:AU144)+SUM(AV131:AV144)</f>
        <v>1725.74</v>
      </c>
    </row>
    <row r="142" spans="1:83" ht="28.5" x14ac:dyDescent="0.2">
      <c r="A142" s="38"/>
      <c r="B142" s="38" t="s">
        <v>26</v>
      </c>
      <c r="C142" s="38" t="s">
        <v>1579</v>
      </c>
      <c r="D142" s="39" t="s">
        <v>1048</v>
      </c>
      <c r="E142" s="40">
        <f>Source!BZ36</f>
        <v>111</v>
      </c>
      <c r="F142" s="40"/>
      <c r="G142" s="40">
        <f>Source!AT36</f>
        <v>111</v>
      </c>
      <c r="H142" s="42"/>
      <c r="I142" s="41"/>
      <c r="J142" s="42"/>
      <c r="K142" s="41"/>
      <c r="L142" s="42">
        <f>SUM(AZ131:AZ144)</f>
        <v>1915.57</v>
      </c>
    </row>
    <row r="143" spans="1:83" ht="28.5" x14ac:dyDescent="0.2">
      <c r="A143" s="52"/>
      <c r="B143" s="52" t="s">
        <v>27</v>
      </c>
      <c r="C143" s="52" t="s">
        <v>1580</v>
      </c>
      <c r="D143" s="46" t="s">
        <v>1048</v>
      </c>
      <c r="E143" s="48">
        <f>Source!CA36</f>
        <v>52</v>
      </c>
      <c r="F143" s="48"/>
      <c r="G143" s="48">
        <f>Source!AU36</f>
        <v>52</v>
      </c>
      <c r="H143" s="53"/>
      <c r="I143" s="54"/>
      <c r="J143" s="53"/>
      <c r="K143" s="54"/>
      <c r="L143" s="53">
        <f>SUM(BA131:BA144)</f>
        <v>897.38</v>
      </c>
    </row>
    <row r="144" spans="1:83" ht="15" x14ac:dyDescent="0.2">
      <c r="C144" s="62" t="s">
        <v>1581</v>
      </c>
      <c r="D144" s="62"/>
      <c r="E144" s="62"/>
      <c r="F144" s="62"/>
      <c r="G144" s="62"/>
      <c r="H144" s="62"/>
      <c r="I144" s="63">
        <f>K144/E131</f>
        <v>3668.6933333333327</v>
      </c>
      <c r="J144" s="63"/>
      <c r="K144" s="63">
        <f>L133+L135+L139+L142+L143+L136</f>
        <v>5503.0399999999991</v>
      </c>
      <c r="L144" s="63"/>
      <c r="AD144">
        <f>ROUND((Source!AT36/100)*((ROUND(SUMIF(SmtRes!AQ25:'SmtRes'!AQ28,"=1",SmtRes!AD25:'SmtRes'!AD28)*Source!I36, 2)+ROUND(SUMIF(SmtRes!AQ25:'SmtRes'!AQ28,"=1",SmtRes!AC25:'SmtRes'!AC28)*Source!I36, 2))), 2)</f>
        <v>1639.18</v>
      </c>
      <c r="AE144">
        <f>ROUND((Source!AU36/100)*((ROUND(SUMIF(SmtRes!AQ25:'SmtRes'!AQ28,"=1",SmtRes!AD25:'SmtRes'!AD28)*Source!I36, 2)+ROUND(SUMIF(SmtRes!AQ25:'SmtRes'!AQ28,"=1",SmtRes!AC25:'SmtRes'!AC28)*Source!I36, 2))), 2)</f>
        <v>767.9</v>
      </c>
      <c r="AN144" s="50">
        <f>L133+L135+L139+L142+L143+L136</f>
        <v>5503.0399999999991</v>
      </c>
      <c r="AO144" s="50">
        <f>L135</f>
        <v>964.34999999999991</v>
      </c>
      <c r="AQ144" t="s">
        <v>1582</v>
      </c>
      <c r="AR144" s="50">
        <f>L133</f>
        <v>1305.51</v>
      </c>
      <c r="AT144" s="50">
        <f>L136</f>
        <v>420.23</v>
      </c>
      <c r="AV144" t="s">
        <v>1582</v>
      </c>
      <c r="AW144" s="50">
        <f>L139</f>
        <v>0</v>
      </c>
      <c r="AZ144">
        <f>Source!X36</f>
        <v>1915.57</v>
      </c>
      <c r="BA144">
        <f>Source!Y36</f>
        <v>897.38</v>
      </c>
      <c r="CD144">
        <v>2</v>
      </c>
    </row>
    <row r="145" spans="1:83" ht="96.75" x14ac:dyDescent="0.2">
      <c r="A145" s="36" t="s">
        <v>38</v>
      </c>
      <c r="B145" s="38" t="s">
        <v>1570</v>
      </c>
      <c r="C145" s="38" t="s">
        <v>1589</v>
      </c>
      <c r="D145" s="39" t="str">
        <f>Source!H37</f>
        <v>10 х 4 жил</v>
      </c>
      <c r="E145" s="40">
        <f>Source!K37</f>
        <v>2.5</v>
      </c>
      <c r="F145" s="40"/>
      <c r="G145" s="40">
        <f>Source!I37</f>
        <v>2.5</v>
      </c>
      <c r="H145" s="42"/>
      <c r="I145" s="41"/>
      <c r="J145" s="42"/>
      <c r="K145" s="41"/>
      <c r="L145" s="42"/>
    </row>
    <row r="146" spans="1:83" x14ac:dyDescent="0.2">
      <c r="C146" s="55" t="str">
        <f>"Объем: "&amp;Source!I37&amp;"=25/"&amp;"10"</f>
        <v>Объем: 2,5=25/10</v>
      </c>
    </row>
    <row r="147" spans="1:83" ht="15" x14ac:dyDescent="0.2">
      <c r="A147" s="37"/>
      <c r="B147" s="40">
        <v>1</v>
      </c>
      <c r="C147" s="37" t="s">
        <v>1572</v>
      </c>
      <c r="D147" s="39" t="s">
        <v>1038</v>
      </c>
      <c r="E147" s="43"/>
      <c r="F147" s="40"/>
      <c r="G147" s="43">
        <f>Source!U37</f>
        <v>5</v>
      </c>
      <c r="H147" s="40"/>
      <c r="I147" s="40"/>
      <c r="J147" s="40"/>
      <c r="K147" s="40"/>
      <c r="L147" s="44">
        <f>SUM(L148:L148)-SUMIF(CE148:CE148, 1, L148:L148)</f>
        <v>2175.85</v>
      </c>
    </row>
    <row r="148" spans="1:83" ht="28.5" x14ac:dyDescent="0.2">
      <c r="A148" s="38"/>
      <c r="B148" s="38" t="s">
        <v>1036</v>
      </c>
      <c r="C148" s="38" t="s">
        <v>1037</v>
      </c>
      <c r="D148" s="39" t="s">
        <v>1038</v>
      </c>
      <c r="E148" s="40">
        <v>2</v>
      </c>
      <c r="F148" s="40"/>
      <c r="G148" s="40">
        <f>SmtRes!CX29</f>
        <v>5</v>
      </c>
      <c r="H148" s="42"/>
      <c r="I148" s="41"/>
      <c r="J148" s="42">
        <f>SmtRes!CZ29</f>
        <v>435.17</v>
      </c>
      <c r="K148" s="41"/>
      <c r="L148" s="42">
        <f>SmtRes!DI29</f>
        <v>2175.85</v>
      </c>
    </row>
    <row r="149" spans="1:83" ht="15" x14ac:dyDescent="0.2">
      <c r="A149" s="37"/>
      <c r="B149" s="40">
        <v>2</v>
      </c>
      <c r="C149" s="37" t="s">
        <v>1573</v>
      </c>
      <c r="D149" s="39"/>
      <c r="E149" s="43"/>
      <c r="F149" s="40"/>
      <c r="G149" s="43"/>
      <c r="H149" s="40"/>
      <c r="I149" s="40"/>
      <c r="J149" s="40"/>
      <c r="K149" s="40"/>
      <c r="L149" s="44">
        <f>SUM(L150:L152)-SUMIF(CE150:CE152, 1, L150:L152)</f>
        <v>1607.2500000000002</v>
      </c>
    </row>
    <row r="150" spans="1:83" ht="15" x14ac:dyDescent="0.2">
      <c r="A150" s="37"/>
      <c r="B150" s="40"/>
      <c r="C150" s="37" t="s">
        <v>1575</v>
      </c>
      <c r="D150" s="39" t="s">
        <v>1038</v>
      </c>
      <c r="E150" s="43"/>
      <c r="F150" s="40"/>
      <c r="G150" s="43">
        <f>Source!V37</f>
        <v>1.2749999999999999</v>
      </c>
      <c r="H150" s="40"/>
      <c r="I150" s="40"/>
      <c r="J150" s="40"/>
      <c r="K150" s="40"/>
      <c r="L150" s="44">
        <f>SUMIF(CE151:CE152, 1, L151:L152)</f>
        <v>700.38</v>
      </c>
      <c r="CE150">
        <v>1</v>
      </c>
    </row>
    <row r="151" spans="1:83" ht="71.25" x14ac:dyDescent="0.2">
      <c r="A151" s="38"/>
      <c r="B151" s="38" t="s">
        <v>1041</v>
      </c>
      <c r="C151" s="38" t="s">
        <v>1043</v>
      </c>
      <c r="D151" s="39" t="s">
        <v>1044</v>
      </c>
      <c r="E151" s="40">
        <v>0.51</v>
      </c>
      <c r="F151" s="40"/>
      <c r="G151" s="40">
        <f>SmtRes!CX31</f>
        <v>1.2749999999999999</v>
      </c>
      <c r="H151" s="42">
        <f>SmtRes!CZ31</f>
        <v>1024.8699999999999</v>
      </c>
      <c r="I151" s="41">
        <f>SmtRes!AJ31</f>
        <v>1.23</v>
      </c>
      <c r="J151" s="42">
        <f>ROUND(H151*I151, 2)</f>
        <v>1260.5899999999999</v>
      </c>
      <c r="K151" s="41"/>
      <c r="L151" s="42">
        <f>SmtRes!DG31</f>
        <v>1607.25</v>
      </c>
    </row>
    <row r="152" spans="1:83" ht="28.5" x14ac:dyDescent="0.2">
      <c r="A152" s="38"/>
      <c r="B152" s="38" t="s">
        <v>1045</v>
      </c>
      <c r="C152" s="38" t="s">
        <v>1574</v>
      </c>
      <c r="D152" s="39" t="s">
        <v>1038</v>
      </c>
      <c r="E152" s="40">
        <f>SmtRes!DO31*SmtRes!AT31</f>
        <v>0.51</v>
      </c>
      <c r="F152" s="40"/>
      <c r="G152" s="40">
        <f>SmtRes!DO31*SmtRes!CX31</f>
        <v>1.2749999999999999</v>
      </c>
      <c r="H152" s="42"/>
      <c r="I152" s="41"/>
      <c r="J152" s="42">
        <f>ROUND(SmtRes!AG31/SmtRes!DO31, 2)</f>
        <v>549.32000000000005</v>
      </c>
      <c r="K152" s="41"/>
      <c r="L152" s="42">
        <f>SmtRes!DH31</f>
        <v>700.38</v>
      </c>
      <c r="CE152">
        <v>1</v>
      </c>
    </row>
    <row r="153" spans="1:83" ht="15" x14ac:dyDescent="0.2">
      <c r="A153" s="37"/>
      <c r="B153" s="40">
        <v>4</v>
      </c>
      <c r="C153" s="45" t="s">
        <v>1576</v>
      </c>
      <c r="D153" s="46"/>
      <c r="E153" s="47"/>
      <c r="F153" s="48"/>
      <c r="G153" s="47"/>
      <c r="H153" s="48"/>
      <c r="I153" s="48"/>
      <c r="J153" s="48"/>
      <c r="K153" s="48"/>
      <c r="L153" s="49">
        <f>0</f>
        <v>0</v>
      </c>
    </row>
    <row r="154" spans="1:83" ht="15" x14ac:dyDescent="0.2">
      <c r="A154" s="38"/>
      <c r="B154" s="38"/>
      <c r="C154" s="51" t="s">
        <v>1577</v>
      </c>
      <c r="D154" s="39"/>
      <c r="E154" s="40"/>
      <c r="F154" s="40"/>
      <c r="G154" s="40"/>
      <c r="H154" s="42"/>
      <c r="I154" s="41"/>
      <c r="J154" s="42"/>
      <c r="K154" s="41"/>
      <c r="L154" s="42">
        <f>L147+L149+L150+L153</f>
        <v>4483.4800000000005</v>
      </c>
    </row>
    <row r="155" spans="1:83" ht="14.25" x14ac:dyDescent="0.2">
      <c r="A155" s="38"/>
      <c r="B155" s="38"/>
      <c r="C155" s="38" t="s">
        <v>1578</v>
      </c>
      <c r="D155" s="39"/>
      <c r="E155" s="40"/>
      <c r="F155" s="40"/>
      <c r="G155" s="40"/>
      <c r="H155" s="42"/>
      <c r="I155" s="41"/>
      <c r="J155" s="42"/>
      <c r="K155" s="41"/>
      <c r="L155" s="42">
        <f>SUM(AR145:AR158)+SUM(AS145:AS158)+SUM(AT145:AT158)+SUM(AU145:AU158)+SUM(AV145:AV158)</f>
        <v>2876.23</v>
      </c>
    </row>
    <row r="156" spans="1:83" ht="28.5" x14ac:dyDescent="0.2">
      <c r="A156" s="38"/>
      <c r="B156" s="38" t="s">
        <v>26</v>
      </c>
      <c r="C156" s="38" t="s">
        <v>1579</v>
      </c>
      <c r="D156" s="39" t="s">
        <v>1048</v>
      </c>
      <c r="E156" s="40">
        <f>Source!BZ37</f>
        <v>111</v>
      </c>
      <c r="F156" s="40"/>
      <c r="G156" s="40">
        <f>Source!AT37</f>
        <v>111</v>
      </c>
      <c r="H156" s="42"/>
      <c r="I156" s="41"/>
      <c r="J156" s="42"/>
      <c r="K156" s="41"/>
      <c r="L156" s="42">
        <f>SUM(AZ145:AZ158)</f>
        <v>3192.62</v>
      </c>
    </row>
    <row r="157" spans="1:83" ht="28.5" x14ac:dyDescent="0.2">
      <c r="A157" s="52"/>
      <c r="B157" s="52" t="s">
        <v>27</v>
      </c>
      <c r="C157" s="52" t="s">
        <v>1580</v>
      </c>
      <c r="D157" s="46" t="s">
        <v>1048</v>
      </c>
      <c r="E157" s="48">
        <f>Source!CA37</f>
        <v>52</v>
      </c>
      <c r="F157" s="48"/>
      <c r="G157" s="48">
        <f>Source!AU37</f>
        <v>52</v>
      </c>
      <c r="H157" s="53"/>
      <c r="I157" s="54"/>
      <c r="J157" s="53"/>
      <c r="K157" s="54"/>
      <c r="L157" s="53">
        <f>SUM(BA145:BA158)</f>
        <v>1495.64</v>
      </c>
    </row>
    <row r="158" spans="1:83" ht="15" x14ac:dyDescent="0.2">
      <c r="C158" s="62" t="s">
        <v>1581</v>
      </c>
      <c r="D158" s="62"/>
      <c r="E158" s="62"/>
      <c r="F158" s="62"/>
      <c r="G158" s="62"/>
      <c r="H158" s="62"/>
      <c r="I158" s="63">
        <f>K158/E145</f>
        <v>3668.6959999999999</v>
      </c>
      <c r="J158" s="63"/>
      <c r="K158" s="63">
        <f>L147+L149+L153+L156+L157+L150</f>
        <v>9171.74</v>
      </c>
      <c r="L158" s="63"/>
      <c r="AD158">
        <f>ROUND((Source!AT37/100)*((ROUND(SUMIF(SmtRes!AQ29:'SmtRes'!AQ32,"=1",SmtRes!AD29:'SmtRes'!AD32)*Source!I37, 2)+ROUND(SUMIF(SmtRes!AQ29:'SmtRes'!AQ32,"=1",SmtRes!AC29:'SmtRes'!AC32)*Source!I37, 2))), 2)</f>
        <v>2731.97</v>
      </c>
      <c r="AE158">
        <f>ROUND((Source!AU37/100)*((ROUND(SUMIF(SmtRes!AQ29:'SmtRes'!AQ32,"=1",SmtRes!AD29:'SmtRes'!AD32)*Source!I37, 2)+ROUND(SUMIF(SmtRes!AQ29:'SmtRes'!AQ32,"=1",SmtRes!AC29:'SmtRes'!AC32)*Source!I37, 2))), 2)</f>
        <v>1279.8399999999999</v>
      </c>
      <c r="AN158" s="50">
        <f>L147+L149+L153+L156+L157+L150</f>
        <v>9171.74</v>
      </c>
      <c r="AO158" s="50">
        <f>L149</f>
        <v>1607.2500000000002</v>
      </c>
      <c r="AQ158" t="s">
        <v>1582</v>
      </c>
      <c r="AR158" s="50">
        <f>L147</f>
        <v>2175.85</v>
      </c>
      <c r="AT158" s="50">
        <f>L150</f>
        <v>700.38</v>
      </c>
      <c r="AV158" t="s">
        <v>1582</v>
      </c>
      <c r="AW158" s="50">
        <f>L153</f>
        <v>0</v>
      </c>
      <c r="AZ158">
        <f>Source!X37</f>
        <v>3192.62</v>
      </c>
      <c r="BA158">
        <f>Source!Y37</f>
        <v>1495.64</v>
      </c>
      <c r="CD158">
        <v>2</v>
      </c>
    </row>
    <row r="159" spans="1:83" ht="96.75" x14ac:dyDescent="0.2">
      <c r="A159" s="36" t="s">
        <v>40</v>
      </c>
      <c r="B159" s="38" t="s">
        <v>1570</v>
      </c>
      <c r="C159" s="38" t="s">
        <v>1590</v>
      </c>
      <c r="D159" s="39" t="str">
        <f>Source!H38</f>
        <v>10 х 4 жил</v>
      </c>
      <c r="E159" s="40">
        <f>Source!K38</f>
        <v>5</v>
      </c>
      <c r="F159" s="40"/>
      <c r="G159" s="40">
        <f>Source!I38</f>
        <v>5</v>
      </c>
      <c r="H159" s="42"/>
      <c r="I159" s="41"/>
      <c r="J159" s="42"/>
      <c r="K159" s="41"/>
      <c r="L159" s="42"/>
    </row>
    <row r="160" spans="1:83" x14ac:dyDescent="0.2">
      <c r="C160" s="55" t="str">
        <f>"Объем: "&amp;Source!I38&amp;"=50/"&amp;"10"</f>
        <v>Объем: 5=50/10</v>
      </c>
    </row>
    <row r="161" spans="1:83" ht="15" x14ac:dyDescent="0.2">
      <c r="A161" s="37"/>
      <c r="B161" s="40">
        <v>1</v>
      </c>
      <c r="C161" s="37" t="s">
        <v>1572</v>
      </c>
      <c r="D161" s="39" t="s">
        <v>1038</v>
      </c>
      <c r="E161" s="43"/>
      <c r="F161" s="40"/>
      <c r="G161" s="43">
        <f>Source!U38</f>
        <v>10</v>
      </c>
      <c r="H161" s="40"/>
      <c r="I161" s="40"/>
      <c r="J161" s="40"/>
      <c r="K161" s="40"/>
      <c r="L161" s="44">
        <f>SUM(L162:L162)-SUMIF(CE162:CE162, 1, L162:L162)</f>
        <v>4351.7</v>
      </c>
    </row>
    <row r="162" spans="1:83" ht="28.5" x14ac:dyDescent="0.2">
      <c r="A162" s="38"/>
      <c r="B162" s="38" t="s">
        <v>1036</v>
      </c>
      <c r="C162" s="38" t="s">
        <v>1037</v>
      </c>
      <c r="D162" s="39" t="s">
        <v>1038</v>
      </c>
      <c r="E162" s="40">
        <v>2</v>
      </c>
      <c r="F162" s="40"/>
      <c r="G162" s="40">
        <f>SmtRes!CX33</f>
        <v>10</v>
      </c>
      <c r="H162" s="42"/>
      <c r="I162" s="41"/>
      <c r="J162" s="42">
        <f>SmtRes!CZ33</f>
        <v>435.17</v>
      </c>
      <c r="K162" s="41"/>
      <c r="L162" s="42">
        <f>SmtRes!DI33</f>
        <v>4351.7</v>
      </c>
    </row>
    <row r="163" spans="1:83" ht="15" x14ac:dyDescent="0.2">
      <c r="A163" s="37"/>
      <c r="B163" s="40">
        <v>2</v>
      </c>
      <c r="C163" s="37" t="s">
        <v>1573</v>
      </c>
      <c r="D163" s="39"/>
      <c r="E163" s="43"/>
      <c r="F163" s="40"/>
      <c r="G163" s="43"/>
      <c r="H163" s="40"/>
      <c r="I163" s="40"/>
      <c r="J163" s="40"/>
      <c r="K163" s="40"/>
      <c r="L163" s="44">
        <f>SUM(L164:L166)-SUMIF(CE164:CE166, 1, L164:L166)</f>
        <v>3214.5000000000009</v>
      </c>
    </row>
    <row r="164" spans="1:83" ht="15" x14ac:dyDescent="0.2">
      <c r="A164" s="37"/>
      <c r="B164" s="40"/>
      <c r="C164" s="37" t="s">
        <v>1575</v>
      </c>
      <c r="D164" s="39" t="s">
        <v>1038</v>
      </c>
      <c r="E164" s="43"/>
      <c r="F164" s="40"/>
      <c r="G164" s="43">
        <f>Source!V38</f>
        <v>2.5499999999999998</v>
      </c>
      <c r="H164" s="40"/>
      <c r="I164" s="40"/>
      <c r="J164" s="40"/>
      <c r="K164" s="40"/>
      <c r="L164" s="44">
        <f>SUMIF(CE165:CE166, 1, L165:L166)</f>
        <v>1400.77</v>
      </c>
      <c r="CE164">
        <v>1</v>
      </c>
    </row>
    <row r="165" spans="1:83" ht="71.25" x14ac:dyDescent="0.2">
      <c r="A165" s="38"/>
      <c r="B165" s="38" t="s">
        <v>1041</v>
      </c>
      <c r="C165" s="38" t="s">
        <v>1043</v>
      </c>
      <c r="D165" s="39" t="s">
        <v>1044</v>
      </c>
      <c r="E165" s="40">
        <v>0.51</v>
      </c>
      <c r="F165" s="40"/>
      <c r="G165" s="40">
        <f>SmtRes!CX35</f>
        <v>2.5499999999999998</v>
      </c>
      <c r="H165" s="42">
        <f>SmtRes!CZ35</f>
        <v>1024.8699999999999</v>
      </c>
      <c r="I165" s="41">
        <f>SmtRes!AJ35</f>
        <v>1.23</v>
      </c>
      <c r="J165" s="42">
        <f>ROUND(H165*I165, 2)</f>
        <v>1260.5899999999999</v>
      </c>
      <c r="K165" s="41"/>
      <c r="L165" s="42">
        <f>SmtRes!DG35</f>
        <v>3214.5</v>
      </c>
    </row>
    <row r="166" spans="1:83" ht="28.5" x14ac:dyDescent="0.2">
      <c r="A166" s="38"/>
      <c r="B166" s="38" t="s">
        <v>1045</v>
      </c>
      <c r="C166" s="38" t="s">
        <v>1574</v>
      </c>
      <c r="D166" s="39" t="s">
        <v>1038</v>
      </c>
      <c r="E166" s="40">
        <f>SmtRes!DO35*SmtRes!AT35</f>
        <v>0.51</v>
      </c>
      <c r="F166" s="40"/>
      <c r="G166" s="40">
        <f>SmtRes!DO35*SmtRes!CX35</f>
        <v>2.5499999999999998</v>
      </c>
      <c r="H166" s="42"/>
      <c r="I166" s="41"/>
      <c r="J166" s="42">
        <f>ROUND(SmtRes!AG35/SmtRes!DO35, 2)</f>
        <v>549.32000000000005</v>
      </c>
      <c r="K166" s="41"/>
      <c r="L166" s="42">
        <f>SmtRes!DH35</f>
        <v>1400.77</v>
      </c>
      <c r="CE166">
        <v>1</v>
      </c>
    </row>
    <row r="167" spans="1:83" ht="15" x14ac:dyDescent="0.2">
      <c r="A167" s="37"/>
      <c r="B167" s="40">
        <v>4</v>
      </c>
      <c r="C167" s="45" t="s">
        <v>1576</v>
      </c>
      <c r="D167" s="46"/>
      <c r="E167" s="47"/>
      <c r="F167" s="48"/>
      <c r="G167" s="47"/>
      <c r="H167" s="48"/>
      <c r="I167" s="48"/>
      <c r="J167" s="48"/>
      <c r="K167" s="48"/>
      <c r="L167" s="49">
        <f>0</f>
        <v>0</v>
      </c>
    </row>
    <row r="168" spans="1:83" ht="15" x14ac:dyDescent="0.2">
      <c r="A168" s="38"/>
      <c r="B168" s="38"/>
      <c r="C168" s="51" t="s">
        <v>1577</v>
      </c>
      <c r="D168" s="39"/>
      <c r="E168" s="40"/>
      <c r="F168" s="40"/>
      <c r="G168" s="40"/>
      <c r="H168" s="42"/>
      <c r="I168" s="41"/>
      <c r="J168" s="42"/>
      <c r="K168" s="41"/>
      <c r="L168" s="42">
        <f>L161+L163+L164+L167</f>
        <v>8966.9700000000012</v>
      </c>
    </row>
    <row r="169" spans="1:83" ht="14.25" x14ac:dyDescent="0.2">
      <c r="A169" s="38"/>
      <c r="B169" s="38"/>
      <c r="C169" s="38" t="s">
        <v>1578</v>
      </c>
      <c r="D169" s="39"/>
      <c r="E169" s="40"/>
      <c r="F169" s="40"/>
      <c r="G169" s="40"/>
      <c r="H169" s="42"/>
      <c r="I169" s="41"/>
      <c r="J169" s="42"/>
      <c r="K169" s="41"/>
      <c r="L169" s="42">
        <f>SUM(AR159:AR172)+SUM(AS159:AS172)+SUM(AT159:AT172)+SUM(AU159:AU172)+SUM(AV159:AV172)</f>
        <v>5752.4699999999993</v>
      </c>
    </row>
    <row r="170" spans="1:83" ht="28.5" x14ac:dyDescent="0.2">
      <c r="A170" s="38"/>
      <c r="B170" s="38" t="s">
        <v>26</v>
      </c>
      <c r="C170" s="38" t="s">
        <v>1579</v>
      </c>
      <c r="D170" s="39" t="s">
        <v>1048</v>
      </c>
      <c r="E170" s="40">
        <f>Source!BZ38</f>
        <v>111</v>
      </c>
      <c r="F170" s="40"/>
      <c r="G170" s="40">
        <f>Source!AT38</f>
        <v>111</v>
      </c>
      <c r="H170" s="42"/>
      <c r="I170" s="41"/>
      <c r="J170" s="42"/>
      <c r="K170" s="41"/>
      <c r="L170" s="42">
        <f>SUM(AZ159:AZ172)</f>
        <v>6385.24</v>
      </c>
    </row>
    <row r="171" spans="1:83" ht="28.5" x14ac:dyDescent="0.2">
      <c r="A171" s="52"/>
      <c r="B171" s="52" t="s">
        <v>27</v>
      </c>
      <c r="C171" s="52" t="s">
        <v>1580</v>
      </c>
      <c r="D171" s="46" t="s">
        <v>1048</v>
      </c>
      <c r="E171" s="48">
        <f>Source!CA38</f>
        <v>52</v>
      </c>
      <c r="F171" s="48"/>
      <c r="G171" s="48">
        <f>Source!AU38</f>
        <v>52</v>
      </c>
      <c r="H171" s="53"/>
      <c r="I171" s="54"/>
      <c r="J171" s="53"/>
      <c r="K171" s="54"/>
      <c r="L171" s="53">
        <f>SUM(BA159:BA172)</f>
        <v>2991.28</v>
      </c>
    </row>
    <row r="172" spans="1:83" ht="15" x14ac:dyDescent="0.2">
      <c r="C172" s="62" t="s">
        <v>1581</v>
      </c>
      <c r="D172" s="62"/>
      <c r="E172" s="62"/>
      <c r="F172" s="62"/>
      <c r="G172" s="62"/>
      <c r="H172" s="62"/>
      <c r="I172" s="63">
        <f>K172/E159</f>
        <v>3668.6980000000003</v>
      </c>
      <c r="J172" s="63"/>
      <c r="K172" s="63">
        <f>L161+L163+L167+L170+L171+L164</f>
        <v>18343.490000000002</v>
      </c>
      <c r="L172" s="63"/>
      <c r="AD172">
        <f>ROUND((Source!AT38/100)*((ROUND(SUMIF(SmtRes!AQ33:'SmtRes'!AQ36,"=1",SmtRes!AD33:'SmtRes'!AD36)*Source!I38, 2)+ROUND(SUMIF(SmtRes!AQ33:'SmtRes'!AQ36,"=1",SmtRes!AC33:'SmtRes'!AC36)*Source!I38, 2))), 2)</f>
        <v>5463.92</v>
      </c>
      <c r="AE172">
        <f>ROUND((Source!AU38/100)*((ROUND(SUMIF(SmtRes!AQ33:'SmtRes'!AQ36,"=1",SmtRes!AD33:'SmtRes'!AD36)*Source!I38, 2)+ROUND(SUMIF(SmtRes!AQ33:'SmtRes'!AQ36,"=1",SmtRes!AC33:'SmtRes'!AC36)*Source!I38, 2))), 2)</f>
        <v>2559.67</v>
      </c>
      <c r="AN172" s="50">
        <f>L161+L163+L167+L170+L171+L164</f>
        <v>18343.490000000002</v>
      </c>
      <c r="AO172" s="50">
        <f>L163</f>
        <v>3214.5000000000009</v>
      </c>
      <c r="AQ172" t="s">
        <v>1582</v>
      </c>
      <c r="AR172" s="50">
        <f>L161</f>
        <v>4351.7</v>
      </c>
      <c r="AT172" s="50">
        <f>L164</f>
        <v>1400.77</v>
      </c>
      <c r="AV172" t="s">
        <v>1582</v>
      </c>
      <c r="AW172" s="50">
        <f>L167</f>
        <v>0</v>
      </c>
      <c r="AZ172">
        <f>Source!X38</f>
        <v>6385.24</v>
      </c>
      <c r="BA172">
        <f>Source!Y38</f>
        <v>2991.28</v>
      </c>
      <c r="CD172">
        <v>2</v>
      </c>
    </row>
    <row r="174" spans="1:83" ht="16.5" x14ac:dyDescent="0.2">
      <c r="A174" s="65" t="s">
        <v>1591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</row>
    <row r="175" spans="1:83" ht="111" x14ac:dyDescent="0.2">
      <c r="A175" s="36" t="s">
        <v>97</v>
      </c>
      <c r="B175" s="38" t="s">
        <v>1592</v>
      </c>
      <c r="C175" s="38" t="s">
        <v>1593</v>
      </c>
      <c r="D175" s="39" t="str">
        <f>Source!H74</f>
        <v>кабель</v>
      </c>
      <c r="E175" s="40">
        <f>Source!K74</f>
        <v>1</v>
      </c>
      <c r="F175" s="40"/>
      <c r="G175" s="40">
        <f>Source!I74</f>
        <v>1</v>
      </c>
      <c r="H175" s="42"/>
      <c r="I175" s="41"/>
      <c r="J175" s="42"/>
      <c r="K175" s="41"/>
      <c r="L175" s="42"/>
    </row>
    <row r="176" spans="1:83" ht="15" x14ac:dyDescent="0.2">
      <c r="A176" s="37"/>
      <c r="B176" s="40">
        <v>1</v>
      </c>
      <c r="C176" s="37" t="s">
        <v>1572</v>
      </c>
      <c r="D176" s="39" t="s">
        <v>1038</v>
      </c>
      <c r="E176" s="43"/>
      <c r="F176" s="40"/>
      <c r="G176" s="43">
        <f>Source!U74</f>
        <v>0.65</v>
      </c>
      <c r="H176" s="40"/>
      <c r="I176" s="40"/>
      <c r="J176" s="40"/>
      <c r="K176" s="40"/>
      <c r="L176" s="44">
        <f>SUM(L177:L177)-SUMIF(CE177:CE177, 1, L177:L177)</f>
        <v>293.3</v>
      </c>
    </row>
    <row r="177" spans="1:83" ht="28.5" x14ac:dyDescent="0.2">
      <c r="A177" s="38"/>
      <c r="B177" s="38" t="s">
        <v>1049</v>
      </c>
      <c r="C177" s="38" t="s">
        <v>1050</v>
      </c>
      <c r="D177" s="39" t="s">
        <v>1038</v>
      </c>
      <c r="E177" s="40">
        <v>0.65</v>
      </c>
      <c r="F177" s="40"/>
      <c r="G177" s="40">
        <f>SmtRes!CX37</f>
        <v>0.65</v>
      </c>
      <c r="H177" s="42"/>
      <c r="I177" s="41"/>
      <c r="J177" s="42">
        <f>SmtRes!CZ37</f>
        <v>451.23</v>
      </c>
      <c r="K177" s="41"/>
      <c r="L177" s="42">
        <f>SmtRes!DI37</f>
        <v>293.3</v>
      </c>
    </row>
    <row r="178" spans="1:83" ht="15" x14ac:dyDescent="0.2">
      <c r="A178" s="37"/>
      <c r="B178" s="40">
        <v>2</v>
      </c>
      <c r="C178" s="37" t="s">
        <v>1573</v>
      </c>
      <c r="D178" s="39"/>
      <c r="E178" s="43"/>
      <c r="F178" s="40"/>
      <c r="G178" s="43"/>
      <c r="H178" s="40"/>
      <c r="I178" s="40"/>
      <c r="J178" s="40"/>
      <c r="K178" s="40"/>
      <c r="L178" s="44">
        <f>SUM(L179:L181)-SUMIF(CE179:CE181, 1, L179:L181)</f>
        <v>264.72000000000003</v>
      </c>
    </row>
    <row r="179" spans="1:83" ht="15" x14ac:dyDescent="0.2">
      <c r="A179" s="37"/>
      <c r="B179" s="40"/>
      <c r="C179" s="37" t="s">
        <v>1575</v>
      </c>
      <c r="D179" s="39" t="s">
        <v>1038</v>
      </c>
      <c r="E179" s="43"/>
      <c r="F179" s="40"/>
      <c r="G179" s="43">
        <f>Source!V74</f>
        <v>0.21</v>
      </c>
      <c r="H179" s="40"/>
      <c r="I179" s="40"/>
      <c r="J179" s="40"/>
      <c r="K179" s="40"/>
      <c r="L179" s="44">
        <f>SUMIF(CE180:CE181, 1, L180:L181)</f>
        <v>115.36</v>
      </c>
      <c r="CE179">
        <v>1</v>
      </c>
    </row>
    <row r="180" spans="1:83" ht="55.15" x14ac:dyDescent="0.25">
      <c r="A180" s="38"/>
      <c r="B180" s="38" t="s">
        <v>1041</v>
      </c>
      <c r="C180" s="38" t="s">
        <v>1043</v>
      </c>
      <c r="D180" s="39" t="s">
        <v>1044</v>
      </c>
      <c r="E180" s="40">
        <v>0.21</v>
      </c>
      <c r="F180" s="40"/>
      <c r="G180" s="40">
        <f>SmtRes!CX39</f>
        <v>0.21</v>
      </c>
      <c r="H180" s="42">
        <f>SmtRes!CZ39</f>
        <v>1024.8699999999999</v>
      </c>
      <c r="I180" s="41">
        <f>SmtRes!AJ39</f>
        <v>1.23</v>
      </c>
      <c r="J180" s="42">
        <f>ROUND(H180*I180, 2)</f>
        <v>1260.5899999999999</v>
      </c>
      <c r="K180" s="41"/>
      <c r="L180" s="42">
        <f>SmtRes!DG39</f>
        <v>264.72000000000003</v>
      </c>
    </row>
    <row r="181" spans="1:83" ht="28.5" x14ac:dyDescent="0.2">
      <c r="A181" s="38"/>
      <c r="B181" s="38" t="s">
        <v>1045</v>
      </c>
      <c r="C181" s="38" t="s">
        <v>1574</v>
      </c>
      <c r="D181" s="39" t="s">
        <v>1038</v>
      </c>
      <c r="E181" s="40">
        <f>SmtRes!DO39*SmtRes!AT39</f>
        <v>0.21</v>
      </c>
      <c r="F181" s="40"/>
      <c r="G181" s="40">
        <f>SmtRes!DO39*SmtRes!CX39</f>
        <v>0.21</v>
      </c>
      <c r="H181" s="42"/>
      <c r="I181" s="41"/>
      <c r="J181" s="42">
        <f>ROUND(SmtRes!AG39/SmtRes!DO39, 2)</f>
        <v>549.32000000000005</v>
      </c>
      <c r="K181" s="41"/>
      <c r="L181" s="42">
        <f>SmtRes!DH39</f>
        <v>115.36</v>
      </c>
      <c r="CE181">
        <v>1</v>
      </c>
    </row>
    <row r="182" spans="1:83" ht="15" x14ac:dyDescent="0.2">
      <c r="A182" s="37"/>
      <c r="B182" s="40">
        <v>4</v>
      </c>
      <c r="C182" s="45" t="s">
        <v>1576</v>
      </c>
      <c r="D182" s="46"/>
      <c r="E182" s="47"/>
      <c r="F182" s="48"/>
      <c r="G182" s="47"/>
      <c r="H182" s="48"/>
      <c r="I182" s="48"/>
      <c r="J182" s="48"/>
      <c r="K182" s="48"/>
      <c r="L182" s="49">
        <f>0</f>
        <v>0</v>
      </c>
    </row>
    <row r="183" spans="1:83" ht="15" x14ac:dyDescent="0.2">
      <c r="A183" s="38"/>
      <c r="B183" s="38"/>
      <c r="C183" s="51" t="s">
        <v>1577</v>
      </c>
      <c r="D183" s="39"/>
      <c r="E183" s="40"/>
      <c r="F183" s="40"/>
      <c r="G183" s="40"/>
      <c r="H183" s="42"/>
      <c r="I183" s="41"/>
      <c r="J183" s="42"/>
      <c r="K183" s="41"/>
      <c r="L183" s="42">
        <f>L176+L178+L179+L182</f>
        <v>673.38</v>
      </c>
    </row>
    <row r="184" spans="1:83" ht="14.25" x14ac:dyDescent="0.2">
      <c r="A184" s="38"/>
      <c r="B184" s="38"/>
      <c r="C184" s="38" t="s">
        <v>1578</v>
      </c>
      <c r="D184" s="39"/>
      <c r="E184" s="40"/>
      <c r="F184" s="40"/>
      <c r="G184" s="40"/>
      <c r="H184" s="42"/>
      <c r="I184" s="41"/>
      <c r="J184" s="42"/>
      <c r="K184" s="41"/>
      <c r="L184" s="42">
        <f>SUM(AR175:AR187)+SUM(AS175:AS187)+SUM(AT175:AT187)+SUM(AU175:AU187)+SUM(AV175:AV187)</f>
        <v>408.66</v>
      </c>
    </row>
    <row r="185" spans="1:83" ht="28.5" x14ac:dyDescent="0.2">
      <c r="A185" s="38"/>
      <c r="B185" s="38" t="s">
        <v>26</v>
      </c>
      <c r="C185" s="38" t="s">
        <v>1579</v>
      </c>
      <c r="D185" s="39" t="s">
        <v>1048</v>
      </c>
      <c r="E185" s="40">
        <f>Source!BZ74</f>
        <v>111</v>
      </c>
      <c r="F185" s="40"/>
      <c r="G185" s="40">
        <f>Source!AT74</f>
        <v>111</v>
      </c>
      <c r="H185" s="42"/>
      <c r="I185" s="41"/>
      <c r="J185" s="42"/>
      <c r="K185" s="41"/>
      <c r="L185" s="42">
        <f>SUM(AZ175:AZ187)</f>
        <v>453.61</v>
      </c>
    </row>
    <row r="186" spans="1:83" ht="28.5" x14ac:dyDescent="0.2">
      <c r="A186" s="52"/>
      <c r="B186" s="52" t="s">
        <v>27</v>
      </c>
      <c r="C186" s="52" t="s">
        <v>1580</v>
      </c>
      <c r="D186" s="46" t="s">
        <v>1048</v>
      </c>
      <c r="E186" s="48">
        <f>Source!CA74</f>
        <v>52</v>
      </c>
      <c r="F186" s="48"/>
      <c r="G186" s="48">
        <f>Source!AU74</f>
        <v>52</v>
      </c>
      <c r="H186" s="53"/>
      <c r="I186" s="54"/>
      <c r="J186" s="53"/>
      <c r="K186" s="54"/>
      <c r="L186" s="53">
        <f>SUM(BA175:BA187)</f>
        <v>212.5</v>
      </c>
    </row>
    <row r="187" spans="1:83" ht="15" x14ac:dyDescent="0.2">
      <c r="C187" s="62" t="s">
        <v>1581</v>
      </c>
      <c r="D187" s="62"/>
      <c r="E187" s="62"/>
      <c r="F187" s="62"/>
      <c r="G187" s="62"/>
      <c r="H187" s="62"/>
      <c r="I187" s="63">
        <f>K187/E175</f>
        <v>1339.49</v>
      </c>
      <c r="J187" s="63"/>
      <c r="K187" s="63">
        <f>L176+L178+L182+L185+L186+L179</f>
        <v>1339.49</v>
      </c>
      <c r="L187" s="63"/>
      <c r="AD187">
        <f>ROUND((Source!AT74/100)*((ROUND(SUMIF(SmtRes!AQ37:'SmtRes'!AQ40,"=1",SmtRes!AD37:'SmtRes'!AD40)*Source!I74, 2)+ROUND(SUMIF(SmtRes!AQ37:'SmtRes'!AQ40,"=1",SmtRes!AC37:'SmtRes'!AC40)*Source!I74, 2))), 2)</f>
        <v>1110.6099999999999</v>
      </c>
      <c r="AE187">
        <f>ROUND((Source!AU74/100)*((ROUND(SUMIF(SmtRes!AQ37:'SmtRes'!AQ40,"=1",SmtRes!AD37:'SmtRes'!AD40)*Source!I74, 2)+ROUND(SUMIF(SmtRes!AQ37:'SmtRes'!AQ40,"=1",SmtRes!AC37:'SmtRes'!AC40)*Source!I74, 2))), 2)</f>
        <v>520.29</v>
      </c>
      <c r="AN187" s="50">
        <f>L176+L178+L182+L185+L186+L179</f>
        <v>1339.49</v>
      </c>
      <c r="AO187" s="50">
        <f>L178</f>
        <v>264.72000000000003</v>
      </c>
      <c r="AQ187" t="s">
        <v>1582</v>
      </c>
      <c r="AR187" s="50">
        <f>L176</f>
        <v>293.3</v>
      </c>
      <c r="AT187" s="50">
        <f>L179</f>
        <v>115.36</v>
      </c>
      <c r="AV187" t="s">
        <v>1582</v>
      </c>
      <c r="AW187" s="50">
        <f>L182</f>
        <v>0</v>
      </c>
      <c r="AZ187">
        <f>Source!X74</f>
        <v>453.61</v>
      </c>
      <c r="BA187">
        <f>Source!Y74</f>
        <v>212.5</v>
      </c>
      <c r="CD187">
        <v>2</v>
      </c>
    </row>
    <row r="188" spans="1:83" ht="168" x14ac:dyDescent="0.2">
      <c r="A188" s="36" t="s">
        <v>102</v>
      </c>
      <c r="B188" s="38" t="s">
        <v>1594</v>
      </c>
      <c r="C188" s="38" t="s">
        <v>1595</v>
      </c>
      <c r="D188" s="39" t="str">
        <f>Source!H75</f>
        <v>кабель</v>
      </c>
      <c r="E188" s="40">
        <f>Source!K75</f>
        <v>1</v>
      </c>
      <c r="F188" s="40"/>
      <c r="G188" s="40">
        <f>Source!I75</f>
        <v>1</v>
      </c>
      <c r="H188" s="42"/>
      <c r="I188" s="41"/>
      <c r="J188" s="42"/>
      <c r="K188" s="41"/>
      <c r="L188" s="42"/>
    </row>
    <row r="189" spans="1:83" ht="15" x14ac:dyDescent="0.2">
      <c r="A189" s="37"/>
      <c r="B189" s="40">
        <v>1</v>
      </c>
      <c r="C189" s="37" t="s">
        <v>1572</v>
      </c>
      <c r="D189" s="39" t="s">
        <v>1038</v>
      </c>
      <c r="E189" s="43"/>
      <c r="F189" s="40"/>
      <c r="G189" s="43">
        <f>Source!U75</f>
        <v>2</v>
      </c>
      <c r="H189" s="40"/>
      <c r="I189" s="40"/>
      <c r="J189" s="40"/>
      <c r="K189" s="40"/>
      <c r="L189" s="44">
        <f>SUM(L190:L190)-SUMIF(CE190:CE190, 1, L190:L190)</f>
        <v>902.46</v>
      </c>
    </row>
    <row r="190" spans="1:83" ht="28.5" x14ac:dyDescent="0.2">
      <c r="A190" s="38"/>
      <c r="B190" s="38" t="s">
        <v>1049</v>
      </c>
      <c r="C190" s="38" t="s">
        <v>1050</v>
      </c>
      <c r="D190" s="39" t="s">
        <v>1038</v>
      </c>
      <c r="E190" s="40">
        <v>2</v>
      </c>
      <c r="F190" s="40"/>
      <c r="G190" s="40">
        <f>SmtRes!CX41</f>
        <v>2</v>
      </c>
      <c r="H190" s="42"/>
      <c r="I190" s="41"/>
      <c r="J190" s="42">
        <f>SmtRes!CZ41</f>
        <v>451.23</v>
      </c>
      <c r="K190" s="41"/>
      <c r="L190" s="42">
        <f>SmtRes!DI41</f>
        <v>902.46</v>
      </c>
    </row>
    <row r="191" spans="1:83" ht="15" x14ac:dyDescent="0.2">
      <c r="A191" s="37"/>
      <c r="B191" s="40">
        <v>2</v>
      </c>
      <c r="C191" s="37" t="s">
        <v>1573</v>
      </c>
      <c r="D191" s="39"/>
      <c r="E191" s="43"/>
      <c r="F191" s="40"/>
      <c r="G191" s="43"/>
      <c r="H191" s="40"/>
      <c r="I191" s="40"/>
      <c r="J191" s="40"/>
      <c r="K191" s="40"/>
      <c r="L191" s="44">
        <f>SUM(L192:L194)-SUMIF(CE192:CE194, 1, L192:L194)</f>
        <v>768.95999999999992</v>
      </c>
    </row>
    <row r="192" spans="1:83" ht="15" x14ac:dyDescent="0.2">
      <c r="A192" s="37"/>
      <c r="B192" s="40"/>
      <c r="C192" s="37" t="s">
        <v>1575</v>
      </c>
      <c r="D192" s="39" t="s">
        <v>1038</v>
      </c>
      <c r="E192" s="43"/>
      <c r="F192" s="40"/>
      <c r="G192" s="43">
        <f>Source!V75</f>
        <v>0.61</v>
      </c>
      <c r="H192" s="40"/>
      <c r="I192" s="40"/>
      <c r="J192" s="40"/>
      <c r="K192" s="40"/>
      <c r="L192" s="44">
        <f>SUMIF(CE193:CE194, 1, L193:L194)</f>
        <v>335.09</v>
      </c>
      <c r="CE192">
        <v>1</v>
      </c>
    </row>
    <row r="193" spans="1:83" ht="71.25" x14ac:dyDescent="0.2">
      <c r="A193" s="38"/>
      <c r="B193" s="38" t="s">
        <v>1041</v>
      </c>
      <c r="C193" s="38" t="s">
        <v>1043</v>
      </c>
      <c r="D193" s="39" t="s">
        <v>1044</v>
      </c>
      <c r="E193" s="40">
        <v>0.61</v>
      </c>
      <c r="F193" s="40"/>
      <c r="G193" s="40">
        <f>SmtRes!CX43</f>
        <v>0.61</v>
      </c>
      <c r="H193" s="42">
        <f>SmtRes!CZ43</f>
        <v>1024.8699999999999</v>
      </c>
      <c r="I193" s="41">
        <f>SmtRes!AJ43</f>
        <v>1.23</v>
      </c>
      <c r="J193" s="42">
        <f>ROUND(H193*I193, 2)</f>
        <v>1260.5899999999999</v>
      </c>
      <c r="K193" s="41"/>
      <c r="L193" s="42">
        <f>SmtRes!DG43</f>
        <v>768.96</v>
      </c>
    </row>
    <row r="194" spans="1:83" ht="28.5" x14ac:dyDescent="0.2">
      <c r="A194" s="38"/>
      <c r="B194" s="38" t="s">
        <v>1045</v>
      </c>
      <c r="C194" s="38" t="s">
        <v>1574</v>
      </c>
      <c r="D194" s="39" t="s">
        <v>1038</v>
      </c>
      <c r="E194" s="40">
        <f>SmtRes!DO43*SmtRes!AT43</f>
        <v>0.61</v>
      </c>
      <c r="F194" s="40"/>
      <c r="G194" s="40">
        <f>SmtRes!DO43*SmtRes!CX43</f>
        <v>0.61</v>
      </c>
      <c r="H194" s="42"/>
      <c r="I194" s="41"/>
      <c r="J194" s="42">
        <f>ROUND(SmtRes!AG43/SmtRes!DO43, 2)</f>
        <v>549.32000000000005</v>
      </c>
      <c r="K194" s="41"/>
      <c r="L194" s="42">
        <f>SmtRes!DH43</f>
        <v>335.09</v>
      </c>
      <c r="CE194">
        <v>1</v>
      </c>
    </row>
    <row r="195" spans="1:83" ht="15" x14ac:dyDescent="0.2">
      <c r="A195" s="37"/>
      <c r="B195" s="40">
        <v>4</v>
      </c>
      <c r="C195" s="45" t="s">
        <v>1576</v>
      </c>
      <c r="D195" s="46"/>
      <c r="E195" s="47"/>
      <c r="F195" s="48"/>
      <c r="G195" s="47"/>
      <c r="H195" s="48"/>
      <c r="I195" s="48"/>
      <c r="J195" s="48"/>
      <c r="K195" s="48"/>
      <c r="L195" s="49">
        <f>0</f>
        <v>0</v>
      </c>
    </row>
    <row r="196" spans="1:83" ht="15" x14ac:dyDescent="0.2">
      <c r="A196" s="38"/>
      <c r="B196" s="38"/>
      <c r="C196" s="51" t="s">
        <v>1577</v>
      </c>
      <c r="D196" s="39"/>
      <c r="E196" s="40"/>
      <c r="F196" s="40"/>
      <c r="G196" s="40"/>
      <c r="H196" s="42"/>
      <c r="I196" s="41"/>
      <c r="J196" s="42"/>
      <c r="K196" s="41"/>
      <c r="L196" s="42">
        <f>L189+L191+L192+L195</f>
        <v>2006.51</v>
      </c>
    </row>
    <row r="197" spans="1:83" ht="14.25" x14ac:dyDescent="0.2">
      <c r="A197" s="38"/>
      <c r="B197" s="38"/>
      <c r="C197" s="38" t="s">
        <v>1578</v>
      </c>
      <c r="D197" s="39"/>
      <c r="E197" s="40"/>
      <c r="F197" s="40"/>
      <c r="G197" s="40"/>
      <c r="H197" s="42"/>
      <c r="I197" s="41"/>
      <c r="J197" s="42"/>
      <c r="K197" s="41"/>
      <c r="L197" s="42">
        <f>SUM(AR188:AR200)+SUM(AS188:AS200)+SUM(AT188:AT200)+SUM(AU188:AU200)+SUM(AV188:AV200)</f>
        <v>1237.55</v>
      </c>
    </row>
    <row r="198" spans="1:83" ht="28.5" x14ac:dyDescent="0.2">
      <c r="A198" s="38"/>
      <c r="B198" s="38" t="s">
        <v>26</v>
      </c>
      <c r="C198" s="38" t="s">
        <v>1579</v>
      </c>
      <c r="D198" s="39" t="s">
        <v>1048</v>
      </c>
      <c r="E198" s="40">
        <f>Source!BZ75</f>
        <v>111</v>
      </c>
      <c r="F198" s="40"/>
      <c r="G198" s="40">
        <f>Source!AT75</f>
        <v>111</v>
      </c>
      <c r="H198" s="42"/>
      <c r="I198" s="41"/>
      <c r="J198" s="42"/>
      <c r="K198" s="41"/>
      <c r="L198" s="42">
        <f>SUM(AZ188:AZ200)</f>
        <v>1373.68</v>
      </c>
    </row>
    <row r="199" spans="1:83" ht="28.5" x14ac:dyDescent="0.2">
      <c r="A199" s="52"/>
      <c r="B199" s="52" t="s">
        <v>27</v>
      </c>
      <c r="C199" s="52" t="s">
        <v>1580</v>
      </c>
      <c r="D199" s="46" t="s">
        <v>1048</v>
      </c>
      <c r="E199" s="48">
        <f>Source!CA75</f>
        <v>52</v>
      </c>
      <c r="F199" s="48"/>
      <c r="G199" s="48">
        <f>Source!AU75</f>
        <v>52</v>
      </c>
      <c r="H199" s="53"/>
      <c r="I199" s="54"/>
      <c r="J199" s="53"/>
      <c r="K199" s="54"/>
      <c r="L199" s="53">
        <f>SUM(BA188:BA200)</f>
        <v>643.53</v>
      </c>
    </row>
    <row r="200" spans="1:83" ht="15" x14ac:dyDescent="0.2">
      <c r="C200" s="62" t="s">
        <v>1581</v>
      </c>
      <c r="D200" s="62"/>
      <c r="E200" s="62"/>
      <c r="F200" s="62"/>
      <c r="G200" s="62"/>
      <c r="H200" s="62"/>
      <c r="I200" s="63">
        <f>K200/E188</f>
        <v>4023.7200000000003</v>
      </c>
      <c r="J200" s="63"/>
      <c r="K200" s="63">
        <f>L189+L191+L195+L198+L199+L192</f>
        <v>4023.7200000000003</v>
      </c>
      <c r="L200" s="63"/>
      <c r="AD200">
        <f>ROUND((Source!AT75/100)*((ROUND(SUMIF(SmtRes!AQ41:'SmtRes'!AQ44,"=1",SmtRes!AD41:'SmtRes'!AD44)*Source!I75, 2)+ROUND(SUMIF(SmtRes!AQ41:'SmtRes'!AQ44,"=1",SmtRes!AC41:'SmtRes'!AC44)*Source!I75, 2))), 2)</f>
        <v>1110.6099999999999</v>
      </c>
      <c r="AE200">
        <f>ROUND((Source!AU75/100)*((ROUND(SUMIF(SmtRes!AQ41:'SmtRes'!AQ44,"=1",SmtRes!AD41:'SmtRes'!AD44)*Source!I75, 2)+ROUND(SUMIF(SmtRes!AQ41:'SmtRes'!AQ44,"=1",SmtRes!AC41:'SmtRes'!AC44)*Source!I75, 2))), 2)</f>
        <v>520.29</v>
      </c>
      <c r="AN200" s="50">
        <f>L189+L191+L195+L198+L199+L192</f>
        <v>4023.7200000000003</v>
      </c>
      <c r="AO200" s="50">
        <f>L191</f>
        <v>768.95999999999992</v>
      </c>
      <c r="AQ200" t="s">
        <v>1582</v>
      </c>
      <c r="AR200" s="50">
        <f>L189</f>
        <v>902.46</v>
      </c>
      <c r="AT200" s="50">
        <f>L192</f>
        <v>335.09</v>
      </c>
      <c r="AV200" t="s">
        <v>1582</v>
      </c>
      <c r="AW200" s="50">
        <f>L195</f>
        <v>0</v>
      </c>
      <c r="AZ200">
        <f>Source!X75</f>
        <v>1373.68</v>
      </c>
      <c r="BA200">
        <f>Source!Y75</f>
        <v>643.53</v>
      </c>
      <c r="CD200">
        <v>2</v>
      </c>
    </row>
    <row r="201" spans="1:83" ht="210.75" x14ac:dyDescent="0.2">
      <c r="A201" s="36" t="s">
        <v>105</v>
      </c>
      <c r="B201" s="38" t="s">
        <v>1596</v>
      </c>
      <c r="C201" s="38" t="s">
        <v>1597</v>
      </c>
      <c r="D201" s="39" t="str">
        <f>Source!H76</f>
        <v>кабель</v>
      </c>
      <c r="E201" s="40">
        <f>Source!K76</f>
        <v>1</v>
      </c>
      <c r="F201" s="40"/>
      <c r="G201" s="40">
        <f>Source!I76</f>
        <v>1</v>
      </c>
      <c r="H201" s="42"/>
      <c r="I201" s="41"/>
      <c r="J201" s="42"/>
      <c r="K201" s="41"/>
      <c r="L201" s="42"/>
    </row>
    <row r="202" spans="1:83" ht="15" x14ac:dyDescent="0.2">
      <c r="A202" s="37"/>
      <c r="B202" s="40">
        <v>1</v>
      </c>
      <c r="C202" s="37" t="s">
        <v>1572</v>
      </c>
      <c r="D202" s="39" t="s">
        <v>1038</v>
      </c>
      <c r="E202" s="43"/>
      <c r="F202" s="40"/>
      <c r="G202" s="43">
        <f>Source!U76</f>
        <v>3</v>
      </c>
      <c r="H202" s="40"/>
      <c r="I202" s="40"/>
      <c r="J202" s="40"/>
      <c r="K202" s="40"/>
      <c r="L202" s="44">
        <f>SUM(L203:L203)-SUMIF(CE203:CE203, 1, L203:L203)</f>
        <v>1353.69</v>
      </c>
    </row>
    <row r="203" spans="1:83" ht="28.5" x14ac:dyDescent="0.2">
      <c r="A203" s="38"/>
      <c r="B203" s="38" t="s">
        <v>1049</v>
      </c>
      <c r="C203" s="38" t="s">
        <v>1050</v>
      </c>
      <c r="D203" s="39" t="s">
        <v>1038</v>
      </c>
      <c r="E203" s="40">
        <v>3</v>
      </c>
      <c r="F203" s="40"/>
      <c r="G203" s="40">
        <f>SmtRes!CX45</f>
        <v>3</v>
      </c>
      <c r="H203" s="42"/>
      <c r="I203" s="41"/>
      <c r="J203" s="42">
        <f>SmtRes!CZ45</f>
        <v>451.23</v>
      </c>
      <c r="K203" s="41"/>
      <c r="L203" s="42">
        <f>SmtRes!DI45</f>
        <v>1353.69</v>
      </c>
    </row>
    <row r="204" spans="1:83" ht="15" x14ac:dyDescent="0.2">
      <c r="A204" s="37"/>
      <c r="B204" s="40">
        <v>2</v>
      </c>
      <c r="C204" s="37" t="s">
        <v>1573</v>
      </c>
      <c r="D204" s="39"/>
      <c r="E204" s="43"/>
      <c r="F204" s="40"/>
      <c r="G204" s="43"/>
      <c r="H204" s="40"/>
      <c r="I204" s="40"/>
      <c r="J204" s="40"/>
      <c r="K204" s="40"/>
      <c r="L204" s="44">
        <f>SUM(L205:L207)-SUMIF(CE205:CE207, 1, L205:L207)</f>
        <v>1247.9799999999998</v>
      </c>
    </row>
    <row r="205" spans="1:83" ht="15" x14ac:dyDescent="0.2">
      <c r="A205" s="37"/>
      <c r="B205" s="40"/>
      <c r="C205" s="37" t="s">
        <v>1575</v>
      </c>
      <c r="D205" s="39" t="s">
        <v>1038</v>
      </c>
      <c r="E205" s="43"/>
      <c r="F205" s="40"/>
      <c r="G205" s="43">
        <f>Source!V76</f>
        <v>0.99</v>
      </c>
      <c r="H205" s="40"/>
      <c r="I205" s="40"/>
      <c r="J205" s="40"/>
      <c r="K205" s="40"/>
      <c r="L205" s="44">
        <f>SUMIF(CE206:CE207, 1, L206:L207)</f>
        <v>543.83000000000004</v>
      </c>
      <c r="CE205">
        <v>1</v>
      </c>
    </row>
    <row r="206" spans="1:83" ht="71.25" x14ac:dyDescent="0.2">
      <c r="A206" s="38"/>
      <c r="B206" s="38" t="s">
        <v>1041</v>
      </c>
      <c r="C206" s="38" t="s">
        <v>1043</v>
      </c>
      <c r="D206" s="39" t="s">
        <v>1044</v>
      </c>
      <c r="E206" s="40">
        <v>0.99</v>
      </c>
      <c r="F206" s="40"/>
      <c r="G206" s="40">
        <f>SmtRes!CX47</f>
        <v>0.99</v>
      </c>
      <c r="H206" s="42">
        <f>SmtRes!CZ47</f>
        <v>1024.8699999999999</v>
      </c>
      <c r="I206" s="41">
        <f>SmtRes!AJ47</f>
        <v>1.23</v>
      </c>
      <c r="J206" s="42">
        <f>ROUND(H206*I206, 2)</f>
        <v>1260.5899999999999</v>
      </c>
      <c r="K206" s="41"/>
      <c r="L206" s="42">
        <f>SmtRes!DG47</f>
        <v>1247.98</v>
      </c>
    </row>
    <row r="207" spans="1:83" ht="28.5" x14ac:dyDescent="0.2">
      <c r="A207" s="38"/>
      <c r="B207" s="38" t="s">
        <v>1045</v>
      </c>
      <c r="C207" s="38" t="s">
        <v>1574</v>
      </c>
      <c r="D207" s="39" t="s">
        <v>1038</v>
      </c>
      <c r="E207" s="40">
        <f>SmtRes!DO47*SmtRes!AT47</f>
        <v>0.99</v>
      </c>
      <c r="F207" s="40"/>
      <c r="G207" s="40">
        <f>SmtRes!DO47*SmtRes!CX47</f>
        <v>0.99</v>
      </c>
      <c r="H207" s="42"/>
      <c r="I207" s="41"/>
      <c r="J207" s="42">
        <f>ROUND(SmtRes!AG47/SmtRes!DO47, 2)</f>
        <v>549.32000000000005</v>
      </c>
      <c r="K207" s="41"/>
      <c r="L207" s="42">
        <f>SmtRes!DH47</f>
        <v>543.83000000000004</v>
      </c>
      <c r="CE207">
        <v>1</v>
      </c>
    </row>
    <row r="208" spans="1:83" ht="15" x14ac:dyDescent="0.2">
      <c r="A208" s="37"/>
      <c r="B208" s="40">
        <v>4</v>
      </c>
      <c r="C208" s="45" t="s">
        <v>1576</v>
      </c>
      <c r="D208" s="46"/>
      <c r="E208" s="47"/>
      <c r="F208" s="48"/>
      <c r="G208" s="47"/>
      <c r="H208" s="48"/>
      <c r="I208" s="48"/>
      <c r="J208" s="48"/>
      <c r="K208" s="48"/>
      <c r="L208" s="49">
        <f>0</f>
        <v>0</v>
      </c>
    </row>
    <row r="209" spans="1:83" ht="15" x14ac:dyDescent="0.2">
      <c r="A209" s="38"/>
      <c r="B209" s="38"/>
      <c r="C209" s="51" t="s">
        <v>1577</v>
      </c>
      <c r="D209" s="39"/>
      <c r="E209" s="40"/>
      <c r="F209" s="40"/>
      <c r="G209" s="40"/>
      <c r="H209" s="42"/>
      <c r="I209" s="41"/>
      <c r="J209" s="42"/>
      <c r="K209" s="41"/>
      <c r="L209" s="42">
        <f>L202+L204+L205+L208</f>
        <v>3145.5</v>
      </c>
    </row>
    <row r="210" spans="1:83" ht="14.25" x14ac:dyDescent="0.2">
      <c r="A210" s="38"/>
      <c r="B210" s="38"/>
      <c r="C210" s="38" t="s">
        <v>1578</v>
      </c>
      <c r="D210" s="39"/>
      <c r="E210" s="40"/>
      <c r="F210" s="40"/>
      <c r="G210" s="40"/>
      <c r="H210" s="42"/>
      <c r="I210" s="41"/>
      <c r="J210" s="42"/>
      <c r="K210" s="41"/>
      <c r="L210" s="42">
        <f>SUM(AR201:AR213)+SUM(AS201:AS213)+SUM(AT201:AT213)+SUM(AU201:AU213)+SUM(AV201:AV213)</f>
        <v>1897.52</v>
      </c>
    </row>
    <row r="211" spans="1:83" ht="28.5" x14ac:dyDescent="0.2">
      <c r="A211" s="38"/>
      <c r="B211" s="38" t="s">
        <v>26</v>
      </c>
      <c r="C211" s="38" t="s">
        <v>1579</v>
      </c>
      <c r="D211" s="39" t="s">
        <v>1048</v>
      </c>
      <c r="E211" s="40">
        <f>Source!BZ76</f>
        <v>111</v>
      </c>
      <c r="F211" s="40"/>
      <c r="G211" s="40">
        <f>Source!AT76</f>
        <v>111</v>
      </c>
      <c r="H211" s="42"/>
      <c r="I211" s="41"/>
      <c r="J211" s="42"/>
      <c r="K211" s="41"/>
      <c r="L211" s="42">
        <f>SUM(AZ201:AZ213)</f>
        <v>2106.25</v>
      </c>
    </row>
    <row r="212" spans="1:83" ht="28.5" x14ac:dyDescent="0.2">
      <c r="A212" s="52"/>
      <c r="B212" s="52" t="s">
        <v>27</v>
      </c>
      <c r="C212" s="52" t="s">
        <v>1580</v>
      </c>
      <c r="D212" s="46" t="s">
        <v>1048</v>
      </c>
      <c r="E212" s="48">
        <f>Source!CA76</f>
        <v>52</v>
      </c>
      <c r="F212" s="48"/>
      <c r="G212" s="48">
        <f>Source!AU76</f>
        <v>52</v>
      </c>
      <c r="H212" s="53"/>
      <c r="I212" s="54"/>
      <c r="J212" s="53"/>
      <c r="K212" s="54"/>
      <c r="L212" s="53">
        <f>SUM(BA201:BA213)</f>
        <v>986.71</v>
      </c>
    </row>
    <row r="213" spans="1:83" ht="15" x14ac:dyDescent="0.2">
      <c r="C213" s="62" t="s">
        <v>1581</v>
      </c>
      <c r="D213" s="62"/>
      <c r="E213" s="62"/>
      <c r="F213" s="62"/>
      <c r="G213" s="62"/>
      <c r="H213" s="62"/>
      <c r="I213" s="63">
        <f>K213/E201</f>
        <v>6238.46</v>
      </c>
      <c r="J213" s="63"/>
      <c r="K213" s="63">
        <f>L202+L204+L208+L211+L212+L205</f>
        <v>6238.46</v>
      </c>
      <c r="L213" s="63"/>
      <c r="AD213">
        <f>ROUND((Source!AT76/100)*((ROUND(SUMIF(SmtRes!AQ45:'SmtRes'!AQ48,"=1",SmtRes!AD45:'SmtRes'!AD48)*Source!I76, 2)+ROUND(SUMIF(SmtRes!AQ45:'SmtRes'!AQ48,"=1",SmtRes!AC45:'SmtRes'!AC48)*Source!I76, 2))), 2)</f>
        <v>1110.6099999999999</v>
      </c>
      <c r="AE213">
        <f>ROUND((Source!AU76/100)*((ROUND(SUMIF(SmtRes!AQ45:'SmtRes'!AQ48,"=1",SmtRes!AD45:'SmtRes'!AD48)*Source!I76, 2)+ROUND(SUMIF(SmtRes!AQ45:'SmtRes'!AQ48,"=1",SmtRes!AC45:'SmtRes'!AC48)*Source!I76, 2))), 2)</f>
        <v>520.29</v>
      </c>
      <c r="AN213" s="50">
        <f>L202+L204+L208+L211+L212+L205</f>
        <v>6238.46</v>
      </c>
      <c r="AO213" s="50">
        <f>L204</f>
        <v>1247.9799999999998</v>
      </c>
      <c r="AQ213" t="s">
        <v>1582</v>
      </c>
      <c r="AR213" s="50">
        <f>L202</f>
        <v>1353.69</v>
      </c>
      <c r="AT213" s="50">
        <f>L205</f>
        <v>543.83000000000004</v>
      </c>
      <c r="AV213" t="s">
        <v>1582</v>
      </c>
      <c r="AW213" s="50">
        <f>L208</f>
        <v>0</v>
      </c>
      <c r="AZ213">
        <f>Source!X76</f>
        <v>2106.25</v>
      </c>
      <c r="BA213">
        <f>Source!Y76</f>
        <v>986.71</v>
      </c>
      <c r="CD213">
        <v>2</v>
      </c>
    </row>
    <row r="214" spans="1:83" ht="96.75" x14ac:dyDescent="0.2">
      <c r="A214" s="36" t="s">
        <v>108</v>
      </c>
      <c r="B214" s="38" t="s">
        <v>1598</v>
      </c>
      <c r="C214" s="38" t="s">
        <v>1599</v>
      </c>
      <c r="D214" s="39" t="str">
        <f>Source!H77</f>
        <v>100 измерений</v>
      </c>
      <c r="E214" s="40">
        <f>Source!K77</f>
        <v>0.02</v>
      </c>
      <c r="F214" s="40"/>
      <c r="G214" s="40">
        <f>Source!I77</f>
        <v>0.02</v>
      </c>
      <c r="H214" s="42"/>
      <c r="I214" s="41"/>
      <c r="J214" s="42"/>
      <c r="K214" s="41"/>
      <c r="L214" s="42"/>
    </row>
    <row r="215" spans="1:83" x14ac:dyDescent="0.2">
      <c r="C215" s="55" t="str">
        <f>"Объем: "&amp;Source!I77&amp;"=2/"&amp;"100"</f>
        <v>Объем: 0,02=2/100</v>
      </c>
    </row>
    <row r="216" spans="1:83" ht="15" x14ac:dyDescent="0.2">
      <c r="A216" s="37"/>
      <c r="B216" s="40">
        <v>1</v>
      </c>
      <c r="C216" s="37" t="s">
        <v>1572</v>
      </c>
      <c r="D216" s="39" t="s">
        <v>1038</v>
      </c>
      <c r="E216" s="43"/>
      <c r="F216" s="40"/>
      <c r="G216" s="43">
        <f>Source!U77</f>
        <v>0.06</v>
      </c>
      <c r="H216" s="40"/>
      <c r="I216" s="40"/>
      <c r="J216" s="40"/>
      <c r="K216" s="40"/>
      <c r="L216" s="44">
        <f>SUM(L217:L217)-SUMIF(CE217:CE217, 1, L217:L217)</f>
        <v>27.07</v>
      </c>
    </row>
    <row r="217" spans="1:83" ht="28.5" x14ac:dyDescent="0.2">
      <c r="A217" s="38"/>
      <c r="B217" s="38" t="s">
        <v>1049</v>
      </c>
      <c r="C217" s="38" t="s">
        <v>1050</v>
      </c>
      <c r="D217" s="39" t="s">
        <v>1038</v>
      </c>
      <c r="E217" s="40">
        <v>3</v>
      </c>
      <c r="F217" s="40"/>
      <c r="G217" s="40">
        <f>SmtRes!CX49</f>
        <v>0.06</v>
      </c>
      <c r="H217" s="42"/>
      <c r="I217" s="41"/>
      <c r="J217" s="42">
        <f>SmtRes!CZ49</f>
        <v>451.23</v>
      </c>
      <c r="K217" s="41"/>
      <c r="L217" s="42">
        <f>SmtRes!DI49</f>
        <v>27.07</v>
      </c>
    </row>
    <row r="218" spans="1:83" ht="15" x14ac:dyDescent="0.2">
      <c r="A218" s="37"/>
      <c r="B218" s="40">
        <v>2</v>
      </c>
      <c r="C218" s="37" t="s">
        <v>1573</v>
      </c>
      <c r="D218" s="39"/>
      <c r="E218" s="43"/>
      <c r="F218" s="40"/>
      <c r="G218" s="43"/>
      <c r="H218" s="40"/>
      <c r="I218" s="40"/>
      <c r="J218" s="40"/>
      <c r="K218" s="40"/>
      <c r="L218" s="44">
        <f>SUM(L219:L221)-SUMIF(CE219:CE221, 1, L219:L221)</f>
        <v>32.27000000000001</v>
      </c>
    </row>
    <row r="219" spans="1:83" ht="15" x14ac:dyDescent="0.2">
      <c r="A219" s="37"/>
      <c r="B219" s="40"/>
      <c r="C219" s="37" t="s">
        <v>1575</v>
      </c>
      <c r="D219" s="39" t="s">
        <v>1038</v>
      </c>
      <c r="E219" s="43"/>
      <c r="F219" s="40"/>
      <c r="G219" s="43">
        <f>Source!V77</f>
        <v>2.5600000000000001E-2</v>
      </c>
      <c r="H219" s="40"/>
      <c r="I219" s="40"/>
      <c r="J219" s="40"/>
      <c r="K219" s="40"/>
      <c r="L219" s="44">
        <f>SUMIF(CE220:CE221, 1, L220:L221)</f>
        <v>14.06</v>
      </c>
      <c r="CE219">
        <v>1</v>
      </c>
    </row>
    <row r="220" spans="1:83" ht="71.25" x14ac:dyDescent="0.2">
      <c r="A220" s="38"/>
      <c r="B220" s="38" t="s">
        <v>1041</v>
      </c>
      <c r="C220" s="38" t="s">
        <v>1043</v>
      </c>
      <c r="D220" s="39" t="s">
        <v>1044</v>
      </c>
      <c r="E220" s="40">
        <v>1.28</v>
      </c>
      <c r="F220" s="40"/>
      <c r="G220" s="40">
        <f>SmtRes!CX51</f>
        <v>2.5600000000000001E-2</v>
      </c>
      <c r="H220" s="42">
        <f>SmtRes!CZ51</f>
        <v>1024.8699999999999</v>
      </c>
      <c r="I220" s="41">
        <f>SmtRes!AJ51</f>
        <v>1.23</v>
      </c>
      <c r="J220" s="42">
        <f>ROUND(H220*I220, 2)</f>
        <v>1260.5899999999999</v>
      </c>
      <c r="K220" s="41"/>
      <c r="L220" s="42">
        <f>SmtRes!DG51</f>
        <v>32.270000000000003</v>
      </c>
    </row>
    <row r="221" spans="1:83" ht="28.5" x14ac:dyDescent="0.2">
      <c r="A221" s="38"/>
      <c r="B221" s="38" t="s">
        <v>1045</v>
      </c>
      <c r="C221" s="38" t="s">
        <v>1574</v>
      </c>
      <c r="D221" s="39" t="s">
        <v>1038</v>
      </c>
      <c r="E221" s="40">
        <f>SmtRes!DO51*SmtRes!AT51</f>
        <v>1.28</v>
      </c>
      <c r="F221" s="40"/>
      <c r="G221" s="40">
        <f>SmtRes!DO51*SmtRes!CX51</f>
        <v>2.5600000000000001E-2</v>
      </c>
      <c r="H221" s="42"/>
      <c r="I221" s="41"/>
      <c r="J221" s="42">
        <f>ROUND(SmtRes!AG51/SmtRes!DO51, 2)</f>
        <v>549.32000000000005</v>
      </c>
      <c r="K221" s="41"/>
      <c r="L221" s="42">
        <f>SmtRes!DH51</f>
        <v>14.06</v>
      </c>
      <c r="CE221">
        <v>1</v>
      </c>
    </row>
    <row r="222" spans="1:83" ht="15" x14ac:dyDescent="0.2">
      <c r="A222" s="37"/>
      <c r="B222" s="40">
        <v>4</v>
      </c>
      <c r="C222" s="45" t="s">
        <v>1576</v>
      </c>
      <c r="D222" s="46"/>
      <c r="E222" s="47"/>
      <c r="F222" s="48"/>
      <c r="G222" s="47"/>
      <c r="H222" s="48"/>
      <c r="I222" s="48"/>
      <c r="J222" s="48"/>
      <c r="K222" s="48"/>
      <c r="L222" s="49">
        <f>0</f>
        <v>0</v>
      </c>
    </row>
    <row r="223" spans="1:83" ht="15" x14ac:dyDescent="0.2">
      <c r="A223" s="38"/>
      <c r="B223" s="38"/>
      <c r="C223" s="51" t="s">
        <v>1577</v>
      </c>
      <c r="D223" s="39"/>
      <c r="E223" s="40"/>
      <c r="F223" s="40"/>
      <c r="G223" s="40"/>
      <c r="H223" s="42"/>
      <c r="I223" s="41"/>
      <c r="J223" s="42"/>
      <c r="K223" s="41"/>
      <c r="L223" s="42">
        <f>L216+L218+L219+L222</f>
        <v>73.400000000000006</v>
      </c>
    </row>
    <row r="224" spans="1:83" ht="14.25" x14ac:dyDescent="0.2">
      <c r="A224" s="38"/>
      <c r="B224" s="38"/>
      <c r="C224" s="38" t="s">
        <v>1578</v>
      </c>
      <c r="D224" s="39"/>
      <c r="E224" s="40"/>
      <c r="F224" s="40"/>
      <c r="G224" s="40"/>
      <c r="H224" s="42"/>
      <c r="I224" s="41"/>
      <c r="J224" s="42"/>
      <c r="K224" s="41"/>
      <c r="L224" s="42">
        <f>SUM(AR214:AR227)+SUM(AS214:AS227)+SUM(AT214:AT227)+SUM(AU214:AU227)+SUM(AV214:AV227)</f>
        <v>41.13</v>
      </c>
    </row>
    <row r="225" spans="1:83" ht="28.5" x14ac:dyDescent="0.2">
      <c r="A225" s="38"/>
      <c r="B225" s="38" t="s">
        <v>26</v>
      </c>
      <c r="C225" s="38" t="s">
        <v>1579</v>
      </c>
      <c r="D225" s="39" t="s">
        <v>1048</v>
      </c>
      <c r="E225" s="40">
        <f>Source!BZ77</f>
        <v>111</v>
      </c>
      <c r="F225" s="40"/>
      <c r="G225" s="40">
        <f>Source!AT77</f>
        <v>111</v>
      </c>
      <c r="H225" s="42"/>
      <c r="I225" s="41"/>
      <c r="J225" s="42"/>
      <c r="K225" s="41"/>
      <c r="L225" s="42">
        <f>SUM(AZ214:AZ227)</f>
        <v>45.65</v>
      </c>
    </row>
    <row r="226" spans="1:83" ht="28.5" x14ac:dyDescent="0.2">
      <c r="A226" s="52"/>
      <c r="B226" s="52" t="s">
        <v>27</v>
      </c>
      <c r="C226" s="52" t="s">
        <v>1580</v>
      </c>
      <c r="D226" s="46" t="s">
        <v>1048</v>
      </c>
      <c r="E226" s="48">
        <f>Source!CA77</f>
        <v>52</v>
      </c>
      <c r="F226" s="48"/>
      <c r="G226" s="48">
        <f>Source!AU77</f>
        <v>52</v>
      </c>
      <c r="H226" s="53"/>
      <c r="I226" s="54"/>
      <c r="J226" s="53"/>
      <c r="K226" s="54"/>
      <c r="L226" s="53">
        <f>SUM(BA214:BA227)</f>
        <v>21.39</v>
      </c>
    </row>
    <row r="227" spans="1:83" ht="15" x14ac:dyDescent="0.2">
      <c r="C227" s="62" t="s">
        <v>1581</v>
      </c>
      <c r="D227" s="62"/>
      <c r="E227" s="62"/>
      <c r="F227" s="62"/>
      <c r="G227" s="62"/>
      <c r="H227" s="62"/>
      <c r="I227" s="63">
        <f>K227/E214</f>
        <v>7022</v>
      </c>
      <c r="J227" s="63"/>
      <c r="K227" s="63">
        <f>L216+L218+L222+L225+L226+L219</f>
        <v>140.44</v>
      </c>
      <c r="L227" s="63"/>
      <c r="AD227">
        <f>ROUND((Source!AT77/100)*((ROUND(SUMIF(SmtRes!AQ49:'SmtRes'!AQ52,"=1",SmtRes!AD49:'SmtRes'!AD52)*Source!I77, 2)+ROUND(SUMIF(SmtRes!AQ49:'SmtRes'!AQ52,"=1",SmtRes!AC49:'SmtRes'!AC52)*Source!I77, 2))), 2)</f>
        <v>22.21</v>
      </c>
      <c r="AE227">
        <f>ROUND((Source!AU77/100)*((ROUND(SUMIF(SmtRes!AQ49:'SmtRes'!AQ52,"=1",SmtRes!AD49:'SmtRes'!AD52)*Source!I77, 2)+ROUND(SUMIF(SmtRes!AQ49:'SmtRes'!AQ52,"=1",SmtRes!AC49:'SmtRes'!AC52)*Source!I77, 2))), 2)</f>
        <v>10.41</v>
      </c>
      <c r="AN227" s="50">
        <f>L216+L218+L222+L225+L226+L219</f>
        <v>140.44</v>
      </c>
      <c r="AO227" s="50">
        <f>L218</f>
        <v>32.27000000000001</v>
      </c>
      <c r="AQ227" t="s">
        <v>1582</v>
      </c>
      <c r="AR227" s="50">
        <f>L216</f>
        <v>27.07</v>
      </c>
      <c r="AT227" s="50">
        <f>L219</f>
        <v>14.06</v>
      </c>
      <c r="AV227" t="s">
        <v>1582</v>
      </c>
      <c r="AW227" s="50">
        <f>L222</f>
        <v>0</v>
      </c>
      <c r="AZ227">
        <f>Source!X77</f>
        <v>45.65</v>
      </c>
      <c r="BA227">
        <f>Source!Y77</f>
        <v>21.39</v>
      </c>
      <c r="CD227">
        <v>2</v>
      </c>
    </row>
    <row r="228" spans="1:83" ht="96.75" x14ac:dyDescent="0.2">
      <c r="A228" s="36" t="s">
        <v>113</v>
      </c>
      <c r="B228" s="38" t="s">
        <v>1600</v>
      </c>
      <c r="C228" s="38" t="s">
        <v>1601</v>
      </c>
      <c r="D228" s="39" t="str">
        <f>Source!H78</f>
        <v>100 измерений</v>
      </c>
      <c r="E228" s="40">
        <f>Source!K78</f>
        <v>0.02</v>
      </c>
      <c r="F228" s="40"/>
      <c r="G228" s="40">
        <f>Source!I78</f>
        <v>0.02</v>
      </c>
      <c r="H228" s="42"/>
      <c r="I228" s="41"/>
      <c r="J228" s="42"/>
      <c r="K228" s="41"/>
      <c r="L228" s="42"/>
    </row>
    <row r="229" spans="1:83" x14ac:dyDescent="0.2">
      <c r="C229" s="55" t="str">
        <f>"Объем: "&amp;Source!I78&amp;"=2/"&amp;"100"</f>
        <v>Объем: 0,02=2/100</v>
      </c>
    </row>
    <row r="230" spans="1:83" ht="15" x14ac:dyDescent="0.2">
      <c r="A230" s="37"/>
      <c r="B230" s="40">
        <v>1</v>
      </c>
      <c r="C230" s="37" t="s">
        <v>1572</v>
      </c>
      <c r="D230" s="39" t="s">
        <v>1038</v>
      </c>
      <c r="E230" s="43"/>
      <c r="F230" s="40"/>
      <c r="G230" s="43">
        <f>Source!U78</f>
        <v>0.08</v>
      </c>
      <c r="H230" s="40"/>
      <c r="I230" s="40"/>
      <c r="J230" s="40"/>
      <c r="K230" s="40"/>
      <c r="L230" s="44">
        <f>SUM(L231:L231)-SUMIF(CE231:CE231, 1, L231:L231)</f>
        <v>36.1</v>
      </c>
    </row>
    <row r="231" spans="1:83" ht="28.5" x14ac:dyDescent="0.2">
      <c r="A231" s="38"/>
      <c r="B231" s="38" t="s">
        <v>1049</v>
      </c>
      <c r="C231" s="38" t="s">
        <v>1050</v>
      </c>
      <c r="D231" s="39" t="s">
        <v>1038</v>
      </c>
      <c r="E231" s="40">
        <v>4</v>
      </c>
      <c r="F231" s="40"/>
      <c r="G231" s="40">
        <f>SmtRes!CX53</f>
        <v>0.08</v>
      </c>
      <c r="H231" s="42"/>
      <c r="I231" s="41"/>
      <c r="J231" s="42">
        <f>SmtRes!CZ53</f>
        <v>451.23</v>
      </c>
      <c r="K231" s="41"/>
      <c r="L231" s="42">
        <f>SmtRes!DI53</f>
        <v>36.1</v>
      </c>
    </row>
    <row r="232" spans="1:83" ht="15" x14ac:dyDescent="0.2">
      <c r="A232" s="37"/>
      <c r="B232" s="40">
        <v>2</v>
      </c>
      <c r="C232" s="37" t="s">
        <v>1573</v>
      </c>
      <c r="D232" s="39"/>
      <c r="E232" s="43"/>
      <c r="F232" s="40"/>
      <c r="G232" s="43"/>
      <c r="H232" s="40"/>
      <c r="I232" s="40"/>
      <c r="J232" s="40"/>
      <c r="K232" s="40"/>
      <c r="L232" s="44">
        <f>SUM(L233:L235)-SUMIF(CE233:CE235, 1, L233:L235)</f>
        <v>52.690000000000012</v>
      </c>
    </row>
    <row r="233" spans="1:83" ht="15" x14ac:dyDescent="0.2">
      <c r="A233" s="37"/>
      <c r="B233" s="40"/>
      <c r="C233" s="37" t="s">
        <v>1575</v>
      </c>
      <c r="D233" s="39" t="s">
        <v>1038</v>
      </c>
      <c r="E233" s="43"/>
      <c r="F233" s="40"/>
      <c r="G233" s="43">
        <f>Source!V78</f>
        <v>4.1799999999999997E-2</v>
      </c>
      <c r="H233" s="40"/>
      <c r="I233" s="40"/>
      <c r="J233" s="40"/>
      <c r="K233" s="40"/>
      <c r="L233" s="44">
        <f>SUMIF(CE234:CE235, 1, L234:L235)</f>
        <v>22.96</v>
      </c>
      <c r="CE233">
        <v>1</v>
      </c>
    </row>
    <row r="234" spans="1:83" ht="71.25" x14ac:dyDescent="0.2">
      <c r="A234" s="38"/>
      <c r="B234" s="38" t="s">
        <v>1041</v>
      </c>
      <c r="C234" s="38" t="s">
        <v>1043</v>
      </c>
      <c r="D234" s="39" t="s">
        <v>1044</v>
      </c>
      <c r="E234" s="40">
        <v>2.09</v>
      </c>
      <c r="F234" s="40"/>
      <c r="G234" s="40">
        <f>SmtRes!CX55</f>
        <v>4.1799999999999997E-2</v>
      </c>
      <c r="H234" s="42">
        <f>SmtRes!CZ55</f>
        <v>1024.8699999999999</v>
      </c>
      <c r="I234" s="41">
        <f>SmtRes!AJ55</f>
        <v>1.23</v>
      </c>
      <c r="J234" s="42">
        <f>ROUND(H234*I234, 2)</f>
        <v>1260.5899999999999</v>
      </c>
      <c r="K234" s="41"/>
      <c r="L234" s="42">
        <f>SmtRes!DG55</f>
        <v>52.69</v>
      </c>
    </row>
    <row r="235" spans="1:83" ht="28.5" x14ac:dyDescent="0.2">
      <c r="A235" s="38"/>
      <c r="B235" s="38" t="s">
        <v>1045</v>
      </c>
      <c r="C235" s="38" t="s">
        <v>1574</v>
      </c>
      <c r="D235" s="39" t="s">
        <v>1038</v>
      </c>
      <c r="E235" s="40">
        <f>SmtRes!DO55*SmtRes!AT55</f>
        <v>2.09</v>
      </c>
      <c r="F235" s="40"/>
      <c r="G235" s="40">
        <f>SmtRes!DO55*SmtRes!CX55</f>
        <v>4.1799999999999997E-2</v>
      </c>
      <c r="H235" s="42"/>
      <c r="I235" s="41"/>
      <c r="J235" s="42">
        <f>ROUND(SmtRes!AG55/SmtRes!DO55, 2)</f>
        <v>549.32000000000005</v>
      </c>
      <c r="K235" s="41"/>
      <c r="L235" s="42">
        <f>SmtRes!DH55</f>
        <v>22.96</v>
      </c>
      <c r="CE235">
        <v>1</v>
      </c>
    </row>
    <row r="236" spans="1:83" ht="15" x14ac:dyDescent="0.2">
      <c r="A236" s="37"/>
      <c r="B236" s="40">
        <v>4</v>
      </c>
      <c r="C236" s="45" t="s">
        <v>1576</v>
      </c>
      <c r="D236" s="46"/>
      <c r="E236" s="47"/>
      <c r="F236" s="48"/>
      <c r="G236" s="47"/>
      <c r="H236" s="48"/>
      <c r="I236" s="48"/>
      <c r="J236" s="48"/>
      <c r="K236" s="48"/>
      <c r="L236" s="49">
        <f>0</f>
        <v>0</v>
      </c>
    </row>
    <row r="237" spans="1:83" ht="15" x14ac:dyDescent="0.2">
      <c r="A237" s="38"/>
      <c r="B237" s="38"/>
      <c r="C237" s="51" t="s">
        <v>1577</v>
      </c>
      <c r="D237" s="39"/>
      <c r="E237" s="40"/>
      <c r="F237" s="40"/>
      <c r="G237" s="40"/>
      <c r="H237" s="42"/>
      <c r="I237" s="41"/>
      <c r="J237" s="42"/>
      <c r="K237" s="41"/>
      <c r="L237" s="42">
        <f>L230+L232+L233+L236</f>
        <v>111.75000000000003</v>
      </c>
    </row>
    <row r="238" spans="1:83" ht="14.25" x14ac:dyDescent="0.2">
      <c r="A238" s="38"/>
      <c r="B238" s="38"/>
      <c r="C238" s="38" t="s">
        <v>1578</v>
      </c>
      <c r="D238" s="39"/>
      <c r="E238" s="40"/>
      <c r="F238" s="40"/>
      <c r="G238" s="40"/>
      <c r="H238" s="42"/>
      <c r="I238" s="41"/>
      <c r="J238" s="42"/>
      <c r="K238" s="41"/>
      <c r="L238" s="42">
        <f>SUM(AR228:AR241)+SUM(AS228:AS241)+SUM(AT228:AT241)+SUM(AU228:AU241)+SUM(AV228:AV241)</f>
        <v>59.06</v>
      </c>
    </row>
    <row r="239" spans="1:83" ht="28.5" x14ac:dyDescent="0.2">
      <c r="A239" s="38"/>
      <c r="B239" s="38" t="s">
        <v>26</v>
      </c>
      <c r="C239" s="38" t="s">
        <v>1579</v>
      </c>
      <c r="D239" s="39" t="s">
        <v>1048</v>
      </c>
      <c r="E239" s="40">
        <f>Source!BZ78</f>
        <v>111</v>
      </c>
      <c r="F239" s="40"/>
      <c r="G239" s="40">
        <f>Source!AT78</f>
        <v>111</v>
      </c>
      <c r="H239" s="42"/>
      <c r="I239" s="41"/>
      <c r="J239" s="42"/>
      <c r="K239" s="41"/>
      <c r="L239" s="42">
        <f>SUM(AZ228:AZ241)</f>
        <v>65.56</v>
      </c>
    </row>
    <row r="240" spans="1:83" ht="28.5" x14ac:dyDescent="0.2">
      <c r="A240" s="52"/>
      <c r="B240" s="52" t="s">
        <v>27</v>
      </c>
      <c r="C240" s="52" t="s">
        <v>1580</v>
      </c>
      <c r="D240" s="46" t="s">
        <v>1048</v>
      </c>
      <c r="E240" s="48">
        <f>Source!CA78</f>
        <v>52</v>
      </c>
      <c r="F240" s="48"/>
      <c r="G240" s="48">
        <f>Source!AU78</f>
        <v>52</v>
      </c>
      <c r="H240" s="53"/>
      <c r="I240" s="54"/>
      <c r="J240" s="53"/>
      <c r="K240" s="54"/>
      <c r="L240" s="53">
        <f>SUM(BA228:BA241)</f>
        <v>30.71</v>
      </c>
    </row>
    <row r="241" spans="1:83" ht="15" x14ac:dyDescent="0.2">
      <c r="C241" s="62" t="s">
        <v>1581</v>
      </c>
      <c r="D241" s="62"/>
      <c r="E241" s="62"/>
      <c r="F241" s="62"/>
      <c r="G241" s="62"/>
      <c r="H241" s="62"/>
      <c r="I241" s="63">
        <f>K241/E228</f>
        <v>10401.000000000002</v>
      </c>
      <c r="J241" s="63"/>
      <c r="K241" s="63">
        <f>L230+L232+L236+L239+L240+L233</f>
        <v>208.02000000000004</v>
      </c>
      <c r="L241" s="63"/>
      <c r="AD241">
        <f>ROUND((Source!AT78/100)*((ROUND(SUMIF(SmtRes!AQ53:'SmtRes'!AQ56,"=1",SmtRes!AD53:'SmtRes'!AD56)*Source!I78, 2)+ROUND(SUMIF(SmtRes!AQ53:'SmtRes'!AQ56,"=1",SmtRes!AC53:'SmtRes'!AC56)*Source!I78, 2))), 2)</f>
        <v>22.21</v>
      </c>
      <c r="AE241">
        <f>ROUND((Source!AU78/100)*((ROUND(SUMIF(SmtRes!AQ53:'SmtRes'!AQ56,"=1",SmtRes!AD53:'SmtRes'!AD56)*Source!I78, 2)+ROUND(SUMIF(SmtRes!AQ53:'SmtRes'!AQ56,"=1",SmtRes!AC53:'SmtRes'!AC56)*Source!I78, 2))), 2)</f>
        <v>10.41</v>
      </c>
      <c r="AN241" s="50">
        <f>L230+L232+L236+L239+L240+L233</f>
        <v>208.02000000000004</v>
      </c>
      <c r="AO241" s="50">
        <f>L232</f>
        <v>52.690000000000012</v>
      </c>
      <c r="AQ241" t="s">
        <v>1582</v>
      </c>
      <c r="AR241" s="50">
        <f>L230</f>
        <v>36.1</v>
      </c>
      <c r="AT241" s="50">
        <f>L233</f>
        <v>22.96</v>
      </c>
      <c r="AV241" t="s">
        <v>1582</v>
      </c>
      <c r="AW241" s="50">
        <f>L236</f>
        <v>0</v>
      </c>
      <c r="AZ241">
        <f>Source!X78</f>
        <v>65.56</v>
      </c>
      <c r="BA241">
        <f>Source!Y78</f>
        <v>30.71</v>
      </c>
      <c r="CD241">
        <v>2</v>
      </c>
    </row>
    <row r="242" spans="1:83" ht="153.75" x14ac:dyDescent="0.2">
      <c r="A242" s="36" t="s">
        <v>117</v>
      </c>
      <c r="B242" s="38" t="s">
        <v>1598</v>
      </c>
      <c r="C242" s="38" t="s">
        <v>1602</v>
      </c>
      <c r="D242" s="39" t="str">
        <f>Source!H79</f>
        <v>100 измерений</v>
      </c>
      <c r="E242" s="40">
        <f>Source!K79</f>
        <v>0.56000000000000005</v>
      </c>
      <c r="F242" s="40"/>
      <c r="G242" s="40">
        <f>Source!I79</f>
        <v>0.56000000000000005</v>
      </c>
      <c r="H242" s="42"/>
      <c r="I242" s="41"/>
      <c r="J242" s="42"/>
      <c r="K242" s="41"/>
      <c r="L242" s="42"/>
    </row>
    <row r="243" spans="1:83" x14ac:dyDescent="0.2">
      <c r="C243" s="55" t="str">
        <f>"Объем: "&amp;Source!I79&amp;"=56/"&amp;"100"</f>
        <v>Объем: 0,56=56/100</v>
      </c>
    </row>
    <row r="244" spans="1:83" ht="15" x14ac:dyDescent="0.2">
      <c r="A244" s="37"/>
      <c r="B244" s="40">
        <v>1</v>
      </c>
      <c r="C244" s="37" t="s">
        <v>1572</v>
      </c>
      <c r="D244" s="39" t="s">
        <v>1038</v>
      </c>
      <c r="E244" s="43"/>
      <c r="F244" s="40"/>
      <c r="G244" s="43">
        <f>Source!U79</f>
        <v>1.68</v>
      </c>
      <c r="H244" s="40"/>
      <c r="I244" s="40"/>
      <c r="J244" s="40"/>
      <c r="K244" s="40"/>
      <c r="L244" s="44">
        <f>SUM(L245:L245)-SUMIF(CE245:CE245, 1, L245:L245)</f>
        <v>758.07</v>
      </c>
    </row>
    <row r="245" spans="1:83" ht="28.5" x14ac:dyDescent="0.2">
      <c r="A245" s="38"/>
      <c r="B245" s="38" t="s">
        <v>1049</v>
      </c>
      <c r="C245" s="38" t="s">
        <v>1050</v>
      </c>
      <c r="D245" s="39" t="s">
        <v>1038</v>
      </c>
      <c r="E245" s="40">
        <v>3</v>
      </c>
      <c r="F245" s="40"/>
      <c r="G245" s="40">
        <f>SmtRes!CX57</f>
        <v>1.68</v>
      </c>
      <c r="H245" s="42"/>
      <c r="I245" s="41"/>
      <c r="J245" s="42">
        <f>SmtRes!CZ57</f>
        <v>451.23</v>
      </c>
      <c r="K245" s="41"/>
      <c r="L245" s="42">
        <f>SmtRes!DI57</f>
        <v>758.07</v>
      </c>
    </row>
    <row r="246" spans="1:83" ht="15" x14ac:dyDescent="0.2">
      <c r="A246" s="37"/>
      <c r="B246" s="40">
        <v>2</v>
      </c>
      <c r="C246" s="37" t="s">
        <v>1573</v>
      </c>
      <c r="D246" s="39"/>
      <c r="E246" s="43"/>
      <c r="F246" s="40"/>
      <c r="G246" s="43"/>
      <c r="H246" s="40"/>
      <c r="I246" s="40"/>
      <c r="J246" s="40"/>
      <c r="K246" s="40"/>
      <c r="L246" s="44">
        <f>SUM(L247:L249)-SUMIF(CE247:CE249, 1, L247:L249)</f>
        <v>903.59000000000015</v>
      </c>
    </row>
    <row r="247" spans="1:83" ht="15" x14ac:dyDescent="0.2">
      <c r="A247" s="37"/>
      <c r="B247" s="40"/>
      <c r="C247" s="37" t="s">
        <v>1575</v>
      </c>
      <c r="D247" s="39" t="s">
        <v>1038</v>
      </c>
      <c r="E247" s="43"/>
      <c r="F247" s="40"/>
      <c r="G247" s="43">
        <f>Source!V79</f>
        <v>0.71679999999999999</v>
      </c>
      <c r="H247" s="40"/>
      <c r="I247" s="40"/>
      <c r="J247" s="40"/>
      <c r="K247" s="40"/>
      <c r="L247" s="44">
        <f>SUMIF(CE248:CE249, 1, L248:L249)</f>
        <v>393.75</v>
      </c>
      <c r="CE247">
        <v>1</v>
      </c>
    </row>
    <row r="248" spans="1:83" ht="71.25" x14ac:dyDescent="0.2">
      <c r="A248" s="38"/>
      <c r="B248" s="38" t="s">
        <v>1041</v>
      </c>
      <c r="C248" s="38" t="s">
        <v>1043</v>
      </c>
      <c r="D248" s="39" t="s">
        <v>1044</v>
      </c>
      <c r="E248" s="40">
        <v>1.28</v>
      </c>
      <c r="F248" s="40"/>
      <c r="G248" s="40">
        <f>SmtRes!CX59</f>
        <v>0.71679999999999999</v>
      </c>
      <c r="H248" s="42">
        <f>SmtRes!CZ59</f>
        <v>1024.8699999999999</v>
      </c>
      <c r="I248" s="41">
        <f>SmtRes!AJ59</f>
        <v>1.23</v>
      </c>
      <c r="J248" s="42">
        <f>ROUND(H248*I248, 2)</f>
        <v>1260.5899999999999</v>
      </c>
      <c r="K248" s="41"/>
      <c r="L248" s="42">
        <f>SmtRes!DG59</f>
        <v>903.59</v>
      </c>
    </row>
    <row r="249" spans="1:83" ht="28.5" x14ac:dyDescent="0.2">
      <c r="A249" s="38"/>
      <c r="B249" s="38" t="s">
        <v>1045</v>
      </c>
      <c r="C249" s="38" t="s">
        <v>1574</v>
      </c>
      <c r="D249" s="39" t="s">
        <v>1038</v>
      </c>
      <c r="E249" s="40">
        <f>SmtRes!DO59*SmtRes!AT59</f>
        <v>1.28</v>
      </c>
      <c r="F249" s="40"/>
      <c r="G249" s="40">
        <f>SmtRes!DO59*SmtRes!CX59</f>
        <v>0.71679999999999999</v>
      </c>
      <c r="H249" s="42"/>
      <c r="I249" s="41"/>
      <c r="J249" s="42">
        <f>ROUND(SmtRes!AG59/SmtRes!DO59, 2)</f>
        <v>549.32000000000005</v>
      </c>
      <c r="K249" s="41"/>
      <c r="L249" s="42">
        <f>SmtRes!DH59</f>
        <v>393.75</v>
      </c>
      <c r="CE249">
        <v>1</v>
      </c>
    </row>
    <row r="250" spans="1:83" ht="15" x14ac:dyDescent="0.2">
      <c r="A250" s="37"/>
      <c r="B250" s="40">
        <v>4</v>
      </c>
      <c r="C250" s="45" t="s">
        <v>1576</v>
      </c>
      <c r="D250" s="46"/>
      <c r="E250" s="47"/>
      <c r="F250" s="48"/>
      <c r="G250" s="47"/>
      <c r="H250" s="48"/>
      <c r="I250" s="48"/>
      <c r="J250" s="48"/>
      <c r="K250" s="48"/>
      <c r="L250" s="49">
        <f>0</f>
        <v>0</v>
      </c>
    </row>
    <row r="251" spans="1:83" ht="15" x14ac:dyDescent="0.2">
      <c r="A251" s="38"/>
      <c r="B251" s="38"/>
      <c r="C251" s="51" t="s">
        <v>1577</v>
      </c>
      <c r="D251" s="39"/>
      <c r="E251" s="40"/>
      <c r="F251" s="40"/>
      <c r="G251" s="40"/>
      <c r="H251" s="42"/>
      <c r="I251" s="41"/>
      <c r="J251" s="42"/>
      <c r="K251" s="41"/>
      <c r="L251" s="42">
        <f>L244+L246+L247+L250</f>
        <v>2055.4100000000003</v>
      </c>
    </row>
    <row r="252" spans="1:83" ht="14.25" x14ac:dyDescent="0.2">
      <c r="A252" s="38"/>
      <c r="B252" s="38"/>
      <c r="C252" s="38" t="s">
        <v>1578</v>
      </c>
      <c r="D252" s="39"/>
      <c r="E252" s="40"/>
      <c r="F252" s="40"/>
      <c r="G252" s="40"/>
      <c r="H252" s="42"/>
      <c r="I252" s="41"/>
      <c r="J252" s="42"/>
      <c r="K252" s="41"/>
      <c r="L252" s="42">
        <f>SUM(AR242:AR255)+SUM(AS242:AS255)+SUM(AT242:AT255)+SUM(AU242:AU255)+SUM(AV242:AV255)</f>
        <v>1151.8200000000002</v>
      </c>
    </row>
    <row r="253" spans="1:83" ht="28.5" x14ac:dyDescent="0.2">
      <c r="A253" s="38"/>
      <c r="B253" s="38" t="s">
        <v>26</v>
      </c>
      <c r="C253" s="38" t="s">
        <v>1579</v>
      </c>
      <c r="D253" s="39" t="s">
        <v>1048</v>
      </c>
      <c r="E253" s="40">
        <f>Source!BZ79</f>
        <v>111</v>
      </c>
      <c r="F253" s="40"/>
      <c r="G253" s="40">
        <f>Source!AT79</f>
        <v>111</v>
      </c>
      <c r="H253" s="42"/>
      <c r="I253" s="41"/>
      <c r="J253" s="42"/>
      <c r="K253" s="41"/>
      <c r="L253" s="42">
        <f>SUM(AZ242:AZ255)</f>
        <v>1278.52</v>
      </c>
    </row>
    <row r="254" spans="1:83" ht="28.5" x14ac:dyDescent="0.2">
      <c r="A254" s="52"/>
      <c r="B254" s="52" t="s">
        <v>27</v>
      </c>
      <c r="C254" s="52" t="s">
        <v>1580</v>
      </c>
      <c r="D254" s="46" t="s">
        <v>1048</v>
      </c>
      <c r="E254" s="48">
        <f>Source!CA79</f>
        <v>52</v>
      </c>
      <c r="F254" s="48"/>
      <c r="G254" s="48">
        <f>Source!AU79</f>
        <v>52</v>
      </c>
      <c r="H254" s="53"/>
      <c r="I254" s="54"/>
      <c r="J254" s="53"/>
      <c r="K254" s="54"/>
      <c r="L254" s="53">
        <f>SUM(BA242:BA255)</f>
        <v>598.95000000000005</v>
      </c>
    </row>
    <row r="255" spans="1:83" ht="15" x14ac:dyDescent="0.2">
      <c r="C255" s="62" t="s">
        <v>1581</v>
      </c>
      <c r="D255" s="62"/>
      <c r="E255" s="62"/>
      <c r="F255" s="62"/>
      <c r="G255" s="62"/>
      <c r="H255" s="62"/>
      <c r="I255" s="63">
        <f>K255/E242</f>
        <v>7022.9999999999991</v>
      </c>
      <c r="J255" s="63"/>
      <c r="K255" s="63">
        <f>L244+L246+L250+L253+L254+L247</f>
        <v>3932.88</v>
      </c>
      <c r="L255" s="63"/>
      <c r="AD255">
        <f>ROUND((Source!AT79/100)*((ROUND(SUMIF(SmtRes!AQ57:'SmtRes'!AQ60,"=1",SmtRes!AD57:'SmtRes'!AD60)*Source!I79, 2)+ROUND(SUMIF(SmtRes!AQ57:'SmtRes'!AQ60,"=1",SmtRes!AC57:'SmtRes'!AC60)*Source!I79, 2))), 2)</f>
        <v>621.94000000000005</v>
      </c>
      <c r="AE255">
        <f>ROUND((Source!AU79/100)*((ROUND(SUMIF(SmtRes!AQ57:'SmtRes'!AQ60,"=1",SmtRes!AD57:'SmtRes'!AD60)*Source!I79, 2)+ROUND(SUMIF(SmtRes!AQ57:'SmtRes'!AQ60,"=1",SmtRes!AC57:'SmtRes'!AC60)*Source!I79, 2))), 2)</f>
        <v>291.36</v>
      </c>
      <c r="AN255" s="50">
        <f>L244+L246+L250+L253+L254+L247</f>
        <v>3932.88</v>
      </c>
      <c r="AO255" s="50">
        <f>L246</f>
        <v>903.59000000000015</v>
      </c>
      <c r="AQ255" t="s">
        <v>1582</v>
      </c>
      <c r="AR255" s="50">
        <f>L244</f>
        <v>758.07</v>
      </c>
      <c r="AT255" s="50">
        <f>L247</f>
        <v>393.75</v>
      </c>
      <c r="AV255" t="s">
        <v>1582</v>
      </c>
      <c r="AW255" s="50">
        <f>L250</f>
        <v>0</v>
      </c>
      <c r="AZ255">
        <f>Source!X79</f>
        <v>1278.52</v>
      </c>
      <c r="BA255">
        <f>Source!Y79</f>
        <v>598.95000000000005</v>
      </c>
      <c r="CD255">
        <v>2</v>
      </c>
    </row>
    <row r="256" spans="1:83" ht="153.75" x14ac:dyDescent="0.2">
      <c r="A256" s="36" t="s">
        <v>118</v>
      </c>
      <c r="B256" s="38" t="s">
        <v>1600</v>
      </c>
      <c r="C256" s="38" t="s">
        <v>1603</v>
      </c>
      <c r="D256" s="39" t="str">
        <f>Source!H80</f>
        <v>100 измерений</v>
      </c>
      <c r="E256" s="40">
        <f>Source!K80</f>
        <v>0.56000000000000005</v>
      </c>
      <c r="F256" s="40"/>
      <c r="G256" s="40">
        <f>Source!I80</f>
        <v>0.56000000000000005</v>
      </c>
      <c r="H256" s="42"/>
      <c r="I256" s="41"/>
      <c r="J256" s="42"/>
      <c r="K256" s="41"/>
      <c r="L256" s="42"/>
    </row>
    <row r="257" spans="1:83" x14ac:dyDescent="0.2">
      <c r="C257" s="55" t="str">
        <f>"Объем: "&amp;Source!I80&amp;"=56/"&amp;"100"</f>
        <v>Объем: 0,56=56/100</v>
      </c>
    </row>
    <row r="258" spans="1:83" ht="15" x14ac:dyDescent="0.2">
      <c r="A258" s="37"/>
      <c r="B258" s="40">
        <v>1</v>
      </c>
      <c r="C258" s="37" t="s">
        <v>1572</v>
      </c>
      <c r="D258" s="39" t="s">
        <v>1038</v>
      </c>
      <c r="E258" s="43"/>
      <c r="F258" s="40"/>
      <c r="G258" s="43">
        <f>Source!U80</f>
        <v>2.2400000000000002</v>
      </c>
      <c r="H258" s="40"/>
      <c r="I258" s="40"/>
      <c r="J258" s="40"/>
      <c r="K258" s="40"/>
      <c r="L258" s="44">
        <f>SUM(L259:L259)-SUMIF(CE259:CE259, 1, L259:L259)</f>
        <v>1010.76</v>
      </c>
    </row>
    <row r="259" spans="1:83" ht="28.5" x14ac:dyDescent="0.2">
      <c r="A259" s="38"/>
      <c r="B259" s="38" t="s">
        <v>1049</v>
      </c>
      <c r="C259" s="38" t="s">
        <v>1050</v>
      </c>
      <c r="D259" s="39" t="s">
        <v>1038</v>
      </c>
      <c r="E259" s="40">
        <v>4</v>
      </c>
      <c r="F259" s="40"/>
      <c r="G259" s="40">
        <f>SmtRes!CX61</f>
        <v>2.2400000000000002</v>
      </c>
      <c r="H259" s="42"/>
      <c r="I259" s="41"/>
      <c r="J259" s="42">
        <f>SmtRes!CZ61</f>
        <v>451.23</v>
      </c>
      <c r="K259" s="41"/>
      <c r="L259" s="42">
        <f>SmtRes!DI61</f>
        <v>1010.76</v>
      </c>
    </row>
    <row r="260" spans="1:83" ht="15" x14ac:dyDescent="0.2">
      <c r="A260" s="37"/>
      <c r="B260" s="40">
        <v>2</v>
      </c>
      <c r="C260" s="37" t="s">
        <v>1573</v>
      </c>
      <c r="D260" s="39"/>
      <c r="E260" s="43"/>
      <c r="F260" s="40"/>
      <c r="G260" s="43"/>
      <c r="H260" s="40"/>
      <c r="I260" s="40"/>
      <c r="J260" s="40"/>
      <c r="K260" s="40"/>
      <c r="L260" s="44">
        <f>SUM(L261:L263)-SUMIF(CE261:CE263, 1, L261:L263)</f>
        <v>1475.39</v>
      </c>
    </row>
    <row r="261" spans="1:83" ht="15" x14ac:dyDescent="0.2">
      <c r="A261" s="37"/>
      <c r="B261" s="40"/>
      <c r="C261" s="37" t="s">
        <v>1575</v>
      </c>
      <c r="D261" s="39" t="s">
        <v>1038</v>
      </c>
      <c r="E261" s="43"/>
      <c r="F261" s="40"/>
      <c r="G261" s="43">
        <f>Source!V80</f>
        <v>1.1704000000000001</v>
      </c>
      <c r="H261" s="40"/>
      <c r="I261" s="40"/>
      <c r="J261" s="40"/>
      <c r="K261" s="40"/>
      <c r="L261" s="44">
        <f>SUMIF(CE262:CE263, 1, L262:L263)</f>
        <v>642.91999999999996</v>
      </c>
      <c r="CE261">
        <v>1</v>
      </c>
    </row>
    <row r="262" spans="1:83" ht="71.25" x14ac:dyDescent="0.2">
      <c r="A262" s="38"/>
      <c r="B262" s="38" t="s">
        <v>1041</v>
      </c>
      <c r="C262" s="38" t="s">
        <v>1043</v>
      </c>
      <c r="D262" s="39" t="s">
        <v>1044</v>
      </c>
      <c r="E262" s="40">
        <v>2.09</v>
      </c>
      <c r="F262" s="40"/>
      <c r="G262" s="40">
        <f>SmtRes!CX63</f>
        <v>1.1704000000000001</v>
      </c>
      <c r="H262" s="42">
        <f>SmtRes!CZ63</f>
        <v>1024.8699999999999</v>
      </c>
      <c r="I262" s="41">
        <f>SmtRes!AJ63</f>
        <v>1.23</v>
      </c>
      <c r="J262" s="42">
        <f>ROUND(H262*I262, 2)</f>
        <v>1260.5899999999999</v>
      </c>
      <c r="K262" s="41"/>
      <c r="L262" s="42">
        <f>SmtRes!DG63</f>
        <v>1475.39</v>
      </c>
    </row>
    <row r="263" spans="1:83" ht="28.5" x14ac:dyDescent="0.2">
      <c r="A263" s="38"/>
      <c r="B263" s="38" t="s">
        <v>1045</v>
      </c>
      <c r="C263" s="38" t="s">
        <v>1574</v>
      </c>
      <c r="D263" s="39" t="s">
        <v>1038</v>
      </c>
      <c r="E263" s="40">
        <f>SmtRes!DO63*SmtRes!AT63</f>
        <v>2.09</v>
      </c>
      <c r="F263" s="40"/>
      <c r="G263" s="40">
        <f>SmtRes!DO63*SmtRes!CX63</f>
        <v>1.1704000000000001</v>
      </c>
      <c r="H263" s="42"/>
      <c r="I263" s="41"/>
      <c r="J263" s="42">
        <f>ROUND(SmtRes!AG63/SmtRes!DO63, 2)</f>
        <v>549.32000000000005</v>
      </c>
      <c r="K263" s="41"/>
      <c r="L263" s="42">
        <f>SmtRes!DH63</f>
        <v>642.91999999999996</v>
      </c>
      <c r="CE263">
        <v>1</v>
      </c>
    </row>
    <row r="264" spans="1:83" ht="15" x14ac:dyDescent="0.2">
      <c r="A264" s="37"/>
      <c r="B264" s="40">
        <v>4</v>
      </c>
      <c r="C264" s="45" t="s">
        <v>1576</v>
      </c>
      <c r="D264" s="46"/>
      <c r="E264" s="47"/>
      <c r="F264" s="48"/>
      <c r="G264" s="47"/>
      <c r="H264" s="48"/>
      <c r="I264" s="48"/>
      <c r="J264" s="48"/>
      <c r="K264" s="48"/>
      <c r="L264" s="49">
        <f>0</f>
        <v>0</v>
      </c>
    </row>
    <row r="265" spans="1:83" ht="15" x14ac:dyDescent="0.2">
      <c r="A265" s="38"/>
      <c r="B265" s="38"/>
      <c r="C265" s="51" t="s">
        <v>1577</v>
      </c>
      <c r="D265" s="39"/>
      <c r="E265" s="40"/>
      <c r="F265" s="40"/>
      <c r="G265" s="40"/>
      <c r="H265" s="42"/>
      <c r="I265" s="41"/>
      <c r="J265" s="42"/>
      <c r="K265" s="41"/>
      <c r="L265" s="42">
        <f>L258+L260+L261+L264</f>
        <v>3129.07</v>
      </c>
    </row>
    <row r="266" spans="1:83" ht="14.25" x14ac:dyDescent="0.2">
      <c r="A266" s="38"/>
      <c r="B266" s="38"/>
      <c r="C266" s="38" t="s">
        <v>1578</v>
      </c>
      <c r="D266" s="39"/>
      <c r="E266" s="40"/>
      <c r="F266" s="40"/>
      <c r="G266" s="40"/>
      <c r="H266" s="42"/>
      <c r="I266" s="41"/>
      <c r="J266" s="42"/>
      <c r="K266" s="41"/>
      <c r="L266" s="42">
        <f>SUM(AR256:AR269)+SUM(AS256:AS269)+SUM(AT256:AT269)+SUM(AU256:AU269)+SUM(AV256:AV269)</f>
        <v>1653.6799999999998</v>
      </c>
    </row>
    <row r="267" spans="1:83" ht="28.5" x14ac:dyDescent="0.2">
      <c r="A267" s="38"/>
      <c r="B267" s="38" t="s">
        <v>26</v>
      </c>
      <c r="C267" s="38" t="s">
        <v>1579</v>
      </c>
      <c r="D267" s="39" t="s">
        <v>1048</v>
      </c>
      <c r="E267" s="40">
        <f>Source!BZ80</f>
        <v>111</v>
      </c>
      <c r="F267" s="40"/>
      <c r="G267" s="40">
        <f>Source!AT80</f>
        <v>111</v>
      </c>
      <c r="H267" s="42"/>
      <c r="I267" s="41"/>
      <c r="J267" s="42"/>
      <c r="K267" s="41"/>
      <c r="L267" s="42">
        <f>SUM(AZ256:AZ269)</f>
        <v>1835.58</v>
      </c>
    </row>
    <row r="268" spans="1:83" ht="28.5" x14ac:dyDescent="0.2">
      <c r="A268" s="52"/>
      <c r="B268" s="52" t="s">
        <v>27</v>
      </c>
      <c r="C268" s="52" t="s">
        <v>1580</v>
      </c>
      <c r="D268" s="46" t="s">
        <v>1048</v>
      </c>
      <c r="E268" s="48">
        <f>Source!CA80</f>
        <v>52</v>
      </c>
      <c r="F268" s="48"/>
      <c r="G268" s="48">
        <f>Source!AU80</f>
        <v>52</v>
      </c>
      <c r="H268" s="53"/>
      <c r="I268" s="54"/>
      <c r="J268" s="53"/>
      <c r="K268" s="54"/>
      <c r="L268" s="53">
        <f>SUM(BA256:BA269)</f>
        <v>859.91</v>
      </c>
    </row>
    <row r="269" spans="1:83" ht="15" x14ac:dyDescent="0.2">
      <c r="C269" s="62" t="s">
        <v>1581</v>
      </c>
      <c r="D269" s="62"/>
      <c r="E269" s="62"/>
      <c r="F269" s="62"/>
      <c r="G269" s="62"/>
      <c r="H269" s="62"/>
      <c r="I269" s="63">
        <f>K269/E256</f>
        <v>10400.999999999998</v>
      </c>
      <c r="J269" s="63"/>
      <c r="K269" s="63">
        <f>L258+L260+L264+L267+L268+L261</f>
        <v>5824.5599999999995</v>
      </c>
      <c r="L269" s="63"/>
      <c r="AD269">
        <f>ROUND((Source!AT80/100)*((ROUND(SUMIF(SmtRes!AQ61:'SmtRes'!AQ64,"=1",SmtRes!AD61:'SmtRes'!AD64)*Source!I80, 2)+ROUND(SUMIF(SmtRes!AQ61:'SmtRes'!AQ64,"=1",SmtRes!AC61:'SmtRes'!AC64)*Source!I80, 2))), 2)</f>
        <v>621.94000000000005</v>
      </c>
      <c r="AE269">
        <f>ROUND((Source!AU80/100)*((ROUND(SUMIF(SmtRes!AQ61:'SmtRes'!AQ64,"=1",SmtRes!AD61:'SmtRes'!AD64)*Source!I80, 2)+ROUND(SUMIF(SmtRes!AQ61:'SmtRes'!AQ64,"=1",SmtRes!AC61:'SmtRes'!AC64)*Source!I80, 2))), 2)</f>
        <v>291.36</v>
      </c>
      <c r="AN269" s="50">
        <f>L258+L260+L264+L267+L268+L261</f>
        <v>5824.5599999999995</v>
      </c>
      <c r="AO269" s="50">
        <f>L260</f>
        <v>1475.39</v>
      </c>
      <c r="AQ269" t="s">
        <v>1582</v>
      </c>
      <c r="AR269" s="50">
        <f>L258</f>
        <v>1010.76</v>
      </c>
      <c r="AT269" s="50">
        <f>L261</f>
        <v>642.91999999999996</v>
      </c>
      <c r="AV269" t="s">
        <v>1582</v>
      </c>
      <c r="AW269" s="50">
        <f>L264</f>
        <v>0</v>
      </c>
      <c r="AZ269">
        <f>Source!X80</f>
        <v>1835.58</v>
      </c>
      <c r="BA269">
        <f>Source!Y80</f>
        <v>859.91</v>
      </c>
      <c r="CD269">
        <v>2</v>
      </c>
    </row>
    <row r="270" spans="1:83" ht="168" x14ac:dyDescent="0.2">
      <c r="A270" s="36" t="s">
        <v>119</v>
      </c>
      <c r="B270" s="38" t="s">
        <v>1598</v>
      </c>
      <c r="C270" s="38" t="s">
        <v>1604</v>
      </c>
      <c r="D270" s="39" t="str">
        <f>Source!H81</f>
        <v>100 измерений</v>
      </c>
      <c r="E270" s="40">
        <f>Source!K81</f>
        <v>1.82</v>
      </c>
      <c r="F270" s="40"/>
      <c r="G270" s="40">
        <f>Source!I81</f>
        <v>1.82</v>
      </c>
      <c r="H270" s="42"/>
      <c r="I270" s="41"/>
      <c r="J270" s="42"/>
      <c r="K270" s="41"/>
      <c r="L270" s="42"/>
    </row>
    <row r="271" spans="1:83" x14ac:dyDescent="0.2">
      <c r="C271" s="55" t="str">
        <f>"Объем: "&amp;Source!I81&amp;"=182/"&amp;"100"</f>
        <v>Объем: 1,82=182/100</v>
      </c>
    </row>
    <row r="272" spans="1:83" ht="15" x14ac:dyDescent="0.2">
      <c r="A272" s="37"/>
      <c r="B272" s="40">
        <v>1</v>
      </c>
      <c r="C272" s="37" t="s">
        <v>1572</v>
      </c>
      <c r="D272" s="39" t="s">
        <v>1038</v>
      </c>
      <c r="E272" s="43"/>
      <c r="F272" s="40"/>
      <c r="G272" s="43">
        <f>Source!U81</f>
        <v>5.46</v>
      </c>
      <c r="H272" s="40"/>
      <c r="I272" s="40"/>
      <c r="J272" s="40"/>
      <c r="K272" s="40"/>
      <c r="L272" s="44">
        <f>SUM(L273:L273)-SUMIF(CE273:CE273, 1, L273:L273)</f>
        <v>2463.7199999999998</v>
      </c>
    </row>
    <row r="273" spans="1:83" ht="28.5" x14ac:dyDescent="0.2">
      <c r="A273" s="38"/>
      <c r="B273" s="38" t="s">
        <v>1049</v>
      </c>
      <c r="C273" s="38" t="s">
        <v>1050</v>
      </c>
      <c r="D273" s="39" t="s">
        <v>1038</v>
      </c>
      <c r="E273" s="40">
        <v>3</v>
      </c>
      <c r="F273" s="40"/>
      <c r="G273" s="40">
        <f>SmtRes!CX65</f>
        <v>5.46</v>
      </c>
      <c r="H273" s="42"/>
      <c r="I273" s="41"/>
      <c r="J273" s="42">
        <f>SmtRes!CZ65</f>
        <v>451.23</v>
      </c>
      <c r="K273" s="41"/>
      <c r="L273" s="42">
        <f>SmtRes!DI65</f>
        <v>2463.7199999999998</v>
      </c>
    </row>
    <row r="274" spans="1:83" ht="15" x14ac:dyDescent="0.2">
      <c r="A274" s="37"/>
      <c r="B274" s="40">
        <v>2</v>
      </c>
      <c r="C274" s="37" t="s">
        <v>1573</v>
      </c>
      <c r="D274" s="39"/>
      <c r="E274" s="43"/>
      <c r="F274" s="40"/>
      <c r="G274" s="43"/>
      <c r="H274" s="40"/>
      <c r="I274" s="40"/>
      <c r="J274" s="40"/>
      <c r="K274" s="40"/>
      <c r="L274" s="44">
        <f>SUM(L275:L277)-SUMIF(CE275:CE277, 1, L275:L277)</f>
        <v>2936.6699999999996</v>
      </c>
    </row>
    <row r="275" spans="1:83" ht="15" x14ac:dyDescent="0.2">
      <c r="A275" s="37"/>
      <c r="B275" s="40"/>
      <c r="C275" s="37" t="s">
        <v>1575</v>
      </c>
      <c r="D275" s="39" t="s">
        <v>1038</v>
      </c>
      <c r="E275" s="43"/>
      <c r="F275" s="40"/>
      <c r="G275" s="43">
        <f>Source!V81</f>
        <v>2.3296000000000001</v>
      </c>
      <c r="H275" s="40"/>
      <c r="I275" s="40"/>
      <c r="J275" s="40"/>
      <c r="K275" s="40"/>
      <c r="L275" s="44">
        <f>SUMIF(CE276:CE277, 1, L276:L277)</f>
        <v>1279.7</v>
      </c>
      <c r="CE275">
        <v>1</v>
      </c>
    </row>
    <row r="276" spans="1:83" ht="71.25" x14ac:dyDescent="0.2">
      <c r="A276" s="38"/>
      <c r="B276" s="38" t="s">
        <v>1041</v>
      </c>
      <c r="C276" s="38" t="s">
        <v>1043</v>
      </c>
      <c r="D276" s="39" t="s">
        <v>1044</v>
      </c>
      <c r="E276" s="40">
        <v>1.28</v>
      </c>
      <c r="F276" s="40"/>
      <c r="G276" s="40">
        <f>SmtRes!CX67</f>
        <v>2.3296000000000001</v>
      </c>
      <c r="H276" s="42">
        <f>SmtRes!CZ67</f>
        <v>1024.8699999999999</v>
      </c>
      <c r="I276" s="41">
        <f>SmtRes!AJ67</f>
        <v>1.23</v>
      </c>
      <c r="J276" s="42">
        <f>ROUND(H276*I276, 2)</f>
        <v>1260.5899999999999</v>
      </c>
      <c r="K276" s="41"/>
      <c r="L276" s="42">
        <f>SmtRes!DG67</f>
        <v>2936.67</v>
      </c>
    </row>
    <row r="277" spans="1:83" ht="28.5" x14ac:dyDescent="0.2">
      <c r="A277" s="38"/>
      <c r="B277" s="38" t="s">
        <v>1045</v>
      </c>
      <c r="C277" s="38" t="s">
        <v>1574</v>
      </c>
      <c r="D277" s="39" t="s">
        <v>1038</v>
      </c>
      <c r="E277" s="40">
        <f>SmtRes!DO67*SmtRes!AT67</f>
        <v>1.28</v>
      </c>
      <c r="F277" s="40"/>
      <c r="G277" s="40">
        <f>SmtRes!DO67*SmtRes!CX67</f>
        <v>2.3296000000000001</v>
      </c>
      <c r="H277" s="42"/>
      <c r="I277" s="41"/>
      <c r="J277" s="42">
        <f>ROUND(SmtRes!AG67/SmtRes!DO67, 2)</f>
        <v>549.32000000000005</v>
      </c>
      <c r="K277" s="41"/>
      <c r="L277" s="42">
        <f>SmtRes!DH67</f>
        <v>1279.7</v>
      </c>
      <c r="CE277">
        <v>1</v>
      </c>
    </row>
    <row r="278" spans="1:83" ht="15" x14ac:dyDescent="0.2">
      <c r="A278" s="37"/>
      <c r="B278" s="40">
        <v>4</v>
      </c>
      <c r="C278" s="45" t="s">
        <v>1576</v>
      </c>
      <c r="D278" s="46"/>
      <c r="E278" s="47"/>
      <c r="F278" s="48"/>
      <c r="G278" s="47"/>
      <c r="H278" s="48"/>
      <c r="I278" s="48"/>
      <c r="J278" s="48"/>
      <c r="K278" s="48"/>
      <c r="L278" s="49">
        <f>0</f>
        <v>0</v>
      </c>
    </row>
    <row r="279" spans="1:83" ht="15" x14ac:dyDescent="0.2">
      <c r="A279" s="38"/>
      <c r="B279" s="38"/>
      <c r="C279" s="51" t="s">
        <v>1577</v>
      </c>
      <c r="D279" s="39"/>
      <c r="E279" s="40"/>
      <c r="F279" s="40"/>
      <c r="G279" s="40"/>
      <c r="H279" s="42"/>
      <c r="I279" s="41"/>
      <c r="J279" s="42"/>
      <c r="K279" s="41"/>
      <c r="L279" s="42">
        <f>L272+L274+L275+L278</f>
        <v>6680.0899999999992</v>
      </c>
    </row>
    <row r="280" spans="1:83" ht="14.25" x14ac:dyDescent="0.2">
      <c r="A280" s="38"/>
      <c r="B280" s="38"/>
      <c r="C280" s="38" t="s">
        <v>1578</v>
      </c>
      <c r="D280" s="39"/>
      <c r="E280" s="40"/>
      <c r="F280" s="40"/>
      <c r="G280" s="40"/>
      <c r="H280" s="42"/>
      <c r="I280" s="41"/>
      <c r="J280" s="42"/>
      <c r="K280" s="41"/>
      <c r="L280" s="42">
        <f>SUM(AR270:AR283)+SUM(AS270:AS283)+SUM(AT270:AT283)+SUM(AU270:AU283)+SUM(AV270:AV283)</f>
        <v>3743.42</v>
      </c>
    </row>
    <row r="281" spans="1:83" ht="28.5" x14ac:dyDescent="0.2">
      <c r="A281" s="38"/>
      <c r="B281" s="38" t="s">
        <v>26</v>
      </c>
      <c r="C281" s="38" t="s">
        <v>1579</v>
      </c>
      <c r="D281" s="39" t="s">
        <v>1048</v>
      </c>
      <c r="E281" s="40">
        <f>Source!BZ81</f>
        <v>111</v>
      </c>
      <c r="F281" s="40"/>
      <c r="G281" s="40">
        <f>Source!AT81</f>
        <v>111</v>
      </c>
      <c r="H281" s="42"/>
      <c r="I281" s="41"/>
      <c r="J281" s="42"/>
      <c r="K281" s="41"/>
      <c r="L281" s="42">
        <f>SUM(AZ270:AZ283)</f>
        <v>4155.2</v>
      </c>
    </row>
    <row r="282" spans="1:83" ht="28.5" x14ac:dyDescent="0.2">
      <c r="A282" s="52"/>
      <c r="B282" s="52" t="s">
        <v>27</v>
      </c>
      <c r="C282" s="52" t="s">
        <v>1580</v>
      </c>
      <c r="D282" s="46" t="s">
        <v>1048</v>
      </c>
      <c r="E282" s="48">
        <f>Source!CA81</f>
        <v>52</v>
      </c>
      <c r="F282" s="48"/>
      <c r="G282" s="48">
        <f>Source!AU81</f>
        <v>52</v>
      </c>
      <c r="H282" s="53"/>
      <c r="I282" s="54"/>
      <c r="J282" s="53"/>
      <c r="K282" s="54"/>
      <c r="L282" s="53">
        <f>SUM(BA270:BA283)</f>
        <v>1946.58</v>
      </c>
    </row>
    <row r="283" spans="1:83" ht="15" x14ac:dyDescent="0.2">
      <c r="C283" s="62" t="s">
        <v>1581</v>
      </c>
      <c r="D283" s="62"/>
      <c r="E283" s="62"/>
      <c r="F283" s="62"/>
      <c r="G283" s="62"/>
      <c r="H283" s="62"/>
      <c r="I283" s="63">
        <f>K283/E270</f>
        <v>7023.0054945054944</v>
      </c>
      <c r="J283" s="63"/>
      <c r="K283" s="63">
        <f>L272+L274+L278+L281+L282+L275</f>
        <v>12781.87</v>
      </c>
      <c r="L283" s="63"/>
      <c r="AD283">
        <f>ROUND((Source!AT81/100)*((ROUND(SUMIF(SmtRes!AQ65:'SmtRes'!AQ68,"=1",SmtRes!AD65:'SmtRes'!AD68)*Source!I81, 2)+ROUND(SUMIF(SmtRes!AQ65:'SmtRes'!AQ68,"=1",SmtRes!AC65:'SmtRes'!AC68)*Source!I81, 2))), 2)</f>
        <v>2021.31</v>
      </c>
      <c r="AE283">
        <f>ROUND((Source!AU81/100)*((ROUND(SUMIF(SmtRes!AQ65:'SmtRes'!AQ68,"=1",SmtRes!AD65:'SmtRes'!AD68)*Source!I81, 2)+ROUND(SUMIF(SmtRes!AQ65:'SmtRes'!AQ68,"=1",SmtRes!AC65:'SmtRes'!AC68)*Source!I81, 2))), 2)</f>
        <v>946.92</v>
      </c>
      <c r="AN283" s="50">
        <f>L272+L274+L278+L281+L282+L275</f>
        <v>12781.87</v>
      </c>
      <c r="AO283" s="50">
        <f>L274</f>
        <v>2936.6699999999996</v>
      </c>
      <c r="AQ283" t="s">
        <v>1582</v>
      </c>
      <c r="AR283" s="50">
        <f>L272</f>
        <v>2463.7199999999998</v>
      </c>
      <c r="AT283" s="50">
        <f>L275</f>
        <v>1279.7</v>
      </c>
      <c r="AV283" t="s">
        <v>1582</v>
      </c>
      <c r="AW283" s="50">
        <f>L278</f>
        <v>0</v>
      </c>
      <c r="AZ283">
        <f>Source!X81</f>
        <v>4155.2</v>
      </c>
      <c r="BA283">
        <f>Source!Y81</f>
        <v>1946.58</v>
      </c>
      <c r="CD283">
        <v>2</v>
      </c>
    </row>
    <row r="284" spans="1:83" ht="168" x14ac:dyDescent="0.2">
      <c r="A284" s="36" t="s">
        <v>120</v>
      </c>
      <c r="B284" s="38" t="s">
        <v>1600</v>
      </c>
      <c r="C284" s="38" t="s">
        <v>1605</v>
      </c>
      <c r="D284" s="39" t="str">
        <f>Source!H82</f>
        <v>100 измерений</v>
      </c>
      <c r="E284" s="40">
        <f>Source!K82</f>
        <v>1.82</v>
      </c>
      <c r="F284" s="40"/>
      <c r="G284" s="40">
        <f>Source!I82</f>
        <v>1.82</v>
      </c>
      <c r="H284" s="42"/>
      <c r="I284" s="41"/>
      <c r="J284" s="42"/>
      <c r="K284" s="41"/>
      <c r="L284" s="42"/>
    </row>
    <row r="285" spans="1:83" x14ac:dyDescent="0.2">
      <c r="C285" s="55" t="str">
        <f>"Объем: "&amp;Source!I82&amp;"=182/"&amp;"100"</f>
        <v>Объем: 1,82=182/100</v>
      </c>
    </row>
    <row r="286" spans="1:83" ht="15" x14ac:dyDescent="0.2">
      <c r="A286" s="37"/>
      <c r="B286" s="40">
        <v>1</v>
      </c>
      <c r="C286" s="37" t="s">
        <v>1572</v>
      </c>
      <c r="D286" s="39" t="s">
        <v>1038</v>
      </c>
      <c r="E286" s="43"/>
      <c r="F286" s="40"/>
      <c r="G286" s="43">
        <f>Source!U82</f>
        <v>7.28</v>
      </c>
      <c r="H286" s="40"/>
      <c r="I286" s="40"/>
      <c r="J286" s="40"/>
      <c r="K286" s="40"/>
      <c r="L286" s="44">
        <f>SUM(L287:L287)-SUMIF(CE287:CE287, 1, L287:L287)</f>
        <v>3284.95</v>
      </c>
    </row>
    <row r="287" spans="1:83" ht="28.5" x14ac:dyDescent="0.2">
      <c r="A287" s="38"/>
      <c r="B287" s="38" t="s">
        <v>1049</v>
      </c>
      <c r="C287" s="38" t="s">
        <v>1050</v>
      </c>
      <c r="D287" s="39" t="s">
        <v>1038</v>
      </c>
      <c r="E287" s="40">
        <v>4</v>
      </c>
      <c r="F287" s="40"/>
      <c r="G287" s="40">
        <f>SmtRes!CX69</f>
        <v>7.28</v>
      </c>
      <c r="H287" s="42"/>
      <c r="I287" s="41"/>
      <c r="J287" s="42">
        <f>SmtRes!CZ69</f>
        <v>451.23</v>
      </c>
      <c r="K287" s="41"/>
      <c r="L287" s="42">
        <f>SmtRes!DI69</f>
        <v>3284.95</v>
      </c>
    </row>
    <row r="288" spans="1:83" ht="15" x14ac:dyDescent="0.2">
      <c r="A288" s="37"/>
      <c r="B288" s="40">
        <v>2</v>
      </c>
      <c r="C288" s="37" t="s">
        <v>1573</v>
      </c>
      <c r="D288" s="39"/>
      <c r="E288" s="43"/>
      <c r="F288" s="40"/>
      <c r="G288" s="43"/>
      <c r="H288" s="40"/>
      <c r="I288" s="40"/>
      <c r="J288" s="40"/>
      <c r="K288" s="40"/>
      <c r="L288" s="44">
        <f>SUM(L289:L291)-SUMIF(CE289:CE291, 1, L289:L291)</f>
        <v>4795.0299999999988</v>
      </c>
    </row>
    <row r="289" spans="1:83" ht="15" x14ac:dyDescent="0.2">
      <c r="A289" s="37"/>
      <c r="B289" s="40"/>
      <c r="C289" s="37" t="s">
        <v>1575</v>
      </c>
      <c r="D289" s="39" t="s">
        <v>1038</v>
      </c>
      <c r="E289" s="43"/>
      <c r="F289" s="40"/>
      <c r="G289" s="43">
        <f>Source!V82</f>
        <v>3.8037999999999998</v>
      </c>
      <c r="H289" s="40"/>
      <c r="I289" s="40"/>
      <c r="J289" s="40"/>
      <c r="K289" s="40"/>
      <c r="L289" s="44">
        <f>SUMIF(CE290:CE291, 1, L290:L291)</f>
        <v>2089.5</v>
      </c>
      <c r="CE289">
        <v>1</v>
      </c>
    </row>
    <row r="290" spans="1:83" ht="71.25" x14ac:dyDescent="0.2">
      <c r="A290" s="38"/>
      <c r="B290" s="38" t="s">
        <v>1041</v>
      </c>
      <c r="C290" s="38" t="s">
        <v>1043</v>
      </c>
      <c r="D290" s="39" t="s">
        <v>1044</v>
      </c>
      <c r="E290" s="40">
        <v>2.09</v>
      </c>
      <c r="F290" s="40"/>
      <c r="G290" s="40">
        <f>SmtRes!CX71</f>
        <v>3.8037999999999998</v>
      </c>
      <c r="H290" s="42">
        <f>SmtRes!CZ71</f>
        <v>1024.8699999999999</v>
      </c>
      <c r="I290" s="41">
        <f>SmtRes!AJ71</f>
        <v>1.23</v>
      </c>
      <c r="J290" s="42">
        <f>ROUND(H290*I290, 2)</f>
        <v>1260.5899999999999</v>
      </c>
      <c r="K290" s="41"/>
      <c r="L290" s="42">
        <f>SmtRes!DG71</f>
        <v>4795.03</v>
      </c>
    </row>
    <row r="291" spans="1:83" ht="28.5" x14ac:dyDescent="0.2">
      <c r="A291" s="38"/>
      <c r="B291" s="38" t="s">
        <v>1045</v>
      </c>
      <c r="C291" s="38" t="s">
        <v>1574</v>
      </c>
      <c r="D291" s="39" t="s">
        <v>1038</v>
      </c>
      <c r="E291" s="40">
        <f>SmtRes!DO71*SmtRes!AT71</f>
        <v>2.09</v>
      </c>
      <c r="F291" s="40"/>
      <c r="G291" s="40">
        <f>SmtRes!DO71*SmtRes!CX71</f>
        <v>3.8037999999999998</v>
      </c>
      <c r="H291" s="42"/>
      <c r="I291" s="41"/>
      <c r="J291" s="42">
        <f>ROUND(SmtRes!AG71/SmtRes!DO71, 2)</f>
        <v>549.32000000000005</v>
      </c>
      <c r="K291" s="41"/>
      <c r="L291" s="42">
        <f>SmtRes!DH71</f>
        <v>2089.5</v>
      </c>
      <c r="CE291">
        <v>1</v>
      </c>
    </row>
    <row r="292" spans="1:83" ht="15" x14ac:dyDescent="0.2">
      <c r="A292" s="37"/>
      <c r="B292" s="40">
        <v>4</v>
      </c>
      <c r="C292" s="45" t="s">
        <v>1576</v>
      </c>
      <c r="D292" s="46"/>
      <c r="E292" s="47"/>
      <c r="F292" s="48"/>
      <c r="G292" s="47"/>
      <c r="H292" s="48"/>
      <c r="I292" s="48"/>
      <c r="J292" s="48"/>
      <c r="K292" s="48"/>
      <c r="L292" s="49">
        <f>0</f>
        <v>0</v>
      </c>
    </row>
    <row r="293" spans="1:83" ht="15" x14ac:dyDescent="0.2">
      <c r="A293" s="38"/>
      <c r="B293" s="38"/>
      <c r="C293" s="51" t="s">
        <v>1577</v>
      </c>
      <c r="D293" s="39"/>
      <c r="E293" s="40"/>
      <c r="F293" s="40"/>
      <c r="G293" s="40"/>
      <c r="H293" s="42"/>
      <c r="I293" s="41"/>
      <c r="J293" s="42"/>
      <c r="K293" s="41"/>
      <c r="L293" s="42">
        <f>L286+L288+L289+L292</f>
        <v>10169.48</v>
      </c>
    </row>
    <row r="294" spans="1:83" ht="14.25" x14ac:dyDescent="0.2">
      <c r="A294" s="38"/>
      <c r="B294" s="38"/>
      <c r="C294" s="38" t="s">
        <v>1578</v>
      </c>
      <c r="D294" s="39"/>
      <c r="E294" s="40"/>
      <c r="F294" s="40"/>
      <c r="G294" s="40"/>
      <c r="H294" s="42"/>
      <c r="I294" s="41"/>
      <c r="J294" s="42"/>
      <c r="K294" s="41"/>
      <c r="L294" s="42">
        <f>SUM(AR284:AR297)+SUM(AS284:AS297)+SUM(AT284:AT297)+SUM(AU284:AU297)+SUM(AV284:AV297)</f>
        <v>5374.45</v>
      </c>
    </row>
    <row r="295" spans="1:83" ht="28.5" x14ac:dyDescent="0.2">
      <c r="A295" s="38"/>
      <c r="B295" s="38" t="s">
        <v>26</v>
      </c>
      <c r="C295" s="38" t="s">
        <v>1579</v>
      </c>
      <c r="D295" s="39" t="s">
        <v>1048</v>
      </c>
      <c r="E295" s="40">
        <f>Source!BZ82</f>
        <v>111</v>
      </c>
      <c r="F295" s="40"/>
      <c r="G295" s="40">
        <f>Source!AT82</f>
        <v>111</v>
      </c>
      <c r="H295" s="42"/>
      <c r="I295" s="41"/>
      <c r="J295" s="42"/>
      <c r="K295" s="41"/>
      <c r="L295" s="42">
        <f>SUM(AZ284:AZ297)</f>
        <v>5965.64</v>
      </c>
    </row>
    <row r="296" spans="1:83" ht="28.5" x14ac:dyDescent="0.2">
      <c r="A296" s="52"/>
      <c r="B296" s="52" t="s">
        <v>27</v>
      </c>
      <c r="C296" s="52" t="s">
        <v>1580</v>
      </c>
      <c r="D296" s="46" t="s">
        <v>1048</v>
      </c>
      <c r="E296" s="48">
        <f>Source!CA82</f>
        <v>52</v>
      </c>
      <c r="F296" s="48"/>
      <c r="G296" s="48">
        <f>Source!AU82</f>
        <v>52</v>
      </c>
      <c r="H296" s="53"/>
      <c r="I296" s="54"/>
      <c r="J296" s="53"/>
      <c r="K296" s="54"/>
      <c r="L296" s="53">
        <f>SUM(BA284:BA297)</f>
        <v>2794.71</v>
      </c>
    </row>
    <row r="297" spans="1:83" ht="15" x14ac:dyDescent="0.2">
      <c r="C297" s="62" t="s">
        <v>1581</v>
      </c>
      <c r="D297" s="62"/>
      <c r="E297" s="62"/>
      <c r="F297" s="62"/>
      <c r="G297" s="62"/>
      <c r="H297" s="62"/>
      <c r="I297" s="63">
        <f>K297/E284</f>
        <v>10401.005494505493</v>
      </c>
      <c r="J297" s="63"/>
      <c r="K297" s="63">
        <f>L286+L288+L292+L295+L296+L289</f>
        <v>18929.829999999998</v>
      </c>
      <c r="L297" s="63"/>
      <c r="AD297">
        <f>ROUND((Source!AT82/100)*((ROUND(SUMIF(SmtRes!AQ69:'SmtRes'!AQ72,"=1",SmtRes!AD69:'SmtRes'!AD72)*Source!I82, 2)+ROUND(SUMIF(SmtRes!AQ69:'SmtRes'!AQ72,"=1",SmtRes!AC69:'SmtRes'!AC72)*Source!I82, 2))), 2)</f>
        <v>2021.31</v>
      </c>
      <c r="AE297">
        <f>ROUND((Source!AU82/100)*((ROUND(SUMIF(SmtRes!AQ69:'SmtRes'!AQ72,"=1",SmtRes!AD69:'SmtRes'!AD72)*Source!I82, 2)+ROUND(SUMIF(SmtRes!AQ69:'SmtRes'!AQ72,"=1",SmtRes!AC69:'SmtRes'!AC72)*Source!I82, 2))), 2)</f>
        <v>946.92</v>
      </c>
      <c r="AN297" s="50">
        <f>L286+L288+L292+L295+L296+L289</f>
        <v>18929.829999999998</v>
      </c>
      <c r="AO297" s="50">
        <f>L288</f>
        <v>4795.0299999999988</v>
      </c>
      <c r="AQ297" t="s">
        <v>1582</v>
      </c>
      <c r="AR297" s="50">
        <f>L286</f>
        <v>3284.95</v>
      </c>
      <c r="AT297" s="50">
        <f>L289</f>
        <v>2089.5</v>
      </c>
      <c r="AV297" t="s">
        <v>1582</v>
      </c>
      <c r="AW297" s="50">
        <f>L292</f>
        <v>0</v>
      </c>
      <c r="AZ297">
        <f>Source!X82</f>
        <v>5965.64</v>
      </c>
      <c r="BA297">
        <f>Source!Y82</f>
        <v>2794.71</v>
      </c>
      <c r="CD297">
        <v>2</v>
      </c>
    </row>
    <row r="298" spans="1:83" ht="96.75" x14ac:dyDescent="0.2">
      <c r="A298" s="36" t="s">
        <v>121</v>
      </c>
      <c r="B298" s="38" t="s">
        <v>1598</v>
      </c>
      <c r="C298" s="38" t="s">
        <v>1606</v>
      </c>
      <c r="D298" s="39" t="str">
        <f>Source!H83</f>
        <v>100 измерений</v>
      </c>
      <c r="E298" s="40">
        <f>Source!K83</f>
        <v>5.52</v>
      </c>
      <c r="F298" s="40"/>
      <c r="G298" s="40">
        <f>Source!I83</f>
        <v>5.52</v>
      </c>
      <c r="H298" s="42"/>
      <c r="I298" s="41"/>
      <c r="J298" s="42"/>
      <c r="K298" s="41"/>
      <c r="L298" s="42"/>
    </row>
    <row r="299" spans="1:83" x14ac:dyDescent="0.2">
      <c r="C299" s="55" t="str">
        <f>"Объем: "&amp;Source!I83&amp;"=552/"&amp;"100"</f>
        <v>Объем: 5,52=552/100</v>
      </c>
    </row>
    <row r="300" spans="1:83" ht="15" x14ac:dyDescent="0.2">
      <c r="A300" s="37"/>
      <c r="B300" s="40">
        <v>1</v>
      </c>
      <c r="C300" s="37" t="s">
        <v>1572</v>
      </c>
      <c r="D300" s="39" t="s">
        <v>1038</v>
      </c>
      <c r="E300" s="43"/>
      <c r="F300" s="40"/>
      <c r="G300" s="43">
        <f>Source!U83</f>
        <v>16.559999999999999</v>
      </c>
      <c r="H300" s="40"/>
      <c r="I300" s="40"/>
      <c r="J300" s="40"/>
      <c r="K300" s="40"/>
      <c r="L300" s="44">
        <f>SUM(L301:L301)-SUMIF(CE301:CE301, 1, L301:L301)</f>
        <v>7472.37</v>
      </c>
    </row>
    <row r="301" spans="1:83" ht="28.5" x14ac:dyDescent="0.2">
      <c r="A301" s="38"/>
      <c r="B301" s="38" t="s">
        <v>1049</v>
      </c>
      <c r="C301" s="38" t="s">
        <v>1050</v>
      </c>
      <c r="D301" s="39" t="s">
        <v>1038</v>
      </c>
      <c r="E301" s="40">
        <v>3</v>
      </c>
      <c r="F301" s="40"/>
      <c r="G301" s="40">
        <f>SmtRes!CX73</f>
        <v>16.559999999999999</v>
      </c>
      <c r="H301" s="42"/>
      <c r="I301" s="41"/>
      <c r="J301" s="42">
        <f>SmtRes!CZ73</f>
        <v>451.23</v>
      </c>
      <c r="K301" s="41"/>
      <c r="L301" s="42">
        <f>SmtRes!DI73</f>
        <v>7472.37</v>
      </c>
    </row>
    <row r="302" spans="1:83" ht="15" x14ac:dyDescent="0.2">
      <c r="A302" s="37"/>
      <c r="B302" s="40">
        <v>2</v>
      </c>
      <c r="C302" s="37" t="s">
        <v>1573</v>
      </c>
      <c r="D302" s="39"/>
      <c r="E302" s="43"/>
      <c r="F302" s="40"/>
      <c r="G302" s="43"/>
      <c r="H302" s="40"/>
      <c r="I302" s="40"/>
      <c r="J302" s="40"/>
      <c r="K302" s="40"/>
      <c r="L302" s="44">
        <f>SUM(L303:L305)-SUMIF(CE303:CE305, 1, L303:L305)</f>
        <v>8906.82</v>
      </c>
    </row>
    <row r="303" spans="1:83" ht="15" x14ac:dyDescent="0.2">
      <c r="A303" s="37"/>
      <c r="B303" s="40"/>
      <c r="C303" s="37" t="s">
        <v>1575</v>
      </c>
      <c r="D303" s="39" t="s">
        <v>1038</v>
      </c>
      <c r="E303" s="43"/>
      <c r="F303" s="40"/>
      <c r="G303" s="43">
        <f>Source!V83</f>
        <v>7.0655999999999999</v>
      </c>
      <c r="H303" s="40"/>
      <c r="I303" s="40"/>
      <c r="J303" s="40"/>
      <c r="K303" s="40"/>
      <c r="L303" s="44">
        <f>SUMIF(CE304:CE305, 1, L304:L305)</f>
        <v>3881.28</v>
      </c>
      <c r="CE303">
        <v>1</v>
      </c>
    </row>
    <row r="304" spans="1:83" ht="71.25" x14ac:dyDescent="0.2">
      <c r="A304" s="38"/>
      <c r="B304" s="38" t="s">
        <v>1041</v>
      </c>
      <c r="C304" s="38" t="s">
        <v>1043</v>
      </c>
      <c r="D304" s="39" t="s">
        <v>1044</v>
      </c>
      <c r="E304" s="40">
        <v>1.28</v>
      </c>
      <c r="F304" s="40"/>
      <c r="G304" s="40">
        <f>SmtRes!CX75</f>
        <v>7.0655999999999999</v>
      </c>
      <c r="H304" s="42">
        <f>SmtRes!CZ75</f>
        <v>1024.8699999999999</v>
      </c>
      <c r="I304" s="41">
        <f>SmtRes!AJ75</f>
        <v>1.23</v>
      </c>
      <c r="J304" s="42">
        <f>ROUND(H304*I304, 2)</f>
        <v>1260.5899999999999</v>
      </c>
      <c r="K304" s="41"/>
      <c r="L304" s="42">
        <f>SmtRes!DG75</f>
        <v>8906.82</v>
      </c>
    </row>
    <row r="305" spans="1:83" ht="28.5" x14ac:dyDescent="0.2">
      <c r="A305" s="38"/>
      <c r="B305" s="38" t="s">
        <v>1045</v>
      </c>
      <c r="C305" s="38" t="s">
        <v>1574</v>
      </c>
      <c r="D305" s="39" t="s">
        <v>1038</v>
      </c>
      <c r="E305" s="40">
        <f>SmtRes!DO75*SmtRes!AT75</f>
        <v>1.28</v>
      </c>
      <c r="F305" s="40"/>
      <c r="G305" s="40">
        <f>SmtRes!DO75*SmtRes!CX75</f>
        <v>7.0655999999999999</v>
      </c>
      <c r="H305" s="42"/>
      <c r="I305" s="41"/>
      <c r="J305" s="42">
        <f>ROUND(SmtRes!AG75/SmtRes!DO75, 2)</f>
        <v>549.32000000000005</v>
      </c>
      <c r="K305" s="41"/>
      <c r="L305" s="42">
        <f>SmtRes!DH75</f>
        <v>3881.28</v>
      </c>
      <c r="CE305">
        <v>1</v>
      </c>
    </row>
    <row r="306" spans="1:83" ht="15" x14ac:dyDescent="0.2">
      <c r="A306" s="37"/>
      <c r="B306" s="40">
        <v>4</v>
      </c>
      <c r="C306" s="45" t="s">
        <v>1576</v>
      </c>
      <c r="D306" s="46"/>
      <c r="E306" s="47"/>
      <c r="F306" s="48"/>
      <c r="G306" s="47"/>
      <c r="H306" s="48"/>
      <c r="I306" s="48"/>
      <c r="J306" s="48"/>
      <c r="K306" s="48"/>
      <c r="L306" s="49">
        <f>0</f>
        <v>0</v>
      </c>
    </row>
    <row r="307" spans="1:83" ht="15" x14ac:dyDescent="0.2">
      <c r="A307" s="38"/>
      <c r="B307" s="38"/>
      <c r="C307" s="51" t="s">
        <v>1577</v>
      </c>
      <c r="D307" s="39"/>
      <c r="E307" s="40"/>
      <c r="F307" s="40"/>
      <c r="G307" s="40"/>
      <c r="H307" s="42"/>
      <c r="I307" s="41"/>
      <c r="J307" s="42"/>
      <c r="K307" s="41"/>
      <c r="L307" s="42">
        <f>L300+L302+L303+L306</f>
        <v>20260.469999999998</v>
      </c>
    </row>
    <row r="308" spans="1:83" ht="14.25" x14ac:dyDescent="0.2">
      <c r="A308" s="38"/>
      <c r="B308" s="38"/>
      <c r="C308" s="38" t="s">
        <v>1578</v>
      </c>
      <c r="D308" s="39"/>
      <c r="E308" s="40"/>
      <c r="F308" s="40"/>
      <c r="G308" s="40"/>
      <c r="H308" s="42"/>
      <c r="I308" s="41"/>
      <c r="J308" s="42"/>
      <c r="K308" s="41"/>
      <c r="L308" s="42">
        <f>SUM(AR298:AR311)+SUM(AS298:AS311)+SUM(AT298:AT311)+SUM(AU298:AU311)+SUM(AV298:AV311)</f>
        <v>11353.65</v>
      </c>
    </row>
    <row r="309" spans="1:83" ht="28.5" x14ac:dyDescent="0.2">
      <c r="A309" s="38"/>
      <c r="B309" s="38" t="s">
        <v>26</v>
      </c>
      <c r="C309" s="38" t="s">
        <v>1579</v>
      </c>
      <c r="D309" s="39" t="s">
        <v>1048</v>
      </c>
      <c r="E309" s="40">
        <f>Source!BZ83</f>
        <v>111</v>
      </c>
      <c r="F309" s="40"/>
      <c r="G309" s="40">
        <f>Source!AT83</f>
        <v>111</v>
      </c>
      <c r="H309" s="42"/>
      <c r="I309" s="41"/>
      <c r="J309" s="42"/>
      <c r="K309" s="41"/>
      <c r="L309" s="42">
        <f>SUM(AZ298:AZ311)</f>
        <v>12602.55</v>
      </c>
    </row>
    <row r="310" spans="1:83" ht="28.5" x14ac:dyDescent="0.2">
      <c r="A310" s="52"/>
      <c r="B310" s="52" t="s">
        <v>27</v>
      </c>
      <c r="C310" s="52" t="s">
        <v>1580</v>
      </c>
      <c r="D310" s="46" t="s">
        <v>1048</v>
      </c>
      <c r="E310" s="48">
        <f>Source!CA83</f>
        <v>52</v>
      </c>
      <c r="F310" s="48"/>
      <c r="G310" s="48">
        <f>Source!AU83</f>
        <v>52</v>
      </c>
      <c r="H310" s="53"/>
      <c r="I310" s="54"/>
      <c r="J310" s="53"/>
      <c r="K310" s="54"/>
      <c r="L310" s="53">
        <f>SUM(BA298:BA311)</f>
        <v>5903.9</v>
      </c>
    </row>
    <row r="311" spans="1:83" ht="15" x14ac:dyDescent="0.2">
      <c r="C311" s="62" t="s">
        <v>1581</v>
      </c>
      <c r="D311" s="62"/>
      <c r="E311" s="62"/>
      <c r="F311" s="62"/>
      <c r="G311" s="62"/>
      <c r="H311" s="62"/>
      <c r="I311" s="63">
        <f>K311/E298</f>
        <v>7022.9927536231889</v>
      </c>
      <c r="J311" s="63"/>
      <c r="K311" s="63">
        <f>L300+L302+L306+L309+L310+L303</f>
        <v>38766.92</v>
      </c>
      <c r="L311" s="63"/>
      <c r="AD311">
        <f>ROUND((Source!AT83/100)*((ROUND(SUMIF(SmtRes!AQ73:'SmtRes'!AQ76,"=1",SmtRes!AD73:'SmtRes'!AD76)*Source!I83, 2)+ROUND(SUMIF(SmtRes!AQ73:'SmtRes'!AQ76,"=1",SmtRes!AC73:'SmtRes'!AC76)*Source!I83, 2))), 2)</f>
        <v>6130.57</v>
      </c>
      <c r="AE311">
        <f>ROUND((Source!AU83/100)*((ROUND(SUMIF(SmtRes!AQ73:'SmtRes'!AQ76,"=1",SmtRes!AD73:'SmtRes'!AD76)*Source!I83, 2)+ROUND(SUMIF(SmtRes!AQ73:'SmtRes'!AQ76,"=1",SmtRes!AC73:'SmtRes'!AC76)*Source!I83, 2))), 2)</f>
        <v>2871.98</v>
      </c>
      <c r="AN311" s="50">
        <f>L300+L302+L306+L309+L310+L303</f>
        <v>38766.92</v>
      </c>
      <c r="AO311" s="50">
        <f>L302</f>
        <v>8906.82</v>
      </c>
      <c r="AQ311" t="s">
        <v>1582</v>
      </c>
      <c r="AR311" s="50">
        <f>L300</f>
        <v>7472.37</v>
      </c>
      <c r="AT311" s="50">
        <f>L303</f>
        <v>3881.28</v>
      </c>
      <c r="AV311" t="s">
        <v>1582</v>
      </c>
      <c r="AW311" s="50">
        <f>L306</f>
        <v>0</v>
      </c>
      <c r="AZ311">
        <f>Source!X83</f>
        <v>12602.55</v>
      </c>
      <c r="BA311">
        <f>Source!Y83</f>
        <v>5903.9</v>
      </c>
      <c r="CD311">
        <v>2</v>
      </c>
    </row>
    <row r="312" spans="1:83" ht="96.75" x14ac:dyDescent="0.2">
      <c r="A312" s="36" t="s">
        <v>123</v>
      </c>
      <c r="B312" s="38" t="s">
        <v>1600</v>
      </c>
      <c r="C312" s="38" t="s">
        <v>1607</v>
      </c>
      <c r="D312" s="39" t="str">
        <f>Source!H84</f>
        <v>100 измерений</v>
      </c>
      <c r="E312" s="40">
        <f>Source!K84</f>
        <v>5.52</v>
      </c>
      <c r="F312" s="40"/>
      <c r="G312" s="40">
        <f>Source!I84</f>
        <v>5.52</v>
      </c>
      <c r="H312" s="42"/>
      <c r="I312" s="41"/>
      <c r="J312" s="42"/>
      <c r="K312" s="41"/>
      <c r="L312" s="42"/>
    </row>
    <row r="313" spans="1:83" x14ac:dyDescent="0.2">
      <c r="C313" s="55" t="str">
        <f>"Объем: "&amp;Source!I84&amp;"=552/"&amp;"100"</f>
        <v>Объем: 5,52=552/100</v>
      </c>
    </row>
    <row r="314" spans="1:83" ht="15" x14ac:dyDescent="0.2">
      <c r="A314" s="37"/>
      <c r="B314" s="40">
        <v>1</v>
      </c>
      <c r="C314" s="37" t="s">
        <v>1572</v>
      </c>
      <c r="D314" s="39" t="s">
        <v>1038</v>
      </c>
      <c r="E314" s="43"/>
      <c r="F314" s="40"/>
      <c r="G314" s="43">
        <f>Source!U84</f>
        <v>22.08</v>
      </c>
      <c r="H314" s="40"/>
      <c r="I314" s="40"/>
      <c r="J314" s="40"/>
      <c r="K314" s="40"/>
      <c r="L314" s="44">
        <f>SUM(L315:L315)-SUMIF(CE315:CE315, 1, L315:L315)</f>
        <v>9963.16</v>
      </c>
    </row>
    <row r="315" spans="1:83" ht="28.5" x14ac:dyDescent="0.2">
      <c r="A315" s="38"/>
      <c r="B315" s="38" t="s">
        <v>1049</v>
      </c>
      <c r="C315" s="38" t="s">
        <v>1050</v>
      </c>
      <c r="D315" s="39" t="s">
        <v>1038</v>
      </c>
      <c r="E315" s="40">
        <v>4</v>
      </c>
      <c r="F315" s="40"/>
      <c r="G315" s="40">
        <f>SmtRes!CX77</f>
        <v>22.08</v>
      </c>
      <c r="H315" s="42"/>
      <c r="I315" s="41"/>
      <c r="J315" s="42">
        <f>SmtRes!CZ77</f>
        <v>451.23</v>
      </c>
      <c r="K315" s="41"/>
      <c r="L315" s="42">
        <f>SmtRes!DI77</f>
        <v>9963.16</v>
      </c>
    </row>
    <row r="316" spans="1:83" ht="15" x14ac:dyDescent="0.2">
      <c r="A316" s="37"/>
      <c r="B316" s="40">
        <v>2</v>
      </c>
      <c r="C316" s="37" t="s">
        <v>1573</v>
      </c>
      <c r="D316" s="39"/>
      <c r="E316" s="43"/>
      <c r="F316" s="40"/>
      <c r="G316" s="43"/>
      <c r="H316" s="40"/>
      <c r="I316" s="40"/>
      <c r="J316" s="40"/>
      <c r="K316" s="40"/>
      <c r="L316" s="44">
        <f>SUM(L317:L319)-SUMIF(CE317:CE319, 1, L317:L319)</f>
        <v>14543.17</v>
      </c>
    </row>
    <row r="317" spans="1:83" ht="15" x14ac:dyDescent="0.2">
      <c r="A317" s="37"/>
      <c r="B317" s="40"/>
      <c r="C317" s="37" t="s">
        <v>1575</v>
      </c>
      <c r="D317" s="39" t="s">
        <v>1038</v>
      </c>
      <c r="E317" s="43"/>
      <c r="F317" s="40"/>
      <c r="G317" s="43">
        <f>Source!V84</f>
        <v>11.536799999999999</v>
      </c>
      <c r="H317" s="40"/>
      <c r="I317" s="40"/>
      <c r="J317" s="40"/>
      <c r="K317" s="40"/>
      <c r="L317" s="44">
        <f>SUMIF(CE318:CE319, 1, L318:L319)</f>
        <v>6337.39</v>
      </c>
      <c r="CE317">
        <v>1</v>
      </c>
    </row>
    <row r="318" spans="1:83" ht="71.25" x14ac:dyDescent="0.2">
      <c r="A318" s="38"/>
      <c r="B318" s="38" t="s">
        <v>1041</v>
      </c>
      <c r="C318" s="38" t="s">
        <v>1043</v>
      </c>
      <c r="D318" s="39" t="s">
        <v>1044</v>
      </c>
      <c r="E318" s="40">
        <v>2.09</v>
      </c>
      <c r="F318" s="40"/>
      <c r="G318" s="40">
        <f>SmtRes!CX79</f>
        <v>11.536799999999999</v>
      </c>
      <c r="H318" s="42">
        <f>SmtRes!CZ79</f>
        <v>1024.8699999999999</v>
      </c>
      <c r="I318" s="41">
        <f>SmtRes!AJ79</f>
        <v>1.23</v>
      </c>
      <c r="J318" s="42">
        <f>ROUND(H318*I318, 2)</f>
        <v>1260.5899999999999</v>
      </c>
      <c r="K318" s="41"/>
      <c r="L318" s="42">
        <f>SmtRes!DG79</f>
        <v>14543.17</v>
      </c>
    </row>
    <row r="319" spans="1:83" ht="28.5" x14ac:dyDescent="0.2">
      <c r="A319" s="38"/>
      <c r="B319" s="38" t="s">
        <v>1045</v>
      </c>
      <c r="C319" s="38" t="s">
        <v>1574</v>
      </c>
      <c r="D319" s="39" t="s">
        <v>1038</v>
      </c>
      <c r="E319" s="40">
        <f>SmtRes!DO79*SmtRes!AT79</f>
        <v>2.09</v>
      </c>
      <c r="F319" s="40"/>
      <c r="G319" s="40">
        <f>SmtRes!DO79*SmtRes!CX79</f>
        <v>11.536799999999999</v>
      </c>
      <c r="H319" s="42"/>
      <c r="I319" s="41"/>
      <c r="J319" s="42">
        <f>ROUND(SmtRes!AG79/SmtRes!DO79, 2)</f>
        <v>549.32000000000005</v>
      </c>
      <c r="K319" s="41"/>
      <c r="L319" s="42">
        <f>SmtRes!DH79</f>
        <v>6337.39</v>
      </c>
      <c r="CE319">
        <v>1</v>
      </c>
    </row>
    <row r="320" spans="1:83" ht="15" x14ac:dyDescent="0.2">
      <c r="A320" s="37"/>
      <c r="B320" s="40">
        <v>4</v>
      </c>
      <c r="C320" s="45" t="s">
        <v>1576</v>
      </c>
      <c r="D320" s="46"/>
      <c r="E320" s="47"/>
      <c r="F320" s="48"/>
      <c r="G320" s="47"/>
      <c r="H320" s="48"/>
      <c r="I320" s="48"/>
      <c r="J320" s="48"/>
      <c r="K320" s="48"/>
      <c r="L320" s="49">
        <f>0</f>
        <v>0</v>
      </c>
    </row>
    <row r="321" spans="1:83" ht="15" x14ac:dyDescent="0.2">
      <c r="A321" s="38"/>
      <c r="B321" s="38"/>
      <c r="C321" s="51" t="s">
        <v>1577</v>
      </c>
      <c r="D321" s="39"/>
      <c r="E321" s="40"/>
      <c r="F321" s="40"/>
      <c r="G321" s="40"/>
      <c r="H321" s="42"/>
      <c r="I321" s="41"/>
      <c r="J321" s="42"/>
      <c r="K321" s="41"/>
      <c r="L321" s="42">
        <f>L314+L316+L317+L320</f>
        <v>30843.72</v>
      </c>
    </row>
    <row r="322" spans="1:83" ht="14.25" x14ac:dyDescent="0.2">
      <c r="A322" s="38"/>
      <c r="B322" s="38"/>
      <c r="C322" s="38" t="s">
        <v>1578</v>
      </c>
      <c r="D322" s="39"/>
      <c r="E322" s="40"/>
      <c r="F322" s="40"/>
      <c r="G322" s="40"/>
      <c r="H322" s="42"/>
      <c r="I322" s="41"/>
      <c r="J322" s="42"/>
      <c r="K322" s="41"/>
      <c r="L322" s="42">
        <f>SUM(AR312:AR325)+SUM(AS312:AS325)+SUM(AT312:AT325)+SUM(AU312:AU325)+SUM(AV312:AV325)</f>
        <v>16300.55</v>
      </c>
    </row>
    <row r="323" spans="1:83" ht="28.5" x14ac:dyDescent="0.2">
      <c r="A323" s="38"/>
      <c r="B323" s="38" t="s">
        <v>26</v>
      </c>
      <c r="C323" s="38" t="s">
        <v>1579</v>
      </c>
      <c r="D323" s="39" t="s">
        <v>1048</v>
      </c>
      <c r="E323" s="40">
        <f>Source!BZ84</f>
        <v>111</v>
      </c>
      <c r="F323" s="40"/>
      <c r="G323" s="40">
        <f>Source!AT84</f>
        <v>111</v>
      </c>
      <c r="H323" s="42"/>
      <c r="I323" s="41"/>
      <c r="J323" s="42"/>
      <c r="K323" s="41"/>
      <c r="L323" s="42">
        <f>SUM(AZ312:AZ325)</f>
        <v>18093.61</v>
      </c>
    </row>
    <row r="324" spans="1:83" ht="28.5" x14ac:dyDescent="0.2">
      <c r="A324" s="52"/>
      <c r="B324" s="52" t="s">
        <v>27</v>
      </c>
      <c r="C324" s="52" t="s">
        <v>1580</v>
      </c>
      <c r="D324" s="46" t="s">
        <v>1048</v>
      </c>
      <c r="E324" s="48">
        <f>Source!CA84</f>
        <v>52</v>
      </c>
      <c r="F324" s="48"/>
      <c r="G324" s="48">
        <f>Source!AU84</f>
        <v>52</v>
      </c>
      <c r="H324" s="53"/>
      <c r="I324" s="54"/>
      <c r="J324" s="53"/>
      <c r="K324" s="54"/>
      <c r="L324" s="53">
        <f>SUM(BA312:BA325)</f>
        <v>8476.2900000000009</v>
      </c>
    </row>
    <row r="325" spans="1:83" ht="15" x14ac:dyDescent="0.2">
      <c r="C325" s="62" t="s">
        <v>1581</v>
      </c>
      <c r="D325" s="62"/>
      <c r="E325" s="62"/>
      <c r="F325" s="62"/>
      <c r="G325" s="62"/>
      <c r="H325" s="62"/>
      <c r="I325" s="63">
        <f>K325/E312</f>
        <v>10401.01811594203</v>
      </c>
      <c r="J325" s="63"/>
      <c r="K325" s="63">
        <f>L314+L316+L320+L323+L324+L317</f>
        <v>57413.62</v>
      </c>
      <c r="L325" s="63"/>
      <c r="AD325">
        <f>ROUND((Source!AT84/100)*((ROUND(SUMIF(SmtRes!AQ77:'SmtRes'!AQ80,"=1",SmtRes!AD77:'SmtRes'!AD80)*Source!I84, 2)+ROUND(SUMIF(SmtRes!AQ77:'SmtRes'!AQ80,"=1",SmtRes!AC77:'SmtRes'!AC80)*Source!I84, 2))), 2)</f>
        <v>6130.57</v>
      </c>
      <c r="AE325">
        <f>ROUND((Source!AU84/100)*((ROUND(SUMIF(SmtRes!AQ77:'SmtRes'!AQ80,"=1",SmtRes!AD77:'SmtRes'!AD80)*Source!I84, 2)+ROUND(SUMIF(SmtRes!AQ77:'SmtRes'!AQ80,"=1",SmtRes!AC77:'SmtRes'!AC80)*Source!I84, 2))), 2)</f>
        <v>2871.98</v>
      </c>
      <c r="AN325" s="50">
        <f>L314+L316+L320+L323+L324+L317</f>
        <v>57413.62</v>
      </c>
      <c r="AO325" s="50">
        <f>L316</f>
        <v>14543.17</v>
      </c>
      <c r="AQ325" t="s">
        <v>1582</v>
      </c>
      <c r="AR325" s="50">
        <f>L314</f>
        <v>9963.16</v>
      </c>
      <c r="AT325" s="50">
        <f>L317</f>
        <v>6337.39</v>
      </c>
      <c r="AV325" t="s">
        <v>1582</v>
      </c>
      <c r="AW325" s="50">
        <f>L320</f>
        <v>0</v>
      </c>
      <c r="AZ325">
        <f>Source!X84</f>
        <v>18093.61</v>
      </c>
      <c r="BA325">
        <f>Source!Y84</f>
        <v>8476.2900000000009</v>
      </c>
      <c r="CD325">
        <v>2</v>
      </c>
    </row>
    <row r="326" spans="1:83" ht="96.75" x14ac:dyDescent="0.2">
      <c r="A326" s="36" t="s">
        <v>125</v>
      </c>
      <c r="B326" s="38" t="s">
        <v>1598</v>
      </c>
      <c r="C326" s="38" t="s">
        <v>1608</v>
      </c>
      <c r="D326" s="39" t="str">
        <f>Source!H85</f>
        <v>100 измерений</v>
      </c>
      <c r="E326" s="40">
        <f>Source!K85</f>
        <v>7.56</v>
      </c>
      <c r="F326" s="40"/>
      <c r="G326" s="40">
        <f>Source!I85</f>
        <v>7.56</v>
      </c>
      <c r="H326" s="42"/>
      <c r="I326" s="41"/>
      <c r="J326" s="42"/>
      <c r="K326" s="41"/>
      <c r="L326" s="42"/>
    </row>
    <row r="327" spans="1:83" x14ac:dyDescent="0.2">
      <c r="C327" s="55" t="str">
        <f>"Объем: "&amp;Source!I85&amp;"=756/"&amp;"100"</f>
        <v>Объем: 7,56=756/100</v>
      </c>
    </row>
    <row r="328" spans="1:83" ht="15" x14ac:dyDescent="0.2">
      <c r="A328" s="37"/>
      <c r="B328" s="40">
        <v>1</v>
      </c>
      <c r="C328" s="37" t="s">
        <v>1572</v>
      </c>
      <c r="D328" s="39" t="s">
        <v>1038</v>
      </c>
      <c r="E328" s="43"/>
      <c r="F328" s="40"/>
      <c r="G328" s="43">
        <f>Source!U85</f>
        <v>22.68</v>
      </c>
      <c r="H328" s="40"/>
      <c r="I328" s="40"/>
      <c r="J328" s="40"/>
      <c r="K328" s="40"/>
      <c r="L328" s="44">
        <f>SUM(L329:L329)-SUMIF(CE329:CE329, 1, L329:L329)</f>
        <v>10233.9</v>
      </c>
    </row>
    <row r="329" spans="1:83" ht="28.5" x14ac:dyDescent="0.2">
      <c r="A329" s="38"/>
      <c r="B329" s="38" t="s">
        <v>1049</v>
      </c>
      <c r="C329" s="38" t="s">
        <v>1050</v>
      </c>
      <c r="D329" s="39" t="s">
        <v>1038</v>
      </c>
      <c r="E329" s="40">
        <v>3</v>
      </c>
      <c r="F329" s="40"/>
      <c r="G329" s="40">
        <f>SmtRes!CX81</f>
        <v>22.68</v>
      </c>
      <c r="H329" s="42"/>
      <c r="I329" s="41"/>
      <c r="J329" s="42">
        <f>SmtRes!CZ81</f>
        <v>451.23</v>
      </c>
      <c r="K329" s="41"/>
      <c r="L329" s="42">
        <f>SmtRes!DI81</f>
        <v>10233.9</v>
      </c>
    </row>
    <row r="330" spans="1:83" ht="15" x14ac:dyDescent="0.2">
      <c r="A330" s="37"/>
      <c r="B330" s="40">
        <v>2</v>
      </c>
      <c r="C330" s="37" t="s">
        <v>1573</v>
      </c>
      <c r="D330" s="39"/>
      <c r="E330" s="43"/>
      <c r="F330" s="40"/>
      <c r="G330" s="43"/>
      <c r="H330" s="40"/>
      <c r="I330" s="40"/>
      <c r="J330" s="40"/>
      <c r="K330" s="40"/>
      <c r="L330" s="44">
        <f>SUM(L331:L333)-SUMIF(CE331:CE333, 1, L331:L333)</f>
        <v>12198.48</v>
      </c>
    </row>
    <row r="331" spans="1:83" ht="15" x14ac:dyDescent="0.2">
      <c r="A331" s="37"/>
      <c r="B331" s="40"/>
      <c r="C331" s="37" t="s">
        <v>1575</v>
      </c>
      <c r="D331" s="39" t="s">
        <v>1038</v>
      </c>
      <c r="E331" s="43"/>
      <c r="F331" s="40"/>
      <c r="G331" s="43">
        <f>Source!V85</f>
        <v>9.6768000000000001</v>
      </c>
      <c r="H331" s="40"/>
      <c r="I331" s="40"/>
      <c r="J331" s="40"/>
      <c r="K331" s="40"/>
      <c r="L331" s="44">
        <f>SUMIF(CE332:CE333, 1, L332:L333)</f>
        <v>5315.66</v>
      </c>
      <c r="CE331">
        <v>1</v>
      </c>
    </row>
    <row r="332" spans="1:83" ht="71.25" x14ac:dyDescent="0.2">
      <c r="A332" s="38"/>
      <c r="B332" s="38" t="s">
        <v>1041</v>
      </c>
      <c r="C332" s="38" t="s">
        <v>1043</v>
      </c>
      <c r="D332" s="39" t="s">
        <v>1044</v>
      </c>
      <c r="E332" s="40">
        <v>1.28</v>
      </c>
      <c r="F332" s="40"/>
      <c r="G332" s="40">
        <f>SmtRes!CX83</f>
        <v>9.6768000000000001</v>
      </c>
      <c r="H332" s="42">
        <f>SmtRes!CZ83</f>
        <v>1024.8699999999999</v>
      </c>
      <c r="I332" s="41">
        <f>SmtRes!AJ83</f>
        <v>1.23</v>
      </c>
      <c r="J332" s="42">
        <f>ROUND(H332*I332, 2)</f>
        <v>1260.5899999999999</v>
      </c>
      <c r="K332" s="41"/>
      <c r="L332" s="42">
        <f>SmtRes!DG83</f>
        <v>12198.48</v>
      </c>
    </row>
    <row r="333" spans="1:83" ht="28.5" x14ac:dyDescent="0.2">
      <c r="A333" s="38"/>
      <c r="B333" s="38" t="s">
        <v>1045</v>
      </c>
      <c r="C333" s="38" t="s">
        <v>1574</v>
      </c>
      <c r="D333" s="39" t="s">
        <v>1038</v>
      </c>
      <c r="E333" s="40">
        <f>SmtRes!DO83*SmtRes!AT83</f>
        <v>1.28</v>
      </c>
      <c r="F333" s="40"/>
      <c r="G333" s="40">
        <f>SmtRes!DO83*SmtRes!CX83</f>
        <v>9.6768000000000001</v>
      </c>
      <c r="H333" s="42"/>
      <c r="I333" s="41"/>
      <c r="J333" s="42">
        <f>ROUND(SmtRes!AG83/SmtRes!DO83, 2)</f>
        <v>549.32000000000005</v>
      </c>
      <c r="K333" s="41"/>
      <c r="L333" s="42">
        <f>SmtRes!DH83</f>
        <v>5315.66</v>
      </c>
      <c r="CE333">
        <v>1</v>
      </c>
    </row>
    <row r="334" spans="1:83" ht="15" x14ac:dyDescent="0.2">
      <c r="A334" s="37"/>
      <c r="B334" s="40">
        <v>4</v>
      </c>
      <c r="C334" s="45" t="s">
        <v>1576</v>
      </c>
      <c r="D334" s="46"/>
      <c r="E334" s="47"/>
      <c r="F334" s="48"/>
      <c r="G334" s="47"/>
      <c r="H334" s="48"/>
      <c r="I334" s="48"/>
      <c r="J334" s="48"/>
      <c r="K334" s="48"/>
      <c r="L334" s="49">
        <f>0</f>
        <v>0</v>
      </c>
    </row>
    <row r="335" spans="1:83" ht="15" x14ac:dyDescent="0.2">
      <c r="A335" s="38"/>
      <c r="B335" s="38"/>
      <c r="C335" s="51" t="s">
        <v>1577</v>
      </c>
      <c r="D335" s="39"/>
      <c r="E335" s="40"/>
      <c r="F335" s="40"/>
      <c r="G335" s="40"/>
      <c r="H335" s="42"/>
      <c r="I335" s="41"/>
      <c r="J335" s="42"/>
      <c r="K335" s="41"/>
      <c r="L335" s="42">
        <f>L328+L330+L331+L334</f>
        <v>27748.039999999997</v>
      </c>
    </row>
    <row r="336" spans="1:83" ht="14.25" x14ac:dyDescent="0.2">
      <c r="A336" s="38"/>
      <c r="B336" s="38"/>
      <c r="C336" s="38" t="s">
        <v>1578</v>
      </c>
      <c r="D336" s="39"/>
      <c r="E336" s="40"/>
      <c r="F336" s="40"/>
      <c r="G336" s="40"/>
      <c r="H336" s="42"/>
      <c r="I336" s="41"/>
      <c r="J336" s="42"/>
      <c r="K336" s="41"/>
      <c r="L336" s="42">
        <f>SUM(AR326:AR339)+SUM(AS326:AS339)+SUM(AT326:AT339)+SUM(AU326:AU339)+SUM(AV326:AV339)</f>
        <v>15549.56</v>
      </c>
    </row>
    <row r="337" spans="1:83" ht="28.5" x14ac:dyDescent="0.2">
      <c r="A337" s="38"/>
      <c r="B337" s="38" t="s">
        <v>26</v>
      </c>
      <c r="C337" s="38" t="s">
        <v>1579</v>
      </c>
      <c r="D337" s="39" t="s">
        <v>1048</v>
      </c>
      <c r="E337" s="40">
        <f>Source!BZ85</f>
        <v>111</v>
      </c>
      <c r="F337" s="40"/>
      <c r="G337" s="40">
        <f>Source!AT85</f>
        <v>111</v>
      </c>
      <c r="H337" s="42"/>
      <c r="I337" s="41"/>
      <c r="J337" s="42"/>
      <c r="K337" s="41"/>
      <c r="L337" s="42">
        <f>SUM(AZ326:AZ339)</f>
        <v>17260.009999999998</v>
      </c>
    </row>
    <row r="338" spans="1:83" ht="28.5" x14ac:dyDescent="0.2">
      <c r="A338" s="52"/>
      <c r="B338" s="52" t="s">
        <v>27</v>
      </c>
      <c r="C338" s="52" t="s">
        <v>1580</v>
      </c>
      <c r="D338" s="46" t="s">
        <v>1048</v>
      </c>
      <c r="E338" s="48">
        <f>Source!CA85</f>
        <v>52</v>
      </c>
      <c r="F338" s="48"/>
      <c r="G338" s="48">
        <f>Source!AU85</f>
        <v>52</v>
      </c>
      <c r="H338" s="53"/>
      <c r="I338" s="54"/>
      <c r="J338" s="53"/>
      <c r="K338" s="54"/>
      <c r="L338" s="53">
        <f>SUM(BA326:BA339)</f>
        <v>8085.77</v>
      </c>
    </row>
    <row r="339" spans="1:83" ht="15" x14ac:dyDescent="0.2">
      <c r="C339" s="62" t="s">
        <v>1581</v>
      </c>
      <c r="D339" s="62"/>
      <c r="E339" s="62"/>
      <c r="F339" s="62"/>
      <c r="G339" s="62"/>
      <c r="H339" s="62"/>
      <c r="I339" s="63">
        <f>K339/E326</f>
        <v>7022.9920634920645</v>
      </c>
      <c r="J339" s="63"/>
      <c r="K339" s="63">
        <f>L328+L330+L334+L337+L338+L331</f>
        <v>53093.820000000007</v>
      </c>
      <c r="L339" s="63"/>
      <c r="AD339">
        <f>ROUND((Source!AT85/100)*((ROUND(SUMIF(SmtRes!AQ81:'SmtRes'!AQ84,"=1",SmtRes!AD81:'SmtRes'!AD84)*Source!I85, 2)+ROUND(SUMIF(SmtRes!AQ81:'SmtRes'!AQ84,"=1",SmtRes!AC81:'SmtRes'!AC84)*Source!I85, 2))), 2)</f>
        <v>8396.2199999999993</v>
      </c>
      <c r="AE339">
        <f>ROUND((Source!AU85/100)*((ROUND(SUMIF(SmtRes!AQ81:'SmtRes'!AQ84,"=1",SmtRes!AD81:'SmtRes'!AD84)*Source!I85, 2)+ROUND(SUMIF(SmtRes!AQ81:'SmtRes'!AQ84,"=1",SmtRes!AC81:'SmtRes'!AC84)*Source!I85, 2))), 2)</f>
        <v>3933.36</v>
      </c>
      <c r="AN339" s="50">
        <f>L328+L330+L334+L337+L338+L331</f>
        <v>53093.820000000007</v>
      </c>
      <c r="AO339" s="50">
        <f>L330</f>
        <v>12198.48</v>
      </c>
      <c r="AQ339" t="s">
        <v>1582</v>
      </c>
      <c r="AR339" s="50">
        <f>L328</f>
        <v>10233.9</v>
      </c>
      <c r="AT339" s="50">
        <f>L331</f>
        <v>5315.66</v>
      </c>
      <c r="AV339" t="s">
        <v>1582</v>
      </c>
      <c r="AW339" s="50">
        <f>L334</f>
        <v>0</v>
      </c>
      <c r="AZ339">
        <f>Source!X85</f>
        <v>17260.009999999998</v>
      </c>
      <c r="BA339">
        <f>Source!Y85</f>
        <v>8085.77</v>
      </c>
      <c r="CD339">
        <v>2</v>
      </c>
    </row>
    <row r="340" spans="1:83" ht="96.75" x14ac:dyDescent="0.2">
      <c r="A340" s="36" t="s">
        <v>127</v>
      </c>
      <c r="B340" s="38" t="s">
        <v>1600</v>
      </c>
      <c r="C340" s="38" t="s">
        <v>1609</v>
      </c>
      <c r="D340" s="39" t="str">
        <f>Source!H86</f>
        <v>100 измерений</v>
      </c>
      <c r="E340" s="40">
        <f>Source!K86</f>
        <v>7.56</v>
      </c>
      <c r="F340" s="40"/>
      <c r="G340" s="40">
        <f>Source!I86</f>
        <v>7.56</v>
      </c>
      <c r="H340" s="42"/>
      <c r="I340" s="41"/>
      <c r="J340" s="42"/>
      <c r="K340" s="41"/>
      <c r="L340" s="42"/>
    </row>
    <row r="341" spans="1:83" x14ac:dyDescent="0.2">
      <c r="C341" s="55" t="str">
        <f>"Объем: "&amp;Source!I86&amp;"=756/"&amp;"100"</f>
        <v>Объем: 7,56=756/100</v>
      </c>
    </row>
    <row r="342" spans="1:83" ht="15" x14ac:dyDescent="0.2">
      <c r="A342" s="37"/>
      <c r="B342" s="40">
        <v>1</v>
      </c>
      <c r="C342" s="37" t="s">
        <v>1572</v>
      </c>
      <c r="D342" s="39" t="s">
        <v>1038</v>
      </c>
      <c r="E342" s="43"/>
      <c r="F342" s="40"/>
      <c r="G342" s="43">
        <f>Source!U86</f>
        <v>30.24</v>
      </c>
      <c r="H342" s="40"/>
      <c r="I342" s="40"/>
      <c r="J342" s="40"/>
      <c r="K342" s="40"/>
      <c r="L342" s="44">
        <f>SUM(L343:L343)-SUMIF(CE343:CE343, 1, L343:L343)</f>
        <v>13645.2</v>
      </c>
    </row>
    <row r="343" spans="1:83" ht="28.5" x14ac:dyDescent="0.2">
      <c r="A343" s="38"/>
      <c r="B343" s="38" t="s">
        <v>1049</v>
      </c>
      <c r="C343" s="38" t="s">
        <v>1050</v>
      </c>
      <c r="D343" s="39" t="s">
        <v>1038</v>
      </c>
      <c r="E343" s="40">
        <v>4</v>
      </c>
      <c r="F343" s="40"/>
      <c r="G343" s="40">
        <f>SmtRes!CX85</f>
        <v>30.24</v>
      </c>
      <c r="H343" s="42"/>
      <c r="I343" s="41"/>
      <c r="J343" s="42">
        <f>SmtRes!CZ85</f>
        <v>451.23</v>
      </c>
      <c r="K343" s="41"/>
      <c r="L343" s="42">
        <f>SmtRes!DI85</f>
        <v>13645.2</v>
      </c>
    </row>
    <row r="344" spans="1:83" ht="15" x14ac:dyDescent="0.2">
      <c r="A344" s="37"/>
      <c r="B344" s="40">
        <v>2</v>
      </c>
      <c r="C344" s="37" t="s">
        <v>1573</v>
      </c>
      <c r="D344" s="39"/>
      <c r="E344" s="43"/>
      <c r="F344" s="40"/>
      <c r="G344" s="43"/>
      <c r="H344" s="40"/>
      <c r="I344" s="40"/>
      <c r="J344" s="40"/>
      <c r="K344" s="40"/>
      <c r="L344" s="44">
        <f>SUM(L345:L347)-SUMIF(CE345:CE347, 1, L345:L347)</f>
        <v>19917.830000000002</v>
      </c>
    </row>
    <row r="345" spans="1:83" ht="15" x14ac:dyDescent="0.2">
      <c r="A345" s="37"/>
      <c r="B345" s="40"/>
      <c r="C345" s="37" t="s">
        <v>1575</v>
      </c>
      <c r="D345" s="39" t="s">
        <v>1038</v>
      </c>
      <c r="E345" s="43"/>
      <c r="F345" s="40"/>
      <c r="G345" s="43">
        <f>Source!V86</f>
        <v>15.8004</v>
      </c>
      <c r="H345" s="40"/>
      <c r="I345" s="40"/>
      <c r="J345" s="40"/>
      <c r="K345" s="40"/>
      <c r="L345" s="44">
        <f>SUMIF(CE346:CE347, 1, L346:L347)</f>
        <v>8679.48</v>
      </c>
      <c r="CE345">
        <v>1</v>
      </c>
    </row>
    <row r="346" spans="1:83" ht="71.25" x14ac:dyDescent="0.2">
      <c r="A346" s="38"/>
      <c r="B346" s="38" t="s">
        <v>1041</v>
      </c>
      <c r="C346" s="38" t="s">
        <v>1043</v>
      </c>
      <c r="D346" s="39" t="s">
        <v>1044</v>
      </c>
      <c r="E346" s="40">
        <v>2.09</v>
      </c>
      <c r="F346" s="40"/>
      <c r="G346" s="40">
        <f>SmtRes!CX87</f>
        <v>15.8004</v>
      </c>
      <c r="H346" s="42">
        <f>SmtRes!CZ87</f>
        <v>1024.8699999999999</v>
      </c>
      <c r="I346" s="41">
        <f>SmtRes!AJ87</f>
        <v>1.23</v>
      </c>
      <c r="J346" s="42">
        <f>ROUND(H346*I346, 2)</f>
        <v>1260.5899999999999</v>
      </c>
      <c r="K346" s="41"/>
      <c r="L346" s="42">
        <f>SmtRes!DG87</f>
        <v>19917.830000000002</v>
      </c>
    </row>
    <row r="347" spans="1:83" ht="28.5" x14ac:dyDescent="0.2">
      <c r="A347" s="38"/>
      <c r="B347" s="38" t="s">
        <v>1045</v>
      </c>
      <c r="C347" s="38" t="s">
        <v>1574</v>
      </c>
      <c r="D347" s="39" t="s">
        <v>1038</v>
      </c>
      <c r="E347" s="40">
        <f>SmtRes!DO87*SmtRes!AT87</f>
        <v>2.09</v>
      </c>
      <c r="F347" s="40"/>
      <c r="G347" s="40">
        <f>SmtRes!DO87*SmtRes!CX87</f>
        <v>15.8004</v>
      </c>
      <c r="H347" s="42"/>
      <c r="I347" s="41"/>
      <c r="J347" s="42">
        <f>ROUND(SmtRes!AG87/SmtRes!DO87, 2)</f>
        <v>549.32000000000005</v>
      </c>
      <c r="K347" s="41"/>
      <c r="L347" s="42">
        <f>SmtRes!DH87</f>
        <v>8679.48</v>
      </c>
      <c r="CE347">
        <v>1</v>
      </c>
    </row>
    <row r="348" spans="1:83" ht="15" x14ac:dyDescent="0.2">
      <c r="A348" s="37"/>
      <c r="B348" s="40">
        <v>4</v>
      </c>
      <c r="C348" s="45" t="s">
        <v>1576</v>
      </c>
      <c r="D348" s="46"/>
      <c r="E348" s="47"/>
      <c r="F348" s="48"/>
      <c r="G348" s="47"/>
      <c r="H348" s="48"/>
      <c r="I348" s="48"/>
      <c r="J348" s="48"/>
      <c r="K348" s="48"/>
      <c r="L348" s="49">
        <f>0</f>
        <v>0</v>
      </c>
    </row>
    <row r="349" spans="1:83" ht="15" x14ac:dyDescent="0.2">
      <c r="A349" s="38"/>
      <c r="B349" s="38"/>
      <c r="C349" s="51" t="s">
        <v>1577</v>
      </c>
      <c r="D349" s="39"/>
      <c r="E349" s="40"/>
      <c r="F349" s="40"/>
      <c r="G349" s="40"/>
      <c r="H349" s="42"/>
      <c r="I349" s="41"/>
      <c r="J349" s="42"/>
      <c r="K349" s="41"/>
      <c r="L349" s="42">
        <f>L342+L344+L345+L348</f>
        <v>42242.509999999995</v>
      </c>
    </row>
    <row r="350" spans="1:83" ht="14.25" x14ac:dyDescent="0.2">
      <c r="A350" s="38"/>
      <c r="B350" s="38"/>
      <c r="C350" s="38" t="s">
        <v>1578</v>
      </c>
      <c r="D350" s="39"/>
      <c r="E350" s="40"/>
      <c r="F350" s="40"/>
      <c r="G350" s="40"/>
      <c r="H350" s="42"/>
      <c r="I350" s="41"/>
      <c r="J350" s="42"/>
      <c r="K350" s="41"/>
      <c r="L350" s="42">
        <f>SUM(AR340:AR353)+SUM(AS340:AS353)+SUM(AT340:AT353)+SUM(AU340:AU353)+SUM(AV340:AV353)</f>
        <v>22324.68</v>
      </c>
    </row>
    <row r="351" spans="1:83" ht="28.5" x14ac:dyDescent="0.2">
      <c r="A351" s="38"/>
      <c r="B351" s="38" t="s">
        <v>26</v>
      </c>
      <c r="C351" s="38" t="s">
        <v>1579</v>
      </c>
      <c r="D351" s="39" t="s">
        <v>1048</v>
      </c>
      <c r="E351" s="40">
        <f>Source!BZ86</f>
        <v>111</v>
      </c>
      <c r="F351" s="40"/>
      <c r="G351" s="40">
        <f>Source!AT86</f>
        <v>111</v>
      </c>
      <c r="H351" s="42"/>
      <c r="I351" s="41"/>
      <c r="J351" s="42"/>
      <c r="K351" s="41"/>
      <c r="L351" s="42">
        <f>SUM(AZ340:AZ353)</f>
        <v>24780.39</v>
      </c>
    </row>
    <row r="352" spans="1:83" ht="28.5" x14ac:dyDescent="0.2">
      <c r="A352" s="52"/>
      <c r="B352" s="52" t="s">
        <v>27</v>
      </c>
      <c r="C352" s="52" t="s">
        <v>1580</v>
      </c>
      <c r="D352" s="46" t="s">
        <v>1048</v>
      </c>
      <c r="E352" s="48">
        <f>Source!CA86</f>
        <v>52</v>
      </c>
      <c r="F352" s="48"/>
      <c r="G352" s="48">
        <f>Source!AU86</f>
        <v>52</v>
      </c>
      <c r="H352" s="53"/>
      <c r="I352" s="54"/>
      <c r="J352" s="53"/>
      <c r="K352" s="54"/>
      <c r="L352" s="53">
        <f>SUM(BA340:BA353)</f>
        <v>11608.83</v>
      </c>
    </row>
    <row r="353" spans="1:82" ht="15" x14ac:dyDescent="0.2">
      <c r="C353" s="62" t="s">
        <v>1581</v>
      </c>
      <c r="D353" s="62"/>
      <c r="E353" s="62"/>
      <c r="F353" s="62"/>
      <c r="G353" s="62"/>
      <c r="H353" s="62"/>
      <c r="I353" s="63">
        <f>K353/E340</f>
        <v>10401.022486772486</v>
      </c>
      <c r="J353" s="63"/>
      <c r="K353" s="63">
        <f>L342+L344+L348+L351+L352+L345</f>
        <v>78631.73</v>
      </c>
      <c r="L353" s="63"/>
      <c r="AD353">
        <f>ROUND((Source!AT86/100)*((ROUND(SUMIF(SmtRes!AQ85:'SmtRes'!AQ88,"=1",SmtRes!AD85:'SmtRes'!AD88)*Source!I86, 2)+ROUND(SUMIF(SmtRes!AQ85:'SmtRes'!AQ88,"=1",SmtRes!AC85:'SmtRes'!AC88)*Source!I86, 2))), 2)</f>
        <v>8396.2199999999993</v>
      </c>
      <c r="AE353">
        <f>ROUND((Source!AU86/100)*((ROUND(SUMIF(SmtRes!AQ85:'SmtRes'!AQ88,"=1",SmtRes!AD85:'SmtRes'!AD88)*Source!I86, 2)+ROUND(SUMIF(SmtRes!AQ85:'SmtRes'!AQ88,"=1",SmtRes!AC85:'SmtRes'!AC88)*Source!I86, 2))), 2)</f>
        <v>3933.36</v>
      </c>
      <c r="AN353" s="50">
        <f>L342+L344+L348+L351+L352+L345</f>
        <v>78631.73</v>
      </c>
      <c r="AO353" s="50">
        <f>L344</f>
        <v>19917.830000000002</v>
      </c>
      <c r="AQ353" t="s">
        <v>1582</v>
      </c>
      <c r="AR353" s="50">
        <f>L342</f>
        <v>13645.2</v>
      </c>
      <c r="AT353" s="50">
        <f>L345</f>
        <v>8679.48</v>
      </c>
      <c r="AV353" t="s">
        <v>1582</v>
      </c>
      <c r="AW353" s="50">
        <f>L348</f>
        <v>0</v>
      </c>
      <c r="AZ353">
        <f>Source!X86</f>
        <v>24780.39</v>
      </c>
      <c r="BA353">
        <f>Source!Y86</f>
        <v>11608.83</v>
      </c>
      <c r="CD353">
        <v>2</v>
      </c>
    </row>
    <row r="354" spans="1:82" ht="139.5" x14ac:dyDescent="0.2">
      <c r="A354" s="36" t="s">
        <v>129</v>
      </c>
      <c r="B354" s="38" t="s">
        <v>1610</v>
      </c>
      <c r="C354" s="38" t="s">
        <v>1611</v>
      </c>
      <c r="D354" s="39" t="str">
        <f>Source!H87</f>
        <v>кабель</v>
      </c>
      <c r="E354" s="40">
        <f>Source!K87</f>
        <v>1</v>
      </c>
      <c r="F354" s="40"/>
      <c r="G354" s="40">
        <f>Source!I87</f>
        <v>1</v>
      </c>
      <c r="H354" s="42"/>
      <c r="I354" s="41"/>
      <c r="J354" s="42"/>
      <c r="K354" s="41"/>
      <c r="L354" s="42"/>
    </row>
    <row r="355" spans="1:82" ht="15" x14ac:dyDescent="0.2">
      <c r="A355" s="37"/>
      <c r="B355" s="40">
        <v>1</v>
      </c>
      <c r="C355" s="37" t="s">
        <v>1572</v>
      </c>
      <c r="D355" s="39" t="s">
        <v>1038</v>
      </c>
      <c r="E355" s="43"/>
      <c r="F355" s="40"/>
      <c r="G355" s="43">
        <f>Source!U87</f>
        <v>4</v>
      </c>
      <c r="H355" s="40"/>
      <c r="I355" s="40"/>
      <c r="J355" s="40"/>
      <c r="K355" s="40"/>
      <c r="L355" s="44">
        <f>SUM(L356:L356)-SUMIF(CE356:CE356, 1, L356:L356)</f>
        <v>1911.92</v>
      </c>
    </row>
    <row r="356" spans="1:82" ht="28.5" x14ac:dyDescent="0.2">
      <c r="A356" s="38"/>
      <c r="B356" s="38" t="s">
        <v>1051</v>
      </c>
      <c r="C356" s="38" t="s">
        <v>1052</v>
      </c>
      <c r="D356" s="39" t="s">
        <v>1038</v>
      </c>
      <c r="E356" s="40">
        <v>4</v>
      </c>
      <c r="F356" s="40"/>
      <c r="G356" s="40">
        <f>SmtRes!CX89</f>
        <v>4</v>
      </c>
      <c r="H356" s="42"/>
      <c r="I356" s="41"/>
      <c r="J356" s="42">
        <f>SmtRes!CZ89</f>
        <v>477.98</v>
      </c>
      <c r="K356" s="41"/>
      <c r="L356" s="42">
        <f>SmtRes!DI89</f>
        <v>1911.92</v>
      </c>
    </row>
    <row r="357" spans="1:82" ht="15" x14ac:dyDescent="0.2">
      <c r="A357" s="37"/>
      <c r="B357" s="40">
        <v>4</v>
      </c>
      <c r="C357" s="45" t="s">
        <v>1576</v>
      </c>
      <c r="D357" s="46"/>
      <c r="E357" s="47"/>
      <c r="F357" s="48"/>
      <c r="G357" s="47"/>
      <c r="H357" s="48"/>
      <c r="I357" s="48"/>
      <c r="J357" s="48"/>
      <c r="K357" s="48"/>
      <c r="L357" s="49">
        <f>0</f>
        <v>0</v>
      </c>
    </row>
    <row r="358" spans="1:82" ht="15" x14ac:dyDescent="0.2">
      <c r="A358" s="38"/>
      <c r="B358" s="38"/>
      <c r="C358" s="51" t="s">
        <v>1577</v>
      </c>
      <c r="D358" s="39"/>
      <c r="E358" s="40"/>
      <c r="F358" s="40"/>
      <c r="G358" s="40"/>
      <c r="H358" s="42"/>
      <c r="I358" s="41"/>
      <c r="J358" s="42"/>
      <c r="K358" s="41"/>
      <c r="L358" s="42">
        <f>L355+L357</f>
        <v>1911.92</v>
      </c>
    </row>
    <row r="359" spans="1:82" ht="14.25" x14ac:dyDescent="0.2">
      <c r="A359" s="38"/>
      <c r="B359" s="38"/>
      <c r="C359" s="38" t="s">
        <v>1578</v>
      </c>
      <c r="D359" s="39"/>
      <c r="E359" s="40"/>
      <c r="F359" s="40"/>
      <c r="G359" s="40"/>
      <c r="H359" s="42"/>
      <c r="I359" s="41"/>
      <c r="J359" s="42"/>
      <c r="K359" s="41"/>
      <c r="L359" s="42">
        <f>SUM(AR354:AR362)+SUM(AS354:AS362)+SUM(AT354:AT362)+SUM(AU354:AU362)+SUM(AV354:AV362)</f>
        <v>1911.92</v>
      </c>
    </row>
    <row r="360" spans="1:82" ht="28.5" x14ac:dyDescent="0.2">
      <c r="A360" s="38"/>
      <c r="B360" s="38" t="s">
        <v>134</v>
      </c>
      <c r="C360" s="38" t="s">
        <v>1612</v>
      </c>
      <c r="D360" s="39" t="s">
        <v>1048</v>
      </c>
      <c r="E360" s="40">
        <f>Source!BZ87</f>
        <v>90</v>
      </c>
      <c r="F360" s="40"/>
      <c r="G360" s="40">
        <f>Source!AT87</f>
        <v>90</v>
      </c>
      <c r="H360" s="42"/>
      <c r="I360" s="41"/>
      <c r="J360" s="42"/>
      <c r="K360" s="41"/>
      <c r="L360" s="42">
        <f>SUM(AZ354:AZ362)</f>
        <v>1720.73</v>
      </c>
    </row>
    <row r="361" spans="1:82" ht="28.5" x14ac:dyDescent="0.2">
      <c r="A361" s="52"/>
      <c r="B361" s="52" t="s">
        <v>135</v>
      </c>
      <c r="C361" s="52" t="s">
        <v>1613</v>
      </c>
      <c r="D361" s="46" t="s">
        <v>1048</v>
      </c>
      <c r="E361" s="48">
        <f>Source!CA87</f>
        <v>46</v>
      </c>
      <c r="F361" s="48"/>
      <c r="G361" s="48">
        <f>Source!AU87</f>
        <v>46</v>
      </c>
      <c r="H361" s="53"/>
      <c r="I361" s="54"/>
      <c r="J361" s="53"/>
      <c r="K361" s="54"/>
      <c r="L361" s="53">
        <f>SUM(BA354:BA362)</f>
        <v>879.48</v>
      </c>
    </row>
    <row r="362" spans="1:82" ht="15" x14ac:dyDescent="0.2">
      <c r="C362" s="62" t="s">
        <v>1581</v>
      </c>
      <c r="D362" s="62"/>
      <c r="E362" s="62"/>
      <c r="F362" s="62"/>
      <c r="G362" s="62"/>
      <c r="H362" s="62"/>
      <c r="I362" s="63">
        <f>K362/E354</f>
        <v>4512.13</v>
      </c>
      <c r="J362" s="63"/>
      <c r="K362" s="63">
        <f>L355+L357+L360+L361</f>
        <v>4512.13</v>
      </c>
      <c r="L362" s="63"/>
      <c r="AD362">
        <f>ROUND((Source!AT87/100)*((ROUND(SUMIF(SmtRes!AQ89:'SmtRes'!AQ90,"=1",SmtRes!AD89:'SmtRes'!AD90)*Source!I87, 2)+ROUND(SUMIF(SmtRes!AQ89:'SmtRes'!AQ90,"=1",SmtRes!AC89:'SmtRes'!AC90)*Source!I87, 2))), 2)</f>
        <v>430.18</v>
      </c>
      <c r="AE362">
        <f>ROUND((Source!AU87/100)*((ROUND(SUMIF(SmtRes!AQ89:'SmtRes'!AQ90,"=1",SmtRes!AD89:'SmtRes'!AD90)*Source!I87, 2)+ROUND(SUMIF(SmtRes!AQ89:'SmtRes'!AQ90,"=1",SmtRes!AC89:'SmtRes'!AC90)*Source!I87, 2))), 2)</f>
        <v>219.87</v>
      </c>
      <c r="AN362" s="50">
        <f>L355+L357+L360+L361</f>
        <v>4512.13</v>
      </c>
      <c r="AO362">
        <f>0</f>
        <v>0</v>
      </c>
      <c r="AQ362" t="s">
        <v>1582</v>
      </c>
      <c r="AR362" s="50">
        <f>L355</f>
        <v>1911.92</v>
      </c>
      <c r="AT362">
        <f>0</f>
        <v>0</v>
      </c>
      <c r="AV362" t="s">
        <v>1582</v>
      </c>
      <c r="AW362" s="50">
        <f>L357</f>
        <v>0</v>
      </c>
      <c r="AZ362">
        <f>Source!X87</f>
        <v>1720.73</v>
      </c>
      <c r="BA362">
        <f>Source!Y87</f>
        <v>879.48</v>
      </c>
      <c r="CD362">
        <v>2</v>
      </c>
    </row>
    <row r="363" spans="1:82" ht="125.25" x14ac:dyDescent="0.2">
      <c r="A363" s="36" t="s">
        <v>136</v>
      </c>
      <c r="B363" s="38" t="s">
        <v>1614</v>
      </c>
      <c r="C363" s="38" t="s">
        <v>1615</v>
      </c>
      <c r="D363" s="39" t="str">
        <f>Source!H88</f>
        <v>100 пар</v>
      </c>
      <c r="E363" s="40">
        <f>Source!K88</f>
        <v>0.01</v>
      </c>
      <c r="F363" s="40"/>
      <c r="G363" s="40">
        <f>Source!I88</f>
        <v>0.01</v>
      </c>
      <c r="H363" s="42"/>
      <c r="I363" s="41"/>
      <c r="J363" s="42"/>
      <c r="K363" s="41"/>
      <c r="L363" s="42"/>
    </row>
    <row r="364" spans="1:82" ht="15" x14ac:dyDescent="0.2">
      <c r="A364" s="37"/>
      <c r="B364" s="40">
        <v>1</v>
      </c>
      <c r="C364" s="37" t="s">
        <v>1572</v>
      </c>
      <c r="D364" s="39" t="s">
        <v>1038</v>
      </c>
      <c r="E364" s="43"/>
      <c r="F364" s="40"/>
      <c r="G364" s="43">
        <f>Source!U88</f>
        <v>0.13</v>
      </c>
      <c r="H364" s="40"/>
      <c r="I364" s="40"/>
      <c r="J364" s="40"/>
      <c r="K364" s="40"/>
      <c r="L364" s="44">
        <f>SUM(L365:L365)-SUMIF(CE365:CE365, 1, L365:L365)</f>
        <v>62.14</v>
      </c>
    </row>
    <row r="365" spans="1:82" ht="28.5" x14ac:dyDescent="0.2">
      <c r="A365" s="38"/>
      <c r="B365" s="38" t="s">
        <v>1051</v>
      </c>
      <c r="C365" s="38" t="s">
        <v>1052</v>
      </c>
      <c r="D365" s="39" t="s">
        <v>1038</v>
      </c>
      <c r="E365" s="40">
        <v>13</v>
      </c>
      <c r="F365" s="40"/>
      <c r="G365" s="40">
        <f>SmtRes!CX91</f>
        <v>0.13</v>
      </c>
      <c r="H365" s="42"/>
      <c r="I365" s="41"/>
      <c r="J365" s="42">
        <f>SmtRes!CZ91</f>
        <v>477.98</v>
      </c>
      <c r="K365" s="41"/>
      <c r="L365" s="42">
        <f>SmtRes!DI91</f>
        <v>62.14</v>
      </c>
    </row>
    <row r="366" spans="1:82" ht="15" x14ac:dyDescent="0.2">
      <c r="A366" s="37"/>
      <c r="B366" s="40">
        <v>4</v>
      </c>
      <c r="C366" s="37" t="s">
        <v>1576</v>
      </c>
      <c r="D366" s="39"/>
      <c r="E366" s="43"/>
      <c r="F366" s="40"/>
      <c r="G366" s="43"/>
      <c r="H366" s="40"/>
      <c r="I366" s="40"/>
      <c r="J366" s="40"/>
      <c r="K366" s="40"/>
      <c r="L366" s="44">
        <f>SUM(L367:L368)-SUMIF(CE367:CE368, 1, L367:L368)</f>
        <v>0</v>
      </c>
    </row>
    <row r="367" spans="1:82" ht="14.25" x14ac:dyDescent="0.2">
      <c r="A367" s="38"/>
      <c r="B367" s="38" t="s">
        <v>1053</v>
      </c>
      <c r="C367" s="38" t="s">
        <v>1055</v>
      </c>
      <c r="D367" s="39" t="s">
        <v>843</v>
      </c>
      <c r="E367" s="40">
        <v>3.6000000000000002E-4</v>
      </c>
      <c r="F367" s="40">
        <f>ROUND(0,7)</f>
        <v>0</v>
      </c>
      <c r="G367" s="40">
        <f>SmtRes!CX92</f>
        <v>0</v>
      </c>
      <c r="H367" s="42">
        <f>SmtRes!CZ92</f>
        <v>116448.72</v>
      </c>
      <c r="I367" s="41">
        <f>SmtRes!AI92</f>
        <v>1.07</v>
      </c>
      <c r="J367" s="42">
        <f>ROUND(H367*I367, 2)</f>
        <v>124600.13</v>
      </c>
      <c r="K367" s="41"/>
      <c r="L367" s="42">
        <f>SmtRes!DF92</f>
        <v>0</v>
      </c>
    </row>
    <row r="368" spans="1:82" ht="28.5" x14ac:dyDescent="0.2">
      <c r="A368" s="38"/>
      <c r="B368" s="38" t="s">
        <v>1056</v>
      </c>
      <c r="C368" s="52" t="s">
        <v>1058</v>
      </c>
      <c r="D368" s="46" t="s">
        <v>1059</v>
      </c>
      <c r="E368" s="48">
        <v>0.05</v>
      </c>
      <c r="F368" s="48">
        <f>ROUND(0,7)</f>
        <v>0</v>
      </c>
      <c r="G368" s="48">
        <f>SmtRes!CX93</f>
        <v>0</v>
      </c>
      <c r="H368" s="53">
        <f>SmtRes!CZ93</f>
        <v>870.18</v>
      </c>
      <c r="I368" s="54">
        <f>SmtRes!AI93</f>
        <v>1.61</v>
      </c>
      <c r="J368" s="53">
        <f>ROUND(H368*I368, 2)</f>
        <v>1400.99</v>
      </c>
      <c r="K368" s="54"/>
      <c r="L368" s="53">
        <f>SmtRes!DF93</f>
        <v>0</v>
      </c>
    </row>
    <row r="369" spans="1:83" ht="15" x14ac:dyDescent="0.2">
      <c r="A369" s="38"/>
      <c r="B369" s="38"/>
      <c r="C369" s="51" t="s">
        <v>1577</v>
      </c>
      <c r="D369" s="39"/>
      <c r="E369" s="40"/>
      <c r="F369" s="40"/>
      <c r="G369" s="40"/>
      <c r="H369" s="42"/>
      <c r="I369" s="41"/>
      <c r="J369" s="42"/>
      <c r="K369" s="41"/>
      <c r="L369" s="42">
        <f>L364+L366</f>
        <v>62.14</v>
      </c>
    </row>
    <row r="370" spans="1:83" ht="14.25" x14ac:dyDescent="0.2">
      <c r="A370" s="38"/>
      <c r="B370" s="38"/>
      <c r="C370" s="38" t="s">
        <v>1578</v>
      </c>
      <c r="D370" s="39"/>
      <c r="E370" s="40"/>
      <c r="F370" s="40"/>
      <c r="G370" s="40"/>
      <c r="H370" s="42"/>
      <c r="I370" s="41"/>
      <c r="J370" s="42"/>
      <c r="K370" s="41"/>
      <c r="L370" s="42">
        <f>SUM(AR363:AR373)+SUM(AS363:AS373)+SUM(AT363:AT373)+SUM(AU363:AU373)+SUM(AV363:AV373)</f>
        <v>62.14</v>
      </c>
    </row>
    <row r="371" spans="1:83" ht="28.5" x14ac:dyDescent="0.2">
      <c r="A371" s="38"/>
      <c r="B371" s="38" t="s">
        <v>134</v>
      </c>
      <c r="C371" s="38" t="s">
        <v>1612</v>
      </c>
      <c r="D371" s="39" t="s">
        <v>1048</v>
      </c>
      <c r="E371" s="40">
        <f>Source!BZ88</f>
        <v>90</v>
      </c>
      <c r="F371" s="40"/>
      <c r="G371" s="40">
        <f>Source!AT88</f>
        <v>90</v>
      </c>
      <c r="H371" s="42"/>
      <c r="I371" s="41"/>
      <c r="J371" s="42"/>
      <c r="K371" s="41"/>
      <c r="L371" s="42">
        <f>SUM(AZ363:AZ373)</f>
        <v>55.93</v>
      </c>
    </row>
    <row r="372" spans="1:83" ht="28.5" x14ac:dyDescent="0.2">
      <c r="A372" s="52"/>
      <c r="B372" s="52" t="s">
        <v>135</v>
      </c>
      <c r="C372" s="52" t="s">
        <v>1613</v>
      </c>
      <c r="D372" s="46" t="s">
        <v>1048</v>
      </c>
      <c r="E372" s="48">
        <f>Source!CA88</f>
        <v>46</v>
      </c>
      <c r="F372" s="48"/>
      <c r="G372" s="48">
        <f>Source!AU88</f>
        <v>46</v>
      </c>
      <c r="H372" s="53"/>
      <c r="I372" s="54"/>
      <c r="J372" s="53"/>
      <c r="K372" s="54"/>
      <c r="L372" s="53">
        <f>SUM(BA363:BA373)</f>
        <v>28.58</v>
      </c>
    </row>
    <row r="373" spans="1:83" ht="15" x14ac:dyDescent="0.2">
      <c r="C373" s="62" t="s">
        <v>1581</v>
      </c>
      <c r="D373" s="62"/>
      <c r="E373" s="62"/>
      <c r="F373" s="62"/>
      <c r="G373" s="62"/>
      <c r="H373" s="62"/>
      <c r="I373" s="63">
        <f>K373/E363</f>
        <v>14664.999999999998</v>
      </c>
      <c r="J373" s="63"/>
      <c r="K373" s="63">
        <f>L364+L366+L371+L372</f>
        <v>146.64999999999998</v>
      </c>
      <c r="L373" s="63"/>
      <c r="AD373">
        <f>ROUND((Source!AT88/100)*((ROUND(SUMIF(SmtRes!AQ91:'SmtRes'!AQ94,"=1",SmtRes!AD91:'SmtRes'!AD94)*Source!I88, 2)+ROUND(SUMIF(SmtRes!AQ91:'SmtRes'!AQ94,"=1",SmtRes!AC91:'SmtRes'!AC94)*Source!I88, 2))), 2)</f>
        <v>4.3</v>
      </c>
      <c r="AE373">
        <f>ROUND((Source!AU88/100)*((ROUND(SUMIF(SmtRes!AQ91:'SmtRes'!AQ94,"=1",SmtRes!AD91:'SmtRes'!AD94)*Source!I88, 2)+ROUND(SUMIF(SmtRes!AQ91:'SmtRes'!AQ94,"=1",SmtRes!AC91:'SmtRes'!AC94)*Source!I88, 2))), 2)</f>
        <v>2.2000000000000002</v>
      </c>
      <c r="AN373" s="50">
        <f>L364+L366+L371+L372</f>
        <v>146.64999999999998</v>
      </c>
      <c r="AO373">
        <f>0</f>
        <v>0</v>
      </c>
      <c r="AQ373" t="s">
        <v>1582</v>
      </c>
      <c r="AR373" s="50">
        <f>L364</f>
        <v>62.14</v>
      </c>
      <c r="AT373">
        <f>0</f>
        <v>0</v>
      </c>
      <c r="AV373" t="s">
        <v>1582</v>
      </c>
      <c r="AW373" s="50">
        <f>L366</f>
        <v>0</v>
      </c>
      <c r="AZ373">
        <f>Source!X88</f>
        <v>55.93</v>
      </c>
      <c r="BA373">
        <f>Source!Y88</f>
        <v>28.58</v>
      </c>
      <c r="CD373">
        <v>2</v>
      </c>
    </row>
    <row r="375" spans="1:83" ht="16.5" x14ac:dyDescent="0.2">
      <c r="A375" s="65" t="s">
        <v>1616</v>
      </c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</row>
    <row r="376" spans="1:83" ht="206.25" x14ac:dyDescent="0.2">
      <c r="A376" s="36" t="s">
        <v>142</v>
      </c>
      <c r="B376" s="38" t="s">
        <v>1617</v>
      </c>
      <c r="C376" s="38" t="s">
        <v>1618</v>
      </c>
      <c r="D376" s="39" t="str">
        <f>Source!H124</f>
        <v>км кабеля</v>
      </c>
      <c r="E376" s="40">
        <f>Source!K124</f>
        <v>1</v>
      </c>
      <c r="F376" s="40"/>
      <c r="G376" s="40">
        <f>Source!I124</f>
        <v>1</v>
      </c>
      <c r="H376" s="42"/>
      <c r="I376" s="41"/>
      <c r="J376" s="42"/>
      <c r="K376" s="41"/>
      <c r="L376" s="42"/>
    </row>
    <row r="377" spans="1:83" ht="63.75" x14ac:dyDescent="0.2">
      <c r="B377" s="56" t="str">
        <f>Source!EO124</f>
        <v>Поправка: 571/пр_2022_т.3_п.4</v>
      </c>
      <c r="C377" s="56" t="str">
        <f>Source!CN124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8" spans="1:83" ht="15" x14ac:dyDescent="0.2">
      <c r="A378" s="37"/>
      <c r="B378" s="40">
        <v>1</v>
      </c>
      <c r="C378" s="37" t="s">
        <v>1572</v>
      </c>
      <c r="D378" s="39" t="s">
        <v>1038</v>
      </c>
      <c r="E378" s="43"/>
      <c r="F378" s="40"/>
      <c r="G378" s="43">
        <f>Source!U124</f>
        <v>8.1</v>
      </c>
      <c r="H378" s="40"/>
      <c r="I378" s="40"/>
      <c r="J378" s="40"/>
      <c r="K378" s="40"/>
      <c r="L378" s="44">
        <f>SUM(L379:L379)-SUMIF(CE379:CE379, 1, L379:L379)</f>
        <v>3654.96</v>
      </c>
    </row>
    <row r="379" spans="1:83" ht="28.5" x14ac:dyDescent="0.2">
      <c r="A379" s="38"/>
      <c r="B379" s="38" t="s">
        <v>1049</v>
      </c>
      <c r="C379" s="38" t="s">
        <v>1050</v>
      </c>
      <c r="D379" s="39" t="s">
        <v>1038</v>
      </c>
      <c r="E379" s="40">
        <v>27</v>
      </c>
      <c r="F379" s="40">
        <f>ROUND(0.3,7)</f>
        <v>0.3</v>
      </c>
      <c r="G379" s="40">
        <f>SmtRes!CX95</f>
        <v>8.1</v>
      </c>
      <c r="H379" s="42"/>
      <c r="I379" s="41"/>
      <c r="J379" s="42">
        <f>SmtRes!CZ95</f>
        <v>451.23</v>
      </c>
      <c r="K379" s="41"/>
      <c r="L379" s="42">
        <f>SmtRes!DI95</f>
        <v>3654.96</v>
      </c>
    </row>
    <row r="380" spans="1:83" ht="15" x14ac:dyDescent="0.2">
      <c r="A380" s="37"/>
      <c r="B380" s="40">
        <v>2</v>
      </c>
      <c r="C380" s="37" t="s">
        <v>1573</v>
      </c>
      <c r="D380" s="39"/>
      <c r="E380" s="43"/>
      <c r="F380" s="40"/>
      <c r="G380" s="43"/>
      <c r="H380" s="40"/>
      <c r="I380" s="40"/>
      <c r="J380" s="40"/>
      <c r="K380" s="40"/>
      <c r="L380" s="44">
        <f>SUM(L381:L384)-SUMIF(CE381:CE384, 1, L381:L384)</f>
        <v>2588.3900000000003</v>
      </c>
    </row>
    <row r="381" spans="1:83" ht="15" x14ac:dyDescent="0.2">
      <c r="A381" s="37"/>
      <c r="B381" s="40"/>
      <c r="C381" s="37" t="s">
        <v>1575</v>
      </c>
      <c r="D381" s="39" t="s">
        <v>1038</v>
      </c>
      <c r="E381" s="43"/>
      <c r="F381" s="40"/>
      <c r="G381" s="43">
        <f>Source!V124</f>
        <v>2.226</v>
      </c>
      <c r="H381" s="40"/>
      <c r="I381" s="40"/>
      <c r="J381" s="40"/>
      <c r="K381" s="40"/>
      <c r="L381" s="44">
        <f>SUMIF(CE382:CE384, 1, L382:L384)</f>
        <v>1222.79</v>
      </c>
      <c r="CE381">
        <v>1</v>
      </c>
    </row>
    <row r="382" spans="1:83" ht="42.75" x14ac:dyDescent="0.2">
      <c r="A382" s="38"/>
      <c r="B382" s="38" t="s">
        <v>1060</v>
      </c>
      <c r="C382" s="38" t="s">
        <v>1062</v>
      </c>
      <c r="D382" s="39" t="s">
        <v>1044</v>
      </c>
      <c r="E382" s="40">
        <v>7.42</v>
      </c>
      <c r="F382" s="40">
        <f>ROUND(0.3,7)</f>
        <v>0.3</v>
      </c>
      <c r="G382" s="40">
        <f>SmtRes!CX97</f>
        <v>2.226</v>
      </c>
      <c r="H382" s="42">
        <f>SmtRes!CZ97</f>
        <v>995.51</v>
      </c>
      <c r="I382" s="41">
        <f>SmtRes!AJ97</f>
        <v>1.1200000000000001</v>
      </c>
      <c r="J382" s="42">
        <f>ROUND(H382*I382, 2)</f>
        <v>1114.97</v>
      </c>
      <c r="K382" s="41"/>
      <c r="L382" s="42">
        <f>SmtRes!DG97</f>
        <v>2481.92</v>
      </c>
    </row>
    <row r="383" spans="1:83" ht="28.5" x14ac:dyDescent="0.2">
      <c r="A383" s="38"/>
      <c r="B383" s="38" t="s">
        <v>1045</v>
      </c>
      <c r="C383" s="38" t="s">
        <v>1574</v>
      </c>
      <c r="D383" s="39" t="s">
        <v>1038</v>
      </c>
      <c r="E383" s="40">
        <f>SmtRes!DO97*SmtRes!AT97</f>
        <v>7.42</v>
      </c>
      <c r="F383" s="40">
        <f>ROUND(0.3,7)</f>
        <v>0.3</v>
      </c>
      <c r="G383" s="40">
        <f>SmtRes!DO97*SmtRes!CX97</f>
        <v>2.226</v>
      </c>
      <c r="H383" s="42"/>
      <c r="I383" s="41"/>
      <c r="J383" s="42">
        <f>ROUND(SmtRes!AG97/SmtRes!DO97, 2)</f>
        <v>549.32000000000005</v>
      </c>
      <c r="K383" s="41"/>
      <c r="L383" s="42">
        <f>SmtRes!DH97</f>
        <v>1222.79</v>
      </c>
      <c r="CE383">
        <v>1</v>
      </c>
    </row>
    <row r="384" spans="1:83" ht="28.5" x14ac:dyDescent="0.2">
      <c r="A384" s="38"/>
      <c r="B384" s="38" t="s">
        <v>1063</v>
      </c>
      <c r="C384" s="38" t="s">
        <v>1065</v>
      </c>
      <c r="D384" s="39" t="s">
        <v>1044</v>
      </c>
      <c r="E384" s="40">
        <v>7.42</v>
      </c>
      <c r="F384" s="40">
        <f>ROUND(0.3,7)</f>
        <v>0.3</v>
      </c>
      <c r="G384" s="40">
        <f>SmtRes!CX98</f>
        <v>2.226</v>
      </c>
      <c r="H384" s="42">
        <f>SmtRes!CZ98</f>
        <v>34.409999999999997</v>
      </c>
      <c r="I384" s="41">
        <f>SmtRes!AJ98</f>
        <v>1.39</v>
      </c>
      <c r="J384" s="42">
        <f>ROUND(H384*I384, 2)</f>
        <v>47.83</v>
      </c>
      <c r="K384" s="41"/>
      <c r="L384" s="42">
        <f>SmtRes!DG98</f>
        <v>106.47</v>
      </c>
    </row>
    <row r="385" spans="1:83" ht="15" x14ac:dyDescent="0.2">
      <c r="A385" s="37"/>
      <c r="B385" s="40">
        <v>4</v>
      </c>
      <c r="C385" s="45" t="s">
        <v>1576</v>
      </c>
      <c r="D385" s="46"/>
      <c r="E385" s="47"/>
      <c r="F385" s="48"/>
      <c r="G385" s="47"/>
      <c r="H385" s="48"/>
      <c r="I385" s="48"/>
      <c r="J385" s="48"/>
      <c r="K385" s="48"/>
      <c r="L385" s="49">
        <f>0</f>
        <v>0</v>
      </c>
    </row>
    <row r="386" spans="1:83" ht="15" x14ac:dyDescent="0.2">
      <c r="A386" s="38"/>
      <c r="B386" s="38"/>
      <c r="C386" s="51" t="s">
        <v>1577</v>
      </c>
      <c r="D386" s="39"/>
      <c r="E386" s="40"/>
      <c r="F386" s="40"/>
      <c r="G386" s="40"/>
      <c r="H386" s="42"/>
      <c r="I386" s="41"/>
      <c r="J386" s="42"/>
      <c r="K386" s="41"/>
      <c r="L386" s="42">
        <f>L378+L380+L381+L385</f>
        <v>7466.14</v>
      </c>
    </row>
    <row r="387" spans="1:83" ht="14.25" x14ac:dyDescent="0.2">
      <c r="A387" s="38"/>
      <c r="B387" s="38"/>
      <c r="C387" s="38" t="s">
        <v>1578</v>
      </c>
      <c r="D387" s="39"/>
      <c r="E387" s="40"/>
      <c r="F387" s="40"/>
      <c r="G387" s="40"/>
      <c r="H387" s="42"/>
      <c r="I387" s="41"/>
      <c r="J387" s="42"/>
      <c r="K387" s="41"/>
      <c r="L387" s="42">
        <f>SUM(AR376:AR390)+SUM(AS376:AS390)+SUM(AT376:AT390)+SUM(AU376:AU390)+SUM(AV376:AV390)</f>
        <v>4877.75</v>
      </c>
    </row>
    <row r="388" spans="1:83" ht="28.5" x14ac:dyDescent="0.2">
      <c r="A388" s="38"/>
      <c r="B388" s="38" t="s">
        <v>26</v>
      </c>
      <c r="C388" s="38" t="s">
        <v>1579</v>
      </c>
      <c r="D388" s="39" t="s">
        <v>1048</v>
      </c>
      <c r="E388" s="40">
        <f>Source!BZ124</f>
        <v>111</v>
      </c>
      <c r="F388" s="40"/>
      <c r="G388" s="40">
        <f>Source!AT124</f>
        <v>111</v>
      </c>
      <c r="H388" s="42"/>
      <c r="I388" s="41"/>
      <c r="J388" s="42"/>
      <c r="K388" s="41"/>
      <c r="L388" s="42">
        <f>SUM(AZ376:AZ390)</f>
        <v>5414.3</v>
      </c>
    </row>
    <row r="389" spans="1:83" ht="28.5" x14ac:dyDescent="0.2">
      <c r="A389" s="52"/>
      <c r="B389" s="52" t="s">
        <v>27</v>
      </c>
      <c r="C389" s="52" t="s">
        <v>1580</v>
      </c>
      <c r="D389" s="46" t="s">
        <v>1048</v>
      </c>
      <c r="E389" s="48">
        <f>Source!CA124</f>
        <v>52</v>
      </c>
      <c r="F389" s="48"/>
      <c r="G389" s="48">
        <f>Source!AU124</f>
        <v>52</v>
      </c>
      <c r="H389" s="53"/>
      <c r="I389" s="54"/>
      <c r="J389" s="53"/>
      <c r="K389" s="54"/>
      <c r="L389" s="53">
        <f>SUM(BA376:BA390)</f>
        <v>2536.4299999999998</v>
      </c>
    </row>
    <row r="390" spans="1:83" ht="15" x14ac:dyDescent="0.2">
      <c r="C390" s="62" t="s">
        <v>1581</v>
      </c>
      <c r="D390" s="62"/>
      <c r="E390" s="62"/>
      <c r="F390" s="62"/>
      <c r="G390" s="62"/>
      <c r="H390" s="62"/>
      <c r="I390" s="63">
        <f>K390/E376</f>
        <v>15416.870000000003</v>
      </c>
      <c r="J390" s="63"/>
      <c r="K390" s="63">
        <f>L378+L380+L385+L388+L389+L381</f>
        <v>15416.870000000003</v>
      </c>
      <c r="L390" s="63"/>
      <c r="AD390">
        <f>ROUND((Source!AT124/100)*((ROUND(SUMIF(SmtRes!AQ95:'SmtRes'!AQ99,"=1",SmtRes!AD95:'SmtRes'!AD99)*Source!I124, 2)+ROUND(SUMIF(SmtRes!AQ95:'SmtRes'!AQ99,"=1",SmtRes!AC95:'SmtRes'!AC99)*Source!I124, 2))), 2)</f>
        <v>1110.6099999999999</v>
      </c>
      <c r="AE390">
        <f>ROUND((Source!AU124/100)*((ROUND(SUMIF(SmtRes!AQ95:'SmtRes'!AQ99,"=1",SmtRes!AD95:'SmtRes'!AD99)*Source!I124, 2)+ROUND(SUMIF(SmtRes!AQ95:'SmtRes'!AQ99,"=1",SmtRes!AC95:'SmtRes'!AC99)*Source!I124, 2))), 2)</f>
        <v>520.29</v>
      </c>
      <c r="AN390" s="50">
        <f>L378+L380+L385+L388+L389+L381</f>
        <v>15416.870000000003</v>
      </c>
      <c r="AO390" s="50">
        <f>L380</f>
        <v>2588.3900000000003</v>
      </c>
      <c r="AQ390" t="s">
        <v>1582</v>
      </c>
      <c r="AR390" s="50">
        <f>L378</f>
        <v>3654.96</v>
      </c>
      <c r="AT390" s="50">
        <f>L381</f>
        <v>1222.79</v>
      </c>
      <c r="AV390" t="s">
        <v>1582</v>
      </c>
      <c r="AW390" s="50">
        <f>L385</f>
        <v>0</v>
      </c>
      <c r="AZ390">
        <f>Source!X124</f>
        <v>5414.3</v>
      </c>
      <c r="BA390">
        <f>Source!Y124</f>
        <v>2536.4299999999998</v>
      </c>
      <c r="CD390">
        <v>2</v>
      </c>
    </row>
    <row r="391" spans="1:83" ht="125.25" x14ac:dyDescent="0.2">
      <c r="A391" s="36" t="s">
        <v>149</v>
      </c>
      <c r="B391" s="38" t="s">
        <v>1617</v>
      </c>
      <c r="C391" s="38" t="s">
        <v>1619</v>
      </c>
      <c r="D391" s="39" t="str">
        <f>Source!H125</f>
        <v>км кабеля</v>
      </c>
      <c r="E391" s="40">
        <f>Source!K125</f>
        <v>1</v>
      </c>
      <c r="F391" s="40"/>
      <c r="G391" s="40">
        <f>Source!I125</f>
        <v>1</v>
      </c>
      <c r="H391" s="42"/>
      <c r="I391" s="41"/>
      <c r="J391" s="42"/>
      <c r="K391" s="41"/>
      <c r="L391" s="42"/>
    </row>
    <row r="392" spans="1:83" ht="15" x14ac:dyDescent="0.2">
      <c r="A392" s="37"/>
      <c r="B392" s="40">
        <v>1</v>
      </c>
      <c r="C392" s="37" t="s">
        <v>1572</v>
      </c>
      <c r="D392" s="39" t="s">
        <v>1038</v>
      </c>
      <c r="E392" s="43"/>
      <c r="F392" s="40"/>
      <c r="G392" s="43">
        <f>Source!U125</f>
        <v>27</v>
      </c>
      <c r="H392" s="40"/>
      <c r="I392" s="40"/>
      <c r="J392" s="40"/>
      <c r="K392" s="40"/>
      <c r="L392" s="44">
        <f>SUM(L393:L393)-SUMIF(CE393:CE393, 1, L393:L393)</f>
        <v>12183.21</v>
      </c>
    </row>
    <row r="393" spans="1:83" ht="28.5" x14ac:dyDescent="0.2">
      <c r="A393" s="38"/>
      <c r="B393" s="38" t="s">
        <v>1049</v>
      </c>
      <c r="C393" s="38" t="s">
        <v>1050</v>
      </c>
      <c r="D393" s="39" t="s">
        <v>1038</v>
      </c>
      <c r="E393" s="40">
        <v>27</v>
      </c>
      <c r="F393" s="40"/>
      <c r="G393" s="40">
        <f>SmtRes!CX100</f>
        <v>27</v>
      </c>
      <c r="H393" s="42"/>
      <c r="I393" s="41"/>
      <c r="J393" s="42">
        <f>SmtRes!CZ100</f>
        <v>451.23</v>
      </c>
      <c r="K393" s="41"/>
      <c r="L393" s="42">
        <f>SmtRes!DI100</f>
        <v>12183.21</v>
      </c>
    </row>
    <row r="394" spans="1:83" ht="15" x14ac:dyDescent="0.2">
      <c r="A394" s="37"/>
      <c r="B394" s="40">
        <v>2</v>
      </c>
      <c r="C394" s="37" t="s">
        <v>1573</v>
      </c>
      <c r="D394" s="39"/>
      <c r="E394" s="43"/>
      <c r="F394" s="40"/>
      <c r="G394" s="43"/>
      <c r="H394" s="40"/>
      <c r="I394" s="40"/>
      <c r="J394" s="40"/>
      <c r="K394" s="40"/>
      <c r="L394" s="44">
        <f>SUM(L395:L398)-SUMIF(CE395:CE398, 1, L395:L398)</f>
        <v>8627.9800000000014</v>
      </c>
    </row>
    <row r="395" spans="1:83" ht="15" x14ac:dyDescent="0.2">
      <c r="A395" s="37"/>
      <c r="B395" s="40"/>
      <c r="C395" s="37" t="s">
        <v>1575</v>
      </c>
      <c r="D395" s="39" t="s">
        <v>1038</v>
      </c>
      <c r="E395" s="43"/>
      <c r="F395" s="40"/>
      <c r="G395" s="43">
        <f>Source!V125</f>
        <v>7.42</v>
      </c>
      <c r="H395" s="40"/>
      <c r="I395" s="40"/>
      <c r="J395" s="40"/>
      <c r="K395" s="40"/>
      <c r="L395" s="44">
        <f>SUMIF(CE396:CE398, 1, L396:L398)</f>
        <v>4075.95</v>
      </c>
      <c r="CE395">
        <v>1</v>
      </c>
    </row>
    <row r="396" spans="1:83" ht="42.75" x14ac:dyDescent="0.2">
      <c r="A396" s="38"/>
      <c r="B396" s="38" t="s">
        <v>1060</v>
      </c>
      <c r="C396" s="38" t="s">
        <v>1062</v>
      </c>
      <c r="D396" s="39" t="s">
        <v>1044</v>
      </c>
      <c r="E396" s="40">
        <v>7.42</v>
      </c>
      <c r="F396" s="40"/>
      <c r="G396" s="40">
        <f>SmtRes!CX102</f>
        <v>7.42</v>
      </c>
      <c r="H396" s="42">
        <f>SmtRes!CZ102</f>
        <v>995.51</v>
      </c>
      <c r="I396" s="41">
        <f>SmtRes!AJ102</f>
        <v>1.1200000000000001</v>
      </c>
      <c r="J396" s="42">
        <f>ROUND(H396*I396, 2)</f>
        <v>1114.97</v>
      </c>
      <c r="K396" s="41"/>
      <c r="L396" s="42">
        <f>SmtRes!DG102</f>
        <v>8273.08</v>
      </c>
    </row>
    <row r="397" spans="1:83" ht="28.5" x14ac:dyDescent="0.2">
      <c r="A397" s="38"/>
      <c r="B397" s="38" t="s">
        <v>1045</v>
      </c>
      <c r="C397" s="38" t="s">
        <v>1574</v>
      </c>
      <c r="D397" s="39" t="s">
        <v>1038</v>
      </c>
      <c r="E397" s="40">
        <f>SmtRes!DO102*SmtRes!AT102</f>
        <v>7.42</v>
      </c>
      <c r="F397" s="40"/>
      <c r="G397" s="40">
        <f>SmtRes!DO102*SmtRes!CX102</f>
        <v>7.42</v>
      </c>
      <c r="H397" s="42"/>
      <c r="I397" s="41"/>
      <c r="J397" s="42">
        <f>ROUND(SmtRes!AG102/SmtRes!DO102, 2)</f>
        <v>549.32000000000005</v>
      </c>
      <c r="K397" s="41"/>
      <c r="L397" s="42">
        <f>SmtRes!DH102</f>
        <v>4075.95</v>
      </c>
      <c r="CE397">
        <v>1</v>
      </c>
    </row>
    <row r="398" spans="1:83" ht="28.5" x14ac:dyDescent="0.2">
      <c r="A398" s="38"/>
      <c r="B398" s="38" t="s">
        <v>1063</v>
      </c>
      <c r="C398" s="38" t="s">
        <v>1065</v>
      </c>
      <c r="D398" s="39" t="s">
        <v>1044</v>
      </c>
      <c r="E398" s="40">
        <v>7.42</v>
      </c>
      <c r="F398" s="40"/>
      <c r="G398" s="40">
        <f>SmtRes!CX103</f>
        <v>7.42</v>
      </c>
      <c r="H398" s="42">
        <f>SmtRes!CZ103</f>
        <v>34.409999999999997</v>
      </c>
      <c r="I398" s="41">
        <f>SmtRes!AJ103</f>
        <v>1.39</v>
      </c>
      <c r="J398" s="42">
        <f>ROUND(H398*I398, 2)</f>
        <v>47.83</v>
      </c>
      <c r="K398" s="41"/>
      <c r="L398" s="42">
        <f>SmtRes!DG103</f>
        <v>354.9</v>
      </c>
    </row>
    <row r="399" spans="1:83" ht="15" x14ac:dyDescent="0.2">
      <c r="A399" s="37"/>
      <c r="B399" s="40">
        <v>4</v>
      </c>
      <c r="C399" s="45" t="s">
        <v>1576</v>
      </c>
      <c r="D399" s="46"/>
      <c r="E399" s="47"/>
      <c r="F399" s="48"/>
      <c r="G399" s="47"/>
      <c r="H399" s="48"/>
      <c r="I399" s="48"/>
      <c r="J399" s="48"/>
      <c r="K399" s="48"/>
      <c r="L399" s="49">
        <f>0</f>
        <v>0</v>
      </c>
    </row>
    <row r="400" spans="1:83" ht="15" x14ac:dyDescent="0.2">
      <c r="A400" s="38"/>
      <c r="B400" s="38"/>
      <c r="C400" s="51" t="s">
        <v>1577</v>
      </c>
      <c r="D400" s="39"/>
      <c r="E400" s="40"/>
      <c r="F400" s="40"/>
      <c r="G400" s="40"/>
      <c r="H400" s="42"/>
      <c r="I400" s="41"/>
      <c r="J400" s="42"/>
      <c r="K400" s="41"/>
      <c r="L400" s="42">
        <f>L392+L394+L395+L399</f>
        <v>24887.140000000003</v>
      </c>
    </row>
    <row r="401" spans="1:83" ht="14.25" x14ac:dyDescent="0.2">
      <c r="A401" s="38"/>
      <c r="B401" s="38"/>
      <c r="C401" s="38" t="s">
        <v>1578</v>
      </c>
      <c r="D401" s="39"/>
      <c r="E401" s="40"/>
      <c r="F401" s="40"/>
      <c r="G401" s="40"/>
      <c r="H401" s="42"/>
      <c r="I401" s="41"/>
      <c r="J401" s="42"/>
      <c r="K401" s="41"/>
      <c r="L401" s="42">
        <f>SUM(AR391:AR404)+SUM(AS391:AS404)+SUM(AT391:AT404)+SUM(AU391:AU404)+SUM(AV391:AV404)</f>
        <v>16259.16</v>
      </c>
    </row>
    <row r="402" spans="1:83" ht="28.5" x14ac:dyDescent="0.2">
      <c r="A402" s="38"/>
      <c r="B402" s="38" t="s">
        <v>26</v>
      </c>
      <c r="C402" s="38" t="s">
        <v>1579</v>
      </c>
      <c r="D402" s="39" t="s">
        <v>1048</v>
      </c>
      <c r="E402" s="40">
        <f>Source!BZ125</f>
        <v>111</v>
      </c>
      <c r="F402" s="40"/>
      <c r="G402" s="40">
        <f>Source!AT125</f>
        <v>111</v>
      </c>
      <c r="H402" s="42"/>
      <c r="I402" s="41"/>
      <c r="J402" s="42"/>
      <c r="K402" s="41"/>
      <c r="L402" s="42">
        <f>SUM(AZ391:AZ404)</f>
        <v>18047.669999999998</v>
      </c>
    </row>
    <row r="403" spans="1:83" ht="28.5" x14ac:dyDescent="0.2">
      <c r="A403" s="52"/>
      <c r="B403" s="52" t="s">
        <v>27</v>
      </c>
      <c r="C403" s="52" t="s">
        <v>1580</v>
      </c>
      <c r="D403" s="46" t="s">
        <v>1048</v>
      </c>
      <c r="E403" s="48">
        <f>Source!CA125</f>
        <v>52</v>
      </c>
      <c r="F403" s="48"/>
      <c r="G403" s="48">
        <f>Source!AU125</f>
        <v>52</v>
      </c>
      <c r="H403" s="53"/>
      <c r="I403" s="54"/>
      <c r="J403" s="53"/>
      <c r="K403" s="54"/>
      <c r="L403" s="53">
        <f>SUM(BA391:BA404)</f>
        <v>8454.76</v>
      </c>
    </row>
    <row r="404" spans="1:83" ht="15" x14ac:dyDescent="0.2">
      <c r="C404" s="62" t="s">
        <v>1581</v>
      </c>
      <c r="D404" s="62"/>
      <c r="E404" s="62"/>
      <c r="F404" s="62"/>
      <c r="G404" s="62"/>
      <c r="H404" s="62"/>
      <c r="I404" s="63">
        <f>K404/E391</f>
        <v>51389.57</v>
      </c>
      <c r="J404" s="63"/>
      <c r="K404" s="63">
        <f>L392+L394+L399+L402+L403+L395</f>
        <v>51389.57</v>
      </c>
      <c r="L404" s="63"/>
      <c r="AD404">
        <f>ROUND((Source!AT125/100)*((ROUND(SUMIF(SmtRes!AQ100:'SmtRes'!AQ104,"=1",SmtRes!AD100:'SmtRes'!AD104)*Source!I125, 2)+ROUND(SUMIF(SmtRes!AQ100:'SmtRes'!AQ104,"=1",SmtRes!AC100:'SmtRes'!AC104)*Source!I125, 2))), 2)</f>
        <v>1110.6099999999999</v>
      </c>
      <c r="AE404">
        <f>ROUND((Source!AU125/100)*((ROUND(SUMIF(SmtRes!AQ100:'SmtRes'!AQ104,"=1",SmtRes!AD100:'SmtRes'!AD104)*Source!I125, 2)+ROUND(SUMIF(SmtRes!AQ100:'SmtRes'!AQ104,"=1",SmtRes!AC100:'SmtRes'!AC104)*Source!I125, 2))), 2)</f>
        <v>520.29</v>
      </c>
      <c r="AN404" s="50">
        <f>L392+L394+L399+L402+L403+L395</f>
        <v>51389.57</v>
      </c>
      <c r="AO404" s="50">
        <f>L394</f>
        <v>8627.9800000000014</v>
      </c>
      <c r="AQ404" t="s">
        <v>1582</v>
      </c>
      <c r="AR404" s="50">
        <f>L392</f>
        <v>12183.21</v>
      </c>
      <c r="AT404" s="50">
        <f>L395</f>
        <v>4075.95</v>
      </c>
      <c r="AV404" t="s">
        <v>1582</v>
      </c>
      <c r="AW404" s="50">
        <f>L399</f>
        <v>0</v>
      </c>
      <c r="AZ404">
        <f>Source!X125</f>
        <v>18047.669999999998</v>
      </c>
      <c r="BA404">
        <f>Source!Y125</f>
        <v>8454.76</v>
      </c>
      <c r="CD404">
        <v>2</v>
      </c>
    </row>
    <row r="405" spans="1:83" ht="263.25" x14ac:dyDescent="0.2">
      <c r="A405" s="36" t="s">
        <v>151</v>
      </c>
      <c r="B405" s="38" t="s">
        <v>1620</v>
      </c>
      <c r="C405" s="38" t="s">
        <v>1621</v>
      </c>
      <c r="D405" s="39" t="str">
        <f>Source!H126</f>
        <v>км кабеля</v>
      </c>
      <c r="E405" s="40">
        <f>Source!K126</f>
        <v>1</v>
      </c>
      <c r="F405" s="40"/>
      <c r="G405" s="40">
        <f>Source!I126</f>
        <v>1</v>
      </c>
      <c r="H405" s="42"/>
      <c r="I405" s="41"/>
      <c r="J405" s="42"/>
      <c r="K405" s="41"/>
      <c r="L405" s="42"/>
    </row>
    <row r="406" spans="1:83" ht="63.75" x14ac:dyDescent="0.2">
      <c r="B406" s="56" t="str">
        <f>Source!EO126</f>
        <v>Поправка: 571/пр_2022_т.3_п.4</v>
      </c>
      <c r="C406" s="56" t="str">
        <f>Source!CN126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07" spans="1:83" ht="15" x14ac:dyDescent="0.2">
      <c r="A407" s="37"/>
      <c r="B407" s="40">
        <v>1</v>
      </c>
      <c r="C407" s="37" t="s">
        <v>1572</v>
      </c>
      <c r="D407" s="39" t="s">
        <v>1038</v>
      </c>
      <c r="E407" s="43"/>
      <c r="F407" s="40"/>
      <c r="G407" s="43">
        <f>Source!U126</f>
        <v>12</v>
      </c>
      <c r="H407" s="40"/>
      <c r="I407" s="40"/>
      <c r="J407" s="40"/>
      <c r="K407" s="40"/>
      <c r="L407" s="44">
        <f>SUM(L408:L408)-SUMIF(CE408:CE408, 1, L408:L408)</f>
        <v>5414.76</v>
      </c>
    </row>
    <row r="408" spans="1:83" ht="28.5" x14ac:dyDescent="0.2">
      <c r="A408" s="38"/>
      <c r="B408" s="38" t="s">
        <v>1049</v>
      </c>
      <c r="C408" s="38" t="s">
        <v>1050</v>
      </c>
      <c r="D408" s="39" t="s">
        <v>1038</v>
      </c>
      <c r="E408" s="40">
        <v>40</v>
      </c>
      <c r="F408" s="40">
        <f>ROUND(0.3,7)</f>
        <v>0.3</v>
      </c>
      <c r="G408" s="40">
        <f>SmtRes!CX105</f>
        <v>12</v>
      </c>
      <c r="H408" s="42"/>
      <c r="I408" s="41"/>
      <c r="J408" s="42">
        <f>SmtRes!CZ105</f>
        <v>451.23</v>
      </c>
      <c r="K408" s="41"/>
      <c r="L408" s="42">
        <f>SmtRes!DI105</f>
        <v>5414.76</v>
      </c>
    </row>
    <row r="409" spans="1:83" ht="15" x14ac:dyDescent="0.2">
      <c r="A409" s="37"/>
      <c r="B409" s="40">
        <v>2</v>
      </c>
      <c r="C409" s="37" t="s">
        <v>1573</v>
      </c>
      <c r="D409" s="39"/>
      <c r="E409" s="43"/>
      <c r="F409" s="40"/>
      <c r="G409" s="43"/>
      <c r="H409" s="40"/>
      <c r="I409" s="40"/>
      <c r="J409" s="40"/>
      <c r="K409" s="40"/>
      <c r="L409" s="44">
        <f>SUM(L410:L415)-SUMIF(CE410:CE415, 1, L410:L415)</f>
        <v>10163.350000000002</v>
      </c>
    </row>
    <row r="410" spans="1:83" ht="15" x14ac:dyDescent="0.2">
      <c r="A410" s="37"/>
      <c r="B410" s="40"/>
      <c r="C410" s="37" t="s">
        <v>1575</v>
      </c>
      <c r="D410" s="39" t="s">
        <v>1038</v>
      </c>
      <c r="E410" s="43"/>
      <c r="F410" s="40"/>
      <c r="G410" s="43">
        <f>Source!V126</f>
        <v>4.8</v>
      </c>
      <c r="H410" s="40"/>
      <c r="I410" s="40"/>
      <c r="J410" s="40"/>
      <c r="K410" s="40"/>
      <c r="L410" s="44">
        <f>SUMIF(CE411:CE415, 1, L411:L415)</f>
        <v>2859.31</v>
      </c>
      <c r="CE410">
        <v>1</v>
      </c>
    </row>
    <row r="411" spans="1:83" ht="28.5" x14ac:dyDescent="0.2">
      <c r="A411" s="38"/>
      <c r="B411" s="38" t="s">
        <v>1066</v>
      </c>
      <c r="C411" s="38" t="s">
        <v>1068</v>
      </c>
      <c r="D411" s="39" t="s">
        <v>1044</v>
      </c>
      <c r="E411" s="40">
        <v>8</v>
      </c>
      <c r="F411" s="40">
        <f>ROUND(0.3,7)</f>
        <v>0.3</v>
      </c>
      <c r="G411" s="40">
        <f>SmtRes!CX107</f>
        <v>2.4</v>
      </c>
      <c r="H411" s="42"/>
      <c r="I411" s="41"/>
      <c r="J411" s="42">
        <f>SmtRes!CZ107</f>
        <v>3071.93</v>
      </c>
      <c r="K411" s="41"/>
      <c r="L411" s="42">
        <f>SmtRes!DG107</f>
        <v>7372.63</v>
      </c>
    </row>
    <row r="412" spans="1:83" ht="28.5" x14ac:dyDescent="0.2">
      <c r="A412" s="38"/>
      <c r="B412" s="38" t="s">
        <v>1069</v>
      </c>
      <c r="C412" s="38" t="s">
        <v>1622</v>
      </c>
      <c r="D412" s="39" t="s">
        <v>1038</v>
      </c>
      <c r="E412" s="40">
        <f>SmtRes!DO107*SmtRes!AT107</f>
        <v>8</v>
      </c>
      <c r="F412" s="40">
        <f>ROUND(0.3,7)</f>
        <v>0.3</v>
      </c>
      <c r="G412" s="40">
        <f>SmtRes!DO107*SmtRes!CX107</f>
        <v>2.4</v>
      </c>
      <c r="H412" s="42"/>
      <c r="I412" s="41"/>
      <c r="J412" s="42">
        <f>ROUND(SmtRes!AG107/SmtRes!DO107, 2)</f>
        <v>642.05999999999995</v>
      </c>
      <c r="K412" s="41"/>
      <c r="L412" s="42">
        <f>SmtRes!DH107</f>
        <v>1540.94</v>
      </c>
      <c r="CE412">
        <v>1</v>
      </c>
    </row>
    <row r="413" spans="1:83" ht="42.75" x14ac:dyDescent="0.2">
      <c r="A413" s="38"/>
      <c r="B413" s="38" t="s">
        <v>1060</v>
      </c>
      <c r="C413" s="38" t="s">
        <v>1062</v>
      </c>
      <c r="D413" s="39" t="s">
        <v>1044</v>
      </c>
      <c r="E413" s="40">
        <v>8</v>
      </c>
      <c r="F413" s="40">
        <f>ROUND(0.3,7)</f>
        <v>0.3</v>
      </c>
      <c r="G413" s="40">
        <f>SmtRes!CX108</f>
        <v>2.4</v>
      </c>
      <c r="H413" s="42">
        <f>SmtRes!CZ108</f>
        <v>995.51</v>
      </c>
      <c r="I413" s="41">
        <f>SmtRes!AJ108</f>
        <v>1.1200000000000001</v>
      </c>
      <c r="J413" s="42">
        <f>ROUND(H413*I413, 2)</f>
        <v>1114.97</v>
      </c>
      <c r="K413" s="41"/>
      <c r="L413" s="42">
        <f>SmtRes!DG108</f>
        <v>2675.93</v>
      </c>
    </row>
    <row r="414" spans="1:83" ht="28.5" x14ac:dyDescent="0.2">
      <c r="A414" s="38"/>
      <c r="B414" s="38" t="s">
        <v>1045</v>
      </c>
      <c r="C414" s="38" t="s">
        <v>1574</v>
      </c>
      <c r="D414" s="39" t="s">
        <v>1038</v>
      </c>
      <c r="E414" s="40">
        <f>SmtRes!DO108*SmtRes!AT108</f>
        <v>8</v>
      </c>
      <c r="F414" s="40">
        <f>ROUND(0.3,7)</f>
        <v>0.3</v>
      </c>
      <c r="G414" s="40">
        <f>SmtRes!DO108*SmtRes!CX108</f>
        <v>2.4</v>
      </c>
      <c r="H414" s="42"/>
      <c r="I414" s="41"/>
      <c r="J414" s="42">
        <f>ROUND(SmtRes!AG108/SmtRes!DO108, 2)</f>
        <v>549.32000000000005</v>
      </c>
      <c r="K414" s="41"/>
      <c r="L414" s="42">
        <f>SmtRes!DH108</f>
        <v>1318.37</v>
      </c>
      <c r="CE414">
        <v>1</v>
      </c>
    </row>
    <row r="415" spans="1:83" ht="28.5" x14ac:dyDescent="0.2">
      <c r="A415" s="38"/>
      <c r="B415" s="38" t="s">
        <v>1063</v>
      </c>
      <c r="C415" s="38" t="s">
        <v>1065</v>
      </c>
      <c r="D415" s="39" t="s">
        <v>1044</v>
      </c>
      <c r="E415" s="40">
        <v>8</v>
      </c>
      <c r="F415" s="40">
        <f>ROUND(0.3,7)</f>
        <v>0.3</v>
      </c>
      <c r="G415" s="40">
        <f>SmtRes!CX109</f>
        <v>2.4</v>
      </c>
      <c r="H415" s="42">
        <f>SmtRes!CZ109</f>
        <v>34.409999999999997</v>
      </c>
      <c r="I415" s="41">
        <f>SmtRes!AJ109</f>
        <v>1.39</v>
      </c>
      <c r="J415" s="42">
        <f>ROUND(H415*I415, 2)</f>
        <v>47.83</v>
      </c>
      <c r="K415" s="41"/>
      <c r="L415" s="42">
        <f>SmtRes!DG109</f>
        <v>114.79</v>
      </c>
    </row>
    <row r="416" spans="1:83" ht="15" x14ac:dyDescent="0.2">
      <c r="A416" s="37"/>
      <c r="B416" s="40">
        <v>4</v>
      </c>
      <c r="C416" s="45" t="s">
        <v>1576</v>
      </c>
      <c r="D416" s="46"/>
      <c r="E416" s="47"/>
      <c r="F416" s="48"/>
      <c r="G416" s="47"/>
      <c r="H416" s="48"/>
      <c r="I416" s="48"/>
      <c r="J416" s="48"/>
      <c r="K416" s="48"/>
      <c r="L416" s="49">
        <f>0</f>
        <v>0</v>
      </c>
    </row>
    <row r="417" spans="1:83" ht="15" x14ac:dyDescent="0.2">
      <c r="A417" s="38"/>
      <c r="B417" s="38"/>
      <c r="C417" s="51" t="s">
        <v>1577</v>
      </c>
      <c r="D417" s="39"/>
      <c r="E417" s="40"/>
      <c r="F417" s="40"/>
      <c r="G417" s="40"/>
      <c r="H417" s="42"/>
      <c r="I417" s="41"/>
      <c r="J417" s="42"/>
      <c r="K417" s="41"/>
      <c r="L417" s="42">
        <f>L407+L409+L410+L416</f>
        <v>18437.420000000002</v>
      </c>
    </row>
    <row r="418" spans="1:83" ht="14.25" x14ac:dyDescent="0.2">
      <c r="A418" s="38"/>
      <c r="B418" s="38"/>
      <c r="C418" s="38" t="s">
        <v>1578</v>
      </c>
      <c r="D418" s="39"/>
      <c r="E418" s="40"/>
      <c r="F418" s="40"/>
      <c r="G418" s="40"/>
      <c r="H418" s="42"/>
      <c r="I418" s="41"/>
      <c r="J418" s="42"/>
      <c r="K418" s="41"/>
      <c r="L418" s="42">
        <f>SUM(AR405:AR421)+SUM(AS405:AS421)+SUM(AT405:AT421)+SUM(AU405:AU421)+SUM(AV405:AV421)</f>
        <v>8274.07</v>
      </c>
    </row>
    <row r="419" spans="1:83" ht="28.5" x14ac:dyDescent="0.2">
      <c r="A419" s="38"/>
      <c r="B419" s="38" t="s">
        <v>26</v>
      </c>
      <c r="C419" s="38" t="s">
        <v>1579</v>
      </c>
      <c r="D419" s="39" t="s">
        <v>1048</v>
      </c>
      <c r="E419" s="40">
        <f>Source!BZ126</f>
        <v>111</v>
      </c>
      <c r="F419" s="40"/>
      <c r="G419" s="40">
        <f>Source!AT126</f>
        <v>111</v>
      </c>
      <c r="H419" s="42"/>
      <c r="I419" s="41"/>
      <c r="J419" s="42"/>
      <c r="K419" s="41"/>
      <c r="L419" s="42">
        <f>SUM(AZ405:AZ421)</f>
        <v>9184.2199999999993</v>
      </c>
    </row>
    <row r="420" spans="1:83" ht="28.5" x14ac:dyDescent="0.2">
      <c r="A420" s="52"/>
      <c r="B420" s="52" t="s">
        <v>27</v>
      </c>
      <c r="C420" s="52" t="s">
        <v>1580</v>
      </c>
      <c r="D420" s="46" t="s">
        <v>1048</v>
      </c>
      <c r="E420" s="48">
        <f>Source!CA126</f>
        <v>52</v>
      </c>
      <c r="F420" s="48"/>
      <c r="G420" s="48">
        <f>Source!AU126</f>
        <v>52</v>
      </c>
      <c r="H420" s="53"/>
      <c r="I420" s="54"/>
      <c r="J420" s="53"/>
      <c r="K420" s="54"/>
      <c r="L420" s="53">
        <f>SUM(BA405:BA421)</f>
        <v>4302.5200000000004</v>
      </c>
    </row>
    <row r="421" spans="1:83" ht="15" x14ac:dyDescent="0.2">
      <c r="C421" s="62" t="s">
        <v>1581</v>
      </c>
      <c r="D421" s="62"/>
      <c r="E421" s="62"/>
      <c r="F421" s="62"/>
      <c r="G421" s="62"/>
      <c r="H421" s="62"/>
      <c r="I421" s="63">
        <f>K421/E405</f>
        <v>31924.160000000003</v>
      </c>
      <c r="J421" s="63"/>
      <c r="K421" s="63">
        <f>L407+L409+L416+L419+L420+L410</f>
        <v>31924.160000000003</v>
      </c>
      <c r="L421" s="63"/>
      <c r="AD421">
        <f>ROUND((Source!AT126/100)*((ROUND(SUMIF(SmtRes!AQ105:'SmtRes'!AQ110,"=1",SmtRes!AD105:'SmtRes'!AD110)*Source!I126, 2)+ROUND(SUMIF(SmtRes!AQ105:'SmtRes'!AQ110,"=1",SmtRes!AC105:'SmtRes'!AC110)*Source!I126, 2))), 2)</f>
        <v>1823.3</v>
      </c>
      <c r="AE421">
        <f>ROUND((Source!AU126/100)*((ROUND(SUMIF(SmtRes!AQ105:'SmtRes'!AQ110,"=1",SmtRes!AD105:'SmtRes'!AD110)*Source!I126, 2)+ROUND(SUMIF(SmtRes!AQ105:'SmtRes'!AQ110,"=1",SmtRes!AC105:'SmtRes'!AC110)*Source!I126, 2))), 2)</f>
        <v>854.16</v>
      </c>
      <c r="AN421" s="50">
        <f>L407+L409+L416+L419+L420+L410</f>
        <v>31924.160000000003</v>
      </c>
      <c r="AO421" s="50">
        <f>L409</f>
        <v>10163.350000000002</v>
      </c>
      <c r="AQ421" t="s">
        <v>1582</v>
      </c>
      <c r="AR421" s="50">
        <f>L407</f>
        <v>5414.76</v>
      </c>
      <c r="AT421" s="50">
        <f>L410</f>
        <v>2859.31</v>
      </c>
      <c r="AV421" t="s">
        <v>1582</v>
      </c>
      <c r="AW421" s="50">
        <f>L416</f>
        <v>0</v>
      </c>
      <c r="AZ421">
        <f>Source!X126</f>
        <v>9184.2199999999993</v>
      </c>
      <c r="BA421">
        <f>Source!Y126</f>
        <v>4302.5200000000004</v>
      </c>
      <c r="CD421">
        <v>2</v>
      </c>
    </row>
    <row r="422" spans="1:83" ht="196.5" x14ac:dyDescent="0.2">
      <c r="A422" s="36" t="s">
        <v>154</v>
      </c>
      <c r="B422" s="38" t="s">
        <v>1620</v>
      </c>
      <c r="C422" s="38" t="s">
        <v>1623</v>
      </c>
      <c r="D422" s="39" t="str">
        <f>Source!H127</f>
        <v>км кабеля</v>
      </c>
      <c r="E422" s="40">
        <f>Source!K127</f>
        <v>1</v>
      </c>
      <c r="F422" s="40"/>
      <c r="G422" s="40">
        <f>Source!I127</f>
        <v>1</v>
      </c>
      <c r="H422" s="42"/>
      <c r="I422" s="41"/>
      <c r="J422" s="42"/>
      <c r="K422" s="41"/>
      <c r="L422" s="42"/>
    </row>
    <row r="423" spans="1:83" ht="15" x14ac:dyDescent="0.2">
      <c r="A423" s="37"/>
      <c r="B423" s="40">
        <v>1</v>
      </c>
      <c r="C423" s="37" t="s">
        <v>1572</v>
      </c>
      <c r="D423" s="39" t="s">
        <v>1038</v>
      </c>
      <c r="E423" s="43"/>
      <c r="F423" s="40"/>
      <c r="G423" s="43">
        <f>Source!U127</f>
        <v>40</v>
      </c>
      <c r="H423" s="40"/>
      <c r="I423" s="40"/>
      <c r="J423" s="40"/>
      <c r="K423" s="40"/>
      <c r="L423" s="44">
        <f>SUM(L424:L424)-SUMIF(CE424:CE424, 1, L424:L424)</f>
        <v>18049.2</v>
      </c>
    </row>
    <row r="424" spans="1:83" ht="28.5" x14ac:dyDescent="0.2">
      <c r="A424" s="38"/>
      <c r="B424" s="38" t="s">
        <v>1049</v>
      </c>
      <c r="C424" s="38" t="s">
        <v>1050</v>
      </c>
      <c r="D424" s="39" t="s">
        <v>1038</v>
      </c>
      <c r="E424" s="40">
        <v>40</v>
      </c>
      <c r="F424" s="40"/>
      <c r="G424" s="40">
        <f>SmtRes!CX111</f>
        <v>40</v>
      </c>
      <c r="H424" s="42"/>
      <c r="I424" s="41"/>
      <c r="J424" s="42">
        <f>SmtRes!CZ111</f>
        <v>451.23</v>
      </c>
      <c r="K424" s="41"/>
      <c r="L424" s="42">
        <f>SmtRes!DI111</f>
        <v>18049.2</v>
      </c>
    </row>
    <row r="425" spans="1:83" ht="15" x14ac:dyDescent="0.2">
      <c r="A425" s="37"/>
      <c r="B425" s="40">
        <v>2</v>
      </c>
      <c r="C425" s="37" t="s">
        <v>1573</v>
      </c>
      <c r="D425" s="39"/>
      <c r="E425" s="43"/>
      <c r="F425" s="40"/>
      <c r="G425" s="43"/>
      <c r="H425" s="40"/>
      <c r="I425" s="40"/>
      <c r="J425" s="40"/>
      <c r="K425" s="40"/>
      <c r="L425" s="44">
        <f>SUM(L426:L431)-SUMIF(CE426:CE431, 1, L426:L431)</f>
        <v>33877.839999999989</v>
      </c>
    </row>
    <row r="426" spans="1:83" ht="15" x14ac:dyDescent="0.2">
      <c r="A426" s="37"/>
      <c r="B426" s="40"/>
      <c r="C426" s="37" t="s">
        <v>1575</v>
      </c>
      <c r="D426" s="39" t="s">
        <v>1038</v>
      </c>
      <c r="E426" s="43"/>
      <c r="F426" s="40"/>
      <c r="G426" s="43">
        <f>Source!V127</f>
        <v>16</v>
      </c>
      <c r="H426" s="40"/>
      <c r="I426" s="40"/>
      <c r="J426" s="40"/>
      <c r="K426" s="40"/>
      <c r="L426" s="44">
        <f>SUMIF(CE427:CE431, 1, L427:L431)</f>
        <v>9531.0400000000009</v>
      </c>
      <c r="CE426">
        <v>1</v>
      </c>
    </row>
    <row r="427" spans="1:83" ht="28.5" x14ac:dyDescent="0.2">
      <c r="A427" s="38"/>
      <c r="B427" s="38" t="s">
        <v>1066</v>
      </c>
      <c r="C427" s="38" t="s">
        <v>1068</v>
      </c>
      <c r="D427" s="39" t="s">
        <v>1044</v>
      </c>
      <c r="E427" s="40">
        <v>8</v>
      </c>
      <c r="F427" s="40"/>
      <c r="G427" s="40">
        <f>SmtRes!CX113</f>
        <v>8</v>
      </c>
      <c r="H427" s="42"/>
      <c r="I427" s="41"/>
      <c r="J427" s="42">
        <f>SmtRes!CZ113</f>
        <v>3071.93</v>
      </c>
      <c r="K427" s="41"/>
      <c r="L427" s="42">
        <f>SmtRes!DG113</f>
        <v>24575.439999999999</v>
      </c>
    </row>
    <row r="428" spans="1:83" ht="28.5" x14ac:dyDescent="0.2">
      <c r="A428" s="38"/>
      <c r="B428" s="38" t="s">
        <v>1069</v>
      </c>
      <c r="C428" s="38" t="s">
        <v>1622</v>
      </c>
      <c r="D428" s="39" t="s">
        <v>1038</v>
      </c>
      <c r="E428" s="40">
        <f>SmtRes!DO113*SmtRes!AT113</f>
        <v>8</v>
      </c>
      <c r="F428" s="40"/>
      <c r="G428" s="40">
        <f>SmtRes!DO113*SmtRes!CX113</f>
        <v>8</v>
      </c>
      <c r="H428" s="42"/>
      <c r="I428" s="41"/>
      <c r="J428" s="42">
        <f>ROUND(SmtRes!AG113/SmtRes!DO113, 2)</f>
        <v>642.05999999999995</v>
      </c>
      <c r="K428" s="41"/>
      <c r="L428" s="42">
        <f>SmtRes!DH113</f>
        <v>5136.4799999999996</v>
      </c>
      <c r="CE428">
        <v>1</v>
      </c>
    </row>
    <row r="429" spans="1:83" ht="42.75" x14ac:dyDescent="0.2">
      <c r="A429" s="38"/>
      <c r="B429" s="38" t="s">
        <v>1060</v>
      </c>
      <c r="C429" s="38" t="s">
        <v>1062</v>
      </c>
      <c r="D429" s="39" t="s">
        <v>1044</v>
      </c>
      <c r="E429" s="40">
        <v>8</v>
      </c>
      <c r="F429" s="40"/>
      <c r="G429" s="40">
        <f>SmtRes!CX114</f>
        <v>8</v>
      </c>
      <c r="H429" s="42">
        <f>SmtRes!CZ114</f>
        <v>995.51</v>
      </c>
      <c r="I429" s="41">
        <f>SmtRes!AJ114</f>
        <v>1.1200000000000001</v>
      </c>
      <c r="J429" s="42">
        <f>ROUND(H429*I429, 2)</f>
        <v>1114.97</v>
      </c>
      <c r="K429" s="41"/>
      <c r="L429" s="42">
        <f>SmtRes!DG114</f>
        <v>8919.76</v>
      </c>
    </row>
    <row r="430" spans="1:83" ht="28.5" x14ac:dyDescent="0.2">
      <c r="A430" s="38"/>
      <c r="B430" s="38" t="s">
        <v>1045</v>
      </c>
      <c r="C430" s="38" t="s">
        <v>1574</v>
      </c>
      <c r="D430" s="39" t="s">
        <v>1038</v>
      </c>
      <c r="E430" s="40">
        <f>SmtRes!DO114*SmtRes!AT114</f>
        <v>8</v>
      </c>
      <c r="F430" s="40"/>
      <c r="G430" s="40">
        <f>SmtRes!DO114*SmtRes!CX114</f>
        <v>8</v>
      </c>
      <c r="H430" s="42"/>
      <c r="I430" s="41"/>
      <c r="J430" s="42">
        <f>ROUND(SmtRes!AG114/SmtRes!DO114, 2)</f>
        <v>549.32000000000005</v>
      </c>
      <c r="K430" s="41"/>
      <c r="L430" s="42">
        <f>SmtRes!DH114</f>
        <v>4394.5600000000004</v>
      </c>
      <c r="CE430">
        <v>1</v>
      </c>
    </row>
    <row r="431" spans="1:83" ht="28.5" x14ac:dyDescent="0.2">
      <c r="A431" s="38"/>
      <c r="B431" s="38" t="s">
        <v>1063</v>
      </c>
      <c r="C431" s="38" t="s">
        <v>1065</v>
      </c>
      <c r="D431" s="39" t="s">
        <v>1044</v>
      </c>
      <c r="E431" s="40">
        <v>8</v>
      </c>
      <c r="F431" s="40"/>
      <c r="G431" s="40">
        <f>SmtRes!CX115</f>
        <v>8</v>
      </c>
      <c r="H431" s="42">
        <f>SmtRes!CZ115</f>
        <v>34.409999999999997</v>
      </c>
      <c r="I431" s="41">
        <f>SmtRes!AJ115</f>
        <v>1.39</v>
      </c>
      <c r="J431" s="42">
        <f>ROUND(H431*I431, 2)</f>
        <v>47.83</v>
      </c>
      <c r="K431" s="41"/>
      <c r="L431" s="42">
        <f>SmtRes!DG115</f>
        <v>382.64</v>
      </c>
    </row>
    <row r="432" spans="1:83" ht="15" x14ac:dyDescent="0.2">
      <c r="A432" s="37"/>
      <c r="B432" s="40">
        <v>4</v>
      </c>
      <c r="C432" s="45" t="s">
        <v>1576</v>
      </c>
      <c r="D432" s="46"/>
      <c r="E432" s="47"/>
      <c r="F432" s="48"/>
      <c r="G432" s="47"/>
      <c r="H432" s="48"/>
      <c r="I432" s="48"/>
      <c r="J432" s="48"/>
      <c r="K432" s="48"/>
      <c r="L432" s="49">
        <f>0</f>
        <v>0</v>
      </c>
    </row>
    <row r="433" spans="1:83" ht="15" x14ac:dyDescent="0.2">
      <c r="A433" s="38"/>
      <c r="B433" s="38"/>
      <c r="C433" s="51" t="s">
        <v>1577</v>
      </c>
      <c r="D433" s="39"/>
      <c r="E433" s="40"/>
      <c r="F433" s="40"/>
      <c r="G433" s="40"/>
      <c r="H433" s="42"/>
      <c r="I433" s="41"/>
      <c r="J433" s="42"/>
      <c r="K433" s="41"/>
      <c r="L433" s="42">
        <f>L423+L425+L426+L432</f>
        <v>61458.079999999994</v>
      </c>
    </row>
    <row r="434" spans="1:83" ht="14.25" x14ac:dyDescent="0.2">
      <c r="A434" s="38"/>
      <c r="B434" s="38"/>
      <c r="C434" s="38" t="s">
        <v>1578</v>
      </c>
      <c r="D434" s="39"/>
      <c r="E434" s="40"/>
      <c r="F434" s="40"/>
      <c r="G434" s="40"/>
      <c r="H434" s="42"/>
      <c r="I434" s="41"/>
      <c r="J434" s="42"/>
      <c r="K434" s="41"/>
      <c r="L434" s="42">
        <f>SUM(AR422:AR437)+SUM(AS422:AS437)+SUM(AT422:AT437)+SUM(AU422:AU437)+SUM(AV422:AV437)</f>
        <v>27580.240000000002</v>
      </c>
    </row>
    <row r="435" spans="1:83" ht="28.5" x14ac:dyDescent="0.2">
      <c r="A435" s="38"/>
      <c r="B435" s="38" t="s">
        <v>26</v>
      </c>
      <c r="C435" s="38" t="s">
        <v>1579</v>
      </c>
      <c r="D435" s="39" t="s">
        <v>1048</v>
      </c>
      <c r="E435" s="40">
        <f>Source!BZ127</f>
        <v>111</v>
      </c>
      <c r="F435" s="40"/>
      <c r="G435" s="40">
        <f>Source!AT127</f>
        <v>111</v>
      </c>
      <c r="H435" s="42"/>
      <c r="I435" s="41"/>
      <c r="J435" s="42"/>
      <c r="K435" s="41"/>
      <c r="L435" s="42">
        <f>SUM(AZ422:AZ437)</f>
        <v>30614.07</v>
      </c>
    </row>
    <row r="436" spans="1:83" ht="28.5" x14ac:dyDescent="0.2">
      <c r="A436" s="52"/>
      <c r="B436" s="52" t="s">
        <v>27</v>
      </c>
      <c r="C436" s="52" t="s">
        <v>1580</v>
      </c>
      <c r="D436" s="46" t="s">
        <v>1048</v>
      </c>
      <c r="E436" s="48">
        <f>Source!CA127</f>
        <v>52</v>
      </c>
      <c r="F436" s="48"/>
      <c r="G436" s="48">
        <f>Source!AU127</f>
        <v>52</v>
      </c>
      <c r="H436" s="53"/>
      <c r="I436" s="54"/>
      <c r="J436" s="53"/>
      <c r="K436" s="54"/>
      <c r="L436" s="53">
        <f>SUM(BA422:BA437)</f>
        <v>14341.72</v>
      </c>
    </row>
    <row r="437" spans="1:83" ht="15" x14ac:dyDescent="0.2">
      <c r="C437" s="62" t="s">
        <v>1581</v>
      </c>
      <c r="D437" s="62"/>
      <c r="E437" s="62"/>
      <c r="F437" s="62"/>
      <c r="G437" s="62"/>
      <c r="H437" s="62"/>
      <c r="I437" s="63">
        <f>K437/E422</f>
        <v>106413.87</v>
      </c>
      <c r="J437" s="63"/>
      <c r="K437" s="63">
        <f>L423+L425+L432+L435+L436+L426</f>
        <v>106413.87</v>
      </c>
      <c r="L437" s="63"/>
      <c r="AD437">
        <f>ROUND((Source!AT127/100)*((ROUND(SUMIF(SmtRes!AQ111:'SmtRes'!AQ116,"=1",SmtRes!AD111:'SmtRes'!AD116)*Source!I127, 2)+ROUND(SUMIF(SmtRes!AQ111:'SmtRes'!AQ116,"=1",SmtRes!AC111:'SmtRes'!AC116)*Source!I127, 2))), 2)</f>
        <v>1823.3</v>
      </c>
      <c r="AE437">
        <f>ROUND((Source!AU127/100)*((ROUND(SUMIF(SmtRes!AQ111:'SmtRes'!AQ116,"=1",SmtRes!AD111:'SmtRes'!AD116)*Source!I127, 2)+ROUND(SUMIF(SmtRes!AQ111:'SmtRes'!AQ116,"=1",SmtRes!AC111:'SmtRes'!AC116)*Source!I127, 2))), 2)</f>
        <v>854.16</v>
      </c>
      <c r="AN437" s="50">
        <f>L423+L425+L432+L435+L436+L426</f>
        <v>106413.87</v>
      </c>
      <c r="AO437" s="50">
        <f>L425</f>
        <v>33877.839999999989</v>
      </c>
      <c r="AQ437" t="s">
        <v>1582</v>
      </c>
      <c r="AR437" s="50">
        <f>L423</f>
        <v>18049.2</v>
      </c>
      <c r="AT437" s="50">
        <f>L426</f>
        <v>9531.0400000000009</v>
      </c>
      <c r="AV437" t="s">
        <v>1582</v>
      </c>
      <c r="AW437" s="50">
        <f>L432</f>
        <v>0</v>
      </c>
      <c r="AZ437">
        <f>Source!X127</f>
        <v>30614.07</v>
      </c>
      <c r="BA437">
        <f>Source!Y127</f>
        <v>14341.72</v>
      </c>
      <c r="CD437">
        <v>2</v>
      </c>
    </row>
    <row r="438" spans="1:83" ht="177.75" x14ac:dyDescent="0.2">
      <c r="A438" s="36" t="s">
        <v>155</v>
      </c>
      <c r="B438" s="38" t="s">
        <v>1624</v>
      </c>
      <c r="C438" s="38" t="s">
        <v>1625</v>
      </c>
      <c r="D438" s="39" t="str">
        <f>Source!H128</f>
        <v>км кабеля</v>
      </c>
      <c r="E438" s="40">
        <f>Source!K128</f>
        <v>1</v>
      </c>
      <c r="F438" s="40"/>
      <c r="G438" s="40">
        <f>Source!I128</f>
        <v>1</v>
      </c>
      <c r="H438" s="42"/>
      <c r="I438" s="41"/>
      <c r="J438" s="42"/>
      <c r="K438" s="41"/>
      <c r="L438" s="42"/>
    </row>
    <row r="439" spans="1:83" ht="63.75" x14ac:dyDescent="0.2">
      <c r="B439" s="56" t="str">
        <f>Source!EO128</f>
        <v>Поправка: 571/пр_2022_т.3_п.4</v>
      </c>
      <c r="C439" s="56" t="str">
        <f>Source!CN128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40" spans="1:83" ht="15" x14ac:dyDescent="0.2">
      <c r="A440" s="37"/>
      <c r="B440" s="40">
        <v>1</v>
      </c>
      <c r="C440" s="37" t="s">
        <v>1572</v>
      </c>
      <c r="D440" s="39" t="s">
        <v>1038</v>
      </c>
      <c r="E440" s="43"/>
      <c r="F440" s="40"/>
      <c r="G440" s="43">
        <f>Source!U128</f>
        <v>15.6</v>
      </c>
      <c r="H440" s="40"/>
      <c r="I440" s="40"/>
      <c r="J440" s="40"/>
      <c r="K440" s="40"/>
      <c r="L440" s="44">
        <f>SUM(L441:L441)-SUMIF(CE441:CE441, 1, L441:L441)</f>
        <v>7039.19</v>
      </c>
    </row>
    <row r="441" spans="1:83" ht="28.5" x14ac:dyDescent="0.2">
      <c r="A441" s="38"/>
      <c r="B441" s="38" t="s">
        <v>1049</v>
      </c>
      <c r="C441" s="38" t="s">
        <v>1050</v>
      </c>
      <c r="D441" s="39" t="s">
        <v>1038</v>
      </c>
      <c r="E441" s="40">
        <v>52</v>
      </c>
      <c r="F441" s="40">
        <f>ROUND(0.3,7)</f>
        <v>0.3</v>
      </c>
      <c r="G441" s="40">
        <f>SmtRes!CX117</f>
        <v>15.6</v>
      </c>
      <c r="H441" s="42"/>
      <c r="I441" s="41"/>
      <c r="J441" s="42">
        <f>SmtRes!CZ117</f>
        <v>451.23</v>
      </c>
      <c r="K441" s="41"/>
      <c r="L441" s="42">
        <f>SmtRes!DI117</f>
        <v>7039.19</v>
      </c>
    </row>
    <row r="442" spans="1:83" ht="15" x14ac:dyDescent="0.2">
      <c r="A442" s="37"/>
      <c r="B442" s="40">
        <v>2</v>
      </c>
      <c r="C442" s="37" t="s">
        <v>1573</v>
      </c>
      <c r="D442" s="39"/>
      <c r="E442" s="43"/>
      <c r="F442" s="40"/>
      <c r="G442" s="43"/>
      <c r="H442" s="40"/>
      <c r="I442" s="40"/>
      <c r="J442" s="40"/>
      <c r="K442" s="40"/>
      <c r="L442" s="44">
        <f>SUM(L443:L448)-SUMIF(CE443:CE448, 1, L443:L448)</f>
        <v>10798.560000000001</v>
      </c>
    </row>
    <row r="443" spans="1:83" ht="15" x14ac:dyDescent="0.2">
      <c r="A443" s="37"/>
      <c r="B443" s="40"/>
      <c r="C443" s="37" t="s">
        <v>1575</v>
      </c>
      <c r="D443" s="39" t="s">
        <v>1038</v>
      </c>
      <c r="E443" s="43"/>
      <c r="F443" s="40"/>
      <c r="G443" s="43">
        <f>Source!V128</f>
        <v>5.0999999999999996</v>
      </c>
      <c r="H443" s="40"/>
      <c r="I443" s="40"/>
      <c r="J443" s="40"/>
      <c r="K443" s="40"/>
      <c r="L443" s="44">
        <f>SUMIF(CE444:CE448, 1, L444:L448)</f>
        <v>3038.02</v>
      </c>
      <c r="CE443">
        <v>1</v>
      </c>
    </row>
    <row r="444" spans="1:83" ht="28.5" x14ac:dyDescent="0.2">
      <c r="A444" s="38"/>
      <c r="B444" s="38" t="s">
        <v>1066</v>
      </c>
      <c r="C444" s="38" t="s">
        <v>1068</v>
      </c>
      <c r="D444" s="39" t="s">
        <v>1044</v>
      </c>
      <c r="E444" s="40">
        <v>8.5</v>
      </c>
      <c r="F444" s="40">
        <f>ROUND(0.3,7)</f>
        <v>0.3</v>
      </c>
      <c r="G444" s="40">
        <f>SmtRes!CX119</f>
        <v>2.5499999999999998</v>
      </c>
      <c r="H444" s="42"/>
      <c r="I444" s="41"/>
      <c r="J444" s="42">
        <f>SmtRes!CZ119</f>
        <v>3071.93</v>
      </c>
      <c r="K444" s="41"/>
      <c r="L444" s="42">
        <f>SmtRes!DG119</f>
        <v>7833.42</v>
      </c>
    </row>
    <row r="445" spans="1:83" ht="28.5" x14ac:dyDescent="0.2">
      <c r="A445" s="38"/>
      <c r="B445" s="38" t="s">
        <v>1069</v>
      </c>
      <c r="C445" s="38" t="s">
        <v>1622</v>
      </c>
      <c r="D445" s="39" t="s">
        <v>1038</v>
      </c>
      <c r="E445" s="40">
        <f>SmtRes!DO119*SmtRes!AT119</f>
        <v>8.5</v>
      </c>
      <c r="F445" s="40">
        <f>ROUND(0.3,7)</f>
        <v>0.3</v>
      </c>
      <c r="G445" s="40">
        <f>SmtRes!DO119*SmtRes!CX119</f>
        <v>2.5499999999999998</v>
      </c>
      <c r="H445" s="42"/>
      <c r="I445" s="41"/>
      <c r="J445" s="42">
        <f>ROUND(SmtRes!AG119/SmtRes!DO119, 2)</f>
        <v>642.05999999999995</v>
      </c>
      <c r="K445" s="41"/>
      <c r="L445" s="42">
        <f>SmtRes!DH119</f>
        <v>1637.25</v>
      </c>
      <c r="CE445">
        <v>1</v>
      </c>
    </row>
    <row r="446" spans="1:83" ht="42.75" x14ac:dyDescent="0.2">
      <c r="A446" s="38"/>
      <c r="B446" s="38" t="s">
        <v>1060</v>
      </c>
      <c r="C446" s="38" t="s">
        <v>1062</v>
      </c>
      <c r="D446" s="39" t="s">
        <v>1044</v>
      </c>
      <c r="E446" s="40">
        <v>8.5</v>
      </c>
      <c r="F446" s="40">
        <f>ROUND(0.3,7)</f>
        <v>0.3</v>
      </c>
      <c r="G446" s="40">
        <f>SmtRes!CX120</f>
        <v>2.5499999999999998</v>
      </c>
      <c r="H446" s="42">
        <f>SmtRes!CZ120</f>
        <v>995.51</v>
      </c>
      <c r="I446" s="41">
        <f>SmtRes!AJ120</f>
        <v>1.1200000000000001</v>
      </c>
      <c r="J446" s="42">
        <f>ROUND(H446*I446, 2)</f>
        <v>1114.97</v>
      </c>
      <c r="K446" s="41"/>
      <c r="L446" s="42">
        <f>SmtRes!DG120</f>
        <v>2843.17</v>
      </c>
    </row>
    <row r="447" spans="1:83" ht="28.5" x14ac:dyDescent="0.2">
      <c r="A447" s="38"/>
      <c r="B447" s="38" t="s">
        <v>1045</v>
      </c>
      <c r="C447" s="38" t="s">
        <v>1574</v>
      </c>
      <c r="D447" s="39" t="s">
        <v>1038</v>
      </c>
      <c r="E447" s="40">
        <f>SmtRes!DO120*SmtRes!AT120</f>
        <v>8.5</v>
      </c>
      <c r="F447" s="40">
        <f>ROUND(0.3,7)</f>
        <v>0.3</v>
      </c>
      <c r="G447" s="40">
        <f>SmtRes!DO120*SmtRes!CX120</f>
        <v>2.5499999999999998</v>
      </c>
      <c r="H447" s="42"/>
      <c r="I447" s="41"/>
      <c r="J447" s="42">
        <f>ROUND(SmtRes!AG120/SmtRes!DO120, 2)</f>
        <v>549.32000000000005</v>
      </c>
      <c r="K447" s="41"/>
      <c r="L447" s="42">
        <f>SmtRes!DH120</f>
        <v>1400.77</v>
      </c>
      <c r="CE447">
        <v>1</v>
      </c>
    </row>
    <row r="448" spans="1:83" ht="28.5" x14ac:dyDescent="0.2">
      <c r="A448" s="38"/>
      <c r="B448" s="38" t="s">
        <v>1063</v>
      </c>
      <c r="C448" s="38" t="s">
        <v>1065</v>
      </c>
      <c r="D448" s="39" t="s">
        <v>1044</v>
      </c>
      <c r="E448" s="40">
        <v>8.5</v>
      </c>
      <c r="F448" s="40">
        <f>ROUND(0.3,7)</f>
        <v>0.3</v>
      </c>
      <c r="G448" s="40">
        <f>SmtRes!CX121</f>
        <v>2.5499999999999998</v>
      </c>
      <c r="H448" s="42">
        <f>SmtRes!CZ121</f>
        <v>34.409999999999997</v>
      </c>
      <c r="I448" s="41">
        <f>SmtRes!AJ121</f>
        <v>1.39</v>
      </c>
      <c r="J448" s="42">
        <f>ROUND(H448*I448, 2)</f>
        <v>47.83</v>
      </c>
      <c r="K448" s="41"/>
      <c r="L448" s="42">
        <f>SmtRes!DG121</f>
        <v>121.97</v>
      </c>
    </row>
    <row r="449" spans="1:83" ht="15" x14ac:dyDescent="0.2">
      <c r="A449" s="37"/>
      <c r="B449" s="40">
        <v>4</v>
      </c>
      <c r="C449" s="45" t="s">
        <v>1576</v>
      </c>
      <c r="D449" s="46"/>
      <c r="E449" s="47"/>
      <c r="F449" s="48"/>
      <c r="G449" s="47"/>
      <c r="H449" s="48"/>
      <c r="I449" s="48"/>
      <c r="J449" s="48"/>
      <c r="K449" s="48"/>
      <c r="L449" s="49">
        <f>0</f>
        <v>0</v>
      </c>
    </row>
    <row r="450" spans="1:83" ht="15" x14ac:dyDescent="0.2">
      <c r="A450" s="38"/>
      <c r="B450" s="38"/>
      <c r="C450" s="51" t="s">
        <v>1577</v>
      </c>
      <c r="D450" s="39"/>
      <c r="E450" s="40"/>
      <c r="F450" s="40"/>
      <c r="G450" s="40"/>
      <c r="H450" s="42"/>
      <c r="I450" s="41"/>
      <c r="J450" s="42"/>
      <c r="K450" s="41"/>
      <c r="L450" s="42">
        <f>L440+L442+L443+L449</f>
        <v>20875.77</v>
      </c>
    </row>
    <row r="451" spans="1:83" ht="14.25" x14ac:dyDescent="0.2">
      <c r="A451" s="38"/>
      <c r="B451" s="38"/>
      <c r="C451" s="38" t="s">
        <v>1578</v>
      </c>
      <c r="D451" s="39"/>
      <c r="E451" s="40"/>
      <c r="F451" s="40"/>
      <c r="G451" s="40"/>
      <c r="H451" s="42"/>
      <c r="I451" s="41"/>
      <c r="J451" s="42"/>
      <c r="K451" s="41"/>
      <c r="L451" s="42">
        <f>SUM(AR438:AR454)+SUM(AS438:AS454)+SUM(AT438:AT454)+SUM(AU438:AU454)+SUM(AV438:AV454)</f>
        <v>10077.209999999999</v>
      </c>
    </row>
    <row r="452" spans="1:83" ht="28.5" x14ac:dyDescent="0.2">
      <c r="A452" s="38"/>
      <c r="B452" s="38" t="s">
        <v>26</v>
      </c>
      <c r="C452" s="38" t="s">
        <v>1579</v>
      </c>
      <c r="D452" s="39" t="s">
        <v>1048</v>
      </c>
      <c r="E452" s="40">
        <f>Source!BZ128</f>
        <v>111</v>
      </c>
      <c r="F452" s="40"/>
      <c r="G452" s="40">
        <f>Source!AT128</f>
        <v>111</v>
      </c>
      <c r="H452" s="42"/>
      <c r="I452" s="41"/>
      <c r="J452" s="42"/>
      <c r="K452" s="41"/>
      <c r="L452" s="42">
        <f>SUM(AZ438:AZ454)</f>
        <v>11185.7</v>
      </c>
    </row>
    <row r="453" spans="1:83" ht="28.5" x14ac:dyDescent="0.2">
      <c r="A453" s="52"/>
      <c r="B453" s="52" t="s">
        <v>27</v>
      </c>
      <c r="C453" s="52" t="s">
        <v>1580</v>
      </c>
      <c r="D453" s="46" t="s">
        <v>1048</v>
      </c>
      <c r="E453" s="48">
        <f>Source!CA128</f>
        <v>52</v>
      </c>
      <c r="F453" s="48"/>
      <c r="G453" s="48">
        <f>Source!AU128</f>
        <v>52</v>
      </c>
      <c r="H453" s="53"/>
      <c r="I453" s="54"/>
      <c r="J453" s="53"/>
      <c r="K453" s="54"/>
      <c r="L453" s="53">
        <f>SUM(BA438:BA454)</f>
        <v>5240.1499999999996</v>
      </c>
    </row>
    <row r="454" spans="1:83" ht="15" x14ac:dyDescent="0.2">
      <c r="C454" s="62" t="s">
        <v>1581</v>
      </c>
      <c r="D454" s="62"/>
      <c r="E454" s="62"/>
      <c r="F454" s="62"/>
      <c r="G454" s="62"/>
      <c r="H454" s="62"/>
      <c r="I454" s="63">
        <f>K454/E438</f>
        <v>37301.619999999995</v>
      </c>
      <c r="J454" s="63"/>
      <c r="K454" s="63">
        <f>L440+L442+L449+L452+L453+L443</f>
        <v>37301.619999999995</v>
      </c>
      <c r="L454" s="63"/>
      <c r="AD454">
        <f>ROUND((Source!AT128/100)*((ROUND(SUMIF(SmtRes!AQ117:'SmtRes'!AQ122,"=1",SmtRes!AD117:'SmtRes'!AD122)*Source!I128, 2)+ROUND(SUMIF(SmtRes!AQ117:'SmtRes'!AQ122,"=1",SmtRes!AC117:'SmtRes'!AC122)*Source!I128, 2))), 2)</f>
        <v>1823.3</v>
      </c>
      <c r="AE454">
        <f>ROUND((Source!AU128/100)*((ROUND(SUMIF(SmtRes!AQ117:'SmtRes'!AQ122,"=1",SmtRes!AD117:'SmtRes'!AD122)*Source!I128, 2)+ROUND(SUMIF(SmtRes!AQ117:'SmtRes'!AQ122,"=1",SmtRes!AC117:'SmtRes'!AC122)*Source!I128, 2))), 2)</f>
        <v>854.16</v>
      </c>
      <c r="AN454" s="50">
        <f>L440+L442+L449+L452+L453+L443</f>
        <v>37301.619999999995</v>
      </c>
      <c r="AO454" s="50">
        <f>L442</f>
        <v>10798.560000000001</v>
      </c>
      <c r="AQ454" t="s">
        <v>1582</v>
      </c>
      <c r="AR454" s="50">
        <f>L440</f>
        <v>7039.19</v>
      </c>
      <c r="AT454" s="50">
        <f>L443</f>
        <v>3038.02</v>
      </c>
      <c r="AV454" t="s">
        <v>1582</v>
      </c>
      <c r="AW454" s="50">
        <f>L449</f>
        <v>0</v>
      </c>
      <c r="AZ454">
        <f>Source!X128</f>
        <v>11185.7</v>
      </c>
      <c r="BA454">
        <f>Source!Y128</f>
        <v>5240.1499999999996</v>
      </c>
      <c r="CD454">
        <v>2</v>
      </c>
    </row>
    <row r="455" spans="1:83" ht="111" x14ac:dyDescent="0.2">
      <c r="A455" s="36" t="s">
        <v>158</v>
      </c>
      <c r="B455" s="38" t="s">
        <v>1624</v>
      </c>
      <c r="C455" s="38" t="s">
        <v>1626</v>
      </c>
      <c r="D455" s="39" t="str">
        <f>Source!H129</f>
        <v>км кабеля</v>
      </c>
      <c r="E455" s="40">
        <f>Source!K129</f>
        <v>1</v>
      </c>
      <c r="F455" s="40"/>
      <c r="G455" s="40">
        <f>Source!I129</f>
        <v>1</v>
      </c>
      <c r="H455" s="42"/>
      <c r="I455" s="41"/>
      <c r="J455" s="42"/>
      <c r="K455" s="41"/>
      <c r="L455" s="42"/>
    </row>
    <row r="456" spans="1:83" ht="15" x14ac:dyDescent="0.2">
      <c r="A456" s="37"/>
      <c r="B456" s="40">
        <v>1</v>
      </c>
      <c r="C456" s="37" t="s">
        <v>1572</v>
      </c>
      <c r="D456" s="39" t="s">
        <v>1038</v>
      </c>
      <c r="E456" s="43"/>
      <c r="F456" s="40"/>
      <c r="G456" s="43">
        <f>Source!U129</f>
        <v>52</v>
      </c>
      <c r="H456" s="40"/>
      <c r="I456" s="40"/>
      <c r="J456" s="40"/>
      <c r="K456" s="40"/>
      <c r="L456" s="44">
        <f>SUM(L457:L457)-SUMIF(CE457:CE457, 1, L457:L457)</f>
        <v>23463.96</v>
      </c>
    </row>
    <row r="457" spans="1:83" ht="28.5" x14ac:dyDescent="0.2">
      <c r="A457" s="38"/>
      <c r="B457" s="38" t="s">
        <v>1049</v>
      </c>
      <c r="C457" s="38" t="s">
        <v>1050</v>
      </c>
      <c r="D457" s="39" t="s">
        <v>1038</v>
      </c>
      <c r="E457" s="40">
        <v>52</v>
      </c>
      <c r="F457" s="40"/>
      <c r="G457" s="40">
        <f>SmtRes!CX123</f>
        <v>52</v>
      </c>
      <c r="H457" s="42"/>
      <c r="I457" s="41"/>
      <c r="J457" s="42">
        <f>SmtRes!CZ123</f>
        <v>451.23</v>
      </c>
      <c r="K457" s="41"/>
      <c r="L457" s="42">
        <f>SmtRes!DI123</f>
        <v>23463.96</v>
      </c>
    </row>
    <row r="458" spans="1:83" ht="15" x14ac:dyDescent="0.2">
      <c r="A458" s="37"/>
      <c r="B458" s="40">
        <v>2</v>
      </c>
      <c r="C458" s="37" t="s">
        <v>1573</v>
      </c>
      <c r="D458" s="39"/>
      <c r="E458" s="43"/>
      <c r="F458" s="40"/>
      <c r="G458" s="43"/>
      <c r="H458" s="40"/>
      <c r="I458" s="40"/>
      <c r="J458" s="40"/>
      <c r="K458" s="40"/>
      <c r="L458" s="44">
        <f>SUM(L459:L464)-SUMIF(CE459:CE464, 1, L459:L464)</f>
        <v>35995.22</v>
      </c>
    </row>
    <row r="459" spans="1:83" ht="15" x14ac:dyDescent="0.2">
      <c r="A459" s="37"/>
      <c r="B459" s="40"/>
      <c r="C459" s="37" t="s">
        <v>1575</v>
      </c>
      <c r="D459" s="39" t="s">
        <v>1038</v>
      </c>
      <c r="E459" s="43"/>
      <c r="F459" s="40"/>
      <c r="G459" s="43">
        <f>Source!V129</f>
        <v>17</v>
      </c>
      <c r="H459" s="40"/>
      <c r="I459" s="40"/>
      <c r="J459" s="40"/>
      <c r="K459" s="40"/>
      <c r="L459" s="44">
        <f>SUMIF(CE460:CE464, 1, L460:L464)</f>
        <v>10126.73</v>
      </c>
      <c r="CE459">
        <v>1</v>
      </c>
    </row>
    <row r="460" spans="1:83" ht="28.5" x14ac:dyDescent="0.2">
      <c r="A460" s="38"/>
      <c r="B460" s="38" t="s">
        <v>1066</v>
      </c>
      <c r="C460" s="38" t="s">
        <v>1068</v>
      </c>
      <c r="D460" s="39" t="s">
        <v>1044</v>
      </c>
      <c r="E460" s="40">
        <v>8.5</v>
      </c>
      <c r="F460" s="40"/>
      <c r="G460" s="40">
        <f>SmtRes!CX125</f>
        <v>8.5</v>
      </c>
      <c r="H460" s="42"/>
      <c r="I460" s="41"/>
      <c r="J460" s="42">
        <f>SmtRes!CZ125</f>
        <v>3071.93</v>
      </c>
      <c r="K460" s="41"/>
      <c r="L460" s="42">
        <f>SmtRes!DG125</f>
        <v>26111.41</v>
      </c>
    </row>
    <row r="461" spans="1:83" ht="28.5" x14ac:dyDescent="0.2">
      <c r="A461" s="38"/>
      <c r="B461" s="38" t="s">
        <v>1069</v>
      </c>
      <c r="C461" s="38" t="s">
        <v>1622</v>
      </c>
      <c r="D461" s="39" t="s">
        <v>1038</v>
      </c>
      <c r="E461" s="40">
        <f>SmtRes!DO125*SmtRes!AT125</f>
        <v>8.5</v>
      </c>
      <c r="F461" s="40"/>
      <c r="G461" s="40">
        <f>SmtRes!DO125*SmtRes!CX125</f>
        <v>8.5</v>
      </c>
      <c r="H461" s="42"/>
      <c r="I461" s="41"/>
      <c r="J461" s="42">
        <f>ROUND(SmtRes!AG125/SmtRes!DO125, 2)</f>
        <v>642.05999999999995</v>
      </c>
      <c r="K461" s="41"/>
      <c r="L461" s="42">
        <f>SmtRes!DH125</f>
        <v>5457.51</v>
      </c>
      <c r="CE461">
        <v>1</v>
      </c>
    </row>
    <row r="462" spans="1:83" ht="42.75" x14ac:dyDescent="0.2">
      <c r="A462" s="38"/>
      <c r="B462" s="38" t="s">
        <v>1060</v>
      </c>
      <c r="C462" s="38" t="s">
        <v>1062</v>
      </c>
      <c r="D462" s="39" t="s">
        <v>1044</v>
      </c>
      <c r="E462" s="40">
        <v>8.5</v>
      </c>
      <c r="F462" s="40"/>
      <c r="G462" s="40">
        <f>SmtRes!CX126</f>
        <v>8.5</v>
      </c>
      <c r="H462" s="42">
        <f>SmtRes!CZ126</f>
        <v>995.51</v>
      </c>
      <c r="I462" s="41">
        <f>SmtRes!AJ126</f>
        <v>1.1200000000000001</v>
      </c>
      <c r="J462" s="42">
        <f>ROUND(H462*I462, 2)</f>
        <v>1114.97</v>
      </c>
      <c r="K462" s="41"/>
      <c r="L462" s="42">
        <f>SmtRes!DG126</f>
        <v>9477.25</v>
      </c>
    </row>
    <row r="463" spans="1:83" ht="28.5" x14ac:dyDescent="0.2">
      <c r="A463" s="38"/>
      <c r="B463" s="38" t="s">
        <v>1045</v>
      </c>
      <c r="C463" s="38" t="s">
        <v>1574</v>
      </c>
      <c r="D463" s="39" t="s">
        <v>1038</v>
      </c>
      <c r="E463" s="40">
        <f>SmtRes!DO126*SmtRes!AT126</f>
        <v>8.5</v>
      </c>
      <c r="F463" s="40"/>
      <c r="G463" s="40">
        <f>SmtRes!DO126*SmtRes!CX126</f>
        <v>8.5</v>
      </c>
      <c r="H463" s="42"/>
      <c r="I463" s="41"/>
      <c r="J463" s="42">
        <f>ROUND(SmtRes!AG126/SmtRes!DO126, 2)</f>
        <v>549.32000000000005</v>
      </c>
      <c r="K463" s="41"/>
      <c r="L463" s="42">
        <f>SmtRes!DH126</f>
        <v>4669.22</v>
      </c>
      <c r="CE463">
        <v>1</v>
      </c>
    </row>
    <row r="464" spans="1:83" ht="28.5" x14ac:dyDescent="0.2">
      <c r="A464" s="38"/>
      <c r="B464" s="38" t="s">
        <v>1063</v>
      </c>
      <c r="C464" s="38" t="s">
        <v>1065</v>
      </c>
      <c r="D464" s="39" t="s">
        <v>1044</v>
      </c>
      <c r="E464" s="40">
        <v>8.5</v>
      </c>
      <c r="F464" s="40"/>
      <c r="G464" s="40">
        <f>SmtRes!CX127</f>
        <v>8.5</v>
      </c>
      <c r="H464" s="42">
        <f>SmtRes!CZ127</f>
        <v>34.409999999999997</v>
      </c>
      <c r="I464" s="41">
        <f>SmtRes!AJ127</f>
        <v>1.39</v>
      </c>
      <c r="J464" s="42">
        <f>ROUND(H464*I464, 2)</f>
        <v>47.83</v>
      </c>
      <c r="K464" s="41"/>
      <c r="L464" s="42">
        <f>SmtRes!DG127</f>
        <v>406.56</v>
      </c>
    </row>
    <row r="465" spans="1:83" ht="15" x14ac:dyDescent="0.2">
      <c r="A465" s="37"/>
      <c r="B465" s="40">
        <v>4</v>
      </c>
      <c r="C465" s="45" t="s">
        <v>1576</v>
      </c>
      <c r="D465" s="46"/>
      <c r="E465" s="47"/>
      <c r="F465" s="48"/>
      <c r="G465" s="47"/>
      <c r="H465" s="48"/>
      <c r="I465" s="48"/>
      <c r="J465" s="48"/>
      <c r="K465" s="48"/>
      <c r="L465" s="49">
        <f>0</f>
        <v>0</v>
      </c>
    </row>
    <row r="466" spans="1:83" ht="15" x14ac:dyDescent="0.2">
      <c r="A466" s="38"/>
      <c r="B466" s="38"/>
      <c r="C466" s="51" t="s">
        <v>1577</v>
      </c>
      <c r="D466" s="39"/>
      <c r="E466" s="40"/>
      <c r="F466" s="40"/>
      <c r="G466" s="40"/>
      <c r="H466" s="42"/>
      <c r="I466" s="41"/>
      <c r="J466" s="42"/>
      <c r="K466" s="41"/>
      <c r="L466" s="42">
        <f>L456+L458+L459+L465</f>
        <v>69585.91</v>
      </c>
    </row>
    <row r="467" spans="1:83" ht="14.25" x14ac:dyDescent="0.2">
      <c r="A467" s="38"/>
      <c r="B467" s="38"/>
      <c r="C467" s="38" t="s">
        <v>1578</v>
      </c>
      <c r="D467" s="39"/>
      <c r="E467" s="40"/>
      <c r="F467" s="40"/>
      <c r="G467" s="40"/>
      <c r="H467" s="42"/>
      <c r="I467" s="41"/>
      <c r="J467" s="42"/>
      <c r="K467" s="41"/>
      <c r="L467" s="42">
        <f>SUM(AR455:AR470)+SUM(AS455:AS470)+SUM(AT455:AT470)+SUM(AU455:AU470)+SUM(AV455:AV470)</f>
        <v>33590.69</v>
      </c>
    </row>
    <row r="468" spans="1:83" ht="28.5" x14ac:dyDescent="0.2">
      <c r="A468" s="38"/>
      <c r="B468" s="38" t="s">
        <v>26</v>
      </c>
      <c r="C468" s="38" t="s">
        <v>1579</v>
      </c>
      <c r="D468" s="39" t="s">
        <v>1048</v>
      </c>
      <c r="E468" s="40">
        <f>Source!BZ129</f>
        <v>111</v>
      </c>
      <c r="F468" s="40"/>
      <c r="G468" s="40">
        <f>Source!AT129</f>
        <v>111</v>
      </c>
      <c r="H468" s="42"/>
      <c r="I468" s="41"/>
      <c r="J468" s="42"/>
      <c r="K468" s="41"/>
      <c r="L468" s="42">
        <f>SUM(AZ455:AZ470)</f>
        <v>37285.67</v>
      </c>
    </row>
    <row r="469" spans="1:83" ht="28.5" x14ac:dyDescent="0.2">
      <c r="A469" s="52"/>
      <c r="B469" s="52" t="s">
        <v>27</v>
      </c>
      <c r="C469" s="52" t="s">
        <v>1580</v>
      </c>
      <c r="D469" s="46" t="s">
        <v>1048</v>
      </c>
      <c r="E469" s="48">
        <f>Source!CA129</f>
        <v>52</v>
      </c>
      <c r="F469" s="48"/>
      <c r="G469" s="48">
        <f>Source!AU129</f>
        <v>52</v>
      </c>
      <c r="H469" s="53"/>
      <c r="I469" s="54"/>
      <c r="J469" s="53"/>
      <c r="K469" s="54"/>
      <c r="L469" s="53">
        <f>SUM(BA455:BA470)</f>
        <v>17467.16</v>
      </c>
    </row>
    <row r="470" spans="1:83" ht="15" x14ac:dyDescent="0.2">
      <c r="C470" s="62" t="s">
        <v>1581</v>
      </c>
      <c r="D470" s="62"/>
      <c r="E470" s="62"/>
      <c r="F470" s="62"/>
      <c r="G470" s="62"/>
      <c r="H470" s="62"/>
      <c r="I470" s="63">
        <f>K470/E455</f>
        <v>124338.74</v>
      </c>
      <c r="J470" s="63"/>
      <c r="K470" s="63">
        <f>L456+L458+L465+L468+L469+L459</f>
        <v>124338.74</v>
      </c>
      <c r="L470" s="63"/>
      <c r="AD470">
        <f>ROUND((Source!AT129/100)*((ROUND(SUMIF(SmtRes!AQ123:'SmtRes'!AQ128,"=1",SmtRes!AD123:'SmtRes'!AD128)*Source!I129, 2)+ROUND(SUMIF(SmtRes!AQ123:'SmtRes'!AQ128,"=1",SmtRes!AC123:'SmtRes'!AC128)*Source!I129, 2))), 2)</f>
        <v>1823.3</v>
      </c>
      <c r="AE470">
        <f>ROUND((Source!AU129/100)*((ROUND(SUMIF(SmtRes!AQ123:'SmtRes'!AQ128,"=1",SmtRes!AD123:'SmtRes'!AD128)*Source!I129, 2)+ROUND(SUMIF(SmtRes!AQ123:'SmtRes'!AQ128,"=1",SmtRes!AC123:'SmtRes'!AC128)*Source!I129, 2))), 2)</f>
        <v>854.16</v>
      </c>
      <c r="AN470" s="50">
        <f>L456+L458+L465+L468+L469+L459</f>
        <v>124338.74</v>
      </c>
      <c r="AO470" s="50">
        <f>L458</f>
        <v>35995.22</v>
      </c>
      <c r="AQ470" t="s">
        <v>1582</v>
      </c>
      <c r="AR470" s="50">
        <f>L456</f>
        <v>23463.96</v>
      </c>
      <c r="AT470" s="50">
        <f>L459</f>
        <v>10126.73</v>
      </c>
      <c r="AV470" t="s">
        <v>1582</v>
      </c>
      <c r="AW470" s="50">
        <f>L465</f>
        <v>0</v>
      </c>
      <c r="AZ470">
        <f>Source!X129</f>
        <v>37285.67</v>
      </c>
      <c r="BA470">
        <f>Source!Y129</f>
        <v>17467.16</v>
      </c>
      <c r="CD470">
        <v>2</v>
      </c>
    </row>
    <row r="472" spans="1:83" ht="16.5" x14ac:dyDescent="0.2">
      <c r="A472" s="65" t="s">
        <v>1627</v>
      </c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</row>
    <row r="473" spans="1:83" ht="234.75" x14ac:dyDescent="0.2">
      <c r="A473" s="36" t="s">
        <v>161</v>
      </c>
      <c r="B473" s="38" t="s">
        <v>1628</v>
      </c>
      <c r="C473" s="38" t="s">
        <v>1629</v>
      </c>
      <c r="D473" s="39" t="str">
        <f>Source!H165</f>
        <v>км</v>
      </c>
      <c r="E473" s="40">
        <f>Source!K165</f>
        <v>1</v>
      </c>
      <c r="F473" s="40"/>
      <c r="G473" s="40">
        <f>Source!I165</f>
        <v>1</v>
      </c>
      <c r="H473" s="42"/>
      <c r="I473" s="41"/>
      <c r="J473" s="42"/>
      <c r="K473" s="41"/>
      <c r="L473" s="42"/>
    </row>
    <row r="474" spans="1:83" ht="63.75" x14ac:dyDescent="0.2">
      <c r="B474" s="56" t="str">
        <f>Source!EO165</f>
        <v>Поправка: 571/пр_2022_т.3_п.4</v>
      </c>
      <c r="C474" s="56" t="str">
        <f>Source!CN165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75" spans="1:83" ht="15" x14ac:dyDescent="0.2">
      <c r="A475" s="37"/>
      <c r="B475" s="40">
        <v>1</v>
      </c>
      <c r="C475" s="37" t="s">
        <v>1572</v>
      </c>
      <c r="D475" s="39" t="s">
        <v>1038</v>
      </c>
      <c r="E475" s="43"/>
      <c r="F475" s="40"/>
      <c r="G475" s="43">
        <f>Source!U165</f>
        <v>34.200000000000003</v>
      </c>
      <c r="H475" s="40"/>
      <c r="I475" s="40"/>
      <c r="J475" s="40"/>
      <c r="K475" s="40"/>
      <c r="L475" s="44">
        <f>SUM(L476:L476)-SUMIF(CE476:CE476, 1, L476:L476)</f>
        <v>15432.07</v>
      </c>
    </row>
    <row r="476" spans="1:83" ht="28.5" x14ac:dyDescent="0.2">
      <c r="A476" s="38"/>
      <c r="B476" s="38" t="s">
        <v>1049</v>
      </c>
      <c r="C476" s="38" t="s">
        <v>1050</v>
      </c>
      <c r="D476" s="39" t="s">
        <v>1038</v>
      </c>
      <c r="E476" s="40">
        <v>114</v>
      </c>
      <c r="F476" s="40">
        <f>ROUND(0.3,7)</f>
        <v>0.3</v>
      </c>
      <c r="G476" s="40">
        <f>SmtRes!CX129</f>
        <v>34.200000000000003</v>
      </c>
      <c r="H476" s="42"/>
      <c r="I476" s="41"/>
      <c r="J476" s="42">
        <f>SmtRes!CZ129</f>
        <v>451.23</v>
      </c>
      <c r="K476" s="41"/>
      <c r="L476" s="42">
        <f>SmtRes!DI129</f>
        <v>15432.07</v>
      </c>
    </row>
    <row r="477" spans="1:83" ht="15" x14ac:dyDescent="0.2">
      <c r="A477" s="37"/>
      <c r="B477" s="40">
        <v>2</v>
      </c>
      <c r="C477" s="37" t="s">
        <v>1573</v>
      </c>
      <c r="D477" s="39"/>
      <c r="E477" s="43"/>
      <c r="F477" s="40"/>
      <c r="G477" s="43"/>
      <c r="H477" s="40"/>
      <c r="I477" s="40"/>
      <c r="J477" s="40"/>
      <c r="K477" s="40"/>
      <c r="L477" s="44">
        <f>SUM(L478:L481)-SUMIF(CE478:CE481, 1, L478:L481)</f>
        <v>9744.0199999999968</v>
      </c>
    </row>
    <row r="478" spans="1:83" ht="15" x14ac:dyDescent="0.2">
      <c r="A478" s="37"/>
      <c r="B478" s="40"/>
      <c r="C478" s="37" t="s">
        <v>1575</v>
      </c>
      <c r="D478" s="39" t="s">
        <v>1038</v>
      </c>
      <c r="E478" s="43"/>
      <c r="F478" s="40"/>
      <c r="G478" s="43">
        <f>Source!V165</f>
        <v>8.3249999999999993</v>
      </c>
      <c r="H478" s="40"/>
      <c r="I478" s="40"/>
      <c r="J478" s="40"/>
      <c r="K478" s="40"/>
      <c r="L478" s="44">
        <f>SUMIF(CE479:CE481, 1, L479:L481)</f>
        <v>4573.09</v>
      </c>
      <c r="CE478">
        <v>1</v>
      </c>
    </row>
    <row r="479" spans="1:83" ht="42.75" x14ac:dyDescent="0.2">
      <c r="A479" s="38"/>
      <c r="B479" s="38" t="s">
        <v>1060</v>
      </c>
      <c r="C479" s="38" t="s">
        <v>1062</v>
      </c>
      <c r="D479" s="39" t="s">
        <v>1044</v>
      </c>
      <c r="E479" s="40">
        <v>27.75</v>
      </c>
      <c r="F479" s="40">
        <f>ROUND(0.3,7)</f>
        <v>0.3</v>
      </c>
      <c r="G479" s="40">
        <f>SmtRes!CX131</f>
        <v>8.3249999999999993</v>
      </c>
      <c r="H479" s="42">
        <f>SmtRes!CZ131</f>
        <v>995.51</v>
      </c>
      <c r="I479" s="41">
        <f>SmtRes!AJ131</f>
        <v>1.1200000000000001</v>
      </c>
      <c r="J479" s="42">
        <f>ROUND(H479*I479, 2)</f>
        <v>1114.97</v>
      </c>
      <c r="K479" s="41"/>
      <c r="L479" s="42">
        <f>SmtRes!DG131</f>
        <v>9282.1299999999992</v>
      </c>
    </row>
    <row r="480" spans="1:83" ht="28.5" x14ac:dyDescent="0.2">
      <c r="A480" s="38"/>
      <c r="B480" s="38" t="s">
        <v>1045</v>
      </c>
      <c r="C480" s="38" t="s">
        <v>1574</v>
      </c>
      <c r="D480" s="39" t="s">
        <v>1038</v>
      </c>
      <c r="E480" s="40">
        <f>SmtRes!DO131*SmtRes!AT131</f>
        <v>27.75</v>
      </c>
      <c r="F480" s="40">
        <f>ROUND(0.3,7)</f>
        <v>0.3</v>
      </c>
      <c r="G480" s="40">
        <f>SmtRes!DO131*SmtRes!CX131</f>
        <v>8.3249999999999993</v>
      </c>
      <c r="H480" s="42"/>
      <c r="I480" s="41"/>
      <c r="J480" s="42">
        <f>ROUND(SmtRes!AG131/SmtRes!DO131, 2)</f>
        <v>549.32000000000005</v>
      </c>
      <c r="K480" s="41"/>
      <c r="L480" s="42">
        <f>SmtRes!DH131</f>
        <v>4573.09</v>
      </c>
      <c r="CE480">
        <v>1</v>
      </c>
    </row>
    <row r="481" spans="1:82" ht="28.5" x14ac:dyDescent="0.2">
      <c r="A481" s="38"/>
      <c r="B481" s="38" t="s">
        <v>1063</v>
      </c>
      <c r="C481" s="38" t="s">
        <v>1065</v>
      </c>
      <c r="D481" s="39" t="s">
        <v>1044</v>
      </c>
      <c r="E481" s="40">
        <v>32.19</v>
      </c>
      <c r="F481" s="40">
        <f>ROUND(0.3,7)</f>
        <v>0.3</v>
      </c>
      <c r="G481" s="40">
        <f>SmtRes!CX132</f>
        <v>9.657</v>
      </c>
      <c r="H481" s="42">
        <f>SmtRes!CZ132</f>
        <v>34.409999999999997</v>
      </c>
      <c r="I481" s="41">
        <f>SmtRes!AJ132</f>
        <v>1.39</v>
      </c>
      <c r="J481" s="42">
        <f>ROUND(H481*I481, 2)</f>
        <v>47.83</v>
      </c>
      <c r="K481" s="41"/>
      <c r="L481" s="42">
        <f>SmtRes!DG132</f>
        <v>461.89</v>
      </c>
    </row>
    <row r="482" spans="1:82" ht="15" x14ac:dyDescent="0.2">
      <c r="A482" s="37"/>
      <c r="B482" s="40">
        <v>4</v>
      </c>
      <c r="C482" s="37" t="s">
        <v>1576</v>
      </c>
      <c r="D482" s="39"/>
      <c r="E482" s="43"/>
      <c r="F482" s="40"/>
      <c r="G482" s="43"/>
      <c r="H482" s="40"/>
      <c r="I482" s="40"/>
      <c r="J482" s="40"/>
      <c r="K482" s="40"/>
      <c r="L482" s="44">
        <f>SUM(L483:L487)-SUMIF(CE483:CE487, 1, L483:L487)</f>
        <v>0</v>
      </c>
    </row>
    <row r="483" spans="1:82" ht="14.25" x14ac:dyDescent="0.2">
      <c r="A483" s="38"/>
      <c r="B483" s="38" t="s">
        <v>1070</v>
      </c>
      <c r="C483" s="38" t="s">
        <v>1072</v>
      </c>
      <c r="D483" s="39" t="s">
        <v>1059</v>
      </c>
      <c r="E483" s="40">
        <v>2.3E-2</v>
      </c>
      <c r="F483" s="40">
        <f>ROUND(0,7)</f>
        <v>0</v>
      </c>
      <c r="G483" s="40">
        <f>SmtRes!CX133</f>
        <v>0</v>
      </c>
      <c r="H483" s="42">
        <f>SmtRes!CZ133</f>
        <v>41.38</v>
      </c>
      <c r="I483" s="41">
        <f>SmtRes!AI133</f>
        <v>1.21</v>
      </c>
      <c r="J483" s="42">
        <f>ROUND(H483*I483, 2)</f>
        <v>50.07</v>
      </c>
      <c r="K483" s="41"/>
      <c r="L483" s="42">
        <f>SmtRes!DF133</f>
        <v>0</v>
      </c>
    </row>
    <row r="484" spans="1:82" ht="42.75" x14ac:dyDescent="0.2">
      <c r="A484" s="38"/>
      <c r="B484" s="38" t="s">
        <v>1073</v>
      </c>
      <c r="C484" s="38" t="s">
        <v>1075</v>
      </c>
      <c r="D484" s="39" t="s">
        <v>1059</v>
      </c>
      <c r="E484" s="40">
        <v>3.5000000000000003E-2</v>
      </c>
      <c r="F484" s="40">
        <f>ROUND(0,7)</f>
        <v>0</v>
      </c>
      <c r="G484" s="40">
        <f>SmtRes!CX134</f>
        <v>0</v>
      </c>
      <c r="H484" s="42">
        <f>SmtRes!CZ134</f>
        <v>675.01</v>
      </c>
      <c r="I484" s="41">
        <f>SmtRes!AI134</f>
        <v>1.45</v>
      </c>
      <c r="J484" s="42">
        <f>ROUND(H484*I484, 2)</f>
        <v>978.76</v>
      </c>
      <c r="K484" s="41"/>
      <c r="L484" s="42">
        <f>SmtRes!DF134</f>
        <v>0</v>
      </c>
    </row>
    <row r="485" spans="1:82" ht="42.75" x14ac:dyDescent="0.2">
      <c r="A485" s="38"/>
      <c r="B485" s="38" t="s">
        <v>1076</v>
      </c>
      <c r="C485" s="38" t="s">
        <v>1078</v>
      </c>
      <c r="D485" s="39" t="s">
        <v>843</v>
      </c>
      <c r="E485" s="40">
        <v>1.0000000000000001E-5</v>
      </c>
      <c r="F485" s="40">
        <f>ROUND(0,7)</f>
        <v>0</v>
      </c>
      <c r="G485" s="40">
        <f>SmtRes!CX135</f>
        <v>0</v>
      </c>
      <c r="H485" s="42">
        <f>SmtRes!CZ135</f>
        <v>1050091.7</v>
      </c>
      <c r="I485" s="41">
        <f>SmtRes!AI135</f>
        <v>1.02</v>
      </c>
      <c r="J485" s="42">
        <f>ROUND(H485*I485, 2)</f>
        <v>1071093.53</v>
      </c>
      <c r="K485" s="41"/>
      <c r="L485" s="42">
        <f>SmtRes!DF135</f>
        <v>0</v>
      </c>
    </row>
    <row r="486" spans="1:82" ht="71.25" x14ac:dyDescent="0.2">
      <c r="A486" s="38"/>
      <c r="B486" s="38" t="s">
        <v>1079</v>
      </c>
      <c r="C486" s="38" t="s">
        <v>1081</v>
      </c>
      <c r="D486" s="39" t="s">
        <v>1082</v>
      </c>
      <c r="E486" s="40">
        <v>2.7545500000000001</v>
      </c>
      <c r="F486" s="40">
        <f>ROUND(0,7)</f>
        <v>0</v>
      </c>
      <c r="G486" s="40">
        <f>SmtRes!CX136</f>
        <v>0</v>
      </c>
      <c r="H486" s="42">
        <f>SmtRes!CZ136</f>
        <v>12.51</v>
      </c>
      <c r="I486" s="41">
        <f>SmtRes!AI136</f>
        <v>1</v>
      </c>
      <c r="J486" s="42">
        <f>ROUND(H486*I486, 2)</f>
        <v>12.51</v>
      </c>
      <c r="K486" s="41"/>
      <c r="L486" s="42">
        <f>SmtRes!DF136</f>
        <v>0</v>
      </c>
    </row>
    <row r="487" spans="1:82" ht="14.25" x14ac:dyDescent="0.2">
      <c r="A487" s="38"/>
      <c r="B487" s="38" t="s">
        <v>1083</v>
      </c>
      <c r="C487" s="52" t="s">
        <v>1085</v>
      </c>
      <c r="D487" s="46" t="s">
        <v>1086</v>
      </c>
      <c r="E487" s="48">
        <v>0.01</v>
      </c>
      <c r="F487" s="48">
        <f>ROUND(0,7)</f>
        <v>0</v>
      </c>
      <c r="G487" s="48">
        <f>SmtRes!CX137</f>
        <v>0</v>
      </c>
      <c r="H487" s="53">
        <f>SmtRes!CZ137</f>
        <v>1031.73</v>
      </c>
      <c r="I487" s="54">
        <f>SmtRes!AI137</f>
        <v>1.27</v>
      </c>
      <c r="J487" s="53">
        <f>ROUND(H487*I487, 2)</f>
        <v>1310.3</v>
      </c>
      <c r="K487" s="54"/>
      <c r="L487" s="53">
        <f>SmtRes!DF137</f>
        <v>0</v>
      </c>
    </row>
    <row r="488" spans="1:82" ht="15" x14ac:dyDescent="0.2">
      <c r="A488" s="38"/>
      <c r="B488" s="38"/>
      <c r="C488" s="51" t="s">
        <v>1577</v>
      </c>
      <c r="D488" s="39"/>
      <c r="E488" s="40"/>
      <c r="F488" s="40"/>
      <c r="G488" s="40"/>
      <c r="H488" s="42"/>
      <c r="I488" s="41"/>
      <c r="J488" s="42"/>
      <c r="K488" s="41"/>
      <c r="L488" s="42">
        <f>L475+L477+L478+L482</f>
        <v>29749.179999999997</v>
      </c>
    </row>
    <row r="489" spans="1:82" ht="14.25" x14ac:dyDescent="0.2">
      <c r="A489" s="38"/>
      <c r="B489" s="38"/>
      <c r="C489" s="38" t="s">
        <v>1578</v>
      </c>
      <c r="D489" s="39"/>
      <c r="E489" s="40"/>
      <c r="F489" s="40"/>
      <c r="G489" s="40"/>
      <c r="H489" s="42"/>
      <c r="I489" s="41"/>
      <c r="J489" s="42"/>
      <c r="K489" s="41"/>
      <c r="L489" s="42">
        <f>SUM(AR473:AR492)+SUM(AS473:AS492)+SUM(AT473:AT492)+SUM(AU473:AU492)+SUM(AV473:AV492)</f>
        <v>20005.16</v>
      </c>
    </row>
    <row r="490" spans="1:82" ht="28.5" x14ac:dyDescent="0.2">
      <c r="A490" s="38"/>
      <c r="B490" s="38" t="s">
        <v>134</v>
      </c>
      <c r="C490" s="38" t="s">
        <v>1612</v>
      </c>
      <c r="D490" s="39" t="s">
        <v>1048</v>
      </c>
      <c r="E490" s="40">
        <f>Source!BZ165</f>
        <v>90</v>
      </c>
      <c r="F490" s="40"/>
      <c r="G490" s="40">
        <f>Source!AT165</f>
        <v>90</v>
      </c>
      <c r="H490" s="42"/>
      <c r="I490" s="41"/>
      <c r="J490" s="42"/>
      <c r="K490" s="41"/>
      <c r="L490" s="42">
        <f>SUM(AZ473:AZ492)</f>
        <v>18004.64</v>
      </c>
    </row>
    <row r="491" spans="1:82" ht="28.5" x14ac:dyDescent="0.2">
      <c r="A491" s="52"/>
      <c r="B491" s="52" t="s">
        <v>135</v>
      </c>
      <c r="C491" s="52" t="s">
        <v>1613</v>
      </c>
      <c r="D491" s="46" t="s">
        <v>1048</v>
      </c>
      <c r="E491" s="48">
        <f>Source!CA165</f>
        <v>46</v>
      </c>
      <c r="F491" s="48"/>
      <c r="G491" s="48">
        <f>Source!AU165</f>
        <v>46</v>
      </c>
      <c r="H491" s="53"/>
      <c r="I491" s="54"/>
      <c r="J491" s="53"/>
      <c r="K491" s="54"/>
      <c r="L491" s="53">
        <f>SUM(BA473:BA492)</f>
        <v>9202.3700000000008</v>
      </c>
    </row>
    <row r="492" spans="1:82" ht="15" x14ac:dyDescent="0.2">
      <c r="C492" s="62" t="s">
        <v>1581</v>
      </c>
      <c r="D492" s="62"/>
      <c r="E492" s="62"/>
      <c r="F492" s="62"/>
      <c r="G492" s="62"/>
      <c r="H492" s="62"/>
      <c r="I492" s="63">
        <f>K492/E473</f>
        <v>56956.19</v>
      </c>
      <c r="J492" s="63"/>
      <c r="K492" s="63">
        <f>L475+L477+L482+L490+L491+L478</f>
        <v>56956.19</v>
      </c>
      <c r="L492" s="63"/>
      <c r="AD492">
        <f>ROUND((Source!AT165/100)*((ROUND(SUMIF(SmtRes!AQ129:'SmtRes'!AQ138,"=1",SmtRes!AD129:'SmtRes'!AD138)*Source!I165, 2)+ROUND(SUMIF(SmtRes!AQ129:'SmtRes'!AQ138,"=1",SmtRes!AC129:'SmtRes'!AC138)*Source!I165, 2))), 2)</f>
        <v>900.5</v>
      </c>
      <c r="AE492">
        <f>ROUND((Source!AU165/100)*((ROUND(SUMIF(SmtRes!AQ129:'SmtRes'!AQ138,"=1",SmtRes!AD129:'SmtRes'!AD138)*Source!I165, 2)+ROUND(SUMIF(SmtRes!AQ129:'SmtRes'!AQ138,"=1",SmtRes!AC129:'SmtRes'!AC138)*Source!I165, 2))), 2)</f>
        <v>460.25</v>
      </c>
      <c r="AN492" s="50">
        <f>L475+L477+L482+L490+L491+L478</f>
        <v>56956.19</v>
      </c>
      <c r="AO492" s="50">
        <f>L477</f>
        <v>9744.0199999999968</v>
      </c>
      <c r="AQ492" t="s">
        <v>1582</v>
      </c>
      <c r="AR492" s="50">
        <f>L475</f>
        <v>15432.07</v>
      </c>
      <c r="AT492" s="50">
        <f>L478</f>
        <v>4573.09</v>
      </c>
      <c r="AV492" t="s">
        <v>1582</v>
      </c>
      <c r="AW492" s="50">
        <f>L482</f>
        <v>0</v>
      </c>
      <c r="AZ492">
        <f>Source!X165</f>
        <v>18004.64</v>
      </c>
      <c r="BA492">
        <f>Source!Y165</f>
        <v>9202.3700000000008</v>
      </c>
      <c r="CD492">
        <v>2</v>
      </c>
    </row>
    <row r="493" spans="1:82" ht="168" x14ac:dyDescent="0.2">
      <c r="A493" s="36" t="s">
        <v>165</v>
      </c>
      <c r="B493" s="38" t="s">
        <v>1628</v>
      </c>
      <c r="C493" s="38" t="s">
        <v>1630</v>
      </c>
      <c r="D493" s="39" t="str">
        <f>Source!H166</f>
        <v>км</v>
      </c>
      <c r="E493" s="40">
        <f>Source!K166</f>
        <v>1</v>
      </c>
      <c r="F493" s="40"/>
      <c r="G493" s="40">
        <f>Source!I166</f>
        <v>1</v>
      </c>
      <c r="H493" s="42"/>
      <c r="I493" s="41"/>
      <c r="J493" s="42"/>
      <c r="K493" s="41"/>
      <c r="L493" s="42"/>
    </row>
    <row r="494" spans="1:82" ht="15" x14ac:dyDescent="0.2">
      <c r="A494" s="37"/>
      <c r="B494" s="40">
        <v>1</v>
      </c>
      <c r="C494" s="37" t="s">
        <v>1572</v>
      </c>
      <c r="D494" s="39" t="s">
        <v>1038</v>
      </c>
      <c r="E494" s="43"/>
      <c r="F494" s="40"/>
      <c r="G494" s="43">
        <f>Source!U166</f>
        <v>114</v>
      </c>
      <c r="H494" s="40"/>
      <c r="I494" s="40"/>
      <c r="J494" s="40"/>
      <c r="K494" s="40"/>
      <c r="L494" s="44">
        <f>SUM(L495:L495)-SUMIF(CE495:CE495, 1, L495:L495)</f>
        <v>51440.22</v>
      </c>
    </row>
    <row r="495" spans="1:82" ht="28.5" x14ac:dyDescent="0.2">
      <c r="A495" s="38"/>
      <c r="B495" s="38" t="s">
        <v>1049</v>
      </c>
      <c r="C495" s="38" t="s">
        <v>1050</v>
      </c>
      <c r="D495" s="39" t="s">
        <v>1038</v>
      </c>
      <c r="E495" s="40">
        <v>114</v>
      </c>
      <c r="F495" s="40"/>
      <c r="G495" s="40">
        <f>SmtRes!CX139</f>
        <v>114</v>
      </c>
      <c r="H495" s="42"/>
      <c r="I495" s="41"/>
      <c r="J495" s="42">
        <f>SmtRes!CZ139</f>
        <v>451.23</v>
      </c>
      <c r="K495" s="41"/>
      <c r="L495" s="42">
        <f>SmtRes!DI139</f>
        <v>51440.22</v>
      </c>
    </row>
    <row r="496" spans="1:82" ht="15" x14ac:dyDescent="0.2">
      <c r="A496" s="37"/>
      <c r="B496" s="40">
        <v>2</v>
      </c>
      <c r="C496" s="37" t="s">
        <v>1573</v>
      </c>
      <c r="D496" s="39"/>
      <c r="E496" s="43"/>
      <c r="F496" s="40"/>
      <c r="G496" s="43"/>
      <c r="H496" s="40"/>
      <c r="I496" s="40"/>
      <c r="J496" s="40"/>
      <c r="K496" s="40"/>
      <c r="L496" s="44">
        <f>SUM(L497:L500)-SUMIF(CE497:CE500, 1, L497:L500)</f>
        <v>32480.069999999996</v>
      </c>
    </row>
    <row r="497" spans="1:83" ht="15" x14ac:dyDescent="0.2">
      <c r="A497" s="37"/>
      <c r="B497" s="40"/>
      <c r="C497" s="37" t="s">
        <v>1575</v>
      </c>
      <c r="D497" s="39" t="s">
        <v>1038</v>
      </c>
      <c r="E497" s="43"/>
      <c r="F497" s="40"/>
      <c r="G497" s="43">
        <f>Source!V166</f>
        <v>27.75</v>
      </c>
      <c r="H497" s="40"/>
      <c r="I497" s="40"/>
      <c r="J497" s="40"/>
      <c r="K497" s="40"/>
      <c r="L497" s="44">
        <f>SUMIF(CE498:CE500, 1, L498:L500)</f>
        <v>15243.63</v>
      </c>
      <c r="CE497">
        <v>1</v>
      </c>
    </row>
    <row r="498" spans="1:83" ht="42.75" x14ac:dyDescent="0.2">
      <c r="A498" s="38"/>
      <c r="B498" s="38" t="s">
        <v>1060</v>
      </c>
      <c r="C498" s="38" t="s">
        <v>1062</v>
      </c>
      <c r="D498" s="39" t="s">
        <v>1044</v>
      </c>
      <c r="E498" s="40">
        <v>27.75</v>
      </c>
      <c r="F498" s="40"/>
      <c r="G498" s="40">
        <f>SmtRes!CX141</f>
        <v>27.75</v>
      </c>
      <c r="H498" s="42">
        <f>SmtRes!CZ141</f>
        <v>995.51</v>
      </c>
      <c r="I498" s="41">
        <f>SmtRes!AJ141</f>
        <v>1.1200000000000001</v>
      </c>
      <c r="J498" s="42">
        <f>ROUND(H498*I498, 2)</f>
        <v>1114.97</v>
      </c>
      <c r="K498" s="41"/>
      <c r="L498" s="42">
        <f>SmtRes!DG141</f>
        <v>30940.42</v>
      </c>
    </row>
    <row r="499" spans="1:83" ht="28.5" x14ac:dyDescent="0.2">
      <c r="A499" s="38"/>
      <c r="B499" s="38" t="s">
        <v>1045</v>
      </c>
      <c r="C499" s="38" t="s">
        <v>1574</v>
      </c>
      <c r="D499" s="39" t="s">
        <v>1038</v>
      </c>
      <c r="E499" s="40">
        <f>SmtRes!DO141*SmtRes!AT141</f>
        <v>27.75</v>
      </c>
      <c r="F499" s="40"/>
      <c r="G499" s="40">
        <f>SmtRes!DO141*SmtRes!CX141</f>
        <v>27.75</v>
      </c>
      <c r="H499" s="42"/>
      <c r="I499" s="41"/>
      <c r="J499" s="42">
        <f>ROUND(SmtRes!AG141/SmtRes!DO141, 2)</f>
        <v>549.32000000000005</v>
      </c>
      <c r="K499" s="41"/>
      <c r="L499" s="42">
        <f>SmtRes!DH141</f>
        <v>15243.63</v>
      </c>
      <c r="CE499">
        <v>1</v>
      </c>
    </row>
    <row r="500" spans="1:83" ht="28.5" x14ac:dyDescent="0.2">
      <c r="A500" s="38"/>
      <c r="B500" s="38" t="s">
        <v>1063</v>
      </c>
      <c r="C500" s="38" t="s">
        <v>1065</v>
      </c>
      <c r="D500" s="39" t="s">
        <v>1044</v>
      </c>
      <c r="E500" s="40">
        <v>32.19</v>
      </c>
      <c r="F500" s="40"/>
      <c r="G500" s="40">
        <f>SmtRes!CX142</f>
        <v>32.19</v>
      </c>
      <c r="H500" s="42">
        <f>SmtRes!CZ142</f>
        <v>34.409999999999997</v>
      </c>
      <c r="I500" s="41">
        <f>SmtRes!AJ142</f>
        <v>1.39</v>
      </c>
      <c r="J500" s="42">
        <f>ROUND(H500*I500, 2)</f>
        <v>47.83</v>
      </c>
      <c r="K500" s="41"/>
      <c r="L500" s="42">
        <f>SmtRes!DG142</f>
        <v>1539.65</v>
      </c>
    </row>
    <row r="501" spans="1:83" ht="15" x14ac:dyDescent="0.2">
      <c r="A501" s="37"/>
      <c r="B501" s="40">
        <v>4</v>
      </c>
      <c r="C501" s="37" t="s">
        <v>1576</v>
      </c>
      <c r="D501" s="39"/>
      <c r="E501" s="43"/>
      <c r="F501" s="40"/>
      <c r="G501" s="43"/>
      <c r="H501" s="40"/>
      <c r="I501" s="40"/>
      <c r="J501" s="40"/>
      <c r="K501" s="40"/>
      <c r="L501" s="44">
        <f>SUM(L502:L506)-SUMIF(CE502:CE506, 1, L502:L506)</f>
        <v>0</v>
      </c>
    </row>
    <row r="502" spans="1:83" ht="14.25" x14ac:dyDescent="0.2">
      <c r="A502" s="38"/>
      <c r="B502" s="38" t="s">
        <v>1070</v>
      </c>
      <c r="C502" s="38" t="s">
        <v>1072</v>
      </c>
      <c r="D502" s="39" t="s">
        <v>1059</v>
      </c>
      <c r="E502" s="40">
        <v>2.3E-2</v>
      </c>
      <c r="F502" s="40">
        <f>ROUND(0,7)</f>
        <v>0</v>
      </c>
      <c r="G502" s="40">
        <f>SmtRes!CX143</f>
        <v>0</v>
      </c>
      <c r="H502" s="42">
        <f>SmtRes!CZ143</f>
        <v>41.38</v>
      </c>
      <c r="I502" s="41">
        <f>SmtRes!AI143</f>
        <v>1.21</v>
      </c>
      <c r="J502" s="42">
        <f>ROUND(H502*I502, 2)</f>
        <v>50.07</v>
      </c>
      <c r="K502" s="41"/>
      <c r="L502" s="42">
        <f>SmtRes!DF143</f>
        <v>0</v>
      </c>
    </row>
    <row r="503" spans="1:83" ht="42.75" x14ac:dyDescent="0.2">
      <c r="A503" s="38"/>
      <c r="B503" s="38" t="s">
        <v>1073</v>
      </c>
      <c r="C503" s="38" t="s">
        <v>1075</v>
      </c>
      <c r="D503" s="39" t="s">
        <v>1059</v>
      </c>
      <c r="E503" s="40">
        <v>3.5000000000000003E-2</v>
      </c>
      <c r="F503" s="40">
        <f>ROUND(0,7)</f>
        <v>0</v>
      </c>
      <c r="G503" s="40">
        <f>SmtRes!CX144</f>
        <v>0</v>
      </c>
      <c r="H503" s="42">
        <f>SmtRes!CZ144</f>
        <v>675.01</v>
      </c>
      <c r="I503" s="41">
        <f>SmtRes!AI144</f>
        <v>1.45</v>
      </c>
      <c r="J503" s="42">
        <f>ROUND(H503*I503, 2)</f>
        <v>978.76</v>
      </c>
      <c r="K503" s="41"/>
      <c r="L503" s="42">
        <f>SmtRes!DF144</f>
        <v>0</v>
      </c>
    </row>
    <row r="504" spans="1:83" ht="42.75" x14ac:dyDescent="0.2">
      <c r="A504" s="38"/>
      <c r="B504" s="38" t="s">
        <v>1076</v>
      </c>
      <c r="C504" s="38" t="s">
        <v>1078</v>
      </c>
      <c r="D504" s="39" t="s">
        <v>843</v>
      </c>
      <c r="E504" s="40">
        <v>1.0000000000000001E-5</v>
      </c>
      <c r="F504" s="40">
        <f>ROUND(0,7)</f>
        <v>0</v>
      </c>
      <c r="G504" s="40">
        <f>SmtRes!CX145</f>
        <v>0</v>
      </c>
      <c r="H504" s="42">
        <f>SmtRes!CZ145</f>
        <v>1050091.7</v>
      </c>
      <c r="I504" s="41">
        <f>SmtRes!AI145</f>
        <v>1.02</v>
      </c>
      <c r="J504" s="42">
        <f>ROUND(H504*I504, 2)</f>
        <v>1071093.53</v>
      </c>
      <c r="K504" s="41"/>
      <c r="L504" s="42">
        <f>SmtRes!DF145</f>
        <v>0</v>
      </c>
    </row>
    <row r="505" spans="1:83" ht="71.25" x14ac:dyDescent="0.2">
      <c r="A505" s="38"/>
      <c r="B505" s="38" t="s">
        <v>1079</v>
      </c>
      <c r="C505" s="38" t="s">
        <v>1081</v>
      </c>
      <c r="D505" s="39" t="s">
        <v>1082</v>
      </c>
      <c r="E505" s="40">
        <v>2.7545500000000001</v>
      </c>
      <c r="F505" s="40">
        <f>ROUND(0,7)</f>
        <v>0</v>
      </c>
      <c r="G505" s="40">
        <f>SmtRes!CX146</f>
        <v>0</v>
      </c>
      <c r="H505" s="42">
        <f>SmtRes!CZ146</f>
        <v>12.51</v>
      </c>
      <c r="I505" s="41">
        <f>SmtRes!AI146</f>
        <v>1</v>
      </c>
      <c r="J505" s="42">
        <f>ROUND(H505*I505, 2)</f>
        <v>12.51</v>
      </c>
      <c r="K505" s="41"/>
      <c r="L505" s="42">
        <f>SmtRes!DF146</f>
        <v>0</v>
      </c>
    </row>
    <row r="506" spans="1:83" ht="14.25" x14ac:dyDescent="0.2">
      <c r="A506" s="38"/>
      <c r="B506" s="38" t="s">
        <v>1083</v>
      </c>
      <c r="C506" s="52" t="s">
        <v>1085</v>
      </c>
      <c r="D506" s="46" t="s">
        <v>1086</v>
      </c>
      <c r="E506" s="48">
        <v>0.01</v>
      </c>
      <c r="F506" s="48">
        <f>ROUND(0,7)</f>
        <v>0</v>
      </c>
      <c r="G506" s="48">
        <f>SmtRes!CX147</f>
        <v>0</v>
      </c>
      <c r="H506" s="53">
        <f>SmtRes!CZ147</f>
        <v>1031.73</v>
      </c>
      <c r="I506" s="54">
        <f>SmtRes!AI147</f>
        <v>1.27</v>
      </c>
      <c r="J506" s="53">
        <f>ROUND(H506*I506, 2)</f>
        <v>1310.3</v>
      </c>
      <c r="K506" s="54"/>
      <c r="L506" s="53">
        <f>SmtRes!DF147</f>
        <v>0</v>
      </c>
    </row>
    <row r="507" spans="1:83" ht="15" x14ac:dyDescent="0.2">
      <c r="A507" s="38"/>
      <c r="B507" s="38"/>
      <c r="C507" s="51" t="s">
        <v>1577</v>
      </c>
      <c r="D507" s="39"/>
      <c r="E507" s="40"/>
      <c r="F507" s="40"/>
      <c r="G507" s="40"/>
      <c r="H507" s="42"/>
      <c r="I507" s="41"/>
      <c r="J507" s="42"/>
      <c r="K507" s="41"/>
      <c r="L507" s="42">
        <f>L494+L496+L497+L501</f>
        <v>99163.92</v>
      </c>
    </row>
    <row r="508" spans="1:83" ht="14.25" x14ac:dyDescent="0.2">
      <c r="A508" s="38"/>
      <c r="B508" s="38"/>
      <c r="C508" s="38" t="s">
        <v>1578</v>
      </c>
      <c r="D508" s="39"/>
      <c r="E508" s="40"/>
      <c r="F508" s="40"/>
      <c r="G508" s="40"/>
      <c r="H508" s="42"/>
      <c r="I508" s="41"/>
      <c r="J508" s="42"/>
      <c r="K508" s="41"/>
      <c r="L508" s="42">
        <f>SUM(AR493:AR511)+SUM(AS493:AS511)+SUM(AT493:AT511)+SUM(AU493:AU511)+SUM(AV493:AV511)</f>
        <v>66683.850000000006</v>
      </c>
    </row>
    <row r="509" spans="1:83" ht="28.5" x14ac:dyDescent="0.2">
      <c r="A509" s="38"/>
      <c r="B509" s="38" t="s">
        <v>134</v>
      </c>
      <c r="C509" s="38" t="s">
        <v>1612</v>
      </c>
      <c r="D509" s="39" t="s">
        <v>1048</v>
      </c>
      <c r="E509" s="40">
        <f>Source!BZ166</f>
        <v>90</v>
      </c>
      <c r="F509" s="40"/>
      <c r="G509" s="40">
        <f>Source!AT166</f>
        <v>90</v>
      </c>
      <c r="H509" s="42"/>
      <c r="I509" s="41"/>
      <c r="J509" s="42"/>
      <c r="K509" s="41"/>
      <c r="L509" s="42">
        <f>SUM(AZ493:AZ511)</f>
        <v>60015.47</v>
      </c>
    </row>
    <row r="510" spans="1:83" ht="28.5" x14ac:dyDescent="0.2">
      <c r="A510" s="52"/>
      <c r="B510" s="52" t="s">
        <v>135</v>
      </c>
      <c r="C510" s="52" t="s">
        <v>1613</v>
      </c>
      <c r="D510" s="46" t="s">
        <v>1048</v>
      </c>
      <c r="E510" s="48">
        <f>Source!CA166</f>
        <v>46</v>
      </c>
      <c r="F510" s="48"/>
      <c r="G510" s="48">
        <f>Source!AU166</f>
        <v>46</v>
      </c>
      <c r="H510" s="53"/>
      <c r="I510" s="54"/>
      <c r="J510" s="53"/>
      <c r="K510" s="54"/>
      <c r="L510" s="53">
        <f>SUM(BA493:BA511)</f>
        <v>30674.57</v>
      </c>
    </row>
    <row r="511" spans="1:83" ht="15" x14ac:dyDescent="0.2">
      <c r="C511" s="62" t="s">
        <v>1581</v>
      </c>
      <c r="D511" s="62"/>
      <c r="E511" s="62"/>
      <c r="F511" s="62"/>
      <c r="G511" s="62"/>
      <c r="H511" s="62"/>
      <c r="I511" s="63">
        <f>K511/E493</f>
        <v>189853.96000000002</v>
      </c>
      <c r="J511" s="63"/>
      <c r="K511" s="63">
        <f>L494+L496+L501+L509+L510+L497</f>
        <v>189853.96000000002</v>
      </c>
      <c r="L511" s="63"/>
      <c r="AD511">
        <f>ROUND((Source!AT166/100)*((ROUND(SUMIF(SmtRes!AQ139:'SmtRes'!AQ148,"=1",SmtRes!AD139:'SmtRes'!AD148)*Source!I166, 2)+ROUND(SUMIF(SmtRes!AQ139:'SmtRes'!AQ148,"=1",SmtRes!AC139:'SmtRes'!AC148)*Source!I166, 2))), 2)</f>
        <v>900.5</v>
      </c>
      <c r="AE511">
        <f>ROUND((Source!AU166/100)*((ROUND(SUMIF(SmtRes!AQ139:'SmtRes'!AQ148,"=1",SmtRes!AD139:'SmtRes'!AD148)*Source!I166, 2)+ROUND(SUMIF(SmtRes!AQ139:'SmtRes'!AQ148,"=1",SmtRes!AC139:'SmtRes'!AC148)*Source!I166, 2))), 2)</f>
        <v>460.25</v>
      </c>
      <c r="AN511" s="50">
        <f>L494+L496+L501+L509+L510+L497</f>
        <v>189853.96000000002</v>
      </c>
      <c r="AO511" s="50">
        <f>L496</f>
        <v>32480.069999999996</v>
      </c>
      <c r="AQ511" t="s">
        <v>1582</v>
      </c>
      <c r="AR511" s="50">
        <f>L494</f>
        <v>51440.22</v>
      </c>
      <c r="AT511" s="50">
        <f>L497</f>
        <v>15243.63</v>
      </c>
      <c r="AV511" t="s">
        <v>1582</v>
      </c>
      <c r="AW511" s="50">
        <f>L501</f>
        <v>0</v>
      </c>
      <c r="AZ511">
        <f>Source!X166</f>
        <v>60015.47</v>
      </c>
      <c r="BA511">
        <f>Source!Y166</f>
        <v>30674.57</v>
      </c>
      <c r="CD511">
        <v>2</v>
      </c>
    </row>
    <row r="512" spans="1:83" ht="220.5" x14ac:dyDescent="0.2">
      <c r="A512" s="36" t="s">
        <v>166</v>
      </c>
      <c r="B512" s="38" t="s">
        <v>1631</v>
      </c>
      <c r="C512" s="38" t="s">
        <v>1632</v>
      </c>
      <c r="D512" s="39" t="str">
        <f>Source!H167</f>
        <v>км</v>
      </c>
      <c r="E512" s="40">
        <f>Source!K167</f>
        <v>1</v>
      </c>
      <c r="F512" s="40"/>
      <c r="G512" s="40">
        <f>Source!I167</f>
        <v>1</v>
      </c>
      <c r="H512" s="42"/>
      <c r="I512" s="41"/>
      <c r="J512" s="42"/>
      <c r="K512" s="41"/>
      <c r="L512" s="42"/>
    </row>
    <row r="513" spans="1:83" ht="63.75" x14ac:dyDescent="0.2">
      <c r="B513" s="56" t="str">
        <f>Source!EO167</f>
        <v>Поправка: 571/пр_2022_т.3_п.4</v>
      </c>
      <c r="C513" s="56" t="str">
        <f>Source!CN167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14" spans="1:83" ht="15" x14ac:dyDescent="0.2">
      <c r="A514" s="37"/>
      <c r="B514" s="40">
        <v>1</v>
      </c>
      <c r="C514" s="37" t="s">
        <v>1572</v>
      </c>
      <c r="D514" s="39" t="s">
        <v>1038</v>
      </c>
      <c r="E514" s="43"/>
      <c r="F514" s="40"/>
      <c r="G514" s="43">
        <f>Source!U167</f>
        <v>44.4</v>
      </c>
      <c r="H514" s="40"/>
      <c r="I514" s="40"/>
      <c r="J514" s="40"/>
      <c r="K514" s="40"/>
      <c r="L514" s="44">
        <f>SUM(L515:L515)-SUMIF(CE515:CE515, 1, L515:L515)</f>
        <v>20034.61</v>
      </c>
    </row>
    <row r="515" spans="1:83" ht="28.5" x14ac:dyDescent="0.2">
      <c r="A515" s="38"/>
      <c r="B515" s="38" t="s">
        <v>1049</v>
      </c>
      <c r="C515" s="38" t="s">
        <v>1050</v>
      </c>
      <c r="D515" s="39" t="s">
        <v>1038</v>
      </c>
      <c r="E515" s="40">
        <v>148</v>
      </c>
      <c r="F515" s="40">
        <f>ROUND(0.3,7)</f>
        <v>0.3</v>
      </c>
      <c r="G515" s="40">
        <f>SmtRes!CX149</f>
        <v>44.4</v>
      </c>
      <c r="H515" s="42"/>
      <c r="I515" s="41"/>
      <c r="J515" s="42">
        <f>SmtRes!CZ149</f>
        <v>451.23</v>
      </c>
      <c r="K515" s="41"/>
      <c r="L515" s="42">
        <f>SmtRes!DI149</f>
        <v>20034.61</v>
      </c>
    </row>
    <row r="516" spans="1:83" ht="15" x14ac:dyDescent="0.2">
      <c r="A516" s="37"/>
      <c r="B516" s="40">
        <v>2</v>
      </c>
      <c r="C516" s="37" t="s">
        <v>1573</v>
      </c>
      <c r="D516" s="39"/>
      <c r="E516" s="43"/>
      <c r="F516" s="40"/>
      <c r="G516" s="43"/>
      <c r="H516" s="40"/>
      <c r="I516" s="40"/>
      <c r="J516" s="40"/>
      <c r="K516" s="40"/>
      <c r="L516" s="44">
        <f>SUM(L517:L520)-SUMIF(CE517:CE520, 1, L517:L520)</f>
        <v>10126.69</v>
      </c>
    </row>
    <row r="517" spans="1:83" ht="15" x14ac:dyDescent="0.2">
      <c r="A517" s="37"/>
      <c r="B517" s="40"/>
      <c r="C517" s="37" t="s">
        <v>1575</v>
      </c>
      <c r="D517" s="39" t="s">
        <v>1038</v>
      </c>
      <c r="E517" s="43"/>
      <c r="F517" s="40"/>
      <c r="G517" s="43">
        <f>Source!V167</f>
        <v>8.6519999999999992</v>
      </c>
      <c r="H517" s="40"/>
      <c r="I517" s="40"/>
      <c r="J517" s="40"/>
      <c r="K517" s="40"/>
      <c r="L517" s="44">
        <f>SUMIF(CE518:CE520, 1, L518:L520)</f>
        <v>4752.72</v>
      </c>
      <c r="CE517">
        <v>1</v>
      </c>
    </row>
    <row r="518" spans="1:83" ht="42.75" x14ac:dyDescent="0.2">
      <c r="A518" s="38"/>
      <c r="B518" s="38" t="s">
        <v>1060</v>
      </c>
      <c r="C518" s="38" t="s">
        <v>1062</v>
      </c>
      <c r="D518" s="39" t="s">
        <v>1044</v>
      </c>
      <c r="E518" s="40">
        <v>28.84</v>
      </c>
      <c r="F518" s="40">
        <f>ROUND(0.3,7)</f>
        <v>0.3</v>
      </c>
      <c r="G518" s="40">
        <f>SmtRes!CX151</f>
        <v>8.6519999999999992</v>
      </c>
      <c r="H518" s="42">
        <f>SmtRes!CZ151</f>
        <v>995.51</v>
      </c>
      <c r="I518" s="41">
        <f>SmtRes!AJ151</f>
        <v>1.1200000000000001</v>
      </c>
      <c r="J518" s="42">
        <f>ROUND(H518*I518, 2)</f>
        <v>1114.97</v>
      </c>
      <c r="K518" s="41"/>
      <c r="L518" s="42">
        <f>SmtRes!DG151</f>
        <v>9646.7199999999993</v>
      </c>
    </row>
    <row r="519" spans="1:83" ht="28.5" x14ac:dyDescent="0.2">
      <c r="A519" s="38"/>
      <c r="B519" s="38" t="s">
        <v>1045</v>
      </c>
      <c r="C519" s="38" t="s">
        <v>1574</v>
      </c>
      <c r="D519" s="39" t="s">
        <v>1038</v>
      </c>
      <c r="E519" s="40">
        <f>SmtRes!DO151*SmtRes!AT151</f>
        <v>28.84</v>
      </c>
      <c r="F519" s="40">
        <f>ROUND(0.3,7)</f>
        <v>0.3</v>
      </c>
      <c r="G519" s="40">
        <f>SmtRes!DO151*SmtRes!CX151</f>
        <v>8.6519999999999992</v>
      </c>
      <c r="H519" s="42"/>
      <c r="I519" s="41"/>
      <c r="J519" s="42">
        <f>ROUND(SmtRes!AG151/SmtRes!DO151, 2)</f>
        <v>549.32000000000005</v>
      </c>
      <c r="K519" s="41"/>
      <c r="L519" s="42">
        <f>SmtRes!DH151</f>
        <v>4752.72</v>
      </c>
      <c r="CE519">
        <v>1</v>
      </c>
    </row>
    <row r="520" spans="1:83" ht="28.5" x14ac:dyDescent="0.2">
      <c r="A520" s="38"/>
      <c r="B520" s="38" t="s">
        <v>1063</v>
      </c>
      <c r="C520" s="38" t="s">
        <v>1065</v>
      </c>
      <c r="D520" s="39" t="s">
        <v>1044</v>
      </c>
      <c r="E520" s="40">
        <v>33.450000000000003</v>
      </c>
      <c r="F520" s="40">
        <f>ROUND(0.3,7)</f>
        <v>0.3</v>
      </c>
      <c r="G520" s="40">
        <f>SmtRes!CX152</f>
        <v>10.035</v>
      </c>
      <c r="H520" s="42">
        <f>SmtRes!CZ152</f>
        <v>34.409999999999997</v>
      </c>
      <c r="I520" s="41">
        <f>SmtRes!AJ152</f>
        <v>1.39</v>
      </c>
      <c r="J520" s="42">
        <f>ROUND(H520*I520, 2)</f>
        <v>47.83</v>
      </c>
      <c r="K520" s="41"/>
      <c r="L520" s="42">
        <f>SmtRes!DG152</f>
        <v>479.97</v>
      </c>
    </row>
    <row r="521" spans="1:83" ht="15" x14ac:dyDescent="0.2">
      <c r="A521" s="37"/>
      <c r="B521" s="40">
        <v>4</v>
      </c>
      <c r="C521" s="37" t="s">
        <v>1576</v>
      </c>
      <c r="D521" s="39"/>
      <c r="E521" s="43"/>
      <c r="F521" s="40"/>
      <c r="G521" s="43"/>
      <c r="H521" s="40"/>
      <c r="I521" s="40"/>
      <c r="J521" s="40"/>
      <c r="K521" s="40"/>
      <c r="L521" s="44">
        <f>SUM(L522:L526)-SUMIF(CE522:CE526, 1, L522:L526)</f>
        <v>0</v>
      </c>
    </row>
    <row r="522" spans="1:83" ht="14.25" x14ac:dyDescent="0.2">
      <c r="A522" s="38"/>
      <c r="B522" s="38" t="s">
        <v>1070</v>
      </c>
      <c r="C522" s="38" t="s">
        <v>1072</v>
      </c>
      <c r="D522" s="39" t="s">
        <v>1059</v>
      </c>
      <c r="E522" s="40">
        <v>2.3E-2</v>
      </c>
      <c r="F522" s="40">
        <f>ROUND(0,7)</f>
        <v>0</v>
      </c>
      <c r="G522" s="40">
        <f>SmtRes!CX153</f>
        <v>0</v>
      </c>
      <c r="H522" s="42">
        <f>SmtRes!CZ153</f>
        <v>41.38</v>
      </c>
      <c r="I522" s="41">
        <f>SmtRes!AI153</f>
        <v>1.21</v>
      </c>
      <c r="J522" s="42">
        <f>ROUND(H522*I522, 2)</f>
        <v>50.07</v>
      </c>
      <c r="K522" s="41"/>
      <c r="L522" s="42">
        <f>SmtRes!DF153</f>
        <v>0</v>
      </c>
    </row>
    <row r="523" spans="1:83" ht="42.75" x14ac:dyDescent="0.2">
      <c r="A523" s="38"/>
      <c r="B523" s="38" t="s">
        <v>1073</v>
      </c>
      <c r="C523" s="38" t="s">
        <v>1075</v>
      </c>
      <c r="D523" s="39" t="s">
        <v>1059</v>
      </c>
      <c r="E523" s="40">
        <v>3.5000000000000003E-2</v>
      </c>
      <c r="F523" s="40">
        <f>ROUND(0,7)</f>
        <v>0</v>
      </c>
      <c r="G523" s="40">
        <f>SmtRes!CX154</f>
        <v>0</v>
      </c>
      <c r="H523" s="42">
        <f>SmtRes!CZ154</f>
        <v>675.01</v>
      </c>
      <c r="I523" s="41">
        <f>SmtRes!AI154</f>
        <v>1.45</v>
      </c>
      <c r="J523" s="42">
        <f>ROUND(H523*I523, 2)</f>
        <v>978.76</v>
      </c>
      <c r="K523" s="41"/>
      <c r="L523" s="42">
        <f>SmtRes!DF154</f>
        <v>0</v>
      </c>
    </row>
    <row r="524" spans="1:83" ht="42.75" x14ac:dyDescent="0.2">
      <c r="A524" s="38"/>
      <c r="B524" s="38" t="s">
        <v>1076</v>
      </c>
      <c r="C524" s="38" t="s">
        <v>1078</v>
      </c>
      <c r="D524" s="39" t="s">
        <v>843</v>
      </c>
      <c r="E524" s="40">
        <v>1.0000000000000001E-5</v>
      </c>
      <c r="F524" s="40">
        <f>ROUND(0,7)</f>
        <v>0</v>
      </c>
      <c r="G524" s="40">
        <f>SmtRes!CX155</f>
        <v>0</v>
      </c>
      <c r="H524" s="42">
        <f>SmtRes!CZ155</f>
        <v>1050091.7</v>
      </c>
      <c r="I524" s="41">
        <f>SmtRes!AI155</f>
        <v>1.02</v>
      </c>
      <c r="J524" s="42">
        <f>ROUND(H524*I524, 2)</f>
        <v>1071093.53</v>
      </c>
      <c r="K524" s="41"/>
      <c r="L524" s="42">
        <f>SmtRes!DF155</f>
        <v>0</v>
      </c>
    </row>
    <row r="525" spans="1:83" ht="71.25" x14ac:dyDescent="0.2">
      <c r="A525" s="38"/>
      <c r="B525" s="38" t="s">
        <v>1079</v>
      </c>
      <c r="C525" s="38" t="s">
        <v>1081</v>
      </c>
      <c r="D525" s="39" t="s">
        <v>1082</v>
      </c>
      <c r="E525" s="40">
        <v>2.7545500000000001</v>
      </c>
      <c r="F525" s="40">
        <f>ROUND(0,7)</f>
        <v>0</v>
      </c>
      <c r="G525" s="40">
        <f>SmtRes!CX156</f>
        <v>0</v>
      </c>
      <c r="H525" s="42">
        <f>SmtRes!CZ156</f>
        <v>12.51</v>
      </c>
      <c r="I525" s="41">
        <f>SmtRes!AI156</f>
        <v>1</v>
      </c>
      <c r="J525" s="42">
        <f>ROUND(H525*I525, 2)</f>
        <v>12.51</v>
      </c>
      <c r="K525" s="41"/>
      <c r="L525" s="42">
        <f>SmtRes!DF156</f>
        <v>0</v>
      </c>
    </row>
    <row r="526" spans="1:83" ht="14.25" x14ac:dyDescent="0.2">
      <c r="A526" s="38"/>
      <c r="B526" s="38" t="s">
        <v>1083</v>
      </c>
      <c r="C526" s="52" t="s">
        <v>1085</v>
      </c>
      <c r="D526" s="46" t="s">
        <v>1086</v>
      </c>
      <c r="E526" s="48">
        <v>0.01</v>
      </c>
      <c r="F526" s="48">
        <f>ROUND(0,7)</f>
        <v>0</v>
      </c>
      <c r="G526" s="48">
        <f>SmtRes!CX157</f>
        <v>0</v>
      </c>
      <c r="H526" s="53">
        <f>SmtRes!CZ157</f>
        <v>1031.73</v>
      </c>
      <c r="I526" s="54">
        <f>SmtRes!AI157</f>
        <v>1.27</v>
      </c>
      <c r="J526" s="53">
        <f>ROUND(H526*I526, 2)</f>
        <v>1310.3</v>
      </c>
      <c r="K526" s="54"/>
      <c r="L526" s="53">
        <f>SmtRes!DF157</f>
        <v>0</v>
      </c>
    </row>
    <row r="527" spans="1:83" ht="15" x14ac:dyDescent="0.2">
      <c r="A527" s="38"/>
      <c r="B527" s="38"/>
      <c r="C527" s="51" t="s">
        <v>1577</v>
      </c>
      <c r="D527" s="39"/>
      <c r="E527" s="40"/>
      <c r="F527" s="40"/>
      <c r="G527" s="40"/>
      <c r="H527" s="42"/>
      <c r="I527" s="41"/>
      <c r="J527" s="42"/>
      <c r="K527" s="41"/>
      <c r="L527" s="42">
        <f>L514+L516+L517+L521</f>
        <v>34914.020000000004</v>
      </c>
    </row>
    <row r="528" spans="1:83" ht="14.25" x14ac:dyDescent="0.2">
      <c r="A528" s="38"/>
      <c r="B528" s="38"/>
      <c r="C528" s="38" t="s">
        <v>1578</v>
      </c>
      <c r="D528" s="39"/>
      <c r="E528" s="40"/>
      <c r="F528" s="40"/>
      <c r="G528" s="40"/>
      <c r="H528" s="42"/>
      <c r="I528" s="41"/>
      <c r="J528" s="42"/>
      <c r="K528" s="41"/>
      <c r="L528" s="42">
        <f>SUM(AR512:AR531)+SUM(AS512:AS531)+SUM(AT512:AT531)+SUM(AU512:AU531)+SUM(AV512:AV531)</f>
        <v>24787.33</v>
      </c>
    </row>
    <row r="529" spans="1:83" ht="28.5" x14ac:dyDescent="0.2">
      <c r="A529" s="38"/>
      <c r="B529" s="38" t="s">
        <v>134</v>
      </c>
      <c r="C529" s="38" t="s">
        <v>1612</v>
      </c>
      <c r="D529" s="39" t="s">
        <v>1048</v>
      </c>
      <c r="E529" s="40">
        <f>Source!BZ167</f>
        <v>90</v>
      </c>
      <c r="F529" s="40"/>
      <c r="G529" s="40">
        <f>Source!AT167</f>
        <v>90</v>
      </c>
      <c r="H529" s="42"/>
      <c r="I529" s="41"/>
      <c r="J529" s="42"/>
      <c r="K529" s="41"/>
      <c r="L529" s="42">
        <f>SUM(AZ512:AZ531)</f>
        <v>22308.6</v>
      </c>
    </row>
    <row r="530" spans="1:83" ht="28.5" x14ac:dyDescent="0.2">
      <c r="A530" s="52"/>
      <c r="B530" s="52" t="s">
        <v>135</v>
      </c>
      <c r="C530" s="52" t="s">
        <v>1613</v>
      </c>
      <c r="D530" s="46" t="s">
        <v>1048</v>
      </c>
      <c r="E530" s="48">
        <f>Source!CA167</f>
        <v>46</v>
      </c>
      <c r="F530" s="48"/>
      <c r="G530" s="48">
        <f>Source!AU167</f>
        <v>46</v>
      </c>
      <c r="H530" s="53"/>
      <c r="I530" s="54"/>
      <c r="J530" s="53"/>
      <c r="K530" s="54"/>
      <c r="L530" s="53">
        <f>SUM(BA512:BA531)</f>
        <v>11402.17</v>
      </c>
    </row>
    <row r="531" spans="1:83" ht="15" x14ac:dyDescent="0.2">
      <c r="C531" s="62" t="s">
        <v>1581</v>
      </c>
      <c r="D531" s="62"/>
      <c r="E531" s="62"/>
      <c r="F531" s="62"/>
      <c r="G531" s="62"/>
      <c r="H531" s="62"/>
      <c r="I531" s="63">
        <f>K531/E512</f>
        <v>68624.789999999994</v>
      </c>
      <c r="J531" s="63"/>
      <c r="K531" s="63">
        <f>L514+L516+L521+L529+L530+L517</f>
        <v>68624.789999999994</v>
      </c>
      <c r="L531" s="63"/>
      <c r="AD531">
        <f>ROUND((Source!AT167/100)*((ROUND(SUMIF(SmtRes!AQ149:'SmtRes'!AQ158,"=1",SmtRes!AD149:'SmtRes'!AD158)*Source!I167, 2)+ROUND(SUMIF(SmtRes!AQ149:'SmtRes'!AQ158,"=1",SmtRes!AC149:'SmtRes'!AC158)*Source!I167, 2))), 2)</f>
        <v>900.5</v>
      </c>
      <c r="AE531">
        <f>ROUND((Source!AU167/100)*((ROUND(SUMIF(SmtRes!AQ149:'SmtRes'!AQ158,"=1",SmtRes!AD149:'SmtRes'!AD158)*Source!I167, 2)+ROUND(SUMIF(SmtRes!AQ149:'SmtRes'!AQ158,"=1",SmtRes!AC149:'SmtRes'!AC158)*Source!I167, 2))), 2)</f>
        <v>460.25</v>
      </c>
      <c r="AN531" s="50">
        <f>L514+L516+L521+L529+L530+L517</f>
        <v>68624.789999999994</v>
      </c>
      <c r="AO531" s="50">
        <f>L516</f>
        <v>10126.69</v>
      </c>
      <c r="AQ531" t="s">
        <v>1582</v>
      </c>
      <c r="AR531" s="50">
        <f>L514</f>
        <v>20034.61</v>
      </c>
      <c r="AT531" s="50">
        <f>L517</f>
        <v>4752.72</v>
      </c>
      <c r="AV531" t="s">
        <v>1582</v>
      </c>
      <c r="AW531" s="50">
        <f>L521</f>
        <v>0</v>
      </c>
      <c r="AZ531">
        <f>Source!X167</f>
        <v>22308.6</v>
      </c>
      <c r="BA531">
        <f>Source!Y167</f>
        <v>11402.17</v>
      </c>
      <c r="CD531">
        <v>2</v>
      </c>
    </row>
    <row r="532" spans="1:83" ht="153.75" x14ac:dyDescent="0.2">
      <c r="A532" s="36" t="s">
        <v>169</v>
      </c>
      <c r="B532" s="38" t="s">
        <v>1631</v>
      </c>
      <c r="C532" s="38" t="s">
        <v>1633</v>
      </c>
      <c r="D532" s="39" t="str">
        <f>Source!H168</f>
        <v>км</v>
      </c>
      <c r="E532" s="40">
        <f>Source!K168</f>
        <v>1</v>
      </c>
      <c r="F532" s="40"/>
      <c r="G532" s="40">
        <f>Source!I168</f>
        <v>1</v>
      </c>
      <c r="H532" s="42"/>
      <c r="I532" s="41"/>
      <c r="J532" s="42"/>
      <c r="K532" s="41"/>
      <c r="L532" s="42"/>
    </row>
    <row r="533" spans="1:83" ht="15" x14ac:dyDescent="0.2">
      <c r="A533" s="37"/>
      <c r="B533" s="40">
        <v>1</v>
      </c>
      <c r="C533" s="37" t="s">
        <v>1572</v>
      </c>
      <c r="D533" s="39" t="s">
        <v>1038</v>
      </c>
      <c r="E533" s="43"/>
      <c r="F533" s="40"/>
      <c r="G533" s="43">
        <f>Source!U168</f>
        <v>148</v>
      </c>
      <c r="H533" s="40"/>
      <c r="I533" s="40"/>
      <c r="J533" s="40"/>
      <c r="K533" s="40"/>
      <c r="L533" s="44">
        <f>SUM(L534:L534)-SUMIF(CE534:CE534, 1, L534:L534)</f>
        <v>66782.039999999994</v>
      </c>
    </row>
    <row r="534" spans="1:83" ht="28.5" x14ac:dyDescent="0.2">
      <c r="A534" s="38"/>
      <c r="B534" s="38" t="s">
        <v>1049</v>
      </c>
      <c r="C534" s="38" t="s">
        <v>1050</v>
      </c>
      <c r="D534" s="39" t="s">
        <v>1038</v>
      </c>
      <c r="E534" s="40">
        <v>148</v>
      </c>
      <c r="F534" s="40"/>
      <c r="G534" s="40">
        <f>SmtRes!CX159</f>
        <v>148</v>
      </c>
      <c r="H534" s="42"/>
      <c r="I534" s="41"/>
      <c r="J534" s="42">
        <f>SmtRes!CZ159</f>
        <v>451.23</v>
      </c>
      <c r="K534" s="41"/>
      <c r="L534" s="42">
        <f>SmtRes!DI159</f>
        <v>66782.039999999994</v>
      </c>
    </row>
    <row r="535" spans="1:83" ht="15" x14ac:dyDescent="0.2">
      <c r="A535" s="37"/>
      <c r="B535" s="40">
        <v>2</v>
      </c>
      <c r="C535" s="37" t="s">
        <v>1573</v>
      </c>
      <c r="D535" s="39"/>
      <c r="E535" s="43"/>
      <c r="F535" s="40"/>
      <c r="G535" s="43"/>
      <c r="H535" s="40"/>
      <c r="I535" s="40"/>
      <c r="J535" s="40"/>
      <c r="K535" s="40"/>
      <c r="L535" s="44">
        <f>SUM(L536:L539)-SUMIF(CE536:CE539, 1, L536:L539)</f>
        <v>33755.64</v>
      </c>
    </row>
    <row r="536" spans="1:83" ht="15" x14ac:dyDescent="0.2">
      <c r="A536" s="37"/>
      <c r="B536" s="40"/>
      <c r="C536" s="37" t="s">
        <v>1575</v>
      </c>
      <c r="D536" s="39" t="s">
        <v>1038</v>
      </c>
      <c r="E536" s="43"/>
      <c r="F536" s="40"/>
      <c r="G536" s="43">
        <f>Source!V168</f>
        <v>28.84</v>
      </c>
      <c r="H536" s="40"/>
      <c r="I536" s="40"/>
      <c r="J536" s="40"/>
      <c r="K536" s="40"/>
      <c r="L536" s="44">
        <f>SUMIF(CE537:CE539, 1, L537:L539)</f>
        <v>15842.39</v>
      </c>
      <c r="CE536">
        <v>1</v>
      </c>
    </row>
    <row r="537" spans="1:83" ht="42.75" x14ac:dyDescent="0.2">
      <c r="A537" s="38"/>
      <c r="B537" s="38" t="s">
        <v>1060</v>
      </c>
      <c r="C537" s="38" t="s">
        <v>1062</v>
      </c>
      <c r="D537" s="39" t="s">
        <v>1044</v>
      </c>
      <c r="E537" s="40">
        <v>28.84</v>
      </c>
      <c r="F537" s="40"/>
      <c r="G537" s="40">
        <f>SmtRes!CX161</f>
        <v>28.84</v>
      </c>
      <c r="H537" s="42">
        <f>SmtRes!CZ161</f>
        <v>995.51</v>
      </c>
      <c r="I537" s="41">
        <f>SmtRes!AJ161</f>
        <v>1.1200000000000001</v>
      </c>
      <c r="J537" s="42">
        <f>ROUND(H537*I537, 2)</f>
        <v>1114.97</v>
      </c>
      <c r="K537" s="41"/>
      <c r="L537" s="42">
        <f>SmtRes!DG161</f>
        <v>32155.73</v>
      </c>
    </row>
    <row r="538" spans="1:83" ht="28.5" x14ac:dyDescent="0.2">
      <c r="A538" s="38"/>
      <c r="B538" s="38" t="s">
        <v>1045</v>
      </c>
      <c r="C538" s="38" t="s">
        <v>1574</v>
      </c>
      <c r="D538" s="39" t="s">
        <v>1038</v>
      </c>
      <c r="E538" s="40">
        <f>SmtRes!DO161*SmtRes!AT161</f>
        <v>28.84</v>
      </c>
      <c r="F538" s="40"/>
      <c r="G538" s="40">
        <f>SmtRes!DO161*SmtRes!CX161</f>
        <v>28.84</v>
      </c>
      <c r="H538" s="42"/>
      <c r="I538" s="41"/>
      <c r="J538" s="42">
        <f>ROUND(SmtRes!AG161/SmtRes!DO161, 2)</f>
        <v>549.32000000000005</v>
      </c>
      <c r="K538" s="41"/>
      <c r="L538" s="42">
        <f>SmtRes!DH161</f>
        <v>15842.39</v>
      </c>
      <c r="CE538">
        <v>1</v>
      </c>
    </row>
    <row r="539" spans="1:83" ht="28.5" x14ac:dyDescent="0.2">
      <c r="A539" s="38"/>
      <c r="B539" s="38" t="s">
        <v>1063</v>
      </c>
      <c r="C539" s="38" t="s">
        <v>1065</v>
      </c>
      <c r="D539" s="39" t="s">
        <v>1044</v>
      </c>
      <c r="E539" s="40">
        <v>33.450000000000003</v>
      </c>
      <c r="F539" s="40"/>
      <c r="G539" s="40">
        <f>SmtRes!CX162</f>
        <v>33.450000000000003</v>
      </c>
      <c r="H539" s="42">
        <f>SmtRes!CZ162</f>
        <v>34.409999999999997</v>
      </c>
      <c r="I539" s="41">
        <f>SmtRes!AJ162</f>
        <v>1.39</v>
      </c>
      <c r="J539" s="42">
        <f>ROUND(H539*I539, 2)</f>
        <v>47.83</v>
      </c>
      <c r="K539" s="41"/>
      <c r="L539" s="42">
        <f>SmtRes!DG162</f>
        <v>1599.91</v>
      </c>
    </row>
    <row r="540" spans="1:83" ht="15" x14ac:dyDescent="0.2">
      <c r="A540" s="37"/>
      <c r="B540" s="40">
        <v>4</v>
      </c>
      <c r="C540" s="37" t="s">
        <v>1576</v>
      </c>
      <c r="D540" s="39"/>
      <c r="E540" s="43"/>
      <c r="F540" s="40"/>
      <c r="G540" s="43"/>
      <c r="H540" s="40"/>
      <c r="I540" s="40"/>
      <c r="J540" s="40"/>
      <c r="K540" s="40"/>
      <c r="L540" s="44">
        <f>SUM(L541:L545)-SUMIF(CE541:CE545, 1, L541:L545)</f>
        <v>0</v>
      </c>
    </row>
    <row r="541" spans="1:83" ht="14.25" x14ac:dyDescent="0.2">
      <c r="A541" s="38"/>
      <c r="B541" s="38" t="s">
        <v>1070</v>
      </c>
      <c r="C541" s="38" t="s">
        <v>1072</v>
      </c>
      <c r="D541" s="39" t="s">
        <v>1059</v>
      </c>
      <c r="E541" s="40">
        <v>2.3E-2</v>
      </c>
      <c r="F541" s="40">
        <f>ROUND(0,7)</f>
        <v>0</v>
      </c>
      <c r="G541" s="40">
        <f>SmtRes!CX163</f>
        <v>0</v>
      </c>
      <c r="H541" s="42">
        <f>SmtRes!CZ163</f>
        <v>41.38</v>
      </c>
      <c r="I541" s="41">
        <f>SmtRes!AI163</f>
        <v>1.21</v>
      </c>
      <c r="J541" s="42">
        <f>ROUND(H541*I541, 2)</f>
        <v>50.07</v>
      </c>
      <c r="K541" s="41"/>
      <c r="L541" s="42">
        <f>SmtRes!DF163</f>
        <v>0</v>
      </c>
    </row>
    <row r="542" spans="1:83" ht="42.75" x14ac:dyDescent="0.2">
      <c r="A542" s="38"/>
      <c r="B542" s="38" t="s">
        <v>1073</v>
      </c>
      <c r="C542" s="38" t="s">
        <v>1075</v>
      </c>
      <c r="D542" s="39" t="s">
        <v>1059</v>
      </c>
      <c r="E542" s="40">
        <v>3.5000000000000003E-2</v>
      </c>
      <c r="F542" s="40">
        <f>ROUND(0,7)</f>
        <v>0</v>
      </c>
      <c r="G542" s="40">
        <f>SmtRes!CX164</f>
        <v>0</v>
      </c>
      <c r="H542" s="42">
        <f>SmtRes!CZ164</f>
        <v>675.01</v>
      </c>
      <c r="I542" s="41">
        <f>SmtRes!AI164</f>
        <v>1.45</v>
      </c>
      <c r="J542" s="42">
        <f>ROUND(H542*I542, 2)</f>
        <v>978.76</v>
      </c>
      <c r="K542" s="41"/>
      <c r="L542" s="42">
        <f>SmtRes!DF164</f>
        <v>0</v>
      </c>
    </row>
    <row r="543" spans="1:83" ht="42.75" x14ac:dyDescent="0.2">
      <c r="A543" s="38"/>
      <c r="B543" s="38" t="s">
        <v>1076</v>
      </c>
      <c r="C543" s="38" t="s">
        <v>1078</v>
      </c>
      <c r="D543" s="39" t="s">
        <v>843</v>
      </c>
      <c r="E543" s="40">
        <v>1.0000000000000001E-5</v>
      </c>
      <c r="F543" s="40">
        <f>ROUND(0,7)</f>
        <v>0</v>
      </c>
      <c r="G543" s="40">
        <f>SmtRes!CX165</f>
        <v>0</v>
      </c>
      <c r="H543" s="42">
        <f>SmtRes!CZ165</f>
        <v>1050091.7</v>
      </c>
      <c r="I543" s="41">
        <f>SmtRes!AI165</f>
        <v>1.02</v>
      </c>
      <c r="J543" s="42">
        <f>ROUND(H543*I543, 2)</f>
        <v>1071093.53</v>
      </c>
      <c r="K543" s="41"/>
      <c r="L543" s="42">
        <f>SmtRes!DF165</f>
        <v>0</v>
      </c>
    </row>
    <row r="544" spans="1:83" ht="71.25" x14ac:dyDescent="0.2">
      <c r="A544" s="38"/>
      <c r="B544" s="38" t="s">
        <v>1079</v>
      </c>
      <c r="C544" s="38" t="s">
        <v>1081</v>
      </c>
      <c r="D544" s="39" t="s">
        <v>1082</v>
      </c>
      <c r="E544" s="40">
        <v>2.7545500000000001</v>
      </c>
      <c r="F544" s="40">
        <f>ROUND(0,7)</f>
        <v>0</v>
      </c>
      <c r="G544" s="40">
        <f>SmtRes!CX166</f>
        <v>0</v>
      </c>
      <c r="H544" s="42">
        <f>SmtRes!CZ166</f>
        <v>12.51</v>
      </c>
      <c r="I544" s="41">
        <f>SmtRes!AI166</f>
        <v>1</v>
      </c>
      <c r="J544" s="42">
        <f>ROUND(H544*I544, 2)</f>
        <v>12.51</v>
      </c>
      <c r="K544" s="41"/>
      <c r="L544" s="42">
        <f>SmtRes!DF166</f>
        <v>0</v>
      </c>
    </row>
    <row r="545" spans="1:83" ht="14.25" x14ac:dyDescent="0.2">
      <c r="A545" s="38"/>
      <c r="B545" s="38" t="s">
        <v>1083</v>
      </c>
      <c r="C545" s="52" t="s">
        <v>1085</v>
      </c>
      <c r="D545" s="46" t="s">
        <v>1086</v>
      </c>
      <c r="E545" s="48">
        <v>0.01</v>
      </c>
      <c r="F545" s="48">
        <f>ROUND(0,7)</f>
        <v>0</v>
      </c>
      <c r="G545" s="48">
        <f>SmtRes!CX167</f>
        <v>0</v>
      </c>
      <c r="H545" s="53">
        <f>SmtRes!CZ167</f>
        <v>1031.73</v>
      </c>
      <c r="I545" s="54">
        <f>SmtRes!AI167</f>
        <v>1.27</v>
      </c>
      <c r="J545" s="53">
        <f>ROUND(H545*I545, 2)</f>
        <v>1310.3</v>
      </c>
      <c r="K545" s="54"/>
      <c r="L545" s="53">
        <f>SmtRes!DF167</f>
        <v>0</v>
      </c>
    </row>
    <row r="546" spans="1:83" ht="15" x14ac:dyDescent="0.2">
      <c r="A546" s="38"/>
      <c r="B546" s="38"/>
      <c r="C546" s="51" t="s">
        <v>1577</v>
      </c>
      <c r="D546" s="39"/>
      <c r="E546" s="40"/>
      <c r="F546" s="40"/>
      <c r="G546" s="40"/>
      <c r="H546" s="42"/>
      <c r="I546" s="41"/>
      <c r="J546" s="42"/>
      <c r="K546" s="41"/>
      <c r="L546" s="42">
        <f>L533+L535+L536+L540</f>
        <v>116380.06999999999</v>
      </c>
    </row>
    <row r="547" spans="1:83" ht="14.25" x14ac:dyDescent="0.2">
      <c r="A547" s="38"/>
      <c r="B547" s="38"/>
      <c r="C547" s="38" t="s">
        <v>1578</v>
      </c>
      <c r="D547" s="39"/>
      <c r="E547" s="40"/>
      <c r="F547" s="40"/>
      <c r="G547" s="40"/>
      <c r="H547" s="42"/>
      <c r="I547" s="41"/>
      <c r="J547" s="42"/>
      <c r="K547" s="41"/>
      <c r="L547" s="42">
        <f>SUM(AR532:AR550)+SUM(AS532:AS550)+SUM(AT532:AT550)+SUM(AU532:AU550)+SUM(AV532:AV550)</f>
        <v>82624.429999999993</v>
      </c>
    </row>
    <row r="548" spans="1:83" ht="28.5" x14ac:dyDescent="0.2">
      <c r="A548" s="38"/>
      <c r="B548" s="38" t="s">
        <v>134</v>
      </c>
      <c r="C548" s="38" t="s">
        <v>1612</v>
      </c>
      <c r="D548" s="39" t="s">
        <v>1048</v>
      </c>
      <c r="E548" s="40">
        <f>Source!BZ168</f>
        <v>90</v>
      </c>
      <c r="F548" s="40"/>
      <c r="G548" s="40">
        <f>Source!AT168</f>
        <v>90</v>
      </c>
      <c r="H548" s="42"/>
      <c r="I548" s="41"/>
      <c r="J548" s="42"/>
      <c r="K548" s="41"/>
      <c r="L548" s="42">
        <f>SUM(AZ532:AZ550)</f>
        <v>74361.990000000005</v>
      </c>
    </row>
    <row r="549" spans="1:83" ht="28.5" x14ac:dyDescent="0.2">
      <c r="A549" s="52"/>
      <c r="B549" s="52" t="s">
        <v>135</v>
      </c>
      <c r="C549" s="52" t="s">
        <v>1613</v>
      </c>
      <c r="D549" s="46" t="s">
        <v>1048</v>
      </c>
      <c r="E549" s="48">
        <f>Source!CA168</f>
        <v>46</v>
      </c>
      <c r="F549" s="48"/>
      <c r="G549" s="48">
        <f>Source!AU168</f>
        <v>46</v>
      </c>
      <c r="H549" s="53"/>
      <c r="I549" s="54"/>
      <c r="J549" s="53"/>
      <c r="K549" s="54"/>
      <c r="L549" s="53">
        <f>SUM(BA532:BA550)</f>
        <v>38007.24</v>
      </c>
    </row>
    <row r="550" spans="1:83" ht="15" x14ac:dyDescent="0.2">
      <c r="C550" s="62" t="s">
        <v>1581</v>
      </c>
      <c r="D550" s="62"/>
      <c r="E550" s="62"/>
      <c r="F550" s="62"/>
      <c r="G550" s="62"/>
      <c r="H550" s="62"/>
      <c r="I550" s="63">
        <f>K550/E532</f>
        <v>228749.3</v>
      </c>
      <c r="J550" s="63"/>
      <c r="K550" s="63">
        <f>L533+L535+L540+L548+L549+L536</f>
        <v>228749.3</v>
      </c>
      <c r="L550" s="63"/>
      <c r="AD550">
        <f>ROUND((Source!AT168/100)*((ROUND(SUMIF(SmtRes!AQ159:'SmtRes'!AQ168,"=1",SmtRes!AD159:'SmtRes'!AD168)*Source!I168, 2)+ROUND(SUMIF(SmtRes!AQ159:'SmtRes'!AQ168,"=1",SmtRes!AC159:'SmtRes'!AC168)*Source!I168, 2))), 2)</f>
        <v>900.5</v>
      </c>
      <c r="AE550">
        <f>ROUND((Source!AU168/100)*((ROUND(SUMIF(SmtRes!AQ159:'SmtRes'!AQ168,"=1",SmtRes!AD159:'SmtRes'!AD168)*Source!I168, 2)+ROUND(SUMIF(SmtRes!AQ159:'SmtRes'!AQ168,"=1",SmtRes!AC159:'SmtRes'!AC168)*Source!I168, 2))), 2)</f>
        <v>460.25</v>
      </c>
      <c r="AN550" s="50">
        <f>L533+L535+L540+L548+L549+L536</f>
        <v>228749.3</v>
      </c>
      <c r="AO550" s="50">
        <f>L535</f>
        <v>33755.64</v>
      </c>
      <c r="AQ550" t="s">
        <v>1582</v>
      </c>
      <c r="AR550" s="50">
        <f>L533</f>
        <v>66782.039999999994</v>
      </c>
      <c r="AT550" s="50">
        <f>L536</f>
        <v>15842.39</v>
      </c>
      <c r="AV550" t="s">
        <v>1582</v>
      </c>
      <c r="AW550" s="50">
        <f>L540</f>
        <v>0</v>
      </c>
      <c r="AZ550">
        <f>Source!X168</f>
        <v>74361.990000000005</v>
      </c>
      <c r="BA550">
        <f>Source!Y168</f>
        <v>38007.24</v>
      </c>
      <c r="CD550">
        <v>2</v>
      </c>
    </row>
    <row r="551" spans="1:83" ht="177.75" x14ac:dyDescent="0.2">
      <c r="A551" s="36" t="s">
        <v>170</v>
      </c>
      <c r="B551" s="38" t="s">
        <v>1634</v>
      </c>
      <c r="C551" s="38" t="s">
        <v>1635</v>
      </c>
      <c r="D551" s="39" t="str">
        <f>Source!H169</f>
        <v>км</v>
      </c>
      <c r="E551" s="40">
        <f>Source!K169</f>
        <v>1</v>
      </c>
      <c r="F551" s="40"/>
      <c r="G551" s="40">
        <f>Source!I169</f>
        <v>1</v>
      </c>
      <c r="H551" s="42"/>
      <c r="I551" s="41"/>
      <c r="J551" s="42"/>
      <c r="K551" s="41"/>
      <c r="L551" s="42"/>
    </row>
    <row r="552" spans="1:83" ht="63.75" x14ac:dyDescent="0.2">
      <c r="B552" s="56" t="str">
        <f>Source!EO169</f>
        <v>Поправка: 571/пр_2022_т.3_п.4</v>
      </c>
      <c r="C552" s="56" t="str">
        <f>Source!CN169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53" spans="1:83" ht="15" x14ac:dyDescent="0.2">
      <c r="A553" s="37"/>
      <c r="B553" s="40">
        <v>1</v>
      </c>
      <c r="C553" s="37" t="s">
        <v>1572</v>
      </c>
      <c r="D553" s="39" t="s">
        <v>1038</v>
      </c>
      <c r="E553" s="43"/>
      <c r="F553" s="40"/>
      <c r="G553" s="43">
        <f>Source!U169</f>
        <v>57</v>
      </c>
      <c r="H553" s="40"/>
      <c r="I553" s="40"/>
      <c r="J553" s="40"/>
      <c r="K553" s="40"/>
      <c r="L553" s="44">
        <f>SUM(L554:L554)-SUMIF(CE554:CE554, 1, L554:L554)</f>
        <v>25720.11</v>
      </c>
    </row>
    <row r="554" spans="1:83" ht="28.5" x14ac:dyDescent="0.2">
      <c r="A554" s="38"/>
      <c r="B554" s="38" t="s">
        <v>1049</v>
      </c>
      <c r="C554" s="38" t="s">
        <v>1050</v>
      </c>
      <c r="D554" s="39" t="s">
        <v>1038</v>
      </c>
      <c r="E554" s="40">
        <v>190</v>
      </c>
      <c r="F554" s="40">
        <f>ROUND(0.3,7)</f>
        <v>0.3</v>
      </c>
      <c r="G554" s="40">
        <f>SmtRes!CX169</f>
        <v>57</v>
      </c>
      <c r="H554" s="42"/>
      <c r="I554" s="41"/>
      <c r="J554" s="42">
        <f>SmtRes!CZ169</f>
        <v>451.23</v>
      </c>
      <c r="K554" s="41"/>
      <c r="L554" s="42">
        <f>SmtRes!DI169</f>
        <v>25720.11</v>
      </c>
    </row>
    <row r="555" spans="1:83" ht="15" x14ac:dyDescent="0.2">
      <c r="A555" s="37"/>
      <c r="B555" s="40">
        <v>2</v>
      </c>
      <c r="C555" s="37" t="s">
        <v>1573</v>
      </c>
      <c r="D555" s="39"/>
      <c r="E555" s="43"/>
      <c r="F555" s="40"/>
      <c r="G555" s="43"/>
      <c r="H555" s="40"/>
      <c r="I555" s="40"/>
      <c r="J555" s="40"/>
      <c r="K555" s="40"/>
      <c r="L555" s="44">
        <f>SUM(L556:L559)-SUMIF(CE556:CE559, 1, L556:L559)</f>
        <v>10744.810000000001</v>
      </c>
    </row>
    <row r="556" spans="1:83" ht="15" x14ac:dyDescent="0.2">
      <c r="A556" s="37"/>
      <c r="B556" s="40"/>
      <c r="C556" s="37" t="s">
        <v>1575</v>
      </c>
      <c r="D556" s="39" t="s">
        <v>1038</v>
      </c>
      <c r="E556" s="43"/>
      <c r="F556" s="40"/>
      <c r="G556" s="43">
        <f>Source!V169</f>
        <v>9.18</v>
      </c>
      <c r="H556" s="40"/>
      <c r="I556" s="40"/>
      <c r="J556" s="40"/>
      <c r="K556" s="40"/>
      <c r="L556" s="44">
        <f>SUMIF(CE557:CE559, 1, L557:L559)</f>
        <v>5042.76</v>
      </c>
      <c r="CE556">
        <v>1</v>
      </c>
    </row>
    <row r="557" spans="1:83" ht="42.75" x14ac:dyDescent="0.2">
      <c r="A557" s="38"/>
      <c r="B557" s="38" t="s">
        <v>1060</v>
      </c>
      <c r="C557" s="38" t="s">
        <v>1062</v>
      </c>
      <c r="D557" s="39" t="s">
        <v>1044</v>
      </c>
      <c r="E557" s="40">
        <v>30.6</v>
      </c>
      <c r="F557" s="40">
        <f>ROUND(0.3,7)</f>
        <v>0.3</v>
      </c>
      <c r="G557" s="40">
        <f>SmtRes!CX171</f>
        <v>9.18</v>
      </c>
      <c r="H557" s="42">
        <f>SmtRes!CZ171</f>
        <v>995.51</v>
      </c>
      <c r="I557" s="41">
        <f>SmtRes!AJ171</f>
        <v>1.1200000000000001</v>
      </c>
      <c r="J557" s="42">
        <f>ROUND(H557*I557, 2)</f>
        <v>1114.97</v>
      </c>
      <c r="K557" s="41"/>
      <c r="L557" s="42">
        <f>SmtRes!DG171</f>
        <v>10235.42</v>
      </c>
    </row>
    <row r="558" spans="1:83" ht="28.5" x14ac:dyDescent="0.2">
      <c r="A558" s="38"/>
      <c r="B558" s="38" t="s">
        <v>1045</v>
      </c>
      <c r="C558" s="38" t="s">
        <v>1574</v>
      </c>
      <c r="D558" s="39" t="s">
        <v>1038</v>
      </c>
      <c r="E558" s="40">
        <f>SmtRes!DO171*SmtRes!AT171</f>
        <v>30.6</v>
      </c>
      <c r="F558" s="40">
        <f>ROUND(0.3,7)</f>
        <v>0.3</v>
      </c>
      <c r="G558" s="40">
        <f>SmtRes!DO171*SmtRes!CX171</f>
        <v>9.18</v>
      </c>
      <c r="H558" s="42"/>
      <c r="I558" s="41"/>
      <c r="J558" s="42">
        <f>ROUND(SmtRes!AG171/SmtRes!DO171, 2)</f>
        <v>549.32000000000005</v>
      </c>
      <c r="K558" s="41"/>
      <c r="L558" s="42">
        <f>SmtRes!DH171</f>
        <v>5042.76</v>
      </c>
      <c r="CE558">
        <v>1</v>
      </c>
    </row>
    <row r="559" spans="1:83" ht="28.5" x14ac:dyDescent="0.2">
      <c r="A559" s="38"/>
      <c r="B559" s="38" t="s">
        <v>1063</v>
      </c>
      <c r="C559" s="38" t="s">
        <v>1065</v>
      </c>
      <c r="D559" s="39" t="s">
        <v>1044</v>
      </c>
      <c r="E559" s="40">
        <v>35.5</v>
      </c>
      <c r="F559" s="40">
        <f>ROUND(0.3,7)</f>
        <v>0.3</v>
      </c>
      <c r="G559" s="40">
        <f>SmtRes!CX172</f>
        <v>10.65</v>
      </c>
      <c r="H559" s="42">
        <f>SmtRes!CZ172</f>
        <v>34.409999999999997</v>
      </c>
      <c r="I559" s="41">
        <f>SmtRes!AJ172</f>
        <v>1.39</v>
      </c>
      <c r="J559" s="42">
        <f>ROUND(H559*I559, 2)</f>
        <v>47.83</v>
      </c>
      <c r="K559" s="41"/>
      <c r="L559" s="42">
        <f>SmtRes!DG172</f>
        <v>509.39</v>
      </c>
    </row>
    <row r="560" spans="1:83" ht="15" x14ac:dyDescent="0.2">
      <c r="A560" s="37"/>
      <c r="B560" s="40">
        <v>4</v>
      </c>
      <c r="C560" s="37" t="s">
        <v>1576</v>
      </c>
      <c r="D560" s="39"/>
      <c r="E560" s="43"/>
      <c r="F560" s="40"/>
      <c r="G560" s="43"/>
      <c r="H560" s="40"/>
      <c r="I560" s="40"/>
      <c r="J560" s="40"/>
      <c r="K560" s="40"/>
      <c r="L560" s="44">
        <f>SUM(L561:L565)-SUMIF(CE561:CE565, 1, L561:L565)</f>
        <v>0</v>
      </c>
    </row>
    <row r="561" spans="1:83" ht="14.25" x14ac:dyDescent="0.2">
      <c r="A561" s="38"/>
      <c r="B561" s="38" t="s">
        <v>1070</v>
      </c>
      <c r="C561" s="38" t="s">
        <v>1072</v>
      </c>
      <c r="D561" s="39" t="s">
        <v>1059</v>
      </c>
      <c r="E561" s="40">
        <v>2.3E-2</v>
      </c>
      <c r="F561" s="40">
        <f>ROUND(0,7)</f>
        <v>0</v>
      </c>
      <c r="G561" s="40">
        <f>SmtRes!CX173</f>
        <v>0</v>
      </c>
      <c r="H561" s="42">
        <f>SmtRes!CZ173</f>
        <v>41.38</v>
      </c>
      <c r="I561" s="41">
        <f>SmtRes!AI173</f>
        <v>1.21</v>
      </c>
      <c r="J561" s="42">
        <f>ROUND(H561*I561, 2)</f>
        <v>50.07</v>
      </c>
      <c r="K561" s="41"/>
      <c r="L561" s="42">
        <f>SmtRes!DF173</f>
        <v>0</v>
      </c>
    </row>
    <row r="562" spans="1:83" ht="42.75" x14ac:dyDescent="0.2">
      <c r="A562" s="38"/>
      <c r="B562" s="38" t="s">
        <v>1073</v>
      </c>
      <c r="C562" s="38" t="s">
        <v>1075</v>
      </c>
      <c r="D562" s="39" t="s">
        <v>1059</v>
      </c>
      <c r="E562" s="40">
        <v>3.5000000000000003E-2</v>
      </c>
      <c r="F562" s="40">
        <f>ROUND(0,7)</f>
        <v>0</v>
      </c>
      <c r="G562" s="40">
        <f>SmtRes!CX174</f>
        <v>0</v>
      </c>
      <c r="H562" s="42">
        <f>SmtRes!CZ174</f>
        <v>675.01</v>
      </c>
      <c r="I562" s="41">
        <f>SmtRes!AI174</f>
        <v>1.45</v>
      </c>
      <c r="J562" s="42">
        <f>ROUND(H562*I562, 2)</f>
        <v>978.76</v>
      </c>
      <c r="K562" s="41"/>
      <c r="L562" s="42">
        <f>SmtRes!DF174</f>
        <v>0</v>
      </c>
    </row>
    <row r="563" spans="1:83" ht="42.75" x14ac:dyDescent="0.2">
      <c r="A563" s="38"/>
      <c r="B563" s="38" t="s">
        <v>1076</v>
      </c>
      <c r="C563" s="38" t="s">
        <v>1078</v>
      </c>
      <c r="D563" s="39" t="s">
        <v>843</v>
      </c>
      <c r="E563" s="40">
        <v>1.0000000000000001E-5</v>
      </c>
      <c r="F563" s="40">
        <f>ROUND(0,7)</f>
        <v>0</v>
      </c>
      <c r="G563" s="40">
        <f>SmtRes!CX175</f>
        <v>0</v>
      </c>
      <c r="H563" s="42">
        <f>SmtRes!CZ175</f>
        <v>1050091.7</v>
      </c>
      <c r="I563" s="41">
        <f>SmtRes!AI175</f>
        <v>1.02</v>
      </c>
      <c r="J563" s="42">
        <f>ROUND(H563*I563, 2)</f>
        <v>1071093.53</v>
      </c>
      <c r="K563" s="41"/>
      <c r="L563" s="42">
        <f>SmtRes!DF175</f>
        <v>0</v>
      </c>
    </row>
    <row r="564" spans="1:83" ht="71.25" x14ac:dyDescent="0.2">
      <c r="A564" s="38"/>
      <c r="B564" s="38" t="s">
        <v>1079</v>
      </c>
      <c r="C564" s="38" t="s">
        <v>1081</v>
      </c>
      <c r="D564" s="39" t="s">
        <v>1082</v>
      </c>
      <c r="E564" s="40">
        <v>2.7545500000000001</v>
      </c>
      <c r="F564" s="40">
        <f>ROUND(0,7)</f>
        <v>0</v>
      </c>
      <c r="G564" s="40">
        <f>SmtRes!CX176</f>
        <v>0</v>
      </c>
      <c r="H564" s="42">
        <f>SmtRes!CZ176</f>
        <v>12.51</v>
      </c>
      <c r="I564" s="41">
        <f>SmtRes!AI176</f>
        <v>1</v>
      </c>
      <c r="J564" s="42">
        <f>ROUND(H564*I564, 2)</f>
        <v>12.51</v>
      </c>
      <c r="K564" s="41"/>
      <c r="L564" s="42">
        <f>SmtRes!DF176</f>
        <v>0</v>
      </c>
    </row>
    <row r="565" spans="1:83" ht="14.25" x14ac:dyDescent="0.2">
      <c r="A565" s="38"/>
      <c r="B565" s="38" t="s">
        <v>1083</v>
      </c>
      <c r="C565" s="52" t="s">
        <v>1085</v>
      </c>
      <c r="D565" s="46" t="s">
        <v>1086</v>
      </c>
      <c r="E565" s="48">
        <v>0.01</v>
      </c>
      <c r="F565" s="48">
        <f>ROUND(0,7)</f>
        <v>0</v>
      </c>
      <c r="G565" s="48">
        <f>SmtRes!CX177</f>
        <v>0</v>
      </c>
      <c r="H565" s="53">
        <f>SmtRes!CZ177</f>
        <v>1031.73</v>
      </c>
      <c r="I565" s="54">
        <f>SmtRes!AI177</f>
        <v>1.27</v>
      </c>
      <c r="J565" s="53">
        <f>ROUND(H565*I565, 2)</f>
        <v>1310.3</v>
      </c>
      <c r="K565" s="54"/>
      <c r="L565" s="53">
        <f>SmtRes!DF177</f>
        <v>0</v>
      </c>
    </row>
    <row r="566" spans="1:83" ht="15" x14ac:dyDescent="0.2">
      <c r="A566" s="38"/>
      <c r="B566" s="38"/>
      <c r="C566" s="51" t="s">
        <v>1577</v>
      </c>
      <c r="D566" s="39"/>
      <c r="E566" s="40"/>
      <c r="F566" s="40"/>
      <c r="G566" s="40"/>
      <c r="H566" s="42"/>
      <c r="I566" s="41"/>
      <c r="J566" s="42"/>
      <c r="K566" s="41"/>
      <c r="L566" s="42">
        <f>L553+L555+L556+L560</f>
        <v>41507.68</v>
      </c>
    </row>
    <row r="567" spans="1:83" ht="14.25" x14ac:dyDescent="0.2">
      <c r="A567" s="38"/>
      <c r="B567" s="38"/>
      <c r="C567" s="38" t="s">
        <v>1578</v>
      </c>
      <c r="D567" s="39"/>
      <c r="E567" s="40"/>
      <c r="F567" s="40"/>
      <c r="G567" s="40"/>
      <c r="H567" s="42"/>
      <c r="I567" s="41"/>
      <c r="J567" s="42"/>
      <c r="K567" s="41"/>
      <c r="L567" s="42">
        <f>SUM(AR551:AR570)+SUM(AS551:AS570)+SUM(AT551:AT570)+SUM(AU551:AU570)+SUM(AV551:AV570)</f>
        <v>30762.870000000003</v>
      </c>
    </row>
    <row r="568" spans="1:83" ht="28.5" x14ac:dyDescent="0.2">
      <c r="A568" s="38"/>
      <c r="B568" s="38" t="s">
        <v>134</v>
      </c>
      <c r="C568" s="38" t="s">
        <v>1612</v>
      </c>
      <c r="D568" s="39" t="s">
        <v>1048</v>
      </c>
      <c r="E568" s="40">
        <f>Source!BZ169</f>
        <v>90</v>
      </c>
      <c r="F568" s="40"/>
      <c r="G568" s="40">
        <f>Source!AT169</f>
        <v>90</v>
      </c>
      <c r="H568" s="42"/>
      <c r="I568" s="41"/>
      <c r="J568" s="42"/>
      <c r="K568" s="41"/>
      <c r="L568" s="42">
        <f>SUM(AZ551:AZ570)</f>
        <v>27686.58</v>
      </c>
    </row>
    <row r="569" spans="1:83" ht="28.5" x14ac:dyDescent="0.2">
      <c r="A569" s="52"/>
      <c r="B569" s="52" t="s">
        <v>135</v>
      </c>
      <c r="C569" s="52" t="s">
        <v>1613</v>
      </c>
      <c r="D569" s="46" t="s">
        <v>1048</v>
      </c>
      <c r="E569" s="48">
        <f>Source!CA169</f>
        <v>46</v>
      </c>
      <c r="F569" s="48"/>
      <c r="G569" s="48">
        <f>Source!AU169</f>
        <v>46</v>
      </c>
      <c r="H569" s="53"/>
      <c r="I569" s="54"/>
      <c r="J569" s="53"/>
      <c r="K569" s="54"/>
      <c r="L569" s="53">
        <f>SUM(BA551:BA570)</f>
        <v>14150.92</v>
      </c>
    </row>
    <row r="570" spans="1:83" ht="15" x14ac:dyDescent="0.2">
      <c r="C570" s="62" t="s">
        <v>1581</v>
      </c>
      <c r="D570" s="62"/>
      <c r="E570" s="62"/>
      <c r="F570" s="62"/>
      <c r="G570" s="62"/>
      <c r="H570" s="62"/>
      <c r="I570" s="63">
        <f>K570/E551</f>
        <v>83345.179999999993</v>
      </c>
      <c r="J570" s="63"/>
      <c r="K570" s="63">
        <f>L553+L555+L560+L568+L569+L556</f>
        <v>83345.179999999993</v>
      </c>
      <c r="L570" s="63"/>
      <c r="AD570">
        <f>ROUND((Source!AT169/100)*((ROUND(SUMIF(SmtRes!AQ169:'SmtRes'!AQ178,"=1",SmtRes!AD169:'SmtRes'!AD178)*Source!I169, 2)+ROUND(SUMIF(SmtRes!AQ169:'SmtRes'!AQ178,"=1",SmtRes!AC169:'SmtRes'!AC178)*Source!I169, 2))), 2)</f>
        <v>900.5</v>
      </c>
      <c r="AE570">
        <f>ROUND((Source!AU169/100)*((ROUND(SUMIF(SmtRes!AQ169:'SmtRes'!AQ178,"=1",SmtRes!AD169:'SmtRes'!AD178)*Source!I169, 2)+ROUND(SUMIF(SmtRes!AQ169:'SmtRes'!AQ178,"=1",SmtRes!AC169:'SmtRes'!AC178)*Source!I169, 2))), 2)</f>
        <v>460.25</v>
      </c>
      <c r="AN570" s="50">
        <f>L553+L555+L560+L568+L569+L556</f>
        <v>83345.179999999993</v>
      </c>
      <c r="AO570" s="50">
        <f>L555</f>
        <v>10744.810000000001</v>
      </c>
      <c r="AQ570" t="s">
        <v>1582</v>
      </c>
      <c r="AR570" s="50">
        <f>L553</f>
        <v>25720.11</v>
      </c>
      <c r="AT570" s="50">
        <f>L556</f>
        <v>5042.76</v>
      </c>
      <c r="AV570" t="s">
        <v>1582</v>
      </c>
      <c r="AW570" s="50">
        <f>L560</f>
        <v>0</v>
      </c>
      <c r="AZ570">
        <f>Source!X169</f>
        <v>27686.58</v>
      </c>
      <c r="BA570">
        <f>Source!Y169</f>
        <v>14150.92</v>
      </c>
      <c r="CD570">
        <v>2</v>
      </c>
    </row>
    <row r="571" spans="1:83" ht="111" x14ac:dyDescent="0.2">
      <c r="A571" s="36" t="s">
        <v>173</v>
      </c>
      <c r="B571" s="38" t="s">
        <v>1634</v>
      </c>
      <c r="C571" s="38" t="s">
        <v>1636</v>
      </c>
      <c r="D571" s="39" t="str">
        <f>Source!H170</f>
        <v>км</v>
      </c>
      <c r="E571" s="40">
        <f>Source!K170</f>
        <v>1</v>
      </c>
      <c r="F571" s="40"/>
      <c r="G571" s="40">
        <f>Source!I170</f>
        <v>1</v>
      </c>
      <c r="H571" s="42"/>
      <c r="I571" s="41"/>
      <c r="J571" s="42"/>
      <c r="K571" s="41"/>
      <c r="L571" s="42"/>
    </row>
    <row r="572" spans="1:83" ht="15" x14ac:dyDescent="0.2">
      <c r="A572" s="37"/>
      <c r="B572" s="40">
        <v>1</v>
      </c>
      <c r="C572" s="37" t="s">
        <v>1572</v>
      </c>
      <c r="D572" s="39" t="s">
        <v>1038</v>
      </c>
      <c r="E572" s="43"/>
      <c r="F572" s="40"/>
      <c r="G572" s="43">
        <f>Source!U170</f>
        <v>190</v>
      </c>
      <c r="H572" s="40"/>
      <c r="I572" s="40"/>
      <c r="J572" s="40"/>
      <c r="K572" s="40"/>
      <c r="L572" s="44">
        <f>SUM(L573:L573)-SUMIF(CE573:CE573, 1, L573:L573)</f>
        <v>85733.7</v>
      </c>
    </row>
    <row r="573" spans="1:83" ht="28.5" x14ac:dyDescent="0.2">
      <c r="A573" s="38"/>
      <c r="B573" s="38" t="s">
        <v>1049</v>
      </c>
      <c r="C573" s="38" t="s">
        <v>1050</v>
      </c>
      <c r="D573" s="39" t="s">
        <v>1038</v>
      </c>
      <c r="E573" s="40">
        <v>190</v>
      </c>
      <c r="F573" s="40"/>
      <c r="G573" s="40">
        <f>SmtRes!CX179</f>
        <v>190</v>
      </c>
      <c r="H573" s="42"/>
      <c r="I573" s="41"/>
      <c r="J573" s="42">
        <f>SmtRes!CZ179</f>
        <v>451.23</v>
      </c>
      <c r="K573" s="41"/>
      <c r="L573" s="42">
        <f>SmtRes!DI179</f>
        <v>85733.7</v>
      </c>
    </row>
    <row r="574" spans="1:83" ht="15" x14ac:dyDescent="0.2">
      <c r="A574" s="37"/>
      <c r="B574" s="40">
        <v>2</v>
      </c>
      <c r="C574" s="37" t="s">
        <v>1573</v>
      </c>
      <c r="D574" s="39"/>
      <c r="E574" s="43"/>
      <c r="F574" s="40"/>
      <c r="G574" s="43"/>
      <c r="H574" s="40"/>
      <c r="I574" s="40"/>
      <c r="J574" s="40"/>
      <c r="K574" s="40"/>
      <c r="L574" s="44">
        <f>SUM(L575:L578)-SUMIF(CE575:CE578, 1, L575:L578)</f>
        <v>35816.05000000001</v>
      </c>
    </row>
    <row r="575" spans="1:83" ht="15" x14ac:dyDescent="0.2">
      <c r="A575" s="37"/>
      <c r="B575" s="40"/>
      <c r="C575" s="37" t="s">
        <v>1575</v>
      </c>
      <c r="D575" s="39" t="s">
        <v>1038</v>
      </c>
      <c r="E575" s="43"/>
      <c r="F575" s="40"/>
      <c r="G575" s="43">
        <f>Source!V170</f>
        <v>30.6</v>
      </c>
      <c r="H575" s="40"/>
      <c r="I575" s="40"/>
      <c r="J575" s="40"/>
      <c r="K575" s="40"/>
      <c r="L575" s="44">
        <f>SUMIF(CE576:CE578, 1, L576:L578)</f>
        <v>16809.189999999999</v>
      </c>
      <c r="CE575">
        <v>1</v>
      </c>
    </row>
    <row r="576" spans="1:83" ht="42.75" x14ac:dyDescent="0.2">
      <c r="A576" s="38"/>
      <c r="B576" s="38" t="s">
        <v>1060</v>
      </c>
      <c r="C576" s="38" t="s">
        <v>1062</v>
      </c>
      <c r="D576" s="39" t="s">
        <v>1044</v>
      </c>
      <c r="E576" s="40">
        <v>30.6</v>
      </c>
      <c r="F576" s="40"/>
      <c r="G576" s="40">
        <f>SmtRes!CX181</f>
        <v>30.6</v>
      </c>
      <c r="H576" s="42">
        <f>SmtRes!CZ181</f>
        <v>995.51</v>
      </c>
      <c r="I576" s="41">
        <f>SmtRes!AJ181</f>
        <v>1.1200000000000001</v>
      </c>
      <c r="J576" s="42">
        <f>ROUND(H576*I576, 2)</f>
        <v>1114.97</v>
      </c>
      <c r="K576" s="41"/>
      <c r="L576" s="42">
        <f>SmtRes!DG181</f>
        <v>34118.080000000002</v>
      </c>
    </row>
    <row r="577" spans="1:83" ht="28.5" x14ac:dyDescent="0.2">
      <c r="A577" s="38"/>
      <c r="B577" s="38" t="s">
        <v>1045</v>
      </c>
      <c r="C577" s="38" t="s">
        <v>1574</v>
      </c>
      <c r="D577" s="39" t="s">
        <v>1038</v>
      </c>
      <c r="E577" s="40">
        <f>SmtRes!DO181*SmtRes!AT181</f>
        <v>30.6</v>
      </c>
      <c r="F577" s="40"/>
      <c r="G577" s="40">
        <f>SmtRes!DO181*SmtRes!CX181</f>
        <v>30.6</v>
      </c>
      <c r="H577" s="42"/>
      <c r="I577" s="41"/>
      <c r="J577" s="42">
        <f>ROUND(SmtRes!AG181/SmtRes!DO181, 2)</f>
        <v>549.32000000000005</v>
      </c>
      <c r="K577" s="41"/>
      <c r="L577" s="42">
        <f>SmtRes!DH181</f>
        <v>16809.189999999999</v>
      </c>
      <c r="CE577">
        <v>1</v>
      </c>
    </row>
    <row r="578" spans="1:83" ht="28.5" x14ac:dyDescent="0.2">
      <c r="A578" s="38"/>
      <c r="B578" s="38" t="s">
        <v>1063</v>
      </c>
      <c r="C578" s="38" t="s">
        <v>1065</v>
      </c>
      <c r="D578" s="39" t="s">
        <v>1044</v>
      </c>
      <c r="E578" s="40">
        <v>35.5</v>
      </c>
      <c r="F578" s="40"/>
      <c r="G578" s="40">
        <f>SmtRes!CX182</f>
        <v>35.5</v>
      </c>
      <c r="H578" s="42">
        <f>SmtRes!CZ182</f>
        <v>34.409999999999997</v>
      </c>
      <c r="I578" s="41">
        <f>SmtRes!AJ182</f>
        <v>1.39</v>
      </c>
      <c r="J578" s="42">
        <f>ROUND(H578*I578, 2)</f>
        <v>47.83</v>
      </c>
      <c r="K578" s="41"/>
      <c r="L578" s="42">
        <f>SmtRes!DG182</f>
        <v>1697.97</v>
      </c>
    </row>
    <row r="579" spans="1:83" ht="15" x14ac:dyDescent="0.2">
      <c r="A579" s="37"/>
      <c r="B579" s="40">
        <v>4</v>
      </c>
      <c r="C579" s="37" t="s">
        <v>1576</v>
      </c>
      <c r="D579" s="39"/>
      <c r="E579" s="43"/>
      <c r="F579" s="40"/>
      <c r="G579" s="43"/>
      <c r="H579" s="40"/>
      <c r="I579" s="40"/>
      <c r="J579" s="40"/>
      <c r="K579" s="40"/>
      <c r="L579" s="44">
        <f>SUM(L580:L584)-SUMIF(CE580:CE584, 1, L580:L584)</f>
        <v>0</v>
      </c>
    </row>
    <row r="580" spans="1:83" ht="14.25" x14ac:dyDescent="0.2">
      <c r="A580" s="38"/>
      <c r="B580" s="38" t="s">
        <v>1070</v>
      </c>
      <c r="C580" s="38" t="s">
        <v>1072</v>
      </c>
      <c r="D580" s="39" t="s">
        <v>1059</v>
      </c>
      <c r="E580" s="40">
        <v>2.3E-2</v>
      </c>
      <c r="F580" s="40">
        <f>ROUND(0,7)</f>
        <v>0</v>
      </c>
      <c r="G580" s="40">
        <f>SmtRes!CX183</f>
        <v>0</v>
      </c>
      <c r="H580" s="42">
        <f>SmtRes!CZ183</f>
        <v>41.38</v>
      </c>
      <c r="I580" s="41">
        <f>SmtRes!AI183</f>
        <v>1.21</v>
      </c>
      <c r="J580" s="42">
        <f>ROUND(H580*I580, 2)</f>
        <v>50.07</v>
      </c>
      <c r="K580" s="41"/>
      <c r="L580" s="42">
        <f>SmtRes!DF183</f>
        <v>0</v>
      </c>
    </row>
    <row r="581" spans="1:83" ht="42.75" x14ac:dyDescent="0.2">
      <c r="A581" s="38"/>
      <c r="B581" s="38" t="s">
        <v>1073</v>
      </c>
      <c r="C581" s="38" t="s">
        <v>1075</v>
      </c>
      <c r="D581" s="39" t="s">
        <v>1059</v>
      </c>
      <c r="E581" s="40">
        <v>3.5000000000000003E-2</v>
      </c>
      <c r="F581" s="40">
        <f>ROUND(0,7)</f>
        <v>0</v>
      </c>
      <c r="G581" s="40">
        <f>SmtRes!CX184</f>
        <v>0</v>
      </c>
      <c r="H581" s="42">
        <f>SmtRes!CZ184</f>
        <v>675.01</v>
      </c>
      <c r="I581" s="41">
        <f>SmtRes!AI184</f>
        <v>1.45</v>
      </c>
      <c r="J581" s="42">
        <f>ROUND(H581*I581, 2)</f>
        <v>978.76</v>
      </c>
      <c r="K581" s="41"/>
      <c r="L581" s="42">
        <f>SmtRes!DF184</f>
        <v>0</v>
      </c>
    </row>
    <row r="582" spans="1:83" ht="42.75" x14ac:dyDescent="0.2">
      <c r="A582" s="38"/>
      <c r="B582" s="38" t="s">
        <v>1076</v>
      </c>
      <c r="C582" s="38" t="s">
        <v>1078</v>
      </c>
      <c r="D582" s="39" t="s">
        <v>843</v>
      </c>
      <c r="E582" s="40">
        <v>1.0000000000000001E-5</v>
      </c>
      <c r="F582" s="40">
        <f>ROUND(0,7)</f>
        <v>0</v>
      </c>
      <c r="G582" s="40">
        <f>SmtRes!CX185</f>
        <v>0</v>
      </c>
      <c r="H582" s="42">
        <f>SmtRes!CZ185</f>
        <v>1050091.7</v>
      </c>
      <c r="I582" s="41">
        <f>SmtRes!AI185</f>
        <v>1.02</v>
      </c>
      <c r="J582" s="42">
        <f>ROUND(H582*I582, 2)</f>
        <v>1071093.53</v>
      </c>
      <c r="K582" s="41"/>
      <c r="L582" s="42">
        <f>SmtRes!DF185</f>
        <v>0</v>
      </c>
    </row>
    <row r="583" spans="1:83" ht="71.25" x14ac:dyDescent="0.2">
      <c r="A583" s="38"/>
      <c r="B583" s="38" t="s">
        <v>1079</v>
      </c>
      <c r="C583" s="38" t="s">
        <v>1081</v>
      </c>
      <c r="D583" s="39" t="s">
        <v>1082</v>
      </c>
      <c r="E583" s="40">
        <v>2.7545500000000001</v>
      </c>
      <c r="F583" s="40">
        <f>ROUND(0,7)</f>
        <v>0</v>
      </c>
      <c r="G583" s="40">
        <f>SmtRes!CX186</f>
        <v>0</v>
      </c>
      <c r="H583" s="42">
        <f>SmtRes!CZ186</f>
        <v>12.51</v>
      </c>
      <c r="I583" s="41">
        <f>SmtRes!AI186</f>
        <v>1</v>
      </c>
      <c r="J583" s="42">
        <f>ROUND(H583*I583, 2)</f>
        <v>12.51</v>
      </c>
      <c r="K583" s="41"/>
      <c r="L583" s="42">
        <f>SmtRes!DF186</f>
        <v>0</v>
      </c>
    </row>
    <row r="584" spans="1:83" ht="14.25" x14ac:dyDescent="0.2">
      <c r="A584" s="38"/>
      <c r="B584" s="38" t="s">
        <v>1083</v>
      </c>
      <c r="C584" s="52" t="s">
        <v>1085</v>
      </c>
      <c r="D584" s="46" t="s">
        <v>1086</v>
      </c>
      <c r="E584" s="48">
        <v>0.01</v>
      </c>
      <c r="F584" s="48">
        <f>ROUND(0,7)</f>
        <v>0</v>
      </c>
      <c r="G584" s="48">
        <f>SmtRes!CX187</f>
        <v>0</v>
      </c>
      <c r="H584" s="53">
        <f>SmtRes!CZ187</f>
        <v>1031.73</v>
      </c>
      <c r="I584" s="54">
        <f>SmtRes!AI187</f>
        <v>1.27</v>
      </c>
      <c r="J584" s="53">
        <f>ROUND(H584*I584, 2)</f>
        <v>1310.3</v>
      </c>
      <c r="K584" s="54"/>
      <c r="L584" s="53">
        <f>SmtRes!DF187</f>
        <v>0</v>
      </c>
    </row>
    <row r="585" spans="1:83" ht="15" x14ac:dyDescent="0.2">
      <c r="A585" s="38"/>
      <c r="B585" s="38"/>
      <c r="C585" s="51" t="s">
        <v>1577</v>
      </c>
      <c r="D585" s="39"/>
      <c r="E585" s="40"/>
      <c r="F585" s="40"/>
      <c r="G585" s="40"/>
      <c r="H585" s="42"/>
      <c r="I585" s="41"/>
      <c r="J585" s="42"/>
      <c r="K585" s="41"/>
      <c r="L585" s="42">
        <f>L572+L574+L575+L579</f>
        <v>138358.94</v>
      </c>
    </row>
    <row r="586" spans="1:83" ht="14.25" x14ac:dyDescent="0.2">
      <c r="A586" s="38"/>
      <c r="B586" s="38"/>
      <c r="C586" s="38" t="s">
        <v>1578</v>
      </c>
      <c r="D586" s="39"/>
      <c r="E586" s="40"/>
      <c r="F586" s="40"/>
      <c r="G586" s="40"/>
      <c r="H586" s="42"/>
      <c r="I586" s="41"/>
      <c r="J586" s="42"/>
      <c r="K586" s="41"/>
      <c r="L586" s="42">
        <f>SUM(AR571:AR589)+SUM(AS571:AS589)+SUM(AT571:AT589)+SUM(AU571:AU589)+SUM(AV571:AV589)</f>
        <v>102542.89</v>
      </c>
    </row>
    <row r="587" spans="1:83" ht="28.5" x14ac:dyDescent="0.2">
      <c r="A587" s="38"/>
      <c r="B587" s="38" t="s">
        <v>134</v>
      </c>
      <c r="C587" s="38" t="s">
        <v>1612</v>
      </c>
      <c r="D587" s="39" t="s">
        <v>1048</v>
      </c>
      <c r="E587" s="40">
        <f>Source!BZ170</f>
        <v>90</v>
      </c>
      <c r="F587" s="40"/>
      <c r="G587" s="40">
        <f>Source!AT170</f>
        <v>90</v>
      </c>
      <c r="H587" s="42"/>
      <c r="I587" s="41"/>
      <c r="J587" s="42"/>
      <c r="K587" s="41"/>
      <c r="L587" s="42">
        <f>SUM(AZ571:AZ589)</f>
        <v>92288.6</v>
      </c>
    </row>
    <row r="588" spans="1:83" ht="28.5" x14ac:dyDescent="0.2">
      <c r="A588" s="52"/>
      <c r="B588" s="52" t="s">
        <v>135</v>
      </c>
      <c r="C588" s="52" t="s">
        <v>1613</v>
      </c>
      <c r="D588" s="46" t="s">
        <v>1048</v>
      </c>
      <c r="E588" s="48">
        <f>Source!CA170</f>
        <v>46</v>
      </c>
      <c r="F588" s="48"/>
      <c r="G588" s="48">
        <f>Source!AU170</f>
        <v>46</v>
      </c>
      <c r="H588" s="53"/>
      <c r="I588" s="54"/>
      <c r="J588" s="53"/>
      <c r="K588" s="54"/>
      <c r="L588" s="53">
        <f>SUM(BA571:BA589)</f>
        <v>47169.73</v>
      </c>
    </row>
    <row r="589" spans="1:83" ht="15" x14ac:dyDescent="0.2">
      <c r="C589" s="62" t="s">
        <v>1581</v>
      </c>
      <c r="D589" s="62"/>
      <c r="E589" s="62"/>
      <c r="F589" s="62"/>
      <c r="G589" s="62"/>
      <c r="H589" s="62"/>
      <c r="I589" s="63">
        <f>K589/E571</f>
        <v>277817.27</v>
      </c>
      <c r="J589" s="63"/>
      <c r="K589" s="63">
        <f>L572+L574+L579+L587+L588+L575</f>
        <v>277817.27</v>
      </c>
      <c r="L589" s="63"/>
      <c r="AD589">
        <f>ROUND((Source!AT170/100)*((ROUND(SUMIF(SmtRes!AQ179:'SmtRes'!AQ188,"=1",SmtRes!AD179:'SmtRes'!AD188)*Source!I170, 2)+ROUND(SUMIF(SmtRes!AQ179:'SmtRes'!AQ188,"=1",SmtRes!AC179:'SmtRes'!AC188)*Source!I170, 2))), 2)</f>
        <v>900.5</v>
      </c>
      <c r="AE589">
        <f>ROUND((Source!AU170/100)*((ROUND(SUMIF(SmtRes!AQ179:'SmtRes'!AQ188,"=1",SmtRes!AD179:'SmtRes'!AD188)*Source!I170, 2)+ROUND(SUMIF(SmtRes!AQ179:'SmtRes'!AQ188,"=1",SmtRes!AC179:'SmtRes'!AC188)*Source!I170, 2))), 2)</f>
        <v>460.25</v>
      </c>
      <c r="AN589" s="50">
        <f>L572+L574+L579+L587+L588+L575</f>
        <v>277817.27</v>
      </c>
      <c r="AO589" s="50">
        <f>L574</f>
        <v>35816.05000000001</v>
      </c>
      <c r="AQ589" t="s">
        <v>1582</v>
      </c>
      <c r="AR589" s="50">
        <f>L572</f>
        <v>85733.7</v>
      </c>
      <c r="AT589" s="50">
        <f>L575</f>
        <v>16809.189999999999</v>
      </c>
      <c r="AV589" t="s">
        <v>1582</v>
      </c>
      <c r="AW589" s="50">
        <f>L579</f>
        <v>0</v>
      </c>
      <c r="AZ589">
        <f>Source!X170</f>
        <v>92288.6</v>
      </c>
      <c r="BA589">
        <f>Source!Y170</f>
        <v>47169.73</v>
      </c>
      <c r="CD589">
        <v>2</v>
      </c>
    </row>
    <row r="591" spans="1:83" ht="16.5" x14ac:dyDescent="0.2">
      <c r="A591" s="65" t="s">
        <v>1637</v>
      </c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</row>
    <row r="592" spans="1:83" ht="168" x14ac:dyDescent="0.2">
      <c r="A592" s="36" t="s">
        <v>176</v>
      </c>
      <c r="B592" s="38" t="s">
        <v>1638</v>
      </c>
      <c r="C592" s="38" t="s">
        <v>1639</v>
      </c>
      <c r="D592" s="39" t="str">
        <f>Source!H206</f>
        <v>км</v>
      </c>
      <c r="E592" s="40">
        <f>Source!K206</f>
        <v>1</v>
      </c>
      <c r="F592" s="40"/>
      <c r="G592" s="40">
        <f>Source!I206</f>
        <v>1</v>
      </c>
      <c r="H592" s="42"/>
      <c r="I592" s="41"/>
      <c r="J592" s="42"/>
      <c r="K592" s="41"/>
      <c r="L592" s="42"/>
    </row>
    <row r="593" spans="1:83" ht="15" x14ac:dyDescent="0.2">
      <c r="A593" s="37"/>
      <c r="B593" s="40">
        <v>1</v>
      </c>
      <c r="C593" s="37" t="s">
        <v>1572</v>
      </c>
      <c r="D593" s="39" t="s">
        <v>1038</v>
      </c>
      <c r="E593" s="43"/>
      <c r="F593" s="40"/>
      <c r="G593" s="43">
        <f>Source!U206</f>
        <v>69</v>
      </c>
      <c r="H593" s="40"/>
      <c r="I593" s="40"/>
      <c r="J593" s="40"/>
      <c r="K593" s="40"/>
      <c r="L593" s="44">
        <f>SUM(L594:L594)-SUMIF(CE594:CE594, 1, L594:L594)</f>
        <v>29288.43</v>
      </c>
    </row>
    <row r="594" spans="1:83" ht="28.5" x14ac:dyDescent="0.2">
      <c r="A594" s="38"/>
      <c r="B594" s="38" t="s">
        <v>1087</v>
      </c>
      <c r="C594" s="38" t="s">
        <v>1088</v>
      </c>
      <c r="D594" s="39" t="s">
        <v>1038</v>
      </c>
      <c r="E594" s="40">
        <v>69</v>
      </c>
      <c r="F594" s="40"/>
      <c r="G594" s="40">
        <f>SmtRes!CX189</f>
        <v>69</v>
      </c>
      <c r="H594" s="42"/>
      <c r="I594" s="41"/>
      <c r="J594" s="42">
        <f>SmtRes!CZ189</f>
        <v>424.47</v>
      </c>
      <c r="K594" s="41"/>
      <c r="L594" s="42">
        <f>SmtRes!DI189</f>
        <v>29288.43</v>
      </c>
    </row>
    <row r="595" spans="1:83" ht="15" x14ac:dyDescent="0.2">
      <c r="A595" s="37"/>
      <c r="B595" s="40">
        <v>2</v>
      </c>
      <c r="C595" s="37" t="s">
        <v>1573</v>
      </c>
      <c r="D595" s="39"/>
      <c r="E595" s="43"/>
      <c r="F595" s="40"/>
      <c r="G595" s="43"/>
      <c r="H595" s="40"/>
      <c r="I595" s="40"/>
      <c r="J595" s="40"/>
      <c r="K595" s="40"/>
      <c r="L595" s="44">
        <f>SUM(L596:L598)-SUMIF(CE596:CE598, 1, L596:L598)</f>
        <v>17460.429999999997</v>
      </c>
    </row>
    <row r="596" spans="1:83" ht="15" x14ac:dyDescent="0.2">
      <c r="A596" s="37"/>
      <c r="B596" s="40"/>
      <c r="C596" s="37" t="s">
        <v>1575</v>
      </c>
      <c r="D596" s="39" t="s">
        <v>1038</v>
      </c>
      <c r="E596" s="43"/>
      <c r="F596" s="40"/>
      <c r="G596" s="43">
        <f>Source!V206</f>
        <v>15.66</v>
      </c>
      <c r="H596" s="40"/>
      <c r="I596" s="40"/>
      <c r="J596" s="40"/>
      <c r="K596" s="40"/>
      <c r="L596" s="44">
        <f>SUMIF(CE597:CE598, 1, L597:L598)</f>
        <v>8602.35</v>
      </c>
      <c r="CE596">
        <v>1</v>
      </c>
    </row>
    <row r="597" spans="1:83" ht="41.45" x14ac:dyDescent="0.25">
      <c r="A597" s="38"/>
      <c r="B597" s="38" t="s">
        <v>1060</v>
      </c>
      <c r="C597" s="38" t="s">
        <v>1062</v>
      </c>
      <c r="D597" s="39" t="s">
        <v>1044</v>
      </c>
      <c r="E597" s="40">
        <v>15.66</v>
      </c>
      <c r="F597" s="40"/>
      <c r="G597" s="40">
        <f>SmtRes!CX191</f>
        <v>15.66</v>
      </c>
      <c r="H597" s="42">
        <f>SmtRes!CZ191</f>
        <v>995.51</v>
      </c>
      <c r="I597" s="41">
        <f>SmtRes!AJ191</f>
        <v>1.1200000000000001</v>
      </c>
      <c r="J597" s="42">
        <f>ROUND(H597*I597, 2)</f>
        <v>1114.97</v>
      </c>
      <c r="K597" s="41"/>
      <c r="L597" s="42">
        <f>SmtRes!DG191</f>
        <v>17460.43</v>
      </c>
    </row>
    <row r="598" spans="1:83" ht="28.5" x14ac:dyDescent="0.2">
      <c r="A598" s="38"/>
      <c r="B598" s="38" t="s">
        <v>1045</v>
      </c>
      <c r="C598" s="38" t="s">
        <v>1574</v>
      </c>
      <c r="D598" s="39" t="s">
        <v>1038</v>
      </c>
      <c r="E598" s="40">
        <f>SmtRes!DO191*SmtRes!AT191</f>
        <v>15.66</v>
      </c>
      <c r="F598" s="40"/>
      <c r="G598" s="40">
        <f>SmtRes!DO191*SmtRes!CX191</f>
        <v>15.66</v>
      </c>
      <c r="H598" s="42"/>
      <c r="I598" s="41"/>
      <c r="J598" s="42">
        <f>ROUND(SmtRes!AG191/SmtRes!DO191, 2)</f>
        <v>549.32000000000005</v>
      </c>
      <c r="K598" s="41"/>
      <c r="L598" s="42">
        <f>SmtRes!DH191</f>
        <v>8602.35</v>
      </c>
      <c r="CE598">
        <v>1</v>
      </c>
    </row>
    <row r="599" spans="1:83" ht="15" x14ac:dyDescent="0.2">
      <c r="A599" s="37"/>
      <c r="B599" s="40">
        <v>4</v>
      </c>
      <c r="C599" s="45" t="s">
        <v>1576</v>
      </c>
      <c r="D599" s="46"/>
      <c r="E599" s="47"/>
      <c r="F599" s="48"/>
      <c r="G599" s="47"/>
      <c r="H599" s="48"/>
      <c r="I599" s="48"/>
      <c r="J599" s="48"/>
      <c r="K599" s="48"/>
      <c r="L599" s="49">
        <f>0</f>
        <v>0</v>
      </c>
    </row>
    <row r="600" spans="1:83" ht="15" x14ac:dyDescent="0.2">
      <c r="A600" s="38"/>
      <c r="B600" s="38"/>
      <c r="C600" s="51" t="s">
        <v>1577</v>
      </c>
      <c r="D600" s="39"/>
      <c r="E600" s="40"/>
      <c r="F600" s="40"/>
      <c r="G600" s="40"/>
      <c r="H600" s="42"/>
      <c r="I600" s="41"/>
      <c r="J600" s="42"/>
      <c r="K600" s="41"/>
      <c r="L600" s="42">
        <f>L593+L595+L596+L599</f>
        <v>55351.21</v>
      </c>
    </row>
    <row r="601" spans="1:83" ht="14.25" x14ac:dyDescent="0.2">
      <c r="A601" s="38"/>
      <c r="B601" s="38"/>
      <c r="C601" s="38" t="s">
        <v>1578</v>
      </c>
      <c r="D601" s="39"/>
      <c r="E601" s="40"/>
      <c r="F601" s="40"/>
      <c r="G601" s="40"/>
      <c r="H601" s="42"/>
      <c r="I601" s="41"/>
      <c r="J601" s="42"/>
      <c r="K601" s="41"/>
      <c r="L601" s="42">
        <f>SUM(AR592:AR604)+SUM(AS592:AS604)+SUM(AT592:AT604)+SUM(AU592:AU604)+SUM(AV592:AV604)</f>
        <v>37890.78</v>
      </c>
    </row>
    <row r="602" spans="1:83" ht="28.5" x14ac:dyDescent="0.2">
      <c r="A602" s="38"/>
      <c r="B602" s="38" t="s">
        <v>134</v>
      </c>
      <c r="C602" s="38" t="s">
        <v>1612</v>
      </c>
      <c r="D602" s="39" t="s">
        <v>1048</v>
      </c>
      <c r="E602" s="40">
        <f>Source!BZ206</f>
        <v>90</v>
      </c>
      <c r="F602" s="40"/>
      <c r="G602" s="40">
        <f>Source!AT206</f>
        <v>90</v>
      </c>
      <c r="H602" s="42"/>
      <c r="I602" s="41"/>
      <c r="J602" s="42"/>
      <c r="K602" s="41"/>
      <c r="L602" s="42">
        <f>SUM(AZ592:AZ604)</f>
        <v>34101.699999999997</v>
      </c>
    </row>
    <row r="603" spans="1:83" ht="28.5" x14ac:dyDescent="0.2">
      <c r="A603" s="52"/>
      <c r="B603" s="52" t="s">
        <v>135</v>
      </c>
      <c r="C603" s="52" t="s">
        <v>1613</v>
      </c>
      <c r="D603" s="46" t="s">
        <v>1048</v>
      </c>
      <c r="E603" s="48">
        <f>Source!CA206</f>
        <v>46</v>
      </c>
      <c r="F603" s="48"/>
      <c r="G603" s="48">
        <f>Source!AU206</f>
        <v>46</v>
      </c>
      <c r="H603" s="53"/>
      <c r="I603" s="54"/>
      <c r="J603" s="53"/>
      <c r="K603" s="54"/>
      <c r="L603" s="53">
        <f>SUM(BA592:BA604)</f>
        <v>17429.759999999998</v>
      </c>
    </row>
    <row r="604" spans="1:83" ht="15" x14ac:dyDescent="0.2">
      <c r="C604" s="62" t="s">
        <v>1581</v>
      </c>
      <c r="D604" s="62"/>
      <c r="E604" s="62"/>
      <c r="F604" s="62"/>
      <c r="G604" s="62"/>
      <c r="H604" s="62"/>
      <c r="I604" s="63">
        <f>K604/E592</f>
        <v>106882.67</v>
      </c>
      <c r="J604" s="63"/>
      <c r="K604" s="63">
        <f>L593+L595+L599+L602+L603+L596</f>
        <v>106882.67</v>
      </c>
      <c r="L604" s="63"/>
      <c r="AD604">
        <f>ROUND((Source!AT206/100)*((ROUND(SUMIF(SmtRes!AQ189:'SmtRes'!AQ192,"=1",SmtRes!AD189:'SmtRes'!AD192)*Source!I206, 2)+ROUND(SUMIF(SmtRes!AQ189:'SmtRes'!AQ192,"=1",SmtRes!AC189:'SmtRes'!AC192)*Source!I206, 2))), 2)</f>
        <v>876.41</v>
      </c>
      <c r="AE604">
        <f>ROUND((Source!AU206/100)*((ROUND(SUMIF(SmtRes!AQ189:'SmtRes'!AQ192,"=1",SmtRes!AD189:'SmtRes'!AD192)*Source!I206, 2)+ROUND(SUMIF(SmtRes!AQ189:'SmtRes'!AQ192,"=1",SmtRes!AC189:'SmtRes'!AC192)*Source!I206, 2))), 2)</f>
        <v>447.94</v>
      </c>
      <c r="AN604" s="50">
        <f>L593+L595+L599+L602+L603+L596</f>
        <v>106882.67</v>
      </c>
      <c r="AO604" s="50">
        <f>L595</f>
        <v>17460.429999999997</v>
      </c>
      <c r="AQ604" t="s">
        <v>1582</v>
      </c>
      <c r="AR604" s="50">
        <f>L593</f>
        <v>29288.43</v>
      </c>
      <c r="AT604" s="50">
        <f>L596</f>
        <v>8602.35</v>
      </c>
      <c r="AV604" t="s">
        <v>1582</v>
      </c>
      <c r="AW604" s="50">
        <f>L599</f>
        <v>0</v>
      </c>
      <c r="AZ604">
        <f>Source!X206</f>
        <v>34101.699999999997</v>
      </c>
      <c r="BA604">
        <f>Source!Y206</f>
        <v>17429.759999999998</v>
      </c>
      <c r="CD604">
        <v>2</v>
      </c>
    </row>
    <row r="605" spans="1:83" ht="182.25" x14ac:dyDescent="0.2">
      <c r="A605" s="36" t="s">
        <v>179</v>
      </c>
      <c r="B605" s="38" t="s">
        <v>1640</v>
      </c>
      <c r="C605" s="38" t="s">
        <v>1641</v>
      </c>
      <c r="D605" s="39" t="str">
        <f>Source!H207</f>
        <v>км</v>
      </c>
      <c r="E605" s="40">
        <f>Source!K207</f>
        <v>1</v>
      </c>
      <c r="F605" s="40"/>
      <c r="G605" s="40">
        <f>Source!I207</f>
        <v>1</v>
      </c>
      <c r="H605" s="42"/>
      <c r="I605" s="41"/>
      <c r="J605" s="42"/>
      <c r="K605" s="41"/>
      <c r="L605" s="42"/>
    </row>
    <row r="606" spans="1:83" ht="15" x14ac:dyDescent="0.2">
      <c r="A606" s="37"/>
      <c r="B606" s="40">
        <v>1</v>
      </c>
      <c r="C606" s="37" t="s">
        <v>1572</v>
      </c>
      <c r="D606" s="39" t="s">
        <v>1038</v>
      </c>
      <c r="E606" s="43"/>
      <c r="F606" s="40"/>
      <c r="G606" s="43">
        <f>Source!U207</f>
        <v>117</v>
      </c>
      <c r="H606" s="40"/>
      <c r="I606" s="40"/>
      <c r="J606" s="40"/>
      <c r="K606" s="40"/>
      <c r="L606" s="44">
        <f>SUM(L607:L607)-SUMIF(CE607:CE607, 1, L607:L607)</f>
        <v>49662.99</v>
      </c>
    </row>
    <row r="607" spans="1:83" ht="28.5" x14ac:dyDescent="0.2">
      <c r="A607" s="38"/>
      <c r="B607" s="38" t="s">
        <v>1087</v>
      </c>
      <c r="C607" s="38" t="s">
        <v>1088</v>
      </c>
      <c r="D607" s="39" t="s">
        <v>1038</v>
      </c>
      <c r="E607" s="40">
        <v>117</v>
      </c>
      <c r="F607" s="40"/>
      <c r="G607" s="40">
        <f>SmtRes!CX193</f>
        <v>117</v>
      </c>
      <c r="H607" s="42"/>
      <c r="I607" s="41"/>
      <c r="J607" s="42">
        <f>SmtRes!CZ193</f>
        <v>424.47</v>
      </c>
      <c r="K607" s="41"/>
      <c r="L607" s="42">
        <f>SmtRes!DI193</f>
        <v>49662.99</v>
      </c>
    </row>
    <row r="608" spans="1:83" ht="15" x14ac:dyDescent="0.2">
      <c r="A608" s="37"/>
      <c r="B608" s="40">
        <v>2</v>
      </c>
      <c r="C608" s="37" t="s">
        <v>1573</v>
      </c>
      <c r="D608" s="39"/>
      <c r="E608" s="43"/>
      <c r="F608" s="40"/>
      <c r="G608" s="43"/>
      <c r="H608" s="40"/>
      <c r="I608" s="40"/>
      <c r="J608" s="40"/>
      <c r="K608" s="40"/>
      <c r="L608" s="44">
        <f>SUM(L609:L612)-SUMIF(CE609:CE612, 1, L609:L612)</f>
        <v>11119.31</v>
      </c>
    </row>
    <row r="609" spans="1:83" ht="15" x14ac:dyDescent="0.2">
      <c r="A609" s="37"/>
      <c r="B609" s="40"/>
      <c r="C609" s="37" t="s">
        <v>1575</v>
      </c>
      <c r="D609" s="39" t="s">
        <v>1038</v>
      </c>
      <c r="E609" s="43"/>
      <c r="F609" s="40"/>
      <c r="G609" s="43">
        <f>Source!V207</f>
        <v>9.5</v>
      </c>
      <c r="H609" s="40"/>
      <c r="I609" s="40"/>
      <c r="J609" s="40"/>
      <c r="K609" s="40"/>
      <c r="L609" s="44">
        <f>SUMIF(CE610:CE612, 1, L610:L612)</f>
        <v>5218.54</v>
      </c>
      <c r="CE609">
        <v>1</v>
      </c>
    </row>
    <row r="610" spans="1:83" ht="42.75" x14ac:dyDescent="0.2">
      <c r="A610" s="38"/>
      <c r="B610" s="38" t="s">
        <v>1060</v>
      </c>
      <c r="C610" s="38" t="s">
        <v>1062</v>
      </c>
      <c r="D610" s="39" t="s">
        <v>1044</v>
      </c>
      <c r="E610" s="40">
        <v>9.5</v>
      </c>
      <c r="F610" s="40"/>
      <c r="G610" s="40">
        <f>SmtRes!CX195</f>
        <v>9.5</v>
      </c>
      <c r="H610" s="42">
        <f>SmtRes!CZ195</f>
        <v>995.51</v>
      </c>
      <c r="I610" s="41">
        <f>SmtRes!AJ195</f>
        <v>1.1200000000000001</v>
      </c>
      <c r="J610" s="42">
        <f>ROUND(H610*I610, 2)</f>
        <v>1114.97</v>
      </c>
      <c r="K610" s="41"/>
      <c r="L610" s="42">
        <f>SmtRes!DG195</f>
        <v>10592.22</v>
      </c>
    </row>
    <row r="611" spans="1:83" ht="28.5" x14ac:dyDescent="0.2">
      <c r="A611" s="38"/>
      <c r="B611" s="38" t="s">
        <v>1045</v>
      </c>
      <c r="C611" s="38" t="s">
        <v>1574</v>
      </c>
      <c r="D611" s="39" t="s">
        <v>1038</v>
      </c>
      <c r="E611" s="40">
        <f>SmtRes!DO195*SmtRes!AT195</f>
        <v>9.5</v>
      </c>
      <c r="F611" s="40"/>
      <c r="G611" s="40">
        <f>SmtRes!DO195*SmtRes!CX195</f>
        <v>9.5</v>
      </c>
      <c r="H611" s="42"/>
      <c r="I611" s="41"/>
      <c r="J611" s="42">
        <f>ROUND(SmtRes!AG195/SmtRes!DO195, 2)</f>
        <v>549.32000000000005</v>
      </c>
      <c r="K611" s="41"/>
      <c r="L611" s="42">
        <f>SmtRes!DH195</f>
        <v>5218.54</v>
      </c>
      <c r="CE611">
        <v>1</v>
      </c>
    </row>
    <row r="612" spans="1:83" ht="28.5" x14ac:dyDescent="0.2">
      <c r="A612" s="38"/>
      <c r="B612" s="38" t="s">
        <v>1063</v>
      </c>
      <c r="C612" s="38" t="s">
        <v>1065</v>
      </c>
      <c r="D612" s="39" t="s">
        <v>1044</v>
      </c>
      <c r="E612" s="40">
        <v>11.02</v>
      </c>
      <c r="F612" s="40"/>
      <c r="G612" s="40">
        <f>SmtRes!CX196</f>
        <v>11.02</v>
      </c>
      <c r="H612" s="42">
        <f>SmtRes!CZ196</f>
        <v>34.409999999999997</v>
      </c>
      <c r="I612" s="41">
        <f>SmtRes!AJ196</f>
        <v>1.39</v>
      </c>
      <c r="J612" s="42">
        <f>ROUND(H612*I612, 2)</f>
        <v>47.83</v>
      </c>
      <c r="K612" s="41"/>
      <c r="L612" s="42">
        <f>SmtRes!DG196</f>
        <v>527.09</v>
      </c>
    </row>
    <row r="613" spans="1:83" ht="15" x14ac:dyDescent="0.2">
      <c r="A613" s="37"/>
      <c r="B613" s="40">
        <v>4</v>
      </c>
      <c r="C613" s="37" t="s">
        <v>1576</v>
      </c>
      <c r="D613" s="39"/>
      <c r="E613" s="43"/>
      <c r="F613" s="40"/>
      <c r="G613" s="43"/>
      <c r="H613" s="40"/>
      <c r="I613" s="40"/>
      <c r="J613" s="40"/>
      <c r="K613" s="40"/>
      <c r="L613" s="44">
        <f>SUM(L614:L622)-SUMIF(CE614:CE622, 1, L614:L622)</f>
        <v>0</v>
      </c>
    </row>
    <row r="614" spans="1:83" ht="14.25" x14ac:dyDescent="0.2">
      <c r="A614" s="38"/>
      <c r="B614" s="38" t="s">
        <v>1089</v>
      </c>
      <c r="C614" s="38" t="s">
        <v>1091</v>
      </c>
      <c r="D614" s="39" t="s">
        <v>1059</v>
      </c>
      <c r="E614" s="40">
        <v>30</v>
      </c>
      <c r="F614" s="40">
        <f t="shared" ref="F614:F622" si="0">ROUND(0,7)</f>
        <v>0</v>
      </c>
      <c r="G614" s="40">
        <f>SmtRes!CX197</f>
        <v>0</v>
      </c>
      <c r="H614" s="42">
        <f>SmtRes!CZ197</f>
        <v>150.04</v>
      </c>
      <c r="I614" s="41">
        <f>SmtRes!AI197</f>
        <v>2.0699999999999998</v>
      </c>
      <c r="J614" s="42">
        <f t="shared" ref="J614:J622" si="1">ROUND(H614*I614, 2)</f>
        <v>310.58</v>
      </c>
      <c r="K614" s="41"/>
      <c r="L614" s="42">
        <f>SmtRes!DF197</f>
        <v>0</v>
      </c>
    </row>
    <row r="615" spans="1:83" ht="71.25" x14ac:dyDescent="0.2">
      <c r="A615" s="38"/>
      <c r="B615" s="38" t="s">
        <v>1092</v>
      </c>
      <c r="C615" s="38" t="s">
        <v>1094</v>
      </c>
      <c r="D615" s="39" t="s">
        <v>877</v>
      </c>
      <c r="E615" s="40">
        <v>2.92</v>
      </c>
      <c r="F615" s="40">
        <f t="shared" si="0"/>
        <v>0</v>
      </c>
      <c r="G615" s="40">
        <f>SmtRes!CX198</f>
        <v>0</v>
      </c>
      <c r="H615" s="42">
        <f>SmtRes!CZ198</f>
        <v>5.87</v>
      </c>
      <c r="I615" s="41">
        <f>SmtRes!AI198</f>
        <v>1.1599999999999999</v>
      </c>
      <c r="J615" s="42">
        <f t="shared" si="1"/>
        <v>6.81</v>
      </c>
      <c r="K615" s="41"/>
      <c r="L615" s="42">
        <f>SmtRes!DF198</f>
        <v>0</v>
      </c>
    </row>
    <row r="616" spans="1:83" ht="57" x14ac:dyDescent="0.2">
      <c r="A616" s="38"/>
      <c r="B616" s="38" t="s">
        <v>1095</v>
      </c>
      <c r="C616" s="38" t="s">
        <v>1097</v>
      </c>
      <c r="D616" s="39" t="s">
        <v>877</v>
      </c>
      <c r="E616" s="40">
        <v>29.47</v>
      </c>
      <c r="F616" s="40">
        <f t="shared" si="0"/>
        <v>0</v>
      </c>
      <c r="G616" s="40">
        <f>SmtRes!CX199</f>
        <v>0</v>
      </c>
      <c r="H616" s="42">
        <f>SmtRes!CZ199</f>
        <v>2.27</v>
      </c>
      <c r="I616" s="41">
        <f>SmtRes!AI199</f>
        <v>1.45</v>
      </c>
      <c r="J616" s="42">
        <f t="shared" si="1"/>
        <v>3.29</v>
      </c>
      <c r="K616" s="41"/>
      <c r="L616" s="42">
        <f>SmtRes!DF199</f>
        <v>0</v>
      </c>
    </row>
    <row r="617" spans="1:83" ht="14.25" x14ac:dyDescent="0.2">
      <c r="A617" s="38"/>
      <c r="B617" s="38" t="s">
        <v>1098</v>
      </c>
      <c r="C617" s="38" t="s">
        <v>1100</v>
      </c>
      <c r="D617" s="39" t="s">
        <v>1059</v>
      </c>
      <c r="E617" s="40">
        <v>0.33</v>
      </c>
      <c r="F617" s="40">
        <f t="shared" si="0"/>
        <v>0</v>
      </c>
      <c r="G617" s="40">
        <f>SmtRes!CX200</f>
        <v>0</v>
      </c>
      <c r="H617" s="42">
        <f>SmtRes!CZ200</f>
        <v>92.95</v>
      </c>
      <c r="I617" s="41">
        <f>SmtRes!AI200</f>
        <v>1.1599999999999999</v>
      </c>
      <c r="J617" s="42">
        <f t="shared" si="1"/>
        <v>107.82</v>
      </c>
      <c r="K617" s="41"/>
      <c r="L617" s="42">
        <f>SmtRes!DF200</f>
        <v>0</v>
      </c>
    </row>
    <row r="618" spans="1:83" ht="42.75" x14ac:dyDescent="0.2">
      <c r="A618" s="38"/>
      <c r="B618" s="38" t="s">
        <v>1101</v>
      </c>
      <c r="C618" s="38" t="s">
        <v>1103</v>
      </c>
      <c r="D618" s="39" t="s">
        <v>843</v>
      </c>
      <c r="E618" s="40">
        <v>0.01</v>
      </c>
      <c r="F618" s="40">
        <f t="shared" si="0"/>
        <v>0</v>
      </c>
      <c r="G618" s="40">
        <f>SmtRes!CX201</f>
        <v>0</v>
      </c>
      <c r="H618" s="42">
        <f>SmtRes!CZ201</f>
        <v>76433.7</v>
      </c>
      <c r="I618" s="41">
        <f>SmtRes!AI201</f>
        <v>1.07</v>
      </c>
      <c r="J618" s="42">
        <f t="shared" si="1"/>
        <v>81784.06</v>
      </c>
      <c r="K618" s="41"/>
      <c r="L618" s="42">
        <f>SmtRes!DF201</f>
        <v>0</v>
      </c>
    </row>
    <row r="619" spans="1:83" ht="28.5" x14ac:dyDescent="0.2">
      <c r="A619" s="38"/>
      <c r="B619" s="38" t="s">
        <v>1104</v>
      </c>
      <c r="C619" s="38" t="s">
        <v>1106</v>
      </c>
      <c r="D619" s="39" t="s">
        <v>1059</v>
      </c>
      <c r="E619" s="40">
        <v>0.3</v>
      </c>
      <c r="F619" s="40">
        <f t="shared" si="0"/>
        <v>0</v>
      </c>
      <c r="G619" s="40">
        <f>SmtRes!CX202</f>
        <v>0</v>
      </c>
      <c r="H619" s="42">
        <f>SmtRes!CZ202</f>
        <v>79.88</v>
      </c>
      <c r="I619" s="41">
        <f>SmtRes!AI202</f>
        <v>1.3</v>
      </c>
      <c r="J619" s="42">
        <f t="shared" si="1"/>
        <v>103.84</v>
      </c>
      <c r="K619" s="41"/>
      <c r="L619" s="42">
        <f>SmtRes!DF202</f>
        <v>0</v>
      </c>
    </row>
    <row r="620" spans="1:83" ht="42.75" x14ac:dyDescent="0.2">
      <c r="A620" s="38"/>
      <c r="B620" s="38" t="s">
        <v>1107</v>
      </c>
      <c r="C620" s="38" t="s">
        <v>1109</v>
      </c>
      <c r="D620" s="39" t="s">
        <v>1059</v>
      </c>
      <c r="E620" s="40">
        <v>0.7</v>
      </c>
      <c r="F620" s="40">
        <f t="shared" si="0"/>
        <v>0</v>
      </c>
      <c r="G620" s="40">
        <f>SmtRes!CX203</f>
        <v>0</v>
      </c>
      <c r="H620" s="42">
        <f>SmtRes!CZ203</f>
        <v>67.59</v>
      </c>
      <c r="I620" s="41">
        <f>SmtRes!AI203</f>
        <v>1.73</v>
      </c>
      <c r="J620" s="42">
        <f t="shared" si="1"/>
        <v>116.93</v>
      </c>
      <c r="K620" s="41"/>
      <c r="L620" s="42">
        <f>SmtRes!DF203</f>
        <v>0</v>
      </c>
    </row>
    <row r="621" spans="1:83" ht="14.25" x14ac:dyDescent="0.2">
      <c r="A621" s="38"/>
      <c r="B621" s="38" t="s">
        <v>1110</v>
      </c>
      <c r="C621" s="38" t="s">
        <v>1112</v>
      </c>
      <c r="D621" s="39" t="s">
        <v>1059</v>
      </c>
      <c r="E621" s="40">
        <v>0.7</v>
      </c>
      <c r="F621" s="40">
        <f t="shared" si="0"/>
        <v>0</v>
      </c>
      <c r="G621" s="40">
        <f>SmtRes!CX204</f>
        <v>0</v>
      </c>
      <c r="H621" s="42">
        <f>SmtRes!CZ204</f>
        <v>133.31</v>
      </c>
      <c r="I621" s="41">
        <f>SmtRes!AI204</f>
        <v>1.17</v>
      </c>
      <c r="J621" s="42">
        <f t="shared" si="1"/>
        <v>155.97</v>
      </c>
      <c r="K621" s="41"/>
      <c r="L621" s="42">
        <f>SmtRes!DF204</f>
        <v>0</v>
      </c>
    </row>
    <row r="622" spans="1:83" ht="42.75" x14ac:dyDescent="0.2">
      <c r="A622" s="38"/>
      <c r="B622" s="38" t="s">
        <v>1113</v>
      </c>
      <c r="C622" s="52" t="s">
        <v>1115</v>
      </c>
      <c r="D622" s="46" t="s">
        <v>1086</v>
      </c>
      <c r="E622" s="48">
        <v>0.28000000000000003</v>
      </c>
      <c r="F622" s="48">
        <f t="shared" si="0"/>
        <v>0</v>
      </c>
      <c r="G622" s="48">
        <f>SmtRes!CX205</f>
        <v>0</v>
      </c>
      <c r="H622" s="53">
        <f>SmtRes!CZ205</f>
        <v>16351.28</v>
      </c>
      <c r="I622" s="54">
        <f>SmtRes!AI205</f>
        <v>1.0900000000000001</v>
      </c>
      <c r="J622" s="53">
        <f t="shared" si="1"/>
        <v>17822.900000000001</v>
      </c>
      <c r="K622" s="54"/>
      <c r="L622" s="53">
        <f>SmtRes!DF205</f>
        <v>0</v>
      </c>
    </row>
    <row r="623" spans="1:83" ht="15" x14ac:dyDescent="0.2">
      <c r="A623" s="38"/>
      <c r="B623" s="38"/>
      <c r="C623" s="51" t="s">
        <v>1577</v>
      </c>
      <c r="D623" s="39"/>
      <c r="E623" s="40"/>
      <c r="F623" s="40"/>
      <c r="G623" s="40"/>
      <c r="H623" s="42"/>
      <c r="I623" s="41"/>
      <c r="J623" s="42"/>
      <c r="K623" s="41"/>
      <c r="L623" s="42">
        <f>L606+L608+L609+L613</f>
        <v>66000.84</v>
      </c>
    </row>
    <row r="624" spans="1:83" ht="14.25" x14ac:dyDescent="0.2">
      <c r="A624" s="38"/>
      <c r="B624" s="38"/>
      <c r="C624" s="38" t="s">
        <v>1578</v>
      </c>
      <c r="D624" s="39"/>
      <c r="E624" s="40"/>
      <c r="F624" s="40"/>
      <c r="G624" s="40"/>
      <c r="H624" s="42"/>
      <c r="I624" s="41"/>
      <c r="J624" s="42"/>
      <c r="K624" s="41"/>
      <c r="L624" s="42">
        <f>SUM(AR605:AR627)+SUM(AS605:AS627)+SUM(AT605:AT627)+SUM(AU605:AU627)+SUM(AV605:AV627)</f>
        <v>54881.53</v>
      </c>
    </row>
    <row r="625" spans="1:83" ht="28.5" x14ac:dyDescent="0.2">
      <c r="A625" s="38"/>
      <c r="B625" s="38" t="s">
        <v>134</v>
      </c>
      <c r="C625" s="38" t="s">
        <v>1612</v>
      </c>
      <c r="D625" s="39" t="s">
        <v>1048</v>
      </c>
      <c r="E625" s="40">
        <f>Source!BZ207</f>
        <v>90</v>
      </c>
      <c r="F625" s="40"/>
      <c r="G625" s="40">
        <f>Source!AT207</f>
        <v>90</v>
      </c>
      <c r="H625" s="42"/>
      <c r="I625" s="41"/>
      <c r="J625" s="42"/>
      <c r="K625" s="41"/>
      <c r="L625" s="42">
        <f>SUM(AZ605:AZ627)</f>
        <v>49393.38</v>
      </c>
    </row>
    <row r="626" spans="1:83" ht="28.5" x14ac:dyDescent="0.2">
      <c r="A626" s="52"/>
      <c r="B626" s="52" t="s">
        <v>135</v>
      </c>
      <c r="C626" s="52" t="s">
        <v>1613</v>
      </c>
      <c r="D626" s="46" t="s">
        <v>1048</v>
      </c>
      <c r="E626" s="48">
        <f>Source!CA207</f>
        <v>46</v>
      </c>
      <c r="F626" s="48"/>
      <c r="G626" s="48">
        <f>Source!AU207</f>
        <v>46</v>
      </c>
      <c r="H626" s="53"/>
      <c r="I626" s="54"/>
      <c r="J626" s="53"/>
      <c r="K626" s="54"/>
      <c r="L626" s="53">
        <f>SUM(BA605:BA627)</f>
        <v>25245.5</v>
      </c>
    </row>
    <row r="627" spans="1:83" ht="15" x14ac:dyDescent="0.2">
      <c r="C627" s="62" t="s">
        <v>1581</v>
      </c>
      <c r="D627" s="62"/>
      <c r="E627" s="62"/>
      <c r="F627" s="62"/>
      <c r="G627" s="62"/>
      <c r="H627" s="62"/>
      <c r="I627" s="63">
        <f>K627/E605</f>
        <v>140639.72</v>
      </c>
      <c r="J627" s="63"/>
      <c r="K627" s="63">
        <f>L606+L608+L613+L625+L626+L609</f>
        <v>140639.72</v>
      </c>
      <c r="L627" s="63"/>
      <c r="AD627">
        <f>ROUND((Source!AT207/100)*((ROUND(SUMIF(SmtRes!AQ193:'SmtRes'!AQ206,"=1",SmtRes!AD193:'SmtRes'!AD206)*Source!I207, 2)+ROUND(SUMIF(SmtRes!AQ193:'SmtRes'!AQ206,"=1",SmtRes!AC193:'SmtRes'!AC206)*Source!I207, 2))), 2)</f>
        <v>876.41</v>
      </c>
      <c r="AE627">
        <f>ROUND((Source!AU207/100)*((ROUND(SUMIF(SmtRes!AQ193:'SmtRes'!AQ206,"=1",SmtRes!AD193:'SmtRes'!AD206)*Source!I207, 2)+ROUND(SUMIF(SmtRes!AQ193:'SmtRes'!AQ206,"=1",SmtRes!AC193:'SmtRes'!AC206)*Source!I207, 2))), 2)</f>
        <v>447.94</v>
      </c>
      <c r="AN627" s="50">
        <f>L606+L608+L613+L625+L626+L609</f>
        <v>140639.72</v>
      </c>
      <c r="AO627" s="50">
        <f>L608</f>
        <v>11119.31</v>
      </c>
      <c r="AQ627" t="s">
        <v>1582</v>
      </c>
      <c r="AR627" s="50">
        <f>L606</f>
        <v>49662.99</v>
      </c>
      <c r="AT627" s="50">
        <f>L609</f>
        <v>5218.54</v>
      </c>
      <c r="AV627" t="s">
        <v>1582</v>
      </c>
      <c r="AW627" s="50">
        <f>L613</f>
        <v>0</v>
      </c>
      <c r="AZ627">
        <f>Source!X207</f>
        <v>49393.38</v>
      </c>
      <c r="BA627">
        <f>Source!Y207</f>
        <v>25245.5</v>
      </c>
      <c r="CD627">
        <v>2</v>
      </c>
    </row>
    <row r="628" spans="1:83" ht="153.75" x14ac:dyDescent="0.2">
      <c r="A628" s="36" t="s">
        <v>182</v>
      </c>
      <c r="B628" s="38" t="s">
        <v>1642</v>
      </c>
      <c r="C628" s="38" t="s">
        <v>1643</v>
      </c>
      <c r="D628" s="39" t="str">
        <f>Source!H208</f>
        <v>км</v>
      </c>
      <c r="E628" s="40">
        <f>Source!K208</f>
        <v>1</v>
      </c>
      <c r="F628" s="40"/>
      <c r="G628" s="40">
        <f>Source!I208</f>
        <v>1</v>
      </c>
      <c r="H628" s="42"/>
      <c r="I628" s="41"/>
      <c r="J628" s="42"/>
      <c r="K628" s="41"/>
      <c r="L628" s="42"/>
    </row>
    <row r="629" spans="1:83" ht="15" x14ac:dyDescent="0.2">
      <c r="A629" s="37"/>
      <c r="B629" s="40">
        <v>1</v>
      </c>
      <c r="C629" s="37" t="s">
        <v>1572</v>
      </c>
      <c r="D629" s="39" t="s">
        <v>1038</v>
      </c>
      <c r="E629" s="43"/>
      <c r="F629" s="40"/>
      <c r="G629" s="43">
        <f>Source!U208</f>
        <v>115</v>
      </c>
      <c r="H629" s="40"/>
      <c r="I629" s="40"/>
      <c r="J629" s="40"/>
      <c r="K629" s="40"/>
      <c r="L629" s="44">
        <f>SUM(L630:L630)-SUMIF(CE630:CE630, 1, L630:L630)</f>
        <v>48814.05</v>
      </c>
    </row>
    <row r="630" spans="1:83" ht="28.5" x14ac:dyDescent="0.2">
      <c r="A630" s="38"/>
      <c r="B630" s="38" t="s">
        <v>1087</v>
      </c>
      <c r="C630" s="38" t="s">
        <v>1088</v>
      </c>
      <c r="D630" s="39" t="s">
        <v>1038</v>
      </c>
      <c r="E630" s="40">
        <v>115</v>
      </c>
      <c r="F630" s="40"/>
      <c r="G630" s="40">
        <f>SmtRes!CX207</f>
        <v>115</v>
      </c>
      <c r="H630" s="42"/>
      <c r="I630" s="41"/>
      <c r="J630" s="42">
        <f>SmtRes!CZ207</f>
        <v>424.47</v>
      </c>
      <c r="K630" s="41"/>
      <c r="L630" s="42">
        <f>SmtRes!DI207</f>
        <v>48814.05</v>
      </c>
    </row>
    <row r="631" spans="1:83" ht="15" x14ac:dyDescent="0.2">
      <c r="A631" s="37"/>
      <c r="B631" s="40">
        <v>2</v>
      </c>
      <c r="C631" s="37" t="s">
        <v>1573</v>
      </c>
      <c r="D631" s="39"/>
      <c r="E631" s="43"/>
      <c r="F631" s="40"/>
      <c r="G631" s="43"/>
      <c r="H631" s="40"/>
      <c r="I631" s="40"/>
      <c r="J631" s="40"/>
      <c r="K631" s="40"/>
      <c r="L631" s="44">
        <f>SUM(L632:L634)-SUMIF(CE632:CE634, 1, L632:L634)</f>
        <v>24183.699999999997</v>
      </c>
    </row>
    <row r="632" spans="1:83" ht="15" x14ac:dyDescent="0.2">
      <c r="A632" s="37"/>
      <c r="B632" s="40"/>
      <c r="C632" s="37" t="s">
        <v>1575</v>
      </c>
      <c r="D632" s="39" t="s">
        <v>1038</v>
      </c>
      <c r="E632" s="43"/>
      <c r="F632" s="40"/>
      <c r="G632" s="43">
        <f>Source!V208</f>
        <v>21.69</v>
      </c>
      <c r="H632" s="40"/>
      <c r="I632" s="40"/>
      <c r="J632" s="40"/>
      <c r="K632" s="40"/>
      <c r="L632" s="44">
        <f>SUMIF(CE633:CE634, 1, L633:L634)</f>
        <v>11914.75</v>
      </c>
      <c r="CE632">
        <v>1</v>
      </c>
    </row>
    <row r="633" spans="1:83" ht="42.75" x14ac:dyDescent="0.2">
      <c r="A633" s="38"/>
      <c r="B633" s="38" t="s">
        <v>1060</v>
      </c>
      <c r="C633" s="38" t="s">
        <v>1062</v>
      </c>
      <c r="D633" s="39" t="s">
        <v>1044</v>
      </c>
      <c r="E633" s="40">
        <v>21.69</v>
      </c>
      <c r="F633" s="40"/>
      <c r="G633" s="40">
        <f>SmtRes!CX209</f>
        <v>21.69</v>
      </c>
      <c r="H633" s="42">
        <f>SmtRes!CZ209</f>
        <v>995.51</v>
      </c>
      <c r="I633" s="41">
        <f>SmtRes!AJ209</f>
        <v>1.1200000000000001</v>
      </c>
      <c r="J633" s="42">
        <f>ROUND(H633*I633, 2)</f>
        <v>1114.97</v>
      </c>
      <c r="K633" s="41"/>
      <c r="L633" s="42">
        <f>SmtRes!DG209</f>
        <v>24183.7</v>
      </c>
    </row>
    <row r="634" spans="1:83" ht="28.5" x14ac:dyDescent="0.2">
      <c r="A634" s="38"/>
      <c r="B634" s="38" t="s">
        <v>1045</v>
      </c>
      <c r="C634" s="38" t="s">
        <v>1574</v>
      </c>
      <c r="D634" s="39" t="s">
        <v>1038</v>
      </c>
      <c r="E634" s="40">
        <f>SmtRes!DO209*SmtRes!AT209</f>
        <v>21.69</v>
      </c>
      <c r="F634" s="40"/>
      <c r="G634" s="40">
        <f>SmtRes!DO209*SmtRes!CX209</f>
        <v>21.69</v>
      </c>
      <c r="H634" s="42"/>
      <c r="I634" s="41"/>
      <c r="J634" s="42">
        <f>ROUND(SmtRes!AG209/SmtRes!DO209, 2)</f>
        <v>549.32000000000005</v>
      </c>
      <c r="K634" s="41"/>
      <c r="L634" s="42">
        <f>SmtRes!DH209</f>
        <v>11914.75</v>
      </c>
      <c r="CE634">
        <v>1</v>
      </c>
    </row>
    <row r="635" spans="1:83" ht="15" x14ac:dyDescent="0.2">
      <c r="A635" s="37"/>
      <c r="B635" s="40">
        <v>4</v>
      </c>
      <c r="C635" s="45" t="s">
        <v>1576</v>
      </c>
      <c r="D635" s="46"/>
      <c r="E635" s="47"/>
      <c r="F635" s="48"/>
      <c r="G635" s="47"/>
      <c r="H635" s="48"/>
      <c r="I635" s="48"/>
      <c r="J635" s="48"/>
      <c r="K635" s="48"/>
      <c r="L635" s="49">
        <f>0</f>
        <v>0</v>
      </c>
    </row>
    <row r="636" spans="1:83" ht="15" x14ac:dyDescent="0.2">
      <c r="A636" s="38"/>
      <c r="B636" s="38"/>
      <c r="C636" s="51" t="s">
        <v>1577</v>
      </c>
      <c r="D636" s="39"/>
      <c r="E636" s="40"/>
      <c r="F636" s="40"/>
      <c r="G636" s="40"/>
      <c r="H636" s="42"/>
      <c r="I636" s="41"/>
      <c r="J636" s="42"/>
      <c r="K636" s="41"/>
      <c r="L636" s="42">
        <f>L629+L631+L632+L635</f>
        <v>84912.5</v>
      </c>
    </row>
    <row r="637" spans="1:83" ht="14.25" x14ac:dyDescent="0.2">
      <c r="A637" s="38"/>
      <c r="B637" s="38"/>
      <c r="C637" s="38" t="s">
        <v>1578</v>
      </c>
      <c r="D637" s="39"/>
      <c r="E637" s="40"/>
      <c r="F637" s="40"/>
      <c r="G637" s="40"/>
      <c r="H637" s="42"/>
      <c r="I637" s="41"/>
      <c r="J637" s="42"/>
      <c r="K637" s="41"/>
      <c r="L637" s="42">
        <f>SUM(AR628:AR640)+SUM(AS628:AS640)+SUM(AT628:AT640)+SUM(AU628:AU640)+SUM(AV628:AV640)</f>
        <v>60728.800000000003</v>
      </c>
    </row>
    <row r="638" spans="1:83" ht="28.5" x14ac:dyDescent="0.2">
      <c r="A638" s="38"/>
      <c r="B638" s="38" t="s">
        <v>134</v>
      </c>
      <c r="C638" s="38" t="s">
        <v>1612</v>
      </c>
      <c r="D638" s="39" t="s">
        <v>1048</v>
      </c>
      <c r="E638" s="40">
        <f>Source!BZ208</f>
        <v>90</v>
      </c>
      <c r="F638" s="40"/>
      <c r="G638" s="40">
        <f>Source!AT208</f>
        <v>90</v>
      </c>
      <c r="H638" s="42"/>
      <c r="I638" s="41"/>
      <c r="J638" s="42"/>
      <c r="K638" s="41"/>
      <c r="L638" s="42">
        <f>SUM(AZ628:AZ640)</f>
        <v>54655.92</v>
      </c>
    </row>
    <row r="639" spans="1:83" ht="28.5" x14ac:dyDescent="0.2">
      <c r="A639" s="52"/>
      <c r="B639" s="52" t="s">
        <v>135</v>
      </c>
      <c r="C639" s="52" t="s">
        <v>1613</v>
      </c>
      <c r="D639" s="46" t="s">
        <v>1048</v>
      </c>
      <c r="E639" s="48">
        <f>Source!CA208</f>
        <v>46</v>
      </c>
      <c r="F639" s="48"/>
      <c r="G639" s="48">
        <f>Source!AU208</f>
        <v>46</v>
      </c>
      <c r="H639" s="53"/>
      <c r="I639" s="54"/>
      <c r="J639" s="53"/>
      <c r="K639" s="54"/>
      <c r="L639" s="53">
        <f>SUM(BA628:BA640)</f>
        <v>27935.25</v>
      </c>
    </row>
    <row r="640" spans="1:83" ht="15" x14ac:dyDescent="0.2">
      <c r="C640" s="62" t="s">
        <v>1581</v>
      </c>
      <c r="D640" s="62"/>
      <c r="E640" s="62"/>
      <c r="F640" s="62"/>
      <c r="G640" s="62"/>
      <c r="H640" s="62"/>
      <c r="I640" s="63">
        <f>K640/E628</f>
        <v>167503.66999999998</v>
      </c>
      <c r="J640" s="63"/>
      <c r="K640" s="63">
        <f>L629+L631+L635+L638+L639+L632</f>
        <v>167503.66999999998</v>
      </c>
      <c r="L640" s="63"/>
      <c r="AD640">
        <f>ROUND((Source!AT208/100)*((ROUND(SUMIF(SmtRes!AQ207:'SmtRes'!AQ210,"=1",SmtRes!AD207:'SmtRes'!AD210)*Source!I208, 2)+ROUND(SUMIF(SmtRes!AQ207:'SmtRes'!AQ210,"=1",SmtRes!AC207:'SmtRes'!AC210)*Source!I208, 2))), 2)</f>
        <v>876.41</v>
      </c>
      <c r="AE640">
        <f>ROUND((Source!AU208/100)*((ROUND(SUMIF(SmtRes!AQ207:'SmtRes'!AQ210,"=1",SmtRes!AD207:'SmtRes'!AD210)*Source!I208, 2)+ROUND(SUMIF(SmtRes!AQ207:'SmtRes'!AQ210,"=1",SmtRes!AC207:'SmtRes'!AC210)*Source!I208, 2))), 2)</f>
        <v>447.94</v>
      </c>
      <c r="AN640" s="50">
        <f>L629+L631+L635+L638+L639+L632</f>
        <v>167503.66999999998</v>
      </c>
      <c r="AO640" s="50">
        <f>L631</f>
        <v>24183.699999999997</v>
      </c>
      <c r="AQ640" t="s">
        <v>1582</v>
      </c>
      <c r="AR640" s="50">
        <f>L629</f>
        <v>48814.05</v>
      </c>
      <c r="AT640" s="50">
        <f>L632</f>
        <v>11914.75</v>
      </c>
      <c r="AV640" t="s">
        <v>1582</v>
      </c>
      <c r="AW640" s="50">
        <f>L635</f>
        <v>0</v>
      </c>
      <c r="AZ640">
        <f>Source!X208</f>
        <v>54655.92</v>
      </c>
      <c r="BA640">
        <f>Source!Y208</f>
        <v>27935.25</v>
      </c>
      <c r="CD640">
        <v>2</v>
      </c>
    </row>
    <row r="641" spans="1:83" ht="153.75" x14ac:dyDescent="0.2">
      <c r="A641" s="36" t="s">
        <v>185</v>
      </c>
      <c r="B641" s="38" t="s">
        <v>1644</v>
      </c>
      <c r="C641" s="38" t="s">
        <v>1645</v>
      </c>
      <c r="D641" s="39" t="str">
        <f>Source!H209</f>
        <v>км</v>
      </c>
      <c r="E641" s="40">
        <f>Source!K209</f>
        <v>1</v>
      </c>
      <c r="F641" s="40"/>
      <c r="G641" s="40">
        <f>Source!I209</f>
        <v>1</v>
      </c>
      <c r="H641" s="42"/>
      <c r="I641" s="41"/>
      <c r="J641" s="42"/>
      <c r="K641" s="41"/>
      <c r="L641" s="42"/>
    </row>
    <row r="642" spans="1:83" ht="15" x14ac:dyDescent="0.2">
      <c r="A642" s="37"/>
      <c r="B642" s="40">
        <v>1</v>
      </c>
      <c r="C642" s="37" t="s">
        <v>1572</v>
      </c>
      <c r="D642" s="39" t="s">
        <v>1038</v>
      </c>
      <c r="E642" s="43"/>
      <c r="F642" s="40"/>
      <c r="G642" s="43">
        <f>Source!U209</f>
        <v>159</v>
      </c>
      <c r="H642" s="40"/>
      <c r="I642" s="40"/>
      <c r="J642" s="40"/>
      <c r="K642" s="40"/>
      <c r="L642" s="44">
        <f>SUM(L643:L643)-SUMIF(CE643:CE643, 1, L643:L643)</f>
        <v>67490.73</v>
      </c>
    </row>
    <row r="643" spans="1:83" ht="28.5" x14ac:dyDescent="0.2">
      <c r="A643" s="38"/>
      <c r="B643" s="38" t="s">
        <v>1087</v>
      </c>
      <c r="C643" s="38" t="s">
        <v>1088</v>
      </c>
      <c r="D643" s="39" t="s">
        <v>1038</v>
      </c>
      <c r="E643" s="40">
        <v>159</v>
      </c>
      <c r="F643" s="40"/>
      <c r="G643" s="40">
        <f>SmtRes!CX211</f>
        <v>159</v>
      </c>
      <c r="H643" s="42"/>
      <c r="I643" s="41"/>
      <c r="J643" s="42">
        <f>SmtRes!CZ211</f>
        <v>424.47</v>
      </c>
      <c r="K643" s="41"/>
      <c r="L643" s="42">
        <f>SmtRes!DI211</f>
        <v>67490.73</v>
      </c>
    </row>
    <row r="644" spans="1:83" ht="15" x14ac:dyDescent="0.2">
      <c r="A644" s="37"/>
      <c r="B644" s="40">
        <v>2</v>
      </c>
      <c r="C644" s="37" t="s">
        <v>1573</v>
      </c>
      <c r="D644" s="39"/>
      <c r="E644" s="43"/>
      <c r="F644" s="40"/>
      <c r="G644" s="43"/>
      <c r="H644" s="40"/>
      <c r="I644" s="40"/>
      <c r="J644" s="40"/>
      <c r="K644" s="40"/>
      <c r="L644" s="44">
        <f>SUM(L645:L648)-SUMIF(CE645:CE648, 1, L645:L648)</f>
        <v>14981.9</v>
      </c>
    </row>
    <row r="645" spans="1:83" ht="15" x14ac:dyDescent="0.2">
      <c r="A645" s="37"/>
      <c r="B645" s="40"/>
      <c r="C645" s="37" t="s">
        <v>1575</v>
      </c>
      <c r="D645" s="39" t="s">
        <v>1038</v>
      </c>
      <c r="E645" s="43"/>
      <c r="F645" s="40"/>
      <c r="G645" s="43">
        <f>Source!V209</f>
        <v>12.8</v>
      </c>
      <c r="H645" s="40"/>
      <c r="I645" s="40"/>
      <c r="J645" s="40"/>
      <c r="K645" s="40"/>
      <c r="L645" s="44">
        <f>SUMIF(CE646:CE648, 1, L646:L648)</f>
        <v>7031.3</v>
      </c>
      <c r="CE645">
        <v>1</v>
      </c>
    </row>
    <row r="646" spans="1:83" ht="42.75" x14ac:dyDescent="0.2">
      <c r="A646" s="38"/>
      <c r="B646" s="38" t="s">
        <v>1060</v>
      </c>
      <c r="C646" s="38" t="s">
        <v>1062</v>
      </c>
      <c r="D646" s="39" t="s">
        <v>1044</v>
      </c>
      <c r="E646" s="40">
        <v>12.8</v>
      </c>
      <c r="F646" s="40"/>
      <c r="G646" s="40">
        <f>SmtRes!CX213</f>
        <v>12.8</v>
      </c>
      <c r="H646" s="42">
        <f>SmtRes!CZ213</f>
        <v>995.51</v>
      </c>
      <c r="I646" s="41">
        <f>SmtRes!AJ213</f>
        <v>1.1200000000000001</v>
      </c>
      <c r="J646" s="42">
        <f>ROUND(H646*I646, 2)</f>
        <v>1114.97</v>
      </c>
      <c r="K646" s="41"/>
      <c r="L646" s="42">
        <f>SmtRes!DG213</f>
        <v>14271.62</v>
      </c>
    </row>
    <row r="647" spans="1:83" ht="28.5" x14ac:dyDescent="0.2">
      <c r="A647" s="38"/>
      <c r="B647" s="38" t="s">
        <v>1045</v>
      </c>
      <c r="C647" s="38" t="s">
        <v>1574</v>
      </c>
      <c r="D647" s="39" t="s">
        <v>1038</v>
      </c>
      <c r="E647" s="40">
        <f>SmtRes!DO213*SmtRes!AT213</f>
        <v>12.8</v>
      </c>
      <c r="F647" s="40"/>
      <c r="G647" s="40">
        <f>SmtRes!DO213*SmtRes!CX213</f>
        <v>12.8</v>
      </c>
      <c r="H647" s="42"/>
      <c r="I647" s="41"/>
      <c r="J647" s="42">
        <f>ROUND(SmtRes!AG213/SmtRes!DO213, 2)</f>
        <v>549.32000000000005</v>
      </c>
      <c r="K647" s="41"/>
      <c r="L647" s="42">
        <f>SmtRes!DH213</f>
        <v>7031.3</v>
      </c>
      <c r="CE647">
        <v>1</v>
      </c>
    </row>
    <row r="648" spans="1:83" ht="28.5" x14ac:dyDescent="0.2">
      <c r="A648" s="38"/>
      <c r="B648" s="38" t="s">
        <v>1063</v>
      </c>
      <c r="C648" s="38" t="s">
        <v>1065</v>
      </c>
      <c r="D648" s="39" t="s">
        <v>1044</v>
      </c>
      <c r="E648" s="40">
        <v>14.85</v>
      </c>
      <c r="F648" s="40"/>
      <c r="G648" s="40">
        <f>SmtRes!CX214</f>
        <v>14.85</v>
      </c>
      <c r="H648" s="42">
        <f>SmtRes!CZ214</f>
        <v>34.409999999999997</v>
      </c>
      <c r="I648" s="41">
        <f>SmtRes!AJ214</f>
        <v>1.39</v>
      </c>
      <c r="J648" s="42">
        <f>ROUND(H648*I648, 2)</f>
        <v>47.83</v>
      </c>
      <c r="K648" s="41"/>
      <c r="L648" s="42">
        <f>SmtRes!DG214</f>
        <v>710.28</v>
      </c>
    </row>
    <row r="649" spans="1:83" ht="15" x14ac:dyDescent="0.2">
      <c r="A649" s="37"/>
      <c r="B649" s="40">
        <v>4</v>
      </c>
      <c r="C649" s="37" t="s">
        <v>1576</v>
      </c>
      <c r="D649" s="39"/>
      <c r="E649" s="43"/>
      <c r="F649" s="40"/>
      <c r="G649" s="43"/>
      <c r="H649" s="40"/>
      <c r="I649" s="40"/>
      <c r="J649" s="40"/>
      <c r="K649" s="40"/>
      <c r="L649" s="44">
        <f>SUM(L650:L658)-SUMIF(CE650:CE658, 1, L650:L658)</f>
        <v>0</v>
      </c>
    </row>
    <row r="650" spans="1:83" ht="14.25" x14ac:dyDescent="0.2">
      <c r="A650" s="38"/>
      <c r="B650" s="38" t="s">
        <v>1089</v>
      </c>
      <c r="C650" s="38" t="s">
        <v>1091</v>
      </c>
      <c r="D650" s="39" t="s">
        <v>1059</v>
      </c>
      <c r="E650" s="40">
        <v>30</v>
      </c>
      <c r="F650" s="40">
        <f t="shared" ref="F650:F658" si="2">ROUND(0,7)</f>
        <v>0</v>
      </c>
      <c r="G650" s="40">
        <f>SmtRes!CX215</f>
        <v>0</v>
      </c>
      <c r="H650" s="42">
        <f>SmtRes!CZ215</f>
        <v>150.04</v>
      </c>
      <c r="I650" s="41">
        <f>SmtRes!AI215</f>
        <v>2.0699999999999998</v>
      </c>
      <c r="J650" s="42">
        <f t="shared" ref="J650:J658" si="3">ROUND(H650*I650, 2)</f>
        <v>310.58</v>
      </c>
      <c r="K650" s="41"/>
      <c r="L650" s="42">
        <f>SmtRes!DF215</f>
        <v>0</v>
      </c>
    </row>
    <row r="651" spans="1:83" ht="71.25" x14ac:dyDescent="0.2">
      <c r="A651" s="38"/>
      <c r="B651" s="38" t="s">
        <v>1092</v>
      </c>
      <c r="C651" s="38" t="s">
        <v>1094</v>
      </c>
      <c r="D651" s="39" t="s">
        <v>877</v>
      </c>
      <c r="E651" s="40">
        <v>2.92</v>
      </c>
      <c r="F651" s="40">
        <f t="shared" si="2"/>
        <v>0</v>
      </c>
      <c r="G651" s="40">
        <f>SmtRes!CX216</f>
        <v>0</v>
      </c>
      <c r="H651" s="42">
        <f>SmtRes!CZ216</f>
        <v>5.87</v>
      </c>
      <c r="I651" s="41">
        <f>SmtRes!AI216</f>
        <v>1.1599999999999999</v>
      </c>
      <c r="J651" s="42">
        <f t="shared" si="3"/>
        <v>6.81</v>
      </c>
      <c r="K651" s="41"/>
      <c r="L651" s="42">
        <f>SmtRes!DF216</f>
        <v>0</v>
      </c>
    </row>
    <row r="652" spans="1:83" ht="57" x14ac:dyDescent="0.2">
      <c r="A652" s="38"/>
      <c r="B652" s="38" t="s">
        <v>1095</v>
      </c>
      <c r="C652" s="38" t="s">
        <v>1097</v>
      </c>
      <c r="D652" s="39" t="s">
        <v>877</v>
      </c>
      <c r="E652" s="40">
        <v>29.47</v>
      </c>
      <c r="F652" s="40">
        <f t="shared" si="2"/>
        <v>0</v>
      </c>
      <c r="G652" s="40">
        <f>SmtRes!CX217</f>
        <v>0</v>
      </c>
      <c r="H652" s="42">
        <f>SmtRes!CZ217</f>
        <v>2.27</v>
      </c>
      <c r="I652" s="41">
        <f>SmtRes!AI217</f>
        <v>1.45</v>
      </c>
      <c r="J652" s="42">
        <f t="shared" si="3"/>
        <v>3.29</v>
      </c>
      <c r="K652" s="41"/>
      <c r="L652" s="42">
        <f>SmtRes!DF217</f>
        <v>0</v>
      </c>
    </row>
    <row r="653" spans="1:83" ht="14.25" x14ac:dyDescent="0.2">
      <c r="A653" s="38"/>
      <c r="B653" s="38" t="s">
        <v>1098</v>
      </c>
      <c r="C653" s="38" t="s">
        <v>1100</v>
      </c>
      <c r="D653" s="39" t="s">
        <v>1059</v>
      </c>
      <c r="E653" s="40">
        <v>0.33</v>
      </c>
      <c r="F653" s="40">
        <f t="shared" si="2"/>
        <v>0</v>
      </c>
      <c r="G653" s="40">
        <f>SmtRes!CX218</f>
        <v>0</v>
      </c>
      <c r="H653" s="42">
        <f>SmtRes!CZ218</f>
        <v>92.95</v>
      </c>
      <c r="I653" s="41">
        <f>SmtRes!AI218</f>
        <v>1.1599999999999999</v>
      </c>
      <c r="J653" s="42">
        <f t="shared" si="3"/>
        <v>107.82</v>
      </c>
      <c r="K653" s="41"/>
      <c r="L653" s="42">
        <f>SmtRes!DF218</f>
        <v>0</v>
      </c>
    </row>
    <row r="654" spans="1:83" ht="42.75" x14ac:dyDescent="0.2">
      <c r="A654" s="38"/>
      <c r="B654" s="38" t="s">
        <v>1101</v>
      </c>
      <c r="C654" s="38" t="s">
        <v>1103</v>
      </c>
      <c r="D654" s="39" t="s">
        <v>843</v>
      </c>
      <c r="E654" s="40">
        <v>0.01</v>
      </c>
      <c r="F654" s="40">
        <f t="shared" si="2"/>
        <v>0</v>
      </c>
      <c r="G654" s="40">
        <f>SmtRes!CX219</f>
        <v>0</v>
      </c>
      <c r="H654" s="42">
        <f>SmtRes!CZ219</f>
        <v>76433.7</v>
      </c>
      <c r="I654" s="41">
        <f>SmtRes!AI219</f>
        <v>1.07</v>
      </c>
      <c r="J654" s="42">
        <f t="shared" si="3"/>
        <v>81784.06</v>
      </c>
      <c r="K654" s="41"/>
      <c r="L654" s="42">
        <f>SmtRes!DF219</f>
        <v>0</v>
      </c>
    </row>
    <row r="655" spans="1:83" ht="28.5" x14ac:dyDescent="0.2">
      <c r="A655" s="38"/>
      <c r="B655" s="38" t="s">
        <v>1104</v>
      </c>
      <c r="C655" s="38" t="s">
        <v>1106</v>
      </c>
      <c r="D655" s="39" t="s">
        <v>1059</v>
      </c>
      <c r="E655" s="40">
        <v>0.3</v>
      </c>
      <c r="F655" s="40">
        <f t="shared" si="2"/>
        <v>0</v>
      </c>
      <c r="G655" s="40">
        <f>SmtRes!CX220</f>
        <v>0</v>
      </c>
      <c r="H655" s="42">
        <f>SmtRes!CZ220</f>
        <v>79.88</v>
      </c>
      <c r="I655" s="41">
        <f>SmtRes!AI220</f>
        <v>1.3</v>
      </c>
      <c r="J655" s="42">
        <f t="shared" si="3"/>
        <v>103.84</v>
      </c>
      <c r="K655" s="41"/>
      <c r="L655" s="42">
        <f>SmtRes!DF220</f>
        <v>0</v>
      </c>
    </row>
    <row r="656" spans="1:83" ht="42.75" x14ac:dyDescent="0.2">
      <c r="A656" s="38"/>
      <c r="B656" s="38" t="s">
        <v>1107</v>
      </c>
      <c r="C656" s="38" t="s">
        <v>1109</v>
      </c>
      <c r="D656" s="39" t="s">
        <v>1059</v>
      </c>
      <c r="E656" s="40">
        <v>0.7</v>
      </c>
      <c r="F656" s="40">
        <f t="shared" si="2"/>
        <v>0</v>
      </c>
      <c r="G656" s="40">
        <f>SmtRes!CX221</f>
        <v>0</v>
      </c>
      <c r="H656" s="42">
        <f>SmtRes!CZ221</f>
        <v>67.59</v>
      </c>
      <c r="I656" s="41">
        <f>SmtRes!AI221</f>
        <v>1.73</v>
      </c>
      <c r="J656" s="42">
        <f t="shared" si="3"/>
        <v>116.93</v>
      </c>
      <c r="K656" s="41"/>
      <c r="L656" s="42">
        <f>SmtRes!DF221</f>
        <v>0</v>
      </c>
    </row>
    <row r="657" spans="1:83" ht="14.25" x14ac:dyDescent="0.2">
      <c r="A657" s="38"/>
      <c r="B657" s="38" t="s">
        <v>1110</v>
      </c>
      <c r="C657" s="38" t="s">
        <v>1112</v>
      </c>
      <c r="D657" s="39" t="s">
        <v>1059</v>
      </c>
      <c r="E657" s="40">
        <v>0.7</v>
      </c>
      <c r="F657" s="40">
        <f t="shared" si="2"/>
        <v>0</v>
      </c>
      <c r="G657" s="40">
        <f>SmtRes!CX222</f>
        <v>0</v>
      </c>
      <c r="H657" s="42">
        <f>SmtRes!CZ222</f>
        <v>133.31</v>
      </c>
      <c r="I657" s="41">
        <f>SmtRes!AI222</f>
        <v>1.17</v>
      </c>
      <c r="J657" s="42">
        <f t="shared" si="3"/>
        <v>155.97</v>
      </c>
      <c r="K657" s="41"/>
      <c r="L657" s="42">
        <f>SmtRes!DF222</f>
        <v>0</v>
      </c>
    </row>
    <row r="658" spans="1:83" ht="42.75" x14ac:dyDescent="0.2">
      <c r="A658" s="38"/>
      <c r="B658" s="38" t="s">
        <v>1113</v>
      </c>
      <c r="C658" s="52" t="s">
        <v>1115</v>
      </c>
      <c r="D658" s="46" t="s">
        <v>1086</v>
      </c>
      <c r="E658" s="48">
        <v>0.28000000000000003</v>
      </c>
      <c r="F658" s="48">
        <f t="shared" si="2"/>
        <v>0</v>
      </c>
      <c r="G658" s="48">
        <f>SmtRes!CX223</f>
        <v>0</v>
      </c>
      <c r="H658" s="53">
        <f>SmtRes!CZ223</f>
        <v>16351.28</v>
      </c>
      <c r="I658" s="54">
        <f>SmtRes!AI223</f>
        <v>1.0900000000000001</v>
      </c>
      <c r="J658" s="53">
        <f t="shared" si="3"/>
        <v>17822.900000000001</v>
      </c>
      <c r="K658" s="54"/>
      <c r="L658" s="53">
        <f>SmtRes!DF223</f>
        <v>0</v>
      </c>
    </row>
    <row r="659" spans="1:83" ht="15" x14ac:dyDescent="0.2">
      <c r="A659" s="38"/>
      <c r="B659" s="38"/>
      <c r="C659" s="51" t="s">
        <v>1577</v>
      </c>
      <c r="D659" s="39"/>
      <c r="E659" s="40"/>
      <c r="F659" s="40"/>
      <c r="G659" s="40"/>
      <c r="H659" s="42"/>
      <c r="I659" s="41"/>
      <c r="J659" s="42"/>
      <c r="K659" s="41"/>
      <c r="L659" s="42">
        <f>L642+L644+L645+L649</f>
        <v>89503.93</v>
      </c>
    </row>
    <row r="660" spans="1:83" ht="14.25" x14ac:dyDescent="0.2">
      <c r="A660" s="38"/>
      <c r="B660" s="38"/>
      <c r="C660" s="38" t="s">
        <v>1578</v>
      </c>
      <c r="D660" s="39"/>
      <c r="E660" s="40"/>
      <c r="F660" s="40"/>
      <c r="G660" s="40"/>
      <c r="H660" s="42"/>
      <c r="I660" s="41"/>
      <c r="J660" s="42"/>
      <c r="K660" s="41"/>
      <c r="L660" s="42">
        <f>SUM(AR641:AR663)+SUM(AS641:AS663)+SUM(AT641:AT663)+SUM(AU641:AU663)+SUM(AV641:AV663)</f>
        <v>74522.03</v>
      </c>
    </row>
    <row r="661" spans="1:83" ht="28.5" x14ac:dyDescent="0.2">
      <c r="A661" s="38"/>
      <c r="B661" s="38" t="s">
        <v>134</v>
      </c>
      <c r="C661" s="38" t="s">
        <v>1612</v>
      </c>
      <c r="D661" s="39" t="s">
        <v>1048</v>
      </c>
      <c r="E661" s="40">
        <f>Source!BZ209</f>
        <v>90</v>
      </c>
      <c r="F661" s="40"/>
      <c r="G661" s="40">
        <f>Source!AT209</f>
        <v>90</v>
      </c>
      <c r="H661" s="42"/>
      <c r="I661" s="41"/>
      <c r="J661" s="42"/>
      <c r="K661" s="41"/>
      <c r="L661" s="42">
        <f>SUM(AZ641:AZ663)</f>
        <v>67069.83</v>
      </c>
    </row>
    <row r="662" spans="1:83" ht="28.5" x14ac:dyDescent="0.2">
      <c r="A662" s="52"/>
      <c r="B662" s="52" t="s">
        <v>135</v>
      </c>
      <c r="C662" s="52" t="s">
        <v>1613</v>
      </c>
      <c r="D662" s="46" t="s">
        <v>1048</v>
      </c>
      <c r="E662" s="48">
        <f>Source!CA209</f>
        <v>46</v>
      </c>
      <c r="F662" s="48"/>
      <c r="G662" s="48">
        <f>Source!AU209</f>
        <v>46</v>
      </c>
      <c r="H662" s="53"/>
      <c r="I662" s="54"/>
      <c r="J662" s="53"/>
      <c r="K662" s="54"/>
      <c r="L662" s="53">
        <f>SUM(BA641:BA663)</f>
        <v>34280.129999999997</v>
      </c>
    </row>
    <row r="663" spans="1:83" ht="15" x14ac:dyDescent="0.2">
      <c r="C663" s="62" t="s">
        <v>1581</v>
      </c>
      <c r="D663" s="62"/>
      <c r="E663" s="62"/>
      <c r="F663" s="62"/>
      <c r="G663" s="62"/>
      <c r="H663" s="62"/>
      <c r="I663" s="63">
        <f>K663/E641</f>
        <v>190853.88999999998</v>
      </c>
      <c r="J663" s="63"/>
      <c r="K663" s="63">
        <f>L642+L644+L649+L661+L662+L645</f>
        <v>190853.88999999998</v>
      </c>
      <c r="L663" s="63"/>
      <c r="AD663">
        <f>ROUND((Source!AT209/100)*((ROUND(SUMIF(SmtRes!AQ211:'SmtRes'!AQ224,"=1",SmtRes!AD211:'SmtRes'!AD224)*Source!I209, 2)+ROUND(SUMIF(SmtRes!AQ211:'SmtRes'!AQ224,"=1",SmtRes!AC211:'SmtRes'!AC224)*Source!I209, 2))), 2)</f>
        <v>876.41</v>
      </c>
      <c r="AE663">
        <f>ROUND((Source!AU209/100)*((ROUND(SUMIF(SmtRes!AQ211:'SmtRes'!AQ224,"=1",SmtRes!AD211:'SmtRes'!AD224)*Source!I209, 2)+ROUND(SUMIF(SmtRes!AQ211:'SmtRes'!AQ224,"=1",SmtRes!AC211:'SmtRes'!AC224)*Source!I209, 2))), 2)</f>
        <v>447.94</v>
      </c>
      <c r="AN663" s="50">
        <f>L642+L644+L649+L661+L662+L645</f>
        <v>190853.88999999998</v>
      </c>
      <c r="AO663" s="50">
        <f>L644</f>
        <v>14981.9</v>
      </c>
      <c r="AQ663" t="s">
        <v>1582</v>
      </c>
      <c r="AR663" s="50">
        <f>L642</f>
        <v>67490.73</v>
      </c>
      <c r="AT663" s="50">
        <f>L645</f>
        <v>7031.3</v>
      </c>
      <c r="AV663" t="s">
        <v>1582</v>
      </c>
      <c r="AW663" s="50">
        <f>L649</f>
        <v>0</v>
      </c>
      <c r="AZ663">
        <f>Source!X209</f>
        <v>67069.83</v>
      </c>
      <c r="BA663">
        <f>Source!Y209</f>
        <v>34280.129999999997</v>
      </c>
      <c r="CD663">
        <v>2</v>
      </c>
    </row>
    <row r="664" spans="1:83" ht="111" x14ac:dyDescent="0.2">
      <c r="A664" s="36" t="s">
        <v>188</v>
      </c>
      <c r="B664" s="38" t="s">
        <v>1646</v>
      </c>
      <c r="C664" s="38" t="s">
        <v>1647</v>
      </c>
      <c r="D664" s="39" t="str">
        <f>Source!H210</f>
        <v>км</v>
      </c>
      <c r="E664" s="40">
        <f>Source!K210</f>
        <v>1</v>
      </c>
      <c r="F664" s="40"/>
      <c r="G664" s="40">
        <f>Source!I210</f>
        <v>1</v>
      </c>
      <c r="H664" s="42"/>
      <c r="I664" s="41"/>
      <c r="J664" s="42"/>
      <c r="K664" s="41"/>
      <c r="L664" s="42"/>
    </row>
    <row r="665" spans="1:83" ht="15" x14ac:dyDescent="0.2">
      <c r="A665" s="37"/>
      <c r="B665" s="40">
        <v>1</v>
      </c>
      <c r="C665" s="37" t="s">
        <v>1572</v>
      </c>
      <c r="D665" s="39" t="s">
        <v>1038</v>
      </c>
      <c r="E665" s="43"/>
      <c r="F665" s="40"/>
      <c r="G665" s="43">
        <f>Source!U210</f>
        <v>147</v>
      </c>
      <c r="H665" s="40"/>
      <c r="I665" s="40"/>
      <c r="J665" s="40"/>
      <c r="K665" s="40"/>
      <c r="L665" s="44">
        <f>SUM(L666:L666)-SUMIF(CE666:CE666, 1, L666:L666)</f>
        <v>62397.09</v>
      </c>
    </row>
    <row r="666" spans="1:83" ht="28.5" x14ac:dyDescent="0.2">
      <c r="A666" s="38"/>
      <c r="B666" s="38" t="s">
        <v>1087</v>
      </c>
      <c r="C666" s="38" t="s">
        <v>1088</v>
      </c>
      <c r="D666" s="39" t="s">
        <v>1038</v>
      </c>
      <c r="E666" s="40">
        <v>147</v>
      </c>
      <c r="F666" s="40"/>
      <c r="G666" s="40">
        <f>SmtRes!CX225</f>
        <v>147</v>
      </c>
      <c r="H666" s="42"/>
      <c r="I666" s="41"/>
      <c r="J666" s="42">
        <f>SmtRes!CZ225</f>
        <v>424.47</v>
      </c>
      <c r="K666" s="41"/>
      <c r="L666" s="42">
        <f>SmtRes!DI225</f>
        <v>62397.09</v>
      </c>
    </row>
    <row r="667" spans="1:83" ht="15" x14ac:dyDescent="0.2">
      <c r="A667" s="37"/>
      <c r="B667" s="40">
        <v>2</v>
      </c>
      <c r="C667" s="37" t="s">
        <v>1573</v>
      </c>
      <c r="D667" s="39"/>
      <c r="E667" s="43"/>
      <c r="F667" s="40"/>
      <c r="G667" s="43"/>
      <c r="H667" s="40"/>
      <c r="I667" s="40"/>
      <c r="J667" s="40"/>
      <c r="K667" s="40"/>
      <c r="L667" s="44">
        <f>SUM(L668:L670)-SUMIF(CE668:CE670, 1, L668:L670)</f>
        <v>29747.4</v>
      </c>
    </row>
    <row r="668" spans="1:83" ht="15" x14ac:dyDescent="0.2">
      <c r="A668" s="37"/>
      <c r="B668" s="40"/>
      <c r="C668" s="37" t="s">
        <v>1575</v>
      </c>
      <c r="D668" s="39" t="s">
        <v>1038</v>
      </c>
      <c r="E668" s="43"/>
      <c r="F668" s="40"/>
      <c r="G668" s="43">
        <f>Source!V210</f>
        <v>26.68</v>
      </c>
      <c r="H668" s="40"/>
      <c r="I668" s="40"/>
      <c r="J668" s="40"/>
      <c r="K668" s="40"/>
      <c r="L668" s="44">
        <f>SUMIF(CE669:CE670, 1, L669:L670)</f>
        <v>14655.86</v>
      </c>
      <c r="CE668">
        <v>1</v>
      </c>
    </row>
    <row r="669" spans="1:83" ht="42.75" x14ac:dyDescent="0.2">
      <c r="A669" s="38"/>
      <c r="B669" s="38" t="s">
        <v>1060</v>
      </c>
      <c r="C669" s="38" t="s">
        <v>1062</v>
      </c>
      <c r="D669" s="39" t="s">
        <v>1044</v>
      </c>
      <c r="E669" s="40">
        <v>26.68</v>
      </c>
      <c r="F669" s="40"/>
      <c r="G669" s="40">
        <f>SmtRes!CX227</f>
        <v>26.68</v>
      </c>
      <c r="H669" s="42">
        <f>SmtRes!CZ227</f>
        <v>995.51</v>
      </c>
      <c r="I669" s="41">
        <f>SmtRes!AJ227</f>
        <v>1.1200000000000001</v>
      </c>
      <c r="J669" s="42">
        <f>ROUND(H669*I669, 2)</f>
        <v>1114.97</v>
      </c>
      <c r="K669" s="41"/>
      <c r="L669" s="42">
        <f>SmtRes!DG227</f>
        <v>29747.4</v>
      </c>
    </row>
    <row r="670" spans="1:83" ht="28.5" x14ac:dyDescent="0.2">
      <c r="A670" s="38"/>
      <c r="B670" s="38" t="s">
        <v>1045</v>
      </c>
      <c r="C670" s="38" t="s">
        <v>1574</v>
      </c>
      <c r="D670" s="39" t="s">
        <v>1038</v>
      </c>
      <c r="E670" s="40">
        <f>SmtRes!DO227*SmtRes!AT227</f>
        <v>26.68</v>
      </c>
      <c r="F670" s="40"/>
      <c r="G670" s="40">
        <f>SmtRes!DO227*SmtRes!CX227</f>
        <v>26.68</v>
      </c>
      <c r="H670" s="42"/>
      <c r="I670" s="41"/>
      <c r="J670" s="42">
        <f>ROUND(SmtRes!AG227/SmtRes!DO227, 2)</f>
        <v>549.32000000000005</v>
      </c>
      <c r="K670" s="41"/>
      <c r="L670" s="42">
        <f>SmtRes!DH227</f>
        <v>14655.86</v>
      </c>
      <c r="CE670">
        <v>1</v>
      </c>
    </row>
    <row r="671" spans="1:83" ht="15" x14ac:dyDescent="0.2">
      <c r="A671" s="37"/>
      <c r="B671" s="40">
        <v>4</v>
      </c>
      <c r="C671" s="45" t="s">
        <v>1576</v>
      </c>
      <c r="D671" s="46"/>
      <c r="E671" s="47"/>
      <c r="F671" s="48"/>
      <c r="G671" s="47"/>
      <c r="H671" s="48"/>
      <c r="I671" s="48"/>
      <c r="J671" s="48"/>
      <c r="K671" s="48"/>
      <c r="L671" s="49">
        <f>0</f>
        <v>0</v>
      </c>
    </row>
    <row r="672" spans="1:83" ht="15" x14ac:dyDescent="0.2">
      <c r="A672" s="38"/>
      <c r="B672" s="38"/>
      <c r="C672" s="51" t="s">
        <v>1577</v>
      </c>
      <c r="D672" s="39"/>
      <c r="E672" s="40"/>
      <c r="F672" s="40"/>
      <c r="G672" s="40"/>
      <c r="H672" s="42"/>
      <c r="I672" s="41"/>
      <c r="J672" s="42"/>
      <c r="K672" s="41"/>
      <c r="L672" s="42">
        <f>L665+L667+L668+L671</f>
        <v>106800.34999999999</v>
      </c>
    </row>
    <row r="673" spans="1:83" ht="14.25" x14ac:dyDescent="0.2">
      <c r="A673" s="38"/>
      <c r="B673" s="38"/>
      <c r="C673" s="38" t="s">
        <v>1578</v>
      </c>
      <c r="D673" s="39"/>
      <c r="E673" s="40"/>
      <c r="F673" s="40"/>
      <c r="G673" s="40"/>
      <c r="H673" s="42"/>
      <c r="I673" s="41"/>
      <c r="J673" s="42"/>
      <c r="K673" s="41"/>
      <c r="L673" s="42">
        <f>SUM(AR664:AR676)+SUM(AS664:AS676)+SUM(AT664:AT676)+SUM(AU664:AU676)+SUM(AV664:AV676)</f>
        <v>77052.95</v>
      </c>
    </row>
    <row r="674" spans="1:83" ht="28.5" x14ac:dyDescent="0.2">
      <c r="A674" s="38"/>
      <c r="B674" s="38" t="s">
        <v>134</v>
      </c>
      <c r="C674" s="38" t="s">
        <v>1612</v>
      </c>
      <c r="D674" s="39" t="s">
        <v>1048</v>
      </c>
      <c r="E674" s="40">
        <f>Source!BZ210</f>
        <v>90</v>
      </c>
      <c r="F674" s="40"/>
      <c r="G674" s="40">
        <f>Source!AT210</f>
        <v>90</v>
      </c>
      <c r="H674" s="42"/>
      <c r="I674" s="41"/>
      <c r="J674" s="42"/>
      <c r="K674" s="41"/>
      <c r="L674" s="42">
        <f>SUM(AZ664:AZ676)</f>
        <v>69347.66</v>
      </c>
    </row>
    <row r="675" spans="1:83" ht="28.5" x14ac:dyDescent="0.2">
      <c r="A675" s="52"/>
      <c r="B675" s="52" t="s">
        <v>135</v>
      </c>
      <c r="C675" s="52" t="s">
        <v>1613</v>
      </c>
      <c r="D675" s="46" t="s">
        <v>1048</v>
      </c>
      <c r="E675" s="48">
        <f>Source!CA210</f>
        <v>46</v>
      </c>
      <c r="F675" s="48"/>
      <c r="G675" s="48">
        <f>Source!AU210</f>
        <v>46</v>
      </c>
      <c r="H675" s="53"/>
      <c r="I675" s="54"/>
      <c r="J675" s="53"/>
      <c r="K675" s="54"/>
      <c r="L675" s="53">
        <f>SUM(BA664:BA676)</f>
        <v>35444.36</v>
      </c>
    </row>
    <row r="676" spans="1:83" ht="15" x14ac:dyDescent="0.2">
      <c r="C676" s="62" t="s">
        <v>1581</v>
      </c>
      <c r="D676" s="62"/>
      <c r="E676" s="62"/>
      <c r="F676" s="62"/>
      <c r="G676" s="62"/>
      <c r="H676" s="62"/>
      <c r="I676" s="63">
        <f>K676/E664</f>
        <v>211592.37</v>
      </c>
      <c r="J676" s="63"/>
      <c r="K676" s="63">
        <f>L665+L667+L671+L674+L675+L668</f>
        <v>211592.37</v>
      </c>
      <c r="L676" s="63"/>
      <c r="AD676">
        <f>ROUND((Source!AT210/100)*((ROUND(SUMIF(SmtRes!AQ225:'SmtRes'!AQ228,"=1",SmtRes!AD225:'SmtRes'!AD228)*Source!I210, 2)+ROUND(SUMIF(SmtRes!AQ225:'SmtRes'!AQ228,"=1",SmtRes!AC225:'SmtRes'!AC228)*Source!I210, 2))), 2)</f>
        <v>876.41</v>
      </c>
      <c r="AE676">
        <f>ROUND((Source!AU210/100)*((ROUND(SUMIF(SmtRes!AQ225:'SmtRes'!AQ228,"=1",SmtRes!AD225:'SmtRes'!AD228)*Source!I210, 2)+ROUND(SUMIF(SmtRes!AQ225:'SmtRes'!AQ228,"=1",SmtRes!AC225:'SmtRes'!AC228)*Source!I210, 2))), 2)</f>
        <v>447.94</v>
      </c>
      <c r="AN676" s="50">
        <f>L665+L667+L671+L674+L675+L668</f>
        <v>211592.37</v>
      </c>
      <c r="AO676" s="50">
        <f>L667</f>
        <v>29747.4</v>
      </c>
      <c r="AQ676" t="s">
        <v>1582</v>
      </c>
      <c r="AR676" s="50">
        <f>L665</f>
        <v>62397.09</v>
      </c>
      <c r="AT676" s="50">
        <f>L668</f>
        <v>14655.86</v>
      </c>
      <c r="AV676" t="s">
        <v>1582</v>
      </c>
      <c r="AW676" s="50">
        <f>L671</f>
        <v>0</v>
      </c>
      <c r="AZ676">
        <f>Source!X210</f>
        <v>69347.66</v>
      </c>
      <c r="BA676">
        <f>Source!Y210</f>
        <v>35444.36</v>
      </c>
      <c r="CD676">
        <v>2</v>
      </c>
    </row>
    <row r="677" spans="1:83" ht="111" x14ac:dyDescent="0.2">
      <c r="A677" s="36" t="s">
        <v>192</v>
      </c>
      <c r="B677" s="38" t="s">
        <v>1648</v>
      </c>
      <c r="C677" s="38" t="s">
        <v>1649</v>
      </c>
      <c r="D677" s="39" t="str">
        <f>Source!H211</f>
        <v>км</v>
      </c>
      <c r="E677" s="40">
        <f>Source!K211</f>
        <v>1</v>
      </c>
      <c r="F677" s="40"/>
      <c r="G677" s="40">
        <f>Source!I211</f>
        <v>1</v>
      </c>
      <c r="H677" s="42"/>
      <c r="I677" s="41"/>
      <c r="J677" s="42"/>
      <c r="K677" s="41"/>
      <c r="L677" s="42"/>
    </row>
    <row r="678" spans="1:83" ht="15" x14ac:dyDescent="0.2">
      <c r="A678" s="37"/>
      <c r="B678" s="40">
        <v>1</v>
      </c>
      <c r="C678" s="37" t="s">
        <v>1572</v>
      </c>
      <c r="D678" s="39" t="s">
        <v>1038</v>
      </c>
      <c r="E678" s="43"/>
      <c r="F678" s="40"/>
      <c r="G678" s="43">
        <f>Source!U211</f>
        <v>186</v>
      </c>
      <c r="H678" s="40"/>
      <c r="I678" s="40"/>
      <c r="J678" s="40"/>
      <c r="K678" s="40"/>
      <c r="L678" s="44">
        <f>SUM(L679:L679)-SUMIF(CE679:CE679, 1, L679:L679)</f>
        <v>78951.42</v>
      </c>
    </row>
    <row r="679" spans="1:83" ht="28.5" x14ac:dyDescent="0.2">
      <c r="A679" s="38"/>
      <c r="B679" s="38" t="s">
        <v>1087</v>
      </c>
      <c r="C679" s="38" t="s">
        <v>1088</v>
      </c>
      <c r="D679" s="39" t="s">
        <v>1038</v>
      </c>
      <c r="E679" s="40">
        <v>186</v>
      </c>
      <c r="F679" s="40"/>
      <c r="G679" s="40">
        <f>SmtRes!CX229</f>
        <v>186</v>
      </c>
      <c r="H679" s="42"/>
      <c r="I679" s="41"/>
      <c r="J679" s="42">
        <f>SmtRes!CZ229</f>
        <v>424.47</v>
      </c>
      <c r="K679" s="41"/>
      <c r="L679" s="42">
        <f>SmtRes!DI229</f>
        <v>78951.42</v>
      </c>
    </row>
    <row r="680" spans="1:83" ht="15" x14ac:dyDescent="0.2">
      <c r="A680" s="37"/>
      <c r="B680" s="40">
        <v>2</v>
      </c>
      <c r="C680" s="37" t="s">
        <v>1573</v>
      </c>
      <c r="D680" s="39"/>
      <c r="E680" s="43"/>
      <c r="F680" s="40"/>
      <c r="G680" s="43"/>
      <c r="H680" s="40"/>
      <c r="I680" s="40"/>
      <c r="J680" s="40"/>
      <c r="K680" s="40"/>
      <c r="L680" s="44">
        <f>SUM(L681:L684)-SUMIF(CE681:CE684, 1, L681:L684)</f>
        <v>17650.300000000003</v>
      </c>
    </row>
    <row r="681" spans="1:83" ht="15" x14ac:dyDescent="0.2">
      <c r="A681" s="37"/>
      <c r="B681" s="40"/>
      <c r="C681" s="37" t="s">
        <v>1575</v>
      </c>
      <c r="D681" s="39" t="s">
        <v>1038</v>
      </c>
      <c r="E681" s="43"/>
      <c r="F681" s="40"/>
      <c r="G681" s="43">
        <f>Source!V211</f>
        <v>15.08</v>
      </c>
      <c r="H681" s="40"/>
      <c r="I681" s="40"/>
      <c r="J681" s="40"/>
      <c r="K681" s="40"/>
      <c r="L681" s="44">
        <f>SUMIF(CE682:CE684, 1, L682:L684)</f>
        <v>8283.75</v>
      </c>
      <c r="CE681">
        <v>1</v>
      </c>
    </row>
    <row r="682" spans="1:83" ht="42.75" x14ac:dyDescent="0.2">
      <c r="A682" s="38"/>
      <c r="B682" s="38" t="s">
        <v>1060</v>
      </c>
      <c r="C682" s="38" t="s">
        <v>1062</v>
      </c>
      <c r="D682" s="39" t="s">
        <v>1044</v>
      </c>
      <c r="E682" s="40">
        <v>15.08</v>
      </c>
      <c r="F682" s="40"/>
      <c r="G682" s="40">
        <f>SmtRes!CX231</f>
        <v>15.08</v>
      </c>
      <c r="H682" s="42">
        <f>SmtRes!CZ231</f>
        <v>995.51</v>
      </c>
      <c r="I682" s="41">
        <f>SmtRes!AJ231</f>
        <v>1.1200000000000001</v>
      </c>
      <c r="J682" s="42">
        <f>ROUND(H682*I682, 2)</f>
        <v>1114.97</v>
      </c>
      <c r="K682" s="41"/>
      <c r="L682" s="42">
        <f>SmtRes!DG231</f>
        <v>16813.75</v>
      </c>
    </row>
    <row r="683" spans="1:83" ht="28.5" x14ac:dyDescent="0.2">
      <c r="A683" s="38"/>
      <c r="B683" s="38" t="s">
        <v>1045</v>
      </c>
      <c r="C683" s="38" t="s">
        <v>1574</v>
      </c>
      <c r="D683" s="39" t="s">
        <v>1038</v>
      </c>
      <c r="E683" s="40">
        <f>SmtRes!DO231*SmtRes!AT231</f>
        <v>15.08</v>
      </c>
      <c r="F683" s="40"/>
      <c r="G683" s="40">
        <f>SmtRes!DO231*SmtRes!CX231</f>
        <v>15.08</v>
      </c>
      <c r="H683" s="42"/>
      <c r="I683" s="41"/>
      <c r="J683" s="42">
        <f>ROUND(SmtRes!AG231/SmtRes!DO231, 2)</f>
        <v>549.32000000000005</v>
      </c>
      <c r="K683" s="41"/>
      <c r="L683" s="42">
        <f>SmtRes!DH231</f>
        <v>8283.75</v>
      </c>
      <c r="CE683">
        <v>1</v>
      </c>
    </row>
    <row r="684" spans="1:83" ht="28.5" x14ac:dyDescent="0.2">
      <c r="A684" s="38"/>
      <c r="B684" s="38" t="s">
        <v>1063</v>
      </c>
      <c r="C684" s="38" t="s">
        <v>1065</v>
      </c>
      <c r="D684" s="39" t="s">
        <v>1044</v>
      </c>
      <c r="E684" s="40">
        <v>17.489999999999998</v>
      </c>
      <c r="F684" s="40"/>
      <c r="G684" s="40">
        <f>SmtRes!CX232</f>
        <v>17.489999999999998</v>
      </c>
      <c r="H684" s="42">
        <f>SmtRes!CZ232</f>
        <v>34.409999999999997</v>
      </c>
      <c r="I684" s="41">
        <f>SmtRes!AJ232</f>
        <v>1.39</v>
      </c>
      <c r="J684" s="42">
        <f>ROUND(H684*I684, 2)</f>
        <v>47.83</v>
      </c>
      <c r="K684" s="41"/>
      <c r="L684" s="42">
        <f>SmtRes!DG232</f>
        <v>836.55</v>
      </c>
    </row>
    <row r="685" spans="1:83" ht="15" x14ac:dyDescent="0.2">
      <c r="A685" s="37"/>
      <c r="B685" s="40">
        <v>4</v>
      </c>
      <c r="C685" s="37" t="s">
        <v>1576</v>
      </c>
      <c r="D685" s="39"/>
      <c r="E685" s="43"/>
      <c r="F685" s="40"/>
      <c r="G685" s="43"/>
      <c r="H685" s="40"/>
      <c r="I685" s="40"/>
      <c r="J685" s="40"/>
      <c r="K685" s="40"/>
      <c r="L685" s="44">
        <f>SUM(L686:L694)-SUMIF(CE686:CE694, 1, L686:L694)</f>
        <v>0</v>
      </c>
    </row>
    <row r="686" spans="1:83" ht="14.25" x14ac:dyDescent="0.2">
      <c r="A686" s="38"/>
      <c r="B686" s="38" t="s">
        <v>1089</v>
      </c>
      <c r="C686" s="38" t="s">
        <v>1091</v>
      </c>
      <c r="D686" s="39" t="s">
        <v>1059</v>
      </c>
      <c r="E686" s="40">
        <v>30</v>
      </c>
      <c r="F686" s="40">
        <f t="shared" ref="F686:F694" si="4">ROUND(0,7)</f>
        <v>0</v>
      </c>
      <c r="G686" s="40">
        <f>SmtRes!CX233</f>
        <v>0</v>
      </c>
      <c r="H686" s="42">
        <f>SmtRes!CZ233</f>
        <v>150.04</v>
      </c>
      <c r="I686" s="41">
        <f>SmtRes!AI233</f>
        <v>2.0699999999999998</v>
      </c>
      <c r="J686" s="42">
        <f t="shared" ref="J686:J694" si="5">ROUND(H686*I686, 2)</f>
        <v>310.58</v>
      </c>
      <c r="K686" s="41"/>
      <c r="L686" s="42">
        <f>SmtRes!DF233</f>
        <v>0</v>
      </c>
    </row>
    <row r="687" spans="1:83" ht="71.25" x14ac:dyDescent="0.2">
      <c r="A687" s="38"/>
      <c r="B687" s="38" t="s">
        <v>1092</v>
      </c>
      <c r="C687" s="38" t="s">
        <v>1094</v>
      </c>
      <c r="D687" s="39" t="s">
        <v>877</v>
      </c>
      <c r="E687" s="40">
        <v>2.92</v>
      </c>
      <c r="F687" s="40">
        <f t="shared" si="4"/>
        <v>0</v>
      </c>
      <c r="G687" s="40">
        <f>SmtRes!CX234</f>
        <v>0</v>
      </c>
      <c r="H687" s="42">
        <f>SmtRes!CZ234</f>
        <v>5.87</v>
      </c>
      <c r="I687" s="41">
        <f>SmtRes!AI234</f>
        <v>1.1599999999999999</v>
      </c>
      <c r="J687" s="42">
        <f t="shared" si="5"/>
        <v>6.81</v>
      </c>
      <c r="K687" s="41"/>
      <c r="L687" s="42">
        <f>SmtRes!DF234</f>
        <v>0</v>
      </c>
    </row>
    <row r="688" spans="1:83" ht="57" x14ac:dyDescent="0.2">
      <c r="A688" s="38"/>
      <c r="B688" s="38" t="s">
        <v>1095</v>
      </c>
      <c r="C688" s="38" t="s">
        <v>1097</v>
      </c>
      <c r="D688" s="39" t="s">
        <v>877</v>
      </c>
      <c r="E688" s="40">
        <v>29.47</v>
      </c>
      <c r="F688" s="40">
        <f t="shared" si="4"/>
        <v>0</v>
      </c>
      <c r="G688" s="40">
        <f>SmtRes!CX235</f>
        <v>0</v>
      </c>
      <c r="H688" s="42">
        <f>SmtRes!CZ235</f>
        <v>2.27</v>
      </c>
      <c r="I688" s="41">
        <f>SmtRes!AI235</f>
        <v>1.45</v>
      </c>
      <c r="J688" s="42">
        <f t="shared" si="5"/>
        <v>3.29</v>
      </c>
      <c r="K688" s="41"/>
      <c r="L688" s="42">
        <f>SmtRes!DF235</f>
        <v>0</v>
      </c>
    </row>
    <row r="689" spans="1:82" ht="14.25" x14ac:dyDescent="0.2">
      <c r="A689" s="38"/>
      <c r="B689" s="38" t="s">
        <v>1098</v>
      </c>
      <c r="C689" s="38" t="s">
        <v>1100</v>
      </c>
      <c r="D689" s="39" t="s">
        <v>1059</v>
      </c>
      <c r="E689" s="40">
        <v>0.33</v>
      </c>
      <c r="F689" s="40">
        <f t="shared" si="4"/>
        <v>0</v>
      </c>
      <c r="G689" s="40">
        <f>SmtRes!CX236</f>
        <v>0</v>
      </c>
      <c r="H689" s="42">
        <f>SmtRes!CZ236</f>
        <v>92.95</v>
      </c>
      <c r="I689" s="41">
        <f>SmtRes!AI236</f>
        <v>1.1599999999999999</v>
      </c>
      <c r="J689" s="42">
        <f t="shared" si="5"/>
        <v>107.82</v>
      </c>
      <c r="K689" s="41"/>
      <c r="L689" s="42">
        <f>SmtRes!DF236</f>
        <v>0</v>
      </c>
    </row>
    <row r="690" spans="1:82" ht="42.75" x14ac:dyDescent="0.2">
      <c r="A690" s="38"/>
      <c r="B690" s="38" t="s">
        <v>1101</v>
      </c>
      <c r="C690" s="38" t="s">
        <v>1103</v>
      </c>
      <c r="D690" s="39" t="s">
        <v>843</v>
      </c>
      <c r="E690" s="40">
        <v>0.01</v>
      </c>
      <c r="F690" s="40">
        <f t="shared" si="4"/>
        <v>0</v>
      </c>
      <c r="G690" s="40">
        <f>SmtRes!CX237</f>
        <v>0</v>
      </c>
      <c r="H690" s="42">
        <f>SmtRes!CZ237</f>
        <v>76433.7</v>
      </c>
      <c r="I690" s="41">
        <f>SmtRes!AI237</f>
        <v>1.07</v>
      </c>
      <c r="J690" s="42">
        <f t="shared" si="5"/>
        <v>81784.06</v>
      </c>
      <c r="K690" s="41"/>
      <c r="L690" s="42">
        <f>SmtRes!DF237</f>
        <v>0</v>
      </c>
    </row>
    <row r="691" spans="1:82" ht="28.5" x14ac:dyDescent="0.2">
      <c r="A691" s="38"/>
      <c r="B691" s="38" t="s">
        <v>1104</v>
      </c>
      <c r="C691" s="38" t="s">
        <v>1106</v>
      </c>
      <c r="D691" s="39" t="s">
        <v>1059</v>
      </c>
      <c r="E691" s="40">
        <v>0.3</v>
      </c>
      <c r="F691" s="40">
        <f t="shared" si="4"/>
        <v>0</v>
      </c>
      <c r="G691" s="40">
        <f>SmtRes!CX238</f>
        <v>0</v>
      </c>
      <c r="H691" s="42">
        <f>SmtRes!CZ238</f>
        <v>79.88</v>
      </c>
      <c r="I691" s="41">
        <f>SmtRes!AI238</f>
        <v>1.3</v>
      </c>
      <c r="J691" s="42">
        <f t="shared" si="5"/>
        <v>103.84</v>
      </c>
      <c r="K691" s="41"/>
      <c r="L691" s="42">
        <f>SmtRes!DF238</f>
        <v>0</v>
      </c>
    </row>
    <row r="692" spans="1:82" ht="42.75" x14ac:dyDescent="0.2">
      <c r="A692" s="38"/>
      <c r="B692" s="38" t="s">
        <v>1107</v>
      </c>
      <c r="C692" s="38" t="s">
        <v>1109</v>
      </c>
      <c r="D692" s="39" t="s">
        <v>1059</v>
      </c>
      <c r="E692" s="40">
        <v>0.7</v>
      </c>
      <c r="F692" s="40">
        <f t="shared" si="4"/>
        <v>0</v>
      </c>
      <c r="G692" s="40">
        <f>SmtRes!CX239</f>
        <v>0</v>
      </c>
      <c r="H692" s="42">
        <f>SmtRes!CZ239</f>
        <v>67.59</v>
      </c>
      <c r="I692" s="41">
        <f>SmtRes!AI239</f>
        <v>1.73</v>
      </c>
      <c r="J692" s="42">
        <f t="shared" si="5"/>
        <v>116.93</v>
      </c>
      <c r="K692" s="41"/>
      <c r="L692" s="42">
        <f>SmtRes!DF239</f>
        <v>0</v>
      </c>
    </row>
    <row r="693" spans="1:82" ht="14.25" x14ac:dyDescent="0.2">
      <c r="A693" s="38"/>
      <c r="B693" s="38" t="s">
        <v>1110</v>
      </c>
      <c r="C693" s="38" t="s">
        <v>1112</v>
      </c>
      <c r="D693" s="39" t="s">
        <v>1059</v>
      </c>
      <c r="E693" s="40">
        <v>0.7</v>
      </c>
      <c r="F693" s="40">
        <f t="shared" si="4"/>
        <v>0</v>
      </c>
      <c r="G693" s="40">
        <f>SmtRes!CX240</f>
        <v>0</v>
      </c>
      <c r="H693" s="42">
        <f>SmtRes!CZ240</f>
        <v>133.31</v>
      </c>
      <c r="I693" s="41">
        <f>SmtRes!AI240</f>
        <v>1.17</v>
      </c>
      <c r="J693" s="42">
        <f t="shared" si="5"/>
        <v>155.97</v>
      </c>
      <c r="K693" s="41"/>
      <c r="L693" s="42">
        <f>SmtRes!DF240</f>
        <v>0</v>
      </c>
    </row>
    <row r="694" spans="1:82" ht="42.75" x14ac:dyDescent="0.2">
      <c r="A694" s="38"/>
      <c r="B694" s="38" t="s">
        <v>1113</v>
      </c>
      <c r="C694" s="52" t="s">
        <v>1115</v>
      </c>
      <c r="D694" s="46" t="s">
        <v>1086</v>
      </c>
      <c r="E694" s="48">
        <v>0.28000000000000003</v>
      </c>
      <c r="F694" s="48">
        <f t="shared" si="4"/>
        <v>0</v>
      </c>
      <c r="G694" s="48">
        <f>SmtRes!CX241</f>
        <v>0</v>
      </c>
      <c r="H694" s="53">
        <f>SmtRes!CZ241</f>
        <v>16351.28</v>
      </c>
      <c r="I694" s="54">
        <f>SmtRes!AI241</f>
        <v>1.0900000000000001</v>
      </c>
      <c r="J694" s="53">
        <f t="shared" si="5"/>
        <v>17822.900000000001</v>
      </c>
      <c r="K694" s="54"/>
      <c r="L694" s="53">
        <f>SmtRes!DF241</f>
        <v>0</v>
      </c>
    </row>
    <row r="695" spans="1:82" ht="15" x14ac:dyDescent="0.2">
      <c r="A695" s="38"/>
      <c r="B695" s="38"/>
      <c r="C695" s="51" t="s">
        <v>1577</v>
      </c>
      <c r="D695" s="39"/>
      <c r="E695" s="40"/>
      <c r="F695" s="40"/>
      <c r="G695" s="40"/>
      <c r="H695" s="42"/>
      <c r="I695" s="41"/>
      <c r="J695" s="42"/>
      <c r="K695" s="41"/>
      <c r="L695" s="42">
        <f>L678+L680+L681+L685</f>
        <v>104885.47</v>
      </c>
    </row>
    <row r="696" spans="1:82" ht="14.25" x14ac:dyDescent="0.2">
      <c r="A696" s="38"/>
      <c r="B696" s="38"/>
      <c r="C696" s="38" t="s">
        <v>1578</v>
      </c>
      <c r="D696" s="39"/>
      <c r="E696" s="40"/>
      <c r="F696" s="40"/>
      <c r="G696" s="40"/>
      <c r="H696" s="42"/>
      <c r="I696" s="41"/>
      <c r="J696" s="42"/>
      <c r="K696" s="41"/>
      <c r="L696" s="42">
        <f>SUM(AR677:AR699)+SUM(AS677:AS699)+SUM(AT677:AT699)+SUM(AU677:AU699)+SUM(AV677:AV699)</f>
        <v>87235.17</v>
      </c>
    </row>
    <row r="697" spans="1:82" ht="28.5" x14ac:dyDescent="0.2">
      <c r="A697" s="38"/>
      <c r="B697" s="38" t="s">
        <v>134</v>
      </c>
      <c r="C697" s="38" t="s">
        <v>1612</v>
      </c>
      <c r="D697" s="39" t="s">
        <v>1048</v>
      </c>
      <c r="E697" s="40">
        <f>Source!BZ211</f>
        <v>90</v>
      </c>
      <c r="F697" s="40"/>
      <c r="G697" s="40">
        <f>Source!AT211</f>
        <v>90</v>
      </c>
      <c r="H697" s="42"/>
      <c r="I697" s="41"/>
      <c r="J697" s="42"/>
      <c r="K697" s="41"/>
      <c r="L697" s="42">
        <f>SUM(AZ677:AZ699)</f>
        <v>78511.649999999994</v>
      </c>
    </row>
    <row r="698" spans="1:82" ht="28.5" x14ac:dyDescent="0.2">
      <c r="A698" s="52"/>
      <c r="B698" s="52" t="s">
        <v>135</v>
      </c>
      <c r="C698" s="52" t="s">
        <v>1613</v>
      </c>
      <c r="D698" s="46" t="s">
        <v>1048</v>
      </c>
      <c r="E698" s="48">
        <f>Source!CA211</f>
        <v>46</v>
      </c>
      <c r="F698" s="48"/>
      <c r="G698" s="48">
        <f>Source!AU211</f>
        <v>46</v>
      </c>
      <c r="H698" s="53"/>
      <c r="I698" s="54"/>
      <c r="J698" s="53"/>
      <c r="K698" s="54"/>
      <c r="L698" s="53">
        <f>SUM(BA677:BA699)</f>
        <v>40128.18</v>
      </c>
    </row>
    <row r="699" spans="1:82" ht="15" x14ac:dyDescent="0.2">
      <c r="C699" s="62" t="s">
        <v>1581</v>
      </c>
      <c r="D699" s="62"/>
      <c r="E699" s="62"/>
      <c r="F699" s="62"/>
      <c r="G699" s="62"/>
      <c r="H699" s="62"/>
      <c r="I699" s="63">
        <f>K699/E677</f>
        <v>223525.3</v>
      </c>
      <c r="J699" s="63"/>
      <c r="K699" s="63">
        <f>L678+L680+L685+L697+L698+L681</f>
        <v>223525.3</v>
      </c>
      <c r="L699" s="63"/>
      <c r="AD699">
        <f>ROUND((Source!AT211/100)*((ROUND(SUMIF(SmtRes!AQ229:'SmtRes'!AQ242,"=1",SmtRes!AD229:'SmtRes'!AD242)*Source!I211, 2)+ROUND(SUMIF(SmtRes!AQ229:'SmtRes'!AQ242,"=1",SmtRes!AC229:'SmtRes'!AC242)*Source!I211, 2))), 2)</f>
        <v>876.41</v>
      </c>
      <c r="AE699">
        <f>ROUND((Source!AU211/100)*((ROUND(SUMIF(SmtRes!AQ229:'SmtRes'!AQ242,"=1",SmtRes!AD229:'SmtRes'!AD242)*Source!I211, 2)+ROUND(SUMIF(SmtRes!AQ229:'SmtRes'!AQ242,"=1",SmtRes!AC229:'SmtRes'!AC242)*Source!I211, 2))), 2)</f>
        <v>447.94</v>
      </c>
      <c r="AN699" s="50">
        <f>L678+L680+L685+L697+L698+L681</f>
        <v>223525.3</v>
      </c>
      <c r="AO699" s="50">
        <f>L680</f>
        <v>17650.300000000003</v>
      </c>
      <c r="AQ699" t="s">
        <v>1582</v>
      </c>
      <c r="AR699" s="50">
        <f>L678</f>
        <v>78951.42</v>
      </c>
      <c r="AT699" s="50">
        <f>L681</f>
        <v>8283.75</v>
      </c>
      <c r="AV699" t="s">
        <v>1582</v>
      </c>
      <c r="AW699" s="50">
        <f>L685</f>
        <v>0</v>
      </c>
      <c r="AZ699">
        <f>Source!X211</f>
        <v>78511.649999999994</v>
      </c>
      <c r="BA699">
        <f>Source!Y211</f>
        <v>40128.18</v>
      </c>
      <c r="CD699">
        <v>2</v>
      </c>
    </row>
    <row r="701" spans="1:82" ht="16.5" x14ac:dyDescent="0.2">
      <c r="A701" s="65" t="s">
        <v>1650</v>
      </c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</row>
    <row r="702" spans="1:82" ht="120.75" x14ac:dyDescent="0.2">
      <c r="A702" s="36" t="s">
        <v>197</v>
      </c>
      <c r="B702" s="38" t="s">
        <v>1651</v>
      </c>
      <c r="C702" s="38" t="s">
        <v>1652</v>
      </c>
      <c r="D702" s="39" t="str">
        <f>Source!H247</f>
        <v>ШТ</v>
      </c>
      <c r="E702" s="40">
        <f>Source!K247</f>
        <v>1</v>
      </c>
      <c r="F702" s="40"/>
      <c r="G702" s="40">
        <f>Source!I247</f>
        <v>1</v>
      </c>
      <c r="H702" s="42"/>
      <c r="I702" s="41"/>
      <c r="J702" s="42"/>
      <c r="K702" s="41"/>
      <c r="L702" s="42"/>
    </row>
    <row r="703" spans="1:82" ht="63.75" x14ac:dyDescent="0.2">
      <c r="B703" s="56" t="str">
        <f>Source!EO247</f>
        <v>Поправка: 571/пр_2022_т.3_п.4</v>
      </c>
      <c r="C703" s="56" t="str">
        <f>Source!CN247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04" spans="1:82" ht="15" x14ac:dyDescent="0.2">
      <c r="A704" s="37"/>
      <c r="B704" s="40">
        <v>1</v>
      </c>
      <c r="C704" s="37" t="s">
        <v>1572</v>
      </c>
      <c r="D704" s="39" t="s">
        <v>1038</v>
      </c>
      <c r="E704" s="43"/>
      <c r="F704" s="40"/>
      <c r="G704" s="43">
        <f>Source!U247</f>
        <v>3</v>
      </c>
      <c r="H704" s="40"/>
      <c r="I704" s="40"/>
      <c r="J704" s="40"/>
      <c r="K704" s="40"/>
      <c r="L704" s="44">
        <f>SUM(L705:L705)-SUMIF(CE705:CE705, 1, L705:L705)</f>
        <v>1353.69</v>
      </c>
    </row>
    <row r="705" spans="1:83" ht="28.5" x14ac:dyDescent="0.2">
      <c r="A705" s="38"/>
      <c r="B705" s="38" t="s">
        <v>1049</v>
      </c>
      <c r="C705" s="38" t="s">
        <v>1050</v>
      </c>
      <c r="D705" s="39" t="s">
        <v>1038</v>
      </c>
      <c r="E705" s="40">
        <v>10</v>
      </c>
      <c r="F705" s="40">
        <f>ROUND(0.3,7)</f>
        <v>0.3</v>
      </c>
      <c r="G705" s="40">
        <f>SmtRes!CX243</f>
        <v>3</v>
      </c>
      <c r="H705" s="42"/>
      <c r="I705" s="41"/>
      <c r="J705" s="42">
        <f>SmtRes!CZ243</f>
        <v>451.23</v>
      </c>
      <c r="K705" s="41"/>
      <c r="L705" s="42">
        <f>SmtRes!DI243</f>
        <v>1353.69</v>
      </c>
    </row>
    <row r="706" spans="1:83" ht="15" x14ac:dyDescent="0.2">
      <c r="A706" s="37"/>
      <c r="B706" s="40">
        <v>2</v>
      </c>
      <c r="C706" s="37" t="s">
        <v>1573</v>
      </c>
      <c r="D706" s="39"/>
      <c r="E706" s="43"/>
      <c r="F706" s="40"/>
      <c r="G706" s="43"/>
      <c r="H706" s="40"/>
      <c r="I706" s="40"/>
      <c r="J706" s="40"/>
      <c r="K706" s="40"/>
      <c r="L706" s="44">
        <f>SUM(L707:L709)-SUMIF(CE707:CE709, 1, L707:L709)</f>
        <v>418.11</v>
      </c>
    </row>
    <row r="707" spans="1:83" ht="14.45" x14ac:dyDescent="0.25">
      <c r="A707" s="37"/>
      <c r="B707" s="40"/>
      <c r="C707" s="37" t="s">
        <v>1575</v>
      </c>
      <c r="D707" s="39" t="s">
        <v>1038</v>
      </c>
      <c r="E707" s="43"/>
      <c r="F707" s="40"/>
      <c r="G707" s="43">
        <f>Source!V247</f>
        <v>0.375</v>
      </c>
      <c r="H707" s="40"/>
      <c r="I707" s="40"/>
      <c r="J707" s="40"/>
      <c r="K707" s="40"/>
      <c r="L707" s="44">
        <f>SUMIF(CE708:CE709, 1, L708:L709)</f>
        <v>206</v>
      </c>
      <c r="CE707">
        <v>1</v>
      </c>
    </row>
    <row r="708" spans="1:83" ht="42.75" x14ac:dyDescent="0.2">
      <c r="A708" s="38"/>
      <c r="B708" s="38" t="s">
        <v>1060</v>
      </c>
      <c r="C708" s="38" t="s">
        <v>1062</v>
      </c>
      <c r="D708" s="39" t="s">
        <v>1044</v>
      </c>
      <c r="E708" s="40">
        <v>1.25</v>
      </c>
      <c r="F708" s="40">
        <f>ROUND(0.3,7)</f>
        <v>0.3</v>
      </c>
      <c r="G708" s="40">
        <f>SmtRes!CX245</f>
        <v>0.375</v>
      </c>
      <c r="H708" s="42">
        <f>SmtRes!CZ245</f>
        <v>995.51</v>
      </c>
      <c r="I708" s="41">
        <f>SmtRes!AJ245</f>
        <v>1.1200000000000001</v>
      </c>
      <c r="J708" s="42">
        <f>ROUND(H708*I708, 2)</f>
        <v>1114.97</v>
      </c>
      <c r="K708" s="41"/>
      <c r="L708" s="42">
        <f>SmtRes!DG245</f>
        <v>418.11</v>
      </c>
    </row>
    <row r="709" spans="1:83" ht="28.5" x14ac:dyDescent="0.2">
      <c r="A709" s="38"/>
      <c r="B709" s="38" t="s">
        <v>1045</v>
      </c>
      <c r="C709" s="38" t="s">
        <v>1574</v>
      </c>
      <c r="D709" s="39" t="s">
        <v>1038</v>
      </c>
      <c r="E709" s="40">
        <f>SmtRes!DO245*SmtRes!AT245</f>
        <v>1.25</v>
      </c>
      <c r="F709" s="40">
        <f>ROUND(0.3,7)</f>
        <v>0.3</v>
      </c>
      <c r="G709" s="40">
        <f>SmtRes!DO245*SmtRes!CX245</f>
        <v>0.375</v>
      </c>
      <c r="H709" s="42"/>
      <c r="I709" s="41"/>
      <c r="J709" s="42">
        <f>ROUND(SmtRes!AG245/SmtRes!DO245, 2)</f>
        <v>549.32000000000005</v>
      </c>
      <c r="K709" s="41"/>
      <c r="L709" s="42">
        <f>SmtRes!DH245</f>
        <v>206</v>
      </c>
      <c r="CE709">
        <v>1</v>
      </c>
    </row>
    <row r="710" spans="1:83" ht="15" x14ac:dyDescent="0.2">
      <c r="A710" s="37"/>
      <c r="B710" s="40">
        <v>4</v>
      </c>
      <c r="C710" s="37" t="s">
        <v>1576</v>
      </c>
      <c r="D710" s="39"/>
      <c r="E710" s="43"/>
      <c r="F710" s="40"/>
      <c r="G710" s="43"/>
      <c r="H710" s="40"/>
      <c r="I710" s="40"/>
      <c r="J710" s="40"/>
      <c r="K710" s="40"/>
      <c r="L710" s="44">
        <f>SUM(L711:L722)-SUMIF(CE711:CE722, 1, L711:L722)</f>
        <v>0</v>
      </c>
    </row>
    <row r="711" spans="1:83" ht="42.75" x14ac:dyDescent="0.2">
      <c r="A711" s="38"/>
      <c r="B711" s="38" t="s">
        <v>1116</v>
      </c>
      <c r="C711" s="38" t="s">
        <v>1118</v>
      </c>
      <c r="D711" s="39" t="s">
        <v>843</v>
      </c>
      <c r="E711" s="40">
        <v>5.0000000000000001E-3</v>
      </c>
      <c r="F711" s="40">
        <f t="shared" ref="F711:F722" si="6">ROUND(0,7)</f>
        <v>0</v>
      </c>
      <c r="G711" s="40">
        <f>SmtRes!CX246</f>
        <v>0</v>
      </c>
      <c r="H711" s="42">
        <f>SmtRes!CZ246</f>
        <v>23335.8</v>
      </c>
      <c r="I711" s="41">
        <f>SmtRes!AI246</f>
        <v>1.19</v>
      </c>
      <c r="J711" s="42">
        <f t="shared" ref="J711:J722" si="7">ROUND(H711*I711, 2)</f>
        <v>27769.599999999999</v>
      </c>
      <c r="K711" s="41"/>
      <c r="L711" s="42">
        <f>SmtRes!DF246</f>
        <v>0</v>
      </c>
    </row>
    <row r="712" spans="1:83" ht="14.25" x14ac:dyDescent="0.2">
      <c r="A712" s="38"/>
      <c r="B712" s="38" t="s">
        <v>1053</v>
      </c>
      <c r="C712" s="38" t="s">
        <v>1055</v>
      </c>
      <c r="D712" s="39" t="s">
        <v>843</v>
      </c>
      <c r="E712" s="40">
        <v>1.6999999999999999E-3</v>
      </c>
      <c r="F712" s="40">
        <f t="shared" si="6"/>
        <v>0</v>
      </c>
      <c r="G712" s="40">
        <f>SmtRes!CX247</f>
        <v>0</v>
      </c>
      <c r="H712" s="42">
        <f>SmtRes!CZ247</f>
        <v>116448.72</v>
      </c>
      <c r="I712" s="41">
        <f>SmtRes!AI247</f>
        <v>1.07</v>
      </c>
      <c r="J712" s="42">
        <f t="shared" si="7"/>
        <v>124600.13</v>
      </c>
      <c r="K712" s="41"/>
      <c r="L712" s="42">
        <f>SmtRes!DF247</f>
        <v>0</v>
      </c>
    </row>
    <row r="713" spans="1:83" ht="14.25" x14ac:dyDescent="0.2">
      <c r="A713" s="38"/>
      <c r="B713" s="38" t="s">
        <v>1119</v>
      </c>
      <c r="C713" s="38" t="s">
        <v>1121</v>
      </c>
      <c r="D713" s="39" t="s">
        <v>1059</v>
      </c>
      <c r="E713" s="40">
        <v>3.0000000000000001E-3</v>
      </c>
      <c r="F713" s="40">
        <f t="shared" si="6"/>
        <v>0</v>
      </c>
      <c r="G713" s="40">
        <f>SmtRes!CX248</f>
        <v>0</v>
      </c>
      <c r="H713" s="42">
        <f>SmtRes!CZ248</f>
        <v>284.14999999999998</v>
      </c>
      <c r="I713" s="41">
        <f>SmtRes!AI248</f>
        <v>1.1200000000000001</v>
      </c>
      <c r="J713" s="42">
        <f t="shared" si="7"/>
        <v>318.25</v>
      </c>
      <c r="K713" s="41"/>
      <c r="L713" s="42">
        <f>SmtRes!DF248</f>
        <v>0</v>
      </c>
    </row>
    <row r="714" spans="1:83" ht="14.25" x14ac:dyDescent="0.2">
      <c r="A714" s="38"/>
      <c r="B714" s="38" t="s">
        <v>1122</v>
      </c>
      <c r="C714" s="38" t="s">
        <v>1124</v>
      </c>
      <c r="D714" s="39" t="s">
        <v>1059</v>
      </c>
      <c r="E714" s="40">
        <v>2.5000000000000001E-2</v>
      </c>
      <c r="F714" s="40">
        <f t="shared" si="6"/>
        <v>0</v>
      </c>
      <c r="G714" s="40">
        <f>SmtRes!CX249</f>
        <v>0</v>
      </c>
      <c r="H714" s="42">
        <f>SmtRes!CZ249</f>
        <v>104.32</v>
      </c>
      <c r="I714" s="41">
        <f>SmtRes!AI249</f>
        <v>1.1200000000000001</v>
      </c>
      <c r="J714" s="42">
        <f t="shared" si="7"/>
        <v>116.84</v>
      </c>
      <c r="K714" s="41"/>
      <c r="L714" s="42">
        <f>SmtRes!DF249</f>
        <v>0</v>
      </c>
    </row>
    <row r="715" spans="1:83" ht="28.5" x14ac:dyDescent="0.2">
      <c r="A715" s="38"/>
      <c r="B715" s="38" t="s">
        <v>1125</v>
      </c>
      <c r="C715" s="38" t="s">
        <v>1127</v>
      </c>
      <c r="D715" s="39" t="s">
        <v>1059</v>
      </c>
      <c r="E715" s="40">
        <v>1.4E-2</v>
      </c>
      <c r="F715" s="40">
        <f t="shared" si="6"/>
        <v>0</v>
      </c>
      <c r="G715" s="40">
        <f>SmtRes!CX250</f>
        <v>0</v>
      </c>
      <c r="H715" s="42">
        <f>SmtRes!CZ250</f>
        <v>206.62</v>
      </c>
      <c r="I715" s="41">
        <f>SmtRes!AI250</f>
        <v>0.96</v>
      </c>
      <c r="J715" s="42">
        <f t="shared" si="7"/>
        <v>198.36</v>
      </c>
      <c r="K715" s="41"/>
      <c r="L715" s="42">
        <f>SmtRes!DF250</f>
        <v>0</v>
      </c>
    </row>
    <row r="716" spans="1:83" ht="57" x14ac:dyDescent="0.2">
      <c r="A716" s="38"/>
      <c r="B716" s="38" t="s">
        <v>1128</v>
      </c>
      <c r="C716" s="38" t="s">
        <v>1130</v>
      </c>
      <c r="D716" s="39" t="s">
        <v>877</v>
      </c>
      <c r="E716" s="40">
        <v>4.55</v>
      </c>
      <c r="F716" s="40">
        <f t="shared" si="6"/>
        <v>0</v>
      </c>
      <c r="G716" s="40">
        <f>SmtRes!CX251</f>
        <v>0</v>
      </c>
      <c r="H716" s="42">
        <f>SmtRes!CZ251</f>
        <v>14.43</v>
      </c>
      <c r="I716" s="41">
        <f>SmtRes!AI251</f>
        <v>1.45</v>
      </c>
      <c r="J716" s="42">
        <f t="shared" si="7"/>
        <v>20.92</v>
      </c>
      <c r="K716" s="41"/>
      <c r="L716" s="42">
        <f>SmtRes!DF251</f>
        <v>0</v>
      </c>
    </row>
    <row r="717" spans="1:83" ht="42.75" x14ac:dyDescent="0.2">
      <c r="A717" s="38"/>
      <c r="B717" s="38" t="s">
        <v>1076</v>
      </c>
      <c r="C717" s="38" t="s">
        <v>1078</v>
      </c>
      <c r="D717" s="39" t="s">
        <v>843</v>
      </c>
      <c r="E717" s="40">
        <v>2.0000000000000002E-5</v>
      </c>
      <c r="F717" s="40">
        <f t="shared" si="6"/>
        <v>0</v>
      </c>
      <c r="G717" s="40">
        <f>SmtRes!CX252</f>
        <v>0</v>
      </c>
      <c r="H717" s="42">
        <f>SmtRes!CZ252</f>
        <v>1050091.7</v>
      </c>
      <c r="I717" s="41">
        <f>SmtRes!AI252</f>
        <v>1.02</v>
      </c>
      <c r="J717" s="42">
        <f t="shared" si="7"/>
        <v>1071093.53</v>
      </c>
      <c r="K717" s="41"/>
      <c r="L717" s="42">
        <f>SmtRes!DF252</f>
        <v>0</v>
      </c>
    </row>
    <row r="718" spans="1:83" ht="28.5" x14ac:dyDescent="0.2">
      <c r="A718" s="38"/>
      <c r="B718" s="38" t="s">
        <v>1056</v>
      </c>
      <c r="C718" s="38" t="s">
        <v>1058</v>
      </c>
      <c r="D718" s="39" t="s">
        <v>1059</v>
      </c>
      <c r="E718" s="40">
        <v>0.34</v>
      </c>
      <c r="F718" s="40">
        <f t="shared" si="6"/>
        <v>0</v>
      </c>
      <c r="G718" s="40">
        <f>SmtRes!CX253</f>
        <v>0</v>
      </c>
      <c r="H718" s="42">
        <f>SmtRes!CZ253</f>
        <v>870.18</v>
      </c>
      <c r="I718" s="41">
        <f>SmtRes!AI253</f>
        <v>1.61</v>
      </c>
      <c r="J718" s="42">
        <f t="shared" si="7"/>
        <v>1400.99</v>
      </c>
      <c r="K718" s="41"/>
      <c r="L718" s="42">
        <f>SmtRes!DF253</f>
        <v>0</v>
      </c>
    </row>
    <row r="719" spans="1:83" ht="14.25" x14ac:dyDescent="0.2">
      <c r="A719" s="38"/>
      <c r="B719" s="38" t="s">
        <v>1131</v>
      </c>
      <c r="C719" s="38" t="s">
        <v>1133</v>
      </c>
      <c r="D719" s="39" t="s">
        <v>1059</v>
      </c>
      <c r="E719" s="40">
        <v>5.0000000000000001E-3</v>
      </c>
      <c r="F719" s="40">
        <f t="shared" si="6"/>
        <v>0</v>
      </c>
      <c r="G719" s="40">
        <f>SmtRes!CX254</f>
        <v>0</v>
      </c>
      <c r="H719" s="42">
        <f>SmtRes!CZ254</f>
        <v>1912.84</v>
      </c>
      <c r="I719" s="41">
        <f>SmtRes!AI254</f>
        <v>0.94</v>
      </c>
      <c r="J719" s="42">
        <f t="shared" si="7"/>
        <v>1798.07</v>
      </c>
      <c r="K719" s="41"/>
      <c r="L719" s="42">
        <f>SmtRes!DF254</f>
        <v>0</v>
      </c>
    </row>
    <row r="720" spans="1:83" ht="28.5" x14ac:dyDescent="0.2">
      <c r="A720" s="38"/>
      <c r="B720" s="38" t="s">
        <v>1134</v>
      </c>
      <c r="C720" s="38" t="s">
        <v>1136</v>
      </c>
      <c r="D720" s="39" t="s">
        <v>200</v>
      </c>
      <c r="E720" s="40">
        <v>1</v>
      </c>
      <c r="F720" s="40">
        <f t="shared" si="6"/>
        <v>0</v>
      </c>
      <c r="G720" s="40">
        <f>SmtRes!CX255</f>
        <v>0</v>
      </c>
      <c r="H720" s="42">
        <f>SmtRes!CZ255</f>
        <v>417.06</v>
      </c>
      <c r="I720" s="41">
        <f>SmtRes!AI255</f>
        <v>1.27</v>
      </c>
      <c r="J720" s="42">
        <f t="shared" si="7"/>
        <v>529.66999999999996</v>
      </c>
      <c r="K720" s="41"/>
      <c r="L720" s="42">
        <f>SmtRes!DF255</f>
        <v>0</v>
      </c>
    </row>
    <row r="721" spans="1:83" ht="42.75" x14ac:dyDescent="0.2">
      <c r="A721" s="38"/>
      <c r="B721" s="38" t="s">
        <v>1137</v>
      </c>
      <c r="C721" s="38" t="s">
        <v>1139</v>
      </c>
      <c r="D721" s="39" t="s">
        <v>1086</v>
      </c>
      <c r="E721" s="40">
        <v>0.17</v>
      </c>
      <c r="F721" s="40">
        <f t="shared" si="6"/>
        <v>0</v>
      </c>
      <c r="G721" s="40">
        <f>SmtRes!CX256</f>
        <v>0</v>
      </c>
      <c r="H721" s="42">
        <f>SmtRes!CZ256</f>
        <v>47.26</v>
      </c>
      <c r="I721" s="41">
        <f>SmtRes!AI256</f>
        <v>1.27</v>
      </c>
      <c r="J721" s="42">
        <f t="shared" si="7"/>
        <v>60.02</v>
      </c>
      <c r="K721" s="41"/>
      <c r="L721" s="42">
        <f>SmtRes!DF256</f>
        <v>0</v>
      </c>
    </row>
    <row r="722" spans="1:83" ht="28.5" x14ac:dyDescent="0.2">
      <c r="A722" s="38"/>
      <c r="B722" s="38" t="s">
        <v>1140</v>
      </c>
      <c r="C722" s="52" t="s">
        <v>1142</v>
      </c>
      <c r="D722" s="46" t="s">
        <v>1143</v>
      </c>
      <c r="E722" s="48">
        <v>8.9999999999999993E-3</v>
      </c>
      <c r="F722" s="48">
        <f t="shared" si="6"/>
        <v>0</v>
      </c>
      <c r="G722" s="48">
        <f>SmtRes!CX257</f>
        <v>0</v>
      </c>
      <c r="H722" s="53">
        <f>SmtRes!CZ257</f>
        <v>6052.54</v>
      </c>
      <c r="I722" s="54">
        <f>SmtRes!AI257</f>
        <v>1.0900000000000001</v>
      </c>
      <c r="J722" s="53">
        <f t="shared" si="7"/>
        <v>6597.27</v>
      </c>
      <c r="K722" s="54"/>
      <c r="L722" s="53">
        <f>SmtRes!DF257</f>
        <v>0</v>
      </c>
    </row>
    <row r="723" spans="1:83" ht="15" x14ac:dyDescent="0.2">
      <c r="A723" s="38"/>
      <c r="B723" s="38"/>
      <c r="C723" s="51" t="s">
        <v>1577</v>
      </c>
      <c r="D723" s="39"/>
      <c r="E723" s="40"/>
      <c r="F723" s="40"/>
      <c r="G723" s="40"/>
      <c r="H723" s="42"/>
      <c r="I723" s="41"/>
      <c r="J723" s="42"/>
      <c r="K723" s="41"/>
      <c r="L723" s="42">
        <f>L704+L706+L707+L710</f>
        <v>1977.8000000000002</v>
      </c>
    </row>
    <row r="724" spans="1:83" ht="14.25" x14ac:dyDescent="0.2">
      <c r="A724" s="38"/>
      <c r="B724" s="38"/>
      <c r="C724" s="38" t="s">
        <v>1578</v>
      </c>
      <c r="D724" s="39"/>
      <c r="E724" s="40"/>
      <c r="F724" s="40"/>
      <c r="G724" s="40"/>
      <c r="H724" s="42"/>
      <c r="I724" s="41"/>
      <c r="J724" s="42"/>
      <c r="K724" s="41"/>
      <c r="L724" s="42">
        <f>SUM(AR702:AR727)+SUM(AS702:AS727)+SUM(AT702:AT727)+SUM(AU702:AU727)+SUM(AV702:AV727)</f>
        <v>1559.69</v>
      </c>
    </row>
    <row r="725" spans="1:83" ht="28.5" x14ac:dyDescent="0.2">
      <c r="A725" s="38"/>
      <c r="B725" s="38" t="s">
        <v>26</v>
      </c>
      <c r="C725" s="38" t="s">
        <v>1579</v>
      </c>
      <c r="D725" s="39" t="s">
        <v>1048</v>
      </c>
      <c r="E725" s="40">
        <f>Source!BZ247</f>
        <v>111</v>
      </c>
      <c r="F725" s="40"/>
      <c r="G725" s="40">
        <f>Source!AT247</f>
        <v>111</v>
      </c>
      <c r="H725" s="42"/>
      <c r="I725" s="41"/>
      <c r="J725" s="42"/>
      <c r="K725" s="41"/>
      <c r="L725" s="42">
        <f>SUM(AZ702:AZ727)</f>
        <v>1731.26</v>
      </c>
    </row>
    <row r="726" spans="1:83" ht="28.5" x14ac:dyDescent="0.2">
      <c r="A726" s="52"/>
      <c r="B726" s="52" t="s">
        <v>27</v>
      </c>
      <c r="C726" s="52" t="s">
        <v>1580</v>
      </c>
      <c r="D726" s="46" t="s">
        <v>1048</v>
      </c>
      <c r="E726" s="48">
        <f>Source!CA247</f>
        <v>52</v>
      </c>
      <c r="F726" s="48"/>
      <c r="G726" s="48">
        <f>Source!AU247</f>
        <v>52</v>
      </c>
      <c r="H726" s="53"/>
      <c r="I726" s="54"/>
      <c r="J726" s="53"/>
      <c r="K726" s="54"/>
      <c r="L726" s="53">
        <f>SUM(BA702:BA727)</f>
        <v>811.04</v>
      </c>
    </row>
    <row r="727" spans="1:83" ht="15" x14ac:dyDescent="0.2">
      <c r="C727" s="62" t="s">
        <v>1581</v>
      </c>
      <c r="D727" s="62"/>
      <c r="E727" s="62"/>
      <c r="F727" s="62"/>
      <c r="G727" s="62"/>
      <c r="H727" s="62"/>
      <c r="I727" s="63">
        <f>K727/E702</f>
        <v>4520.1000000000004</v>
      </c>
      <c r="J727" s="63"/>
      <c r="K727" s="63">
        <f>L704+L706+L710+L725+L726+L707</f>
        <v>4520.1000000000004</v>
      </c>
      <c r="L727" s="63"/>
      <c r="AD727">
        <f>ROUND((Source!AT247/100)*((ROUND(SUMIF(SmtRes!AQ243:'SmtRes'!AQ258,"=1",SmtRes!AD243:'SmtRes'!AD258)*Source!I247, 2)+ROUND(SUMIF(SmtRes!AQ243:'SmtRes'!AQ258,"=1",SmtRes!AC243:'SmtRes'!AC258)*Source!I247, 2))), 2)</f>
        <v>1110.6099999999999</v>
      </c>
      <c r="AE727">
        <f>ROUND((Source!AU247/100)*((ROUND(SUMIF(SmtRes!AQ243:'SmtRes'!AQ258,"=1",SmtRes!AD243:'SmtRes'!AD258)*Source!I247, 2)+ROUND(SUMIF(SmtRes!AQ243:'SmtRes'!AQ258,"=1",SmtRes!AC243:'SmtRes'!AC258)*Source!I247, 2))), 2)</f>
        <v>520.29</v>
      </c>
      <c r="AN727" s="50">
        <f>L704+L706+L710+L725+L726+L707</f>
        <v>4520.1000000000004</v>
      </c>
      <c r="AO727" s="50">
        <f>L706</f>
        <v>418.11</v>
      </c>
      <c r="AQ727" t="s">
        <v>1582</v>
      </c>
      <c r="AR727" s="50">
        <f>L704</f>
        <v>1353.69</v>
      </c>
      <c r="AT727" s="50">
        <f>L707</f>
        <v>206</v>
      </c>
      <c r="AV727" t="s">
        <v>1582</v>
      </c>
      <c r="AW727" s="50">
        <f>L710</f>
        <v>0</v>
      </c>
      <c r="AZ727">
        <f>Source!X247</f>
        <v>1731.26</v>
      </c>
      <c r="BA727">
        <f>Source!Y247</f>
        <v>811.04</v>
      </c>
      <c r="CD727">
        <v>2</v>
      </c>
    </row>
    <row r="728" spans="1:83" ht="68.25" x14ac:dyDescent="0.2">
      <c r="A728" s="36" t="s">
        <v>202</v>
      </c>
      <c r="B728" s="38" t="s">
        <v>1651</v>
      </c>
      <c r="C728" s="38" t="s">
        <v>1653</v>
      </c>
      <c r="D728" s="39" t="str">
        <f>Source!H248</f>
        <v>ШТ</v>
      </c>
      <c r="E728" s="40">
        <f>Source!K248</f>
        <v>1</v>
      </c>
      <c r="F728" s="40"/>
      <c r="G728" s="40">
        <f>Source!I248</f>
        <v>1</v>
      </c>
      <c r="H728" s="42"/>
      <c r="I728" s="41"/>
      <c r="J728" s="42"/>
      <c r="K728" s="41"/>
      <c r="L728" s="42"/>
    </row>
    <row r="729" spans="1:83" ht="15" x14ac:dyDescent="0.2">
      <c r="A729" s="37"/>
      <c r="B729" s="40">
        <v>1</v>
      </c>
      <c r="C729" s="37" t="s">
        <v>1572</v>
      </c>
      <c r="D729" s="39" t="s">
        <v>1038</v>
      </c>
      <c r="E729" s="43"/>
      <c r="F729" s="40"/>
      <c r="G729" s="43">
        <f>Source!U248</f>
        <v>10</v>
      </c>
      <c r="H729" s="40"/>
      <c r="I729" s="40"/>
      <c r="J729" s="40"/>
      <c r="K729" s="40"/>
      <c r="L729" s="44">
        <f>SUM(L730:L730)-SUMIF(CE730:CE730, 1, L730:L730)</f>
        <v>4512.3</v>
      </c>
    </row>
    <row r="730" spans="1:83" ht="28.5" x14ac:dyDescent="0.2">
      <c r="A730" s="38"/>
      <c r="B730" s="38" t="s">
        <v>1049</v>
      </c>
      <c r="C730" s="38" t="s">
        <v>1050</v>
      </c>
      <c r="D730" s="39" t="s">
        <v>1038</v>
      </c>
      <c r="E730" s="40">
        <v>10</v>
      </c>
      <c r="F730" s="40"/>
      <c r="G730" s="40">
        <f>SmtRes!CX259</f>
        <v>10</v>
      </c>
      <c r="H730" s="42"/>
      <c r="I730" s="41"/>
      <c r="J730" s="42">
        <f>SmtRes!CZ259</f>
        <v>451.23</v>
      </c>
      <c r="K730" s="41"/>
      <c r="L730" s="42">
        <f>SmtRes!DI259</f>
        <v>4512.3</v>
      </c>
    </row>
    <row r="731" spans="1:83" ht="15" x14ac:dyDescent="0.2">
      <c r="A731" s="37"/>
      <c r="B731" s="40">
        <v>2</v>
      </c>
      <c r="C731" s="37" t="s">
        <v>1573</v>
      </c>
      <c r="D731" s="39"/>
      <c r="E731" s="43"/>
      <c r="F731" s="40"/>
      <c r="G731" s="43"/>
      <c r="H731" s="40"/>
      <c r="I731" s="40"/>
      <c r="J731" s="40"/>
      <c r="K731" s="40"/>
      <c r="L731" s="44">
        <f>SUM(L732:L734)-SUMIF(CE732:CE734, 1, L732:L734)</f>
        <v>1393.7100000000003</v>
      </c>
    </row>
    <row r="732" spans="1:83" ht="15" x14ac:dyDescent="0.2">
      <c r="A732" s="37"/>
      <c r="B732" s="40"/>
      <c r="C732" s="37" t="s">
        <v>1575</v>
      </c>
      <c r="D732" s="39" t="s">
        <v>1038</v>
      </c>
      <c r="E732" s="43"/>
      <c r="F732" s="40"/>
      <c r="G732" s="43">
        <f>Source!V248</f>
        <v>1.25</v>
      </c>
      <c r="H732" s="40"/>
      <c r="I732" s="40"/>
      <c r="J732" s="40"/>
      <c r="K732" s="40"/>
      <c r="L732" s="44">
        <f>SUMIF(CE733:CE734, 1, L733:L734)</f>
        <v>686.65</v>
      </c>
      <c r="CE732">
        <v>1</v>
      </c>
    </row>
    <row r="733" spans="1:83" ht="42.75" x14ac:dyDescent="0.2">
      <c r="A733" s="38"/>
      <c r="B733" s="38" t="s">
        <v>1060</v>
      </c>
      <c r="C733" s="38" t="s">
        <v>1062</v>
      </c>
      <c r="D733" s="39" t="s">
        <v>1044</v>
      </c>
      <c r="E733" s="40">
        <v>1.25</v>
      </c>
      <c r="F733" s="40"/>
      <c r="G733" s="40">
        <f>SmtRes!CX261</f>
        <v>1.25</v>
      </c>
      <c r="H733" s="42">
        <f>SmtRes!CZ261</f>
        <v>995.51</v>
      </c>
      <c r="I733" s="41">
        <f>SmtRes!AJ261</f>
        <v>1.1200000000000001</v>
      </c>
      <c r="J733" s="42">
        <f>ROUND(H733*I733, 2)</f>
        <v>1114.97</v>
      </c>
      <c r="K733" s="41"/>
      <c r="L733" s="42">
        <f>SmtRes!DG261</f>
        <v>1393.71</v>
      </c>
    </row>
    <row r="734" spans="1:83" ht="28.5" x14ac:dyDescent="0.2">
      <c r="A734" s="38"/>
      <c r="B734" s="38" t="s">
        <v>1045</v>
      </c>
      <c r="C734" s="38" t="s">
        <v>1574</v>
      </c>
      <c r="D734" s="39" t="s">
        <v>1038</v>
      </c>
      <c r="E734" s="40">
        <f>SmtRes!DO261*SmtRes!AT261</f>
        <v>1.25</v>
      </c>
      <c r="F734" s="40"/>
      <c r="G734" s="40">
        <f>SmtRes!DO261*SmtRes!CX261</f>
        <v>1.25</v>
      </c>
      <c r="H734" s="42"/>
      <c r="I734" s="41"/>
      <c r="J734" s="42">
        <f>ROUND(SmtRes!AG261/SmtRes!DO261, 2)</f>
        <v>549.32000000000005</v>
      </c>
      <c r="K734" s="41"/>
      <c r="L734" s="42">
        <f>SmtRes!DH261</f>
        <v>686.65</v>
      </c>
      <c r="CE734">
        <v>1</v>
      </c>
    </row>
    <row r="735" spans="1:83" ht="15" x14ac:dyDescent="0.2">
      <c r="A735" s="37"/>
      <c r="B735" s="40">
        <v>4</v>
      </c>
      <c r="C735" s="37" t="s">
        <v>1576</v>
      </c>
      <c r="D735" s="39"/>
      <c r="E735" s="43"/>
      <c r="F735" s="40"/>
      <c r="G735" s="43"/>
      <c r="H735" s="40"/>
      <c r="I735" s="40"/>
      <c r="J735" s="40"/>
      <c r="K735" s="40"/>
      <c r="L735" s="44">
        <f>SUM(L736:L747)-SUMIF(CE736:CE747, 1, L736:L747)</f>
        <v>0</v>
      </c>
    </row>
    <row r="736" spans="1:83" ht="42.75" x14ac:dyDescent="0.2">
      <c r="A736" s="38"/>
      <c r="B736" s="38" t="s">
        <v>1116</v>
      </c>
      <c r="C736" s="38" t="s">
        <v>1118</v>
      </c>
      <c r="D736" s="39" t="s">
        <v>843</v>
      </c>
      <c r="E736" s="40">
        <v>5.0000000000000001E-3</v>
      </c>
      <c r="F736" s="40">
        <f t="shared" ref="F736:F747" si="8">ROUND(0,7)</f>
        <v>0</v>
      </c>
      <c r="G736" s="40">
        <f>SmtRes!CX262</f>
        <v>0</v>
      </c>
      <c r="H736" s="42">
        <f>SmtRes!CZ262</f>
        <v>23335.8</v>
      </c>
      <c r="I736" s="41">
        <f>SmtRes!AI262</f>
        <v>1.19</v>
      </c>
      <c r="J736" s="42">
        <f t="shared" ref="J736:J747" si="9">ROUND(H736*I736, 2)</f>
        <v>27769.599999999999</v>
      </c>
      <c r="K736" s="41"/>
      <c r="L736" s="42">
        <f>SmtRes!DF262</f>
        <v>0</v>
      </c>
    </row>
    <row r="737" spans="1:82" ht="14.25" x14ac:dyDescent="0.2">
      <c r="A737" s="38"/>
      <c r="B737" s="38" t="s">
        <v>1053</v>
      </c>
      <c r="C737" s="38" t="s">
        <v>1055</v>
      </c>
      <c r="D737" s="39" t="s">
        <v>843</v>
      </c>
      <c r="E737" s="40">
        <v>1.6999999999999999E-3</v>
      </c>
      <c r="F737" s="40">
        <f t="shared" si="8"/>
        <v>0</v>
      </c>
      <c r="G737" s="40">
        <f>SmtRes!CX263</f>
        <v>0</v>
      </c>
      <c r="H737" s="42">
        <f>SmtRes!CZ263</f>
        <v>116448.72</v>
      </c>
      <c r="I737" s="41">
        <f>SmtRes!AI263</f>
        <v>1.07</v>
      </c>
      <c r="J737" s="42">
        <f t="shared" si="9"/>
        <v>124600.13</v>
      </c>
      <c r="K737" s="41"/>
      <c r="L737" s="42">
        <f>SmtRes!DF263</f>
        <v>0</v>
      </c>
    </row>
    <row r="738" spans="1:82" ht="14.25" x14ac:dyDescent="0.2">
      <c r="A738" s="38"/>
      <c r="B738" s="38" t="s">
        <v>1119</v>
      </c>
      <c r="C738" s="38" t="s">
        <v>1121</v>
      </c>
      <c r="D738" s="39" t="s">
        <v>1059</v>
      </c>
      <c r="E738" s="40">
        <v>3.0000000000000001E-3</v>
      </c>
      <c r="F738" s="40">
        <f t="shared" si="8"/>
        <v>0</v>
      </c>
      <c r="G738" s="40">
        <f>SmtRes!CX264</f>
        <v>0</v>
      </c>
      <c r="H738" s="42">
        <f>SmtRes!CZ264</f>
        <v>284.14999999999998</v>
      </c>
      <c r="I738" s="41">
        <f>SmtRes!AI264</f>
        <v>1.1200000000000001</v>
      </c>
      <c r="J738" s="42">
        <f t="shared" si="9"/>
        <v>318.25</v>
      </c>
      <c r="K738" s="41"/>
      <c r="L738" s="42">
        <f>SmtRes!DF264</f>
        <v>0</v>
      </c>
    </row>
    <row r="739" spans="1:82" ht="14.25" x14ac:dyDescent="0.2">
      <c r="A739" s="38"/>
      <c r="B739" s="38" t="s">
        <v>1122</v>
      </c>
      <c r="C739" s="38" t="s">
        <v>1124</v>
      </c>
      <c r="D739" s="39" t="s">
        <v>1059</v>
      </c>
      <c r="E739" s="40">
        <v>2.5000000000000001E-2</v>
      </c>
      <c r="F739" s="40">
        <f t="shared" si="8"/>
        <v>0</v>
      </c>
      <c r="G739" s="40">
        <f>SmtRes!CX265</f>
        <v>0</v>
      </c>
      <c r="H739" s="42">
        <f>SmtRes!CZ265</f>
        <v>104.32</v>
      </c>
      <c r="I739" s="41">
        <f>SmtRes!AI265</f>
        <v>1.1200000000000001</v>
      </c>
      <c r="J739" s="42">
        <f t="shared" si="9"/>
        <v>116.84</v>
      </c>
      <c r="K739" s="41"/>
      <c r="L739" s="42">
        <f>SmtRes!DF265</f>
        <v>0</v>
      </c>
    </row>
    <row r="740" spans="1:82" ht="28.5" x14ac:dyDescent="0.2">
      <c r="A740" s="38"/>
      <c r="B740" s="38" t="s">
        <v>1125</v>
      </c>
      <c r="C740" s="38" t="s">
        <v>1127</v>
      </c>
      <c r="D740" s="39" t="s">
        <v>1059</v>
      </c>
      <c r="E740" s="40">
        <v>1.4E-2</v>
      </c>
      <c r="F740" s="40">
        <f t="shared" si="8"/>
        <v>0</v>
      </c>
      <c r="G740" s="40">
        <f>SmtRes!CX266</f>
        <v>0</v>
      </c>
      <c r="H740" s="42">
        <f>SmtRes!CZ266</f>
        <v>206.62</v>
      </c>
      <c r="I740" s="41">
        <f>SmtRes!AI266</f>
        <v>0.96</v>
      </c>
      <c r="J740" s="42">
        <f t="shared" si="9"/>
        <v>198.36</v>
      </c>
      <c r="K740" s="41"/>
      <c r="L740" s="42">
        <f>SmtRes!DF266</f>
        <v>0</v>
      </c>
    </row>
    <row r="741" spans="1:82" ht="57" x14ac:dyDescent="0.2">
      <c r="A741" s="38"/>
      <c r="B741" s="38" t="s">
        <v>1128</v>
      </c>
      <c r="C741" s="38" t="s">
        <v>1130</v>
      </c>
      <c r="D741" s="39" t="s">
        <v>877</v>
      </c>
      <c r="E741" s="40">
        <v>4.55</v>
      </c>
      <c r="F741" s="40">
        <f t="shared" si="8"/>
        <v>0</v>
      </c>
      <c r="G741" s="40">
        <f>SmtRes!CX267</f>
        <v>0</v>
      </c>
      <c r="H741" s="42">
        <f>SmtRes!CZ267</f>
        <v>14.43</v>
      </c>
      <c r="I741" s="41">
        <f>SmtRes!AI267</f>
        <v>1.45</v>
      </c>
      <c r="J741" s="42">
        <f t="shared" si="9"/>
        <v>20.92</v>
      </c>
      <c r="K741" s="41"/>
      <c r="L741" s="42">
        <f>SmtRes!DF267</f>
        <v>0</v>
      </c>
    </row>
    <row r="742" spans="1:82" ht="42.75" x14ac:dyDescent="0.2">
      <c r="A742" s="38"/>
      <c r="B742" s="38" t="s">
        <v>1076</v>
      </c>
      <c r="C742" s="38" t="s">
        <v>1078</v>
      </c>
      <c r="D742" s="39" t="s">
        <v>843</v>
      </c>
      <c r="E742" s="40">
        <v>2.0000000000000002E-5</v>
      </c>
      <c r="F742" s="40">
        <f t="shared" si="8"/>
        <v>0</v>
      </c>
      <c r="G742" s="40">
        <f>SmtRes!CX268</f>
        <v>0</v>
      </c>
      <c r="H742" s="42">
        <f>SmtRes!CZ268</f>
        <v>1050091.7</v>
      </c>
      <c r="I742" s="41">
        <f>SmtRes!AI268</f>
        <v>1.02</v>
      </c>
      <c r="J742" s="42">
        <f t="shared" si="9"/>
        <v>1071093.53</v>
      </c>
      <c r="K742" s="41"/>
      <c r="L742" s="42">
        <f>SmtRes!DF268</f>
        <v>0</v>
      </c>
    </row>
    <row r="743" spans="1:82" ht="28.5" x14ac:dyDescent="0.2">
      <c r="A743" s="38"/>
      <c r="B743" s="38" t="s">
        <v>1056</v>
      </c>
      <c r="C743" s="38" t="s">
        <v>1058</v>
      </c>
      <c r="D743" s="39" t="s">
        <v>1059</v>
      </c>
      <c r="E743" s="40">
        <v>0.34</v>
      </c>
      <c r="F743" s="40">
        <f t="shared" si="8"/>
        <v>0</v>
      </c>
      <c r="G743" s="40">
        <f>SmtRes!CX269</f>
        <v>0</v>
      </c>
      <c r="H743" s="42">
        <f>SmtRes!CZ269</f>
        <v>870.18</v>
      </c>
      <c r="I743" s="41">
        <f>SmtRes!AI269</f>
        <v>1.61</v>
      </c>
      <c r="J743" s="42">
        <f t="shared" si="9"/>
        <v>1400.99</v>
      </c>
      <c r="K743" s="41"/>
      <c r="L743" s="42">
        <f>SmtRes!DF269</f>
        <v>0</v>
      </c>
    </row>
    <row r="744" spans="1:82" ht="14.25" x14ac:dyDescent="0.2">
      <c r="A744" s="38"/>
      <c r="B744" s="38" t="s">
        <v>1131</v>
      </c>
      <c r="C744" s="38" t="s">
        <v>1133</v>
      </c>
      <c r="D744" s="39" t="s">
        <v>1059</v>
      </c>
      <c r="E744" s="40">
        <v>5.0000000000000001E-3</v>
      </c>
      <c r="F744" s="40">
        <f t="shared" si="8"/>
        <v>0</v>
      </c>
      <c r="G744" s="40">
        <f>SmtRes!CX270</f>
        <v>0</v>
      </c>
      <c r="H744" s="42">
        <f>SmtRes!CZ270</f>
        <v>1912.84</v>
      </c>
      <c r="I744" s="41">
        <f>SmtRes!AI270</f>
        <v>0.94</v>
      </c>
      <c r="J744" s="42">
        <f t="shared" si="9"/>
        <v>1798.07</v>
      </c>
      <c r="K744" s="41"/>
      <c r="L744" s="42">
        <f>SmtRes!DF270</f>
        <v>0</v>
      </c>
    </row>
    <row r="745" spans="1:82" ht="28.5" x14ac:dyDescent="0.2">
      <c r="A745" s="38"/>
      <c r="B745" s="38" t="s">
        <v>1134</v>
      </c>
      <c r="C745" s="38" t="s">
        <v>1136</v>
      </c>
      <c r="D745" s="39" t="s">
        <v>200</v>
      </c>
      <c r="E745" s="40">
        <v>1</v>
      </c>
      <c r="F745" s="40">
        <f t="shared" si="8"/>
        <v>0</v>
      </c>
      <c r="G745" s="40">
        <f>SmtRes!CX271</f>
        <v>0</v>
      </c>
      <c r="H745" s="42">
        <f>SmtRes!CZ271</f>
        <v>417.06</v>
      </c>
      <c r="I745" s="41">
        <f>SmtRes!AI271</f>
        <v>1.27</v>
      </c>
      <c r="J745" s="42">
        <f t="shared" si="9"/>
        <v>529.66999999999996</v>
      </c>
      <c r="K745" s="41"/>
      <c r="L745" s="42">
        <f>SmtRes!DF271</f>
        <v>0</v>
      </c>
    </row>
    <row r="746" spans="1:82" ht="42.75" x14ac:dyDescent="0.2">
      <c r="A746" s="38"/>
      <c r="B746" s="38" t="s">
        <v>1137</v>
      </c>
      <c r="C746" s="38" t="s">
        <v>1139</v>
      </c>
      <c r="D746" s="39" t="s">
        <v>1086</v>
      </c>
      <c r="E746" s="40">
        <v>0.17</v>
      </c>
      <c r="F746" s="40">
        <f t="shared" si="8"/>
        <v>0</v>
      </c>
      <c r="G746" s="40">
        <f>SmtRes!CX272</f>
        <v>0</v>
      </c>
      <c r="H746" s="42">
        <f>SmtRes!CZ272</f>
        <v>47.26</v>
      </c>
      <c r="I746" s="41">
        <f>SmtRes!AI272</f>
        <v>1.27</v>
      </c>
      <c r="J746" s="42">
        <f t="shared" si="9"/>
        <v>60.02</v>
      </c>
      <c r="K746" s="41"/>
      <c r="L746" s="42">
        <f>SmtRes!DF272</f>
        <v>0</v>
      </c>
    </row>
    <row r="747" spans="1:82" ht="28.5" x14ac:dyDescent="0.2">
      <c r="A747" s="38"/>
      <c r="B747" s="38" t="s">
        <v>1140</v>
      </c>
      <c r="C747" s="52" t="s">
        <v>1142</v>
      </c>
      <c r="D747" s="46" t="s">
        <v>1143</v>
      </c>
      <c r="E747" s="48">
        <v>8.9999999999999993E-3</v>
      </c>
      <c r="F747" s="48">
        <f t="shared" si="8"/>
        <v>0</v>
      </c>
      <c r="G747" s="48">
        <f>SmtRes!CX273</f>
        <v>0</v>
      </c>
      <c r="H747" s="53">
        <f>SmtRes!CZ273</f>
        <v>6052.54</v>
      </c>
      <c r="I747" s="54">
        <f>SmtRes!AI273</f>
        <v>1.0900000000000001</v>
      </c>
      <c r="J747" s="53">
        <f t="shared" si="9"/>
        <v>6597.27</v>
      </c>
      <c r="K747" s="54"/>
      <c r="L747" s="53">
        <f>SmtRes!DF273</f>
        <v>0</v>
      </c>
    </row>
    <row r="748" spans="1:82" ht="15" x14ac:dyDescent="0.2">
      <c r="A748" s="38"/>
      <c r="B748" s="38"/>
      <c r="C748" s="51" t="s">
        <v>1577</v>
      </c>
      <c r="D748" s="39"/>
      <c r="E748" s="40"/>
      <c r="F748" s="40"/>
      <c r="G748" s="40"/>
      <c r="H748" s="42"/>
      <c r="I748" s="41"/>
      <c r="J748" s="42"/>
      <c r="K748" s="41"/>
      <c r="L748" s="42">
        <f>L729+L731+L732+L735</f>
        <v>6592.66</v>
      </c>
    </row>
    <row r="749" spans="1:82" ht="14.25" x14ac:dyDescent="0.2">
      <c r="A749" s="38"/>
      <c r="B749" s="38"/>
      <c r="C749" s="38" t="s">
        <v>1578</v>
      </c>
      <c r="D749" s="39"/>
      <c r="E749" s="40"/>
      <c r="F749" s="40"/>
      <c r="G749" s="40"/>
      <c r="H749" s="42"/>
      <c r="I749" s="41"/>
      <c r="J749" s="42"/>
      <c r="K749" s="41"/>
      <c r="L749" s="42">
        <f>SUM(AR728:AR752)+SUM(AS728:AS752)+SUM(AT728:AT752)+SUM(AU728:AU752)+SUM(AV728:AV752)</f>
        <v>5198.95</v>
      </c>
    </row>
    <row r="750" spans="1:82" ht="28.5" x14ac:dyDescent="0.2">
      <c r="A750" s="38"/>
      <c r="B750" s="38" t="s">
        <v>26</v>
      </c>
      <c r="C750" s="38" t="s">
        <v>1579</v>
      </c>
      <c r="D750" s="39" t="s">
        <v>1048</v>
      </c>
      <c r="E750" s="40">
        <f>Source!BZ248</f>
        <v>111</v>
      </c>
      <c r="F750" s="40"/>
      <c r="G750" s="40">
        <f>Source!AT248</f>
        <v>111</v>
      </c>
      <c r="H750" s="42"/>
      <c r="I750" s="41"/>
      <c r="J750" s="42"/>
      <c r="K750" s="41"/>
      <c r="L750" s="42">
        <f>SUM(AZ728:AZ752)</f>
        <v>5770.83</v>
      </c>
    </row>
    <row r="751" spans="1:82" ht="28.5" x14ac:dyDescent="0.2">
      <c r="A751" s="52"/>
      <c r="B751" s="52" t="s">
        <v>27</v>
      </c>
      <c r="C751" s="52" t="s">
        <v>1580</v>
      </c>
      <c r="D751" s="46" t="s">
        <v>1048</v>
      </c>
      <c r="E751" s="48">
        <f>Source!CA248</f>
        <v>52</v>
      </c>
      <c r="F751" s="48"/>
      <c r="G751" s="48">
        <f>Source!AU248</f>
        <v>52</v>
      </c>
      <c r="H751" s="53"/>
      <c r="I751" s="54"/>
      <c r="J751" s="53"/>
      <c r="K751" s="54"/>
      <c r="L751" s="53">
        <f>SUM(BA728:BA752)</f>
        <v>2703.45</v>
      </c>
    </row>
    <row r="752" spans="1:82" ht="15" x14ac:dyDescent="0.2">
      <c r="C752" s="62" t="s">
        <v>1581</v>
      </c>
      <c r="D752" s="62"/>
      <c r="E752" s="62"/>
      <c r="F752" s="62"/>
      <c r="G752" s="62"/>
      <c r="H752" s="62"/>
      <c r="I752" s="63">
        <f>K752/E728</f>
        <v>15066.94</v>
      </c>
      <c r="J752" s="63"/>
      <c r="K752" s="63">
        <f>L729+L731+L735+L750+L751+L732</f>
        <v>15066.94</v>
      </c>
      <c r="L752" s="63"/>
      <c r="AD752">
        <f>ROUND((Source!AT248/100)*((ROUND(SUMIF(SmtRes!AQ259:'SmtRes'!AQ274,"=1",SmtRes!AD259:'SmtRes'!AD274)*Source!I248, 2)+ROUND(SUMIF(SmtRes!AQ259:'SmtRes'!AQ274,"=1",SmtRes!AC259:'SmtRes'!AC274)*Source!I248, 2))), 2)</f>
        <v>1110.6099999999999</v>
      </c>
      <c r="AE752">
        <f>ROUND((Source!AU248/100)*((ROUND(SUMIF(SmtRes!AQ259:'SmtRes'!AQ274,"=1",SmtRes!AD259:'SmtRes'!AD274)*Source!I248, 2)+ROUND(SUMIF(SmtRes!AQ259:'SmtRes'!AQ274,"=1",SmtRes!AC259:'SmtRes'!AC274)*Source!I248, 2))), 2)</f>
        <v>520.29</v>
      </c>
      <c r="AN752" s="50">
        <f>L729+L731+L735+L750+L751+L732</f>
        <v>15066.94</v>
      </c>
      <c r="AO752" s="50">
        <f>L731</f>
        <v>1393.7100000000003</v>
      </c>
      <c r="AQ752" t="s">
        <v>1582</v>
      </c>
      <c r="AR752" s="50">
        <f>L729</f>
        <v>4512.3</v>
      </c>
      <c r="AT752" s="50">
        <f>L732</f>
        <v>686.65</v>
      </c>
      <c r="AV752" t="s">
        <v>1582</v>
      </c>
      <c r="AW752" s="50">
        <f>L735</f>
        <v>0</v>
      </c>
      <c r="AZ752">
        <f>Source!X248</f>
        <v>5770.83</v>
      </c>
      <c r="BA752">
        <f>Source!Y248</f>
        <v>2703.45</v>
      </c>
      <c r="CD752">
        <v>2</v>
      </c>
    </row>
    <row r="753" spans="1:83" ht="120.75" x14ac:dyDescent="0.2">
      <c r="A753" s="36" t="s">
        <v>204</v>
      </c>
      <c r="B753" s="38" t="s">
        <v>1654</v>
      </c>
      <c r="C753" s="38" t="s">
        <v>1655</v>
      </c>
      <c r="D753" s="39" t="str">
        <f>Source!H249</f>
        <v>ШТ</v>
      </c>
      <c r="E753" s="40">
        <f>Source!K249</f>
        <v>1</v>
      </c>
      <c r="F753" s="40"/>
      <c r="G753" s="40">
        <f>Source!I249</f>
        <v>1</v>
      </c>
      <c r="H753" s="42"/>
      <c r="I753" s="41"/>
      <c r="J753" s="42"/>
      <c r="K753" s="41"/>
      <c r="L753" s="42"/>
    </row>
    <row r="754" spans="1:83" ht="63.75" x14ac:dyDescent="0.2">
      <c r="B754" s="56" t="str">
        <f>Source!EO249</f>
        <v>Поправка: 571/пр_2022_т.3_п.4</v>
      </c>
      <c r="C754" s="56" t="str">
        <f>Source!CN249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55" spans="1:83" ht="15" x14ac:dyDescent="0.2">
      <c r="A755" s="37"/>
      <c r="B755" s="40">
        <v>1</v>
      </c>
      <c r="C755" s="37" t="s">
        <v>1572</v>
      </c>
      <c r="D755" s="39" t="s">
        <v>1038</v>
      </c>
      <c r="E755" s="43"/>
      <c r="F755" s="40"/>
      <c r="G755" s="43">
        <f>Source!U249</f>
        <v>3.3</v>
      </c>
      <c r="H755" s="40"/>
      <c r="I755" s="40"/>
      <c r="J755" s="40"/>
      <c r="K755" s="40"/>
      <c r="L755" s="44">
        <f>SUM(L756:L756)-SUMIF(CE756:CE756, 1, L756:L756)</f>
        <v>1489.06</v>
      </c>
    </row>
    <row r="756" spans="1:83" ht="28.5" x14ac:dyDescent="0.2">
      <c r="A756" s="38"/>
      <c r="B756" s="38" t="s">
        <v>1049</v>
      </c>
      <c r="C756" s="38" t="s">
        <v>1050</v>
      </c>
      <c r="D756" s="39" t="s">
        <v>1038</v>
      </c>
      <c r="E756" s="40">
        <v>11</v>
      </c>
      <c r="F756" s="40">
        <f>ROUND(0.3,7)</f>
        <v>0.3</v>
      </c>
      <c r="G756" s="40">
        <f>SmtRes!CX275</f>
        <v>3.3</v>
      </c>
      <c r="H756" s="42"/>
      <c r="I756" s="41"/>
      <c r="J756" s="42">
        <f>SmtRes!CZ275</f>
        <v>451.23</v>
      </c>
      <c r="K756" s="41"/>
      <c r="L756" s="42">
        <f>SmtRes!DI275</f>
        <v>1489.06</v>
      </c>
    </row>
    <row r="757" spans="1:83" ht="15" x14ac:dyDescent="0.2">
      <c r="A757" s="37"/>
      <c r="B757" s="40">
        <v>2</v>
      </c>
      <c r="C757" s="37" t="s">
        <v>1573</v>
      </c>
      <c r="D757" s="39"/>
      <c r="E757" s="43"/>
      <c r="F757" s="40"/>
      <c r="G757" s="43"/>
      <c r="H757" s="40"/>
      <c r="I757" s="40"/>
      <c r="J757" s="40"/>
      <c r="K757" s="40"/>
      <c r="L757" s="44">
        <f>SUM(L758:L760)-SUMIF(CE758:CE760, 1, L758:L760)</f>
        <v>478.32</v>
      </c>
    </row>
    <row r="758" spans="1:83" ht="15" x14ac:dyDescent="0.2">
      <c r="A758" s="37"/>
      <c r="B758" s="40"/>
      <c r="C758" s="37" t="s">
        <v>1575</v>
      </c>
      <c r="D758" s="39" t="s">
        <v>1038</v>
      </c>
      <c r="E758" s="43"/>
      <c r="F758" s="40"/>
      <c r="G758" s="43">
        <f>Source!V249</f>
        <v>0.42899999999999999</v>
      </c>
      <c r="H758" s="40"/>
      <c r="I758" s="40"/>
      <c r="J758" s="40"/>
      <c r="K758" s="40"/>
      <c r="L758" s="44">
        <f>SUMIF(CE759:CE760, 1, L759:L760)</f>
        <v>235.66</v>
      </c>
      <c r="CE758">
        <v>1</v>
      </c>
    </row>
    <row r="759" spans="1:83" ht="42.75" x14ac:dyDescent="0.2">
      <c r="A759" s="38"/>
      <c r="B759" s="38" t="s">
        <v>1060</v>
      </c>
      <c r="C759" s="38" t="s">
        <v>1062</v>
      </c>
      <c r="D759" s="39" t="s">
        <v>1044</v>
      </c>
      <c r="E759" s="40">
        <v>1.43</v>
      </c>
      <c r="F759" s="40">
        <f>ROUND(0.3,7)</f>
        <v>0.3</v>
      </c>
      <c r="G759" s="40">
        <f>SmtRes!CX277</f>
        <v>0.42899999999999999</v>
      </c>
      <c r="H759" s="42">
        <f>SmtRes!CZ277</f>
        <v>995.51</v>
      </c>
      <c r="I759" s="41">
        <f>SmtRes!AJ277</f>
        <v>1.1200000000000001</v>
      </c>
      <c r="J759" s="42">
        <f>ROUND(H759*I759, 2)</f>
        <v>1114.97</v>
      </c>
      <c r="K759" s="41"/>
      <c r="L759" s="42">
        <f>SmtRes!DG277</f>
        <v>478.32</v>
      </c>
    </row>
    <row r="760" spans="1:83" ht="28.5" x14ac:dyDescent="0.2">
      <c r="A760" s="38"/>
      <c r="B760" s="38" t="s">
        <v>1045</v>
      </c>
      <c r="C760" s="38" t="s">
        <v>1574</v>
      </c>
      <c r="D760" s="39" t="s">
        <v>1038</v>
      </c>
      <c r="E760" s="40">
        <f>SmtRes!DO277*SmtRes!AT277</f>
        <v>1.43</v>
      </c>
      <c r="F760" s="40">
        <f>ROUND(0.3,7)</f>
        <v>0.3</v>
      </c>
      <c r="G760" s="40">
        <f>SmtRes!DO277*SmtRes!CX277</f>
        <v>0.42899999999999999</v>
      </c>
      <c r="H760" s="42"/>
      <c r="I760" s="41"/>
      <c r="J760" s="42">
        <f>ROUND(SmtRes!AG277/SmtRes!DO277, 2)</f>
        <v>549.32000000000005</v>
      </c>
      <c r="K760" s="41"/>
      <c r="L760" s="42">
        <f>SmtRes!DH277</f>
        <v>235.66</v>
      </c>
      <c r="CE760">
        <v>1</v>
      </c>
    </row>
    <row r="761" spans="1:83" ht="15" x14ac:dyDescent="0.2">
      <c r="A761" s="37"/>
      <c r="B761" s="40">
        <v>4</v>
      </c>
      <c r="C761" s="37" t="s">
        <v>1576</v>
      </c>
      <c r="D761" s="39"/>
      <c r="E761" s="43"/>
      <c r="F761" s="40"/>
      <c r="G761" s="43"/>
      <c r="H761" s="40"/>
      <c r="I761" s="40"/>
      <c r="J761" s="40"/>
      <c r="K761" s="40"/>
      <c r="L761" s="44">
        <f>SUM(L762:L773)-SUMIF(CE762:CE773, 1, L762:L773)</f>
        <v>0</v>
      </c>
    </row>
    <row r="762" spans="1:83" ht="42.75" x14ac:dyDescent="0.2">
      <c r="A762" s="38"/>
      <c r="B762" s="38" t="s">
        <v>1116</v>
      </c>
      <c r="C762" s="38" t="s">
        <v>1118</v>
      </c>
      <c r="D762" s="39" t="s">
        <v>843</v>
      </c>
      <c r="E762" s="40">
        <v>5.0000000000000001E-3</v>
      </c>
      <c r="F762" s="40">
        <f t="shared" ref="F762:F773" si="10">ROUND(0,7)</f>
        <v>0</v>
      </c>
      <c r="G762" s="40">
        <f>SmtRes!CX278</f>
        <v>0</v>
      </c>
      <c r="H762" s="42">
        <f>SmtRes!CZ278</f>
        <v>23335.8</v>
      </c>
      <c r="I762" s="41">
        <f>SmtRes!AI278</f>
        <v>1.19</v>
      </c>
      <c r="J762" s="42">
        <f t="shared" ref="J762:J773" si="11">ROUND(H762*I762, 2)</f>
        <v>27769.599999999999</v>
      </c>
      <c r="K762" s="41"/>
      <c r="L762" s="42">
        <f>SmtRes!DF278</f>
        <v>0</v>
      </c>
    </row>
    <row r="763" spans="1:83" ht="14.25" x14ac:dyDescent="0.2">
      <c r="A763" s="38"/>
      <c r="B763" s="38" t="s">
        <v>1053</v>
      </c>
      <c r="C763" s="38" t="s">
        <v>1055</v>
      </c>
      <c r="D763" s="39" t="s">
        <v>843</v>
      </c>
      <c r="E763" s="40">
        <v>1.6999999999999999E-3</v>
      </c>
      <c r="F763" s="40">
        <f t="shared" si="10"/>
        <v>0</v>
      </c>
      <c r="G763" s="40">
        <f>SmtRes!CX279</f>
        <v>0</v>
      </c>
      <c r="H763" s="42">
        <f>SmtRes!CZ279</f>
        <v>116448.72</v>
      </c>
      <c r="I763" s="41">
        <f>SmtRes!AI279</f>
        <v>1.07</v>
      </c>
      <c r="J763" s="42">
        <f t="shared" si="11"/>
        <v>124600.13</v>
      </c>
      <c r="K763" s="41"/>
      <c r="L763" s="42">
        <f>SmtRes!DF279</f>
        <v>0</v>
      </c>
    </row>
    <row r="764" spans="1:83" ht="14.25" x14ac:dyDescent="0.2">
      <c r="A764" s="38"/>
      <c r="B764" s="38" t="s">
        <v>1119</v>
      </c>
      <c r="C764" s="38" t="s">
        <v>1121</v>
      </c>
      <c r="D764" s="39" t="s">
        <v>1059</v>
      </c>
      <c r="E764" s="40">
        <v>5.0000000000000001E-3</v>
      </c>
      <c r="F764" s="40">
        <f t="shared" si="10"/>
        <v>0</v>
      </c>
      <c r="G764" s="40">
        <f>SmtRes!CX280</f>
        <v>0</v>
      </c>
      <c r="H764" s="42">
        <f>SmtRes!CZ280</f>
        <v>284.14999999999998</v>
      </c>
      <c r="I764" s="41">
        <f>SmtRes!AI280</f>
        <v>1.1200000000000001</v>
      </c>
      <c r="J764" s="42">
        <f t="shared" si="11"/>
        <v>318.25</v>
      </c>
      <c r="K764" s="41"/>
      <c r="L764" s="42">
        <f>SmtRes!DF280</f>
        <v>0</v>
      </c>
    </row>
    <row r="765" spans="1:83" ht="14.25" x14ac:dyDescent="0.2">
      <c r="A765" s="38"/>
      <c r="B765" s="38" t="s">
        <v>1122</v>
      </c>
      <c r="C765" s="38" t="s">
        <v>1124</v>
      </c>
      <c r="D765" s="39" t="s">
        <v>1059</v>
      </c>
      <c r="E765" s="40">
        <v>2.5000000000000001E-2</v>
      </c>
      <c r="F765" s="40">
        <f t="shared" si="10"/>
        <v>0</v>
      </c>
      <c r="G765" s="40">
        <f>SmtRes!CX281</f>
        <v>0</v>
      </c>
      <c r="H765" s="42">
        <f>SmtRes!CZ281</f>
        <v>104.32</v>
      </c>
      <c r="I765" s="41">
        <f>SmtRes!AI281</f>
        <v>1.1200000000000001</v>
      </c>
      <c r="J765" s="42">
        <f t="shared" si="11"/>
        <v>116.84</v>
      </c>
      <c r="K765" s="41"/>
      <c r="L765" s="42">
        <f>SmtRes!DF281</f>
        <v>0</v>
      </c>
    </row>
    <row r="766" spans="1:83" ht="28.5" x14ac:dyDescent="0.2">
      <c r="A766" s="38"/>
      <c r="B766" s="38" t="s">
        <v>1125</v>
      </c>
      <c r="C766" s="38" t="s">
        <v>1127</v>
      </c>
      <c r="D766" s="39" t="s">
        <v>1059</v>
      </c>
      <c r="E766" s="40">
        <v>1.9E-2</v>
      </c>
      <c r="F766" s="40">
        <f t="shared" si="10"/>
        <v>0</v>
      </c>
      <c r="G766" s="40">
        <f>SmtRes!CX282</f>
        <v>0</v>
      </c>
      <c r="H766" s="42">
        <f>SmtRes!CZ282</f>
        <v>206.62</v>
      </c>
      <c r="I766" s="41">
        <f>SmtRes!AI282</f>
        <v>0.96</v>
      </c>
      <c r="J766" s="42">
        <f t="shared" si="11"/>
        <v>198.36</v>
      </c>
      <c r="K766" s="41"/>
      <c r="L766" s="42">
        <f>SmtRes!DF282</f>
        <v>0</v>
      </c>
    </row>
    <row r="767" spans="1:83" ht="57" x14ac:dyDescent="0.2">
      <c r="A767" s="38"/>
      <c r="B767" s="38" t="s">
        <v>1128</v>
      </c>
      <c r="C767" s="38" t="s">
        <v>1130</v>
      </c>
      <c r="D767" s="39" t="s">
        <v>877</v>
      </c>
      <c r="E767" s="40">
        <v>4.55</v>
      </c>
      <c r="F767" s="40">
        <f t="shared" si="10"/>
        <v>0</v>
      </c>
      <c r="G767" s="40">
        <f>SmtRes!CX283</f>
        <v>0</v>
      </c>
      <c r="H767" s="42">
        <f>SmtRes!CZ283</f>
        <v>14.43</v>
      </c>
      <c r="I767" s="41">
        <f>SmtRes!AI283</f>
        <v>1.45</v>
      </c>
      <c r="J767" s="42">
        <f t="shared" si="11"/>
        <v>20.92</v>
      </c>
      <c r="K767" s="41"/>
      <c r="L767" s="42">
        <f>SmtRes!DF283</f>
        <v>0</v>
      </c>
    </row>
    <row r="768" spans="1:83" ht="42.75" x14ac:dyDescent="0.2">
      <c r="A768" s="38"/>
      <c r="B768" s="38" t="s">
        <v>1076</v>
      </c>
      <c r="C768" s="38" t="s">
        <v>1078</v>
      </c>
      <c r="D768" s="39" t="s">
        <v>843</v>
      </c>
      <c r="E768" s="40">
        <v>2.0000000000000002E-5</v>
      </c>
      <c r="F768" s="40">
        <f t="shared" si="10"/>
        <v>0</v>
      </c>
      <c r="G768" s="40">
        <f>SmtRes!CX284</f>
        <v>0</v>
      </c>
      <c r="H768" s="42">
        <f>SmtRes!CZ284</f>
        <v>1050091.7</v>
      </c>
      <c r="I768" s="41">
        <f>SmtRes!AI284</f>
        <v>1.02</v>
      </c>
      <c r="J768" s="42">
        <f t="shared" si="11"/>
        <v>1071093.53</v>
      </c>
      <c r="K768" s="41"/>
      <c r="L768" s="42">
        <f>SmtRes!DF284</f>
        <v>0</v>
      </c>
    </row>
    <row r="769" spans="1:83" ht="28.5" x14ac:dyDescent="0.2">
      <c r="A769" s="38"/>
      <c r="B769" s="38" t="s">
        <v>1056</v>
      </c>
      <c r="C769" s="38" t="s">
        <v>1058</v>
      </c>
      <c r="D769" s="39" t="s">
        <v>1059</v>
      </c>
      <c r="E769" s="40">
        <v>0.39</v>
      </c>
      <c r="F769" s="40">
        <f t="shared" si="10"/>
        <v>0</v>
      </c>
      <c r="G769" s="40">
        <f>SmtRes!CX285</f>
        <v>0</v>
      </c>
      <c r="H769" s="42">
        <f>SmtRes!CZ285</f>
        <v>870.18</v>
      </c>
      <c r="I769" s="41">
        <f>SmtRes!AI285</f>
        <v>1.61</v>
      </c>
      <c r="J769" s="42">
        <f t="shared" si="11"/>
        <v>1400.99</v>
      </c>
      <c r="K769" s="41"/>
      <c r="L769" s="42">
        <f>SmtRes!DF285</f>
        <v>0</v>
      </c>
    </row>
    <row r="770" spans="1:83" ht="14.25" x14ac:dyDescent="0.2">
      <c r="A770" s="38"/>
      <c r="B770" s="38" t="s">
        <v>1131</v>
      </c>
      <c r="C770" s="38" t="s">
        <v>1133</v>
      </c>
      <c r="D770" s="39" t="s">
        <v>1059</v>
      </c>
      <c r="E770" s="40">
        <v>5.0000000000000001E-3</v>
      </c>
      <c r="F770" s="40">
        <f t="shared" si="10"/>
        <v>0</v>
      </c>
      <c r="G770" s="40">
        <f>SmtRes!CX286</f>
        <v>0</v>
      </c>
      <c r="H770" s="42">
        <f>SmtRes!CZ286</f>
        <v>1912.84</v>
      </c>
      <c r="I770" s="41">
        <f>SmtRes!AI286</f>
        <v>0.94</v>
      </c>
      <c r="J770" s="42">
        <f t="shared" si="11"/>
        <v>1798.07</v>
      </c>
      <c r="K770" s="41"/>
      <c r="L770" s="42">
        <f>SmtRes!DF286</f>
        <v>0</v>
      </c>
    </row>
    <row r="771" spans="1:83" ht="28.5" x14ac:dyDescent="0.2">
      <c r="A771" s="38"/>
      <c r="B771" s="38" t="s">
        <v>1134</v>
      </c>
      <c r="C771" s="38" t="s">
        <v>1136</v>
      </c>
      <c r="D771" s="39" t="s">
        <v>200</v>
      </c>
      <c r="E771" s="40">
        <v>1</v>
      </c>
      <c r="F771" s="40">
        <f t="shared" si="10"/>
        <v>0</v>
      </c>
      <c r="G771" s="40">
        <f>SmtRes!CX287</f>
        <v>0</v>
      </c>
      <c r="H771" s="42">
        <f>SmtRes!CZ287</f>
        <v>417.06</v>
      </c>
      <c r="I771" s="41">
        <f>SmtRes!AI287</f>
        <v>1.27</v>
      </c>
      <c r="J771" s="42">
        <f t="shared" si="11"/>
        <v>529.66999999999996</v>
      </c>
      <c r="K771" s="41"/>
      <c r="L771" s="42">
        <f>SmtRes!DF287</f>
        <v>0</v>
      </c>
    </row>
    <row r="772" spans="1:83" ht="42.75" x14ac:dyDescent="0.2">
      <c r="A772" s="38"/>
      <c r="B772" s="38" t="s">
        <v>1137</v>
      </c>
      <c r="C772" s="38" t="s">
        <v>1139</v>
      </c>
      <c r="D772" s="39" t="s">
        <v>1086</v>
      </c>
      <c r="E772" s="40">
        <v>0.3</v>
      </c>
      <c r="F772" s="40">
        <f t="shared" si="10"/>
        <v>0</v>
      </c>
      <c r="G772" s="40">
        <f>SmtRes!CX288</f>
        <v>0</v>
      </c>
      <c r="H772" s="42">
        <f>SmtRes!CZ288</f>
        <v>47.26</v>
      </c>
      <c r="I772" s="41">
        <f>SmtRes!AI288</f>
        <v>1.27</v>
      </c>
      <c r="J772" s="42">
        <f t="shared" si="11"/>
        <v>60.02</v>
      </c>
      <c r="K772" s="41"/>
      <c r="L772" s="42">
        <f>SmtRes!DF288</f>
        <v>0</v>
      </c>
    </row>
    <row r="773" spans="1:83" ht="28.5" x14ac:dyDescent="0.2">
      <c r="A773" s="38"/>
      <c r="B773" s="38" t="s">
        <v>1140</v>
      </c>
      <c r="C773" s="52" t="s">
        <v>1142</v>
      </c>
      <c r="D773" s="46" t="s">
        <v>1143</v>
      </c>
      <c r="E773" s="48">
        <v>1.6E-2</v>
      </c>
      <c r="F773" s="48">
        <f t="shared" si="10"/>
        <v>0</v>
      </c>
      <c r="G773" s="48">
        <f>SmtRes!CX289</f>
        <v>0</v>
      </c>
      <c r="H773" s="53">
        <f>SmtRes!CZ289</f>
        <v>6052.54</v>
      </c>
      <c r="I773" s="54">
        <f>SmtRes!AI289</f>
        <v>1.0900000000000001</v>
      </c>
      <c r="J773" s="53">
        <f t="shared" si="11"/>
        <v>6597.27</v>
      </c>
      <c r="K773" s="54"/>
      <c r="L773" s="53">
        <f>SmtRes!DF289</f>
        <v>0</v>
      </c>
    </row>
    <row r="774" spans="1:83" ht="15" x14ac:dyDescent="0.2">
      <c r="A774" s="38"/>
      <c r="B774" s="38"/>
      <c r="C774" s="51" t="s">
        <v>1577</v>
      </c>
      <c r="D774" s="39"/>
      <c r="E774" s="40"/>
      <c r="F774" s="40"/>
      <c r="G774" s="40"/>
      <c r="H774" s="42"/>
      <c r="I774" s="41"/>
      <c r="J774" s="42"/>
      <c r="K774" s="41"/>
      <c r="L774" s="42">
        <f>L755+L757+L758+L761</f>
        <v>2203.04</v>
      </c>
    </row>
    <row r="775" spans="1:83" ht="14.25" x14ac:dyDescent="0.2">
      <c r="A775" s="38"/>
      <c r="B775" s="38"/>
      <c r="C775" s="38" t="s">
        <v>1578</v>
      </c>
      <c r="D775" s="39"/>
      <c r="E775" s="40"/>
      <c r="F775" s="40"/>
      <c r="G775" s="40"/>
      <c r="H775" s="42"/>
      <c r="I775" s="41"/>
      <c r="J775" s="42"/>
      <c r="K775" s="41"/>
      <c r="L775" s="42">
        <f>SUM(AR753:AR778)+SUM(AS753:AS778)+SUM(AT753:AT778)+SUM(AU753:AU778)+SUM(AV753:AV778)</f>
        <v>1724.72</v>
      </c>
    </row>
    <row r="776" spans="1:83" ht="28.5" x14ac:dyDescent="0.2">
      <c r="A776" s="38"/>
      <c r="B776" s="38" t="s">
        <v>26</v>
      </c>
      <c r="C776" s="38" t="s">
        <v>1579</v>
      </c>
      <c r="D776" s="39" t="s">
        <v>1048</v>
      </c>
      <c r="E776" s="40">
        <f>Source!BZ249</f>
        <v>111</v>
      </c>
      <c r="F776" s="40"/>
      <c r="G776" s="40">
        <f>Source!AT249</f>
        <v>111</v>
      </c>
      <c r="H776" s="42"/>
      <c r="I776" s="41"/>
      <c r="J776" s="42"/>
      <c r="K776" s="41"/>
      <c r="L776" s="42">
        <f>SUM(AZ753:AZ778)</f>
        <v>1914.44</v>
      </c>
    </row>
    <row r="777" spans="1:83" ht="28.5" x14ac:dyDescent="0.2">
      <c r="A777" s="52"/>
      <c r="B777" s="52" t="s">
        <v>27</v>
      </c>
      <c r="C777" s="52" t="s">
        <v>1580</v>
      </c>
      <c r="D777" s="46" t="s">
        <v>1048</v>
      </c>
      <c r="E777" s="48">
        <f>Source!CA249</f>
        <v>52</v>
      </c>
      <c r="F777" s="48"/>
      <c r="G777" s="48">
        <f>Source!AU249</f>
        <v>52</v>
      </c>
      <c r="H777" s="53"/>
      <c r="I777" s="54"/>
      <c r="J777" s="53"/>
      <c r="K777" s="54"/>
      <c r="L777" s="53">
        <f>SUM(BA753:BA778)</f>
        <v>896.85</v>
      </c>
    </row>
    <row r="778" spans="1:83" ht="15" x14ac:dyDescent="0.2">
      <c r="C778" s="62" t="s">
        <v>1581</v>
      </c>
      <c r="D778" s="62"/>
      <c r="E778" s="62"/>
      <c r="F778" s="62"/>
      <c r="G778" s="62"/>
      <c r="H778" s="62"/>
      <c r="I778" s="63">
        <f>K778/E753</f>
        <v>5014.33</v>
      </c>
      <c r="J778" s="63"/>
      <c r="K778" s="63">
        <f>L755+L757+L761+L776+L777+L758</f>
        <v>5014.33</v>
      </c>
      <c r="L778" s="63"/>
      <c r="AD778">
        <f>ROUND((Source!AT249/100)*((ROUND(SUMIF(SmtRes!AQ275:'SmtRes'!AQ290,"=1",SmtRes!AD275:'SmtRes'!AD290)*Source!I249, 2)+ROUND(SUMIF(SmtRes!AQ275:'SmtRes'!AQ290,"=1",SmtRes!AC275:'SmtRes'!AC290)*Source!I249, 2))), 2)</f>
        <v>1110.6099999999999</v>
      </c>
      <c r="AE778">
        <f>ROUND((Source!AU249/100)*((ROUND(SUMIF(SmtRes!AQ275:'SmtRes'!AQ290,"=1",SmtRes!AD275:'SmtRes'!AD290)*Source!I249, 2)+ROUND(SUMIF(SmtRes!AQ275:'SmtRes'!AQ290,"=1",SmtRes!AC275:'SmtRes'!AC290)*Source!I249, 2))), 2)</f>
        <v>520.29</v>
      </c>
      <c r="AN778" s="50">
        <f>L755+L757+L761+L776+L777+L758</f>
        <v>5014.33</v>
      </c>
      <c r="AO778" s="50">
        <f>L757</f>
        <v>478.32</v>
      </c>
      <c r="AQ778" t="s">
        <v>1582</v>
      </c>
      <c r="AR778" s="50">
        <f>L755</f>
        <v>1489.06</v>
      </c>
      <c r="AT778" s="50">
        <f>L758</f>
        <v>235.66</v>
      </c>
      <c r="AV778" t="s">
        <v>1582</v>
      </c>
      <c r="AW778" s="50">
        <f>L761</f>
        <v>0</v>
      </c>
      <c r="AZ778">
        <f>Source!X249</f>
        <v>1914.44</v>
      </c>
      <c r="BA778">
        <f>Source!Y249</f>
        <v>896.85</v>
      </c>
      <c r="CD778">
        <v>2</v>
      </c>
    </row>
    <row r="779" spans="1:83" ht="68.25" x14ac:dyDescent="0.2">
      <c r="A779" s="36" t="s">
        <v>208</v>
      </c>
      <c r="B779" s="38" t="s">
        <v>1654</v>
      </c>
      <c r="C779" s="38" t="s">
        <v>1656</v>
      </c>
      <c r="D779" s="39" t="str">
        <f>Source!H250</f>
        <v>ШТ</v>
      </c>
      <c r="E779" s="40">
        <f>Source!K250</f>
        <v>1</v>
      </c>
      <c r="F779" s="40"/>
      <c r="G779" s="40">
        <f>Source!I250</f>
        <v>1</v>
      </c>
      <c r="H779" s="42"/>
      <c r="I779" s="41"/>
      <c r="J779" s="42"/>
      <c r="K779" s="41"/>
      <c r="L779" s="42"/>
    </row>
    <row r="780" spans="1:83" ht="15" x14ac:dyDescent="0.2">
      <c r="A780" s="37"/>
      <c r="B780" s="40">
        <v>1</v>
      </c>
      <c r="C780" s="37" t="s">
        <v>1572</v>
      </c>
      <c r="D780" s="39" t="s">
        <v>1038</v>
      </c>
      <c r="E780" s="43"/>
      <c r="F780" s="40"/>
      <c r="G780" s="43">
        <f>Source!U250</f>
        <v>11</v>
      </c>
      <c r="H780" s="40"/>
      <c r="I780" s="40"/>
      <c r="J780" s="40"/>
      <c r="K780" s="40"/>
      <c r="L780" s="44">
        <f>SUM(L781:L781)-SUMIF(CE781:CE781, 1, L781:L781)</f>
        <v>4963.53</v>
      </c>
    </row>
    <row r="781" spans="1:83" ht="28.5" x14ac:dyDescent="0.2">
      <c r="A781" s="38"/>
      <c r="B781" s="38" t="s">
        <v>1049</v>
      </c>
      <c r="C781" s="38" t="s">
        <v>1050</v>
      </c>
      <c r="D781" s="39" t="s">
        <v>1038</v>
      </c>
      <c r="E781" s="40">
        <v>11</v>
      </c>
      <c r="F781" s="40"/>
      <c r="G781" s="40">
        <f>SmtRes!CX291</f>
        <v>11</v>
      </c>
      <c r="H781" s="42"/>
      <c r="I781" s="41"/>
      <c r="J781" s="42">
        <f>SmtRes!CZ291</f>
        <v>451.23</v>
      </c>
      <c r="K781" s="41"/>
      <c r="L781" s="42">
        <f>SmtRes!DI291</f>
        <v>4963.53</v>
      </c>
    </row>
    <row r="782" spans="1:83" ht="15" x14ac:dyDescent="0.2">
      <c r="A782" s="37"/>
      <c r="B782" s="40">
        <v>2</v>
      </c>
      <c r="C782" s="37" t="s">
        <v>1573</v>
      </c>
      <c r="D782" s="39"/>
      <c r="E782" s="43"/>
      <c r="F782" s="40"/>
      <c r="G782" s="43"/>
      <c r="H782" s="40"/>
      <c r="I782" s="40"/>
      <c r="J782" s="40"/>
      <c r="K782" s="40"/>
      <c r="L782" s="44">
        <f>SUM(L783:L785)-SUMIF(CE783:CE785, 1, L783:L785)</f>
        <v>1594.4100000000003</v>
      </c>
    </row>
    <row r="783" spans="1:83" ht="15" x14ac:dyDescent="0.2">
      <c r="A783" s="37"/>
      <c r="B783" s="40"/>
      <c r="C783" s="37" t="s">
        <v>1575</v>
      </c>
      <c r="D783" s="39" t="s">
        <v>1038</v>
      </c>
      <c r="E783" s="43"/>
      <c r="F783" s="40"/>
      <c r="G783" s="43">
        <f>Source!V250</f>
        <v>1.43</v>
      </c>
      <c r="H783" s="40"/>
      <c r="I783" s="40"/>
      <c r="J783" s="40"/>
      <c r="K783" s="40"/>
      <c r="L783" s="44">
        <f>SUMIF(CE784:CE785, 1, L784:L785)</f>
        <v>785.53</v>
      </c>
      <c r="CE783">
        <v>1</v>
      </c>
    </row>
    <row r="784" spans="1:83" ht="42.75" x14ac:dyDescent="0.2">
      <c r="A784" s="38"/>
      <c r="B784" s="38" t="s">
        <v>1060</v>
      </c>
      <c r="C784" s="38" t="s">
        <v>1062</v>
      </c>
      <c r="D784" s="39" t="s">
        <v>1044</v>
      </c>
      <c r="E784" s="40">
        <v>1.43</v>
      </c>
      <c r="F784" s="40"/>
      <c r="G784" s="40">
        <f>SmtRes!CX293</f>
        <v>1.43</v>
      </c>
      <c r="H784" s="42">
        <f>SmtRes!CZ293</f>
        <v>995.51</v>
      </c>
      <c r="I784" s="41">
        <f>SmtRes!AJ293</f>
        <v>1.1200000000000001</v>
      </c>
      <c r="J784" s="42">
        <f>ROUND(H784*I784, 2)</f>
        <v>1114.97</v>
      </c>
      <c r="K784" s="41"/>
      <c r="L784" s="42">
        <f>SmtRes!DG293</f>
        <v>1594.41</v>
      </c>
    </row>
    <row r="785" spans="1:83" ht="28.5" x14ac:dyDescent="0.2">
      <c r="A785" s="38"/>
      <c r="B785" s="38" t="s">
        <v>1045</v>
      </c>
      <c r="C785" s="38" t="s">
        <v>1574</v>
      </c>
      <c r="D785" s="39" t="s">
        <v>1038</v>
      </c>
      <c r="E785" s="40">
        <f>SmtRes!DO293*SmtRes!AT293</f>
        <v>1.43</v>
      </c>
      <c r="F785" s="40"/>
      <c r="G785" s="40">
        <f>SmtRes!DO293*SmtRes!CX293</f>
        <v>1.43</v>
      </c>
      <c r="H785" s="42"/>
      <c r="I785" s="41"/>
      <c r="J785" s="42">
        <f>ROUND(SmtRes!AG293/SmtRes!DO293, 2)</f>
        <v>549.32000000000005</v>
      </c>
      <c r="K785" s="41"/>
      <c r="L785" s="42">
        <f>SmtRes!DH293</f>
        <v>785.53</v>
      </c>
      <c r="CE785">
        <v>1</v>
      </c>
    </row>
    <row r="786" spans="1:83" ht="15" x14ac:dyDescent="0.2">
      <c r="A786" s="37"/>
      <c r="B786" s="40">
        <v>4</v>
      </c>
      <c r="C786" s="37" t="s">
        <v>1576</v>
      </c>
      <c r="D786" s="39"/>
      <c r="E786" s="43"/>
      <c r="F786" s="40"/>
      <c r="G786" s="43"/>
      <c r="H786" s="40"/>
      <c r="I786" s="40"/>
      <c r="J786" s="40"/>
      <c r="K786" s="40"/>
      <c r="L786" s="44">
        <f>SUM(L787:L798)-SUMIF(CE787:CE798, 1, L787:L798)</f>
        <v>0</v>
      </c>
    </row>
    <row r="787" spans="1:83" ht="42.75" x14ac:dyDescent="0.2">
      <c r="A787" s="38"/>
      <c r="B787" s="38" t="s">
        <v>1116</v>
      </c>
      <c r="C787" s="38" t="s">
        <v>1118</v>
      </c>
      <c r="D787" s="39" t="s">
        <v>843</v>
      </c>
      <c r="E787" s="40">
        <v>5.0000000000000001E-3</v>
      </c>
      <c r="F787" s="40">
        <f t="shared" ref="F787:F798" si="12">ROUND(0,7)</f>
        <v>0</v>
      </c>
      <c r="G787" s="40">
        <f>SmtRes!CX294</f>
        <v>0</v>
      </c>
      <c r="H787" s="42">
        <f>SmtRes!CZ294</f>
        <v>23335.8</v>
      </c>
      <c r="I787" s="41">
        <f>SmtRes!AI294</f>
        <v>1.19</v>
      </c>
      <c r="J787" s="42">
        <f t="shared" ref="J787:J798" si="13">ROUND(H787*I787, 2)</f>
        <v>27769.599999999999</v>
      </c>
      <c r="K787" s="41"/>
      <c r="L787" s="42">
        <f>SmtRes!DF294</f>
        <v>0</v>
      </c>
    </row>
    <row r="788" spans="1:83" ht="14.25" x14ac:dyDescent="0.2">
      <c r="A788" s="38"/>
      <c r="B788" s="38" t="s">
        <v>1053</v>
      </c>
      <c r="C788" s="38" t="s">
        <v>1055</v>
      </c>
      <c r="D788" s="39" t="s">
        <v>843</v>
      </c>
      <c r="E788" s="40">
        <v>1.6999999999999999E-3</v>
      </c>
      <c r="F788" s="40">
        <f t="shared" si="12"/>
        <v>0</v>
      </c>
      <c r="G788" s="40">
        <f>SmtRes!CX295</f>
        <v>0</v>
      </c>
      <c r="H788" s="42">
        <f>SmtRes!CZ295</f>
        <v>116448.72</v>
      </c>
      <c r="I788" s="41">
        <f>SmtRes!AI295</f>
        <v>1.07</v>
      </c>
      <c r="J788" s="42">
        <f t="shared" si="13"/>
        <v>124600.13</v>
      </c>
      <c r="K788" s="41"/>
      <c r="L788" s="42">
        <f>SmtRes!DF295</f>
        <v>0</v>
      </c>
    </row>
    <row r="789" spans="1:83" ht="14.25" x14ac:dyDescent="0.2">
      <c r="A789" s="38"/>
      <c r="B789" s="38" t="s">
        <v>1119</v>
      </c>
      <c r="C789" s="38" t="s">
        <v>1121</v>
      </c>
      <c r="D789" s="39" t="s">
        <v>1059</v>
      </c>
      <c r="E789" s="40">
        <v>5.0000000000000001E-3</v>
      </c>
      <c r="F789" s="40">
        <f t="shared" si="12"/>
        <v>0</v>
      </c>
      <c r="G789" s="40">
        <f>SmtRes!CX296</f>
        <v>0</v>
      </c>
      <c r="H789" s="42">
        <f>SmtRes!CZ296</f>
        <v>284.14999999999998</v>
      </c>
      <c r="I789" s="41">
        <f>SmtRes!AI296</f>
        <v>1.1200000000000001</v>
      </c>
      <c r="J789" s="42">
        <f t="shared" si="13"/>
        <v>318.25</v>
      </c>
      <c r="K789" s="41"/>
      <c r="L789" s="42">
        <f>SmtRes!DF296</f>
        <v>0</v>
      </c>
    </row>
    <row r="790" spans="1:83" ht="14.25" x14ac:dyDescent="0.2">
      <c r="A790" s="38"/>
      <c r="B790" s="38" t="s">
        <v>1122</v>
      </c>
      <c r="C790" s="38" t="s">
        <v>1124</v>
      </c>
      <c r="D790" s="39" t="s">
        <v>1059</v>
      </c>
      <c r="E790" s="40">
        <v>2.5000000000000001E-2</v>
      </c>
      <c r="F790" s="40">
        <f t="shared" si="12"/>
        <v>0</v>
      </c>
      <c r="G790" s="40">
        <f>SmtRes!CX297</f>
        <v>0</v>
      </c>
      <c r="H790" s="42">
        <f>SmtRes!CZ297</f>
        <v>104.32</v>
      </c>
      <c r="I790" s="41">
        <f>SmtRes!AI297</f>
        <v>1.1200000000000001</v>
      </c>
      <c r="J790" s="42">
        <f t="shared" si="13"/>
        <v>116.84</v>
      </c>
      <c r="K790" s="41"/>
      <c r="L790" s="42">
        <f>SmtRes!DF297</f>
        <v>0</v>
      </c>
    </row>
    <row r="791" spans="1:83" ht="28.5" x14ac:dyDescent="0.2">
      <c r="A791" s="38"/>
      <c r="B791" s="38" t="s">
        <v>1125</v>
      </c>
      <c r="C791" s="38" t="s">
        <v>1127</v>
      </c>
      <c r="D791" s="39" t="s">
        <v>1059</v>
      </c>
      <c r="E791" s="40">
        <v>1.9E-2</v>
      </c>
      <c r="F791" s="40">
        <f t="shared" si="12"/>
        <v>0</v>
      </c>
      <c r="G791" s="40">
        <f>SmtRes!CX298</f>
        <v>0</v>
      </c>
      <c r="H791" s="42">
        <f>SmtRes!CZ298</f>
        <v>206.62</v>
      </c>
      <c r="I791" s="41">
        <f>SmtRes!AI298</f>
        <v>0.96</v>
      </c>
      <c r="J791" s="42">
        <f t="shared" si="13"/>
        <v>198.36</v>
      </c>
      <c r="K791" s="41"/>
      <c r="L791" s="42">
        <f>SmtRes!DF298</f>
        <v>0</v>
      </c>
    </row>
    <row r="792" spans="1:83" ht="57" x14ac:dyDescent="0.2">
      <c r="A792" s="38"/>
      <c r="B792" s="38" t="s">
        <v>1128</v>
      </c>
      <c r="C792" s="38" t="s">
        <v>1130</v>
      </c>
      <c r="D792" s="39" t="s">
        <v>877</v>
      </c>
      <c r="E792" s="40">
        <v>4.55</v>
      </c>
      <c r="F792" s="40">
        <f t="shared" si="12"/>
        <v>0</v>
      </c>
      <c r="G792" s="40">
        <f>SmtRes!CX299</f>
        <v>0</v>
      </c>
      <c r="H792" s="42">
        <f>SmtRes!CZ299</f>
        <v>14.43</v>
      </c>
      <c r="I792" s="41">
        <f>SmtRes!AI299</f>
        <v>1.45</v>
      </c>
      <c r="J792" s="42">
        <f t="shared" si="13"/>
        <v>20.92</v>
      </c>
      <c r="K792" s="41"/>
      <c r="L792" s="42">
        <f>SmtRes!DF299</f>
        <v>0</v>
      </c>
    </row>
    <row r="793" spans="1:83" ht="42.75" x14ac:dyDescent="0.2">
      <c r="A793" s="38"/>
      <c r="B793" s="38" t="s">
        <v>1076</v>
      </c>
      <c r="C793" s="38" t="s">
        <v>1078</v>
      </c>
      <c r="D793" s="39" t="s">
        <v>843</v>
      </c>
      <c r="E793" s="40">
        <v>2.0000000000000002E-5</v>
      </c>
      <c r="F793" s="40">
        <f t="shared" si="12"/>
        <v>0</v>
      </c>
      <c r="G793" s="40">
        <f>SmtRes!CX300</f>
        <v>0</v>
      </c>
      <c r="H793" s="42">
        <f>SmtRes!CZ300</f>
        <v>1050091.7</v>
      </c>
      <c r="I793" s="41">
        <f>SmtRes!AI300</f>
        <v>1.02</v>
      </c>
      <c r="J793" s="42">
        <f t="shared" si="13"/>
        <v>1071093.53</v>
      </c>
      <c r="K793" s="41"/>
      <c r="L793" s="42">
        <f>SmtRes!DF300</f>
        <v>0</v>
      </c>
    </row>
    <row r="794" spans="1:83" ht="28.5" x14ac:dyDescent="0.2">
      <c r="A794" s="38"/>
      <c r="B794" s="38" t="s">
        <v>1056</v>
      </c>
      <c r="C794" s="38" t="s">
        <v>1058</v>
      </c>
      <c r="D794" s="39" t="s">
        <v>1059</v>
      </c>
      <c r="E794" s="40">
        <v>0.39</v>
      </c>
      <c r="F794" s="40">
        <f t="shared" si="12"/>
        <v>0</v>
      </c>
      <c r="G794" s="40">
        <f>SmtRes!CX301</f>
        <v>0</v>
      </c>
      <c r="H794" s="42">
        <f>SmtRes!CZ301</f>
        <v>870.18</v>
      </c>
      <c r="I794" s="41">
        <f>SmtRes!AI301</f>
        <v>1.61</v>
      </c>
      <c r="J794" s="42">
        <f t="shared" si="13"/>
        <v>1400.99</v>
      </c>
      <c r="K794" s="41"/>
      <c r="L794" s="42">
        <f>SmtRes!DF301</f>
        <v>0</v>
      </c>
    </row>
    <row r="795" spans="1:83" ht="14.25" x14ac:dyDescent="0.2">
      <c r="A795" s="38"/>
      <c r="B795" s="38" t="s">
        <v>1131</v>
      </c>
      <c r="C795" s="38" t="s">
        <v>1133</v>
      </c>
      <c r="D795" s="39" t="s">
        <v>1059</v>
      </c>
      <c r="E795" s="40">
        <v>5.0000000000000001E-3</v>
      </c>
      <c r="F795" s="40">
        <f t="shared" si="12"/>
        <v>0</v>
      </c>
      <c r="G795" s="40">
        <f>SmtRes!CX302</f>
        <v>0</v>
      </c>
      <c r="H795" s="42">
        <f>SmtRes!CZ302</f>
        <v>1912.84</v>
      </c>
      <c r="I795" s="41">
        <f>SmtRes!AI302</f>
        <v>0.94</v>
      </c>
      <c r="J795" s="42">
        <f t="shared" si="13"/>
        <v>1798.07</v>
      </c>
      <c r="K795" s="41"/>
      <c r="L795" s="42">
        <f>SmtRes!DF302</f>
        <v>0</v>
      </c>
    </row>
    <row r="796" spans="1:83" ht="28.5" x14ac:dyDescent="0.2">
      <c r="A796" s="38"/>
      <c r="B796" s="38" t="s">
        <v>1134</v>
      </c>
      <c r="C796" s="38" t="s">
        <v>1136</v>
      </c>
      <c r="D796" s="39" t="s">
        <v>200</v>
      </c>
      <c r="E796" s="40">
        <v>1</v>
      </c>
      <c r="F796" s="40">
        <f t="shared" si="12"/>
        <v>0</v>
      </c>
      <c r="G796" s="40">
        <f>SmtRes!CX303</f>
        <v>0</v>
      </c>
      <c r="H796" s="42">
        <f>SmtRes!CZ303</f>
        <v>417.06</v>
      </c>
      <c r="I796" s="41">
        <f>SmtRes!AI303</f>
        <v>1.27</v>
      </c>
      <c r="J796" s="42">
        <f t="shared" si="13"/>
        <v>529.66999999999996</v>
      </c>
      <c r="K796" s="41"/>
      <c r="L796" s="42">
        <f>SmtRes!DF303</f>
        <v>0</v>
      </c>
    </row>
    <row r="797" spans="1:83" ht="42.75" x14ac:dyDescent="0.2">
      <c r="A797" s="38"/>
      <c r="B797" s="38" t="s">
        <v>1137</v>
      </c>
      <c r="C797" s="38" t="s">
        <v>1139</v>
      </c>
      <c r="D797" s="39" t="s">
        <v>1086</v>
      </c>
      <c r="E797" s="40">
        <v>0.3</v>
      </c>
      <c r="F797" s="40">
        <f t="shared" si="12"/>
        <v>0</v>
      </c>
      <c r="G797" s="40">
        <f>SmtRes!CX304</f>
        <v>0</v>
      </c>
      <c r="H797" s="42">
        <f>SmtRes!CZ304</f>
        <v>47.26</v>
      </c>
      <c r="I797" s="41">
        <f>SmtRes!AI304</f>
        <v>1.27</v>
      </c>
      <c r="J797" s="42">
        <f t="shared" si="13"/>
        <v>60.02</v>
      </c>
      <c r="K797" s="41"/>
      <c r="L797" s="42">
        <f>SmtRes!DF304</f>
        <v>0</v>
      </c>
    </row>
    <row r="798" spans="1:83" ht="28.5" x14ac:dyDescent="0.2">
      <c r="A798" s="38"/>
      <c r="B798" s="38" t="s">
        <v>1140</v>
      </c>
      <c r="C798" s="52" t="s">
        <v>1142</v>
      </c>
      <c r="D798" s="46" t="s">
        <v>1143</v>
      </c>
      <c r="E798" s="48">
        <v>1.6E-2</v>
      </c>
      <c r="F798" s="48">
        <f t="shared" si="12"/>
        <v>0</v>
      </c>
      <c r="G798" s="48">
        <f>SmtRes!CX305</f>
        <v>0</v>
      </c>
      <c r="H798" s="53">
        <f>SmtRes!CZ305</f>
        <v>6052.54</v>
      </c>
      <c r="I798" s="54">
        <f>SmtRes!AI305</f>
        <v>1.0900000000000001</v>
      </c>
      <c r="J798" s="53">
        <f t="shared" si="13"/>
        <v>6597.27</v>
      </c>
      <c r="K798" s="54"/>
      <c r="L798" s="53">
        <f>SmtRes!DF305</f>
        <v>0</v>
      </c>
    </row>
    <row r="799" spans="1:83" ht="15" x14ac:dyDescent="0.2">
      <c r="A799" s="38"/>
      <c r="B799" s="38"/>
      <c r="C799" s="51" t="s">
        <v>1577</v>
      </c>
      <c r="D799" s="39"/>
      <c r="E799" s="40"/>
      <c r="F799" s="40"/>
      <c r="G799" s="40"/>
      <c r="H799" s="42"/>
      <c r="I799" s="41"/>
      <c r="J799" s="42"/>
      <c r="K799" s="41"/>
      <c r="L799" s="42">
        <f>L780+L782+L783+L786</f>
        <v>7343.47</v>
      </c>
    </row>
    <row r="800" spans="1:83" ht="14.25" x14ac:dyDescent="0.2">
      <c r="A800" s="38"/>
      <c r="B800" s="38"/>
      <c r="C800" s="38" t="s">
        <v>1578</v>
      </c>
      <c r="D800" s="39"/>
      <c r="E800" s="40"/>
      <c r="F800" s="40"/>
      <c r="G800" s="40"/>
      <c r="H800" s="42"/>
      <c r="I800" s="41"/>
      <c r="J800" s="42"/>
      <c r="K800" s="41"/>
      <c r="L800" s="42">
        <f>SUM(AR779:AR803)+SUM(AS779:AS803)+SUM(AT779:AT803)+SUM(AU779:AU803)+SUM(AV779:AV803)</f>
        <v>5749.0599999999995</v>
      </c>
    </row>
    <row r="801" spans="1:83" ht="28.5" x14ac:dyDescent="0.2">
      <c r="A801" s="38"/>
      <c r="B801" s="38" t="s">
        <v>26</v>
      </c>
      <c r="C801" s="38" t="s">
        <v>1579</v>
      </c>
      <c r="D801" s="39" t="s">
        <v>1048</v>
      </c>
      <c r="E801" s="40">
        <f>Source!BZ250</f>
        <v>111</v>
      </c>
      <c r="F801" s="40"/>
      <c r="G801" s="40">
        <f>Source!AT250</f>
        <v>111</v>
      </c>
      <c r="H801" s="42"/>
      <c r="I801" s="41"/>
      <c r="J801" s="42"/>
      <c r="K801" s="41"/>
      <c r="L801" s="42">
        <f>SUM(AZ779:AZ803)</f>
        <v>6381.46</v>
      </c>
    </row>
    <row r="802" spans="1:83" ht="28.5" x14ac:dyDescent="0.2">
      <c r="A802" s="52"/>
      <c r="B802" s="52" t="s">
        <v>27</v>
      </c>
      <c r="C802" s="52" t="s">
        <v>1580</v>
      </c>
      <c r="D802" s="46" t="s">
        <v>1048</v>
      </c>
      <c r="E802" s="48">
        <f>Source!CA250</f>
        <v>52</v>
      </c>
      <c r="F802" s="48"/>
      <c r="G802" s="48">
        <f>Source!AU250</f>
        <v>52</v>
      </c>
      <c r="H802" s="53"/>
      <c r="I802" s="54"/>
      <c r="J802" s="53"/>
      <c r="K802" s="54"/>
      <c r="L802" s="53">
        <f>SUM(BA779:BA803)</f>
        <v>2989.51</v>
      </c>
    </row>
    <row r="803" spans="1:83" ht="15" x14ac:dyDescent="0.2">
      <c r="C803" s="62" t="s">
        <v>1581</v>
      </c>
      <c r="D803" s="62"/>
      <c r="E803" s="62"/>
      <c r="F803" s="62"/>
      <c r="G803" s="62"/>
      <c r="H803" s="62"/>
      <c r="I803" s="63">
        <f>K803/E779</f>
        <v>16714.440000000002</v>
      </c>
      <c r="J803" s="63"/>
      <c r="K803" s="63">
        <f>L780+L782+L786+L801+L802+L783</f>
        <v>16714.440000000002</v>
      </c>
      <c r="L803" s="63"/>
      <c r="AD803">
        <f>ROUND((Source!AT250/100)*((ROUND(SUMIF(SmtRes!AQ291:'SmtRes'!AQ306,"=1",SmtRes!AD291:'SmtRes'!AD306)*Source!I250, 2)+ROUND(SUMIF(SmtRes!AQ291:'SmtRes'!AQ306,"=1",SmtRes!AC291:'SmtRes'!AC306)*Source!I250, 2))), 2)</f>
        <v>1110.6099999999999</v>
      </c>
      <c r="AE803">
        <f>ROUND((Source!AU250/100)*((ROUND(SUMIF(SmtRes!AQ291:'SmtRes'!AQ306,"=1",SmtRes!AD291:'SmtRes'!AD306)*Source!I250, 2)+ROUND(SUMIF(SmtRes!AQ291:'SmtRes'!AQ306,"=1",SmtRes!AC291:'SmtRes'!AC306)*Source!I250, 2))), 2)</f>
        <v>520.29</v>
      </c>
      <c r="AN803" s="50">
        <f>L780+L782+L786+L801+L802+L783</f>
        <v>16714.440000000002</v>
      </c>
      <c r="AO803" s="50">
        <f>L782</f>
        <v>1594.4100000000003</v>
      </c>
      <c r="AQ803" t="s">
        <v>1582</v>
      </c>
      <c r="AR803" s="50">
        <f>L780</f>
        <v>4963.53</v>
      </c>
      <c r="AT803" s="50">
        <f>L783</f>
        <v>785.53</v>
      </c>
      <c r="AV803" t="s">
        <v>1582</v>
      </c>
      <c r="AW803" s="50">
        <f>L786</f>
        <v>0</v>
      </c>
      <c r="AZ803">
        <f>Source!X250</f>
        <v>6381.46</v>
      </c>
      <c r="BA803">
        <f>Source!Y250</f>
        <v>2989.51</v>
      </c>
      <c r="CD803">
        <v>2</v>
      </c>
    </row>
    <row r="804" spans="1:83" ht="120.75" x14ac:dyDescent="0.2">
      <c r="A804" s="36" t="s">
        <v>210</v>
      </c>
      <c r="B804" s="38" t="s">
        <v>1657</v>
      </c>
      <c r="C804" s="38" t="s">
        <v>1658</v>
      </c>
      <c r="D804" s="39" t="str">
        <f>Source!H251</f>
        <v>ШТ</v>
      </c>
      <c r="E804" s="40">
        <f>Source!K251</f>
        <v>1</v>
      </c>
      <c r="F804" s="40"/>
      <c r="G804" s="40">
        <f>Source!I251</f>
        <v>1</v>
      </c>
      <c r="H804" s="42"/>
      <c r="I804" s="41"/>
      <c r="J804" s="42"/>
      <c r="K804" s="41"/>
      <c r="L804" s="42"/>
    </row>
    <row r="805" spans="1:83" ht="63.75" x14ac:dyDescent="0.2">
      <c r="B805" s="56" t="str">
        <f>Source!EO251</f>
        <v>Поправка: 571/пр_2022_т.3_п.4</v>
      </c>
      <c r="C805" s="56" t="str">
        <f>Source!CN251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806" spans="1:83" ht="15" x14ac:dyDescent="0.2">
      <c r="A806" s="37"/>
      <c r="B806" s="40">
        <v>1</v>
      </c>
      <c r="C806" s="37" t="s">
        <v>1572</v>
      </c>
      <c r="D806" s="39" t="s">
        <v>1038</v>
      </c>
      <c r="E806" s="43"/>
      <c r="F806" s="40"/>
      <c r="G806" s="43">
        <f>Source!U251</f>
        <v>4.5</v>
      </c>
      <c r="H806" s="40"/>
      <c r="I806" s="40"/>
      <c r="J806" s="40"/>
      <c r="K806" s="40"/>
      <c r="L806" s="44">
        <f>SUM(L807:L807)-SUMIF(CE807:CE807, 1, L807:L807)</f>
        <v>2030.54</v>
      </c>
    </row>
    <row r="807" spans="1:83" ht="28.5" x14ac:dyDescent="0.2">
      <c r="A807" s="38"/>
      <c r="B807" s="38" t="s">
        <v>1049</v>
      </c>
      <c r="C807" s="38" t="s">
        <v>1050</v>
      </c>
      <c r="D807" s="39" t="s">
        <v>1038</v>
      </c>
      <c r="E807" s="40">
        <v>15</v>
      </c>
      <c r="F807" s="40">
        <f>ROUND(0.3,7)</f>
        <v>0.3</v>
      </c>
      <c r="G807" s="40">
        <f>SmtRes!CX307</f>
        <v>4.5</v>
      </c>
      <c r="H807" s="42"/>
      <c r="I807" s="41"/>
      <c r="J807" s="42">
        <f>SmtRes!CZ307</f>
        <v>451.23</v>
      </c>
      <c r="K807" s="41"/>
      <c r="L807" s="42">
        <f>SmtRes!DI307</f>
        <v>2030.54</v>
      </c>
    </row>
    <row r="808" spans="1:83" ht="15" x14ac:dyDescent="0.2">
      <c r="A808" s="37"/>
      <c r="B808" s="40">
        <v>2</v>
      </c>
      <c r="C808" s="37" t="s">
        <v>1573</v>
      </c>
      <c r="D808" s="39"/>
      <c r="E808" s="43"/>
      <c r="F808" s="40"/>
      <c r="G808" s="43"/>
      <c r="H808" s="40"/>
      <c r="I808" s="40"/>
      <c r="J808" s="40"/>
      <c r="K808" s="40"/>
      <c r="L808" s="44">
        <f>SUM(L809:L811)-SUMIF(CE809:CE811, 1, L809:L811)</f>
        <v>618.80999999999995</v>
      </c>
    </row>
    <row r="809" spans="1:83" ht="15" x14ac:dyDescent="0.2">
      <c r="A809" s="37"/>
      <c r="B809" s="40"/>
      <c r="C809" s="37" t="s">
        <v>1575</v>
      </c>
      <c r="D809" s="39" t="s">
        <v>1038</v>
      </c>
      <c r="E809" s="43"/>
      <c r="F809" s="40"/>
      <c r="G809" s="43">
        <f>Source!V251</f>
        <v>0.55500000000000005</v>
      </c>
      <c r="H809" s="40"/>
      <c r="I809" s="40"/>
      <c r="J809" s="40"/>
      <c r="K809" s="40"/>
      <c r="L809" s="44">
        <f>SUMIF(CE810:CE811, 1, L810:L811)</f>
        <v>304.87</v>
      </c>
      <c r="CE809">
        <v>1</v>
      </c>
    </row>
    <row r="810" spans="1:83" ht="42.75" x14ac:dyDescent="0.2">
      <c r="A810" s="38"/>
      <c r="B810" s="38" t="s">
        <v>1060</v>
      </c>
      <c r="C810" s="38" t="s">
        <v>1062</v>
      </c>
      <c r="D810" s="39" t="s">
        <v>1044</v>
      </c>
      <c r="E810" s="40">
        <v>1.85</v>
      </c>
      <c r="F810" s="40">
        <f>ROUND(0.3,7)</f>
        <v>0.3</v>
      </c>
      <c r="G810" s="40">
        <f>SmtRes!CX309</f>
        <v>0.55500000000000005</v>
      </c>
      <c r="H810" s="42">
        <f>SmtRes!CZ309</f>
        <v>995.51</v>
      </c>
      <c r="I810" s="41">
        <f>SmtRes!AJ309</f>
        <v>1.1200000000000001</v>
      </c>
      <c r="J810" s="42">
        <f>ROUND(H810*I810, 2)</f>
        <v>1114.97</v>
      </c>
      <c r="K810" s="41"/>
      <c r="L810" s="42">
        <f>SmtRes!DG309</f>
        <v>618.80999999999995</v>
      </c>
    </row>
    <row r="811" spans="1:83" ht="28.5" x14ac:dyDescent="0.2">
      <c r="A811" s="38"/>
      <c r="B811" s="38" t="s">
        <v>1045</v>
      </c>
      <c r="C811" s="38" t="s">
        <v>1574</v>
      </c>
      <c r="D811" s="39" t="s">
        <v>1038</v>
      </c>
      <c r="E811" s="40">
        <f>SmtRes!DO309*SmtRes!AT309</f>
        <v>1.85</v>
      </c>
      <c r="F811" s="40">
        <f>ROUND(0.3,7)</f>
        <v>0.3</v>
      </c>
      <c r="G811" s="40">
        <f>SmtRes!DO309*SmtRes!CX309</f>
        <v>0.55500000000000005</v>
      </c>
      <c r="H811" s="42"/>
      <c r="I811" s="41"/>
      <c r="J811" s="42">
        <f>ROUND(SmtRes!AG309/SmtRes!DO309, 2)</f>
        <v>549.32000000000005</v>
      </c>
      <c r="K811" s="41"/>
      <c r="L811" s="42">
        <f>SmtRes!DH309</f>
        <v>304.87</v>
      </c>
      <c r="CE811">
        <v>1</v>
      </c>
    </row>
    <row r="812" spans="1:83" ht="15" x14ac:dyDescent="0.2">
      <c r="A812" s="37"/>
      <c r="B812" s="40">
        <v>4</v>
      </c>
      <c r="C812" s="37" t="s">
        <v>1576</v>
      </c>
      <c r="D812" s="39"/>
      <c r="E812" s="43"/>
      <c r="F812" s="40"/>
      <c r="G812" s="43"/>
      <c r="H812" s="40"/>
      <c r="I812" s="40"/>
      <c r="J812" s="40"/>
      <c r="K812" s="40"/>
      <c r="L812" s="44">
        <f>SUM(L813:L824)-SUMIF(CE813:CE824, 1, L813:L824)</f>
        <v>0</v>
      </c>
    </row>
    <row r="813" spans="1:83" ht="42.75" x14ac:dyDescent="0.2">
      <c r="A813" s="38"/>
      <c r="B813" s="38" t="s">
        <v>1116</v>
      </c>
      <c r="C813" s="38" t="s">
        <v>1118</v>
      </c>
      <c r="D813" s="39" t="s">
        <v>843</v>
      </c>
      <c r="E813" s="40">
        <v>5.0000000000000001E-3</v>
      </c>
      <c r="F813" s="40">
        <f t="shared" ref="F813:F824" si="14">ROUND(0,7)</f>
        <v>0</v>
      </c>
      <c r="G813" s="40">
        <f>SmtRes!CX310</f>
        <v>0</v>
      </c>
      <c r="H813" s="42">
        <f>SmtRes!CZ310</f>
        <v>23335.8</v>
      </c>
      <c r="I813" s="41">
        <f>SmtRes!AI310</f>
        <v>1.19</v>
      </c>
      <c r="J813" s="42">
        <f t="shared" ref="J813:J824" si="15">ROUND(H813*I813, 2)</f>
        <v>27769.599999999999</v>
      </c>
      <c r="K813" s="41"/>
      <c r="L813" s="42">
        <f>SmtRes!DF310</f>
        <v>0</v>
      </c>
    </row>
    <row r="814" spans="1:83" ht="14.25" x14ac:dyDescent="0.2">
      <c r="A814" s="38"/>
      <c r="B814" s="38" t="s">
        <v>1053</v>
      </c>
      <c r="C814" s="38" t="s">
        <v>1055</v>
      </c>
      <c r="D814" s="39" t="s">
        <v>843</v>
      </c>
      <c r="E814" s="40">
        <v>1.8E-3</v>
      </c>
      <c r="F814" s="40">
        <f t="shared" si="14"/>
        <v>0</v>
      </c>
      <c r="G814" s="40">
        <f>SmtRes!CX311</f>
        <v>0</v>
      </c>
      <c r="H814" s="42">
        <f>SmtRes!CZ311</f>
        <v>116448.72</v>
      </c>
      <c r="I814" s="41">
        <f>SmtRes!AI311</f>
        <v>1.07</v>
      </c>
      <c r="J814" s="42">
        <f t="shared" si="15"/>
        <v>124600.13</v>
      </c>
      <c r="K814" s="41"/>
      <c r="L814" s="42">
        <f>SmtRes!DF311</f>
        <v>0</v>
      </c>
    </row>
    <row r="815" spans="1:83" ht="14.25" x14ac:dyDescent="0.2">
      <c r="A815" s="38"/>
      <c r="B815" s="38" t="s">
        <v>1119</v>
      </c>
      <c r="C815" s="38" t="s">
        <v>1121</v>
      </c>
      <c r="D815" s="39" t="s">
        <v>1059</v>
      </c>
      <c r="E815" s="40">
        <v>0.01</v>
      </c>
      <c r="F815" s="40">
        <f t="shared" si="14"/>
        <v>0</v>
      </c>
      <c r="G815" s="40">
        <f>SmtRes!CX312</f>
        <v>0</v>
      </c>
      <c r="H815" s="42">
        <f>SmtRes!CZ312</f>
        <v>284.14999999999998</v>
      </c>
      <c r="I815" s="41">
        <f>SmtRes!AI312</f>
        <v>1.1200000000000001</v>
      </c>
      <c r="J815" s="42">
        <f t="shared" si="15"/>
        <v>318.25</v>
      </c>
      <c r="K815" s="41"/>
      <c r="L815" s="42">
        <f>SmtRes!DF312</f>
        <v>0</v>
      </c>
    </row>
    <row r="816" spans="1:83" ht="14.25" x14ac:dyDescent="0.2">
      <c r="A816" s="38"/>
      <c r="B816" s="38" t="s">
        <v>1122</v>
      </c>
      <c r="C816" s="38" t="s">
        <v>1124</v>
      </c>
      <c r="D816" s="39" t="s">
        <v>1059</v>
      </c>
      <c r="E816" s="40">
        <v>3.5000000000000003E-2</v>
      </c>
      <c r="F816" s="40">
        <f t="shared" si="14"/>
        <v>0</v>
      </c>
      <c r="G816" s="40">
        <f>SmtRes!CX313</f>
        <v>0</v>
      </c>
      <c r="H816" s="42">
        <f>SmtRes!CZ313</f>
        <v>104.32</v>
      </c>
      <c r="I816" s="41">
        <f>SmtRes!AI313</f>
        <v>1.1200000000000001</v>
      </c>
      <c r="J816" s="42">
        <f t="shared" si="15"/>
        <v>116.84</v>
      </c>
      <c r="K816" s="41"/>
      <c r="L816" s="42">
        <f>SmtRes!DF313</f>
        <v>0</v>
      </c>
    </row>
    <row r="817" spans="1:82" ht="28.5" x14ac:dyDescent="0.2">
      <c r="A817" s="38"/>
      <c r="B817" s="38" t="s">
        <v>1125</v>
      </c>
      <c r="C817" s="38" t="s">
        <v>1127</v>
      </c>
      <c r="D817" s="39" t="s">
        <v>1059</v>
      </c>
      <c r="E817" s="40">
        <v>3.3000000000000002E-2</v>
      </c>
      <c r="F817" s="40">
        <f t="shared" si="14"/>
        <v>0</v>
      </c>
      <c r="G817" s="40">
        <f>SmtRes!CX314</f>
        <v>0</v>
      </c>
      <c r="H817" s="42">
        <f>SmtRes!CZ314</f>
        <v>206.62</v>
      </c>
      <c r="I817" s="41">
        <f>SmtRes!AI314</f>
        <v>0.96</v>
      </c>
      <c r="J817" s="42">
        <f t="shared" si="15"/>
        <v>198.36</v>
      </c>
      <c r="K817" s="41"/>
      <c r="L817" s="42">
        <f>SmtRes!DF314</f>
        <v>0</v>
      </c>
    </row>
    <row r="818" spans="1:82" ht="57" x14ac:dyDescent="0.2">
      <c r="A818" s="38"/>
      <c r="B818" s="38" t="s">
        <v>1128</v>
      </c>
      <c r="C818" s="38" t="s">
        <v>1130</v>
      </c>
      <c r="D818" s="39" t="s">
        <v>877</v>
      </c>
      <c r="E818" s="40">
        <v>4.55</v>
      </c>
      <c r="F818" s="40">
        <f t="shared" si="14"/>
        <v>0</v>
      </c>
      <c r="G818" s="40">
        <f>SmtRes!CX315</f>
        <v>0</v>
      </c>
      <c r="H818" s="42">
        <f>SmtRes!CZ315</f>
        <v>14.43</v>
      </c>
      <c r="I818" s="41">
        <f>SmtRes!AI315</f>
        <v>1.45</v>
      </c>
      <c r="J818" s="42">
        <f t="shared" si="15"/>
        <v>20.92</v>
      </c>
      <c r="K818" s="41"/>
      <c r="L818" s="42">
        <f>SmtRes!DF315</f>
        <v>0</v>
      </c>
    </row>
    <row r="819" spans="1:82" ht="42.75" x14ac:dyDescent="0.2">
      <c r="A819" s="38"/>
      <c r="B819" s="38" t="s">
        <v>1076</v>
      </c>
      <c r="C819" s="38" t="s">
        <v>1078</v>
      </c>
      <c r="D819" s="39" t="s">
        <v>843</v>
      </c>
      <c r="E819" s="40">
        <v>2.0000000000000002E-5</v>
      </c>
      <c r="F819" s="40">
        <f t="shared" si="14"/>
        <v>0</v>
      </c>
      <c r="G819" s="40">
        <f>SmtRes!CX316</f>
        <v>0</v>
      </c>
      <c r="H819" s="42">
        <f>SmtRes!CZ316</f>
        <v>1050091.7</v>
      </c>
      <c r="I819" s="41">
        <f>SmtRes!AI316</f>
        <v>1.02</v>
      </c>
      <c r="J819" s="42">
        <f t="shared" si="15"/>
        <v>1071093.53</v>
      </c>
      <c r="K819" s="41"/>
      <c r="L819" s="42">
        <f>SmtRes!DF316</f>
        <v>0</v>
      </c>
    </row>
    <row r="820" spans="1:82" ht="28.5" x14ac:dyDescent="0.2">
      <c r="A820" s="38"/>
      <c r="B820" s="38" t="s">
        <v>1056</v>
      </c>
      <c r="C820" s="38" t="s">
        <v>1058</v>
      </c>
      <c r="D820" s="39" t="s">
        <v>1059</v>
      </c>
      <c r="E820" s="40">
        <v>0.45</v>
      </c>
      <c r="F820" s="40">
        <f t="shared" si="14"/>
        <v>0</v>
      </c>
      <c r="G820" s="40">
        <f>SmtRes!CX317</f>
        <v>0</v>
      </c>
      <c r="H820" s="42">
        <f>SmtRes!CZ317</f>
        <v>870.18</v>
      </c>
      <c r="I820" s="41">
        <f>SmtRes!AI317</f>
        <v>1.61</v>
      </c>
      <c r="J820" s="42">
        <f t="shared" si="15"/>
        <v>1400.99</v>
      </c>
      <c r="K820" s="41"/>
      <c r="L820" s="42">
        <f>SmtRes!DF317</f>
        <v>0</v>
      </c>
    </row>
    <row r="821" spans="1:82" ht="14.25" x14ac:dyDescent="0.2">
      <c r="A821" s="38"/>
      <c r="B821" s="38" t="s">
        <v>1131</v>
      </c>
      <c r="C821" s="38" t="s">
        <v>1133</v>
      </c>
      <c r="D821" s="39" t="s">
        <v>1059</v>
      </c>
      <c r="E821" s="40">
        <v>5.0000000000000001E-3</v>
      </c>
      <c r="F821" s="40">
        <f t="shared" si="14"/>
        <v>0</v>
      </c>
      <c r="G821" s="40">
        <f>SmtRes!CX318</f>
        <v>0</v>
      </c>
      <c r="H821" s="42">
        <f>SmtRes!CZ318</f>
        <v>1912.84</v>
      </c>
      <c r="I821" s="41">
        <f>SmtRes!AI318</f>
        <v>0.94</v>
      </c>
      <c r="J821" s="42">
        <f t="shared" si="15"/>
        <v>1798.07</v>
      </c>
      <c r="K821" s="41"/>
      <c r="L821" s="42">
        <f>SmtRes!DF318</f>
        <v>0</v>
      </c>
    </row>
    <row r="822" spans="1:82" ht="28.5" x14ac:dyDescent="0.2">
      <c r="A822" s="38"/>
      <c r="B822" s="38" t="s">
        <v>1134</v>
      </c>
      <c r="C822" s="38" t="s">
        <v>1136</v>
      </c>
      <c r="D822" s="39" t="s">
        <v>200</v>
      </c>
      <c r="E822" s="40">
        <v>1</v>
      </c>
      <c r="F822" s="40">
        <f t="shared" si="14"/>
        <v>0</v>
      </c>
      <c r="G822" s="40">
        <f>SmtRes!CX319</f>
        <v>0</v>
      </c>
      <c r="H822" s="42">
        <f>SmtRes!CZ319</f>
        <v>417.06</v>
      </c>
      <c r="I822" s="41">
        <f>SmtRes!AI319</f>
        <v>1.27</v>
      </c>
      <c r="J822" s="42">
        <f t="shared" si="15"/>
        <v>529.66999999999996</v>
      </c>
      <c r="K822" s="41"/>
      <c r="L822" s="42">
        <f>SmtRes!DF319</f>
        <v>0</v>
      </c>
    </row>
    <row r="823" spans="1:82" ht="42.75" x14ac:dyDescent="0.2">
      <c r="A823" s="38"/>
      <c r="B823" s="38" t="s">
        <v>1137</v>
      </c>
      <c r="C823" s="38" t="s">
        <v>1139</v>
      </c>
      <c r="D823" s="39" t="s">
        <v>1086</v>
      </c>
      <c r="E823" s="40">
        <v>0.6</v>
      </c>
      <c r="F823" s="40">
        <f t="shared" si="14"/>
        <v>0</v>
      </c>
      <c r="G823" s="40">
        <f>SmtRes!CX320</f>
        <v>0</v>
      </c>
      <c r="H823" s="42">
        <f>SmtRes!CZ320</f>
        <v>47.26</v>
      </c>
      <c r="I823" s="41">
        <f>SmtRes!AI320</f>
        <v>1.27</v>
      </c>
      <c r="J823" s="42">
        <f t="shared" si="15"/>
        <v>60.02</v>
      </c>
      <c r="K823" s="41"/>
      <c r="L823" s="42">
        <f>SmtRes!DF320</f>
        <v>0</v>
      </c>
    </row>
    <row r="824" spans="1:82" ht="28.5" x14ac:dyDescent="0.2">
      <c r="A824" s="38"/>
      <c r="B824" s="38" t="s">
        <v>1140</v>
      </c>
      <c r="C824" s="52" t="s">
        <v>1142</v>
      </c>
      <c r="D824" s="46" t="s">
        <v>1143</v>
      </c>
      <c r="E824" s="48">
        <v>3.2000000000000001E-2</v>
      </c>
      <c r="F824" s="48">
        <f t="shared" si="14"/>
        <v>0</v>
      </c>
      <c r="G824" s="48">
        <f>SmtRes!CX321</f>
        <v>0</v>
      </c>
      <c r="H824" s="53">
        <f>SmtRes!CZ321</f>
        <v>6052.54</v>
      </c>
      <c r="I824" s="54">
        <f>SmtRes!AI321</f>
        <v>1.0900000000000001</v>
      </c>
      <c r="J824" s="53">
        <f t="shared" si="15"/>
        <v>6597.27</v>
      </c>
      <c r="K824" s="54"/>
      <c r="L824" s="53">
        <f>SmtRes!DF321</f>
        <v>0</v>
      </c>
    </row>
    <row r="825" spans="1:82" ht="15" x14ac:dyDescent="0.2">
      <c r="A825" s="38"/>
      <c r="B825" s="38"/>
      <c r="C825" s="51" t="s">
        <v>1577</v>
      </c>
      <c r="D825" s="39"/>
      <c r="E825" s="40"/>
      <c r="F825" s="40"/>
      <c r="G825" s="40"/>
      <c r="H825" s="42"/>
      <c r="I825" s="41"/>
      <c r="J825" s="42"/>
      <c r="K825" s="41"/>
      <c r="L825" s="42">
        <f>L806+L808+L809+L812</f>
        <v>2954.22</v>
      </c>
    </row>
    <row r="826" spans="1:82" ht="14.25" x14ac:dyDescent="0.2">
      <c r="A826" s="38"/>
      <c r="B826" s="38"/>
      <c r="C826" s="38" t="s">
        <v>1578</v>
      </c>
      <c r="D826" s="39"/>
      <c r="E826" s="40"/>
      <c r="F826" s="40"/>
      <c r="G826" s="40"/>
      <c r="H826" s="42"/>
      <c r="I826" s="41"/>
      <c r="J826" s="42"/>
      <c r="K826" s="41"/>
      <c r="L826" s="42">
        <f>SUM(AR804:AR829)+SUM(AS804:AS829)+SUM(AT804:AT829)+SUM(AU804:AU829)+SUM(AV804:AV829)</f>
        <v>2335.41</v>
      </c>
    </row>
    <row r="827" spans="1:82" ht="28.5" x14ac:dyDescent="0.2">
      <c r="A827" s="38"/>
      <c r="B827" s="38" t="s">
        <v>26</v>
      </c>
      <c r="C827" s="38" t="s">
        <v>1579</v>
      </c>
      <c r="D827" s="39" t="s">
        <v>1048</v>
      </c>
      <c r="E827" s="40">
        <f>Source!BZ251</f>
        <v>111</v>
      </c>
      <c r="F827" s="40"/>
      <c r="G827" s="40">
        <f>Source!AT251</f>
        <v>111</v>
      </c>
      <c r="H827" s="42"/>
      <c r="I827" s="41"/>
      <c r="J827" s="42"/>
      <c r="K827" s="41"/>
      <c r="L827" s="42">
        <f>SUM(AZ804:AZ829)</f>
        <v>2592.31</v>
      </c>
    </row>
    <row r="828" spans="1:82" ht="28.5" x14ac:dyDescent="0.2">
      <c r="A828" s="52"/>
      <c r="B828" s="52" t="s">
        <v>27</v>
      </c>
      <c r="C828" s="52" t="s">
        <v>1580</v>
      </c>
      <c r="D828" s="46" t="s">
        <v>1048</v>
      </c>
      <c r="E828" s="48">
        <f>Source!CA251</f>
        <v>52</v>
      </c>
      <c r="F828" s="48"/>
      <c r="G828" s="48">
        <f>Source!AU251</f>
        <v>52</v>
      </c>
      <c r="H828" s="53"/>
      <c r="I828" s="54"/>
      <c r="J828" s="53"/>
      <c r="K828" s="54"/>
      <c r="L828" s="53">
        <f>SUM(BA804:BA829)</f>
        <v>1214.4100000000001</v>
      </c>
    </row>
    <row r="829" spans="1:82" ht="15" x14ac:dyDescent="0.2">
      <c r="C829" s="62" t="s">
        <v>1581</v>
      </c>
      <c r="D829" s="62"/>
      <c r="E829" s="62"/>
      <c r="F829" s="62"/>
      <c r="G829" s="62"/>
      <c r="H829" s="62"/>
      <c r="I829" s="63">
        <f>K829/E804</f>
        <v>6760.94</v>
      </c>
      <c r="J829" s="63"/>
      <c r="K829" s="63">
        <f>L806+L808+L812+L827+L828+L809</f>
        <v>6760.94</v>
      </c>
      <c r="L829" s="63"/>
      <c r="AD829">
        <f>ROUND((Source!AT251/100)*((ROUND(SUMIF(SmtRes!AQ307:'SmtRes'!AQ322,"=1",SmtRes!AD307:'SmtRes'!AD322)*Source!I251, 2)+ROUND(SUMIF(SmtRes!AQ307:'SmtRes'!AQ322,"=1",SmtRes!AC307:'SmtRes'!AC322)*Source!I251, 2))), 2)</f>
        <v>1110.6099999999999</v>
      </c>
      <c r="AE829">
        <f>ROUND((Source!AU251/100)*((ROUND(SUMIF(SmtRes!AQ307:'SmtRes'!AQ322,"=1",SmtRes!AD307:'SmtRes'!AD322)*Source!I251, 2)+ROUND(SUMIF(SmtRes!AQ307:'SmtRes'!AQ322,"=1",SmtRes!AC307:'SmtRes'!AC322)*Source!I251, 2))), 2)</f>
        <v>520.29</v>
      </c>
      <c r="AN829" s="50">
        <f>L806+L808+L812+L827+L828+L809</f>
        <v>6760.94</v>
      </c>
      <c r="AO829" s="50">
        <f>L808</f>
        <v>618.80999999999995</v>
      </c>
      <c r="AQ829" t="s">
        <v>1582</v>
      </c>
      <c r="AR829" s="50">
        <f>L806</f>
        <v>2030.54</v>
      </c>
      <c r="AT829" s="50">
        <f>L809</f>
        <v>304.87</v>
      </c>
      <c r="AV829" t="s">
        <v>1582</v>
      </c>
      <c r="AW829" s="50">
        <f>L812</f>
        <v>0</v>
      </c>
      <c r="AZ829">
        <f>Source!X251</f>
        <v>2592.31</v>
      </c>
      <c r="BA829">
        <f>Source!Y251</f>
        <v>1214.4100000000001</v>
      </c>
      <c r="CD829">
        <v>2</v>
      </c>
    </row>
    <row r="830" spans="1:82" ht="68.25" x14ac:dyDescent="0.2">
      <c r="A830" s="36" t="s">
        <v>214</v>
      </c>
      <c r="B830" s="38" t="s">
        <v>1657</v>
      </c>
      <c r="C830" s="38" t="s">
        <v>1659</v>
      </c>
      <c r="D830" s="39" t="str">
        <f>Source!H252</f>
        <v>ШТ</v>
      </c>
      <c r="E830" s="40">
        <f>Source!K252</f>
        <v>1</v>
      </c>
      <c r="F830" s="40"/>
      <c r="G830" s="40">
        <f>Source!I252</f>
        <v>1</v>
      </c>
      <c r="H830" s="42"/>
      <c r="I830" s="41"/>
      <c r="J830" s="42"/>
      <c r="K830" s="41"/>
      <c r="L830" s="42"/>
    </row>
    <row r="831" spans="1:82" ht="15" x14ac:dyDescent="0.2">
      <c r="A831" s="37"/>
      <c r="B831" s="40">
        <v>1</v>
      </c>
      <c r="C831" s="37" t="s">
        <v>1572</v>
      </c>
      <c r="D831" s="39" t="s">
        <v>1038</v>
      </c>
      <c r="E831" s="43"/>
      <c r="F831" s="40"/>
      <c r="G831" s="43">
        <f>Source!U252</f>
        <v>15</v>
      </c>
      <c r="H831" s="40"/>
      <c r="I831" s="40"/>
      <c r="J831" s="40"/>
      <c r="K831" s="40"/>
      <c r="L831" s="44">
        <f>SUM(L832:L832)-SUMIF(CE832:CE832, 1, L832:L832)</f>
        <v>6768.45</v>
      </c>
    </row>
    <row r="832" spans="1:82" ht="28.5" x14ac:dyDescent="0.2">
      <c r="A832" s="38"/>
      <c r="B832" s="38" t="s">
        <v>1049</v>
      </c>
      <c r="C832" s="38" t="s">
        <v>1050</v>
      </c>
      <c r="D832" s="39" t="s">
        <v>1038</v>
      </c>
      <c r="E832" s="40">
        <v>15</v>
      </c>
      <c r="F832" s="40"/>
      <c r="G832" s="40">
        <f>SmtRes!CX323</f>
        <v>15</v>
      </c>
      <c r="H832" s="42"/>
      <c r="I832" s="41"/>
      <c r="J832" s="42">
        <f>SmtRes!CZ323</f>
        <v>451.23</v>
      </c>
      <c r="K832" s="41"/>
      <c r="L832" s="42">
        <f>SmtRes!DI323</f>
        <v>6768.45</v>
      </c>
    </row>
    <row r="833" spans="1:83" ht="15" x14ac:dyDescent="0.2">
      <c r="A833" s="37"/>
      <c r="B833" s="40">
        <v>2</v>
      </c>
      <c r="C833" s="37" t="s">
        <v>1573</v>
      </c>
      <c r="D833" s="39"/>
      <c r="E833" s="43"/>
      <c r="F833" s="40"/>
      <c r="G833" s="43"/>
      <c r="H833" s="40"/>
      <c r="I833" s="40"/>
      <c r="J833" s="40"/>
      <c r="K833" s="40"/>
      <c r="L833" s="44">
        <f>SUM(L834:L836)-SUMIF(CE834:CE836, 1, L834:L836)</f>
        <v>2062.69</v>
      </c>
    </row>
    <row r="834" spans="1:83" ht="15" x14ac:dyDescent="0.2">
      <c r="A834" s="37"/>
      <c r="B834" s="40"/>
      <c r="C834" s="37" t="s">
        <v>1575</v>
      </c>
      <c r="D834" s="39" t="s">
        <v>1038</v>
      </c>
      <c r="E834" s="43"/>
      <c r="F834" s="40"/>
      <c r="G834" s="43">
        <f>Source!V252</f>
        <v>1.85</v>
      </c>
      <c r="H834" s="40"/>
      <c r="I834" s="40"/>
      <c r="J834" s="40"/>
      <c r="K834" s="40"/>
      <c r="L834" s="44">
        <f>SUMIF(CE835:CE836, 1, L835:L836)</f>
        <v>1016.24</v>
      </c>
      <c r="CE834">
        <v>1</v>
      </c>
    </row>
    <row r="835" spans="1:83" ht="42.75" x14ac:dyDescent="0.2">
      <c r="A835" s="38"/>
      <c r="B835" s="38" t="s">
        <v>1060</v>
      </c>
      <c r="C835" s="38" t="s">
        <v>1062</v>
      </c>
      <c r="D835" s="39" t="s">
        <v>1044</v>
      </c>
      <c r="E835" s="40">
        <v>1.85</v>
      </c>
      <c r="F835" s="40"/>
      <c r="G835" s="40">
        <f>SmtRes!CX325</f>
        <v>1.85</v>
      </c>
      <c r="H835" s="42">
        <f>SmtRes!CZ325</f>
        <v>995.51</v>
      </c>
      <c r="I835" s="41">
        <f>SmtRes!AJ325</f>
        <v>1.1200000000000001</v>
      </c>
      <c r="J835" s="42">
        <f>ROUND(H835*I835, 2)</f>
        <v>1114.97</v>
      </c>
      <c r="K835" s="41"/>
      <c r="L835" s="42">
        <f>SmtRes!DG325</f>
        <v>2062.69</v>
      </c>
    </row>
    <row r="836" spans="1:83" ht="28.5" x14ac:dyDescent="0.2">
      <c r="A836" s="38"/>
      <c r="B836" s="38" t="s">
        <v>1045</v>
      </c>
      <c r="C836" s="38" t="s">
        <v>1574</v>
      </c>
      <c r="D836" s="39" t="s">
        <v>1038</v>
      </c>
      <c r="E836" s="40">
        <f>SmtRes!DO325*SmtRes!AT325</f>
        <v>1.85</v>
      </c>
      <c r="F836" s="40"/>
      <c r="G836" s="40">
        <f>SmtRes!DO325*SmtRes!CX325</f>
        <v>1.85</v>
      </c>
      <c r="H836" s="42"/>
      <c r="I836" s="41"/>
      <c r="J836" s="42">
        <f>ROUND(SmtRes!AG325/SmtRes!DO325, 2)</f>
        <v>549.32000000000005</v>
      </c>
      <c r="K836" s="41"/>
      <c r="L836" s="42">
        <f>SmtRes!DH325</f>
        <v>1016.24</v>
      </c>
      <c r="CE836">
        <v>1</v>
      </c>
    </row>
    <row r="837" spans="1:83" ht="15" x14ac:dyDescent="0.2">
      <c r="A837" s="37"/>
      <c r="B837" s="40">
        <v>4</v>
      </c>
      <c r="C837" s="37" t="s">
        <v>1576</v>
      </c>
      <c r="D837" s="39"/>
      <c r="E837" s="43"/>
      <c r="F837" s="40"/>
      <c r="G837" s="43"/>
      <c r="H837" s="40"/>
      <c r="I837" s="40"/>
      <c r="J837" s="40"/>
      <c r="K837" s="40"/>
      <c r="L837" s="44">
        <f>SUM(L838:L849)-SUMIF(CE838:CE849, 1, L838:L849)</f>
        <v>0</v>
      </c>
    </row>
    <row r="838" spans="1:83" ht="42.75" x14ac:dyDescent="0.2">
      <c r="A838" s="38"/>
      <c r="B838" s="38" t="s">
        <v>1116</v>
      </c>
      <c r="C838" s="38" t="s">
        <v>1118</v>
      </c>
      <c r="D838" s="39" t="s">
        <v>843</v>
      </c>
      <c r="E838" s="40">
        <v>5.0000000000000001E-3</v>
      </c>
      <c r="F838" s="40">
        <f t="shared" ref="F838:F849" si="16">ROUND(0,7)</f>
        <v>0</v>
      </c>
      <c r="G838" s="40">
        <f>SmtRes!CX326</f>
        <v>0</v>
      </c>
      <c r="H838" s="42">
        <f>SmtRes!CZ326</f>
        <v>23335.8</v>
      </c>
      <c r="I838" s="41">
        <f>SmtRes!AI326</f>
        <v>1.19</v>
      </c>
      <c r="J838" s="42">
        <f t="shared" ref="J838:J849" si="17">ROUND(H838*I838, 2)</f>
        <v>27769.599999999999</v>
      </c>
      <c r="K838" s="41"/>
      <c r="L838" s="42">
        <f>SmtRes!DF326</f>
        <v>0</v>
      </c>
    </row>
    <row r="839" spans="1:83" ht="14.25" x14ac:dyDescent="0.2">
      <c r="A839" s="38"/>
      <c r="B839" s="38" t="s">
        <v>1053</v>
      </c>
      <c r="C839" s="38" t="s">
        <v>1055</v>
      </c>
      <c r="D839" s="39" t="s">
        <v>843</v>
      </c>
      <c r="E839" s="40">
        <v>1.8E-3</v>
      </c>
      <c r="F839" s="40">
        <f t="shared" si="16"/>
        <v>0</v>
      </c>
      <c r="G839" s="40">
        <f>SmtRes!CX327</f>
        <v>0</v>
      </c>
      <c r="H839" s="42">
        <f>SmtRes!CZ327</f>
        <v>116448.72</v>
      </c>
      <c r="I839" s="41">
        <f>SmtRes!AI327</f>
        <v>1.07</v>
      </c>
      <c r="J839" s="42">
        <f t="shared" si="17"/>
        <v>124600.13</v>
      </c>
      <c r="K839" s="41"/>
      <c r="L839" s="42">
        <f>SmtRes!DF327</f>
        <v>0</v>
      </c>
    </row>
    <row r="840" spans="1:83" ht="14.25" x14ac:dyDescent="0.2">
      <c r="A840" s="38"/>
      <c r="B840" s="38" t="s">
        <v>1119</v>
      </c>
      <c r="C840" s="38" t="s">
        <v>1121</v>
      </c>
      <c r="D840" s="39" t="s">
        <v>1059</v>
      </c>
      <c r="E840" s="40">
        <v>0.01</v>
      </c>
      <c r="F840" s="40">
        <f t="shared" si="16"/>
        <v>0</v>
      </c>
      <c r="G840" s="40">
        <f>SmtRes!CX328</f>
        <v>0</v>
      </c>
      <c r="H840" s="42">
        <f>SmtRes!CZ328</f>
        <v>284.14999999999998</v>
      </c>
      <c r="I840" s="41">
        <f>SmtRes!AI328</f>
        <v>1.1200000000000001</v>
      </c>
      <c r="J840" s="42">
        <f t="shared" si="17"/>
        <v>318.25</v>
      </c>
      <c r="K840" s="41"/>
      <c r="L840" s="42">
        <f>SmtRes!DF328</f>
        <v>0</v>
      </c>
    </row>
    <row r="841" spans="1:83" ht="14.25" x14ac:dyDescent="0.2">
      <c r="A841" s="38"/>
      <c r="B841" s="38" t="s">
        <v>1122</v>
      </c>
      <c r="C841" s="38" t="s">
        <v>1124</v>
      </c>
      <c r="D841" s="39" t="s">
        <v>1059</v>
      </c>
      <c r="E841" s="40">
        <v>3.5000000000000003E-2</v>
      </c>
      <c r="F841" s="40">
        <f t="shared" si="16"/>
        <v>0</v>
      </c>
      <c r="G841" s="40">
        <f>SmtRes!CX329</f>
        <v>0</v>
      </c>
      <c r="H841" s="42">
        <f>SmtRes!CZ329</f>
        <v>104.32</v>
      </c>
      <c r="I841" s="41">
        <f>SmtRes!AI329</f>
        <v>1.1200000000000001</v>
      </c>
      <c r="J841" s="42">
        <f t="shared" si="17"/>
        <v>116.84</v>
      </c>
      <c r="K841" s="41"/>
      <c r="L841" s="42">
        <f>SmtRes!DF329</f>
        <v>0</v>
      </c>
    </row>
    <row r="842" spans="1:83" ht="28.5" x14ac:dyDescent="0.2">
      <c r="A842" s="38"/>
      <c r="B842" s="38" t="s">
        <v>1125</v>
      </c>
      <c r="C842" s="38" t="s">
        <v>1127</v>
      </c>
      <c r="D842" s="39" t="s">
        <v>1059</v>
      </c>
      <c r="E842" s="40">
        <v>3.3000000000000002E-2</v>
      </c>
      <c r="F842" s="40">
        <f t="shared" si="16"/>
        <v>0</v>
      </c>
      <c r="G842" s="40">
        <f>SmtRes!CX330</f>
        <v>0</v>
      </c>
      <c r="H842" s="42">
        <f>SmtRes!CZ330</f>
        <v>206.62</v>
      </c>
      <c r="I842" s="41">
        <f>SmtRes!AI330</f>
        <v>0.96</v>
      </c>
      <c r="J842" s="42">
        <f t="shared" si="17"/>
        <v>198.36</v>
      </c>
      <c r="K842" s="41"/>
      <c r="L842" s="42">
        <f>SmtRes!DF330</f>
        <v>0</v>
      </c>
    </row>
    <row r="843" spans="1:83" ht="57" x14ac:dyDescent="0.2">
      <c r="A843" s="38"/>
      <c r="B843" s="38" t="s">
        <v>1128</v>
      </c>
      <c r="C843" s="38" t="s">
        <v>1130</v>
      </c>
      <c r="D843" s="39" t="s">
        <v>877</v>
      </c>
      <c r="E843" s="40">
        <v>4.55</v>
      </c>
      <c r="F843" s="40">
        <f t="shared" si="16"/>
        <v>0</v>
      </c>
      <c r="G843" s="40">
        <f>SmtRes!CX331</f>
        <v>0</v>
      </c>
      <c r="H843" s="42">
        <f>SmtRes!CZ331</f>
        <v>14.43</v>
      </c>
      <c r="I843" s="41">
        <f>SmtRes!AI331</f>
        <v>1.45</v>
      </c>
      <c r="J843" s="42">
        <f t="shared" si="17"/>
        <v>20.92</v>
      </c>
      <c r="K843" s="41"/>
      <c r="L843" s="42">
        <f>SmtRes!DF331</f>
        <v>0</v>
      </c>
    </row>
    <row r="844" spans="1:83" ht="42.75" x14ac:dyDescent="0.2">
      <c r="A844" s="38"/>
      <c r="B844" s="38" t="s">
        <v>1076</v>
      </c>
      <c r="C844" s="38" t="s">
        <v>1078</v>
      </c>
      <c r="D844" s="39" t="s">
        <v>843</v>
      </c>
      <c r="E844" s="40">
        <v>2.0000000000000002E-5</v>
      </c>
      <c r="F844" s="40">
        <f t="shared" si="16"/>
        <v>0</v>
      </c>
      <c r="G844" s="40">
        <f>SmtRes!CX332</f>
        <v>0</v>
      </c>
      <c r="H844" s="42">
        <f>SmtRes!CZ332</f>
        <v>1050091.7</v>
      </c>
      <c r="I844" s="41">
        <f>SmtRes!AI332</f>
        <v>1.02</v>
      </c>
      <c r="J844" s="42">
        <f t="shared" si="17"/>
        <v>1071093.53</v>
      </c>
      <c r="K844" s="41"/>
      <c r="L844" s="42">
        <f>SmtRes!DF332</f>
        <v>0</v>
      </c>
    </row>
    <row r="845" spans="1:83" ht="28.5" x14ac:dyDescent="0.2">
      <c r="A845" s="38"/>
      <c r="B845" s="38" t="s">
        <v>1056</v>
      </c>
      <c r="C845" s="38" t="s">
        <v>1058</v>
      </c>
      <c r="D845" s="39" t="s">
        <v>1059</v>
      </c>
      <c r="E845" s="40">
        <v>0.45</v>
      </c>
      <c r="F845" s="40">
        <f t="shared" si="16"/>
        <v>0</v>
      </c>
      <c r="G845" s="40">
        <f>SmtRes!CX333</f>
        <v>0</v>
      </c>
      <c r="H845" s="42">
        <f>SmtRes!CZ333</f>
        <v>870.18</v>
      </c>
      <c r="I845" s="41">
        <f>SmtRes!AI333</f>
        <v>1.61</v>
      </c>
      <c r="J845" s="42">
        <f t="shared" si="17"/>
        <v>1400.99</v>
      </c>
      <c r="K845" s="41"/>
      <c r="L845" s="42">
        <f>SmtRes!DF333</f>
        <v>0</v>
      </c>
    </row>
    <row r="846" spans="1:83" ht="14.25" x14ac:dyDescent="0.2">
      <c r="A846" s="38"/>
      <c r="B846" s="38" t="s">
        <v>1131</v>
      </c>
      <c r="C846" s="38" t="s">
        <v>1133</v>
      </c>
      <c r="D846" s="39" t="s">
        <v>1059</v>
      </c>
      <c r="E846" s="40">
        <v>5.0000000000000001E-3</v>
      </c>
      <c r="F846" s="40">
        <f t="shared" si="16"/>
        <v>0</v>
      </c>
      <c r="G846" s="40">
        <f>SmtRes!CX334</f>
        <v>0</v>
      </c>
      <c r="H846" s="42">
        <f>SmtRes!CZ334</f>
        <v>1912.84</v>
      </c>
      <c r="I846" s="41">
        <f>SmtRes!AI334</f>
        <v>0.94</v>
      </c>
      <c r="J846" s="42">
        <f t="shared" si="17"/>
        <v>1798.07</v>
      </c>
      <c r="K846" s="41"/>
      <c r="L846" s="42">
        <f>SmtRes!DF334</f>
        <v>0</v>
      </c>
    </row>
    <row r="847" spans="1:83" ht="28.5" x14ac:dyDescent="0.2">
      <c r="A847" s="38"/>
      <c r="B847" s="38" t="s">
        <v>1134</v>
      </c>
      <c r="C847" s="38" t="s">
        <v>1136</v>
      </c>
      <c r="D847" s="39" t="s">
        <v>200</v>
      </c>
      <c r="E847" s="40">
        <v>1</v>
      </c>
      <c r="F847" s="40">
        <f t="shared" si="16"/>
        <v>0</v>
      </c>
      <c r="G847" s="40">
        <f>SmtRes!CX335</f>
        <v>0</v>
      </c>
      <c r="H847" s="42">
        <f>SmtRes!CZ335</f>
        <v>417.06</v>
      </c>
      <c r="I847" s="41">
        <f>SmtRes!AI335</f>
        <v>1.27</v>
      </c>
      <c r="J847" s="42">
        <f t="shared" si="17"/>
        <v>529.66999999999996</v>
      </c>
      <c r="K847" s="41"/>
      <c r="L847" s="42">
        <f>SmtRes!DF335</f>
        <v>0</v>
      </c>
    </row>
    <row r="848" spans="1:83" ht="42.75" x14ac:dyDescent="0.2">
      <c r="A848" s="38"/>
      <c r="B848" s="38" t="s">
        <v>1137</v>
      </c>
      <c r="C848" s="38" t="s">
        <v>1139</v>
      </c>
      <c r="D848" s="39" t="s">
        <v>1086</v>
      </c>
      <c r="E848" s="40">
        <v>0.6</v>
      </c>
      <c r="F848" s="40">
        <f t="shared" si="16"/>
        <v>0</v>
      </c>
      <c r="G848" s="40">
        <f>SmtRes!CX336</f>
        <v>0</v>
      </c>
      <c r="H848" s="42">
        <f>SmtRes!CZ336</f>
        <v>47.26</v>
      </c>
      <c r="I848" s="41">
        <f>SmtRes!AI336</f>
        <v>1.27</v>
      </c>
      <c r="J848" s="42">
        <f t="shared" si="17"/>
        <v>60.02</v>
      </c>
      <c r="K848" s="41"/>
      <c r="L848" s="42">
        <f>SmtRes!DF336</f>
        <v>0</v>
      </c>
    </row>
    <row r="849" spans="1:83" ht="28.5" x14ac:dyDescent="0.2">
      <c r="A849" s="38"/>
      <c r="B849" s="38" t="s">
        <v>1140</v>
      </c>
      <c r="C849" s="52" t="s">
        <v>1142</v>
      </c>
      <c r="D849" s="46" t="s">
        <v>1143</v>
      </c>
      <c r="E849" s="48">
        <v>3.2000000000000001E-2</v>
      </c>
      <c r="F849" s="48">
        <f t="shared" si="16"/>
        <v>0</v>
      </c>
      <c r="G849" s="48">
        <f>SmtRes!CX337</f>
        <v>0</v>
      </c>
      <c r="H849" s="53">
        <f>SmtRes!CZ337</f>
        <v>6052.54</v>
      </c>
      <c r="I849" s="54">
        <f>SmtRes!AI337</f>
        <v>1.0900000000000001</v>
      </c>
      <c r="J849" s="53">
        <f t="shared" si="17"/>
        <v>6597.27</v>
      </c>
      <c r="K849" s="54"/>
      <c r="L849" s="53">
        <f>SmtRes!DF337</f>
        <v>0</v>
      </c>
    </row>
    <row r="850" spans="1:83" ht="15" x14ac:dyDescent="0.2">
      <c r="A850" s="38"/>
      <c r="B850" s="38"/>
      <c r="C850" s="51" t="s">
        <v>1577</v>
      </c>
      <c r="D850" s="39"/>
      <c r="E850" s="40"/>
      <c r="F850" s="40"/>
      <c r="G850" s="40"/>
      <c r="H850" s="42"/>
      <c r="I850" s="41"/>
      <c r="J850" s="42"/>
      <c r="K850" s="41"/>
      <c r="L850" s="42">
        <f>L831+L833+L834+L837</f>
        <v>9847.3799999999992</v>
      </c>
    </row>
    <row r="851" spans="1:83" ht="14.25" x14ac:dyDescent="0.2">
      <c r="A851" s="38"/>
      <c r="B851" s="38"/>
      <c r="C851" s="38" t="s">
        <v>1578</v>
      </c>
      <c r="D851" s="39"/>
      <c r="E851" s="40"/>
      <c r="F851" s="40"/>
      <c r="G851" s="40"/>
      <c r="H851" s="42"/>
      <c r="I851" s="41"/>
      <c r="J851" s="42"/>
      <c r="K851" s="41"/>
      <c r="L851" s="42">
        <f>SUM(AR830:AR854)+SUM(AS830:AS854)+SUM(AT830:AT854)+SUM(AU830:AU854)+SUM(AV830:AV854)</f>
        <v>7784.69</v>
      </c>
    </row>
    <row r="852" spans="1:83" ht="28.5" x14ac:dyDescent="0.2">
      <c r="A852" s="38"/>
      <c r="B852" s="38" t="s">
        <v>26</v>
      </c>
      <c r="C852" s="38" t="s">
        <v>1579</v>
      </c>
      <c r="D852" s="39" t="s">
        <v>1048</v>
      </c>
      <c r="E852" s="40">
        <f>Source!BZ252</f>
        <v>111</v>
      </c>
      <c r="F852" s="40"/>
      <c r="G852" s="40">
        <f>Source!AT252</f>
        <v>111</v>
      </c>
      <c r="H852" s="42"/>
      <c r="I852" s="41"/>
      <c r="J852" s="42"/>
      <c r="K852" s="41"/>
      <c r="L852" s="42">
        <f>SUM(AZ830:AZ854)</f>
        <v>8641.01</v>
      </c>
    </row>
    <row r="853" spans="1:83" ht="28.5" x14ac:dyDescent="0.2">
      <c r="A853" s="52"/>
      <c r="B853" s="52" t="s">
        <v>27</v>
      </c>
      <c r="C853" s="52" t="s">
        <v>1580</v>
      </c>
      <c r="D853" s="46" t="s">
        <v>1048</v>
      </c>
      <c r="E853" s="48">
        <f>Source!CA252</f>
        <v>52</v>
      </c>
      <c r="F853" s="48"/>
      <c r="G853" s="48">
        <f>Source!AU252</f>
        <v>52</v>
      </c>
      <c r="H853" s="53"/>
      <c r="I853" s="54"/>
      <c r="J853" s="53"/>
      <c r="K853" s="54"/>
      <c r="L853" s="53">
        <f>SUM(BA830:BA854)</f>
        <v>4048.04</v>
      </c>
    </row>
    <row r="854" spans="1:83" ht="15" x14ac:dyDescent="0.2">
      <c r="C854" s="62" t="s">
        <v>1581</v>
      </c>
      <c r="D854" s="62"/>
      <c r="E854" s="62"/>
      <c r="F854" s="62"/>
      <c r="G854" s="62"/>
      <c r="H854" s="62"/>
      <c r="I854" s="63">
        <f>K854/E830</f>
        <v>22536.430000000004</v>
      </c>
      <c r="J854" s="63"/>
      <c r="K854" s="63">
        <f>L831+L833+L837+L852+L853+L834</f>
        <v>22536.430000000004</v>
      </c>
      <c r="L854" s="63"/>
      <c r="AD854">
        <f>ROUND((Source!AT252/100)*((ROUND(SUMIF(SmtRes!AQ323:'SmtRes'!AQ338,"=1",SmtRes!AD323:'SmtRes'!AD338)*Source!I252, 2)+ROUND(SUMIF(SmtRes!AQ323:'SmtRes'!AQ338,"=1",SmtRes!AC323:'SmtRes'!AC338)*Source!I252, 2))), 2)</f>
        <v>1110.6099999999999</v>
      </c>
      <c r="AE854">
        <f>ROUND((Source!AU252/100)*((ROUND(SUMIF(SmtRes!AQ323:'SmtRes'!AQ338,"=1",SmtRes!AD323:'SmtRes'!AD338)*Source!I252, 2)+ROUND(SUMIF(SmtRes!AQ323:'SmtRes'!AQ338,"=1",SmtRes!AC323:'SmtRes'!AC338)*Source!I252, 2))), 2)</f>
        <v>520.29</v>
      </c>
      <c r="AN854" s="50">
        <f>L831+L833+L837+L852+L853+L834</f>
        <v>22536.430000000004</v>
      </c>
      <c r="AO854" s="50">
        <f>L833</f>
        <v>2062.69</v>
      </c>
      <c r="AQ854" t="s">
        <v>1582</v>
      </c>
      <c r="AR854" s="50">
        <f>L831</f>
        <v>6768.45</v>
      </c>
      <c r="AT854" s="50">
        <f>L834</f>
        <v>1016.24</v>
      </c>
      <c r="AV854" t="s">
        <v>1582</v>
      </c>
      <c r="AW854" s="50">
        <f>L837</f>
        <v>0</v>
      </c>
      <c r="AZ854">
        <f>Source!X252</f>
        <v>8641.01</v>
      </c>
      <c r="BA854">
        <f>Source!Y252</f>
        <v>4048.04</v>
      </c>
      <c r="CD854">
        <v>2</v>
      </c>
    </row>
    <row r="855" spans="1:83" ht="120.75" x14ac:dyDescent="0.2">
      <c r="A855" s="36" t="s">
        <v>216</v>
      </c>
      <c r="B855" s="38" t="s">
        <v>1660</v>
      </c>
      <c r="C855" s="38" t="s">
        <v>1661</v>
      </c>
      <c r="D855" s="39" t="str">
        <f>Source!H253</f>
        <v>ШТ</v>
      </c>
      <c r="E855" s="40">
        <f>Source!K253</f>
        <v>1</v>
      </c>
      <c r="F855" s="40"/>
      <c r="G855" s="40">
        <f>Source!I253</f>
        <v>1</v>
      </c>
      <c r="H855" s="42"/>
      <c r="I855" s="41"/>
      <c r="J855" s="42"/>
      <c r="K855" s="41"/>
      <c r="L855" s="42"/>
    </row>
    <row r="856" spans="1:83" ht="63.75" x14ac:dyDescent="0.2">
      <c r="B856" s="56" t="str">
        <f>Source!EO253</f>
        <v>Поправка: 571/пр_2022_т.3_п.4</v>
      </c>
      <c r="C856" s="56" t="str">
        <f>Source!CN253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857" spans="1:83" ht="15" x14ac:dyDescent="0.2">
      <c r="A857" s="37"/>
      <c r="B857" s="40">
        <v>1</v>
      </c>
      <c r="C857" s="37" t="s">
        <v>1572</v>
      </c>
      <c r="D857" s="39" t="s">
        <v>1038</v>
      </c>
      <c r="E857" s="43"/>
      <c r="F857" s="40"/>
      <c r="G857" s="43">
        <f>Source!U253</f>
        <v>3.3</v>
      </c>
      <c r="H857" s="40"/>
      <c r="I857" s="40"/>
      <c r="J857" s="40"/>
      <c r="K857" s="40"/>
      <c r="L857" s="44">
        <f>SUM(L858:L858)-SUMIF(CE858:CE858, 1, L858:L858)</f>
        <v>1489.06</v>
      </c>
    </row>
    <row r="858" spans="1:83" ht="28.5" x14ac:dyDescent="0.2">
      <c r="A858" s="38"/>
      <c r="B858" s="38" t="s">
        <v>1049</v>
      </c>
      <c r="C858" s="38" t="s">
        <v>1050</v>
      </c>
      <c r="D858" s="39" t="s">
        <v>1038</v>
      </c>
      <c r="E858" s="40">
        <v>11</v>
      </c>
      <c r="F858" s="40">
        <f>ROUND(0.3,7)</f>
        <v>0.3</v>
      </c>
      <c r="G858" s="40">
        <f>SmtRes!CX339</f>
        <v>3.3</v>
      </c>
      <c r="H858" s="42"/>
      <c r="I858" s="41"/>
      <c r="J858" s="42">
        <f>SmtRes!CZ339</f>
        <v>451.23</v>
      </c>
      <c r="K858" s="41"/>
      <c r="L858" s="42">
        <f>SmtRes!DI339</f>
        <v>1489.06</v>
      </c>
    </row>
    <row r="859" spans="1:83" ht="15" x14ac:dyDescent="0.2">
      <c r="A859" s="37"/>
      <c r="B859" s="40">
        <v>2</v>
      </c>
      <c r="C859" s="37" t="s">
        <v>1573</v>
      </c>
      <c r="D859" s="39"/>
      <c r="E859" s="43"/>
      <c r="F859" s="40"/>
      <c r="G859" s="43"/>
      <c r="H859" s="40"/>
      <c r="I859" s="40"/>
      <c r="J859" s="40"/>
      <c r="K859" s="40"/>
      <c r="L859" s="44">
        <f>SUM(L860:L862)-SUMIF(CE860:CE862, 1, L860:L862)</f>
        <v>458.24999999999994</v>
      </c>
    </row>
    <row r="860" spans="1:83" ht="15" x14ac:dyDescent="0.2">
      <c r="A860" s="37"/>
      <c r="B860" s="40"/>
      <c r="C860" s="37" t="s">
        <v>1575</v>
      </c>
      <c r="D860" s="39" t="s">
        <v>1038</v>
      </c>
      <c r="E860" s="43"/>
      <c r="F860" s="40"/>
      <c r="G860" s="43">
        <f>Source!V253</f>
        <v>0.41099999999999998</v>
      </c>
      <c r="H860" s="40"/>
      <c r="I860" s="40"/>
      <c r="J860" s="40"/>
      <c r="K860" s="40"/>
      <c r="L860" s="44">
        <f>SUMIF(CE861:CE862, 1, L861:L862)</f>
        <v>225.77</v>
      </c>
      <c r="CE860">
        <v>1</v>
      </c>
    </row>
    <row r="861" spans="1:83" ht="42.75" x14ac:dyDescent="0.2">
      <c r="A861" s="38"/>
      <c r="B861" s="38" t="s">
        <v>1060</v>
      </c>
      <c r="C861" s="38" t="s">
        <v>1062</v>
      </c>
      <c r="D861" s="39" t="s">
        <v>1044</v>
      </c>
      <c r="E861" s="40">
        <v>1.37</v>
      </c>
      <c r="F861" s="40">
        <f>ROUND(0.3,7)</f>
        <v>0.3</v>
      </c>
      <c r="G861" s="40">
        <f>SmtRes!CX341</f>
        <v>0.41099999999999998</v>
      </c>
      <c r="H861" s="42">
        <f>SmtRes!CZ341</f>
        <v>995.51</v>
      </c>
      <c r="I861" s="41">
        <f>SmtRes!AJ341</f>
        <v>1.1200000000000001</v>
      </c>
      <c r="J861" s="42">
        <f>ROUND(H861*I861, 2)</f>
        <v>1114.97</v>
      </c>
      <c r="K861" s="41"/>
      <c r="L861" s="42">
        <f>SmtRes!DG341</f>
        <v>458.25</v>
      </c>
    </row>
    <row r="862" spans="1:83" ht="28.5" x14ac:dyDescent="0.2">
      <c r="A862" s="38"/>
      <c r="B862" s="38" t="s">
        <v>1045</v>
      </c>
      <c r="C862" s="38" t="s">
        <v>1574</v>
      </c>
      <c r="D862" s="39" t="s">
        <v>1038</v>
      </c>
      <c r="E862" s="40">
        <f>SmtRes!DO341*SmtRes!AT341</f>
        <v>1.37</v>
      </c>
      <c r="F862" s="40">
        <f>ROUND(0.3,7)</f>
        <v>0.3</v>
      </c>
      <c r="G862" s="40">
        <f>SmtRes!DO341*SmtRes!CX341</f>
        <v>0.41099999999999998</v>
      </c>
      <c r="H862" s="42"/>
      <c r="I862" s="41"/>
      <c r="J862" s="42">
        <f>ROUND(SmtRes!AG341/SmtRes!DO341, 2)</f>
        <v>549.32000000000005</v>
      </c>
      <c r="K862" s="41"/>
      <c r="L862" s="42">
        <f>SmtRes!DH341</f>
        <v>225.77</v>
      </c>
      <c r="CE862">
        <v>1</v>
      </c>
    </row>
    <row r="863" spans="1:83" ht="15" x14ac:dyDescent="0.2">
      <c r="A863" s="37"/>
      <c r="B863" s="40">
        <v>4</v>
      </c>
      <c r="C863" s="37" t="s">
        <v>1576</v>
      </c>
      <c r="D863" s="39"/>
      <c r="E863" s="43"/>
      <c r="F863" s="40"/>
      <c r="G863" s="43"/>
      <c r="H863" s="40"/>
      <c r="I863" s="40"/>
      <c r="J863" s="40"/>
      <c r="K863" s="40"/>
      <c r="L863" s="44">
        <f>SUM(L864:L878)-SUMIF(CE864:CE878, 1, L864:L878)</f>
        <v>0</v>
      </c>
    </row>
    <row r="864" spans="1:83" ht="42.75" x14ac:dyDescent="0.2">
      <c r="A864" s="38"/>
      <c r="B864" s="38" t="s">
        <v>1116</v>
      </c>
      <c r="C864" s="38" t="s">
        <v>1118</v>
      </c>
      <c r="D864" s="39" t="s">
        <v>843</v>
      </c>
      <c r="E864" s="40">
        <v>5.0000000000000001E-3</v>
      </c>
      <c r="F864" s="40">
        <f t="shared" ref="F864:F878" si="18">ROUND(0,7)</f>
        <v>0</v>
      </c>
      <c r="G864" s="40">
        <f>SmtRes!CX342</f>
        <v>0</v>
      </c>
      <c r="H864" s="42">
        <f>SmtRes!CZ342</f>
        <v>23335.8</v>
      </c>
      <c r="I864" s="41">
        <f>SmtRes!AI342</f>
        <v>1.19</v>
      </c>
      <c r="J864" s="42">
        <f t="shared" ref="J864:J878" si="19">ROUND(H864*I864, 2)</f>
        <v>27769.599999999999</v>
      </c>
      <c r="K864" s="41"/>
      <c r="L864" s="42">
        <f>SmtRes!DF342</f>
        <v>0</v>
      </c>
    </row>
    <row r="865" spans="1:12" ht="28.5" x14ac:dyDescent="0.2">
      <c r="A865" s="38"/>
      <c r="B865" s="38" t="s">
        <v>1144</v>
      </c>
      <c r="C865" s="38" t="s">
        <v>1146</v>
      </c>
      <c r="D865" s="39" t="s">
        <v>843</v>
      </c>
      <c r="E865" s="40">
        <v>3.5E-4</v>
      </c>
      <c r="F865" s="40">
        <f t="shared" si="18"/>
        <v>0</v>
      </c>
      <c r="G865" s="40">
        <f>SmtRes!CX343</f>
        <v>0</v>
      </c>
      <c r="H865" s="42">
        <f>SmtRes!CZ343</f>
        <v>19145.349999999999</v>
      </c>
      <c r="I865" s="41">
        <f>SmtRes!AI343</f>
        <v>1</v>
      </c>
      <c r="J865" s="42">
        <f t="shared" si="19"/>
        <v>19145.349999999999</v>
      </c>
      <c r="K865" s="41"/>
      <c r="L865" s="42">
        <f>SmtRes!DF343</f>
        <v>0</v>
      </c>
    </row>
    <row r="866" spans="1:12" ht="14.25" x14ac:dyDescent="0.2">
      <c r="A866" s="38"/>
      <c r="B866" s="38" t="s">
        <v>1053</v>
      </c>
      <c r="C866" s="38" t="s">
        <v>1055</v>
      </c>
      <c r="D866" s="39" t="s">
        <v>843</v>
      </c>
      <c r="E866" s="40">
        <v>1.6999999999999999E-3</v>
      </c>
      <c r="F866" s="40">
        <f t="shared" si="18"/>
        <v>0</v>
      </c>
      <c r="G866" s="40">
        <f>SmtRes!CX344</f>
        <v>0</v>
      </c>
      <c r="H866" s="42">
        <f>SmtRes!CZ344</f>
        <v>116448.72</v>
      </c>
      <c r="I866" s="41">
        <f>SmtRes!AI344</f>
        <v>1.07</v>
      </c>
      <c r="J866" s="42">
        <f t="shared" si="19"/>
        <v>124600.13</v>
      </c>
      <c r="K866" s="41"/>
      <c r="L866" s="42">
        <f>SmtRes!DF344</f>
        <v>0</v>
      </c>
    </row>
    <row r="867" spans="1:12" ht="14.25" x14ac:dyDescent="0.2">
      <c r="A867" s="38"/>
      <c r="B867" s="38" t="s">
        <v>1119</v>
      </c>
      <c r="C867" s="38" t="s">
        <v>1121</v>
      </c>
      <c r="D867" s="39" t="s">
        <v>1059</v>
      </c>
      <c r="E867" s="40">
        <v>3.0000000000000001E-3</v>
      </c>
      <c r="F867" s="40">
        <f t="shared" si="18"/>
        <v>0</v>
      </c>
      <c r="G867" s="40">
        <f>SmtRes!CX345</f>
        <v>0</v>
      </c>
      <c r="H867" s="42">
        <f>SmtRes!CZ345</f>
        <v>284.14999999999998</v>
      </c>
      <c r="I867" s="41">
        <f>SmtRes!AI345</f>
        <v>1.1200000000000001</v>
      </c>
      <c r="J867" s="42">
        <f t="shared" si="19"/>
        <v>318.25</v>
      </c>
      <c r="K867" s="41"/>
      <c r="L867" s="42">
        <f>SmtRes!DF345</f>
        <v>0</v>
      </c>
    </row>
    <row r="868" spans="1:12" ht="14.25" x14ac:dyDescent="0.2">
      <c r="A868" s="38"/>
      <c r="B868" s="38" t="s">
        <v>1122</v>
      </c>
      <c r="C868" s="38" t="s">
        <v>1124</v>
      </c>
      <c r="D868" s="39" t="s">
        <v>1059</v>
      </c>
      <c r="E868" s="40">
        <v>2.5000000000000001E-2</v>
      </c>
      <c r="F868" s="40">
        <f t="shared" si="18"/>
        <v>0</v>
      </c>
      <c r="G868" s="40">
        <f>SmtRes!CX346</f>
        <v>0</v>
      </c>
      <c r="H868" s="42">
        <f>SmtRes!CZ346</f>
        <v>104.32</v>
      </c>
      <c r="I868" s="41">
        <f>SmtRes!AI346</f>
        <v>1.1200000000000001</v>
      </c>
      <c r="J868" s="42">
        <f t="shared" si="19"/>
        <v>116.84</v>
      </c>
      <c r="K868" s="41"/>
      <c r="L868" s="42">
        <f>SmtRes!DF346</f>
        <v>0</v>
      </c>
    </row>
    <row r="869" spans="1:12" ht="28.5" x14ac:dyDescent="0.2">
      <c r="A869" s="38"/>
      <c r="B869" s="38" t="s">
        <v>1125</v>
      </c>
      <c r="C869" s="38" t="s">
        <v>1127</v>
      </c>
      <c r="D869" s="39" t="s">
        <v>1059</v>
      </c>
      <c r="E869" s="40">
        <v>1.4E-2</v>
      </c>
      <c r="F869" s="40">
        <f t="shared" si="18"/>
        <v>0</v>
      </c>
      <c r="G869" s="40">
        <f>SmtRes!CX347</f>
        <v>0</v>
      </c>
      <c r="H869" s="42">
        <f>SmtRes!CZ347</f>
        <v>206.62</v>
      </c>
      <c r="I869" s="41">
        <f>SmtRes!AI347</f>
        <v>0.96</v>
      </c>
      <c r="J869" s="42">
        <f t="shared" si="19"/>
        <v>198.36</v>
      </c>
      <c r="K869" s="41"/>
      <c r="L869" s="42">
        <f>SmtRes!DF347</f>
        <v>0</v>
      </c>
    </row>
    <row r="870" spans="1:12" ht="57" x14ac:dyDescent="0.2">
      <c r="A870" s="38"/>
      <c r="B870" s="38" t="s">
        <v>1095</v>
      </c>
      <c r="C870" s="38" t="s">
        <v>1097</v>
      </c>
      <c r="D870" s="39" t="s">
        <v>877</v>
      </c>
      <c r="E870" s="40">
        <v>22.11</v>
      </c>
      <c r="F870" s="40">
        <f t="shared" si="18"/>
        <v>0</v>
      </c>
      <c r="G870" s="40">
        <f>SmtRes!CX348</f>
        <v>0</v>
      </c>
      <c r="H870" s="42">
        <f>SmtRes!CZ348</f>
        <v>2.27</v>
      </c>
      <c r="I870" s="41">
        <f>SmtRes!AI348</f>
        <v>1.45</v>
      </c>
      <c r="J870" s="42">
        <f t="shared" si="19"/>
        <v>3.29</v>
      </c>
      <c r="K870" s="41"/>
      <c r="L870" s="42">
        <f>SmtRes!DF348</f>
        <v>0</v>
      </c>
    </row>
    <row r="871" spans="1:12" ht="57" x14ac:dyDescent="0.2">
      <c r="A871" s="38"/>
      <c r="B871" s="38" t="s">
        <v>1128</v>
      </c>
      <c r="C871" s="38" t="s">
        <v>1130</v>
      </c>
      <c r="D871" s="39" t="s">
        <v>877</v>
      </c>
      <c r="E871" s="40">
        <v>4.55</v>
      </c>
      <c r="F871" s="40">
        <f t="shared" si="18"/>
        <v>0</v>
      </c>
      <c r="G871" s="40">
        <f>SmtRes!CX349</f>
        <v>0</v>
      </c>
      <c r="H871" s="42">
        <f>SmtRes!CZ349</f>
        <v>14.43</v>
      </c>
      <c r="I871" s="41">
        <f>SmtRes!AI349</f>
        <v>1.45</v>
      </c>
      <c r="J871" s="42">
        <f t="shared" si="19"/>
        <v>20.92</v>
      </c>
      <c r="K871" s="41"/>
      <c r="L871" s="42">
        <f>SmtRes!DF349</f>
        <v>0</v>
      </c>
    </row>
    <row r="872" spans="1:12" ht="42.75" x14ac:dyDescent="0.2">
      <c r="A872" s="38"/>
      <c r="B872" s="38" t="s">
        <v>1076</v>
      </c>
      <c r="C872" s="38" t="s">
        <v>1078</v>
      </c>
      <c r="D872" s="39" t="s">
        <v>843</v>
      </c>
      <c r="E872" s="40">
        <v>2.0000000000000002E-5</v>
      </c>
      <c r="F872" s="40">
        <f t="shared" si="18"/>
        <v>0</v>
      </c>
      <c r="G872" s="40">
        <f>SmtRes!CX350</f>
        <v>0</v>
      </c>
      <c r="H872" s="42">
        <f>SmtRes!CZ350</f>
        <v>1050091.7</v>
      </c>
      <c r="I872" s="41">
        <f>SmtRes!AI350</f>
        <v>1.02</v>
      </c>
      <c r="J872" s="42">
        <f t="shared" si="19"/>
        <v>1071093.53</v>
      </c>
      <c r="K872" s="41"/>
      <c r="L872" s="42">
        <f>SmtRes!DF350</f>
        <v>0</v>
      </c>
    </row>
    <row r="873" spans="1:12" ht="28.5" x14ac:dyDescent="0.2">
      <c r="A873" s="38"/>
      <c r="B873" s="38" t="s">
        <v>1056</v>
      </c>
      <c r="C873" s="38" t="s">
        <v>1058</v>
      </c>
      <c r="D873" s="39" t="s">
        <v>1059</v>
      </c>
      <c r="E873" s="40">
        <v>0.42</v>
      </c>
      <c r="F873" s="40">
        <f t="shared" si="18"/>
        <v>0</v>
      </c>
      <c r="G873" s="40">
        <f>SmtRes!CX351</f>
        <v>0</v>
      </c>
      <c r="H873" s="42">
        <f>SmtRes!CZ351</f>
        <v>870.18</v>
      </c>
      <c r="I873" s="41">
        <f>SmtRes!AI351</f>
        <v>1.61</v>
      </c>
      <c r="J873" s="42">
        <f t="shared" si="19"/>
        <v>1400.99</v>
      </c>
      <c r="K873" s="41"/>
      <c r="L873" s="42">
        <f>SmtRes!DF351</f>
        <v>0</v>
      </c>
    </row>
    <row r="874" spans="1:12" ht="14.25" x14ac:dyDescent="0.2">
      <c r="A874" s="38"/>
      <c r="B874" s="38" t="s">
        <v>1147</v>
      </c>
      <c r="C874" s="38" t="s">
        <v>1149</v>
      </c>
      <c r="D874" s="39" t="s">
        <v>843</v>
      </c>
      <c r="E874" s="40">
        <v>2.0000000000000002E-5</v>
      </c>
      <c r="F874" s="40">
        <f t="shared" si="18"/>
        <v>0</v>
      </c>
      <c r="G874" s="40">
        <f>SmtRes!CX352</f>
        <v>0</v>
      </c>
      <c r="H874" s="42">
        <f>SmtRes!CZ352</f>
        <v>80020.98</v>
      </c>
      <c r="I874" s="41">
        <f>SmtRes!AI352</f>
        <v>1.02</v>
      </c>
      <c r="J874" s="42">
        <f t="shared" si="19"/>
        <v>81621.399999999994</v>
      </c>
      <c r="K874" s="41"/>
      <c r="L874" s="42">
        <f>SmtRes!DF352</f>
        <v>0</v>
      </c>
    </row>
    <row r="875" spans="1:12" ht="14.25" x14ac:dyDescent="0.2">
      <c r="A875" s="38"/>
      <c r="B875" s="38" t="s">
        <v>1131</v>
      </c>
      <c r="C875" s="38" t="s">
        <v>1133</v>
      </c>
      <c r="D875" s="39" t="s">
        <v>1059</v>
      </c>
      <c r="E875" s="40">
        <v>5.0000000000000001E-3</v>
      </c>
      <c r="F875" s="40">
        <f t="shared" si="18"/>
        <v>0</v>
      </c>
      <c r="G875" s="40">
        <f>SmtRes!CX353</f>
        <v>0</v>
      </c>
      <c r="H875" s="42">
        <f>SmtRes!CZ353</f>
        <v>1912.84</v>
      </c>
      <c r="I875" s="41">
        <f>SmtRes!AI353</f>
        <v>0.94</v>
      </c>
      <c r="J875" s="42">
        <f t="shared" si="19"/>
        <v>1798.07</v>
      </c>
      <c r="K875" s="41"/>
      <c r="L875" s="42">
        <f>SmtRes!DF353</f>
        <v>0</v>
      </c>
    </row>
    <row r="876" spans="1:12" ht="28.5" x14ac:dyDescent="0.2">
      <c r="A876" s="38"/>
      <c r="B876" s="38" t="s">
        <v>1134</v>
      </c>
      <c r="C876" s="38" t="s">
        <v>1136</v>
      </c>
      <c r="D876" s="39" t="s">
        <v>200</v>
      </c>
      <c r="E876" s="40">
        <v>1</v>
      </c>
      <c r="F876" s="40">
        <f t="shared" si="18"/>
        <v>0</v>
      </c>
      <c r="G876" s="40">
        <f>SmtRes!CX354</f>
        <v>0</v>
      </c>
      <c r="H876" s="42">
        <f>SmtRes!CZ354</f>
        <v>417.06</v>
      </c>
      <c r="I876" s="41">
        <f>SmtRes!AI354</f>
        <v>1.27</v>
      </c>
      <c r="J876" s="42">
        <f t="shared" si="19"/>
        <v>529.66999999999996</v>
      </c>
      <c r="K876" s="41"/>
      <c r="L876" s="42">
        <f>SmtRes!DF354</f>
        <v>0</v>
      </c>
    </row>
    <row r="877" spans="1:12" ht="42.75" x14ac:dyDescent="0.2">
      <c r="A877" s="38"/>
      <c r="B877" s="38" t="s">
        <v>1137</v>
      </c>
      <c r="C877" s="38" t="s">
        <v>1139</v>
      </c>
      <c r="D877" s="39" t="s">
        <v>1086</v>
      </c>
      <c r="E877" s="40">
        <v>0.17</v>
      </c>
      <c r="F877" s="40">
        <f t="shared" si="18"/>
        <v>0</v>
      </c>
      <c r="G877" s="40">
        <f>SmtRes!CX355</f>
        <v>0</v>
      </c>
      <c r="H877" s="42">
        <f>SmtRes!CZ355</f>
        <v>47.26</v>
      </c>
      <c r="I877" s="41">
        <f>SmtRes!AI355</f>
        <v>1.27</v>
      </c>
      <c r="J877" s="42">
        <f t="shared" si="19"/>
        <v>60.02</v>
      </c>
      <c r="K877" s="41"/>
      <c r="L877" s="42">
        <f>SmtRes!DF355</f>
        <v>0</v>
      </c>
    </row>
    <row r="878" spans="1:12" ht="28.5" x14ac:dyDescent="0.2">
      <c r="A878" s="38"/>
      <c r="B878" s="38" t="s">
        <v>1140</v>
      </c>
      <c r="C878" s="52" t="s">
        <v>1142</v>
      </c>
      <c r="D878" s="46" t="s">
        <v>1143</v>
      </c>
      <c r="E878" s="48">
        <v>8.9999999999999993E-3</v>
      </c>
      <c r="F878" s="48">
        <f t="shared" si="18"/>
        <v>0</v>
      </c>
      <c r="G878" s="48">
        <f>SmtRes!CX356</f>
        <v>0</v>
      </c>
      <c r="H878" s="53">
        <f>SmtRes!CZ356</f>
        <v>6052.54</v>
      </c>
      <c r="I878" s="54">
        <f>SmtRes!AI356</f>
        <v>1.0900000000000001</v>
      </c>
      <c r="J878" s="53">
        <f t="shared" si="19"/>
        <v>6597.27</v>
      </c>
      <c r="K878" s="54"/>
      <c r="L878" s="53">
        <f>SmtRes!DF356</f>
        <v>0</v>
      </c>
    </row>
    <row r="879" spans="1:12" ht="15" x14ac:dyDescent="0.2">
      <c r="A879" s="38"/>
      <c r="B879" s="38"/>
      <c r="C879" s="51" t="s">
        <v>1577</v>
      </c>
      <c r="D879" s="39"/>
      <c r="E879" s="40"/>
      <c r="F879" s="40"/>
      <c r="G879" s="40"/>
      <c r="H879" s="42"/>
      <c r="I879" s="41"/>
      <c r="J879" s="42"/>
      <c r="K879" s="41"/>
      <c r="L879" s="42">
        <f>L857+L859+L860+L863</f>
        <v>2173.08</v>
      </c>
    </row>
    <row r="880" spans="1:12" ht="14.25" x14ac:dyDescent="0.2">
      <c r="A880" s="38"/>
      <c r="B880" s="38"/>
      <c r="C880" s="38" t="s">
        <v>1578</v>
      </c>
      <c r="D880" s="39"/>
      <c r="E880" s="40"/>
      <c r="F880" s="40"/>
      <c r="G880" s="40"/>
      <c r="H880" s="42"/>
      <c r="I880" s="41"/>
      <c r="J880" s="42"/>
      <c r="K880" s="41"/>
      <c r="L880" s="42">
        <f>SUM(AR855:AR883)+SUM(AS855:AS883)+SUM(AT855:AT883)+SUM(AU855:AU883)+SUM(AV855:AV883)</f>
        <v>1714.83</v>
      </c>
    </row>
    <row r="881" spans="1:83" ht="28.5" x14ac:dyDescent="0.2">
      <c r="A881" s="38"/>
      <c r="B881" s="38" t="s">
        <v>26</v>
      </c>
      <c r="C881" s="38" t="s">
        <v>1579</v>
      </c>
      <c r="D881" s="39" t="s">
        <v>1048</v>
      </c>
      <c r="E881" s="40">
        <f>Source!BZ253</f>
        <v>111</v>
      </c>
      <c r="F881" s="40"/>
      <c r="G881" s="40">
        <f>Source!AT253</f>
        <v>111</v>
      </c>
      <c r="H881" s="42"/>
      <c r="I881" s="41"/>
      <c r="J881" s="42"/>
      <c r="K881" s="41"/>
      <c r="L881" s="42">
        <f>SUM(AZ855:AZ883)</f>
        <v>1903.46</v>
      </c>
    </row>
    <row r="882" spans="1:83" ht="28.5" x14ac:dyDescent="0.2">
      <c r="A882" s="52"/>
      <c r="B882" s="52" t="s">
        <v>27</v>
      </c>
      <c r="C882" s="52" t="s">
        <v>1580</v>
      </c>
      <c r="D882" s="46" t="s">
        <v>1048</v>
      </c>
      <c r="E882" s="48">
        <f>Source!CA253</f>
        <v>52</v>
      </c>
      <c r="F882" s="48"/>
      <c r="G882" s="48">
        <f>Source!AU253</f>
        <v>52</v>
      </c>
      <c r="H882" s="53"/>
      <c r="I882" s="54"/>
      <c r="J882" s="53"/>
      <c r="K882" s="54"/>
      <c r="L882" s="53">
        <f>SUM(BA855:BA883)</f>
        <v>891.71</v>
      </c>
    </row>
    <row r="883" spans="1:83" ht="15" x14ac:dyDescent="0.2">
      <c r="C883" s="62" t="s">
        <v>1581</v>
      </c>
      <c r="D883" s="62"/>
      <c r="E883" s="62"/>
      <c r="F883" s="62"/>
      <c r="G883" s="62"/>
      <c r="H883" s="62"/>
      <c r="I883" s="63">
        <f>K883/E855</f>
        <v>4968.25</v>
      </c>
      <c r="J883" s="63"/>
      <c r="K883" s="63">
        <f>L857+L859+L863+L881+L882+L860</f>
        <v>4968.25</v>
      </c>
      <c r="L883" s="63"/>
      <c r="AD883">
        <f>ROUND((Source!AT253/100)*((ROUND(SUMIF(SmtRes!AQ339:'SmtRes'!AQ357,"=1",SmtRes!AD339:'SmtRes'!AD357)*Source!I253, 2)+ROUND(SUMIF(SmtRes!AQ339:'SmtRes'!AQ357,"=1",SmtRes!AC339:'SmtRes'!AC357)*Source!I253, 2))), 2)</f>
        <v>1110.6099999999999</v>
      </c>
      <c r="AE883">
        <f>ROUND((Source!AU253/100)*((ROUND(SUMIF(SmtRes!AQ339:'SmtRes'!AQ357,"=1",SmtRes!AD339:'SmtRes'!AD357)*Source!I253, 2)+ROUND(SUMIF(SmtRes!AQ339:'SmtRes'!AQ357,"=1",SmtRes!AC339:'SmtRes'!AC357)*Source!I253, 2))), 2)</f>
        <v>520.29</v>
      </c>
      <c r="AN883" s="50">
        <f>L857+L859+L863+L881+L882+L860</f>
        <v>4968.25</v>
      </c>
      <c r="AO883" s="50">
        <f>L859</f>
        <v>458.24999999999994</v>
      </c>
      <c r="AQ883" t="s">
        <v>1582</v>
      </c>
      <c r="AR883" s="50">
        <f>L857</f>
        <v>1489.06</v>
      </c>
      <c r="AT883" s="50">
        <f>L860</f>
        <v>225.77</v>
      </c>
      <c r="AV883" t="s">
        <v>1582</v>
      </c>
      <c r="AW883" s="50">
        <f>L863</f>
        <v>0</v>
      </c>
      <c r="AZ883">
        <f>Source!X253</f>
        <v>1903.46</v>
      </c>
      <c r="BA883">
        <f>Source!Y253</f>
        <v>891.71</v>
      </c>
      <c r="CD883">
        <v>2</v>
      </c>
    </row>
    <row r="884" spans="1:83" ht="68.25" x14ac:dyDescent="0.2">
      <c r="A884" s="36" t="s">
        <v>220</v>
      </c>
      <c r="B884" s="38" t="s">
        <v>1660</v>
      </c>
      <c r="C884" s="38" t="s">
        <v>1662</v>
      </c>
      <c r="D884" s="39" t="str">
        <f>Source!H254</f>
        <v>ШТ</v>
      </c>
      <c r="E884" s="40">
        <f>Source!K254</f>
        <v>1</v>
      </c>
      <c r="F884" s="40"/>
      <c r="G884" s="40">
        <f>Source!I254</f>
        <v>1</v>
      </c>
      <c r="H884" s="42"/>
      <c r="I884" s="41"/>
      <c r="J884" s="42"/>
      <c r="K884" s="41"/>
      <c r="L884" s="42"/>
    </row>
    <row r="885" spans="1:83" ht="15" x14ac:dyDescent="0.2">
      <c r="A885" s="37"/>
      <c r="B885" s="40">
        <v>1</v>
      </c>
      <c r="C885" s="37" t="s">
        <v>1572</v>
      </c>
      <c r="D885" s="39" t="s">
        <v>1038</v>
      </c>
      <c r="E885" s="43"/>
      <c r="F885" s="40"/>
      <c r="G885" s="43">
        <f>Source!U254</f>
        <v>11</v>
      </c>
      <c r="H885" s="40"/>
      <c r="I885" s="40"/>
      <c r="J885" s="40"/>
      <c r="K885" s="40"/>
      <c r="L885" s="44">
        <f>SUM(L886:L886)-SUMIF(CE886:CE886, 1, L886:L886)</f>
        <v>4963.53</v>
      </c>
    </row>
    <row r="886" spans="1:83" ht="28.5" x14ac:dyDescent="0.2">
      <c r="A886" s="38"/>
      <c r="B886" s="38" t="s">
        <v>1049</v>
      </c>
      <c r="C886" s="38" t="s">
        <v>1050</v>
      </c>
      <c r="D886" s="39" t="s">
        <v>1038</v>
      </c>
      <c r="E886" s="40">
        <v>11</v>
      </c>
      <c r="F886" s="40"/>
      <c r="G886" s="40">
        <f>SmtRes!CX358</f>
        <v>11</v>
      </c>
      <c r="H886" s="42"/>
      <c r="I886" s="41"/>
      <c r="J886" s="42">
        <f>SmtRes!CZ358</f>
        <v>451.23</v>
      </c>
      <c r="K886" s="41"/>
      <c r="L886" s="42">
        <f>SmtRes!DI358</f>
        <v>4963.53</v>
      </c>
    </row>
    <row r="887" spans="1:83" ht="15" x14ac:dyDescent="0.2">
      <c r="A887" s="37"/>
      <c r="B887" s="40">
        <v>2</v>
      </c>
      <c r="C887" s="37" t="s">
        <v>1573</v>
      </c>
      <c r="D887" s="39"/>
      <c r="E887" s="43"/>
      <c r="F887" s="40"/>
      <c r="G887" s="43"/>
      <c r="H887" s="40"/>
      <c r="I887" s="40"/>
      <c r="J887" s="40"/>
      <c r="K887" s="40"/>
      <c r="L887" s="44">
        <f>SUM(L888:L890)-SUMIF(CE888:CE890, 1, L888:L890)</f>
        <v>1527.51</v>
      </c>
    </row>
    <row r="888" spans="1:83" ht="15" x14ac:dyDescent="0.2">
      <c r="A888" s="37"/>
      <c r="B888" s="40"/>
      <c r="C888" s="37" t="s">
        <v>1575</v>
      </c>
      <c r="D888" s="39" t="s">
        <v>1038</v>
      </c>
      <c r="E888" s="43"/>
      <c r="F888" s="40"/>
      <c r="G888" s="43">
        <f>Source!V254</f>
        <v>1.37</v>
      </c>
      <c r="H888" s="40"/>
      <c r="I888" s="40"/>
      <c r="J888" s="40"/>
      <c r="K888" s="40"/>
      <c r="L888" s="44">
        <f>SUMIF(CE889:CE890, 1, L889:L890)</f>
        <v>752.57</v>
      </c>
      <c r="CE888">
        <v>1</v>
      </c>
    </row>
    <row r="889" spans="1:83" ht="42.75" x14ac:dyDescent="0.2">
      <c r="A889" s="38"/>
      <c r="B889" s="38" t="s">
        <v>1060</v>
      </c>
      <c r="C889" s="38" t="s">
        <v>1062</v>
      </c>
      <c r="D889" s="39" t="s">
        <v>1044</v>
      </c>
      <c r="E889" s="40">
        <v>1.37</v>
      </c>
      <c r="F889" s="40"/>
      <c r="G889" s="40">
        <f>SmtRes!CX360</f>
        <v>1.37</v>
      </c>
      <c r="H889" s="42">
        <f>SmtRes!CZ360</f>
        <v>995.51</v>
      </c>
      <c r="I889" s="41">
        <f>SmtRes!AJ360</f>
        <v>1.1200000000000001</v>
      </c>
      <c r="J889" s="42">
        <f>ROUND(H889*I889, 2)</f>
        <v>1114.97</v>
      </c>
      <c r="K889" s="41"/>
      <c r="L889" s="42">
        <f>SmtRes!DG360</f>
        <v>1527.51</v>
      </c>
    </row>
    <row r="890" spans="1:83" ht="28.5" x14ac:dyDescent="0.2">
      <c r="A890" s="38"/>
      <c r="B890" s="38" t="s">
        <v>1045</v>
      </c>
      <c r="C890" s="38" t="s">
        <v>1574</v>
      </c>
      <c r="D890" s="39" t="s">
        <v>1038</v>
      </c>
      <c r="E890" s="40">
        <f>SmtRes!DO360*SmtRes!AT360</f>
        <v>1.37</v>
      </c>
      <c r="F890" s="40"/>
      <c r="G890" s="40">
        <f>SmtRes!DO360*SmtRes!CX360</f>
        <v>1.37</v>
      </c>
      <c r="H890" s="42"/>
      <c r="I890" s="41"/>
      <c r="J890" s="42">
        <f>ROUND(SmtRes!AG360/SmtRes!DO360, 2)</f>
        <v>549.32000000000005</v>
      </c>
      <c r="K890" s="41"/>
      <c r="L890" s="42">
        <f>SmtRes!DH360</f>
        <v>752.57</v>
      </c>
      <c r="CE890">
        <v>1</v>
      </c>
    </row>
    <row r="891" spans="1:83" ht="15" x14ac:dyDescent="0.2">
      <c r="A891" s="37"/>
      <c r="B891" s="40">
        <v>4</v>
      </c>
      <c r="C891" s="37" t="s">
        <v>1576</v>
      </c>
      <c r="D891" s="39"/>
      <c r="E891" s="43"/>
      <c r="F891" s="40"/>
      <c r="G891" s="43"/>
      <c r="H891" s="40"/>
      <c r="I891" s="40"/>
      <c r="J891" s="40"/>
      <c r="K891" s="40"/>
      <c r="L891" s="44">
        <f>SUM(L892:L906)-SUMIF(CE892:CE906, 1, L892:L906)</f>
        <v>0</v>
      </c>
    </row>
    <row r="892" spans="1:83" ht="42.75" x14ac:dyDescent="0.2">
      <c r="A892" s="38"/>
      <c r="B892" s="38" t="s">
        <v>1116</v>
      </c>
      <c r="C892" s="38" t="s">
        <v>1118</v>
      </c>
      <c r="D892" s="39" t="s">
        <v>843</v>
      </c>
      <c r="E892" s="40">
        <v>5.0000000000000001E-3</v>
      </c>
      <c r="F892" s="40">
        <f t="shared" ref="F892:F906" si="20">ROUND(0,7)</f>
        <v>0</v>
      </c>
      <c r="G892" s="40">
        <f>SmtRes!CX361</f>
        <v>0</v>
      </c>
      <c r="H892" s="42">
        <f>SmtRes!CZ361</f>
        <v>23335.8</v>
      </c>
      <c r="I892" s="41">
        <f>SmtRes!AI361</f>
        <v>1.19</v>
      </c>
      <c r="J892" s="42">
        <f t="shared" ref="J892:J906" si="21">ROUND(H892*I892, 2)</f>
        <v>27769.599999999999</v>
      </c>
      <c r="K892" s="41"/>
      <c r="L892" s="42">
        <f>SmtRes!DF361</f>
        <v>0</v>
      </c>
    </row>
    <row r="893" spans="1:83" ht="28.5" x14ac:dyDescent="0.2">
      <c r="A893" s="38"/>
      <c r="B893" s="38" t="s">
        <v>1144</v>
      </c>
      <c r="C893" s="38" t="s">
        <v>1146</v>
      </c>
      <c r="D893" s="39" t="s">
        <v>843</v>
      </c>
      <c r="E893" s="40">
        <v>3.5E-4</v>
      </c>
      <c r="F893" s="40">
        <f t="shared" si="20"/>
        <v>0</v>
      </c>
      <c r="G893" s="40">
        <f>SmtRes!CX362</f>
        <v>0</v>
      </c>
      <c r="H893" s="42">
        <f>SmtRes!CZ362</f>
        <v>19145.349999999999</v>
      </c>
      <c r="I893" s="41">
        <f>SmtRes!AI362</f>
        <v>1</v>
      </c>
      <c r="J893" s="42">
        <f t="shared" si="21"/>
        <v>19145.349999999999</v>
      </c>
      <c r="K893" s="41"/>
      <c r="L893" s="42">
        <f>SmtRes!DF362</f>
        <v>0</v>
      </c>
    </row>
    <row r="894" spans="1:83" ht="14.25" x14ac:dyDescent="0.2">
      <c r="A894" s="38"/>
      <c r="B894" s="38" t="s">
        <v>1053</v>
      </c>
      <c r="C894" s="38" t="s">
        <v>1055</v>
      </c>
      <c r="D894" s="39" t="s">
        <v>843</v>
      </c>
      <c r="E894" s="40">
        <v>1.6999999999999999E-3</v>
      </c>
      <c r="F894" s="40">
        <f t="shared" si="20"/>
        <v>0</v>
      </c>
      <c r="G894" s="40">
        <f>SmtRes!CX363</f>
        <v>0</v>
      </c>
      <c r="H894" s="42">
        <f>SmtRes!CZ363</f>
        <v>116448.72</v>
      </c>
      <c r="I894" s="41">
        <f>SmtRes!AI363</f>
        <v>1.07</v>
      </c>
      <c r="J894" s="42">
        <f t="shared" si="21"/>
        <v>124600.13</v>
      </c>
      <c r="K894" s="41"/>
      <c r="L894" s="42">
        <f>SmtRes!DF363</f>
        <v>0</v>
      </c>
    </row>
    <row r="895" spans="1:83" ht="14.25" x14ac:dyDescent="0.2">
      <c r="A895" s="38"/>
      <c r="B895" s="38" t="s">
        <v>1119</v>
      </c>
      <c r="C895" s="38" t="s">
        <v>1121</v>
      </c>
      <c r="D895" s="39" t="s">
        <v>1059</v>
      </c>
      <c r="E895" s="40">
        <v>3.0000000000000001E-3</v>
      </c>
      <c r="F895" s="40">
        <f t="shared" si="20"/>
        <v>0</v>
      </c>
      <c r="G895" s="40">
        <f>SmtRes!CX364</f>
        <v>0</v>
      </c>
      <c r="H895" s="42">
        <f>SmtRes!CZ364</f>
        <v>284.14999999999998</v>
      </c>
      <c r="I895" s="41">
        <f>SmtRes!AI364</f>
        <v>1.1200000000000001</v>
      </c>
      <c r="J895" s="42">
        <f t="shared" si="21"/>
        <v>318.25</v>
      </c>
      <c r="K895" s="41"/>
      <c r="L895" s="42">
        <f>SmtRes!DF364</f>
        <v>0</v>
      </c>
    </row>
    <row r="896" spans="1:83" ht="14.25" x14ac:dyDescent="0.2">
      <c r="A896" s="38"/>
      <c r="B896" s="38" t="s">
        <v>1122</v>
      </c>
      <c r="C896" s="38" t="s">
        <v>1124</v>
      </c>
      <c r="D896" s="39" t="s">
        <v>1059</v>
      </c>
      <c r="E896" s="40">
        <v>2.5000000000000001E-2</v>
      </c>
      <c r="F896" s="40">
        <f t="shared" si="20"/>
        <v>0</v>
      </c>
      <c r="G896" s="40">
        <f>SmtRes!CX365</f>
        <v>0</v>
      </c>
      <c r="H896" s="42">
        <f>SmtRes!CZ365</f>
        <v>104.32</v>
      </c>
      <c r="I896" s="41">
        <f>SmtRes!AI365</f>
        <v>1.1200000000000001</v>
      </c>
      <c r="J896" s="42">
        <f t="shared" si="21"/>
        <v>116.84</v>
      </c>
      <c r="K896" s="41"/>
      <c r="L896" s="42">
        <f>SmtRes!DF365</f>
        <v>0</v>
      </c>
    </row>
    <row r="897" spans="1:82" ht="28.5" x14ac:dyDescent="0.2">
      <c r="A897" s="38"/>
      <c r="B897" s="38" t="s">
        <v>1125</v>
      </c>
      <c r="C897" s="38" t="s">
        <v>1127</v>
      </c>
      <c r="D897" s="39" t="s">
        <v>1059</v>
      </c>
      <c r="E897" s="40">
        <v>1.4E-2</v>
      </c>
      <c r="F897" s="40">
        <f t="shared" si="20"/>
        <v>0</v>
      </c>
      <c r="G897" s="40">
        <f>SmtRes!CX366</f>
        <v>0</v>
      </c>
      <c r="H897" s="42">
        <f>SmtRes!CZ366</f>
        <v>206.62</v>
      </c>
      <c r="I897" s="41">
        <f>SmtRes!AI366</f>
        <v>0.96</v>
      </c>
      <c r="J897" s="42">
        <f t="shared" si="21"/>
        <v>198.36</v>
      </c>
      <c r="K897" s="41"/>
      <c r="L897" s="42">
        <f>SmtRes!DF366</f>
        <v>0</v>
      </c>
    </row>
    <row r="898" spans="1:82" ht="57" x14ac:dyDescent="0.2">
      <c r="A898" s="38"/>
      <c r="B898" s="38" t="s">
        <v>1095</v>
      </c>
      <c r="C898" s="38" t="s">
        <v>1097</v>
      </c>
      <c r="D898" s="39" t="s">
        <v>877</v>
      </c>
      <c r="E898" s="40">
        <v>22.11</v>
      </c>
      <c r="F898" s="40">
        <f t="shared" si="20"/>
        <v>0</v>
      </c>
      <c r="G898" s="40">
        <f>SmtRes!CX367</f>
        <v>0</v>
      </c>
      <c r="H898" s="42">
        <f>SmtRes!CZ367</f>
        <v>2.27</v>
      </c>
      <c r="I898" s="41">
        <f>SmtRes!AI367</f>
        <v>1.45</v>
      </c>
      <c r="J898" s="42">
        <f t="shared" si="21"/>
        <v>3.29</v>
      </c>
      <c r="K898" s="41"/>
      <c r="L898" s="42">
        <f>SmtRes!DF367</f>
        <v>0</v>
      </c>
    </row>
    <row r="899" spans="1:82" ht="57" x14ac:dyDescent="0.2">
      <c r="A899" s="38"/>
      <c r="B899" s="38" t="s">
        <v>1128</v>
      </c>
      <c r="C899" s="38" t="s">
        <v>1130</v>
      </c>
      <c r="D899" s="39" t="s">
        <v>877</v>
      </c>
      <c r="E899" s="40">
        <v>4.55</v>
      </c>
      <c r="F899" s="40">
        <f t="shared" si="20"/>
        <v>0</v>
      </c>
      <c r="G899" s="40">
        <f>SmtRes!CX368</f>
        <v>0</v>
      </c>
      <c r="H899" s="42">
        <f>SmtRes!CZ368</f>
        <v>14.43</v>
      </c>
      <c r="I899" s="41">
        <f>SmtRes!AI368</f>
        <v>1.45</v>
      </c>
      <c r="J899" s="42">
        <f t="shared" si="21"/>
        <v>20.92</v>
      </c>
      <c r="K899" s="41"/>
      <c r="L899" s="42">
        <f>SmtRes!DF368</f>
        <v>0</v>
      </c>
    </row>
    <row r="900" spans="1:82" ht="42.75" x14ac:dyDescent="0.2">
      <c r="A900" s="38"/>
      <c r="B900" s="38" t="s">
        <v>1076</v>
      </c>
      <c r="C900" s="38" t="s">
        <v>1078</v>
      </c>
      <c r="D900" s="39" t="s">
        <v>843</v>
      </c>
      <c r="E900" s="40">
        <v>2.0000000000000002E-5</v>
      </c>
      <c r="F900" s="40">
        <f t="shared" si="20"/>
        <v>0</v>
      </c>
      <c r="G900" s="40">
        <f>SmtRes!CX369</f>
        <v>0</v>
      </c>
      <c r="H900" s="42">
        <f>SmtRes!CZ369</f>
        <v>1050091.7</v>
      </c>
      <c r="I900" s="41">
        <f>SmtRes!AI369</f>
        <v>1.02</v>
      </c>
      <c r="J900" s="42">
        <f t="shared" si="21"/>
        <v>1071093.53</v>
      </c>
      <c r="K900" s="41"/>
      <c r="L900" s="42">
        <f>SmtRes!DF369</f>
        <v>0</v>
      </c>
    </row>
    <row r="901" spans="1:82" ht="28.5" x14ac:dyDescent="0.2">
      <c r="A901" s="38"/>
      <c r="B901" s="38" t="s">
        <v>1056</v>
      </c>
      <c r="C901" s="38" t="s">
        <v>1058</v>
      </c>
      <c r="D901" s="39" t="s">
        <v>1059</v>
      </c>
      <c r="E901" s="40">
        <v>0.42</v>
      </c>
      <c r="F901" s="40">
        <f t="shared" si="20"/>
        <v>0</v>
      </c>
      <c r="G901" s="40">
        <f>SmtRes!CX370</f>
        <v>0</v>
      </c>
      <c r="H901" s="42">
        <f>SmtRes!CZ370</f>
        <v>870.18</v>
      </c>
      <c r="I901" s="41">
        <f>SmtRes!AI370</f>
        <v>1.61</v>
      </c>
      <c r="J901" s="42">
        <f t="shared" si="21"/>
        <v>1400.99</v>
      </c>
      <c r="K901" s="41"/>
      <c r="L901" s="42">
        <f>SmtRes!DF370</f>
        <v>0</v>
      </c>
    </row>
    <row r="902" spans="1:82" ht="14.25" x14ac:dyDescent="0.2">
      <c r="A902" s="38"/>
      <c r="B902" s="38" t="s">
        <v>1147</v>
      </c>
      <c r="C902" s="38" t="s">
        <v>1149</v>
      </c>
      <c r="D902" s="39" t="s">
        <v>843</v>
      </c>
      <c r="E902" s="40">
        <v>2.0000000000000002E-5</v>
      </c>
      <c r="F902" s="40">
        <f t="shared" si="20"/>
        <v>0</v>
      </c>
      <c r="G902" s="40">
        <f>SmtRes!CX371</f>
        <v>0</v>
      </c>
      <c r="H902" s="42">
        <f>SmtRes!CZ371</f>
        <v>80020.98</v>
      </c>
      <c r="I902" s="41">
        <f>SmtRes!AI371</f>
        <v>1.02</v>
      </c>
      <c r="J902" s="42">
        <f t="shared" si="21"/>
        <v>81621.399999999994</v>
      </c>
      <c r="K902" s="41"/>
      <c r="L902" s="42">
        <f>SmtRes!DF371</f>
        <v>0</v>
      </c>
    </row>
    <row r="903" spans="1:82" ht="14.25" x14ac:dyDescent="0.2">
      <c r="A903" s="38"/>
      <c r="B903" s="38" t="s">
        <v>1131</v>
      </c>
      <c r="C903" s="38" t="s">
        <v>1133</v>
      </c>
      <c r="D903" s="39" t="s">
        <v>1059</v>
      </c>
      <c r="E903" s="40">
        <v>5.0000000000000001E-3</v>
      </c>
      <c r="F903" s="40">
        <f t="shared" si="20"/>
        <v>0</v>
      </c>
      <c r="G903" s="40">
        <f>SmtRes!CX372</f>
        <v>0</v>
      </c>
      <c r="H903" s="42">
        <f>SmtRes!CZ372</f>
        <v>1912.84</v>
      </c>
      <c r="I903" s="41">
        <f>SmtRes!AI372</f>
        <v>0.94</v>
      </c>
      <c r="J903" s="42">
        <f t="shared" si="21"/>
        <v>1798.07</v>
      </c>
      <c r="K903" s="41"/>
      <c r="L903" s="42">
        <f>SmtRes!DF372</f>
        <v>0</v>
      </c>
    </row>
    <row r="904" spans="1:82" ht="28.5" x14ac:dyDescent="0.2">
      <c r="A904" s="38"/>
      <c r="B904" s="38" t="s">
        <v>1134</v>
      </c>
      <c r="C904" s="38" t="s">
        <v>1136</v>
      </c>
      <c r="D904" s="39" t="s">
        <v>200</v>
      </c>
      <c r="E904" s="40">
        <v>1</v>
      </c>
      <c r="F904" s="40">
        <f t="shared" si="20"/>
        <v>0</v>
      </c>
      <c r="G904" s="40">
        <f>SmtRes!CX373</f>
        <v>0</v>
      </c>
      <c r="H904" s="42">
        <f>SmtRes!CZ373</f>
        <v>417.06</v>
      </c>
      <c r="I904" s="41">
        <f>SmtRes!AI373</f>
        <v>1.27</v>
      </c>
      <c r="J904" s="42">
        <f t="shared" si="21"/>
        <v>529.66999999999996</v>
      </c>
      <c r="K904" s="41"/>
      <c r="L904" s="42">
        <f>SmtRes!DF373</f>
        <v>0</v>
      </c>
    </row>
    <row r="905" spans="1:82" ht="42.75" x14ac:dyDescent="0.2">
      <c r="A905" s="38"/>
      <c r="B905" s="38" t="s">
        <v>1137</v>
      </c>
      <c r="C905" s="38" t="s">
        <v>1139</v>
      </c>
      <c r="D905" s="39" t="s">
        <v>1086</v>
      </c>
      <c r="E905" s="40">
        <v>0.17</v>
      </c>
      <c r="F905" s="40">
        <f t="shared" si="20"/>
        <v>0</v>
      </c>
      <c r="G905" s="40">
        <f>SmtRes!CX374</f>
        <v>0</v>
      </c>
      <c r="H905" s="42">
        <f>SmtRes!CZ374</f>
        <v>47.26</v>
      </c>
      <c r="I905" s="41">
        <f>SmtRes!AI374</f>
        <v>1.27</v>
      </c>
      <c r="J905" s="42">
        <f t="shared" si="21"/>
        <v>60.02</v>
      </c>
      <c r="K905" s="41"/>
      <c r="L905" s="42">
        <f>SmtRes!DF374</f>
        <v>0</v>
      </c>
    </row>
    <row r="906" spans="1:82" ht="28.5" x14ac:dyDescent="0.2">
      <c r="A906" s="38"/>
      <c r="B906" s="38" t="s">
        <v>1140</v>
      </c>
      <c r="C906" s="52" t="s">
        <v>1142</v>
      </c>
      <c r="D906" s="46" t="s">
        <v>1143</v>
      </c>
      <c r="E906" s="48">
        <v>8.9999999999999993E-3</v>
      </c>
      <c r="F906" s="48">
        <f t="shared" si="20"/>
        <v>0</v>
      </c>
      <c r="G906" s="48">
        <f>SmtRes!CX375</f>
        <v>0</v>
      </c>
      <c r="H906" s="53">
        <f>SmtRes!CZ375</f>
        <v>6052.54</v>
      </c>
      <c r="I906" s="54">
        <f>SmtRes!AI375</f>
        <v>1.0900000000000001</v>
      </c>
      <c r="J906" s="53">
        <f t="shared" si="21"/>
        <v>6597.27</v>
      </c>
      <c r="K906" s="54"/>
      <c r="L906" s="53">
        <f>SmtRes!DF375</f>
        <v>0</v>
      </c>
    </row>
    <row r="907" spans="1:82" ht="15" x14ac:dyDescent="0.2">
      <c r="A907" s="38"/>
      <c r="B907" s="38"/>
      <c r="C907" s="51" t="s">
        <v>1577</v>
      </c>
      <c r="D907" s="39"/>
      <c r="E907" s="40"/>
      <c r="F907" s="40"/>
      <c r="G907" s="40"/>
      <c r="H907" s="42"/>
      <c r="I907" s="41"/>
      <c r="J907" s="42"/>
      <c r="K907" s="41"/>
      <c r="L907" s="42">
        <f>L885+L887+L888+L891</f>
        <v>7243.61</v>
      </c>
    </row>
    <row r="908" spans="1:82" ht="14.25" x14ac:dyDescent="0.2">
      <c r="A908" s="38"/>
      <c r="B908" s="38"/>
      <c r="C908" s="38" t="s">
        <v>1578</v>
      </c>
      <c r="D908" s="39"/>
      <c r="E908" s="40"/>
      <c r="F908" s="40"/>
      <c r="G908" s="40"/>
      <c r="H908" s="42"/>
      <c r="I908" s="41"/>
      <c r="J908" s="42"/>
      <c r="K908" s="41"/>
      <c r="L908" s="42">
        <f>SUM(AR884:AR911)+SUM(AS884:AS911)+SUM(AT884:AT911)+SUM(AU884:AU911)+SUM(AV884:AV911)</f>
        <v>5716.0999999999995</v>
      </c>
    </row>
    <row r="909" spans="1:82" ht="28.5" x14ac:dyDescent="0.2">
      <c r="A909" s="38"/>
      <c r="B909" s="38" t="s">
        <v>26</v>
      </c>
      <c r="C909" s="38" t="s">
        <v>1579</v>
      </c>
      <c r="D909" s="39" t="s">
        <v>1048</v>
      </c>
      <c r="E909" s="40">
        <f>Source!BZ254</f>
        <v>111</v>
      </c>
      <c r="F909" s="40"/>
      <c r="G909" s="40">
        <f>Source!AT254</f>
        <v>111</v>
      </c>
      <c r="H909" s="42"/>
      <c r="I909" s="41"/>
      <c r="J909" s="42"/>
      <c r="K909" s="41"/>
      <c r="L909" s="42">
        <f>SUM(AZ884:AZ911)</f>
        <v>6344.87</v>
      </c>
    </row>
    <row r="910" spans="1:82" ht="28.5" x14ac:dyDescent="0.2">
      <c r="A910" s="52"/>
      <c r="B910" s="52" t="s">
        <v>27</v>
      </c>
      <c r="C910" s="52" t="s">
        <v>1580</v>
      </c>
      <c r="D910" s="46" t="s">
        <v>1048</v>
      </c>
      <c r="E910" s="48">
        <f>Source!CA254</f>
        <v>52</v>
      </c>
      <c r="F910" s="48"/>
      <c r="G910" s="48">
        <f>Source!AU254</f>
        <v>52</v>
      </c>
      <c r="H910" s="53"/>
      <c r="I910" s="54"/>
      <c r="J910" s="53"/>
      <c r="K910" s="54"/>
      <c r="L910" s="53">
        <f>SUM(BA884:BA911)</f>
        <v>2972.37</v>
      </c>
    </row>
    <row r="911" spans="1:82" ht="15" x14ac:dyDescent="0.2">
      <c r="C911" s="62" t="s">
        <v>1581</v>
      </c>
      <c r="D911" s="62"/>
      <c r="E911" s="62"/>
      <c r="F911" s="62"/>
      <c r="G911" s="62"/>
      <c r="H911" s="62"/>
      <c r="I911" s="63">
        <f>K911/E884</f>
        <v>16560.849999999999</v>
      </c>
      <c r="J911" s="63"/>
      <c r="K911" s="63">
        <f>L885+L887+L891+L909+L910+L888</f>
        <v>16560.849999999999</v>
      </c>
      <c r="L911" s="63"/>
      <c r="AD911">
        <f>ROUND((Source!AT254/100)*((ROUND(SUMIF(SmtRes!AQ358:'SmtRes'!AQ376,"=1",SmtRes!AD358:'SmtRes'!AD376)*Source!I254, 2)+ROUND(SUMIF(SmtRes!AQ358:'SmtRes'!AQ376,"=1",SmtRes!AC358:'SmtRes'!AC376)*Source!I254, 2))), 2)</f>
        <v>1110.6099999999999</v>
      </c>
      <c r="AE911">
        <f>ROUND((Source!AU254/100)*((ROUND(SUMIF(SmtRes!AQ358:'SmtRes'!AQ376,"=1",SmtRes!AD358:'SmtRes'!AD376)*Source!I254, 2)+ROUND(SUMIF(SmtRes!AQ358:'SmtRes'!AQ376,"=1",SmtRes!AC358:'SmtRes'!AC376)*Source!I254, 2))), 2)</f>
        <v>520.29</v>
      </c>
      <c r="AN911" s="50">
        <f>L885+L887+L891+L909+L910+L888</f>
        <v>16560.849999999999</v>
      </c>
      <c r="AO911" s="50">
        <f>L887</f>
        <v>1527.51</v>
      </c>
      <c r="AQ911" t="s">
        <v>1582</v>
      </c>
      <c r="AR911" s="50">
        <f>L885</f>
        <v>4963.53</v>
      </c>
      <c r="AT911" s="50">
        <f>L888</f>
        <v>752.57</v>
      </c>
      <c r="AV911" t="s">
        <v>1582</v>
      </c>
      <c r="AW911" s="50">
        <f>L891</f>
        <v>0</v>
      </c>
      <c r="AZ911">
        <f>Source!X254</f>
        <v>6344.87</v>
      </c>
      <c r="BA911">
        <f>Source!Y254</f>
        <v>2972.37</v>
      </c>
      <c r="CD911">
        <v>2</v>
      </c>
    </row>
    <row r="912" spans="1:82" ht="120.75" x14ac:dyDescent="0.2">
      <c r="A912" s="36" t="s">
        <v>222</v>
      </c>
      <c r="B912" s="38" t="s">
        <v>1663</v>
      </c>
      <c r="C912" s="38" t="s">
        <v>1664</v>
      </c>
      <c r="D912" s="39" t="str">
        <f>Source!H255</f>
        <v>ШТ</v>
      </c>
      <c r="E912" s="40">
        <f>Source!K255</f>
        <v>1</v>
      </c>
      <c r="F912" s="40"/>
      <c r="G912" s="40">
        <f>Source!I255</f>
        <v>1</v>
      </c>
      <c r="H912" s="42"/>
      <c r="I912" s="41"/>
      <c r="J912" s="42"/>
      <c r="K912" s="41"/>
      <c r="L912" s="42"/>
    </row>
    <row r="913" spans="1:83" ht="63.75" x14ac:dyDescent="0.2">
      <c r="B913" s="56" t="str">
        <f>Source!EO255</f>
        <v>Поправка: 571/пр_2022_т.3_п.4</v>
      </c>
      <c r="C913" s="56" t="str">
        <f>Source!CN255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914" spans="1:83" ht="15" x14ac:dyDescent="0.2">
      <c r="A914" s="37"/>
      <c r="B914" s="40">
        <v>1</v>
      </c>
      <c r="C914" s="37" t="s">
        <v>1572</v>
      </c>
      <c r="D914" s="39" t="s">
        <v>1038</v>
      </c>
      <c r="E914" s="43"/>
      <c r="F914" s="40"/>
      <c r="G914" s="43">
        <f>Source!U255</f>
        <v>3.6</v>
      </c>
      <c r="H914" s="40"/>
      <c r="I914" s="40"/>
      <c r="J914" s="40"/>
      <c r="K914" s="40"/>
      <c r="L914" s="44">
        <f>SUM(L915:L915)-SUMIF(CE915:CE915, 1, L915:L915)</f>
        <v>1624.43</v>
      </c>
    </row>
    <row r="915" spans="1:83" ht="28.5" x14ac:dyDescent="0.2">
      <c r="A915" s="38"/>
      <c r="B915" s="38" t="s">
        <v>1049</v>
      </c>
      <c r="C915" s="38" t="s">
        <v>1050</v>
      </c>
      <c r="D915" s="39" t="s">
        <v>1038</v>
      </c>
      <c r="E915" s="40">
        <v>12</v>
      </c>
      <c r="F915" s="40">
        <f>ROUND(0.3,7)</f>
        <v>0.3</v>
      </c>
      <c r="G915" s="40">
        <f>SmtRes!CX377</f>
        <v>3.6</v>
      </c>
      <c r="H915" s="42"/>
      <c r="I915" s="41"/>
      <c r="J915" s="42">
        <f>SmtRes!CZ377</f>
        <v>451.23</v>
      </c>
      <c r="K915" s="41"/>
      <c r="L915" s="42">
        <f>SmtRes!DI377</f>
        <v>1624.43</v>
      </c>
    </row>
    <row r="916" spans="1:83" ht="15" x14ac:dyDescent="0.2">
      <c r="A916" s="37"/>
      <c r="B916" s="40">
        <v>2</v>
      </c>
      <c r="C916" s="37" t="s">
        <v>1573</v>
      </c>
      <c r="D916" s="39"/>
      <c r="E916" s="43"/>
      <c r="F916" s="40"/>
      <c r="G916" s="43"/>
      <c r="H916" s="40"/>
      <c r="I916" s="40"/>
      <c r="J916" s="40"/>
      <c r="K916" s="40"/>
      <c r="L916" s="44">
        <f>SUM(L917:L919)-SUMIF(CE917:CE919, 1, L917:L919)</f>
        <v>518.46000000000015</v>
      </c>
    </row>
    <row r="917" spans="1:83" ht="15" x14ac:dyDescent="0.2">
      <c r="A917" s="37"/>
      <c r="B917" s="40"/>
      <c r="C917" s="37" t="s">
        <v>1575</v>
      </c>
      <c r="D917" s="39" t="s">
        <v>1038</v>
      </c>
      <c r="E917" s="43"/>
      <c r="F917" s="40"/>
      <c r="G917" s="43">
        <f>Source!V255</f>
        <v>0.46500000000000002</v>
      </c>
      <c r="H917" s="40"/>
      <c r="I917" s="40"/>
      <c r="J917" s="40"/>
      <c r="K917" s="40"/>
      <c r="L917" s="44">
        <f>SUMIF(CE918:CE919, 1, L918:L919)</f>
        <v>255.43</v>
      </c>
      <c r="CE917">
        <v>1</v>
      </c>
    </row>
    <row r="918" spans="1:83" ht="42.75" x14ac:dyDescent="0.2">
      <c r="A918" s="38"/>
      <c r="B918" s="38" t="s">
        <v>1060</v>
      </c>
      <c r="C918" s="38" t="s">
        <v>1062</v>
      </c>
      <c r="D918" s="39" t="s">
        <v>1044</v>
      </c>
      <c r="E918" s="40">
        <v>1.55</v>
      </c>
      <c r="F918" s="40">
        <f>ROUND(0.3,7)</f>
        <v>0.3</v>
      </c>
      <c r="G918" s="40">
        <f>SmtRes!CX379</f>
        <v>0.46500000000000002</v>
      </c>
      <c r="H918" s="42">
        <f>SmtRes!CZ379</f>
        <v>995.51</v>
      </c>
      <c r="I918" s="41">
        <f>SmtRes!AJ379</f>
        <v>1.1200000000000001</v>
      </c>
      <c r="J918" s="42">
        <f>ROUND(H918*I918, 2)</f>
        <v>1114.97</v>
      </c>
      <c r="K918" s="41"/>
      <c r="L918" s="42">
        <f>SmtRes!DG379</f>
        <v>518.46</v>
      </c>
    </row>
    <row r="919" spans="1:83" ht="28.5" x14ac:dyDescent="0.2">
      <c r="A919" s="38"/>
      <c r="B919" s="38" t="s">
        <v>1045</v>
      </c>
      <c r="C919" s="38" t="s">
        <v>1574</v>
      </c>
      <c r="D919" s="39" t="s">
        <v>1038</v>
      </c>
      <c r="E919" s="40">
        <f>SmtRes!DO379*SmtRes!AT379</f>
        <v>1.55</v>
      </c>
      <c r="F919" s="40">
        <f>ROUND(0.3,7)</f>
        <v>0.3</v>
      </c>
      <c r="G919" s="40">
        <f>SmtRes!DO379*SmtRes!CX379</f>
        <v>0.46500000000000002</v>
      </c>
      <c r="H919" s="42"/>
      <c r="I919" s="41"/>
      <c r="J919" s="42">
        <f>ROUND(SmtRes!AG379/SmtRes!DO379, 2)</f>
        <v>549.32000000000005</v>
      </c>
      <c r="K919" s="41"/>
      <c r="L919" s="42">
        <f>SmtRes!DH379</f>
        <v>255.43</v>
      </c>
      <c r="CE919">
        <v>1</v>
      </c>
    </row>
    <row r="920" spans="1:83" ht="15" x14ac:dyDescent="0.2">
      <c r="A920" s="37"/>
      <c r="B920" s="40">
        <v>4</v>
      </c>
      <c r="C920" s="37" t="s">
        <v>1576</v>
      </c>
      <c r="D920" s="39"/>
      <c r="E920" s="43"/>
      <c r="F920" s="40"/>
      <c r="G920" s="43"/>
      <c r="H920" s="40"/>
      <c r="I920" s="40"/>
      <c r="J920" s="40"/>
      <c r="K920" s="40"/>
      <c r="L920" s="44">
        <f>SUM(L921:L935)-SUMIF(CE921:CE935, 1, L921:L935)</f>
        <v>0</v>
      </c>
    </row>
    <row r="921" spans="1:83" ht="42.75" x14ac:dyDescent="0.2">
      <c r="A921" s="38"/>
      <c r="B921" s="38" t="s">
        <v>1116</v>
      </c>
      <c r="C921" s="38" t="s">
        <v>1118</v>
      </c>
      <c r="D921" s="39" t="s">
        <v>843</v>
      </c>
      <c r="E921" s="40">
        <v>5.0000000000000001E-3</v>
      </c>
      <c r="F921" s="40">
        <f t="shared" ref="F921:F935" si="22">ROUND(0,7)</f>
        <v>0</v>
      </c>
      <c r="G921" s="40">
        <f>SmtRes!CX380</f>
        <v>0</v>
      </c>
      <c r="H921" s="42">
        <f>SmtRes!CZ380</f>
        <v>23335.8</v>
      </c>
      <c r="I921" s="41">
        <f>SmtRes!AI380</f>
        <v>1.19</v>
      </c>
      <c r="J921" s="42">
        <f t="shared" ref="J921:J935" si="23">ROUND(H921*I921, 2)</f>
        <v>27769.599999999999</v>
      </c>
      <c r="K921" s="41"/>
      <c r="L921" s="42">
        <f>SmtRes!DF380</f>
        <v>0</v>
      </c>
    </row>
    <row r="922" spans="1:83" ht="28.5" x14ac:dyDescent="0.2">
      <c r="A922" s="38"/>
      <c r="B922" s="38" t="s">
        <v>1144</v>
      </c>
      <c r="C922" s="38" t="s">
        <v>1146</v>
      </c>
      <c r="D922" s="39" t="s">
        <v>843</v>
      </c>
      <c r="E922" s="40">
        <v>3.5E-4</v>
      </c>
      <c r="F922" s="40">
        <f t="shared" si="22"/>
        <v>0</v>
      </c>
      <c r="G922" s="40">
        <f>SmtRes!CX381</f>
        <v>0</v>
      </c>
      <c r="H922" s="42">
        <f>SmtRes!CZ381</f>
        <v>19145.349999999999</v>
      </c>
      <c r="I922" s="41">
        <f>SmtRes!AI381</f>
        <v>1</v>
      </c>
      <c r="J922" s="42">
        <f t="shared" si="23"/>
        <v>19145.349999999999</v>
      </c>
      <c r="K922" s="41"/>
      <c r="L922" s="42">
        <f>SmtRes!DF381</f>
        <v>0</v>
      </c>
    </row>
    <row r="923" spans="1:83" ht="14.25" x14ac:dyDescent="0.2">
      <c r="A923" s="38"/>
      <c r="B923" s="38" t="s">
        <v>1053</v>
      </c>
      <c r="C923" s="38" t="s">
        <v>1055</v>
      </c>
      <c r="D923" s="39" t="s">
        <v>843</v>
      </c>
      <c r="E923" s="40">
        <v>1.6999999999999999E-3</v>
      </c>
      <c r="F923" s="40">
        <f t="shared" si="22"/>
        <v>0</v>
      </c>
      <c r="G923" s="40">
        <f>SmtRes!CX382</f>
        <v>0</v>
      </c>
      <c r="H923" s="42">
        <f>SmtRes!CZ382</f>
        <v>116448.72</v>
      </c>
      <c r="I923" s="41">
        <f>SmtRes!AI382</f>
        <v>1.07</v>
      </c>
      <c r="J923" s="42">
        <f t="shared" si="23"/>
        <v>124600.13</v>
      </c>
      <c r="K923" s="41"/>
      <c r="L923" s="42">
        <f>SmtRes!DF382</f>
        <v>0</v>
      </c>
    </row>
    <row r="924" spans="1:83" ht="14.25" x14ac:dyDescent="0.2">
      <c r="A924" s="38"/>
      <c r="B924" s="38" t="s">
        <v>1119</v>
      </c>
      <c r="C924" s="38" t="s">
        <v>1121</v>
      </c>
      <c r="D924" s="39" t="s">
        <v>1059</v>
      </c>
      <c r="E924" s="40">
        <v>5.0000000000000001E-3</v>
      </c>
      <c r="F924" s="40">
        <f t="shared" si="22"/>
        <v>0</v>
      </c>
      <c r="G924" s="40">
        <f>SmtRes!CX383</f>
        <v>0</v>
      </c>
      <c r="H924" s="42">
        <f>SmtRes!CZ383</f>
        <v>284.14999999999998</v>
      </c>
      <c r="I924" s="41">
        <f>SmtRes!AI383</f>
        <v>1.1200000000000001</v>
      </c>
      <c r="J924" s="42">
        <f t="shared" si="23"/>
        <v>318.25</v>
      </c>
      <c r="K924" s="41"/>
      <c r="L924" s="42">
        <f>SmtRes!DF383</f>
        <v>0</v>
      </c>
    </row>
    <row r="925" spans="1:83" ht="14.25" x14ac:dyDescent="0.2">
      <c r="A925" s="38"/>
      <c r="B925" s="38" t="s">
        <v>1122</v>
      </c>
      <c r="C925" s="38" t="s">
        <v>1124</v>
      </c>
      <c r="D925" s="39" t="s">
        <v>1059</v>
      </c>
      <c r="E925" s="40">
        <v>2.5000000000000001E-2</v>
      </c>
      <c r="F925" s="40">
        <f t="shared" si="22"/>
        <v>0</v>
      </c>
      <c r="G925" s="40">
        <f>SmtRes!CX384</f>
        <v>0</v>
      </c>
      <c r="H925" s="42">
        <f>SmtRes!CZ384</f>
        <v>104.32</v>
      </c>
      <c r="I925" s="41">
        <f>SmtRes!AI384</f>
        <v>1.1200000000000001</v>
      </c>
      <c r="J925" s="42">
        <f t="shared" si="23"/>
        <v>116.84</v>
      </c>
      <c r="K925" s="41"/>
      <c r="L925" s="42">
        <f>SmtRes!DF384</f>
        <v>0</v>
      </c>
    </row>
    <row r="926" spans="1:83" ht="28.5" x14ac:dyDescent="0.2">
      <c r="A926" s="38"/>
      <c r="B926" s="38" t="s">
        <v>1125</v>
      </c>
      <c r="C926" s="38" t="s">
        <v>1127</v>
      </c>
      <c r="D926" s="39" t="s">
        <v>1059</v>
      </c>
      <c r="E926" s="40">
        <v>1.9E-2</v>
      </c>
      <c r="F926" s="40">
        <f t="shared" si="22"/>
        <v>0</v>
      </c>
      <c r="G926" s="40">
        <f>SmtRes!CX385</f>
        <v>0</v>
      </c>
      <c r="H926" s="42">
        <f>SmtRes!CZ385</f>
        <v>206.62</v>
      </c>
      <c r="I926" s="41">
        <f>SmtRes!AI385</f>
        <v>0.96</v>
      </c>
      <c r="J926" s="42">
        <f t="shared" si="23"/>
        <v>198.36</v>
      </c>
      <c r="K926" s="41"/>
      <c r="L926" s="42">
        <f>SmtRes!DF385</f>
        <v>0</v>
      </c>
    </row>
    <row r="927" spans="1:83" ht="57" x14ac:dyDescent="0.2">
      <c r="A927" s="38"/>
      <c r="B927" s="38" t="s">
        <v>1095</v>
      </c>
      <c r="C927" s="38" t="s">
        <v>1097</v>
      </c>
      <c r="D927" s="39" t="s">
        <v>877</v>
      </c>
      <c r="E927" s="40">
        <v>28</v>
      </c>
      <c r="F927" s="40">
        <f t="shared" si="22"/>
        <v>0</v>
      </c>
      <c r="G927" s="40">
        <f>SmtRes!CX386</f>
        <v>0</v>
      </c>
      <c r="H927" s="42">
        <f>SmtRes!CZ386</f>
        <v>2.27</v>
      </c>
      <c r="I927" s="41">
        <f>SmtRes!AI386</f>
        <v>1.45</v>
      </c>
      <c r="J927" s="42">
        <f t="shared" si="23"/>
        <v>3.29</v>
      </c>
      <c r="K927" s="41"/>
      <c r="L927" s="42">
        <f>SmtRes!DF386</f>
        <v>0</v>
      </c>
    </row>
    <row r="928" spans="1:83" ht="57" x14ac:dyDescent="0.2">
      <c r="A928" s="38"/>
      <c r="B928" s="38" t="s">
        <v>1128</v>
      </c>
      <c r="C928" s="38" t="s">
        <v>1130</v>
      </c>
      <c r="D928" s="39" t="s">
        <v>877</v>
      </c>
      <c r="E928" s="40">
        <v>4.55</v>
      </c>
      <c r="F928" s="40">
        <f t="shared" si="22"/>
        <v>0</v>
      </c>
      <c r="G928" s="40">
        <f>SmtRes!CX387</f>
        <v>0</v>
      </c>
      <c r="H928" s="42">
        <f>SmtRes!CZ387</f>
        <v>14.43</v>
      </c>
      <c r="I928" s="41">
        <f>SmtRes!AI387</f>
        <v>1.45</v>
      </c>
      <c r="J928" s="42">
        <f t="shared" si="23"/>
        <v>20.92</v>
      </c>
      <c r="K928" s="41"/>
      <c r="L928" s="42">
        <f>SmtRes!DF387</f>
        <v>0</v>
      </c>
    </row>
    <row r="929" spans="1:82" ht="42.75" x14ac:dyDescent="0.2">
      <c r="A929" s="38"/>
      <c r="B929" s="38" t="s">
        <v>1076</v>
      </c>
      <c r="C929" s="38" t="s">
        <v>1078</v>
      </c>
      <c r="D929" s="39" t="s">
        <v>843</v>
      </c>
      <c r="E929" s="40">
        <v>2.0000000000000002E-5</v>
      </c>
      <c r="F929" s="40">
        <f t="shared" si="22"/>
        <v>0</v>
      </c>
      <c r="G929" s="40">
        <f>SmtRes!CX388</f>
        <v>0</v>
      </c>
      <c r="H929" s="42">
        <f>SmtRes!CZ388</f>
        <v>1050091.7</v>
      </c>
      <c r="I929" s="41">
        <f>SmtRes!AI388</f>
        <v>1.02</v>
      </c>
      <c r="J929" s="42">
        <f t="shared" si="23"/>
        <v>1071093.53</v>
      </c>
      <c r="K929" s="41"/>
      <c r="L929" s="42">
        <f>SmtRes!DF388</f>
        <v>0</v>
      </c>
    </row>
    <row r="930" spans="1:82" ht="28.5" x14ac:dyDescent="0.2">
      <c r="A930" s="38"/>
      <c r="B930" s="38" t="s">
        <v>1056</v>
      </c>
      <c r="C930" s="38" t="s">
        <v>1058</v>
      </c>
      <c r="D930" s="39" t="s">
        <v>1059</v>
      </c>
      <c r="E930" s="40">
        <v>0.49</v>
      </c>
      <c r="F930" s="40">
        <f t="shared" si="22"/>
        <v>0</v>
      </c>
      <c r="G930" s="40">
        <f>SmtRes!CX389</f>
        <v>0</v>
      </c>
      <c r="H930" s="42">
        <f>SmtRes!CZ389</f>
        <v>870.18</v>
      </c>
      <c r="I930" s="41">
        <f>SmtRes!AI389</f>
        <v>1.61</v>
      </c>
      <c r="J930" s="42">
        <f t="shared" si="23"/>
        <v>1400.99</v>
      </c>
      <c r="K930" s="41"/>
      <c r="L930" s="42">
        <f>SmtRes!DF389</f>
        <v>0</v>
      </c>
    </row>
    <row r="931" spans="1:82" ht="14.25" x14ac:dyDescent="0.2">
      <c r="A931" s="38"/>
      <c r="B931" s="38" t="s">
        <v>1147</v>
      </c>
      <c r="C931" s="38" t="s">
        <v>1149</v>
      </c>
      <c r="D931" s="39" t="s">
        <v>843</v>
      </c>
      <c r="E931" s="40">
        <v>2.0000000000000002E-5</v>
      </c>
      <c r="F931" s="40">
        <f t="shared" si="22"/>
        <v>0</v>
      </c>
      <c r="G931" s="40">
        <f>SmtRes!CX390</f>
        <v>0</v>
      </c>
      <c r="H931" s="42">
        <f>SmtRes!CZ390</f>
        <v>80020.98</v>
      </c>
      <c r="I931" s="41">
        <f>SmtRes!AI390</f>
        <v>1.02</v>
      </c>
      <c r="J931" s="42">
        <f t="shared" si="23"/>
        <v>81621.399999999994</v>
      </c>
      <c r="K931" s="41"/>
      <c r="L931" s="42">
        <f>SmtRes!DF390</f>
        <v>0</v>
      </c>
    </row>
    <row r="932" spans="1:82" ht="14.25" x14ac:dyDescent="0.2">
      <c r="A932" s="38"/>
      <c r="B932" s="38" t="s">
        <v>1131</v>
      </c>
      <c r="C932" s="38" t="s">
        <v>1133</v>
      </c>
      <c r="D932" s="39" t="s">
        <v>1059</v>
      </c>
      <c r="E932" s="40">
        <v>5.0000000000000001E-3</v>
      </c>
      <c r="F932" s="40">
        <f t="shared" si="22"/>
        <v>0</v>
      </c>
      <c r="G932" s="40">
        <f>SmtRes!CX391</f>
        <v>0</v>
      </c>
      <c r="H932" s="42">
        <f>SmtRes!CZ391</f>
        <v>1912.84</v>
      </c>
      <c r="I932" s="41">
        <f>SmtRes!AI391</f>
        <v>0.94</v>
      </c>
      <c r="J932" s="42">
        <f t="shared" si="23"/>
        <v>1798.07</v>
      </c>
      <c r="K932" s="41"/>
      <c r="L932" s="42">
        <f>SmtRes!DF391</f>
        <v>0</v>
      </c>
    </row>
    <row r="933" spans="1:82" ht="28.5" x14ac:dyDescent="0.2">
      <c r="A933" s="38"/>
      <c r="B933" s="38" t="s">
        <v>1134</v>
      </c>
      <c r="C933" s="38" t="s">
        <v>1136</v>
      </c>
      <c r="D933" s="39" t="s">
        <v>200</v>
      </c>
      <c r="E933" s="40">
        <v>1</v>
      </c>
      <c r="F933" s="40">
        <f t="shared" si="22"/>
        <v>0</v>
      </c>
      <c r="G933" s="40">
        <f>SmtRes!CX392</f>
        <v>0</v>
      </c>
      <c r="H933" s="42">
        <f>SmtRes!CZ392</f>
        <v>417.06</v>
      </c>
      <c r="I933" s="41">
        <f>SmtRes!AI392</f>
        <v>1.27</v>
      </c>
      <c r="J933" s="42">
        <f t="shared" si="23"/>
        <v>529.66999999999996</v>
      </c>
      <c r="K933" s="41"/>
      <c r="L933" s="42">
        <f>SmtRes!DF392</f>
        <v>0</v>
      </c>
    </row>
    <row r="934" spans="1:82" ht="42.75" x14ac:dyDescent="0.2">
      <c r="A934" s="38"/>
      <c r="B934" s="38" t="s">
        <v>1137</v>
      </c>
      <c r="C934" s="38" t="s">
        <v>1139</v>
      </c>
      <c r="D934" s="39" t="s">
        <v>1086</v>
      </c>
      <c r="E934" s="40">
        <v>0.3</v>
      </c>
      <c r="F934" s="40">
        <f t="shared" si="22"/>
        <v>0</v>
      </c>
      <c r="G934" s="40">
        <f>SmtRes!CX393</f>
        <v>0</v>
      </c>
      <c r="H934" s="42">
        <f>SmtRes!CZ393</f>
        <v>47.26</v>
      </c>
      <c r="I934" s="41">
        <f>SmtRes!AI393</f>
        <v>1.27</v>
      </c>
      <c r="J934" s="42">
        <f t="shared" si="23"/>
        <v>60.02</v>
      </c>
      <c r="K934" s="41"/>
      <c r="L934" s="42">
        <f>SmtRes!DF393</f>
        <v>0</v>
      </c>
    </row>
    <row r="935" spans="1:82" ht="28.5" x14ac:dyDescent="0.2">
      <c r="A935" s="38"/>
      <c r="B935" s="38" t="s">
        <v>1140</v>
      </c>
      <c r="C935" s="52" t="s">
        <v>1142</v>
      </c>
      <c r="D935" s="46" t="s">
        <v>1143</v>
      </c>
      <c r="E935" s="48">
        <v>1.4999999999999999E-2</v>
      </c>
      <c r="F935" s="48">
        <f t="shared" si="22"/>
        <v>0</v>
      </c>
      <c r="G935" s="48">
        <f>SmtRes!CX394</f>
        <v>0</v>
      </c>
      <c r="H935" s="53">
        <f>SmtRes!CZ394</f>
        <v>6052.54</v>
      </c>
      <c r="I935" s="54">
        <f>SmtRes!AI394</f>
        <v>1.0900000000000001</v>
      </c>
      <c r="J935" s="53">
        <f t="shared" si="23"/>
        <v>6597.27</v>
      </c>
      <c r="K935" s="54"/>
      <c r="L935" s="53">
        <f>SmtRes!DF394</f>
        <v>0</v>
      </c>
    </row>
    <row r="936" spans="1:82" ht="15" x14ac:dyDescent="0.2">
      <c r="A936" s="38"/>
      <c r="B936" s="38"/>
      <c r="C936" s="51" t="s">
        <v>1577</v>
      </c>
      <c r="D936" s="39"/>
      <c r="E936" s="40"/>
      <c r="F936" s="40"/>
      <c r="G936" s="40"/>
      <c r="H936" s="42"/>
      <c r="I936" s="41"/>
      <c r="J936" s="42"/>
      <c r="K936" s="41"/>
      <c r="L936" s="42">
        <f>L914+L916+L917+L920</f>
        <v>2398.3200000000002</v>
      </c>
    </row>
    <row r="937" spans="1:82" ht="14.25" x14ac:dyDescent="0.2">
      <c r="A937" s="38"/>
      <c r="B937" s="38"/>
      <c r="C937" s="38" t="s">
        <v>1578</v>
      </c>
      <c r="D937" s="39"/>
      <c r="E937" s="40"/>
      <c r="F937" s="40"/>
      <c r="G937" s="40"/>
      <c r="H937" s="42"/>
      <c r="I937" s="41"/>
      <c r="J937" s="42"/>
      <c r="K937" s="41"/>
      <c r="L937" s="42">
        <f>SUM(AR912:AR940)+SUM(AS912:AS940)+SUM(AT912:AT940)+SUM(AU912:AU940)+SUM(AV912:AV940)</f>
        <v>1879.8600000000001</v>
      </c>
    </row>
    <row r="938" spans="1:82" ht="28.5" x14ac:dyDescent="0.2">
      <c r="A938" s="38"/>
      <c r="B938" s="38" t="s">
        <v>26</v>
      </c>
      <c r="C938" s="38" t="s">
        <v>1579</v>
      </c>
      <c r="D938" s="39" t="s">
        <v>1048</v>
      </c>
      <c r="E938" s="40">
        <f>Source!BZ255</f>
        <v>111</v>
      </c>
      <c r="F938" s="40"/>
      <c r="G938" s="40">
        <f>Source!AT255</f>
        <v>111</v>
      </c>
      <c r="H938" s="42"/>
      <c r="I938" s="41"/>
      <c r="J938" s="42"/>
      <c r="K938" s="41"/>
      <c r="L938" s="42">
        <f>SUM(AZ912:AZ940)</f>
        <v>2086.64</v>
      </c>
    </row>
    <row r="939" spans="1:82" ht="28.5" x14ac:dyDescent="0.2">
      <c r="A939" s="52"/>
      <c r="B939" s="52" t="s">
        <v>27</v>
      </c>
      <c r="C939" s="52" t="s">
        <v>1580</v>
      </c>
      <c r="D939" s="46" t="s">
        <v>1048</v>
      </c>
      <c r="E939" s="48">
        <f>Source!CA255</f>
        <v>52</v>
      </c>
      <c r="F939" s="48"/>
      <c r="G939" s="48">
        <f>Source!AU255</f>
        <v>52</v>
      </c>
      <c r="H939" s="53"/>
      <c r="I939" s="54"/>
      <c r="J939" s="53"/>
      <c r="K939" s="54"/>
      <c r="L939" s="53">
        <f>SUM(BA912:BA940)</f>
        <v>977.53</v>
      </c>
    </row>
    <row r="940" spans="1:82" ht="15" x14ac:dyDescent="0.2">
      <c r="C940" s="62" t="s">
        <v>1581</v>
      </c>
      <c r="D940" s="62"/>
      <c r="E940" s="62"/>
      <c r="F940" s="62"/>
      <c r="G940" s="62"/>
      <c r="H940" s="62"/>
      <c r="I940" s="63">
        <f>K940/E912</f>
        <v>5462.4900000000007</v>
      </c>
      <c r="J940" s="63"/>
      <c r="K940" s="63">
        <f>L914+L916+L920+L938+L939+L917</f>
        <v>5462.4900000000007</v>
      </c>
      <c r="L940" s="63"/>
      <c r="AD940">
        <f>ROUND((Source!AT255/100)*((ROUND(SUMIF(SmtRes!AQ377:'SmtRes'!AQ395,"=1",SmtRes!AD377:'SmtRes'!AD395)*Source!I255, 2)+ROUND(SUMIF(SmtRes!AQ377:'SmtRes'!AQ395,"=1",SmtRes!AC377:'SmtRes'!AC395)*Source!I255, 2))), 2)</f>
        <v>1110.6099999999999</v>
      </c>
      <c r="AE940">
        <f>ROUND((Source!AU255/100)*((ROUND(SUMIF(SmtRes!AQ377:'SmtRes'!AQ395,"=1",SmtRes!AD377:'SmtRes'!AD395)*Source!I255, 2)+ROUND(SUMIF(SmtRes!AQ377:'SmtRes'!AQ395,"=1",SmtRes!AC377:'SmtRes'!AC395)*Source!I255, 2))), 2)</f>
        <v>520.29</v>
      </c>
      <c r="AN940" s="50">
        <f>L914+L916+L920+L938+L939+L917</f>
        <v>5462.4900000000007</v>
      </c>
      <c r="AO940" s="50">
        <f>L916</f>
        <v>518.46000000000015</v>
      </c>
      <c r="AQ940" t="s">
        <v>1582</v>
      </c>
      <c r="AR940" s="50">
        <f>L914</f>
        <v>1624.43</v>
      </c>
      <c r="AT940" s="50">
        <f>L917</f>
        <v>255.43</v>
      </c>
      <c r="AV940" t="s">
        <v>1582</v>
      </c>
      <c r="AW940" s="50">
        <f>L920</f>
        <v>0</v>
      </c>
      <c r="AZ940">
        <f>Source!X255</f>
        <v>2086.64</v>
      </c>
      <c r="BA940">
        <f>Source!Y255</f>
        <v>977.53</v>
      </c>
      <c r="CD940">
        <v>2</v>
      </c>
    </row>
    <row r="941" spans="1:82" ht="68.25" x14ac:dyDescent="0.2">
      <c r="A941" s="36" t="s">
        <v>226</v>
      </c>
      <c r="B941" s="38" t="s">
        <v>1663</v>
      </c>
      <c r="C941" s="38" t="s">
        <v>1665</v>
      </c>
      <c r="D941" s="39" t="str">
        <f>Source!H256</f>
        <v>ШТ</v>
      </c>
      <c r="E941" s="40">
        <f>Source!K256</f>
        <v>1</v>
      </c>
      <c r="F941" s="40"/>
      <c r="G941" s="40">
        <f>Source!I256</f>
        <v>1</v>
      </c>
      <c r="H941" s="42"/>
      <c r="I941" s="41"/>
      <c r="J941" s="42"/>
      <c r="K941" s="41"/>
      <c r="L941" s="42"/>
    </row>
    <row r="942" spans="1:82" ht="15" x14ac:dyDescent="0.2">
      <c r="A942" s="37"/>
      <c r="B942" s="40">
        <v>1</v>
      </c>
      <c r="C942" s="37" t="s">
        <v>1572</v>
      </c>
      <c r="D942" s="39" t="s">
        <v>1038</v>
      </c>
      <c r="E942" s="43"/>
      <c r="F942" s="40"/>
      <c r="G942" s="43">
        <f>Source!U256</f>
        <v>12</v>
      </c>
      <c r="H942" s="40"/>
      <c r="I942" s="40"/>
      <c r="J942" s="40"/>
      <c r="K942" s="40"/>
      <c r="L942" s="44">
        <f>SUM(L943:L943)-SUMIF(CE943:CE943, 1, L943:L943)</f>
        <v>5414.76</v>
      </c>
    </row>
    <row r="943" spans="1:82" ht="28.5" x14ac:dyDescent="0.2">
      <c r="A943" s="38"/>
      <c r="B943" s="38" t="s">
        <v>1049</v>
      </c>
      <c r="C943" s="38" t="s">
        <v>1050</v>
      </c>
      <c r="D943" s="39" t="s">
        <v>1038</v>
      </c>
      <c r="E943" s="40">
        <v>12</v>
      </c>
      <c r="F943" s="40"/>
      <c r="G943" s="40">
        <f>SmtRes!CX396</f>
        <v>12</v>
      </c>
      <c r="H943" s="42"/>
      <c r="I943" s="41"/>
      <c r="J943" s="42">
        <f>SmtRes!CZ396</f>
        <v>451.23</v>
      </c>
      <c r="K943" s="41"/>
      <c r="L943" s="42">
        <f>SmtRes!DI396</f>
        <v>5414.76</v>
      </c>
    </row>
    <row r="944" spans="1:82" ht="15" x14ac:dyDescent="0.2">
      <c r="A944" s="37"/>
      <c r="B944" s="40">
        <v>2</v>
      </c>
      <c r="C944" s="37" t="s">
        <v>1573</v>
      </c>
      <c r="D944" s="39"/>
      <c r="E944" s="43"/>
      <c r="F944" s="40"/>
      <c r="G944" s="43"/>
      <c r="H944" s="40"/>
      <c r="I944" s="40"/>
      <c r="J944" s="40"/>
      <c r="K944" s="40"/>
      <c r="L944" s="44">
        <f>SUM(L945:L947)-SUMIF(CE945:CE947, 1, L945:L947)</f>
        <v>1728.2000000000003</v>
      </c>
    </row>
    <row r="945" spans="1:83" ht="15" x14ac:dyDescent="0.2">
      <c r="A945" s="37"/>
      <c r="B945" s="40"/>
      <c r="C945" s="37" t="s">
        <v>1575</v>
      </c>
      <c r="D945" s="39" t="s">
        <v>1038</v>
      </c>
      <c r="E945" s="43"/>
      <c r="F945" s="40"/>
      <c r="G945" s="43">
        <f>Source!V256</f>
        <v>1.55</v>
      </c>
      <c r="H945" s="40"/>
      <c r="I945" s="40"/>
      <c r="J945" s="40"/>
      <c r="K945" s="40"/>
      <c r="L945" s="44">
        <f>SUMIF(CE946:CE947, 1, L946:L947)</f>
        <v>851.45</v>
      </c>
      <c r="CE945">
        <v>1</v>
      </c>
    </row>
    <row r="946" spans="1:83" ht="42.75" x14ac:dyDescent="0.2">
      <c r="A946" s="38"/>
      <c r="B946" s="38" t="s">
        <v>1060</v>
      </c>
      <c r="C946" s="38" t="s">
        <v>1062</v>
      </c>
      <c r="D946" s="39" t="s">
        <v>1044</v>
      </c>
      <c r="E946" s="40">
        <v>1.55</v>
      </c>
      <c r="F946" s="40"/>
      <c r="G946" s="40">
        <f>SmtRes!CX398</f>
        <v>1.55</v>
      </c>
      <c r="H946" s="42">
        <f>SmtRes!CZ398</f>
        <v>995.51</v>
      </c>
      <c r="I946" s="41">
        <f>SmtRes!AJ398</f>
        <v>1.1200000000000001</v>
      </c>
      <c r="J946" s="42">
        <f>ROUND(H946*I946, 2)</f>
        <v>1114.97</v>
      </c>
      <c r="K946" s="41"/>
      <c r="L946" s="42">
        <f>SmtRes!DG398</f>
        <v>1728.2</v>
      </c>
    </row>
    <row r="947" spans="1:83" ht="28.5" x14ac:dyDescent="0.2">
      <c r="A947" s="38"/>
      <c r="B947" s="38" t="s">
        <v>1045</v>
      </c>
      <c r="C947" s="38" t="s">
        <v>1574</v>
      </c>
      <c r="D947" s="39" t="s">
        <v>1038</v>
      </c>
      <c r="E947" s="40">
        <f>SmtRes!DO398*SmtRes!AT398</f>
        <v>1.55</v>
      </c>
      <c r="F947" s="40"/>
      <c r="G947" s="40">
        <f>SmtRes!DO398*SmtRes!CX398</f>
        <v>1.55</v>
      </c>
      <c r="H947" s="42"/>
      <c r="I947" s="41"/>
      <c r="J947" s="42">
        <f>ROUND(SmtRes!AG398/SmtRes!DO398, 2)</f>
        <v>549.32000000000005</v>
      </c>
      <c r="K947" s="41"/>
      <c r="L947" s="42">
        <f>SmtRes!DH398</f>
        <v>851.45</v>
      </c>
      <c r="CE947">
        <v>1</v>
      </c>
    </row>
    <row r="948" spans="1:83" ht="15" x14ac:dyDescent="0.2">
      <c r="A948" s="37"/>
      <c r="B948" s="40">
        <v>4</v>
      </c>
      <c r="C948" s="37" t="s">
        <v>1576</v>
      </c>
      <c r="D948" s="39"/>
      <c r="E948" s="43"/>
      <c r="F948" s="40"/>
      <c r="G948" s="43"/>
      <c r="H948" s="40"/>
      <c r="I948" s="40"/>
      <c r="J948" s="40"/>
      <c r="K948" s="40"/>
      <c r="L948" s="44">
        <f>SUM(L949:L963)-SUMIF(CE949:CE963, 1, L949:L963)</f>
        <v>0</v>
      </c>
    </row>
    <row r="949" spans="1:83" ht="42.75" x14ac:dyDescent="0.2">
      <c r="A949" s="38"/>
      <c r="B949" s="38" t="s">
        <v>1116</v>
      </c>
      <c r="C949" s="38" t="s">
        <v>1118</v>
      </c>
      <c r="D949" s="39" t="s">
        <v>843</v>
      </c>
      <c r="E949" s="40">
        <v>5.0000000000000001E-3</v>
      </c>
      <c r="F949" s="40">
        <f t="shared" ref="F949:F963" si="24">ROUND(0,7)</f>
        <v>0</v>
      </c>
      <c r="G949" s="40">
        <f>SmtRes!CX399</f>
        <v>0</v>
      </c>
      <c r="H949" s="42">
        <f>SmtRes!CZ399</f>
        <v>23335.8</v>
      </c>
      <c r="I949" s="41">
        <f>SmtRes!AI399</f>
        <v>1.19</v>
      </c>
      <c r="J949" s="42">
        <f t="shared" ref="J949:J963" si="25">ROUND(H949*I949, 2)</f>
        <v>27769.599999999999</v>
      </c>
      <c r="K949" s="41"/>
      <c r="L949" s="42">
        <f>SmtRes!DF399</f>
        <v>0</v>
      </c>
    </row>
    <row r="950" spans="1:83" ht="28.5" x14ac:dyDescent="0.2">
      <c r="A950" s="38"/>
      <c r="B950" s="38" t="s">
        <v>1144</v>
      </c>
      <c r="C950" s="38" t="s">
        <v>1146</v>
      </c>
      <c r="D950" s="39" t="s">
        <v>843</v>
      </c>
      <c r="E950" s="40">
        <v>3.5E-4</v>
      </c>
      <c r="F950" s="40">
        <f t="shared" si="24"/>
        <v>0</v>
      </c>
      <c r="G950" s="40">
        <f>SmtRes!CX400</f>
        <v>0</v>
      </c>
      <c r="H950" s="42">
        <f>SmtRes!CZ400</f>
        <v>19145.349999999999</v>
      </c>
      <c r="I950" s="41">
        <f>SmtRes!AI400</f>
        <v>1</v>
      </c>
      <c r="J950" s="42">
        <f t="shared" si="25"/>
        <v>19145.349999999999</v>
      </c>
      <c r="K950" s="41"/>
      <c r="L950" s="42">
        <f>SmtRes!DF400</f>
        <v>0</v>
      </c>
    </row>
    <row r="951" spans="1:83" ht="14.25" x14ac:dyDescent="0.2">
      <c r="A951" s="38"/>
      <c r="B951" s="38" t="s">
        <v>1053</v>
      </c>
      <c r="C951" s="38" t="s">
        <v>1055</v>
      </c>
      <c r="D951" s="39" t="s">
        <v>843</v>
      </c>
      <c r="E951" s="40">
        <v>1.6999999999999999E-3</v>
      </c>
      <c r="F951" s="40">
        <f t="shared" si="24"/>
        <v>0</v>
      </c>
      <c r="G951" s="40">
        <f>SmtRes!CX401</f>
        <v>0</v>
      </c>
      <c r="H951" s="42">
        <f>SmtRes!CZ401</f>
        <v>116448.72</v>
      </c>
      <c r="I951" s="41">
        <f>SmtRes!AI401</f>
        <v>1.07</v>
      </c>
      <c r="J951" s="42">
        <f t="shared" si="25"/>
        <v>124600.13</v>
      </c>
      <c r="K951" s="41"/>
      <c r="L951" s="42">
        <f>SmtRes!DF401</f>
        <v>0</v>
      </c>
    </row>
    <row r="952" spans="1:83" ht="14.25" x14ac:dyDescent="0.2">
      <c r="A952" s="38"/>
      <c r="B952" s="38" t="s">
        <v>1119</v>
      </c>
      <c r="C952" s="38" t="s">
        <v>1121</v>
      </c>
      <c r="D952" s="39" t="s">
        <v>1059</v>
      </c>
      <c r="E952" s="40">
        <v>5.0000000000000001E-3</v>
      </c>
      <c r="F952" s="40">
        <f t="shared" si="24"/>
        <v>0</v>
      </c>
      <c r="G952" s="40">
        <f>SmtRes!CX402</f>
        <v>0</v>
      </c>
      <c r="H952" s="42">
        <f>SmtRes!CZ402</f>
        <v>284.14999999999998</v>
      </c>
      <c r="I952" s="41">
        <f>SmtRes!AI402</f>
        <v>1.1200000000000001</v>
      </c>
      <c r="J952" s="42">
        <f t="shared" si="25"/>
        <v>318.25</v>
      </c>
      <c r="K952" s="41"/>
      <c r="L952" s="42">
        <f>SmtRes!DF402</f>
        <v>0</v>
      </c>
    </row>
    <row r="953" spans="1:83" ht="14.25" x14ac:dyDescent="0.2">
      <c r="A953" s="38"/>
      <c r="B953" s="38" t="s">
        <v>1122</v>
      </c>
      <c r="C953" s="38" t="s">
        <v>1124</v>
      </c>
      <c r="D953" s="39" t="s">
        <v>1059</v>
      </c>
      <c r="E953" s="40">
        <v>2.5000000000000001E-2</v>
      </c>
      <c r="F953" s="40">
        <f t="shared" si="24"/>
        <v>0</v>
      </c>
      <c r="G953" s="40">
        <f>SmtRes!CX403</f>
        <v>0</v>
      </c>
      <c r="H953" s="42">
        <f>SmtRes!CZ403</f>
        <v>104.32</v>
      </c>
      <c r="I953" s="41">
        <f>SmtRes!AI403</f>
        <v>1.1200000000000001</v>
      </c>
      <c r="J953" s="42">
        <f t="shared" si="25"/>
        <v>116.84</v>
      </c>
      <c r="K953" s="41"/>
      <c r="L953" s="42">
        <f>SmtRes!DF403</f>
        <v>0</v>
      </c>
    </row>
    <row r="954" spans="1:83" ht="28.5" x14ac:dyDescent="0.2">
      <c r="A954" s="38"/>
      <c r="B954" s="38" t="s">
        <v>1125</v>
      </c>
      <c r="C954" s="38" t="s">
        <v>1127</v>
      </c>
      <c r="D954" s="39" t="s">
        <v>1059</v>
      </c>
      <c r="E954" s="40">
        <v>1.9E-2</v>
      </c>
      <c r="F954" s="40">
        <f t="shared" si="24"/>
        <v>0</v>
      </c>
      <c r="G954" s="40">
        <f>SmtRes!CX404</f>
        <v>0</v>
      </c>
      <c r="H954" s="42">
        <f>SmtRes!CZ404</f>
        <v>206.62</v>
      </c>
      <c r="I954" s="41">
        <f>SmtRes!AI404</f>
        <v>0.96</v>
      </c>
      <c r="J954" s="42">
        <f t="shared" si="25"/>
        <v>198.36</v>
      </c>
      <c r="K954" s="41"/>
      <c r="L954" s="42">
        <f>SmtRes!DF404</f>
        <v>0</v>
      </c>
    </row>
    <row r="955" spans="1:83" ht="57" x14ac:dyDescent="0.2">
      <c r="A955" s="38"/>
      <c r="B955" s="38" t="s">
        <v>1095</v>
      </c>
      <c r="C955" s="38" t="s">
        <v>1097</v>
      </c>
      <c r="D955" s="39" t="s">
        <v>877</v>
      </c>
      <c r="E955" s="40">
        <v>28</v>
      </c>
      <c r="F955" s="40">
        <f t="shared" si="24"/>
        <v>0</v>
      </c>
      <c r="G955" s="40">
        <f>SmtRes!CX405</f>
        <v>0</v>
      </c>
      <c r="H955" s="42">
        <f>SmtRes!CZ405</f>
        <v>2.27</v>
      </c>
      <c r="I955" s="41">
        <f>SmtRes!AI405</f>
        <v>1.45</v>
      </c>
      <c r="J955" s="42">
        <f t="shared" si="25"/>
        <v>3.29</v>
      </c>
      <c r="K955" s="41"/>
      <c r="L955" s="42">
        <f>SmtRes!DF405</f>
        <v>0</v>
      </c>
    </row>
    <row r="956" spans="1:83" ht="57" x14ac:dyDescent="0.2">
      <c r="A956" s="38"/>
      <c r="B956" s="38" t="s">
        <v>1128</v>
      </c>
      <c r="C956" s="38" t="s">
        <v>1130</v>
      </c>
      <c r="D956" s="39" t="s">
        <v>877</v>
      </c>
      <c r="E956" s="40">
        <v>4.55</v>
      </c>
      <c r="F956" s="40">
        <f t="shared" si="24"/>
        <v>0</v>
      </c>
      <c r="G956" s="40">
        <f>SmtRes!CX406</f>
        <v>0</v>
      </c>
      <c r="H956" s="42">
        <f>SmtRes!CZ406</f>
        <v>14.43</v>
      </c>
      <c r="I956" s="41">
        <f>SmtRes!AI406</f>
        <v>1.45</v>
      </c>
      <c r="J956" s="42">
        <f t="shared" si="25"/>
        <v>20.92</v>
      </c>
      <c r="K956" s="41"/>
      <c r="L956" s="42">
        <f>SmtRes!DF406</f>
        <v>0</v>
      </c>
    </row>
    <row r="957" spans="1:83" ht="42.75" x14ac:dyDescent="0.2">
      <c r="A957" s="38"/>
      <c r="B957" s="38" t="s">
        <v>1076</v>
      </c>
      <c r="C957" s="38" t="s">
        <v>1078</v>
      </c>
      <c r="D957" s="39" t="s">
        <v>843</v>
      </c>
      <c r="E957" s="40">
        <v>2.0000000000000002E-5</v>
      </c>
      <c r="F957" s="40">
        <f t="shared" si="24"/>
        <v>0</v>
      </c>
      <c r="G957" s="40">
        <f>SmtRes!CX407</f>
        <v>0</v>
      </c>
      <c r="H957" s="42">
        <f>SmtRes!CZ407</f>
        <v>1050091.7</v>
      </c>
      <c r="I957" s="41">
        <f>SmtRes!AI407</f>
        <v>1.02</v>
      </c>
      <c r="J957" s="42">
        <f t="shared" si="25"/>
        <v>1071093.53</v>
      </c>
      <c r="K957" s="41"/>
      <c r="L957" s="42">
        <f>SmtRes!DF407</f>
        <v>0</v>
      </c>
    </row>
    <row r="958" spans="1:83" ht="28.5" x14ac:dyDescent="0.2">
      <c r="A958" s="38"/>
      <c r="B958" s="38" t="s">
        <v>1056</v>
      </c>
      <c r="C958" s="38" t="s">
        <v>1058</v>
      </c>
      <c r="D958" s="39" t="s">
        <v>1059</v>
      </c>
      <c r="E958" s="40">
        <v>0.49</v>
      </c>
      <c r="F958" s="40">
        <f t="shared" si="24"/>
        <v>0</v>
      </c>
      <c r="G958" s="40">
        <f>SmtRes!CX408</f>
        <v>0</v>
      </c>
      <c r="H958" s="42">
        <f>SmtRes!CZ408</f>
        <v>870.18</v>
      </c>
      <c r="I958" s="41">
        <f>SmtRes!AI408</f>
        <v>1.61</v>
      </c>
      <c r="J958" s="42">
        <f t="shared" si="25"/>
        <v>1400.99</v>
      </c>
      <c r="K958" s="41"/>
      <c r="L958" s="42">
        <f>SmtRes!DF408</f>
        <v>0</v>
      </c>
    </row>
    <row r="959" spans="1:83" ht="14.25" x14ac:dyDescent="0.2">
      <c r="A959" s="38"/>
      <c r="B959" s="38" t="s">
        <v>1147</v>
      </c>
      <c r="C959" s="38" t="s">
        <v>1149</v>
      </c>
      <c r="D959" s="39" t="s">
        <v>843</v>
      </c>
      <c r="E959" s="40">
        <v>2.0000000000000002E-5</v>
      </c>
      <c r="F959" s="40">
        <f t="shared" si="24"/>
        <v>0</v>
      </c>
      <c r="G959" s="40">
        <f>SmtRes!CX409</f>
        <v>0</v>
      </c>
      <c r="H959" s="42">
        <f>SmtRes!CZ409</f>
        <v>80020.98</v>
      </c>
      <c r="I959" s="41">
        <f>SmtRes!AI409</f>
        <v>1.02</v>
      </c>
      <c r="J959" s="42">
        <f t="shared" si="25"/>
        <v>81621.399999999994</v>
      </c>
      <c r="K959" s="41"/>
      <c r="L959" s="42">
        <f>SmtRes!DF409</f>
        <v>0</v>
      </c>
    </row>
    <row r="960" spans="1:83" ht="14.25" x14ac:dyDescent="0.2">
      <c r="A960" s="38"/>
      <c r="B960" s="38" t="s">
        <v>1131</v>
      </c>
      <c r="C960" s="38" t="s">
        <v>1133</v>
      </c>
      <c r="D960" s="39" t="s">
        <v>1059</v>
      </c>
      <c r="E960" s="40">
        <v>5.0000000000000001E-3</v>
      </c>
      <c r="F960" s="40">
        <f t="shared" si="24"/>
        <v>0</v>
      </c>
      <c r="G960" s="40">
        <f>SmtRes!CX410</f>
        <v>0</v>
      </c>
      <c r="H960" s="42">
        <f>SmtRes!CZ410</f>
        <v>1912.84</v>
      </c>
      <c r="I960" s="41">
        <f>SmtRes!AI410</f>
        <v>0.94</v>
      </c>
      <c r="J960" s="42">
        <f t="shared" si="25"/>
        <v>1798.07</v>
      </c>
      <c r="K960" s="41"/>
      <c r="L960" s="42">
        <f>SmtRes!DF410</f>
        <v>0</v>
      </c>
    </row>
    <row r="961" spans="1:83" ht="28.5" x14ac:dyDescent="0.2">
      <c r="A961" s="38"/>
      <c r="B961" s="38" t="s">
        <v>1134</v>
      </c>
      <c r="C961" s="38" t="s">
        <v>1136</v>
      </c>
      <c r="D961" s="39" t="s">
        <v>200</v>
      </c>
      <c r="E961" s="40">
        <v>1</v>
      </c>
      <c r="F961" s="40">
        <f t="shared" si="24"/>
        <v>0</v>
      </c>
      <c r="G961" s="40">
        <f>SmtRes!CX411</f>
        <v>0</v>
      </c>
      <c r="H961" s="42">
        <f>SmtRes!CZ411</f>
        <v>417.06</v>
      </c>
      <c r="I961" s="41">
        <f>SmtRes!AI411</f>
        <v>1.27</v>
      </c>
      <c r="J961" s="42">
        <f t="shared" si="25"/>
        <v>529.66999999999996</v>
      </c>
      <c r="K961" s="41"/>
      <c r="L961" s="42">
        <f>SmtRes!DF411</f>
        <v>0</v>
      </c>
    </row>
    <row r="962" spans="1:83" ht="42.75" x14ac:dyDescent="0.2">
      <c r="A962" s="38"/>
      <c r="B962" s="38" t="s">
        <v>1137</v>
      </c>
      <c r="C962" s="38" t="s">
        <v>1139</v>
      </c>
      <c r="D962" s="39" t="s">
        <v>1086</v>
      </c>
      <c r="E962" s="40">
        <v>0.3</v>
      </c>
      <c r="F962" s="40">
        <f t="shared" si="24"/>
        <v>0</v>
      </c>
      <c r="G962" s="40">
        <f>SmtRes!CX412</f>
        <v>0</v>
      </c>
      <c r="H962" s="42">
        <f>SmtRes!CZ412</f>
        <v>47.26</v>
      </c>
      <c r="I962" s="41">
        <f>SmtRes!AI412</f>
        <v>1.27</v>
      </c>
      <c r="J962" s="42">
        <f t="shared" si="25"/>
        <v>60.02</v>
      </c>
      <c r="K962" s="41"/>
      <c r="L962" s="42">
        <f>SmtRes!DF412</f>
        <v>0</v>
      </c>
    </row>
    <row r="963" spans="1:83" ht="28.5" x14ac:dyDescent="0.2">
      <c r="A963" s="38"/>
      <c r="B963" s="38" t="s">
        <v>1140</v>
      </c>
      <c r="C963" s="52" t="s">
        <v>1142</v>
      </c>
      <c r="D963" s="46" t="s">
        <v>1143</v>
      </c>
      <c r="E963" s="48">
        <v>1.4999999999999999E-2</v>
      </c>
      <c r="F963" s="48">
        <f t="shared" si="24"/>
        <v>0</v>
      </c>
      <c r="G963" s="48">
        <f>SmtRes!CX413</f>
        <v>0</v>
      </c>
      <c r="H963" s="53">
        <f>SmtRes!CZ413</f>
        <v>6052.54</v>
      </c>
      <c r="I963" s="54">
        <f>SmtRes!AI413</f>
        <v>1.0900000000000001</v>
      </c>
      <c r="J963" s="53">
        <f t="shared" si="25"/>
        <v>6597.27</v>
      </c>
      <c r="K963" s="54"/>
      <c r="L963" s="53">
        <f>SmtRes!DF413</f>
        <v>0</v>
      </c>
    </row>
    <row r="964" spans="1:83" ht="15" x14ac:dyDescent="0.2">
      <c r="A964" s="38"/>
      <c r="B964" s="38"/>
      <c r="C964" s="51" t="s">
        <v>1577</v>
      </c>
      <c r="D964" s="39"/>
      <c r="E964" s="40"/>
      <c r="F964" s="40"/>
      <c r="G964" s="40"/>
      <c r="H964" s="42"/>
      <c r="I964" s="41"/>
      <c r="J964" s="42"/>
      <c r="K964" s="41"/>
      <c r="L964" s="42">
        <f>L942+L944+L945+L948</f>
        <v>7994.4100000000008</v>
      </c>
    </row>
    <row r="965" spans="1:83" ht="14.25" x14ac:dyDescent="0.2">
      <c r="A965" s="38"/>
      <c r="B965" s="38"/>
      <c r="C965" s="38" t="s">
        <v>1578</v>
      </c>
      <c r="D965" s="39"/>
      <c r="E965" s="40"/>
      <c r="F965" s="40"/>
      <c r="G965" s="40"/>
      <c r="H965" s="42"/>
      <c r="I965" s="41"/>
      <c r="J965" s="42"/>
      <c r="K965" s="41"/>
      <c r="L965" s="42">
        <f>SUM(AR941:AR968)+SUM(AS941:AS968)+SUM(AT941:AT968)+SUM(AU941:AU968)+SUM(AV941:AV968)</f>
        <v>6266.21</v>
      </c>
    </row>
    <row r="966" spans="1:83" ht="28.5" x14ac:dyDescent="0.2">
      <c r="A966" s="38"/>
      <c r="B966" s="38" t="s">
        <v>26</v>
      </c>
      <c r="C966" s="38" t="s">
        <v>1579</v>
      </c>
      <c r="D966" s="39" t="s">
        <v>1048</v>
      </c>
      <c r="E966" s="40">
        <f>Source!BZ256</f>
        <v>111</v>
      </c>
      <c r="F966" s="40"/>
      <c r="G966" s="40">
        <f>Source!AT256</f>
        <v>111</v>
      </c>
      <c r="H966" s="42"/>
      <c r="I966" s="41"/>
      <c r="J966" s="42"/>
      <c r="K966" s="41"/>
      <c r="L966" s="42">
        <f>SUM(AZ941:AZ968)</f>
        <v>6955.49</v>
      </c>
    </row>
    <row r="967" spans="1:83" ht="28.5" x14ac:dyDescent="0.2">
      <c r="A967" s="52"/>
      <c r="B967" s="52" t="s">
        <v>27</v>
      </c>
      <c r="C967" s="52" t="s">
        <v>1580</v>
      </c>
      <c r="D967" s="46" t="s">
        <v>1048</v>
      </c>
      <c r="E967" s="48">
        <f>Source!CA256</f>
        <v>52</v>
      </c>
      <c r="F967" s="48"/>
      <c r="G967" s="48">
        <f>Source!AU256</f>
        <v>52</v>
      </c>
      <c r="H967" s="53"/>
      <c r="I967" s="54"/>
      <c r="J967" s="53"/>
      <c r="K967" s="54"/>
      <c r="L967" s="53">
        <f>SUM(BA941:BA968)</f>
        <v>3258.43</v>
      </c>
    </row>
    <row r="968" spans="1:83" ht="15" x14ac:dyDescent="0.2">
      <c r="C968" s="62" t="s">
        <v>1581</v>
      </c>
      <c r="D968" s="62"/>
      <c r="E968" s="62"/>
      <c r="F968" s="62"/>
      <c r="G968" s="62"/>
      <c r="H968" s="62"/>
      <c r="I968" s="63">
        <f>K968/E941</f>
        <v>18208.330000000002</v>
      </c>
      <c r="J968" s="63"/>
      <c r="K968" s="63">
        <f>L942+L944+L948+L966+L967+L945</f>
        <v>18208.330000000002</v>
      </c>
      <c r="L968" s="63"/>
      <c r="AD968">
        <f>ROUND((Source!AT256/100)*((ROUND(SUMIF(SmtRes!AQ396:'SmtRes'!AQ414,"=1",SmtRes!AD396:'SmtRes'!AD414)*Source!I256, 2)+ROUND(SUMIF(SmtRes!AQ396:'SmtRes'!AQ414,"=1",SmtRes!AC396:'SmtRes'!AC414)*Source!I256, 2))), 2)</f>
        <v>1110.6099999999999</v>
      </c>
      <c r="AE968">
        <f>ROUND((Source!AU256/100)*((ROUND(SUMIF(SmtRes!AQ396:'SmtRes'!AQ414,"=1",SmtRes!AD396:'SmtRes'!AD414)*Source!I256, 2)+ROUND(SUMIF(SmtRes!AQ396:'SmtRes'!AQ414,"=1",SmtRes!AC396:'SmtRes'!AC414)*Source!I256, 2))), 2)</f>
        <v>520.29</v>
      </c>
      <c r="AN968" s="50">
        <f>L942+L944+L948+L966+L967+L945</f>
        <v>18208.330000000002</v>
      </c>
      <c r="AO968" s="50">
        <f>L944</f>
        <v>1728.2000000000003</v>
      </c>
      <c r="AQ968" t="s">
        <v>1582</v>
      </c>
      <c r="AR968" s="50">
        <f>L942</f>
        <v>5414.76</v>
      </c>
      <c r="AT968" s="50">
        <f>L945</f>
        <v>851.45</v>
      </c>
      <c r="AV968" t="s">
        <v>1582</v>
      </c>
      <c r="AW968" s="50">
        <f>L948</f>
        <v>0</v>
      </c>
      <c r="AZ968">
        <f>Source!X256</f>
        <v>6955.49</v>
      </c>
      <c r="BA968">
        <f>Source!Y256</f>
        <v>3258.43</v>
      </c>
      <c r="CD968">
        <v>2</v>
      </c>
    </row>
    <row r="969" spans="1:83" ht="120.75" x14ac:dyDescent="0.2">
      <c r="A969" s="36" t="s">
        <v>228</v>
      </c>
      <c r="B969" s="38" t="s">
        <v>1666</v>
      </c>
      <c r="C969" s="38" t="s">
        <v>1667</v>
      </c>
      <c r="D969" s="39" t="str">
        <f>Source!H257</f>
        <v>ШТ</v>
      </c>
      <c r="E969" s="40">
        <f>Source!K257</f>
        <v>1</v>
      </c>
      <c r="F969" s="40"/>
      <c r="G969" s="40">
        <f>Source!I257</f>
        <v>1</v>
      </c>
      <c r="H969" s="42"/>
      <c r="I969" s="41"/>
      <c r="J969" s="42"/>
      <c r="K969" s="41"/>
      <c r="L969" s="42"/>
    </row>
    <row r="970" spans="1:83" ht="63.75" x14ac:dyDescent="0.2">
      <c r="B970" s="56" t="str">
        <f>Source!EO257</f>
        <v>Поправка: 571/пр_2022_т.3_п.4</v>
      </c>
      <c r="C970" s="56" t="str">
        <f>Source!CN257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971" spans="1:83" ht="15" x14ac:dyDescent="0.2">
      <c r="A971" s="37"/>
      <c r="B971" s="40">
        <v>1</v>
      </c>
      <c r="C971" s="37" t="s">
        <v>1572</v>
      </c>
      <c r="D971" s="39" t="s">
        <v>1038</v>
      </c>
      <c r="E971" s="43"/>
      <c r="F971" s="40"/>
      <c r="G971" s="43">
        <f>Source!U257</f>
        <v>4.5</v>
      </c>
      <c r="H971" s="40"/>
      <c r="I971" s="40"/>
      <c r="J971" s="40"/>
      <c r="K971" s="40"/>
      <c r="L971" s="44">
        <f>SUM(L972:L972)-SUMIF(CE972:CE972, 1, L972:L972)</f>
        <v>2030.54</v>
      </c>
    </row>
    <row r="972" spans="1:83" ht="28.5" x14ac:dyDescent="0.2">
      <c r="A972" s="38"/>
      <c r="B972" s="38" t="s">
        <v>1049</v>
      </c>
      <c r="C972" s="38" t="s">
        <v>1050</v>
      </c>
      <c r="D972" s="39" t="s">
        <v>1038</v>
      </c>
      <c r="E972" s="40">
        <v>15</v>
      </c>
      <c r="F972" s="40">
        <f>ROUND(0.3,7)</f>
        <v>0.3</v>
      </c>
      <c r="G972" s="40">
        <f>SmtRes!CX415</f>
        <v>4.5</v>
      </c>
      <c r="H972" s="42"/>
      <c r="I972" s="41"/>
      <c r="J972" s="42">
        <f>SmtRes!CZ415</f>
        <v>451.23</v>
      </c>
      <c r="K972" s="41"/>
      <c r="L972" s="42">
        <f>SmtRes!DI415</f>
        <v>2030.54</v>
      </c>
    </row>
    <row r="973" spans="1:83" ht="15" x14ac:dyDescent="0.2">
      <c r="A973" s="37"/>
      <c r="B973" s="40">
        <v>2</v>
      </c>
      <c r="C973" s="37" t="s">
        <v>1573</v>
      </c>
      <c r="D973" s="39"/>
      <c r="E973" s="43"/>
      <c r="F973" s="40"/>
      <c r="G973" s="43"/>
      <c r="H973" s="40"/>
      <c r="I973" s="40"/>
      <c r="J973" s="40"/>
      <c r="K973" s="40"/>
      <c r="L973" s="44">
        <f>SUM(L974:L976)-SUMIF(CE974:CE976, 1, L974:L976)</f>
        <v>642.22000000000014</v>
      </c>
    </row>
    <row r="974" spans="1:83" ht="15" x14ac:dyDescent="0.2">
      <c r="A974" s="37"/>
      <c r="B974" s="40"/>
      <c r="C974" s="37" t="s">
        <v>1575</v>
      </c>
      <c r="D974" s="39" t="s">
        <v>1038</v>
      </c>
      <c r="E974" s="43"/>
      <c r="F974" s="40"/>
      <c r="G974" s="43">
        <f>Source!V257</f>
        <v>0.57599999999999996</v>
      </c>
      <c r="H974" s="40"/>
      <c r="I974" s="40"/>
      <c r="J974" s="40"/>
      <c r="K974" s="40"/>
      <c r="L974" s="44">
        <f>SUMIF(CE975:CE976, 1, L975:L976)</f>
        <v>316.41000000000003</v>
      </c>
      <c r="CE974">
        <v>1</v>
      </c>
    </row>
    <row r="975" spans="1:83" ht="42.75" x14ac:dyDescent="0.2">
      <c r="A975" s="38"/>
      <c r="B975" s="38" t="s">
        <v>1060</v>
      </c>
      <c r="C975" s="38" t="s">
        <v>1062</v>
      </c>
      <c r="D975" s="39" t="s">
        <v>1044</v>
      </c>
      <c r="E975" s="40">
        <v>1.92</v>
      </c>
      <c r="F975" s="40">
        <f>ROUND(0.3,7)</f>
        <v>0.3</v>
      </c>
      <c r="G975" s="40">
        <f>SmtRes!CX417</f>
        <v>0.57599999999999996</v>
      </c>
      <c r="H975" s="42">
        <f>SmtRes!CZ417</f>
        <v>995.51</v>
      </c>
      <c r="I975" s="41">
        <f>SmtRes!AJ417</f>
        <v>1.1200000000000001</v>
      </c>
      <c r="J975" s="42">
        <f>ROUND(H975*I975, 2)</f>
        <v>1114.97</v>
      </c>
      <c r="K975" s="41"/>
      <c r="L975" s="42">
        <f>SmtRes!DG417</f>
        <v>642.22</v>
      </c>
    </row>
    <row r="976" spans="1:83" ht="28.5" x14ac:dyDescent="0.2">
      <c r="A976" s="38"/>
      <c r="B976" s="38" t="s">
        <v>1045</v>
      </c>
      <c r="C976" s="38" t="s">
        <v>1574</v>
      </c>
      <c r="D976" s="39" t="s">
        <v>1038</v>
      </c>
      <c r="E976" s="40">
        <f>SmtRes!DO417*SmtRes!AT417</f>
        <v>1.92</v>
      </c>
      <c r="F976" s="40">
        <f>ROUND(0.3,7)</f>
        <v>0.3</v>
      </c>
      <c r="G976" s="40">
        <f>SmtRes!DO417*SmtRes!CX417</f>
        <v>0.57599999999999996</v>
      </c>
      <c r="H976" s="42"/>
      <c r="I976" s="41"/>
      <c r="J976" s="42">
        <f>ROUND(SmtRes!AG417/SmtRes!DO417, 2)</f>
        <v>549.32000000000005</v>
      </c>
      <c r="K976" s="41"/>
      <c r="L976" s="42">
        <f>SmtRes!DH417</f>
        <v>316.41000000000003</v>
      </c>
      <c r="CE976">
        <v>1</v>
      </c>
    </row>
    <row r="977" spans="1:12" ht="15" x14ac:dyDescent="0.2">
      <c r="A977" s="37"/>
      <c r="B977" s="40">
        <v>4</v>
      </c>
      <c r="C977" s="37" t="s">
        <v>1576</v>
      </c>
      <c r="D977" s="39"/>
      <c r="E977" s="43"/>
      <c r="F977" s="40"/>
      <c r="G977" s="43"/>
      <c r="H977" s="40"/>
      <c r="I977" s="40"/>
      <c r="J977" s="40"/>
      <c r="K977" s="40"/>
      <c r="L977" s="44">
        <f>SUM(L978:L992)-SUMIF(CE978:CE992, 1, L978:L992)</f>
        <v>0</v>
      </c>
    </row>
    <row r="978" spans="1:12" ht="42.75" x14ac:dyDescent="0.2">
      <c r="A978" s="38"/>
      <c r="B978" s="38" t="s">
        <v>1116</v>
      </c>
      <c r="C978" s="38" t="s">
        <v>1118</v>
      </c>
      <c r="D978" s="39" t="s">
        <v>843</v>
      </c>
      <c r="E978" s="40">
        <v>5.0000000000000001E-3</v>
      </c>
      <c r="F978" s="40">
        <f t="shared" ref="F978:F992" si="26">ROUND(0,7)</f>
        <v>0</v>
      </c>
      <c r="G978" s="40">
        <f>SmtRes!CX418</f>
        <v>0</v>
      </c>
      <c r="H978" s="42">
        <f>SmtRes!CZ418</f>
        <v>23335.8</v>
      </c>
      <c r="I978" s="41">
        <f>SmtRes!AI418</f>
        <v>1.19</v>
      </c>
      <c r="J978" s="42">
        <f t="shared" ref="J978:J992" si="27">ROUND(H978*I978, 2)</f>
        <v>27769.599999999999</v>
      </c>
      <c r="K978" s="41"/>
      <c r="L978" s="42">
        <f>SmtRes!DF418</f>
        <v>0</v>
      </c>
    </row>
    <row r="979" spans="1:12" ht="28.5" x14ac:dyDescent="0.2">
      <c r="A979" s="38"/>
      <c r="B979" s="38" t="s">
        <v>1144</v>
      </c>
      <c r="C979" s="38" t="s">
        <v>1146</v>
      </c>
      <c r="D979" s="39" t="s">
        <v>843</v>
      </c>
      <c r="E979" s="40">
        <v>3.5E-4</v>
      </c>
      <c r="F979" s="40">
        <f t="shared" si="26"/>
        <v>0</v>
      </c>
      <c r="G979" s="40">
        <f>SmtRes!CX419</f>
        <v>0</v>
      </c>
      <c r="H979" s="42">
        <f>SmtRes!CZ419</f>
        <v>19145.349999999999</v>
      </c>
      <c r="I979" s="41">
        <f>SmtRes!AI419</f>
        <v>1</v>
      </c>
      <c r="J979" s="42">
        <f t="shared" si="27"/>
        <v>19145.349999999999</v>
      </c>
      <c r="K979" s="41"/>
      <c r="L979" s="42">
        <f>SmtRes!DF419</f>
        <v>0</v>
      </c>
    </row>
    <row r="980" spans="1:12" ht="14.25" x14ac:dyDescent="0.2">
      <c r="A980" s="38"/>
      <c r="B980" s="38" t="s">
        <v>1053</v>
      </c>
      <c r="C980" s="38" t="s">
        <v>1055</v>
      </c>
      <c r="D980" s="39" t="s">
        <v>843</v>
      </c>
      <c r="E980" s="40">
        <v>1.8E-3</v>
      </c>
      <c r="F980" s="40">
        <f t="shared" si="26"/>
        <v>0</v>
      </c>
      <c r="G980" s="40">
        <f>SmtRes!CX420</f>
        <v>0</v>
      </c>
      <c r="H980" s="42">
        <f>SmtRes!CZ420</f>
        <v>116448.72</v>
      </c>
      <c r="I980" s="41">
        <f>SmtRes!AI420</f>
        <v>1.07</v>
      </c>
      <c r="J980" s="42">
        <f t="shared" si="27"/>
        <v>124600.13</v>
      </c>
      <c r="K980" s="41"/>
      <c r="L980" s="42">
        <f>SmtRes!DF420</f>
        <v>0</v>
      </c>
    </row>
    <row r="981" spans="1:12" ht="14.25" x14ac:dyDescent="0.2">
      <c r="A981" s="38"/>
      <c r="B981" s="38" t="s">
        <v>1119</v>
      </c>
      <c r="C981" s="38" t="s">
        <v>1121</v>
      </c>
      <c r="D981" s="39" t="s">
        <v>1059</v>
      </c>
      <c r="E981" s="40">
        <v>0.01</v>
      </c>
      <c r="F981" s="40">
        <f t="shared" si="26"/>
        <v>0</v>
      </c>
      <c r="G981" s="40">
        <f>SmtRes!CX421</f>
        <v>0</v>
      </c>
      <c r="H981" s="42">
        <f>SmtRes!CZ421</f>
        <v>284.14999999999998</v>
      </c>
      <c r="I981" s="41">
        <f>SmtRes!AI421</f>
        <v>1.1200000000000001</v>
      </c>
      <c r="J981" s="42">
        <f t="shared" si="27"/>
        <v>318.25</v>
      </c>
      <c r="K981" s="41"/>
      <c r="L981" s="42">
        <f>SmtRes!DF421</f>
        <v>0</v>
      </c>
    </row>
    <row r="982" spans="1:12" ht="14.25" x14ac:dyDescent="0.2">
      <c r="A982" s="38"/>
      <c r="B982" s="38" t="s">
        <v>1122</v>
      </c>
      <c r="C982" s="38" t="s">
        <v>1124</v>
      </c>
      <c r="D982" s="39" t="s">
        <v>1059</v>
      </c>
      <c r="E982" s="40">
        <v>3.5000000000000003E-2</v>
      </c>
      <c r="F982" s="40">
        <f t="shared" si="26"/>
        <v>0</v>
      </c>
      <c r="G982" s="40">
        <f>SmtRes!CX422</f>
        <v>0</v>
      </c>
      <c r="H982" s="42">
        <f>SmtRes!CZ422</f>
        <v>104.32</v>
      </c>
      <c r="I982" s="41">
        <f>SmtRes!AI422</f>
        <v>1.1200000000000001</v>
      </c>
      <c r="J982" s="42">
        <f t="shared" si="27"/>
        <v>116.84</v>
      </c>
      <c r="K982" s="41"/>
      <c r="L982" s="42">
        <f>SmtRes!DF422</f>
        <v>0</v>
      </c>
    </row>
    <row r="983" spans="1:12" ht="28.5" x14ac:dyDescent="0.2">
      <c r="A983" s="38"/>
      <c r="B983" s="38" t="s">
        <v>1125</v>
      </c>
      <c r="C983" s="38" t="s">
        <v>1127</v>
      </c>
      <c r="D983" s="39" t="s">
        <v>1059</v>
      </c>
      <c r="E983" s="40">
        <v>3.3000000000000002E-2</v>
      </c>
      <c r="F983" s="40">
        <f t="shared" si="26"/>
        <v>0</v>
      </c>
      <c r="G983" s="40">
        <f>SmtRes!CX423</f>
        <v>0</v>
      </c>
      <c r="H983" s="42">
        <f>SmtRes!CZ423</f>
        <v>206.62</v>
      </c>
      <c r="I983" s="41">
        <f>SmtRes!AI423</f>
        <v>0.96</v>
      </c>
      <c r="J983" s="42">
        <f t="shared" si="27"/>
        <v>198.36</v>
      </c>
      <c r="K983" s="41"/>
      <c r="L983" s="42">
        <f>SmtRes!DF423</f>
        <v>0</v>
      </c>
    </row>
    <row r="984" spans="1:12" ht="57" x14ac:dyDescent="0.2">
      <c r="A984" s="38"/>
      <c r="B984" s="38" t="s">
        <v>1095</v>
      </c>
      <c r="C984" s="38" t="s">
        <v>1097</v>
      </c>
      <c r="D984" s="39" t="s">
        <v>877</v>
      </c>
      <c r="E984" s="40">
        <v>58.11</v>
      </c>
      <c r="F984" s="40">
        <f t="shared" si="26"/>
        <v>0</v>
      </c>
      <c r="G984" s="40">
        <f>SmtRes!CX424</f>
        <v>0</v>
      </c>
      <c r="H984" s="42">
        <f>SmtRes!CZ424</f>
        <v>2.27</v>
      </c>
      <c r="I984" s="41">
        <f>SmtRes!AI424</f>
        <v>1.45</v>
      </c>
      <c r="J984" s="42">
        <f t="shared" si="27"/>
        <v>3.29</v>
      </c>
      <c r="K984" s="41"/>
      <c r="L984" s="42">
        <f>SmtRes!DF424</f>
        <v>0</v>
      </c>
    </row>
    <row r="985" spans="1:12" ht="57" x14ac:dyDescent="0.2">
      <c r="A985" s="38"/>
      <c r="B985" s="38" t="s">
        <v>1128</v>
      </c>
      <c r="C985" s="38" t="s">
        <v>1130</v>
      </c>
      <c r="D985" s="39" t="s">
        <v>877</v>
      </c>
      <c r="E985" s="40">
        <v>4.55</v>
      </c>
      <c r="F985" s="40">
        <f t="shared" si="26"/>
        <v>0</v>
      </c>
      <c r="G985" s="40">
        <f>SmtRes!CX425</f>
        <v>0</v>
      </c>
      <c r="H985" s="42">
        <f>SmtRes!CZ425</f>
        <v>14.43</v>
      </c>
      <c r="I985" s="41">
        <f>SmtRes!AI425</f>
        <v>1.45</v>
      </c>
      <c r="J985" s="42">
        <f t="shared" si="27"/>
        <v>20.92</v>
      </c>
      <c r="K985" s="41"/>
      <c r="L985" s="42">
        <f>SmtRes!DF425</f>
        <v>0</v>
      </c>
    </row>
    <row r="986" spans="1:12" ht="42.75" x14ac:dyDescent="0.2">
      <c r="A986" s="38"/>
      <c r="B986" s="38" t="s">
        <v>1076</v>
      </c>
      <c r="C986" s="38" t="s">
        <v>1078</v>
      </c>
      <c r="D986" s="39" t="s">
        <v>843</v>
      </c>
      <c r="E986" s="40">
        <v>2.0000000000000002E-5</v>
      </c>
      <c r="F986" s="40">
        <f t="shared" si="26"/>
        <v>0</v>
      </c>
      <c r="G986" s="40">
        <f>SmtRes!CX426</f>
        <v>0</v>
      </c>
      <c r="H986" s="42">
        <f>SmtRes!CZ426</f>
        <v>1050091.7</v>
      </c>
      <c r="I986" s="41">
        <f>SmtRes!AI426</f>
        <v>1.02</v>
      </c>
      <c r="J986" s="42">
        <f t="shared" si="27"/>
        <v>1071093.53</v>
      </c>
      <c r="K986" s="41"/>
      <c r="L986" s="42">
        <f>SmtRes!DF426</f>
        <v>0</v>
      </c>
    </row>
    <row r="987" spans="1:12" ht="28.5" x14ac:dyDescent="0.2">
      <c r="A987" s="38"/>
      <c r="B987" s="38" t="s">
        <v>1056</v>
      </c>
      <c r="C987" s="38" t="s">
        <v>1058</v>
      </c>
      <c r="D987" s="39" t="s">
        <v>1059</v>
      </c>
      <c r="E987" s="40">
        <v>0.64</v>
      </c>
      <c r="F987" s="40">
        <f t="shared" si="26"/>
        <v>0</v>
      </c>
      <c r="G987" s="40">
        <f>SmtRes!CX427</f>
        <v>0</v>
      </c>
      <c r="H987" s="42">
        <f>SmtRes!CZ427</f>
        <v>870.18</v>
      </c>
      <c r="I987" s="41">
        <f>SmtRes!AI427</f>
        <v>1.61</v>
      </c>
      <c r="J987" s="42">
        <f t="shared" si="27"/>
        <v>1400.99</v>
      </c>
      <c r="K987" s="41"/>
      <c r="L987" s="42">
        <f>SmtRes!DF427</f>
        <v>0</v>
      </c>
    </row>
    <row r="988" spans="1:12" ht="14.25" x14ac:dyDescent="0.2">
      <c r="A988" s="38"/>
      <c r="B988" s="38" t="s">
        <v>1147</v>
      </c>
      <c r="C988" s="38" t="s">
        <v>1149</v>
      </c>
      <c r="D988" s="39" t="s">
        <v>843</v>
      </c>
      <c r="E988" s="40">
        <v>5.0000000000000002E-5</v>
      </c>
      <c r="F988" s="40">
        <f t="shared" si="26"/>
        <v>0</v>
      </c>
      <c r="G988" s="40">
        <f>SmtRes!CX428</f>
        <v>0</v>
      </c>
      <c r="H988" s="42">
        <f>SmtRes!CZ428</f>
        <v>80020.98</v>
      </c>
      <c r="I988" s="41">
        <f>SmtRes!AI428</f>
        <v>1.02</v>
      </c>
      <c r="J988" s="42">
        <f t="shared" si="27"/>
        <v>81621.399999999994</v>
      </c>
      <c r="K988" s="41"/>
      <c r="L988" s="42">
        <f>SmtRes!DF428</f>
        <v>0</v>
      </c>
    </row>
    <row r="989" spans="1:12" ht="14.25" x14ac:dyDescent="0.2">
      <c r="A989" s="38"/>
      <c r="B989" s="38" t="s">
        <v>1131</v>
      </c>
      <c r="C989" s="38" t="s">
        <v>1133</v>
      </c>
      <c r="D989" s="39" t="s">
        <v>1059</v>
      </c>
      <c r="E989" s="40">
        <v>5.0000000000000001E-3</v>
      </c>
      <c r="F989" s="40">
        <f t="shared" si="26"/>
        <v>0</v>
      </c>
      <c r="G989" s="40">
        <f>SmtRes!CX429</f>
        <v>0</v>
      </c>
      <c r="H989" s="42">
        <f>SmtRes!CZ429</f>
        <v>1912.84</v>
      </c>
      <c r="I989" s="41">
        <f>SmtRes!AI429</f>
        <v>0.94</v>
      </c>
      <c r="J989" s="42">
        <f t="shared" si="27"/>
        <v>1798.07</v>
      </c>
      <c r="K989" s="41"/>
      <c r="L989" s="42">
        <f>SmtRes!DF429</f>
        <v>0</v>
      </c>
    </row>
    <row r="990" spans="1:12" ht="28.5" x14ac:dyDescent="0.2">
      <c r="A990" s="38"/>
      <c r="B990" s="38" t="s">
        <v>1134</v>
      </c>
      <c r="C990" s="38" t="s">
        <v>1136</v>
      </c>
      <c r="D990" s="39" t="s">
        <v>200</v>
      </c>
      <c r="E990" s="40">
        <v>1</v>
      </c>
      <c r="F990" s="40">
        <f t="shared" si="26"/>
        <v>0</v>
      </c>
      <c r="G990" s="40">
        <f>SmtRes!CX430</f>
        <v>0</v>
      </c>
      <c r="H990" s="42">
        <f>SmtRes!CZ430</f>
        <v>417.06</v>
      </c>
      <c r="I990" s="41">
        <f>SmtRes!AI430</f>
        <v>1.27</v>
      </c>
      <c r="J990" s="42">
        <f t="shared" si="27"/>
        <v>529.66999999999996</v>
      </c>
      <c r="K990" s="41"/>
      <c r="L990" s="42">
        <f>SmtRes!DF430</f>
        <v>0</v>
      </c>
    </row>
    <row r="991" spans="1:12" ht="42.75" x14ac:dyDescent="0.2">
      <c r="A991" s="38"/>
      <c r="B991" s="38" t="s">
        <v>1137</v>
      </c>
      <c r="C991" s="38" t="s">
        <v>1139</v>
      </c>
      <c r="D991" s="39" t="s">
        <v>1086</v>
      </c>
      <c r="E991" s="40">
        <v>0.57999999999999996</v>
      </c>
      <c r="F991" s="40">
        <f t="shared" si="26"/>
        <v>0</v>
      </c>
      <c r="G991" s="40">
        <f>SmtRes!CX431</f>
        <v>0</v>
      </c>
      <c r="H991" s="42">
        <f>SmtRes!CZ431</f>
        <v>47.26</v>
      </c>
      <c r="I991" s="41">
        <f>SmtRes!AI431</f>
        <v>1.27</v>
      </c>
      <c r="J991" s="42">
        <f t="shared" si="27"/>
        <v>60.02</v>
      </c>
      <c r="K991" s="41"/>
      <c r="L991" s="42">
        <f>SmtRes!DF431</f>
        <v>0</v>
      </c>
    </row>
    <row r="992" spans="1:12" ht="28.5" x14ac:dyDescent="0.2">
      <c r="A992" s="38"/>
      <c r="B992" s="38" t="s">
        <v>1140</v>
      </c>
      <c r="C992" s="52" t="s">
        <v>1142</v>
      </c>
      <c r="D992" s="46" t="s">
        <v>1143</v>
      </c>
      <c r="E992" s="48">
        <v>0.03</v>
      </c>
      <c r="F992" s="48">
        <f t="shared" si="26"/>
        <v>0</v>
      </c>
      <c r="G992" s="48">
        <f>SmtRes!CX432</f>
        <v>0</v>
      </c>
      <c r="H992" s="53">
        <f>SmtRes!CZ432</f>
        <v>6052.54</v>
      </c>
      <c r="I992" s="54">
        <f>SmtRes!AI432</f>
        <v>1.0900000000000001</v>
      </c>
      <c r="J992" s="53">
        <f t="shared" si="27"/>
        <v>6597.27</v>
      </c>
      <c r="K992" s="54"/>
      <c r="L992" s="53">
        <f>SmtRes!DF432</f>
        <v>0</v>
      </c>
    </row>
    <row r="993" spans="1:83" ht="15" x14ac:dyDescent="0.2">
      <c r="A993" s="38"/>
      <c r="B993" s="38"/>
      <c r="C993" s="51" t="s">
        <v>1577</v>
      </c>
      <c r="D993" s="39"/>
      <c r="E993" s="40"/>
      <c r="F993" s="40"/>
      <c r="G993" s="40"/>
      <c r="H993" s="42"/>
      <c r="I993" s="41"/>
      <c r="J993" s="42"/>
      <c r="K993" s="41"/>
      <c r="L993" s="42">
        <f>L971+L973+L974+L977</f>
        <v>2989.17</v>
      </c>
    </row>
    <row r="994" spans="1:83" ht="14.25" x14ac:dyDescent="0.2">
      <c r="A994" s="38"/>
      <c r="B994" s="38"/>
      <c r="C994" s="38" t="s">
        <v>1578</v>
      </c>
      <c r="D994" s="39"/>
      <c r="E994" s="40"/>
      <c r="F994" s="40"/>
      <c r="G994" s="40"/>
      <c r="H994" s="42"/>
      <c r="I994" s="41"/>
      <c r="J994" s="42"/>
      <c r="K994" s="41"/>
      <c r="L994" s="42">
        <f>SUM(AR969:AR997)+SUM(AS969:AS997)+SUM(AT969:AT997)+SUM(AU969:AU997)+SUM(AV969:AV997)</f>
        <v>2346.9499999999998</v>
      </c>
    </row>
    <row r="995" spans="1:83" ht="28.5" x14ac:dyDescent="0.2">
      <c r="A995" s="38"/>
      <c r="B995" s="38" t="s">
        <v>26</v>
      </c>
      <c r="C995" s="38" t="s">
        <v>1579</v>
      </c>
      <c r="D995" s="39" t="s">
        <v>1048</v>
      </c>
      <c r="E995" s="40">
        <f>Source!BZ257</f>
        <v>111</v>
      </c>
      <c r="F995" s="40"/>
      <c r="G995" s="40">
        <f>Source!AT257</f>
        <v>111</v>
      </c>
      <c r="H995" s="42"/>
      <c r="I995" s="41"/>
      <c r="J995" s="42"/>
      <c r="K995" s="41"/>
      <c r="L995" s="42">
        <f>SUM(AZ969:AZ997)</f>
        <v>2605.11</v>
      </c>
    </row>
    <row r="996" spans="1:83" ht="28.5" x14ac:dyDescent="0.2">
      <c r="A996" s="52"/>
      <c r="B996" s="52" t="s">
        <v>27</v>
      </c>
      <c r="C996" s="52" t="s">
        <v>1580</v>
      </c>
      <c r="D996" s="46" t="s">
        <v>1048</v>
      </c>
      <c r="E996" s="48">
        <f>Source!CA257</f>
        <v>52</v>
      </c>
      <c r="F996" s="48"/>
      <c r="G996" s="48">
        <f>Source!AU257</f>
        <v>52</v>
      </c>
      <c r="H996" s="53"/>
      <c r="I996" s="54"/>
      <c r="J996" s="53"/>
      <c r="K996" s="54"/>
      <c r="L996" s="53">
        <f>SUM(BA969:BA997)</f>
        <v>1220.4100000000001</v>
      </c>
    </row>
    <row r="997" spans="1:83" ht="15" x14ac:dyDescent="0.2">
      <c r="C997" s="62" t="s">
        <v>1581</v>
      </c>
      <c r="D997" s="62"/>
      <c r="E997" s="62"/>
      <c r="F997" s="62"/>
      <c r="G997" s="62"/>
      <c r="H997" s="62"/>
      <c r="I997" s="63">
        <f>K997/E969</f>
        <v>6814.6900000000005</v>
      </c>
      <c r="J997" s="63"/>
      <c r="K997" s="63">
        <f>L971+L973+L977+L995+L996+L974</f>
        <v>6814.6900000000005</v>
      </c>
      <c r="L997" s="63"/>
      <c r="AD997">
        <f>ROUND((Source!AT257/100)*((ROUND(SUMIF(SmtRes!AQ415:'SmtRes'!AQ433,"=1",SmtRes!AD415:'SmtRes'!AD433)*Source!I257, 2)+ROUND(SUMIF(SmtRes!AQ415:'SmtRes'!AQ433,"=1",SmtRes!AC415:'SmtRes'!AC433)*Source!I257, 2))), 2)</f>
        <v>1110.6099999999999</v>
      </c>
      <c r="AE997">
        <f>ROUND((Source!AU257/100)*((ROUND(SUMIF(SmtRes!AQ415:'SmtRes'!AQ433,"=1",SmtRes!AD415:'SmtRes'!AD433)*Source!I257, 2)+ROUND(SUMIF(SmtRes!AQ415:'SmtRes'!AQ433,"=1",SmtRes!AC415:'SmtRes'!AC433)*Source!I257, 2))), 2)</f>
        <v>520.29</v>
      </c>
      <c r="AN997" s="50">
        <f>L971+L973+L977+L995+L996+L974</f>
        <v>6814.6900000000005</v>
      </c>
      <c r="AO997" s="50">
        <f>L973</f>
        <v>642.22000000000014</v>
      </c>
      <c r="AQ997" t="s">
        <v>1582</v>
      </c>
      <c r="AR997" s="50">
        <f>L971</f>
        <v>2030.54</v>
      </c>
      <c r="AT997" s="50">
        <f>L974</f>
        <v>316.41000000000003</v>
      </c>
      <c r="AV997" t="s">
        <v>1582</v>
      </c>
      <c r="AW997" s="50">
        <f>L977</f>
        <v>0</v>
      </c>
      <c r="AZ997">
        <f>Source!X257</f>
        <v>2605.11</v>
      </c>
      <c r="BA997">
        <f>Source!Y257</f>
        <v>1220.4100000000001</v>
      </c>
      <c r="CD997">
        <v>2</v>
      </c>
    </row>
    <row r="998" spans="1:83" ht="68.25" x14ac:dyDescent="0.2">
      <c r="A998" s="36" t="s">
        <v>232</v>
      </c>
      <c r="B998" s="38" t="s">
        <v>1666</v>
      </c>
      <c r="C998" s="38" t="s">
        <v>1668</v>
      </c>
      <c r="D998" s="39" t="str">
        <f>Source!H258</f>
        <v>ШТ</v>
      </c>
      <c r="E998" s="40">
        <f>Source!K258</f>
        <v>1</v>
      </c>
      <c r="F998" s="40"/>
      <c r="G998" s="40">
        <f>Source!I258</f>
        <v>1</v>
      </c>
      <c r="H998" s="42"/>
      <c r="I998" s="41"/>
      <c r="J998" s="42"/>
      <c r="K998" s="41"/>
      <c r="L998" s="42"/>
    </row>
    <row r="999" spans="1:83" ht="15" x14ac:dyDescent="0.2">
      <c r="A999" s="37"/>
      <c r="B999" s="40">
        <v>1</v>
      </c>
      <c r="C999" s="37" t="s">
        <v>1572</v>
      </c>
      <c r="D999" s="39" t="s">
        <v>1038</v>
      </c>
      <c r="E999" s="43"/>
      <c r="F999" s="40"/>
      <c r="G999" s="43">
        <f>Source!U258</f>
        <v>15</v>
      </c>
      <c r="H999" s="40"/>
      <c r="I999" s="40"/>
      <c r="J999" s="40"/>
      <c r="K999" s="40"/>
      <c r="L999" s="44">
        <f>SUM(L1000:L1000)-SUMIF(CE1000:CE1000, 1, L1000:L1000)</f>
        <v>6768.45</v>
      </c>
    </row>
    <row r="1000" spans="1:83" ht="28.5" x14ac:dyDescent="0.2">
      <c r="A1000" s="38"/>
      <c r="B1000" s="38" t="s">
        <v>1049</v>
      </c>
      <c r="C1000" s="38" t="s">
        <v>1050</v>
      </c>
      <c r="D1000" s="39" t="s">
        <v>1038</v>
      </c>
      <c r="E1000" s="40">
        <v>15</v>
      </c>
      <c r="F1000" s="40"/>
      <c r="G1000" s="40">
        <f>SmtRes!CX434</f>
        <v>15</v>
      </c>
      <c r="H1000" s="42"/>
      <c r="I1000" s="41"/>
      <c r="J1000" s="42">
        <f>SmtRes!CZ434</f>
        <v>451.23</v>
      </c>
      <c r="K1000" s="41"/>
      <c r="L1000" s="42">
        <f>SmtRes!DI434</f>
        <v>6768.45</v>
      </c>
    </row>
    <row r="1001" spans="1:83" ht="15" x14ac:dyDescent="0.2">
      <c r="A1001" s="37"/>
      <c r="B1001" s="40">
        <v>2</v>
      </c>
      <c r="C1001" s="37" t="s">
        <v>1573</v>
      </c>
      <c r="D1001" s="39"/>
      <c r="E1001" s="43"/>
      <c r="F1001" s="40"/>
      <c r="G1001" s="43"/>
      <c r="H1001" s="40"/>
      <c r="I1001" s="40"/>
      <c r="J1001" s="40"/>
      <c r="K1001" s="40"/>
      <c r="L1001" s="44">
        <f>SUM(L1002:L1004)-SUMIF(CE1002:CE1004, 1, L1002:L1004)</f>
        <v>2140.7399999999998</v>
      </c>
    </row>
    <row r="1002" spans="1:83" ht="15" x14ac:dyDescent="0.2">
      <c r="A1002" s="37"/>
      <c r="B1002" s="40"/>
      <c r="C1002" s="37" t="s">
        <v>1575</v>
      </c>
      <c r="D1002" s="39" t="s">
        <v>1038</v>
      </c>
      <c r="E1002" s="43"/>
      <c r="F1002" s="40"/>
      <c r="G1002" s="43">
        <f>Source!V258</f>
        <v>1.92</v>
      </c>
      <c r="H1002" s="40"/>
      <c r="I1002" s="40"/>
      <c r="J1002" s="40"/>
      <c r="K1002" s="40"/>
      <c r="L1002" s="44">
        <f>SUMIF(CE1003:CE1004, 1, L1003:L1004)</f>
        <v>1054.69</v>
      </c>
      <c r="CE1002">
        <v>1</v>
      </c>
    </row>
    <row r="1003" spans="1:83" ht="42.75" x14ac:dyDescent="0.2">
      <c r="A1003" s="38"/>
      <c r="B1003" s="38" t="s">
        <v>1060</v>
      </c>
      <c r="C1003" s="38" t="s">
        <v>1062</v>
      </c>
      <c r="D1003" s="39" t="s">
        <v>1044</v>
      </c>
      <c r="E1003" s="40">
        <v>1.92</v>
      </c>
      <c r="F1003" s="40"/>
      <c r="G1003" s="40">
        <f>SmtRes!CX436</f>
        <v>1.92</v>
      </c>
      <c r="H1003" s="42">
        <f>SmtRes!CZ436</f>
        <v>995.51</v>
      </c>
      <c r="I1003" s="41">
        <f>SmtRes!AJ436</f>
        <v>1.1200000000000001</v>
      </c>
      <c r="J1003" s="42">
        <f>ROUND(H1003*I1003, 2)</f>
        <v>1114.97</v>
      </c>
      <c r="K1003" s="41"/>
      <c r="L1003" s="42">
        <f>SmtRes!DG436</f>
        <v>2140.7399999999998</v>
      </c>
    </row>
    <row r="1004" spans="1:83" ht="28.5" x14ac:dyDescent="0.2">
      <c r="A1004" s="38"/>
      <c r="B1004" s="38" t="s">
        <v>1045</v>
      </c>
      <c r="C1004" s="38" t="s">
        <v>1574</v>
      </c>
      <c r="D1004" s="39" t="s">
        <v>1038</v>
      </c>
      <c r="E1004" s="40">
        <f>SmtRes!DO436*SmtRes!AT436</f>
        <v>1.92</v>
      </c>
      <c r="F1004" s="40"/>
      <c r="G1004" s="40">
        <f>SmtRes!DO436*SmtRes!CX436</f>
        <v>1.92</v>
      </c>
      <c r="H1004" s="42"/>
      <c r="I1004" s="41"/>
      <c r="J1004" s="42">
        <f>ROUND(SmtRes!AG436/SmtRes!DO436, 2)</f>
        <v>549.32000000000005</v>
      </c>
      <c r="K1004" s="41"/>
      <c r="L1004" s="42">
        <f>SmtRes!DH436</f>
        <v>1054.69</v>
      </c>
      <c r="CE1004">
        <v>1</v>
      </c>
    </row>
    <row r="1005" spans="1:83" ht="15" x14ac:dyDescent="0.2">
      <c r="A1005" s="37"/>
      <c r="B1005" s="40">
        <v>4</v>
      </c>
      <c r="C1005" s="37" t="s">
        <v>1576</v>
      </c>
      <c r="D1005" s="39"/>
      <c r="E1005" s="43"/>
      <c r="F1005" s="40"/>
      <c r="G1005" s="43"/>
      <c r="H1005" s="40"/>
      <c r="I1005" s="40"/>
      <c r="J1005" s="40"/>
      <c r="K1005" s="40"/>
      <c r="L1005" s="44">
        <f>SUM(L1006:L1020)-SUMIF(CE1006:CE1020, 1, L1006:L1020)</f>
        <v>0</v>
      </c>
    </row>
    <row r="1006" spans="1:83" ht="42.75" x14ac:dyDescent="0.2">
      <c r="A1006" s="38"/>
      <c r="B1006" s="38" t="s">
        <v>1116</v>
      </c>
      <c r="C1006" s="38" t="s">
        <v>1118</v>
      </c>
      <c r="D1006" s="39" t="s">
        <v>843</v>
      </c>
      <c r="E1006" s="40">
        <v>5.0000000000000001E-3</v>
      </c>
      <c r="F1006" s="40">
        <f t="shared" ref="F1006:F1020" si="28">ROUND(0,7)</f>
        <v>0</v>
      </c>
      <c r="G1006" s="40">
        <f>SmtRes!CX437</f>
        <v>0</v>
      </c>
      <c r="H1006" s="42">
        <f>SmtRes!CZ437</f>
        <v>23335.8</v>
      </c>
      <c r="I1006" s="41">
        <f>SmtRes!AI437</f>
        <v>1.19</v>
      </c>
      <c r="J1006" s="42">
        <f t="shared" ref="J1006:J1020" si="29">ROUND(H1006*I1006, 2)</f>
        <v>27769.599999999999</v>
      </c>
      <c r="K1006" s="41"/>
      <c r="L1006" s="42">
        <f>SmtRes!DF437</f>
        <v>0</v>
      </c>
    </row>
    <row r="1007" spans="1:83" ht="28.5" x14ac:dyDescent="0.2">
      <c r="A1007" s="38"/>
      <c r="B1007" s="38" t="s">
        <v>1144</v>
      </c>
      <c r="C1007" s="38" t="s">
        <v>1146</v>
      </c>
      <c r="D1007" s="39" t="s">
        <v>843</v>
      </c>
      <c r="E1007" s="40">
        <v>3.5E-4</v>
      </c>
      <c r="F1007" s="40">
        <f t="shared" si="28"/>
        <v>0</v>
      </c>
      <c r="G1007" s="40">
        <f>SmtRes!CX438</f>
        <v>0</v>
      </c>
      <c r="H1007" s="42">
        <f>SmtRes!CZ438</f>
        <v>19145.349999999999</v>
      </c>
      <c r="I1007" s="41">
        <f>SmtRes!AI438</f>
        <v>1</v>
      </c>
      <c r="J1007" s="42">
        <f t="shared" si="29"/>
        <v>19145.349999999999</v>
      </c>
      <c r="K1007" s="41"/>
      <c r="L1007" s="42">
        <f>SmtRes!DF438</f>
        <v>0</v>
      </c>
    </row>
    <row r="1008" spans="1:83" ht="14.25" x14ac:dyDescent="0.2">
      <c r="A1008" s="38"/>
      <c r="B1008" s="38" t="s">
        <v>1053</v>
      </c>
      <c r="C1008" s="38" t="s">
        <v>1055</v>
      </c>
      <c r="D1008" s="39" t="s">
        <v>843</v>
      </c>
      <c r="E1008" s="40">
        <v>1.8E-3</v>
      </c>
      <c r="F1008" s="40">
        <f t="shared" si="28"/>
        <v>0</v>
      </c>
      <c r="G1008" s="40">
        <f>SmtRes!CX439</f>
        <v>0</v>
      </c>
      <c r="H1008" s="42">
        <f>SmtRes!CZ439</f>
        <v>116448.72</v>
      </c>
      <c r="I1008" s="41">
        <f>SmtRes!AI439</f>
        <v>1.07</v>
      </c>
      <c r="J1008" s="42">
        <f t="shared" si="29"/>
        <v>124600.13</v>
      </c>
      <c r="K1008" s="41"/>
      <c r="L1008" s="42">
        <f>SmtRes!DF439</f>
        <v>0</v>
      </c>
    </row>
    <row r="1009" spans="1:12" ht="14.25" x14ac:dyDescent="0.2">
      <c r="A1009" s="38"/>
      <c r="B1009" s="38" t="s">
        <v>1119</v>
      </c>
      <c r="C1009" s="38" t="s">
        <v>1121</v>
      </c>
      <c r="D1009" s="39" t="s">
        <v>1059</v>
      </c>
      <c r="E1009" s="40">
        <v>0.01</v>
      </c>
      <c r="F1009" s="40">
        <f t="shared" si="28"/>
        <v>0</v>
      </c>
      <c r="G1009" s="40">
        <f>SmtRes!CX440</f>
        <v>0</v>
      </c>
      <c r="H1009" s="42">
        <f>SmtRes!CZ440</f>
        <v>284.14999999999998</v>
      </c>
      <c r="I1009" s="41">
        <f>SmtRes!AI440</f>
        <v>1.1200000000000001</v>
      </c>
      <c r="J1009" s="42">
        <f t="shared" si="29"/>
        <v>318.25</v>
      </c>
      <c r="K1009" s="41"/>
      <c r="L1009" s="42">
        <f>SmtRes!DF440</f>
        <v>0</v>
      </c>
    </row>
    <row r="1010" spans="1:12" ht="14.25" x14ac:dyDescent="0.2">
      <c r="A1010" s="38"/>
      <c r="B1010" s="38" t="s">
        <v>1122</v>
      </c>
      <c r="C1010" s="38" t="s">
        <v>1124</v>
      </c>
      <c r="D1010" s="39" t="s">
        <v>1059</v>
      </c>
      <c r="E1010" s="40">
        <v>3.5000000000000003E-2</v>
      </c>
      <c r="F1010" s="40">
        <f t="shared" si="28"/>
        <v>0</v>
      </c>
      <c r="G1010" s="40">
        <f>SmtRes!CX441</f>
        <v>0</v>
      </c>
      <c r="H1010" s="42">
        <f>SmtRes!CZ441</f>
        <v>104.32</v>
      </c>
      <c r="I1010" s="41">
        <f>SmtRes!AI441</f>
        <v>1.1200000000000001</v>
      </c>
      <c r="J1010" s="42">
        <f t="shared" si="29"/>
        <v>116.84</v>
      </c>
      <c r="K1010" s="41"/>
      <c r="L1010" s="42">
        <f>SmtRes!DF441</f>
        <v>0</v>
      </c>
    </row>
    <row r="1011" spans="1:12" ht="28.5" x14ac:dyDescent="0.2">
      <c r="A1011" s="38"/>
      <c r="B1011" s="38" t="s">
        <v>1125</v>
      </c>
      <c r="C1011" s="38" t="s">
        <v>1127</v>
      </c>
      <c r="D1011" s="39" t="s">
        <v>1059</v>
      </c>
      <c r="E1011" s="40">
        <v>3.3000000000000002E-2</v>
      </c>
      <c r="F1011" s="40">
        <f t="shared" si="28"/>
        <v>0</v>
      </c>
      <c r="G1011" s="40">
        <f>SmtRes!CX442</f>
        <v>0</v>
      </c>
      <c r="H1011" s="42">
        <f>SmtRes!CZ442</f>
        <v>206.62</v>
      </c>
      <c r="I1011" s="41">
        <f>SmtRes!AI442</f>
        <v>0.96</v>
      </c>
      <c r="J1011" s="42">
        <f t="shared" si="29"/>
        <v>198.36</v>
      </c>
      <c r="K1011" s="41"/>
      <c r="L1011" s="42">
        <f>SmtRes!DF442</f>
        <v>0</v>
      </c>
    </row>
    <row r="1012" spans="1:12" ht="57" x14ac:dyDescent="0.2">
      <c r="A1012" s="38"/>
      <c r="B1012" s="38" t="s">
        <v>1095</v>
      </c>
      <c r="C1012" s="38" t="s">
        <v>1097</v>
      </c>
      <c r="D1012" s="39" t="s">
        <v>877</v>
      </c>
      <c r="E1012" s="40">
        <v>58.11</v>
      </c>
      <c r="F1012" s="40">
        <f t="shared" si="28"/>
        <v>0</v>
      </c>
      <c r="G1012" s="40">
        <f>SmtRes!CX443</f>
        <v>0</v>
      </c>
      <c r="H1012" s="42">
        <f>SmtRes!CZ443</f>
        <v>2.27</v>
      </c>
      <c r="I1012" s="41">
        <f>SmtRes!AI443</f>
        <v>1.45</v>
      </c>
      <c r="J1012" s="42">
        <f t="shared" si="29"/>
        <v>3.29</v>
      </c>
      <c r="K1012" s="41"/>
      <c r="L1012" s="42">
        <f>SmtRes!DF443</f>
        <v>0</v>
      </c>
    </row>
    <row r="1013" spans="1:12" ht="57" x14ac:dyDescent="0.2">
      <c r="A1013" s="38"/>
      <c r="B1013" s="38" t="s">
        <v>1128</v>
      </c>
      <c r="C1013" s="38" t="s">
        <v>1130</v>
      </c>
      <c r="D1013" s="39" t="s">
        <v>877</v>
      </c>
      <c r="E1013" s="40">
        <v>4.55</v>
      </c>
      <c r="F1013" s="40">
        <f t="shared" si="28"/>
        <v>0</v>
      </c>
      <c r="G1013" s="40">
        <f>SmtRes!CX444</f>
        <v>0</v>
      </c>
      <c r="H1013" s="42">
        <f>SmtRes!CZ444</f>
        <v>14.43</v>
      </c>
      <c r="I1013" s="41">
        <f>SmtRes!AI444</f>
        <v>1.45</v>
      </c>
      <c r="J1013" s="42">
        <f t="shared" si="29"/>
        <v>20.92</v>
      </c>
      <c r="K1013" s="41"/>
      <c r="L1013" s="42">
        <f>SmtRes!DF444</f>
        <v>0</v>
      </c>
    </row>
    <row r="1014" spans="1:12" ht="42.75" x14ac:dyDescent="0.2">
      <c r="A1014" s="38"/>
      <c r="B1014" s="38" t="s">
        <v>1076</v>
      </c>
      <c r="C1014" s="38" t="s">
        <v>1078</v>
      </c>
      <c r="D1014" s="39" t="s">
        <v>843</v>
      </c>
      <c r="E1014" s="40">
        <v>2.0000000000000002E-5</v>
      </c>
      <c r="F1014" s="40">
        <f t="shared" si="28"/>
        <v>0</v>
      </c>
      <c r="G1014" s="40">
        <f>SmtRes!CX445</f>
        <v>0</v>
      </c>
      <c r="H1014" s="42">
        <f>SmtRes!CZ445</f>
        <v>1050091.7</v>
      </c>
      <c r="I1014" s="41">
        <f>SmtRes!AI445</f>
        <v>1.02</v>
      </c>
      <c r="J1014" s="42">
        <f t="shared" si="29"/>
        <v>1071093.53</v>
      </c>
      <c r="K1014" s="41"/>
      <c r="L1014" s="42">
        <f>SmtRes!DF445</f>
        <v>0</v>
      </c>
    </row>
    <row r="1015" spans="1:12" ht="28.5" x14ac:dyDescent="0.2">
      <c r="A1015" s="38"/>
      <c r="B1015" s="38" t="s">
        <v>1056</v>
      </c>
      <c r="C1015" s="38" t="s">
        <v>1058</v>
      </c>
      <c r="D1015" s="39" t="s">
        <v>1059</v>
      </c>
      <c r="E1015" s="40">
        <v>0.64</v>
      </c>
      <c r="F1015" s="40">
        <f t="shared" si="28"/>
        <v>0</v>
      </c>
      <c r="G1015" s="40">
        <f>SmtRes!CX446</f>
        <v>0</v>
      </c>
      <c r="H1015" s="42">
        <f>SmtRes!CZ446</f>
        <v>870.18</v>
      </c>
      <c r="I1015" s="41">
        <f>SmtRes!AI446</f>
        <v>1.61</v>
      </c>
      <c r="J1015" s="42">
        <f t="shared" si="29"/>
        <v>1400.99</v>
      </c>
      <c r="K1015" s="41"/>
      <c r="L1015" s="42">
        <f>SmtRes!DF446</f>
        <v>0</v>
      </c>
    </row>
    <row r="1016" spans="1:12" ht="14.25" x14ac:dyDescent="0.2">
      <c r="A1016" s="38"/>
      <c r="B1016" s="38" t="s">
        <v>1147</v>
      </c>
      <c r="C1016" s="38" t="s">
        <v>1149</v>
      </c>
      <c r="D1016" s="39" t="s">
        <v>843</v>
      </c>
      <c r="E1016" s="40">
        <v>5.0000000000000002E-5</v>
      </c>
      <c r="F1016" s="40">
        <f t="shared" si="28"/>
        <v>0</v>
      </c>
      <c r="G1016" s="40">
        <f>SmtRes!CX447</f>
        <v>0</v>
      </c>
      <c r="H1016" s="42">
        <f>SmtRes!CZ447</f>
        <v>80020.98</v>
      </c>
      <c r="I1016" s="41">
        <f>SmtRes!AI447</f>
        <v>1.02</v>
      </c>
      <c r="J1016" s="42">
        <f t="shared" si="29"/>
        <v>81621.399999999994</v>
      </c>
      <c r="K1016" s="41"/>
      <c r="L1016" s="42">
        <f>SmtRes!DF447</f>
        <v>0</v>
      </c>
    </row>
    <row r="1017" spans="1:12" ht="14.25" x14ac:dyDescent="0.2">
      <c r="A1017" s="38"/>
      <c r="B1017" s="38" t="s">
        <v>1131</v>
      </c>
      <c r="C1017" s="38" t="s">
        <v>1133</v>
      </c>
      <c r="D1017" s="39" t="s">
        <v>1059</v>
      </c>
      <c r="E1017" s="40">
        <v>5.0000000000000001E-3</v>
      </c>
      <c r="F1017" s="40">
        <f t="shared" si="28"/>
        <v>0</v>
      </c>
      <c r="G1017" s="40">
        <f>SmtRes!CX448</f>
        <v>0</v>
      </c>
      <c r="H1017" s="42">
        <f>SmtRes!CZ448</f>
        <v>1912.84</v>
      </c>
      <c r="I1017" s="41">
        <f>SmtRes!AI448</f>
        <v>0.94</v>
      </c>
      <c r="J1017" s="42">
        <f t="shared" si="29"/>
        <v>1798.07</v>
      </c>
      <c r="K1017" s="41"/>
      <c r="L1017" s="42">
        <f>SmtRes!DF448</f>
        <v>0</v>
      </c>
    </row>
    <row r="1018" spans="1:12" ht="28.5" x14ac:dyDescent="0.2">
      <c r="A1018" s="38"/>
      <c r="B1018" s="38" t="s">
        <v>1134</v>
      </c>
      <c r="C1018" s="38" t="s">
        <v>1136</v>
      </c>
      <c r="D1018" s="39" t="s">
        <v>200</v>
      </c>
      <c r="E1018" s="40">
        <v>1</v>
      </c>
      <c r="F1018" s="40">
        <f t="shared" si="28"/>
        <v>0</v>
      </c>
      <c r="G1018" s="40">
        <f>SmtRes!CX449</f>
        <v>0</v>
      </c>
      <c r="H1018" s="42">
        <f>SmtRes!CZ449</f>
        <v>417.06</v>
      </c>
      <c r="I1018" s="41">
        <f>SmtRes!AI449</f>
        <v>1.27</v>
      </c>
      <c r="J1018" s="42">
        <f t="shared" si="29"/>
        <v>529.66999999999996</v>
      </c>
      <c r="K1018" s="41"/>
      <c r="L1018" s="42">
        <f>SmtRes!DF449</f>
        <v>0</v>
      </c>
    </row>
    <row r="1019" spans="1:12" ht="42.75" x14ac:dyDescent="0.2">
      <c r="A1019" s="38"/>
      <c r="B1019" s="38" t="s">
        <v>1137</v>
      </c>
      <c r="C1019" s="38" t="s">
        <v>1139</v>
      </c>
      <c r="D1019" s="39" t="s">
        <v>1086</v>
      </c>
      <c r="E1019" s="40">
        <v>0.57999999999999996</v>
      </c>
      <c r="F1019" s="40">
        <f t="shared" si="28"/>
        <v>0</v>
      </c>
      <c r="G1019" s="40">
        <f>SmtRes!CX450</f>
        <v>0</v>
      </c>
      <c r="H1019" s="42">
        <f>SmtRes!CZ450</f>
        <v>47.26</v>
      </c>
      <c r="I1019" s="41">
        <f>SmtRes!AI450</f>
        <v>1.27</v>
      </c>
      <c r="J1019" s="42">
        <f t="shared" si="29"/>
        <v>60.02</v>
      </c>
      <c r="K1019" s="41"/>
      <c r="L1019" s="42">
        <f>SmtRes!DF450</f>
        <v>0</v>
      </c>
    </row>
    <row r="1020" spans="1:12" ht="28.5" x14ac:dyDescent="0.2">
      <c r="A1020" s="38"/>
      <c r="B1020" s="38" t="s">
        <v>1140</v>
      </c>
      <c r="C1020" s="52" t="s">
        <v>1142</v>
      </c>
      <c r="D1020" s="46" t="s">
        <v>1143</v>
      </c>
      <c r="E1020" s="48">
        <v>0.03</v>
      </c>
      <c r="F1020" s="48">
        <f t="shared" si="28"/>
        <v>0</v>
      </c>
      <c r="G1020" s="48">
        <f>SmtRes!CX451</f>
        <v>0</v>
      </c>
      <c r="H1020" s="53">
        <f>SmtRes!CZ451</f>
        <v>6052.54</v>
      </c>
      <c r="I1020" s="54">
        <f>SmtRes!AI451</f>
        <v>1.0900000000000001</v>
      </c>
      <c r="J1020" s="53">
        <f t="shared" si="29"/>
        <v>6597.27</v>
      </c>
      <c r="K1020" s="54"/>
      <c r="L1020" s="53">
        <f>SmtRes!DF451</f>
        <v>0</v>
      </c>
    </row>
    <row r="1021" spans="1:12" ht="15" x14ac:dyDescent="0.2">
      <c r="A1021" s="38"/>
      <c r="B1021" s="38"/>
      <c r="C1021" s="51" t="s">
        <v>1577</v>
      </c>
      <c r="D1021" s="39"/>
      <c r="E1021" s="40"/>
      <c r="F1021" s="40"/>
      <c r="G1021" s="40"/>
      <c r="H1021" s="42"/>
      <c r="I1021" s="41"/>
      <c r="J1021" s="42"/>
      <c r="K1021" s="41"/>
      <c r="L1021" s="42">
        <f>L999+L1001+L1002+L1005</f>
        <v>9963.8799999999992</v>
      </c>
    </row>
    <row r="1022" spans="1:12" ht="14.25" x14ac:dyDescent="0.2">
      <c r="A1022" s="38"/>
      <c r="B1022" s="38"/>
      <c r="C1022" s="38" t="s">
        <v>1578</v>
      </c>
      <c r="D1022" s="39"/>
      <c r="E1022" s="40"/>
      <c r="F1022" s="40"/>
      <c r="G1022" s="40"/>
      <c r="H1022" s="42"/>
      <c r="I1022" s="41"/>
      <c r="J1022" s="42"/>
      <c r="K1022" s="41"/>
      <c r="L1022" s="42">
        <f>SUM(AR998:AR1025)+SUM(AS998:AS1025)+SUM(AT998:AT1025)+SUM(AU998:AU1025)+SUM(AV998:AV1025)</f>
        <v>7823.1399999999994</v>
      </c>
    </row>
    <row r="1023" spans="1:12" ht="28.5" x14ac:dyDescent="0.2">
      <c r="A1023" s="38"/>
      <c r="B1023" s="38" t="s">
        <v>26</v>
      </c>
      <c r="C1023" s="38" t="s">
        <v>1579</v>
      </c>
      <c r="D1023" s="39" t="s">
        <v>1048</v>
      </c>
      <c r="E1023" s="40">
        <f>Source!BZ258</f>
        <v>111</v>
      </c>
      <c r="F1023" s="40"/>
      <c r="G1023" s="40">
        <f>Source!AT258</f>
        <v>111</v>
      </c>
      <c r="H1023" s="42"/>
      <c r="I1023" s="41"/>
      <c r="J1023" s="42"/>
      <c r="K1023" s="41"/>
      <c r="L1023" s="42">
        <f>SUM(AZ998:AZ1025)</f>
        <v>8683.69</v>
      </c>
    </row>
    <row r="1024" spans="1:12" ht="28.5" x14ac:dyDescent="0.2">
      <c r="A1024" s="52"/>
      <c r="B1024" s="52" t="s">
        <v>27</v>
      </c>
      <c r="C1024" s="52" t="s">
        <v>1580</v>
      </c>
      <c r="D1024" s="46" t="s">
        <v>1048</v>
      </c>
      <c r="E1024" s="48">
        <f>Source!CA258</f>
        <v>52</v>
      </c>
      <c r="F1024" s="48"/>
      <c r="G1024" s="48">
        <f>Source!AU258</f>
        <v>52</v>
      </c>
      <c r="H1024" s="53"/>
      <c r="I1024" s="54"/>
      <c r="J1024" s="53"/>
      <c r="K1024" s="54"/>
      <c r="L1024" s="53">
        <f>SUM(BA998:BA1025)</f>
        <v>4068.03</v>
      </c>
    </row>
    <row r="1025" spans="1:95" ht="15" x14ac:dyDescent="0.2">
      <c r="C1025" s="62" t="s">
        <v>1581</v>
      </c>
      <c r="D1025" s="62"/>
      <c r="E1025" s="62"/>
      <c r="F1025" s="62"/>
      <c r="G1025" s="62"/>
      <c r="H1025" s="62"/>
      <c r="I1025" s="63">
        <f>K1025/E998</f>
        <v>22715.599999999995</v>
      </c>
      <c r="J1025" s="63"/>
      <c r="K1025" s="63">
        <f>L999+L1001+L1005+L1023+L1024+L1002</f>
        <v>22715.599999999995</v>
      </c>
      <c r="L1025" s="63"/>
      <c r="AD1025">
        <f>ROUND((Source!AT258/100)*((ROUND(SUMIF(SmtRes!AQ434:'SmtRes'!AQ452,"=1",SmtRes!AD434:'SmtRes'!AD452)*Source!I258, 2)+ROUND(SUMIF(SmtRes!AQ434:'SmtRes'!AQ452,"=1",SmtRes!AC434:'SmtRes'!AC452)*Source!I258, 2))), 2)</f>
        <v>1110.6099999999999</v>
      </c>
      <c r="AE1025">
        <f>ROUND((Source!AU258/100)*((ROUND(SUMIF(SmtRes!AQ434:'SmtRes'!AQ452,"=1",SmtRes!AD434:'SmtRes'!AD452)*Source!I258, 2)+ROUND(SUMIF(SmtRes!AQ434:'SmtRes'!AQ452,"=1",SmtRes!AC434:'SmtRes'!AC452)*Source!I258, 2))), 2)</f>
        <v>520.29</v>
      </c>
      <c r="AN1025" s="50">
        <f>L999+L1001+L1005+L1023+L1024+L1002</f>
        <v>22715.599999999995</v>
      </c>
      <c r="AO1025" s="50">
        <f>L1001</f>
        <v>2140.7399999999998</v>
      </c>
      <c r="AQ1025" t="s">
        <v>1582</v>
      </c>
      <c r="AR1025" s="50">
        <f>L999</f>
        <v>6768.45</v>
      </c>
      <c r="AT1025" s="50">
        <f>L1002</f>
        <v>1054.69</v>
      </c>
      <c r="AV1025" t="s">
        <v>1582</v>
      </c>
      <c r="AW1025" s="50">
        <f>L1005</f>
        <v>0</v>
      </c>
      <c r="AZ1025">
        <f>Source!X258</f>
        <v>8683.69</v>
      </c>
      <c r="BA1025">
        <f>Source!Y258</f>
        <v>4068.03</v>
      </c>
      <c r="CD1025">
        <v>2</v>
      </c>
    </row>
    <row r="1027" spans="1:95" ht="16.5" x14ac:dyDescent="0.2">
      <c r="A1027" s="65" t="s">
        <v>1669</v>
      </c>
      <c r="B1027" s="65"/>
      <c r="C1027" s="65"/>
      <c r="D1027" s="65"/>
      <c r="E1027" s="65"/>
      <c r="F1027" s="65"/>
      <c r="G1027" s="65"/>
      <c r="H1027" s="65"/>
      <c r="I1027" s="65"/>
      <c r="J1027" s="65"/>
      <c r="K1027" s="65"/>
      <c r="L1027" s="65"/>
      <c r="CQ1027" s="57" t="s">
        <v>1669</v>
      </c>
    </row>
    <row r="1028" spans="1:95" ht="135" x14ac:dyDescent="0.2">
      <c r="A1028" s="36" t="s">
        <v>235</v>
      </c>
      <c r="B1028" s="38" t="s">
        <v>1670</v>
      </c>
      <c r="C1028" s="38" t="s">
        <v>1671</v>
      </c>
      <c r="D1028" s="39" t="str">
        <f>Source!H294</f>
        <v>ШТ</v>
      </c>
      <c r="E1028" s="40">
        <f>Source!K294</f>
        <v>1</v>
      </c>
      <c r="F1028" s="40"/>
      <c r="G1028" s="40">
        <f>Source!I294</f>
        <v>1</v>
      </c>
      <c r="H1028" s="42"/>
      <c r="I1028" s="41"/>
      <c r="J1028" s="42"/>
      <c r="K1028" s="41"/>
      <c r="L1028" s="42"/>
    </row>
    <row r="1029" spans="1:95" ht="63.75" x14ac:dyDescent="0.2">
      <c r="B1029" s="56" t="str">
        <f>Source!EO294</f>
        <v>Поправка: 571/пр_2022_т.3_п.4</v>
      </c>
      <c r="C1029" s="56" t="str">
        <f>Source!CN294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30" spans="1:95" ht="15" x14ac:dyDescent="0.2">
      <c r="A1030" s="37"/>
      <c r="B1030" s="40">
        <v>1</v>
      </c>
      <c r="C1030" s="37" t="s">
        <v>1572</v>
      </c>
      <c r="D1030" s="39" t="s">
        <v>1038</v>
      </c>
      <c r="E1030" s="43"/>
      <c r="F1030" s="40"/>
      <c r="G1030" s="43">
        <f>Source!U294</f>
        <v>1.8</v>
      </c>
      <c r="H1030" s="40"/>
      <c r="I1030" s="40"/>
      <c r="J1030" s="40"/>
      <c r="K1030" s="40"/>
      <c r="L1030" s="44">
        <f>SUM(L1031:L1031)-SUMIF(CE1031:CE1031, 1, L1031:L1031)</f>
        <v>860.36</v>
      </c>
    </row>
    <row r="1031" spans="1:95" ht="28.5" x14ac:dyDescent="0.2">
      <c r="A1031" s="38"/>
      <c r="B1031" s="38" t="s">
        <v>1051</v>
      </c>
      <c r="C1031" s="38" t="s">
        <v>1052</v>
      </c>
      <c r="D1031" s="39" t="s">
        <v>1038</v>
      </c>
      <c r="E1031" s="40">
        <v>6</v>
      </c>
      <c r="F1031" s="40">
        <f>ROUND(0.3,7)</f>
        <v>0.3</v>
      </c>
      <c r="G1031" s="40">
        <f>SmtRes!CX453</f>
        <v>1.8</v>
      </c>
      <c r="H1031" s="42"/>
      <c r="I1031" s="41"/>
      <c r="J1031" s="42">
        <f>SmtRes!CZ453</f>
        <v>477.98</v>
      </c>
      <c r="K1031" s="41"/>
      <c r="L1031" s="42">
        <f>SmtRes!DI453</f>
        <v>860.36</v>
      </c>
    </row>
    <row r="1032" spans="1:95" ht="15" x14ac:dyDescent="0.2">
      <c r="A1032" s="37"/>
      <c r="B1032" s="40">
        <v>2</v>
      </c>
      <c r="C1032" s="37" t="s">
        <v>1573</v>
      </c>
      <c r="D1032" s="39"/>
      <c r="E1032" s="43"/>
      <c r="F1032" s="40"/>
      <c r="G1032" s="43"/>
      <c r="H1032" s="40"/>
      <c r="I1032" s="40"/>
      <c r="J1032" s="40"/>
      <c r="K1032" s="40"/>
      <c r="L1032" s="44">
        <f>SUM(L1033:L1035)-SUMIF(CE1033:CE1035, 1, L1033:L1035)</f>
        <v>260.89999999999992</v>
      </c>
    </row>
    <row r="1033" spans="1:95" ht="14.45" x14ac:dyDescent="0.25">
      <c r="A1033" s="37"/>
      <c r="B1033" s="40"/>
      <c r="C1033" s="37" t="s">
        <v>1575</v>
      </c>
      <c r="D1033" s="39" t="s">
        <v>1038</v>
      </c>
      <c r="E1033" s="43"/>
      <c r="F1033" s="40"/>
      <c r="G1033" s="43">
        <f>Source!V294</f>
        <v>0.23400000000000001</v>
      </c>
      <c r="H1033" s="40"/>
      <c r="I1033" s="40"/>
      <c r="J1033" s="40"/>
      <c r="K1033" s="40"/>
      <c r="L1033" s="44">
        <f>SUMIF(CE1034:CE1035, 1, L1034:L1035)</f>
        <v>128.54</v>
      </c>
      <c r="CE1033">
        <v>1</v>
      </c>
    </row>
    <row r="1034" spans="1:95" ht="42.75" x14ac:dyDescent="0.2">
      <c r="A1034" s="38"/>
      <c r="B1034" s="38" t="s">
        <v>1060</v>
      </c>
      <c r="C1034" s="38" t="s">
        <v>1062</v>
      </c>
      <c r="D1034" s="39" t="s">
        <v>1044</v>
      </c>
      <c r="E1034" s="40">
        <v>0.78</v>
      </c>
      <c r="F1034" s="40">
        <f>ROUND(0.3,7)</f>
        <v>0.3</v>
      </c>
      <c r="G1034" s="40">
        <f>SmtRes!CX455</f>
        <v>0.23400000000000001</v>
      </c>
      <c r="H1034" s="42">
        <f>SmtRes!CZ455</f>
        <v>995.51</v>
      </c>
      <c r="I1034" s="41">
        <f>SmtRes!AJ455</f>
        <v>1.1200000000000001</v>
      </c>
      <c r="J1034" s="42">
        <f>ROUND(H1034*I1034, 2)</f>
        <v>1114.97</v>
      </c>
      <c r="K1034" s="41"/>
      <c r="L1034" s="42">
        <f>SmtRes!DG455</f>
        <v>260.89999999999998</v>
      </c>
    </row>
    <row r="1035" spans="1:95" ht="28.5" x14ac:dyDescent="0.2">
      <c r="A1035" s="38"/>
      <c r="B1035" s="38" t="s">
        <v>1045</v>
      </c>
      <c r="C1035" s="38" t="s">
        <v>1574</v>
      </c>
      <c r="D1035" s="39" t="s">
        <v>1038</v>
      </c>
      <c r="E1035" s="40">
        <f>SmtRes!DO455*SmtRes!AT455</f>
        <v>0.78</v>
      </c>
      <c r="F1035" s="40">
        <f>ROUND(0.3,7)</f>
        <v>0.3</v>
      </c>
      <c r="G1035" s="40">
        <f>SmtRes!DO455*SmtRes!CX455</f>
        <v>0.23400000000000001</v>
      </c>
      <c r="H1035" s="42"/>
      <c r="I1035" s="41"/>
      <c r="J1035" s="42">
        <f>ROUND(SmtRes!AG455/SmtRes!DO455, 2)</f>
        <v>549.32000000000005</v>
      </c>
      <c r="K1035" s="41"/>
      <c r="L1035" s="42">
        <f>SmtRes!DH455</f>
        <v>128.54</v>
      </c>
      <c r="CE1035">
        <v>1</v>
      </c>
    </row>
    <row r="1036" spans="1:95" ht="15" x14ac:dyDescent="0.2">
      <c r="A1036" s="37"/>
      <c r="B1036" s="40">
        <v>4</v>
      </c>
      <c r="C1036" s="37" t="s">
        <v>1576</v>
      </c>
      <c r="D1036" s="39"/>
      <c r="E1036" s="43"/>
      <c r="F1036" s="40"/>
      <c r="G1036" s="43"/>
      <c r="H1036" s="40"/>
      <c r="I1036" s="40"/>
      <c r="J1036" s="40"/>
      <c r="K1036" s="40"/>
      <c r="L1036" s="44">
        <f>SUM(L1037:L1046)-SUMIF(CE1037:CE1046, 1, L1037:L1046)</f>
        <v>0</v>
      </c>
    </row>
    <row r="1037" spans="1:95" ht="42.75" x14ac:dyDescent="0.2">
      <c r="A1037" s="38"/>
      <c r="B1037" s="38" t="s">
        <v>1116</v>
      </c>
      <c r="C1037" s="38" t="s">
        <v>1118</v>
      </c>
      <c r="D1037" s="39" t="s">
        <v>843</v>
      </c>
      <c r="E1037" s="40">
        <v>5.0000000000000001E-3</v>
      </c>
      <c r="F1037" s="40">
        <f t="shared" ref="F1037:F1046" si="30">ROUND(0,7)</f>
        <v>0</v>
      </c>
      <c r="G1037" s="40">
        <f>SmtRes!CX456</f>
        <v>0</v>
      </c>
      <c r="H1037" s="42">
        <f>SmtRes!CZ456</f>
        <v>23335.8</v>
      </c>
      <c r="I1037" s="41">
        <f>SmtRes!AI456</f>
        <v>1.19</v>
      </c>
      <c r="J1037" s="42">
        <f t="shared" ref="J1037:J1046" si="31">ROUND(H1037*I1037, 2)</f>
        <v>27769.599999999999</v>
      </c>
      <c r="K1037" s="41"/>
      <c r="L1037" s="42">
        <f>SmtRes!DF456</f>
        <v>0</v>
      </c>
    </row>
    <row r="1038" spans="1:95" ht="114" x14ac:dyDescent="0.2">
      <c r="A1038" s="38"/>
      <c r="B1038" s="38" t="s">
        <v>1150</v>
      </c>
      <c r="C1038" s="38" t="s">
        <v>1152</v>
      </c>
      <c r="D1038" s="39" t="s">
        <v>1059</v>
      </c>
      <c r="E1038" s="40">
        <v>0.25</v>
      </c>
      <c r="F1038" s="40">
        <f t="shared" si="30"/>
        <v>0</v>
      </c>
      <c r="G1038" s="40">
        <f>SmtRes!CX457</f>
        <v>0</v>
      </c>
      <c r="H1038" s="42">
        <f>SmtRes!CZ457</f>
        <v>122.98</v>
      </c>
      <c r="I1038" s="41">
        <f>SmtRes!AI457</f>
        <v>1</v>
      </c>
      <c r="J1038" s="42">
        <f t="shared" si="31"/>
        <v>122.98</v>
      </c>
      <c r="K1038" s="41"/>
      <c r="L1038" s="42">
        <f>SmtRes!DF457</f>
        <v>0</v>
      </c>
    </row>
    <row r="1039" spans="1:95" ht="14.25" x14ac:dyDescent="0.2">
      <c r="A1039" s="38"/>
      <c r="B1039" s="38" t="s">
        <v>1053</v>
      </c>
      <c r="C1039" s="38" t="s">
        <v>1055</v>
      </c>
      <c r="D1039" s="39" t="s">
        <v>843</v>
      </c>
      <c r="E1039" s="40">
        <v>1E-3</v>
      </c>
      <c r="F1039" s="40">
        <f t="shared" si="30"/>
        <v>0</v>
      </c>
      <c r="G1039" s="40">
        <f>SmtRes!CX458</f>
        <v>0</v>
      </c>
      <c r="H1039" s="42">
        <f>SmtRes!CZ458</f>
        <v>116448.72</v>
      </c>
      <c r="I1039" s="41">
        <f>SmtRes!AI458</f>
        <v>1.07</v>
      </c>
      <c r="J1039" s="42">
        <f t="shared" si="31"/>
        <v>124600.13</v>
      </c>
      <c r="K1039" s="41"/>
      <c r="L1039" s="42">
        <f>SmtRes!DF458</f>
        <v>0</v>
      </c>
    </row>
    <row r="1040" spans="1:95" ht="57" x14ac:dyDescent="0.2">
      <c r="A1040" s="38"/>
      <c r="B1040" s="38" t="s">
        <v>1095</v>
      </c>
      <c r="C1040" s="38" t="s">
        <v>1097</v>
      </c>
      <c r="D1040" s="39" t="s">
        <v>877</v>
      </c>
      <c r="E1040" s="40">
        <v>10.53</v>
      </c>
      <c r="F1040" s="40">
        <f t="shared" si="30"/>
        <v>0</v>
      </c>
      <c r="G1040" s="40">
        <f>SmtRes!CX459</f>
        <v>0</v>
      </c>
      <c r="H1040" s="42">
        <f>SmtRes!CZ459</f>
        <v>2.27</v>
      </c>
      <c r="I1040" s="41">
        <f>SmtRes!AI459</f>
        <v>1.45</v>
      </c>
      <c r="J1040" s="42">
        <f t="shared" si="31"/>
        <v>3.29</v>
      </c>
      <c r="K1040" s="41"/>
      <c r="L1040" s="42">
        <f>SmtRes!DF459</f>
        <v>0</v>
      </c>
    </row>
    <row r="1041" spans="1:83" ht="57" x14ac:dyDescent="0.2">
      <c r="A1041" s="38"/>
      <c r="B1041" s="38" t="s">
        <v>1128</v>
      </c>
      <c r="C1041" s="38" t="s">
        <v>1130</v>
      </c>
      <c r="D1041" s="39" t="s">
        <v>877</v>
      </c>
      <c r="E1041" s="40">
        <v>4.55</v>
      </c>
      <c r="F1041" s="40">
        <f t="shared" si="30"/>
        <v>0</v>
      </c>
      <c r="G1041" s="40">
        <f>SmtRes!CX460</f>
        <v>0</v>
      </c>
      <c r="H1041" s="42">
        <f>SmtRes!CZ460</f>
        <v>14.43</v>
      </c>
      <c r="I1041" s="41">
        <f>SmtRes!AI460</f>
        <v>1.45</v>
      </c>
      <c r="J1041" s="42">
        <f t="shared" si="31"/>
        <v>20.92</v>
      </c>
      <c r="K1041" s="41"/>
      <c r="L1041" s="42">
        <f>SmtRes!DF460</f>
        <v>0</v>
      </c>
    </row>
    <row r="1042" spans="1:83" ht="42.75" x14ac:dyDescent="0.2">
      <c r="A1042" s="38"/>
      <c r="B1042" s="38" t="s">
        <v>1076</v>
      </c>
      <c r="C1042" s="38" t="s">
        <v>1078</v>
      </c>
      <c r="D1042" s="39" t="s">
        <v>843</v>
      </c>
      <c r="E1042" s="40">
        <v>2.0000000000000002E-5</v>
      </c>
      <c r="F1042" s="40">
        <f t="shared" si="30"/>
        <v>0</v>
      </c>
      <c r="G1042" s="40">
        <f>SmtRes!CX461</f>
        <v>0</v>
      </c>
      <c r="H1042" s="42">
        <f>SmtRes!CZ461</f>
        <v>1050091.7</v>
      </c>
      <c r="I1042" s="41">
        <f>SmtRes!AI461</f>
        <v>1.02</v>
      </c>
      <c r="J1042" s="42">
        <f t="shared" si="31"/>
        <v>1071093.53</v>
      </c>
      <c r="K1042" s="41"/>
      <c r="L1042" s="42">
        <f>SmtRes!DF461</f>
        <v>0</v>
      </c>
    </row>
    <row r="1043" spans="1:83" ht="28.5" x14ac:dyDescent="0.2">
      <c r="A1043" s="38"/>
      <c r="B1043" s="38" t="s">
        <v>1056</v>
      </c>
      <c r="C1043" s="38" t="s">
        <v>1058</v>
      </c>
      <c r="D1043" s="39" t="s">
        <v>1059</v>
      </c>
      <c r="E1043" s="40">
        <v>0.14000000000000001</v>
      </c>
      <c r="F1043" s="40">
        <f t="shared" si="30"/>
        <v>0</v>
      </c>
      <c r="G1043" s="40">
        <f>SmtRes!CX462</f>
        <v>0</v>
      </c>
      <c r="H1043" s="42">
        <f>SmtRes!CZ462</f>
        <v>870.18</v>
      </c>
      <c r="I1043" s="41">
        <f>SmtRes!AI462</f>
        <v>1.61</v>
      </c>
      <c r="J1043" s="42">
        <f t="shared" si="31"/>
        <v>1400.99</v>
      </c>
      <c r="K1043" s="41"/>
      <c r="L1043" s="42">
        <f>SmtRes!DF462</f>
        <v>0</v>
      </c>
    </row>
    <row r="1044" spans="1:83" ht="14.25" x14ac:dyDescent="0.2">
      <c r="A1044" s="38"/>
      <c r="B1044" s="38" t="s">
        <v>1131</v>
      </c>
      <c r="C1044" s="38" t="s">
        <v>1133</v>
      </c>
      <c r="D1044" s="39" t="s">
        <v>1059</v>
      </c>
      <c r="E1044" s="40">
        <v>5.0000000000000001E-3</v>
      </c>
      <c r="F1044" s="40">
        <f t="shared" si="30"/>
        <v>0</v>
      </c>
      <c r="G1044" s="40">
        <f>SmtRes!CX463</f>
        <v>0</v>
      </c>
      <c r="H1044" s="42">
        <f>SmtRes!CZ463</f>
        <v>1912.84</v>
      </c>
      <c r="I1044" s="41">
        <f>SmtRes!AI463</f>
        <v>0.94</v>
      </c>
      <c r="J1044" s="42">
        <f t="shared" si="31"/>
        <v>1798.07</v>
      </c>
      <c r="K1044" s="41"/>
      <c r="L1044" s="42">
        <f>SmtRes!DF463</f>
        <v>0</v>
      </c>
    </row>
    <row r="1045" spans="1:83" ht="28.5" x14ac:dyDescent="0.2">
      <c r="A1045" s="38"/>
      <c r="B1045" s="38" t="s">
        <v>1134</v>
      </c>
      <c r="C1045" s="38" t="s">
        <v>1136</v>
      </c>
      <c r="D1045" s="39" t="s">
        <v>200</v>
      </c>
      <c r="E1045" s="40">
        <v>1</v>
      </c>
      <c r="F1045" s="40">
        <f t="shared" si="30"/>
        <v>0</v>
      </c>
      <c r="G1045" s="40">
        <f>SmtRes!CX464</f>
        <v>0</v>
      </c>
      <c r="H1045" s="42">
        <f>SmtRes!CZ464</f>
        <v>417.06</v>
      </c>
      <c r="I1045" s="41">
        <f>SmtRes!AI464</f>
        <v>1.27</v>
      </c>
      <c r="J1045" s="42">
        <f t="shared" si="31"/>
        <v>529.66999999999996</v>
      </c>
      <c r="K1045" s="41"/>
      <c r="L1045" s="42">
        <f>SmtRes!DF464</f>
        <v>0</v>
      </c>
    </row>
    <row r="1046" spans="1:83" ht="42.75" x14ac:dyDescent="0.2">
      <c r="A1046" s="38"/>
      <c r="B1046" s="38" t="s">
        <v>1137</v>
      </c>
      <c r="C1046" s="52" t="s">
        <v>1139</v>
      </c>
      <c r="D1046" s="46" t="s">
        <v>1086</v>
      </c>
      <c r="E1046" s="48">
        <v>0.05</v>
      </c>
      <c r="F1046" s="48">
        <f t="shared" si="30"/>
        <v>0</v>
      </c>
      <c r="G1046" s="48">
        <f>SmtRes!CX465</f>
        <v>0</v>
      </c>
      <c r="H1046" s="53">
        <f>SmtRes!CZ465</f>
        <v>47.26</v>
      </c>
      <c r="I1046" s="54">
        <f>SmtRes!AI465</f>
        <v>1.27</v>
      </c>
      <c r="J1046" s="53">
        <f t="shared" si="31"/>
        <v>60.02</v>
      </c>
      <c r="K1046" s="54"/>
      <c r="L1046" s="53">
        <f>SmtRes!DF465</f>
        <v>0</v>
      </c>
    </row>
    <row r="1047" spans="1:83" ht="15" x14ac:dyDescent="0.2">
      <c r="A1047" s="38"/>
      <c r="B1047" s="38"/>
      <c r="C1047" s="51" t="s">
        <v>1577</v>
      </c>
      <c r="D1047" s="39"/>
      <c r="E1047" s="40"/>
      <c r="F1047" s="40"/>
      <c r="G1047" s="40"/>
      <c r="H1047" s="42"/>
      <c r="I1047" s="41"/>
      <c r="J1047" s="42"/>
      <c r="K1047" s="41"/>
      <c r="L1047" s="42">
        <f>L1030+L1032+L1033+L1036</f>
        <v>1249.8</v>
      </c>
    </row>
    <row r="1048" spans="1:83" ht="14.25" x14ac:dyDescent="0.2">
      <c r="A1048" s="38"/>
      <c r="B1048" s="38"/>
      <c r="C1048" s="38" t="s">
        <v>1578</v>
      </c>
      <c r="D1048" s="39"/>
      <c r="E1048" s="40"/>
      <c r="F1048" s="40"/>
      <c r="G1048" s="40"/>
      <c r="H1048" s="42"/>
      <c r="I1048" s="41"/>
      <c r="J1048" s="42"/>
      <c r="K1048" s="41"/>
      <c r="L1048" s="42">
        <f>SUM(AR1028:AR1051)+SUM(AS1028:AS1051)+SUM(AT1028:AT1051)+SUM(AU1028:AU1051)+SUM(AV1028:AV1051)</f>
        <v>988.9</v>
      </c>
    </row>
    <row r="1049" spans="1:83" ht="28.5" x14ac:dyDescent="0.2">
      <c r="A1049" s="38"/>
      <c r="B1049" s="38" t="s">
        <v>26</v>
      </c>
      <c r="C1049" s="38" t="s">
        <v>1579</v>
      </c>
      <c r="D1049" s="39" t="s">
        <v>1048</v>
      </c>
      <c r="E1049" s="40">
        <f>Source!BZ294</f>
        <v>111</v>
      </c>
      <c r="F1049" s="40"/>
      <c r="G1049" s="40">
        <f>Source!AT294</f>
        <v>111</v>
      </c>
      <c r="H1049" s="42"/>
      <c r="I1049" s="41"/>
      <c r="J1049" s="42"/>
      <c r="K1049" s="41"/>
      <c r="L1049" s="42">
        <f>SUM(AZ1028:AZ1051)</f>
        <v>1097.68</v>
      </c>
    </row>
    <row r="1050" spans="1:83" ht="28.5" x14ac:dyDescent="0.2">
      <c r="A1050" s="52"/>
      <c r="B1050" s="52" t="s">
        <v>27</v>
      </c>
      <c r="C1050" s="52" t="s">
        <v>1580</v>
      </c>
      <c r="D1050" s="46" t="s">
        <v>1048</v>
      </c>
      <c r="E1050" s="48">
        <f>Source!CA294</f>
        <v>52</v>
      </c>
      <c r="F1050" s="48"/>
      <c r="G1050" s="48">
        <f>Source!AU294</f>
        <v>52</v>
      </c>
      <c r="H1050" s="53"/>
      <c r="I1050" s="54"/>
      <c r="J1050" s="53"/>
      <c r="K1050" s="54"/>
      <c r="L1050" s="53">
        <f>SUM(BA1028:BA1051)</f>
        <v>514.23</v>
      </c>
    </row>
    <row r="1051" spans="1:83" ht="15" x14ac:dyDescent="0.2">
      <c r="C1051" s="62" t="s">
        <v>1581</v>
      </c>
      <c r="D1051" s="62"/>
      <c r="E1051" s="62"/>
      <c r="F1051" s="62"/>
      <c r="G1051" s="62"/>
      <c r="H1051" s="62"/>
      <c r="I1051" s="63">
        <f>K1051/E1028</f>
        <v>2861.71</v>
      </c>
      <c r="J1051" s="63"/>
      <c r="K1051" s="63">
        <f>L1030+L1032+L1036+L1049+L1050+L1033</f>
        <v>2861.71</v>
      </c>
      <c r="L1051" s="63"/>
      <c r="AD1051">
        <f>ROUND((Source!AT294/100)*((ROUND(SUMIF(SmtRes!AQ453:'SmtRes'!AQ466,"=1",SmtRes!AD453:'SmtRes'!AD466)*Source!I294, 2)+ROUND(SUMIF(SmtRes!AQ453:'SmtRes'!AQ466,"=1",SmtRes!AC453:'SmtRes'!AC466)*Source!I294, 2))), 2)</f>
        <v>1140.3</v>
      </c>
      <c r="AE1051">
        <f>ROUND((Source!AU294/100)*((ROUND(SUMIF(SmtRes!AQ453:'SmtRes'!AQ466,"=1",SmtRes!AD453:'SmtRes'!AD466)*Source!I294, 2)+ROUND(SUMIF(SmtRes!AQ453:'SmtRes'!AQ466,"=1",SmtRes!AC453:'SmtRes'!AC466)*Source!I294, 2))), 2)</f>
        <v>534.20000000000005</v>
      </c>
      <c r="AN1051" s="50">
        <f>L1030+L1032+L1036+L1049+L1050+L1033</f>
        <v>2861.71</v>
      </c>
      <c r="AO1051" s="50">
        <f>L1032</f>
        <v>260.89999999999992</v>
      </c>
      <c r="AQ1051" t="s">
        <v>1582</v>
      </c>
      <c r="AR1051" s="50">
        <f>L1030</f>
        <v>860.36</v>
      </c>
      <c r="AT1051" s="50">
        <f>L1033</f>
        <v>128.54</v>
      </c>
      <c r="AV1051" t="s">
        <v>1582</v>
      </c>
      <c r="AW1051" s="50">
        <f>L1036</f>
        <v>0</v>
      </c>
      <c r="AZ1051">
        <f>Source!X294</f>
        <v>1097.68</v>
      </c>
      <c r="BA1051">
        <f>Source!Y294</f>
        <v>514.23</v>
      </c>
      <c r="CD1051">
        <v>2</v>
      </c>
    </row>
    <row r="1052" spans="1:83" ht="82.5" x14ac:dyDescent="0.2">
      <c r="A1052" s="36" t="s">
        <v>239</v>
      </c>
      <c r="B1052" s="38" t="s">
        <v>1670</v>
      </c>
      <c r="C1052" s="38" t="s">
        <v>1672</v>
      </c>
      <c r="D1052" s="39" t="str">
        <f>Source!H295</f>
        <v>ШТ</v>
      </c>
      <c r="E1052" s="40">
        <f>Source!K295</f>
        <v>1</v>
      </c>
      <c r="F1052" s="40"/>
      <c r="G1052" s="40">
        <f>Source!I295</f>
        <v>1</v>
      </c>
      <c r="H1052" s="42"/>
      <c r="I1052" s="41"/>
      <c r="J1052" s="42"/>
      <c r="K1052" s="41"/>
      <c r="L1052" s="42"/>
    </row>
    <row r="1053" spans="1:83" ht="15" x14ac:dyDescent="0.2">
      <c r="A1053" s="37"/>
      <c r="B1053" s="40">
        <v>1</v>
      </c>
      <c r="C1053" s="37" t="s">
        <v>1572</v>
      </c>
      <c r="D1053" s="39" t="s">
        <v>1038</v>
      </c>
      <c r="E1053" s="43"/>
      <c r="F1053" s="40"/>
      <c r="G1053" s="43">
        <f>Source!U295</f>
        <v>6</v>
      </c>
      <c r="H1053" s="40"/>
      <c r="I1053" s="40"/>
      <c r="J1053" s="40"/>
      <c r="K1053" s="40"/>
      <c r="L1053" s="44">
        <f>SUM(L1054:L1054)-SUMIF(CE1054:CE1054, 1, L1054:L1054)</f>
        <v>2867.88</v>
      </c>
    </row>
    <row r="1054" spans="1:83" ht="28.5" x14ac:dyDescent="0.2">
      <c r="A1054" s="38"/>
      <c r="B1054" s="38" t="s">
        <v>1051</v>
      </c>
      <c r="C1054" s="38" t="s">
        <v>1052</v>
      </c>
      <c r="D1054" s="39" t="s">
        <v>1038</v>
      </c>
      <c r="E1054" s="40">
        <v>6</v>
      </c>
      <c r="F1054" s="40"/>
      <c r="G1054" s="40">
        <f>SmtRes!CX467</f>
        <v>6</v>
      </c>
      <c r="H1054" s="42"/>
      <c r="I1054" s="41"/>
      <c r="J1054" s="42">
        <f>SmtRes!CZ467</f>
        <v>477.98</v>
      </c>
      <c r="K1054" s="41"/>
      <c r="L1054" s="42">
        <f>SmtRes!DI467</f>
        <v>2867.88</v>
      </c>
    </row>
    <row r="1055" spans="1:83" ht="15" x14ac:dyDescent="0.2">
      <c r="A1055" s="37"/>
      <c r="B1055" s="40">
        <v>2</v>
      </c>
      <c r="C1055" s="37" t="s">
        <v>1573</v>
      </c>
      <c r="D1055" s="39"/>
      <c r="E1055" s="43"/>
      <c r="F1055" s="40"/>
      <c r="G1055" s="43"/>
      <c r="H1055" s="40"/>
      <c r="I1055" s="40"/>
      <c r="J1055" s="40"/>
      <c r="K1055" s="40"/>
      <c r="L1055" s="44">
        <f>SUM(L1056:L1058)-SUMIF(CE1056:CE1058, 1, L1056:L1058)</f>
        <v>869.68000000000006</v>
      </c>
    </row>
    <row r="1056" spans="1:83" ht="15" x14ac:dyDescent="0.2">
      <c r="A1056" s="37"/>
      <c r="B1056" s="40"/>
      <c r="C1056" s="37" t="s">
        <v>1575</v>
      </c>
      <c r="D1056" s="39" t="s">
        <v>1038</v>
      </c>
      <c r="E1056" s="43"/>
      <c r="F1056" s="40"/>
      <c r="G1056" s="43">
        <f>Source!V295</f>
        <v>0.78</v>
      </c>
      <c r="H1056" s="40"/>
      <c r="I1056" s="40"/>
      <c r="J1056" s="40"/>
      <c r="K1056" s="40"/>
      <c r="L1056" s="44">
        <f>SUMIF(CE1057:CE1058, 1, L1057:L1058)</f>
        <v>428.47</v>
      </c>
      <c r="CE1056">
        <v>1</v>
      </c>
    </row>
    <row r="1057" spans="1:83" ht="42.75" x14ac:dyDescent="0.2">
      <c r="A1057" s="38"/>
      <c r="B1057" s="38" t="s">
        <v>1060</v>
      </c>
      <c r="C1057" s="38" t="s">
        <v>1062</v>
      </c>
      <c r="D1057" s="39" t="s">
        <v>1044</v>
      </c>
      <c r="E1057" s="40">
        <v>0.78</v>
      </c>
      <c r="F1057" s="40"/>
      <c r="G1057" s="40">
        <f>SmtRes!CX469</f>
        <v>0.78</v>
      </c>
      <c r="H1057" s="42">
        <f>SmtRes!CZ469</f>
        <v>995.51</v>
      </c>
      <c r="I1057" s="41">
        <f>SmtRes!AJ469</f>
        <v>1.1200000000000001</v>
      </c>
      <c r="J1057" s="42">
        <f>ROUND(H1057*I1057, 2)</f>
        <v>1114.97</v>
      </c>
      <c r="K1057" s="41"/>
      <c r="L1057" s="42">
        <f>SmtRes!DG469</f>
        <v>869.68</v>
      </c>
    </row>
    <row r="1058" spans="1:83" ht="28.5" x14ac:dyDescent="0.2">
      <c r="A1058" s="38"/>
      <c r="B1058" s="38" t="s">
        <v>1045</v>
      </c>
      <c r="C1058" s="38" t="s">
        <v>1574</v>
      </c>
      <c r="D1058" s="39" t="s">
        <v>1038</v>
      </c>
      <c r="E1058" s="40">
        <f>SmtRes!DO469*SmtRes!AT469</f>
        <v>0.78</v>
      </c>
      <c r="F1058" s="40"/>
      <c r="G1058" s="40">
        <f>SmtRes!DO469*SmtRes!CX469</f>
        <v>0.78</v>
      </c>
      <c r="H1058" s="42"/>
      <c r="I1058" s="41"/>
      <c r="J1058" s="42">
        <f>ROUND(SmtRes!AG469/SmtRes!DO469, 2)</f>
        <v>549.32000000000005</v>
      </c>
      <c r="K1058" s="41"/>
      <c r="L1058" s="42">
        <f>SmtRes!DH469</f>
        <v>428.47</v>
      </c>
      <c r="CE1058">
        <v>1</v>
      </c>
    </row>
    <row r="1059" spans="1:83" ht="15" x14ac:dyDescent="0.2">
      <c r="A1059" s="37"/>
      <c r="B1059" s="40">
        <v>4</v>
      </c>
      <c r="C1059" s="37" t="s">
        <v>1576</v>
      </c>
      <c r="D1059" s="39"/>
      <c r="E1059" s="43"/>
      <c r="F1059" s="40"/>
      <c r="G1059" s="43"/>
      <c r="H1059" s="40"/>
      <c r="I1059" s="40"/>
      <c r="J1059" s="40"/>
      <c r="K1059" s="40"/>
      <c r="L1059" s="44">
        <f>SUM(L1060:L1069)-SUMIF(CE1060:CE1069, 1, L1060:L1069)</f>
        <v>0</v>
      </c>
    </row>
    <row r="1060" spans="1:83" ht="42.75" x14ac:dyDescent="0.2">
      <c r="A1060" s="38"/>
      <c r="B1060" s="38" t="s">
        <v>1116</v>
      </c>
      <c r="C1060" s="38" t="s">
        <v>1118</v>
      </c>
      <c r="D1060" s="39" t="s">
        <v>843</v>
      </c>
      <c r="E1060" s="40">
        <v>5.0000000000000001E-3</v>
      </c>
      <c r="F1060" s="40">
        <f t="shared" ref="F1060:F1069" si="32">ROUND(0,7)</f>
        <v>0</v>
      </c>
      <c r="G1060" s="40">
        <f>SmtRes!CX470</f>
        <v>0</v>
      </c>
      <c r="H1060" s="42">
        <f>SmtRes!CZ470</f>
        <v>23335.8</v>
      </c>
      <c r="I1060" s="41">
        <f>SmtRes!AI470</f>
        <v>1.19</v>
      </c>
      <c r="J1060" s="42">
        <f t="shared" ref="J1060:J1069" si="33">ROUND(H1060*I1060, 2)</f>
        <v>27769.599999999999</v>
      </c>
      <c r="K1060" s="41"/>
      <c r="L1060" s="42">
        <f>SmtRes!DF470</f>
        <v>0</v>
      </c>
    </row>
    <row r="1061" spans="1:83" ht="114" x14ac:dyDescent="0.2">
      <c r="A1061" s="38"/>
      <c r="B1061" s="38" t="s">
        <v>1150</v>
      </c>
      <c r="C1061" s="38" t="s">
        <v>1152</v>
      </c>
      <c r="D1061" s="39" t="s">
        <v>1059</v>
      </c>
      <c r="E1061" s="40">
        <v>0.25</v>
      </c>
      <c r="F1061" s="40">
        <f t="shared" si="32"/>
        <v>0</v>
      </c>
      <c r="G1061" s="40">
        <f>SmtRes!CX471</f>
        <v>0</v>
      </c>
      <c r="H1061" s="42">
        <f>SmtRes!CZ471</f>
        <v>122.98</v>
      </c>
      <c r="I1061" s="41">
        <f>SmtRes!AI471</f>
        <v>1</v>
      </c>
      <c r="J1061" s="42">
        <f t="shared" si="33"/>
        <v>122.98</v>
      </c>
      <c r="K1061" s="41"/>
      <c r="L1061" s="42">
        <f>SmtRes!DF471</f>
        <v>0</v>
      </c>
    </row>
    <row r="1062" spans="1:83" ht="14.25" x14ac:dyDescent="0.2">
      <c r="A1062" s="38"/>
      <c r="B1062" s="38" t="s">
        <v>1053</v>
      </c>
      <c r="C1062" s="38" t="s">
        <v>1055</v>
      </c>
      <c r="D1062" s="39" t="s">
        <v>843</v>
      </c>
      <c r="E1062" s="40">
        <v>1E-3</v>
      </c>
      <c r="F1062" s="40">
        <f t="shared" si="32"/>
        <v>0</v>
      </c>
      <c r="G1062" s="40">
        <f>SmtRes!CX472</f>
        <v>0</v>
      </c>
      <c r="H1062" s="42">
        <f>SmtRes!CZ472</f>
        <v>116448.72</v>
      </c>
      <c r="I1062" s="41">
        <f>SmtRes!AI472</f>
        <v>1.07</v>
      </c>
      <c r="J1062" s="42">
        <f t="shared" si="33"/>
        <v>124600.13</v>
      </c>
      <c r="K1062" s="41"/>
      <c r="L1062" s="42">
        <f>SmtRes!DF472</f>
        <v>0</v>
      </c>
    </row>
    <row r="1063" spans="1:83" ht="57" x14ac:dyDescent="0.2">
      <c r="A1063" s="38"/>
      <c r="B1063" s="38" t="s">
        <v>1095</v>
      </c>
      <c r="C1063" s="38" t="s">
        <v>1097</v>
      </c>
      <c r="D1063" s="39" t="s">
        <v>877</v>
      </c>
      <c r="E1063" s="40">
        <v>10.53</v>
      </c>
      <c r="F1063" s="40">
        <f t="shared" si="32"/>
        <v>0</v>
      </c>
      <c r="G1063" s="40">
        <f>SmtRes!CX473</f>
        <v>0</v>
      </c>
      <c r="H1063" s="42">
        <f>SmtRes!CZ473</f>
        <v>2.27</v>
      </c>
      <c r="I1063" s="41">
        <f>SmtRes!AI473</f>
        <v>1.45</v>
      </c>
      <c r="J1063" s="42">
        <f t="shared" si="33"/>
        <v>3.29</v>
      </c>
      <c r="K1063" s="41"/>
      <c r="L1063" s="42">
        <f>SmtRes!DF473</f>
        <v>0</v>
      </c>
    </row>
    <row r="1064" spans="1:83" ht="57" x14ac:dyDescent="0.2">
      <c r="A1064" s="38"/>
      <c r="B1064" s="38" t="s">
        <v>1128</v>
      </c>
      <c r="C1064" s="38" t="s">
        <v>1130</v>
      </c>
      <c r="D1064" s="39" t="s">
        <v>877</v>
      </c>
      <c r="E1064" s="40">
        <v>4.55</v>
      </c>
      <c r="F1064" s="40">
        <f t="shared" si="32"/>
        <v>0</v>
      </c>
      <c r="G1064" s="40">
        <f>SmtRes!CX474</f>
        <v>0</v>
      </c>
      <c r="H1064" s="42">
        <f>SmtRes!CZ474</f>
        <v>14.43</v>
      </c>
      <c r="I1064" s="41">
        <f>SmtRes!AI474</f>
        <v>1.45</v>
      </c>
      <c r="J1064" s="42">
        <f t="shared" si="33"/>
        <v>20.92</v>
      </c>
      <c r="K1064" s="41"/>
      <c r="L1064" s="42">
        <f>SmtRes!DF474</f>
        <v>0</v>
      </c>
    </row>
    <row r="1065" spans="1:83" ht="42.75" x14ac:dyDescent="0.2">
      <c r="A1065" s="38"/>
      <c r="B1065" s="38" t="s">
        <v>1076</v>
      </c>
      <c r="C1065" s="38" t="s">
        <v>1078</v>
      </c>
      <c r="D1065" s="39" t="s">
        <v>843</v>
      </c>
      <c r="E1065" s="40">
        <v>2.0000000000000002E-5</v>
      </c>
      <c r="F1065" s="40">
        <f t="shared" si="32"/>
        <v>0</v>
      </c>
      <c r="G1065" s="40">
        <f>SmtRes!CX475</f>
        <v>0</v>
      </c>
      <c r="H1065" s="42">
        <f>SmtRes!CZ475</f>
        <v>1050091.7</v>
      </c>
      <c r="I1065" s="41">
        <f>SmtRes!AI475</f>
        <v>1.02</v>
      </c>
      <c r="J1065" s="42">
        <f t="shared" si="33"/>
        <v>1071093.53</v>
      </c>
      <c r="K1065" s="41"/>
      <c r="L1065" s="42">
        <f>SmtRes!DF475</f>
        <v>0</v>
      </c>
    </row>
    <row r="1066" spans="1:83" ht="28.5" x14ac:dyDescent="0.2">
      <c r="A1066" s="38"/>
      <c r="B1066" s="38" t="s">
        <v>1056</v>
      </c>
      <c r="C1066" s="38" t="s">
        <v>1058</v>
      </c>
      <c r="D1066" s="39" t="s">
        <v>1059</v>
      </c>
      <c r="E1066" s="40">
        <v>0.14000000000000001</v>
      </c>
      <c r="F1066" s="40">
        <f t="shared" si="32"/>
        <v>0</v>
      </c>
      <c r="G1066" s="40">
        <f>SmtRes!CX476</f>
        <v>0</v>
      </c>
      <c r="H1066" s="42">
        <f>SmtRes!CZ476</f>
        <v>870.18</v>
      </c>
      <c r="I1066" s="41">
        <f>SmtRes!AI476</f>
        <v>1.61</v>
      </c>
      <c r="J1066" s="42">
        <f t="shared" si="33"/>
        <v>1400.99</v>
      </c>
      <c r="K1066" s="41"/>
      <c r="L1066" s="42">
        <f>SmtRes!DF476</f>
        <v>0</v>
      </c>
    </row>
    <row r="1067" spans="1:83" ht="14.25" x14ac:dyDescent="0.2">
      <c r="A1067" s="38"/>
      <c r="B1067" s="38" t="s">
        <v>1131</v>
      </c>
      <c r="C1067" s="38" t="s">
        <v>1133</v>
      </c>
      <c r="D1067" s="39" t="s">
        <v>1059</v>
      </c>
      <c r="E1067" s="40">
        <v>5.0000000000000001E-3</v>
      </c>
      <c r="F1067" s="40">
        <f t="shared" si="32"/>
        <v>0</v>
      </c>
      <c r="G1067" s="40">
        <f>SmtRes!CX477</f>
        <v>0</v>
      </c>
      <c r="H1067" s="42">
        <f>SmtRes!CZ477</f>
        <v>1912.84</v>
      </c>
      <c r="I1067" s="41">
        <f>SmtRes!AI477</f>
        <v>0.94</v>
      </c>
      <c r="J1067" s="42">
        <f t="shared" si="33"/>
        <v>1798.07</v>
      </c>
      <c r="K1067" s="41"/>
      <c r="L1067" s="42">
        <f>SmtRes!DF477</f>
        <v>0</v>
      </c>
    </row>
    <row r="1068" spans="1:83" ht="28.5" x14ac:dyDescent="0.2">
      <c r="A1068" s="38"/>
      <c r="B1068" s="38" t="s">
        <v>1134</v>
      </c>
      <c r="C1068" s="38" t="s">
        <v>1136</v>
      </c>
      <c r="D1068" s="39" t="s">
        <v>200</v>
      </c>
      <c r="E1068" s="40">
        <v>1</v>
      </c>
      <c r="F1068" s="40">
        <f t="shared" si="32"/>
        <v>0</v>
      </c>
      <c r="G1068" s="40">
        <f>SmtRes!CX478</f>
        <v>0</v>
      </c>
      <c r="H1068" s="42">
        <f>SmtRes!CZ478</f>
        <v>417.06</v>
      </c>
      <c r="I1068" s="41">
        <f>SmtRes!AI478</f>
        <v>1.27</v>
      </c>
      <c r="J1068" s="42">
        <f t="shared" si="33"/>
        <v>529.66999999999996</v>
      </c>
      <c r="K1068" s="41"/>
      <c r="L1068" s="42">
        <f>SmtRes!DF478</f>
        <v>0</v>
      </c>
    </row>
    <row r="1069" spans="1:83" ht="42.75" x14ac:dyDescent="0.2">
      <c r="A1069" s="38"/>
      <c r="B1069" s="38" t="s">
        <v>1137</v>
      </c>
      <c r="C1069" s="52" t="s">
        <v>1139</v>
      </c>
      <c r="D1069" s="46" t="s">
        <v>1086</v>
      </c>
      <c r="E1069" s="48">
        <v>0.05</v>
      </c>
      <c r="F1069" s="48">
        <f t="shared" si="32"/>
        <v>0</v>
      </c>
      <c r="G1069" s="48">
        <f>SmtRes!CX479</f>
        <v>0</v>
      </c>
      <c r="H1069" s="53">
        <f>SmtRes!CZ479</f>
        <v>47.26</v>
      </c>
      <c r="I1069" s="54">
        <f>SmtRes!AI479</f>
        <v>1.27</v>
      </c>
      <c r="J1069" s="53">
        <f t="shared" si="33"/>
        <v>60.02</v>
      </c>
      <c r="K1069" s="54"/>
      <c r="L1069" s="53">
        <f>SmtRes!DF479</f>
        <v>0</v>
      </c>
    </row>
    <row r="1070" spans="1:83" ht="15" x14ac:dyDescent="0.2">
      <c r="A1070" s="38"/>
      <c r="B1070" s="38"/>
      <c r="C1070" s="51" t="s">
        <v>1577</v>
      </c>
      <c r="D1070" s="39"/>
      <c r="E1070" s="40"/>
      <c r="F1070" s="40"/>
      <c r="G1070" s="40"/>
      <c r="H1070" s="42"/>
      <c r="I1070" s="41"/>
      <c r="J1070" s="42"/>
      <c r="K1070" s="41"/>
      <c r="L1070" s="42">
        <f>L1053+L1055+L1056+L1059</f>
        <v>4166.0300000000007</v>
      </c>
    </row>
    <row r="1071" spans="1:83" ht="14.25" x14ac:dyDescent="0.2">
      <c r="A1071" s="38"/>
      <c r="B1071" s="38"/>
      <c r="C1071" s="38" t="s">
        <v>1578</v>
      </c>
      <c r="D1071" s="39"/>
      <c r="E1071" s="40"/>
      <c r="F1071" s="40"/>
      <c r="G1071" s="40"/>
      <c r="H1071" s="42"/>
      <c r="I1071" s="41"/>
      <c r="J1071" s="42"/>
      <c r="K1071" s="41"/>
      <c r="L1071" s="42">
        <f>SUM(AR1052:AR1074)+SUM(AS1052:AS1074)+SUM(AT1052:AT1074)+SUM(AU1052:AU1074)+SUM(AV1052:AV1074)</f>
        <v>3296.3500000000004</v>
      </c>
    </row>
    <row r="1072" spans="1:83" ht="28.5" x14ac:dyDescent="0.2">
      <c r="A1072" s="38"/>
      <c r="B1072" s="38" t="s">
        <v>26</v>
      </c>
      <c r="C1072" s="38" t="s">
        <v>1579</v>
      </c>
      <c r="D1072" s="39" t="s">
        <v>1048</v>
      </c>
      <c r="E1072" s="40">
        <f>Source!BZ295</f>
        <v>111</v>
      </c>
      <c r="F1072" s="40"/>
      <c r="G1072" s="40">
        <f>Source!AT295</f>
        <v>111</v>
      </c>
      <c r="H1072" s="42"/>
      <c r="I1072" s="41"/>
      <c r="J1072" s="42"/>
      <c r="K1072" s="41"/>
      <c r="L1072" s="42">
        <f>SUM(AZ1052:AZ1074)</f>
        <v>3658.95</v>
      </c>
    </row>
    <row r="1073" spans="1:83" ht="28.5" x14ac:dyDescent="0.2">
      <c r="A1073" s="52"/>
      <c r="B1073" s="52" t="s">
        <v>27</v>
      </c>
      <c r="C1073" s="52" t="s">
        <v>1580</v>
      </c>
      <c r="D1073" s="46" t="s">
        <v>1048</v>
      </c>
      <c r="E1073" s="48">
        <f>Source!CA295</f>
        <v>52</v>
      </c>
      <c r="F1073" s="48"/>
      <c r="G1073" s="48">
        <f>Source!AU295</f>
        <v>52</v>
      </c>
      <c r="H1073" s="53"/>
      <c r="I1073" s="54"/>
      <c r="J1073" s="53"/>
      <c r="K1073" s="54"/>
      <c r="L1073" s="53">
        <f>SUM(BA1052:BA1074)</f>
        <v>1714.1</v>
      </c>
    </row>
    <row r="1074" spans="1:83" ht="15" x14ac:dyDescent="0.2">
      <c r="C1074" s="62" t="s">
        <v>1581</v>
      </c>
      <c r="D1074" s="62"/>
      <c r="E1074" s="62"/>
      <c r="F1074" s="62"/>
      <c r="G1074" s="62"/>
      <c r="H1074" s="62"/>
      <c r="I1074" s="63">
        <f>K1074/E1052</f>
        <v>9539.08</v>
      </c>
      <c r="J1074" s="63"/>
      <c r="K1074" s="63">
        <f>L1053+L1055+L1059+L1072+L1073+L1056</f>
        <v>9539.08</v>
      </c>
      <c r="L1074" s="63"/>
      <c r="AD1074">
        <f>ROUND((Source!AT295/100)*((ROUND(SUMIF(SmtRes!AQ467:'SmtRes'!AQ480,"=1",SmtRes!AD467:'SmtRes'!AD480)*Source!I295, 2)+ROUND(SUMIF(SmtRes!AQ467:'SmtRes'!AQ480,"=1",SmtRes!AC467:'SmtRes'!AC480)*Source!I295, 2))), 2)</f>
        <v>1140.3</v>
      </c>
      <c r="AE1074">
        <f>ROUND((Source!AU295/100)*((ROUND(SUMIF(SmtRes!AQ467:'SmtRes'!AQ480,"=1",SmtRes!AD467:'SmtRes'!AD480)*Source!I295, 2)+ROUND(SUMIF(SmtRes!AQ467:'SmtRes'!AQ480,"=1",SmtRes!AC467:'SmtRes'!AC480)*Source!I295, 2))), 2)</f>
        <v>534.20000000000005</v>
      </c>
      <c r="AN1074" s="50">
        <f>L1053+L1055+L1059+L1072+L1073+L1056</f>
        <v>9539.08</v>
      </c>
      <c r="AO1074" s="50">
        <f>L1055</f>
        <v>869.68000000000006</v>
      </c>
      <c r="AQ1074" t="s">
        <v>1582</v>
      </c>
      <c r="AR1074" s="50">
        <f>L1053</f>
        <v>2867.88</v>
      </c>
      <c r="AT1074" s="50">
        <f>L1056</f>
        <v>428.47</v>
      </c>
      <c r="AV1074" t="s">
        <v>1582</v>
      </c>
      <c r="AW1074" s="50">
        <f>L1059</f>
        <v>0</v>
      </c>
      <c r="AZ1074">
        <f>Source!X295</f>
        <v>3658.95</v>
      </c>
      <c r="BA1074">
        <f>Source!Y295</f>
        <v>1714.1</v>
      </c>
      <c r="CD1074">
        <v>2</v>
      </c>
    </row>
    <row r="1075" spans="1:83" ht="135" x14ac:dyDescent="0.2">
      <c r="A1075" s="36" t="s">
        <v>241</v>
      </c>
      <c r="B1075" s="38" t="s">
        <v>1673</v>
      </c>
      <c r="C1075" s="38" t="s">
        <v>1674</v>
      </c>
      <c r="D1075" s="39" t="str">
        <f>Source!H296</f>
        <v>ШТ</v>
      </c>
      <c r="E1075" s="40">
        <f>Source!K296</f>
        <v>1</v>
      </c>
      <c r="F1075" s="40"/>
      <c r="G1075" s="40">
        <f>Source!I296</f>
        <v>1</v>
      </c>
      <c r="H1075" s="42"/>
      <c r="I1075" s="41"/>
      <c r="J1075" s="42"/>
      <c r="K1075" s="41"/>
      <c r="L1075" s="42"/>
    </row>
    <row r="1076" spans="1:83" ht="63.75" x14ac:dyDescent="0.2">
      <c r="B1076" s="56" t="str">
        <f>Source!EO296</f>
        <v>Поправка: 571/пр_2022_т.3_п.4</v>
      </c>
      <c r="C1076" s="56" t="str">
        <f>Source!CN296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77" spans="1:83" ht="15" x14ac:dyDescent="0.2">
      <c r="A1077" s="37"/>
      <c r="B1077" s="40">
        <v>1</v>
      </c>
      <c r="C1077" s="37" t="s">
        <v>1572</v>
      </c>
      <c r="D1077" s="39" t="s">
        <v>1038</v>
      </c>
      <c r="E1077" s="43"/>
      <c r="F1077" s="40"/>
      <c r="G1077" s="43">
        <f>Source!U296</f>
        <v>3.3</v>
      </c>
      <c r="H1077" s="40"/>
      <c r="I1077" s="40"/>
      <c r="J1077" s="40"/>
      <c r="K1077" s="40"/>
      <c r="L1077" s="44">
        <f>SUM(L1078:L1078)-SUMIF(CE1078:CE1078, 1, L1078:L1078)</f>
        <v>1577.33</v>
      </c>
    </row>
    <row r="1078" spans="1:83" ht="28.5" x14ac:dyDescent="0.2">
      <c r="A1078" s="38"/>
      <c r="B1078" s="38" t="s">
        <v>1051</v>
      </c>
      <c r="C1078" s="38" t="s">
        <v>1052</v>
      </c>
      <c r="D1078" s="39" t="s">
        <v>1038</v>
      </c>
      <c r="E1078" s="40">
        <v>11</v>
      </c>
      <c r="F1078" s="40">
        <f>ROUND(0.3,7)</f>
        <v>0.3</v>
      </c>
      <c r="G1078" s="40">
        <f>SmtRes!CX481</f>
        <v>3.3</v>
      </c>
      <c r="H1078" s="42"/>
      <c r="I1078" s="41"/>
      <c r="J1078" s="42">
        <f>SmtRes!CZ481</f>
        <v>477.98</v>
      </c>
      <c r="K1078" s="41"/>
      <c r="L1078" s="42">
        <f>SmtRes!DI481</f>
        <v>1577.33</v>
      </c>
    </row>
    <row r="1079" spans="1:83" ht="15" x14ac:dyDescent="0.2">
      <c r="A1079" s="37"/>
      <c r="B1079" s="40">
        <v>2</v>
      </c>
      <c r="C1079" s="37" t="s">
        <v>1573</v>
      </c>
      <c r="D1079" s="39"/>
      <c r="E1079" s="43"/>
      <c r="F1079" s="40"/>
      <c r="G1079" s="43"/>
      <c r="H1079" s="40"/>
      <c r="I1079" s="40"/>
      <c r="J1079" s="40"/>
      <c r="K1079" s="40"/>
      <c r="L1079" s="44">
        <f>SUM(L1080:L1082)-SUMIF(CE1080:CE1082, 1, L1080:L1082)</f>
        <v>441.52999999999992</v>
      </c>
    </row>
    <row r="1080" spans="1:83" ht="15" x14ac:dyDescent="0.2">
      <c r="A1080" s="37"/>
      <c r="B1080" s="40"/>
      <c r="C1080" s="37" t="s">
        <v>1575</v>
      </c>
      <c r="D1080" s="39" t="s">
        <v>1038</v>
      </c>
      <c r="E1080" s="43"/>
      <c r="F1080" s="40"/>
      <c r="G1080" s="43">
        <f>Source!V296</f>
        <v>0.39600000000000002</v>
      </c>
      <c r="H1080" s="40"/>
      <c r="I1080" s="40"/>
      <c r="J1080" s="40"/>
      <c r="K1080" s="40"/>
      <c r="L1080" s="44">
        <f>SUMIF(CE1081:CE1082, 1, L1081:L1082)</f>
        <v>217.53</v>
      </c>
      <c r="CE1080">
        <v>1</v>
      </c>
    </row>
    <row r="1081" spans="1:83" ht="42.75" x14ac:dyDescent="0.2">
      <c r="A1081" s="38"/>
      <c r="B1081" s="38" t="s">
        <v>1060</v>
      </c>
      <c r="C1081" s="38" t="s">
        <v>1062</v>
      </c>
      <c r="D1081" s="39" t="s">
        <v>1044</v>
      </c>
      <c r="E1081" s="40">
        <v>1.32</v>
      </c>
      <c r="F1081" s="40">
        <f>ROUND(0.3,7)</f>
        <v>0.3</v>
      </c>
      <c r="G1081" s="40">
        <f>SmtRes!CX483</f>
        <v>0.39600000000000002</v>
      </c>
      <c r="H1081" s="42">
        <f>SmtRes!CZ483</f>
        <v>995.51</v>
      </c>
      <c r="I1081" s="41">
        <f>SmtRes!AJ483</f>
        <v>1.1200000000000001</v>
      </c>
      <c r="J1081" s="42">
        <f>ROUND(H1081*I1081, 2)</f>
        <v>1114.97</v>
      </c>
      <c r="K1081" s="41"/>
      <c r="L1081" s="42">
        <f>SmtRes!DG483</f>
        <v>441.53</v>
      </c>
    </row>
    <row r="1082" spans="1:83" ht="28.5" x14ac:dyDescent="0.2">
      <c r="A1082" s="38"/>
      <c r="B1082" s="38" t="s">
        <v>1045</v>
      </c>
      <c r="C1082" s="38" t="s">
        <v>1574</v>
      </c>
      <c r="D1082" s="39" t="s">
        <v>1038</v>
      </c>
      <c r="E1082" s="40">
        <f>SmtRes!DO483*SmtRes!AT483</f>
        <v>1.32</v>
      </c>
      <c r="F1082" s="40">
        <f>ROUND(0.3,7)</f>
        <v>0.3</v>
      </c>
      <c r="G1082" s="40">
        <f>SmtRes!DO483*SmtRes!CX483</f>
        <v>0.39600000000000002</v>
      </c>
      <c r="H1082" s="42"/>
      <c r="I1082" s="41"/>
      <c r="J1082" s="42">
        <f>ROUND(SmtRes!AG483/SmtRes!DO483, 2)</f>
        <v>549.32000000000005</v>
      </c>
      <c r="K1082" s="41"/>
      <c r="L1082" s="42">
        <f>SmtRes!DH483</f>
        <v>217.53</v>
      </c>
      <c r="CE1082">
        <v>1</v>
      </c>
    </row>
    <row r="1083" spans="1:83" ht="15" x14ac:dyDescent="0.2">
      <c r="A1083" s="37"/>
      <c r="B1083" s="40">
        <v>4</v>
      </c>
      <c r="C1083" s="37" t="s">
        <v>1576</v>
      </c>
      <c r="D1083" s="39"/>
      <c r="E1083" s="43"/>
      <c r="F1083" s="40"/>
      <c r="G1083" s="43"/>
      <c r="H1083" s="40"/>
      <c r="I1083" s="40"/>
      <c r="J1083" s="40"/>
      <c r="K1083" s="40"/>
      <c r="L1083" s="44">
        <f>SUM(L1084:L1095)-SUMIF(CE1084:CE1095, 1, L1084:L1095)</f>
        <v>0</v>
      </c>
    </row>
    <row r="1084" spans="1:83" ht="42.75" x14ac:dyDescent="0.2">
      <c r="A1084" s="38"/>
      <c r="B1084" s="38" t="s">
        <v>1116</v>
      </c>
      <c r="C1084" s="38" t="s">
        <v>1118</v>
      </c>
      <c r="D1084" s="39" t="s">
        <v>843</v>
      </c>
      <c r="E1084" s="40">
        <v>5.3E-3</v>
      </c>
      <c r="F1084" s="40">
        <f t="shared" ref="F1084:F1095" si="34">ROUND(0,7)</f>
        <v>0</v>
      </c>
      <c r="G1084" s="40">
        <f>SmtRes!CX484</f>
        <v>0</v>
      </c>
      <c r="H1084" s="42">
        <f>SmtRes!CZ484</f>
        <v>23335.8</v>
      </c>
      <c r="I1084" s="41">
        <f>SmtRes!AI484</f>
        <v>1.19</v>
      </c>
      <c r="J1084" s="42">
        <f t="shared" ref="J1084:J1095" si="35">ROUND(H1084*I1084, 2)</f>
        <v>27769.599999999999</v>
      </c>
      <c r="K1084" s="41"/>
      <c r="L1084" s="42">
        <f>SmtRes!DF484</f>
        <v>0</v>
      </c>
    </row>
    <row r="1085" spans="1:83" ht="14.25" x14ac:dyDescent="0.2">
      <c r="A1085" s="38"/>
      <c r="B1085" s="38" t="s">
        <v>1053</v>
      </c>
      <c r="C1085" s="38" t="s">
        <v>1055</v>
      </c>
      <c r="D1085" s="39" t="s">
        <v>843</v>
      </c>
      <c r="E1085" s="40">
        <v>3.0999999999999999E-3</v>
      </c>
      <c r="F1085" s="40">
        <f t="shared" si="34"/>
        <v>0</v>
      </c>
      <c r="G1085" s="40">
        <f>SmtRes!CX485</f>
        <v>0</v>
      </c>
      <c r="H1085" s="42">
        <f>SmtRes!CZ485</f>
        <v>116448.72</v>
      </c>
      <c r="I1085" s="41">
        <f>SmtRes!AI485</f>
        <v>1.07</v>
      </c>
      <c r="J1085" s="42">
        <f t="shared" si="35"/>
        <v>124600.13</v>
      </c>
      <c r="K1085" s="41"/>
      <c r="L1085" s="42">
        <f>SmtRes!DF485</f>
        <v>0</v>
      </c>
    </row>
    <row r="1086" spans="1:83" ht="14.25" x14ac:dyDescent="0.2">
      <c r="A1086" s="38"/>
      <c r="B1086" s="38" t="s">
        <v>1119</v>
      </c>
      <c r="C1086" s="38" t="s">
        <v>1121</v>
      </c>
      <c r="D1086" s="39" t="s">
        <v>1059</v>
      </c>
      <c r="E1086" s="40">
        <v>3.0000000000000001E-3</v>
      </c>
      <c r="F1086" s="40">
        <f t="shared" si="34"/>
        <v>0</v>
      </c>
      <c r="G1086" s="40">
        <f>SmtRes!CX486</f>
        <v>0</v>
      </c>
      <c r="H1086" s="42">
        <f>SmtRes!CZ486</f>
        <v>284.14999999999998</v>
      </c>
      <c r="I1086" s="41">
        <f>SmtRes!AI486</f>
        <v>1.1200000000000001</v>
      </c>
      <c r="J1086" s="42">
        <f t="shared" si="35"/>
        <v>318.25</v>
      </c>
      <c r="K1086" s="41"/>
      <c r="L1086" s="42">
        <f>SmtRes!DF486</f>
        <v>0</v>
      </c>
    </row>
    <row r="1087" spans="1:83" ht="14.25" x14ac:dyDescent="0.2">
      <c r="A1087" s="38"/>
      <c r="B1087" s="38" t="s">
        <v>1122</v>
      </c>
      <c r="C1087" s="38" t="s">
        <v>1124</v>
      </c>
      <c r="D1087" s="39" t="s">
        <v>1059</v>
      </c>
      <c r="E1087" s="40">
        <v>1.6E-2</v>
      </c>
      <c r="F1087" s="40">
        <f t="shared" si="34"/>
        <v>0</v>
      </c>
      <c r="G1087" s="40">
        <f>SmtRes!CX487</f>
        <v>0</v>
      </c>
      <c r="H1087" s="42">
        <f>SmtRes!CZ487</f>
        <v>104.32</v>
      </c>
      <c r="I1087" s="41">
        <f>SmtRes!AI487</f>
        <v>1.1200000000000001</v>
      </c>
      <c r="J1087" s="42">
        <f t="shared" si="35"/>
        <v>116.84</v>
      </c>
      <c r="K1087" s="41"/>
      <c r="L1087" s="42">
        <f>SmtRes!DF487</f>
        <v>0</v>
      </c>
    </row>
    <row r="1088" spans="1:83" ht="28.5" x14ac:dyDescent="0.2">
      <c r="A1088" s="38"/>
      <c r="B1088" s="38" t="s">
        <v>1125</v>
      </c>
      <c r="C1088" s="38" t="s">
        <v>1127</v>
      </c>
      <c r="D1088" s="39" t="s">
        <v>1059</v>
      </c>
      <c r="E1088" s="40">
        <v>3.7999999999999999E-2</v>
      </c>
      <c r="F1088" s="40">
        <f t="shared" si="34"/>
        <v>0</v>
      </c>
      <c r="G1088" s="40">
        <f>SmtRes!CX488</f>
        <v>0</v>
      </c>
      <c r="H1088" s="42">
        <f>SmtRes!CZ488</f>
        <v>206.62</v>
      </c>
      <c r="I1088" s="41">
        <f>SmtRes!AI488</f>
        <v>0.96</v>
      </c>
      <c r="J1088" s="42">
        <f t="shared" si="35"/>
        <v>198.36</v>
      </c>
      <c r="K1088" s="41"/>
      <c r="L1088" s="42">
        <f>SmtRes!DF488</f>
        <v>0</v>
      </c>
    </row>
    <row r="1089" spans="1:82" ht="57" x14ac:dyDescent="0.2">
      <c r="A1089" s="38"/>
      <c r="B1089" s="38" t="s">
        <v>1128</v>
      </c>
      <c r="C1089" s="38" t="s">
        <v>1130</v>
      </c>
      <c r="D1089" s="39" t="s">
        <v>877</v>
      </c>
      <c r="E1089" s="40">
        <v>5.97</v>
      </c>
      <c r="F1089" s="40">
        <f t="shared" si="34"/>
        <v>0</v>
      </c>
      <c r="G1089" s="40">
        <f>SmtRes!CX489</f>
        <v>0</v>
      </c>
      <c r="H1089" s="42">
        <f>SmtRes!CZ489</f>
        <v>14.43</v>
      </c>
      <c r="I1089" s="41">
        <f>SmtRes!AI489</f>
        <v>1.45</v>
      </c>
      <c r="J1089" s="42">
        <f t="shared" si="35"/>
        <v>20.92</v>
      </c>
      <c r="K1089" s="41"/>
      <c r="L1089" s="42">
        <f>SmtRes!DF489</f>
        <v>0</v>
      </c>
    </row>
    <row r="1090" spans="1:82" ht="42.75" x14ac:dyDescent="0.2">
      <c r="A1090" s="38"/>
      <c r="B1090" s="38" t="s">
        <v>1076</v>
      </c>
      <c r="C1090" s="38" t="s">
        <v>1078</v>
      </c>
      <c r="D1090" s="39" t="s">
        <v>843</v>
      </c>
      <c r="E1090" s="40">
        <v>2.0000000000000002E-5</v>
      </c>
      <c r="F1090" s="40">
        <f t="shared" si="34"/>
        <v>0</v>
      </c>
      <c r="G1090" s="40">
        <f>SmtRes!CX490</f>
        <v>0</v>
      </c>
      <c r="H1090" s="42">
        <f>SmtRes!CZ490</f>
        <v>1050091.7</v>
      </c>
      <c r="I1090" s="41">
        <f>SmtRes!AI490</f>
        <v>1.02</v>
      </c>
      <c r="J1090" s="42">
        <f t="shared" si="35"/>
        <v>1071093.53</v>
      </c>
      <c r="K1090" s="41"/>
      <c r="L1090" s="42">
        <f>SmtRes!DF490</f>
        <v>0</v>
      </c>
    </row>
    <row r="1091" spans="1:82" ht="28.5" x14ac:dyDescent="0.2">
      <c r="A1091" s="38"/>
      <c r="B1091" s="38" t="s">
        <v>1056</v>
      </c>
      <c r="C1091" s="38" t="s">
        <v>1058</v>
      </c>
      <c r="D1091" s="39" t="s">
        <v>1059</v>
      </c>
      <c r="E1091" s="40">
        <v>0.37</v>
      </c>
      <c r="F1091" s="40">
        <f t="shared" si="34"/>
        <v>0</v>
      </c>
      <c r="G1091" s="40">
        <f>SmtRes!CX491</f>
        <v>0</v>
      </c>
      <c r="H1091" s="42">
        <f>SmtRes!CZ491</f>
        <v>870.18</v>
      </c>
      <c r="I1091" s="41">
        <f>SmtRes!AI491</f>
        <v>1.61</v>
      </c>
      <c r="J1091" s="42">
        <f t="shared" si="35"/>
        <v>1400.99</v>
      </c>
      <c r="K1091" s="41"/>
      <c r="L1091" s="42">
        <f>SmtRes!DF491</f>
        <v>0</v>
      </c>
    </row>
    <row r="1092" spans="1:82" ht="14.25" x14ac:dyDescent="0.2">
      <c r="A1092" s="38"/>
      <c r="B1092" s="38" t="s">
        <v>1131</v>
      </c>
      <c r="C1092" s="38" t="s">
        <v>1133</v>
      </c>
      <c r="D1092" s="39" t="s">
        <v>1059</v>
      </c>
      <c r="E1092" s="40">
        <v>6.0000000000000001E-3</v>
      </c>
      <c r="F1092" s="40">
        <f t="shared" si="34"/>
        <v>0</v>
      </c>
      <c r="G1092" s="40">
        <f>SmtRes!CX492</f>
        <v>0</v>
      </c>
      <c r="H1092" s="42">
        <f>SmtRes!CZ492</f>
        <v>1912.84</v>
      </c>
      <c r="I1092" s="41">
        <f>SmtRes!AI492</f>
        <v>0.94</v>
      </c>
      <c r="J1092" s="42">
        <f t="shared" si="35"/>
        <v>1798.07</v>
      </c>
      <c r="K1092" s="41"/>
      <c r="L1092" s="42">
        <f>SmtRes!DF492</f>
        <v>0</v>
      </c>
    </row>
    <row r="1093" spans="1:82" ht="28.5" x14ac:dyDescent="0.2">
      <c r="A1093" s="38"/>
      <c r="B1093" s="38" t="s">
        <v>1153</v>
      </c>
      <c r="C1093" s="38" t="s">
        <v>1155</v>
      </c>
      <c r="D1093" s="39" t="s">
        <v>200</v>
      </c>
      <c r="E1093" s="40">
        <v>1</v>
      </c>
      <c r="F1093" s="40">
        <f t="shared" si="34"/>
        <v>0</v>
      </c>
      <c r="G1093" s="40">
        <f>SmtRes!CX493</f>
        <v>0</v>
      </c>
      <c r="H1093" s="42">
        <f>SmtRes!CZ493</f>
        <v>579.1</v>
      </c>
      <c r="I1093" s="41">
        <f>SmtRes!AI493</f>
        <v>1.27</v>
      </c>
      <c r="J1093" s="42">
        <f t="shared" si="35"/>
        <v>735.46</v>
      </c>
      <c r="K1093" s="41"/>
      <c r="L1093" s="42">
        <f>SmtRes!DF493</f>
        <v>0</v>
      </c>
    </row>
    <row r="1094" spans="1:82" ht="42.75" x14ac:dyDescent="0.2">
      <c r="A1094" s="38"/>
      <c r="B1094" s="38" t="s">
        <v>1137</v>
      </c>
      <c r="C1094" s="38" t="s">
        <v>1139</v>
      </c>
      <c r="D1094" s="39" t="s">
        <v>1086</v>
      </c>
      <c r="E1094" s="40">
        <v>0.17</v>
      </c>
      <c r="F1094" s="40">
        <f t="shared" si="34"/>
        <v>0</v>
      </c>
      <c r="G1094" s="40">
        <f>SmtRes!CX494</f>
        <v>0</v>
      </c>
      <c r="H1094" s="42">
        <f>SmtRes!CZ494</f>
        <v>47.26</v>
      </c>
      <c r="I1094" s="41">
        <f>SmtRes!AI494</f>
        <v>1.27</v>
      </c>
      <c r="J1094" s="42">
        <f t="shared" si="35"/>
        <v>60.02</v>
      </c>
      <c r="K1094" s="41"/>
      <c r="L1094" s="42">
        <f>SmtRes!DF494</f>
        <v>0</v>
      </c>
    </row>
    <row r="1095" spans="1:82" ht="28.5" x14ac:dyDescent="0.2">
      <c r="A1095" s="38"/>
      <c r="B1095" s="38" t="s">
        <v>1140</v>
      </c>
      <c r="C1095" s="52" t="s">
        <v>1142</v>
      </c>
      <c r="D1095" s="46" t="s">
        <v>1143</v>
      </c>
      <c r="E1095" s="48">
        <v>8.9999999999999993E-3</v>
      </c>
      <c r="F1095" s="48">
        <f t="shared" si="34"/>
        <v>0</v>
      </c>
      <c r="G1095" s="48">
        <f>SmtRes!CX495</f>
        <v>0</v>
      </c>
      <c r="H1095" s="53">
        <f>SmtRes!CZ495</f>
        <v>6052.54</v>
      </c>
      <c r="I1095" s="54">
        <f>SmtRes!AI495</f>
        <v>1.0900000000000001</v>
      </c>
      <c r="J1095" s="53">
        <f t="shared" si="35"/>
        <v>6597.27</v>
      </c>
      <c r="K1095" s="54"/>
      <c r="L1095" s="53">
        <f>SmtRes!DF495</f>
        <v>0</v>
      </c>
    </row>
    <row r="1096" spans="1:82" ht="15" x14ac:dyDescent="0.2">
      <c r="A1096" s="38"/>
      <c r="B1096" s="38"/>
      <c r="C1096" s="51" t="s">
        <v>1577</v>
      </c>
      <c r="D1096" s="39"/>
      <c r="E1096" s="40"/>
      <c r="F1096" s="40"/>
      <c r="G1096" s="40"/>
      <c r="H1096" s="42"/>
      <c r="I1096" s="41"/>
      <c r="J1096" s="42"/>
      <c r="K1096" s="41"/>
      <c r="L1096" s="42">
        <f>L1077+L1079+L1080+L1083</f>
        <v>2236.39</v>
      </c>
    </row>
    <row r="1097" spans="1:82" ht="14.25" x14ac:dyDescent="0.2">
      <c r="A1097" s="38"/>
      <c r="B1097" s="38"/>
      <c r="C1097" s="38" t="s">
        <v>1578</v>
      </c>
      <c r="D1097" s="39"/>
      <c r="E1097" s="40"/>
      <c r="F1097" s="40"/>
      <c r="G1097" s="40"/>
      <c r="H1097" s="42"/>
      <c r="I1097" s="41"/>
      <c r="J1097" s="42"/>
      <c r="K1097" s="41"/>
      <c r="L1097" s="42">
        <f>SUM(AR1075:AR1100)+SUM(AS1075:AS1100)+SUM(AT1075:AT1100)+SUM(AU1075:AU1100)+SUM(AV1075:AV1100)</f>
        <v>1794.86</v>
      </c>
    </row>
    <row r="1098" spans="1:82" ht="28.5" x14ac:dyDescent="0.2">
      <c r="A1098" s="38"/>
      <c r="B1098" s="38" t="s">
        <v>26</v>
      </c>
      <c r="C1098" s="38" t="s">
        <v>1579</v>
      </c>
      <c r="D1098" s="39" t="s">
        <v>1048</v>
      </c>
      <c r="E1098" s="40">
        <f>Source!BZ296</f>
        <v>111</v>
      </c>
      <c r="F1098" s="40"/>
      <c r="G1098" s="40">
        <f>Source!AT296</f>
        <v>111</v>
      </c>
      <c r="H1098" s="42"/>
      <c r="I1098" s="41"/>
      <c r="J1098" s="42"/>
      <c r="K1098" s="41"/>
      <c r="L1098" s="42">
        <f>SUM(AZ1075:AZ1100)</f>
        <v>1992.29</v>
      </c>
    </row>
    <row r="1099" spans="1:82" ht="28.5" x14ac:dyDescent="0.2">
      <c r="A1099" s="52"/>
      <c r="B1099" s="52" t="s">
        <v>27</v>
      </c>
      <c r="C1099" s="52" t="s">
        <v>1580</v>
      </c>
      <c r="D1099" s="46" t="s">
        <v>1048</v>
      </c>
      <c r="E1099" s="48">
        <f>Source!CA296</f>
        <v>52</v>
      </c>
      <c r="F1099" s="48"/>
      <c r="G1099" s="48">
        <f>Source!AU296</f>
        <v>52</v>
      </c>
      <c r="H1099" s="53"/>
      <c r="I1099" s="54"/>
      <c r="J1099" s="53"/>
      <c r="K1099" s="54"/>
      <c r="L1099" s="53">
        <f>SUM(BA1075:BA1100)</f>
        <v>933.33</v>
      </c>
    </row>
    <row r="1100" spans="1:82" ht="15" x14ac:dyDescent="0.2">
      <c r="C1100" s="62" t="s">
        <v>1581</v>
      </c>
      <c r="D1100" s="62"/>
      <c r="E1100" s="62"/>
      <c r="F1100" s="62"/>
      <c r="G1100" s="62"/>
      <c r="H1100" s="62"/>
      <c r="I1100" s="63">
        <f>K1100/E1075</f>
        <v>5162.0099999999993</v>
      </c>
      <c r="J1100" s="63"/>
      <c r="K1100" s="63">
        <f>L1077+L1079+L1083+L1098+L1099+L1080</f>
        <v>5162.0099999999993</v>
      </c>
      <c r="L1100" s="63"/>
      <c r="AD1100">
        <f>ROUND((Source!AT296/100)*((ROUND(SUMIF(SmtRes!AQ481:'SmtRes'!AQ496,"=1",SmtRes!AD481:'SmtRes'!AD496)*Source!I296, 2)+ROUND(SUMIF(SmtRes!AQ481:'SmtRes'!AQ496,"=1",SmtRes!AC481:'SmtRes'!AC496)*Source!I296, 2))), 2)</f>
        <v>1140.3</v>
      </c>
      <c r="AE1100">
        <f>ROUND((Source!AU296/100)*((ROUND(SUMIF(SmtRes!AQ481:'SmtRes'!AQ496,"=1",SmtRes!AD481:'SmtRes'!AD496)*Source!I296, 2)+ROUND(SUMIF(SmtRes!AQ481:'SmtRes'!AQ496,"=1",SmtRes!AC481:'SmtRes'!AC496)*Source!I296, 2))), 2)</f>
        <v>534.20000000000005</v>
      </c>
      <c r="AN1100" s="50">
        <f>L1077+L1079+L1083+L1098+L1099+L1080</f>
        <v>5162.0099999999993</v>
      </c>
      <c r="AO1100" s="50">
        <f>L1079</f>
        <v>441.52999999999992</v>
      </c>
      <c r="AQ1100" t="s">
        <v>1582</v>
      </c>
      <c r="AR1100" s="50">
        <f>L1077</f>
        <v>1577.33</v>
      </c>
      <c r="AT1100" s="50">
        <f>L1080</f>
        <v>217.53</v>
      </c>
      <c r="AV1100" t="s">
        <v>1582</v>
      </c>
      <c r="AW1100" s="50">
        <f>L1083</f>
        <v>0</v>
      </c>
      <c r="AZ1100">
        <f>Source!X296</f>
        <v>1992.29</v>
      </c>
      <c r="BA1100">
        <f>Source!Y296</f>
        <v>933.33</v>
      </c>
      <c r="CD1100">
        <v>2</v>
      </c>
    </row>
    <row r="1101" spans="1:82" ht="96.75" x14ac:dyDescent="0.2">
      <c r="A1101" s="36" t="s">
        <v>245</v>
      </c>
      <c r="B1101" s="38" t="s">
        <v>1673</v>
      </c>
      <c r="C1101" s="38" t="s">
        <v>1675</v>
      </c>
      <c r="D1101" s="39" t="str">
        <f>Source!H297</f>
        <v>ШТ</v>
      </c>
      <c r="E1101" s="40">
        <f>Source!K297</f>
        <v>1</v>
      </c>
      <c r="F1101" s="40"/>
      <c r="G1101" s="40">
        <f>Source!I297</f>
        <v>1</v>
      </c>
      <c r="H1101" s="42"/>
      <c r="I1101" s="41"/>
      <c r="J1101" s="42"/>
      <c r="K1101" s="41"/>
      <c r="L1101" s="42"/>
    </row>
    <row r="1102" spans="1:82" ht="15" x14ac:dyDescent="0.2">
      <c r="A1102" s="37"/>
      <c r="B1102" s="40">
        <v>1</v>
      </c>
      <c r="C1102" s="37" t="s">
        <v>1572</v>
      </c>
      <c r="D1102" s="39" t="s">
        <v>1038</v>
      </c>
      <c r="E1102" s="43"/>
      <c r="F1102" s="40"/>
      <c r="G1102" s="43">
        <f>Source!U297</f>
        <v>11</v>
      </c>
      <c r="H1102" s="40"/>
      <c r="I1102" s="40"/>
      <c r="J1102" s="40"/>
      <c r="K1102" s="40"/>
      <c r="L1102" s="44">
        <f>SUM(L1103:L1103)-SUMIF(CE1103:CE1103, 1, L1103:L1103)</f>
        <v>5257.78</v>
      </c>
    </row>
    <row r="1103" spans="1:82" ht="28.5" x14ac:dyDescent="0.2">
      <c r="A1103" s="38"/>
      <c r="B1103" s="38" t="s">
        <v>1051</v>
      </c>
      <c r="C1103" s="38" t="s">
        <v>1052</v>
      </c>
      <c r="D1103" s="39" t="s">
        <v>1038</v>
      </c>
      <c r="E1103" s="40">
        <v>11</v>
      </c>
      <c r="F1103" s="40"/>
      <c r="G1103" s="40">
        <f>SmtRes!CX497</f>
        <v>11</v>
      </c>
      <c r="H1103" s="42"/>
      <c r="I1103" s="41"/>
      <c r="J1103" s="42">
        <f>SmtRes!CZ497</f>
        <v>477.98</v>
      </c>
      <c r="K1103" s="41"/>
      <c r="L1103" s="42">
        <f>SmtRes!DI497</f>
        <v>5257.78</v>
      </c>
    </row>
    <row r="1104" spans="1:82" ht="15" x14ac:dyDescent="0.2">
      <c r="A1104" s="37"/>
      <c r="B1104" s="40">
        <v>2</v>
      </c>
      <c r="C1104" s="37" t="s">
        <v>1573</v>
      </c>
      <c r="D1104" s="39"/>
      <c r="E1104" s="43"/>
      <c r="F1104" s="40"/>
      <c r="G1104" s="43"/>
      <c r="H1104" s="40"/>
      <c r="I1104" s="40"/>
      <c r="J1104" s="40"/>
      <c r="K1104" s="40"/>
      <c r="L1104" s="44">
        <f>SUM(L1105:L1107)-SUMIF(CE1105:CE1107, 1, L1105:L1107)</f>
        <v>1471.76</v>
      </c>
    </row>
    <row r="1105" spans="1:83" ht="15" x14ac:dyDescent="0.2">
      <c r="A1105" s="37"/>
      <c r="B1105" s="40"/>
      <c r="C1105" s="37" t="s">
        <v>1575</v>
      </c>
      <c r="D1105" s="39" t="s">
        <v>1038</v>
      </c>
      <c r="E1105" s="43"/>
      <c r="F1105" s="40"/>
      <c r="G1105" s="43">
        <f>Source!V297</f>
        <v>1.32</v>
      </c>
      <c r="H1105" s="40"/>
      <c r="I1105" s="40"/>
      <c r="J1105" s="40"/>
      <c r="K1105" s="40"/>
      <c r="L1105" s="44">
        <f>SUMIF(CE1106:CE1107, 1, L1106:L1107)</f>
        <v>725.1</v>
      </c>
      <c r="CE1105">
        <v>1</v>
      </c>
    </row>
    <row r="1106" spans="1:83" ht="42.75" x14ac:dyDescent="0.2">
      <c r="A1106" s="38"/>
      <c r="B1106" s="38" t="s">
        <v>1060</v>
      </c>
      <c r="C1106" s="38" t="s">
        <v>1062</v>
      </c>
      <c r="D1106" s="39" t="s">
        <v>1044</v>
      </c>
      <c r="E1106" s="40">
        <v>1.32</v>
      </c>
      <c r="F1106" s="40"/>
      <c r="G1106" s="40">
        <f>SmtRes!CX499</f>
        <v>1.32</v>
      </c>
      <c r="H1106" s="42">
        <f>SmtRes!CZ499</f>
        <v>995.51</v>
      </c>
      <c r="I1106" s="41">
        <f>SmtRes!AJ499</f>
        <v>1.1200000000000001</v>
      </c>
      <c r="J1106" s="42">
        <f>ROUND(H1106*I1106, 2)</f>
        <v>1114.97</v>
      </c>
      <c r="K1106" s="41"/>
      <c r="L1106" s="42">
        <f>SmtRes!DG499</f>
        <v>1471.76</v>
      </c>
    </row>
    <row r="1107" spans="1:83" ht="28.5" x14ac:dyDescent="0.2">
      <c r="A1107" s="38"/>
      <c r="B1107" s="38" t="s">
        <v>1045</v>
      </c>
      <c r="C1107" s="38" t="s">
        <v>1574</v>
      </c>
      <c r="D1107" s="39" t="s">
        <v>1038</v>
      </c>
      <c r="E1107" s="40">
        <f>SmtRes!DO499*SmtRes!AT499</f>
        <v>1.32</v>
      </c>
      <c r="F1107" s="40"/>
      <c r="G1107" s="40">
        <f>SmtRes!DO499*SmtRes!CX499</f>
        <v>1.32</v>
      </c>
      <c r="H1107" s="42"/>
      <c r="I1107" s="41"/>
      <c r="J1107" s="42">
        <f>ROUND(SmtRes!AG499/SmtRes!DO499, 2)</f>
        <v>549.32000000000005</v>
      </c>
      <c r="K1107" s="41"/>
      <c r="L1107" s="42">
        <f>SmtRes!DH499</f>
        <v>725.1</v>
      </c>
      <c r="CE1107">
        <v>1</v>
      </c>
    </row>
    <row r="1108" spans="1:83" ht="15" x14ac:dyDescent="0.2">
      <c r="A1108" s="37"/>
      <c r="B1108" s="40">
        <v>4</v>
      </c>
      <c r="C1108" s="37" t="s">
        <v>1576</v>
      </c>
      <c r="D1108" s="39"/>
      <c r="E1108" s="43"/>
      <c r="F1108" s="40"/>
      <c r="G1108" s="43"/>
      <c r="H1108" s="40"/>
      <c r="I1108" s="40"/>
      <c r="J1108" s="40"/>
      <c r="K1108" s="40"/>
      <c r="L1108" s="44">
        <f>SUM(L1109:L1120)-SUMIF(CE1109:CE1120, 1, L1109:L1120)</f>
        <v>0</v>
      </c>
    </row>
    <row r="1109" spans="1:83" ht="42.75" x14ac:dyDescent="0.2">
      <c r="A1109" s="38"/>
      <c r="B1109" s="38" t="s">
        <v>1116</v>
      </c>
      <c r="C1109" s="38" t="s">
        <v>1118</v>
      </c>
      <c r="D1109" s="39" t="s">
        <v>843</v>
      </c>
      <c r="E1109" s="40">
        <v>5.3E-3</v>
      </c>
      <c r="F1109" s="40">
        <f t="shared" ref="F1109:F1120" si="36">ROUND(0,7)</f>
        <v>0</v>
      </c>
      <c r="G1109" s="40">
        <f>SmtRes!CX500</f>
        <v>0</v>
      </c>
      <c r="H1109" s="42">
        <f>SmtRes!CZ500</f>
        <v>23335.8</v>
      </c>
      <c r="I1109" s="41">
        <f>SmtRes!AI500</f>
        <v>1.19</v>
      </c>
      <c r="J1109" s="42">
        <f t="shared" ref="J1109:J1120" si="37">ROUND(H1109*I1109, 2)</f>
        <v>27769.599999999999</v>
      </c>
      <c r="K1109" s="41"/>
      <c r="L1109" s="42">
        <f>SmtRes!DF500</f>
        <v>0</v>
      </c>
    </row>
    <row r="1110" spans="1:83" ht="14.25" x14ac:dyDescent="0.2">
      <c r="A1110" s="38"/>
      <c r="B1110" s="38" t="s">
        <v>1053</v>
      </c>
      <c r="C1110" s="38" t="s">
        <v>1055</v>
      </c>
      <c r="D1110" s="39" t="s">
        <v>843</v>
      </c>
      <c r="E1110" s="40">
        <v>3.0999999999999999E-3</v>
      </c>
      <c r="F1110" s="40">
        <f t="shared" si="36"/>
        <v>0</v>
      </c>
      <c r="G1110" s="40">
        <f>SmtRes!CX501</f>
        <v>0</v>
      </c>
      <c r="H1110" s="42">
        <f>SmtRes!CZ501</f>
        <v>116448.72</v>
      </c>
      <c r="I1110" s="41">
        <f>SmtRes!AI501</f>
        <v>1.07</v>
      </c>
      <c r="J1110" s="42">
        <f t="shared" si="37"/>
        <v>124600.13</v>
      </c>
      <c r="K1110" s="41"/>
      <c r="L1110" s="42">
        <f>SmtRes!DF501</f>
        <v>0</v>
      </c>
    </row>
    <row r="1111" spans="1:83" ht="14.25" x14ac:dyDescent="0.2">
      <c r="A1111" s="38"/>
      <c r="B1111" s="38" t="s">
        <v>1119</v>
      </c>
      <c r="C1111" s="38" t="s">
        <v>1121</v>
      </c>
      <c r="D1111" s="39" t="s">
        <v>1059</v>
      </c>
      <c r="E1111" s="40">
        <v>3.0000000000000001E-3</v>
      </c>
      <c r="F1111" s="40">
        <f t="shared" si="36"/>
        <v>0</v>
      </c>
      <c r="G1111" s="40">
        <f>SmtRes!CX502</f>
        <v>0</v>
      </c>
      <c r="H1111" s="42">
        <f>SmtRes!CZ502</f>
        <v>284.14999999999998</v>
      </c>
      <c r="I1111" s="41">
        <f>SmtRes!AI502</f>
        <v>1.1200000000000001</v>
      </c>
      <c r="J1111" s="42">
        <f t="shared" si="37"/>
        <v>318.25</v>
      </c>
      <c r="K1111" s="41"/>
      <c r="L1111" s="42">
        <f>SmtRes!DF502</f>
        <v>0</v>
      </c>
    </row>
    <row r="1112" spans="1:83" ht="14.25" x14ac:dyDescent="0.2">
      <c r="A1112" s="38"/>
      <c r="B1112" s="38" t="s">
        <v>1122</v>
      </c>
      <c r="C1112" s="38" t="s">
        <v>1124</v>
      </c>
      <c r="D1112" s="39" t="s">
        <v>1059</v>
      </c>
      <c r="E1112" s="40">
        <v>1.6E-2</v>
      </c>
      <c r="F1112" s="40">
        <f t="shared" si="36"/>
        <v>0</v>
      </c>
      <c r="G1112" s="40">
        <f>SmtRes!CX503</f>
        <v>0</v>
      </c>
      <c r="H1112" s="42">
        <f>SmtRes!CZ503</f>
        <v>104.32</v>
      </c>
      <c r="I1112" s="41">
        <f>SmtRes!AI503</f>
        <v>1.1200000000000001</v>
      </c>
      <c r="J1112" s="42">
        <f t="shared" si="37"/>
        <v>116.84</v>
      </c>
      <c r="K1112" s="41"/>
      <c r="L1112" s="42">
        <f>SmtRes!DF503</f>
        <v>0</v>
      </c>
    </row>
    <row r="1113" spans="1:83" ht="28.5" x14ac:dyDescent="0.2">
      <c r="A1113" s="38"/>
      <c r="B1113" s="38" t="s">
        <v>1125</v>
      </c>
      <c r="C1113" s="38" t="s">
        <v>1127</v>
      </c>
      <c r="D1113" s="39" t="s">
        <v>1059</v>
      </c>
      <c r="E1113" s="40">
        <v>3.7999999999999999E-2</v>
      </c>
      <c r="F1113" s="40">
        <f t="shared" si="36"/>
        <v>0</v>
      </c>
      <c r="G1113" s="40">
        <f>SmtRes!CX504</f>
        <v>0</v>
      </c>
      <c r="H1113" s="42">
        <f>SmtRes!CZ504</f>
        <v>206.62</v>
      </c>
      <c r="I1113" s="41">
        <f>SmtRes!AI504</f>
        <v>0.96</v>
      </c>
      <c r="J1113" s="42">
        <f t="shared" si="37"/>
        <v>198.36</v>
      </c>
      <c r="K1113" s="41"/>
      <c r="L1113" s="42">
        <f>SmtRes!DF504</f>
        <v>0</v>
      </c>
    </row>
    <row r="1114" spans="1:83" ht="57" x14ac:dyDescent="0.2">
      <c r="A1114" s="38"/>
      <c r="B1114" s="38" t="s">
        <v>1128</v>
      </c>
      <c r="C1114" s="38" t="s">
        <v>1130</v>
      </c>
      <c r="D1114" s="39" t="s">
        <v>877</v>
      </c>
      <c r="E1114" s="40">
        <v>5.97</v>
      </c>
      <c r="F1114" s="40">
        <f t="shared" si="36"/>
        <v>0</v>
      </c>
      <c r="G1114" s="40">
        <f>SmtRes!CX505</f>
        <v>0</v>
      </c>
      <c r="H1114" s="42">
        <f>SmtRes!CZ505</f>
        <v>14.43</v>
      </c>
      <c r="I1114" s="41">
        <f>SmtRes!AI505</f>
        <v>1.45</v>
      </c>
      <c r="J1114" s="42">
        <f t="shared" si="37"/>
        <v>20.92</v>
      </c>
      <c r="K1114" s="41"/>
      <c r="L1114" s="42">
        <f>SmtRes!DF505</f>
        <v>0</v>
      </c>
    </row>
    <row r="1115" spans="1:83" ht="42.75" x14ac:dyDescent="0.2">
      <c r="A1115" s="38"/>
      <c r="B1115" s="38" t="s">
        <v>1076</v>
      </c>
      <c r="C1115" s="38" t="s">
        <v>1078</v>
      </c>
      <c r="D1115" s="39" t="s">
        <v>843</v>
      </c>
      <c r="E1115" s="40">
        <v>2.0000000000000002E-5</v>
      </c>
      <c r="F1115" s="40">
        <f t="shared" si="36"/>
        <v>0</v>
      </c>
      <c r="G1115" s="40">
        <f>SmtRes!CX506</f>
        <v>0</v>
      </c>
      <c r="H1115" s="42">
        <f>SmtRes!CZ506</f>
        <v>1050091.7</v>
      </c>
      <c r="I1115" s="41">
        <f>SmtRes!AI506</f>
        <v>1.02</v>
      </c>
      <c r="J1115" s="42">
        <f t="shared" si="37"/>
        <v>1071093.53</v>
      </c>
      <c r="K1115" s="41"/>
      <c r="L1115" s="42">
        <f>SmtRes!DF506</f>
        <v>0</v>
      </c>
    </row>
    <row r="1116" spans="1:83" ht="28.5" x14ac:dyDescent="0.2">
      <c r="A1116" s="38"/>
      <c r="B1116" s="38" t="s">
        <v>1056</v>
      </c>
      <c r="C1116" s="38" t="s">
        <v>1058</v>
      </c>
      <c r="D1116" s="39" t="s">
        <v>1059</v>
      </c>
      <c r="E1116" s="40">
        <v>0.37</v>
      </c>
      <c r="F1116" s="40">
        <f t="shared" si="36"/>
        <v>0</v>
      </c>
      <c r="G1116" s="40">
        <f>SmtRes!CX507</f>
        <v>0</v>
      </c>
      <c r="H1116" s="42">
        <f>SmtRes!CZ507</f>
        <v>870.18</v>
      </c>
      <c r="I1116" s="41">
        <f>SmtRes!AI507</f>
        <v>1.61</v>
      </c>
      <c r="J1116" s="42">
        <f t="shared" si="37"/>
        <v>1400.99</v>
      </c>
      <c r="K1116" s="41"/>
      <c r="L1116" s="42">
        <f>SmtRes!DF507</f>
        <v>0</v>
      </c>
    </row>
    <row r="1117" spans="1:83" ht="14.25" x14ac:dyDescent="0.2">
      <c r="A1117" s="38"/>
      <c r="B1117" s="38" t="s">
        <v>1131</v>
      </c>
      <c r="C1117" s="38" t="s">
        <v>1133</v>
      </c>
      <c r="D1117" s="39" t="s">
        <v>1059</v>
      </c>
      <c r="E1117" s="40">
        <v>6.0000000000000001E-3</v>
      </c>
      <c r="F1117" s="40">
        <f t="shared" si="36"/>
        <v>0</v>
      </c>
      <c r="G1117" s="40">
        <f>SmtRes!CX508</f>
        <v>0</v>
      </c>
      <c r="H1117" s="42">
        <f>SmtRes!CZ508</f>
        <v>1912.84</v>
      </c>
      <c r="I1117" s="41">
        <f>SmtRes!AI508</f>
        <v>0.94</v>
      </c>
      <c r="J1117" s="42">
        <f t="shared" si="37"/>
        <v>1798.07</v>
      </c>
      <c r="K1117" s="41"/>
      <c r="L1117" s="42">
        <f>SmtRes!DF508</f>
        <v>0</v>
      </c>
    </row>
    <row r="1118" spans="1:83" ht="28.5" x14ac:dyDescent="0.2">
      <c r="A1118" s="38"/>
      <c r="B1118" s="38" t="s">
        <v>1153</v>
      </c>
      <c r="C1118" s="38" t="s">
        <v>1155</v>
      </c>
      <c r="D1118" s="39" t="s">
        <v>200</v>
      </c>
      <c r="E1118" s="40">
        <v>1</v>
      </c>
      <c r="F1118" s="40">
        <f t="shared" si="36"/>
        <v>0</v>
      </c>
      <c r="G1118" s="40">
        <f>SmtRes!CX509</f>
        <v>0</v>
      </c>
      <c r="H1118" s="42">
        <f>SmtRes!CZ509</f>
        <v>579.1</v>
      </c>
      <c r="I1118" s="41">
        <f>SmtRes!AI509</f>
        <v>1.27</v>
      </c>
      <c r="J1118" s="42">
        <f t="shared" si="37"/>
        <v>735.46</v>
      </c>
      <c r="K1118" s="41"/>
      <c r="L1118" s="42">
        <f>SmtRes!DF509</f>
        <v>0</v>
      </c>
    </row>
    <row r="1119" spans="1:83" ht="42.75" x14ac:dyDescent="0.2">
      <c r="A1119" s="38"/>
      <c r="B1119" s="38" t="s">
        <v>1137</v>
      </c>
      <c r="C1119" s="38" t="s">
        <v>1139</v>
      </c>
      <c r="D1119" s="39" t="s">
        <v>1086</v>
      </c>
      <c r="E1119" s="40">
        <v>0.17</v>
      </c>
      <c r="F1119" s="40">
        <f t="shared" si="36"/>
        <v>0</v>
      </c>
      <c r="G1119" s="40">
        <f>SmtRes!CX510</f>
        <v>0</v>
      </c>
      <c r="H1119" s="42">
        <f>SmtRes!CZ510</f>
        <v>47.26</v>
      </c>
      <c r="I1119" s="41">
        <f>SmtRes!AI510</f>
        <v>1.27</v>
      </c>
      <c r="J1119" s="42">
        <f t="shared" si="37"/>
        <v>60.02</v>
      </c>
      <c r="K1119" s="41"/>
      <c r="L1119" s="42">
        <f>SmtRes!DF510</f>
        <v>0</v>
      </c>
    </row>
    <row r="1120" spans="1:83" ht="28.5" x14ac:dyDescent="0.2">
      <c r="A1120" s="38"/>
      <c r="B1120" s="38" t="s">
        <v>1140</v>
      </c>
      <c r="C1120" s="52" t="s">
        <v>1142</v>
      </c>
      <c r="D1120" s="46" t="s">
        <v>1143</v>
      </c>
      <c r="E1120" s="48">
        <v>8.9999999999999993E-3</v>
      </c>
      <c r="F1120" s="48">
        <f t="shared" si="36"/>
        <v>0</v>
      </c>
      <c r="G1120" s="48">
        <f>SmtRes!CX511</f>
        <v>0</v>
      </c>
      <c r="H1120" s="53">
        <f>SmtRes!CZ511</f>
        <v>6052.54</v>
      </c>
      <c r="I1120" s="54">
        <f>SmtRes!AI511</f>
        <v>1.0900000000000001</v>
      </c>
      <c r="J1120" s="53">
        <f t="shared" si="37"/>
        <v>6597.27</v>
      </c>
      <c r="K1120" s="54"/>
      <c r="L1120" s="53">
        <f>SmtRes!DF511</f>
        <v>0</v>
      </c>
    </row>
    <row r="1121" spans="1:83" ht="15" x14ac:dyDescent="0.2">
      <c r="A1121" s="38"/>
      <c r="B1121" s="38"/>
      <c r="C1121" s="51" t="s">
        <v>1577</v>
      </c>
      <c r="D1121" s="39"/>
      <c r="E1121" s="40"/>
      <c r="F1121" s="40"/>
      <c r="G1121" s="40"/>
      <c r="H1121" s="42"/>
      <c r="I1121" s="41"/>
      <c r="J1121" s="42"/>
      <c r="K1121" s="41"/>
      <c r="L1121" s="42">
        <f>L1102+L1104+L1105+L1108</f>
        <v>7454.64</v>
      </c>
    </row>
    <row r="1122" spans="1:83" ht="14.25" x14ac:dyDescent="0.2">
      <c r="A1122" s="38"/>
      <c r="B1122" s="38"/>
      <c r="C1122" s="38" t="s">
        <v>1578</v>
      </c>
      <c r="D1122" s="39"/>
      <c r="E1122" s="40"/>
      <c r="F1122" s="40"/>
      <c r="G1122" s="40"/>
      <c r="H1122" s="42"/>
      <c r="I1122" s="41"/>
      <c r="J1122" s="42"/>
      <c r="K1122" s="41"/>
      <c r="L1122" s="42">
        <f>SUM(AR1101:AR1125)+SUM(AS1101:AS1125)+SUM(AT1101:AT1125)+SUM(AU1101:AU1125)+SUM(AV1101:AV1125)</f>
        <v>5982.88</v>
      </c>
    </row>
    <row r="1123" spans="1:83" ht="28.5" x14ac:dyDescent="0.2">
      <c r="A1123" s="38"/>
      <c r="B1123" s="38" t="s">
        <v>26</v>
      </c>
      <c r="C1123" s="38" t="s">
        <v>1579</v>
      </c>
      <c r="D1123" s="39" t="s">
        <v>1048</v>
      </c>
      <c r="E1123" s="40">
        <f>Source!BZ297</f>
        <v>111</v>
      </c>
      <c r="F1123" s="40"/>
      <c r="G1123" s="40">
        <f>Source!AT297</f>
        <v>111</v>
      </c>
      <c r="H1123" s="42"/>
      <c r="I1123" s="41"/>
      <c r="J1123" s="42"/>
      <c r="K1123" s="41"/>
      <c r="L1123" s="42">
        <f>SUM(AZ1101:AZ1125)</f>
        <v>6641</v>
      </c>
    </row>
    <row r="1124" spans="1:83" ht="28.5" x14ac:dyDescent="0.2">
      <c r="A1124" s="52"/>
      <c r="B1124" s="52" t="s">
        <v>27</v>
      </c>
      <c r="C1124" s="52" t="s">
        <v>1580</v>
      </c>
      <c r="D1124" s="46" t="s">
        <v>1048</v>
      </c>
      <c r="E1124" s="48">
        <f>Source!CA297</f>
        <v>52</v>
      </c>
      <c r="F1124" s="48"/>
      <c r="G1124" s="48">
        <f>Source!AU297</f>
        <v>52</v>
      </c>
      <c r="H1124" s="53"/>
      <c r="I1124" s="54"/>
      <c r="J1124" s="53"/>
      <c r="K1124" s="54"/>
      <c r="L1124" s="53">
        <f>SUM(BA1101:BA1125)</f>
        <v>3111.1</v>
      </c>
    </row>
    <row r="1125" spans="1:83" ht="15" x14ac:dyDescent="0.2">
      <c r="C1125" s="62" t="s">
        <v>1581</v>
      </c>
      <c r="D1125" s="62"/>
      <c r="E1125" s="62"/>
      <c r="F1125" s="62"/>
      <c r="G1125" s="62"/>
      <c r="H1125" s="62"/>
      <c r="I1125" s="63">
        <f>K1125/E1101</f>
        <v>17206.739999999998</v>
      </c>
      <c r="J1125" s="63"/>
      <c r="K1125" s="63">
        <f>L1102+L1104+L1108+L1123+L1124+L1105</f>
        <v>17206.739999999998</v>
      </c>
      <c r="L1125" s="63"/>
      <c r="AD1125">
        <f>ROUND((Source!AT297/100)*((ROUND(SUMIF(SmtRes!AQ497:'SmtRes'!AQ512,"=1",SmtRes!AD497:'SmtRes'!AD512)*Source!I297, 2)+ROUND(SUMIF(SmtRes!AQ497:'SmtRes'!AQ512,"=1",SmtRes!AC497:'SmtRes'!AC512)*Source!I297, 2))), 2)</f>
        <v>1140.3</v>
      </c>
      <c r="AE1125">
        <f>ROUND((Source!AU297/100)*((ROUND(SUMIF(SmtRes!AQ497:'SmtRes'!AQ512,"=1",SmtRes!AD497:'SmtRes'!AD512)*Source!I297, 2)+ROUND(SUMIF(SmtRes!AQ497:'SmtRes'!AQ512,"=1",SmtRes!AC497:'SmtRes'!AC512)*Source!I297, 2))), 2)</f>
        <v>534.20000000000005</v>
      </c>
      <c r="AN1125" s="50">
        <f>L1102+L1104+L1108+L1123+L1124+L1105</f>
        <v>17206.739999999998</v>
      </c>
      <c r="AO1125" s="50">
        <f>L1104</f>
        <v>1471.76</v>
      </c>
      <c r="AQ1125" t="s">
        <v>1582</v>
      </c>
      <c r="AR1125" s="50">
        <f>L1102</f>
        <v>5257.78</v>
      </c>
      <c r="AT1125" s="50">
        <f>L1105</f>
        <v>725.1</v>
      </c>
      <c r="AV1125" t="s">
        <v>1582</v>
      </c>
      <c r="AW1125" s="50">
        <f>L1108</f>
        <v>0</v>
      </c>
      <c r="AZ1125">
        <f>Source!X297</f>
        <v>6641</v>
      </c>
      <c r="BA1125">
        <f>Source!Y297</f>
        <v>3111.1</v>
      </c>
      <c r="CD1125">
        <v>2</v>
      </c>
    </row>
    <row r="1126" spans="1:83" ht="135" x14ac:dyDescent="0.2">
      <c r="A1126" s="36" t="s">
        <v>247</v>
      </c>
      <c r="B1126" s="38" t="s">
        <v>1676</v>
      </c>
      <c r="C1126" s="38" t="s">
        <v>1677</v>
      </c>
      <c r="D1126" s="39" t="str">
        <f>Source!H298</f>
        <v>ШТ</v>
      </c>
      <c r="E1126" s="40">
        <f>Source!K298</f>
        <v>1</v>
      </c>
      <c r="F1126" s="40"/>
      <c r="G1126" s="40">
        <f>Source!I298</f>
        <v>1</v>
      </c>
      <c r="H1126" s="42"/>
      <c r="I1126" s="41"/>
      <c r="J1126" s="42"/>
      <c r="K1126" s="41"/>
      <c r="L1126" s="42"/>
    </row>
    <row r="1127" spans="1:83" ht="63.75" x14ac:dyDescent="0.2">
      <c r="B1127" s="56" t="str">
        <f>Source!EO298</f>
        <v>Поправка: 571/пр_2022_т.3_п.4</v>
      </c>
      <c r="C1127" s="56" t="str">
        <f>Source!CN298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28" spans="1:83" ht="15" x14ac:dyDescent="0.2">
      <c r="A1128" s="37"/>
      <c r="B1128" s="40">
        <v>1</v>
      </c>
      <c r="C1128" s="37" t="s">
        <v>1572</v>
      </c>
      <c r="D1128" s="39" t="s">
        <v>1038</v>
      </c>
      <c r="E1128" s="43"/>
      <c r="F1128" s="40"/>
      <c r="G1128" s="43">
        <f>Source!U298</f>
        <v>3.9</v>
      </c>
      <c r="H1128" s="40"/>
      <c r="I1128" s="40"/>
      <c r="J1128" s="40"/>
      <c r="K1128" s="40"/>
      <c r="L1128" s="44">
        <f>SUM(L1129:L1129)-SUMIF(CE1129:CE1129, 1, L1129:L1129)</f>
        <v>1864.12</v>
      </c>
    </row>
    <row r="1129" spans="1:83" ht="28.5" x14ac:dyDescent="0.2">
      <c r="A1129" s="38"/>
      <c r="B1129" s="38" t="s">
        <v>1051</v>
      </c>
      <c r="C1129" s="38" t="s">
        <v>1052</v>
      </c>
      <c r="D1129" s="39" t="s">
        <v>1038</v>
      </c>
      <c r="E1129" s="40">
        <v>13</v>
      </c>
      <c r="F1129" s="40">
        <f>ROUND(0.3,7)</f>
        <v>0.3</v>
      </c>
      <c r="G1129" s="40">
        <f>SmtRes!CX513</f>
        <v>3.9</v>
      </c>
      <c r="H1129" s="42"/>
      <c r="I1129" s="41"/>
      <c r="J1129" s="42">
        <f>SmtRes!CZ513</f>
        <v>477.98</v>
      </c>
      <c r="K1129" s="41"/>
      <c r="L1129" s="42">
        <f>SmtRes!DI513</f>
        <v>1864.12</v>
      </c>
    </row>
    <row r="1130" spans="1:83" ht="15" x14ac:dyDescent="0.2">
      <c r="A1130" s="37"/>
      <c r="B1130" s="40">
        <v>2</v>
      </c>
      <c r="C1130" s="37" t="s">
        <v>1573</v>
      </c>
      <c r="D1130" s="39"/>
      <c r="E1130" s="43"/>
      <c r="F1130" s="40"/>
      <c r="G1130" s="43"/>
      <c r="H1130" s="40"/>
      <c r="I1130" s="40"/>
      <c r="J1130" s="40"/>
      <c r="K1130" s="40"/>
      <c r="L1130" s="44">
        <f>SUM(L1131:L1133)-SUMIF(CE1131:CE1133, 1, L1131:L1133)</f>
        <v>535.19000000000017</v>
      </c>
    </row>
    <row r="1131" spans="1:83" ht="15" x14ac:dyDescent="0.2">
      <c r="A1131" s="37"/>
      <c r="B1131" s="40"/>
      <c r="C1131" s="37" t="s">
        <v>1575</v>
      </c>
      <c r="D1131" s="39" t="s">
        <v>1038</v>
      </c>
      <c r="E1131" s="43"/>
      <c r="F1131" s="40"/>
      <c r="G1131" s="43">
        <f>Source!V298</f>
        <v>0.48</v>
      </c>
      <c r="H1131" s="40"/>
      <c r="I1131" s="40"/>
      <c r="J1131" s="40"/>
      <c r="K1131" s="40"/>
      <c r="L1131" s="44">
        <f>SUMIF(CE1132:CE1133, 1, L1132:L1133)</f>
        <v>263.67</v>
      </c>
      <c r="CE1131">
        <v>1</v>
      </c>
    </row>
    <row r="1132" spans="1:83" ht="42.75" x14ac:dyDescent="0.2">
      <c r="A1132" s="38"/>
      <c r="B1132" s="38" t="s">
        <v>1060</v>
      </c>
      <c r="C1132" s="38" t="s">
        <v>1062</v>
      </c>
      <c r="D1132" s="39" t="s">
        <v>1044</v>
      </c>
      <c r="E1132" s="40">
        <v>1.6</v>
      </c>
      <c r="F1132" s="40">
        <f>ROUND(0.3,7)</f>
        <v>0.3</v>
      </c>
      <c r="G1132" s="40">
        <f>SmtRes!CX515</f>
        <v>0.48</v>
      </c>
      <c r="H1132" s="42">
        <f>SmtRes!CZ515</f>
        <v>995.51</v>
      </c>
      <c r="I1132" s="41">
        <f>SmtRes!AJ515</f>
        <v>1.1200000000000001</v>
      </c>
      <c r="J1132" s="42">
        <f>ROUND(H1132*I1132, 2)</f>
        <v>1114.97</v>
      </c>
      <c r="K1132" s="41"/>
      <c r="L1132" s="42">
        <f>SmtRes!DG515</f>
        <v>535.19000000000005</v>
      </c>
    </row>
    <row r="1133" spans="1:83" ht="28.5" x14ac:dyDescent="0.2">
      <c r="A1133" s="38"/>
      <c r="B1133" s="38" t="s">
        <v>1045</v>
      </c>
      <c r="C1133" s="38" t="s">
        <v>1574</v>
      </c>
      <c r="D1133" s="39" t="s">
        <v>1038</v>
      </c>
      <c r="E1133" s="40">
        <f>SmtRes!DO515*SmtRes!AT515</f>
        <v>1.6</v>
      </c>
      <c r="F1133" s="40">
        <f>ROUND(0.3,7)</f>
        <v>0.3</v>
      </c>
      <c r="G1133" s="40">
        <f>SmtRes!DO515*SmtRes!CX515</f>
        <v>0.48</v>
      </c>
      <c r="H1133" s="42"/>
      <c r="I1133" s="41"/>
      <c r="J1133" s="42">
        <f>ROUND(SmtRes!AG515/SmtRes!DO515, 2)</f>
        <v>549.32000000000005</v>
      </c>
      <c r="K1133" s="41"/>
      <c r="L1133" s="42">
        <f>SmtRes!DH515</f>
        <v>263.67</v>
      </c>
      <c r="CE1133">
        <v>1</v>
      </c>
    </row>
    <row r="1134" spans="1:83" ht="15" x14ac:dyDescent="0.2">
      <c r="A1134" s="37"/>
      <c r="B1134" s="40">
        <v>4</v>
      </c>
      <c r="C1134" s="37" t="s">
        <v>1576</v>
      </c>
      <c r="D1134" s="39"/>
      <c r="E1134" s="43"/>
      <c r="F1134" s="40"/>
      <c r="G1134" s="43"/>
      <c r="H1134" s="40"/>
      <c r="I1134" s="40"/>
      <c r="J1134" s="40"/>
      <c r="K1134" s="40"/>
      <c r="L1134" s="44">
        <f>SUM(L1135:L1146)-SUMIF(CE1135:CE1146, 1, L1135:L1146)</f>
        <v>0</v>
      </c>
    </row>
    <row r="1135" spans="1:83" ht="42.75" x14ac:dyDescent="0.2">
      <c r="A1135" s="38"/>
      <c r="B1135" s="38" t="s">
        <v>1116</v>
      </c>
      <c r="C1135" s="38" t="s">
        <v>1118</v>
      </c>
      <c r="D1135" s="39" t="s">
        <v>843</v>
      </c>
      <c r="E1135" s="40">
        <v>5.3E-3</v>
      </c>
      <c r="F1135" s="40">
        <f t="shared" ref="F1135:F1146" si="38">ROUND(0,7)</f>
        <v>0</v>
      </c>
      <c r="G1135" s="40">
        <f>SmtRes!CX516</f>
        <v>0</v>
      </c>
      <c r="H1135" s="42">
        <f>SmtRes!CZ516</f>
        <v>23335.8</v>
      </c>
      <c r="I1135" s="41">
        <f>SmtRes!AI516</f>
        <v>1.19</v>
      </c>
      <c r="J1135" s="42">
        <f t="shared" ref="J1135:J1146" si="39">ROUND(H1135*I1135, 2)</f>
        <v>27769.599999999999</v>
      </c>
      <c r="K1135" s="41"/>
      <c r="L1135" s="42">
        <f>SmtRes!DF516</f>
        <v>0</v>
      </c>
    </row>
    <row r="1136" spans="1:83" ht="14.25" x14ac:dyDescent="0.2">
      <c r="A1136" s="38"/>
      <c r="B1136" s="38" t="s">
        <v>1053</v>
      </c>
      <c r="C1136" s="38" t="s">
        <v>1055</v>
      </c>
      <c r="D1136" s="39" t="s">
        <v>843</v>
      </c>
      <c r="E1136" s="40">
        <v>3.0999999999999999E-3</v>
      </c>
      <c r="F1136" s="40">
        <f t="shared" si="38"/>
        <v>0</v>
      </c>
      <c r="G1136" s="40">
        <f>SmtRes!CX517</f>
        <v>0</v>
      </c>
      <c r="H1136" s="42">
        <f>SmtRes!CZ517</f>
        <v>116448.72</v>
      </c>
      <c r="I1136" s="41">
        <f>SmtRes!AI517</f>
        <v>1.07</v>
      </c>
      <c r="J1136" s="42">
        <f t="shared" si="39"/>
        <v>124600.13</v>
      </c>
      <c r="K1136" s="41"/>
      <c r="L1136" s="42">
        <f>SmtRes!DF517</f>
        <v>0</v>
      </c>
    </row>
    <row r="1137" spans="1:82" ht="14.25" x14ac:dyDescent="0.2">
      <c r="A1137" s="38"/>
      <c r="B1137" s="38" t="s">
        <v>1119</v>
      </c>
      <c r="C1137" s="38" t="s">
        <v>1121</v>
      </c>
      <c r="D1137" s="39" t="s">
        <v>1059</v>
      </c>
      <c r="E1137" s="40">
        <v>5.0000000000000001E-3</v>
      </c>
      <c r="F1137" s="40">
        <f t="shared" si="38"/>
        <v>0</v>
      </c>
      <c r="G1137" s="40">
        <f>SmtRes!CX518</f>
        <v>0</v>
      </c>
      <c r="H1137" s="42">
        <f>SmtRes!CZ518</f>
        <v>284.14999999999998</v>
      </c>
      <c r="I1137" s="41">
        <f>SmtRes!AI518</f>
        <v>1.1200000000000001</v>
      </c>
      <c r="J1137" s="42">
        <f t="shared" si="39"/>
        <v>318.25</v>
      </c>
      <c r="K1137" s="41"/>
      <c r="L1137" s="42">
        <f>SmtRes!DF518</f>
        <v>0</v>
      </c>
    </row>
    <row r="1138" spans="1:82" ht="14.25" x14ac:dyDescent="0.2">
      <c r="A1138" s="38"/>
      <c r="B1138" s="38" t="s">
        <v>1122</v>
      </c>
      <c r="C1138" s="38" t="s">
        <v>1124</v>
      </c>
      <c r="D1138" s="39" t="s">
        <v>1059</v>
      </c>
      <c r="E1138" s="40">
        <v>1.7999999999999999E-2</v>
      </c>
      <c r="F1138" s="40">
        <f t="shared" si="38"/>
        <v>0</v>
      </c>
      <c r="G1138" s="40">
        <f>SmtRes!CX519</f>
        <v>0</v>
      </c>
      <c r="H1138" s="42">
        <f>SmtRes!CZ519</f>
        <v>104.32</v>
      </c>
      <c r="I1138" s="41">
        <f>SmtRes!AI519</f>
        <v>1.1200000000000001</v>
      </c>
      <c r="J1138" s="42">
        <f t="shared" si="39"/>
        <v>116.84</v>
      </c>
      <c r="K1138" s="41"/>
      <c r="L1138" s="42">
        <f>SmtRes!DF519</f>
        <v>0</v>
      </c>
    </row>
    <row r="1139" spans="1:82" ht="28.5" x14ac:dyDescent="0.2">
      <c r="A1139" s="38"/>
      <c r="B1139" s="38" t="s">
        <v>1125</v>
      </c>
      <c r="C1139" s="38" t="s">
        <v>1127</v>
      </c>
      <c r="D1139" s="39" t="s">
        <v>1059</v>
      </c>
      <c r="E1139" s="40">
        <v>5.6000000000000001E-2</v>
      </c>
      <c r="F1139" s="40">
        <f t="shared" si="38"/>
        <v>0</v>
      </c>
      <c r="G1139" s="40">
        <f>SmtRes!CX520</f>
        <v>0</v>
      </c>
      <c r="H1139" s="42">
        <f>SmtRes!CZ520</f>
        <v>206.62</v>
      </c>
      <c r="I1139" s="41">
        <f>SmtRes!AI520</f>
        <v>0.96</v>
      </c>
      <c r="J1139" s="42">
        <f t="shared" si="39"/>
        <v>198.36</v>
      </c>
      <c r="K1139" s="41"/>
      <c r="L1139" s="42">
        <f>SmtRes!DF520</f>
        <v>0</v>
      </c>
    </row>
    <row r="1140" spans="1:82" ht="57" x14ac:dyDescent="0.2">
      <c r="A1140" s="38"/>
      <c r="B1140" s="38" t="s">
        <v>1128</v>
      </c>
      <c r="C1140" s="38" t="s">
        <v>1130</v>
      </c>
      <c r="D1140" s="39" t="s">
        <v>877</v>
      </c>
      <c r="E1140" s="40">
        <v>5.97</v>
      </c>
      <c r="F1140" s="40">
        <f t="shared" si="38"/>
        <v>0</v>
      </c>
      <c r="G1140" s="40">
        <f>SmtRes!CX521</f>
        <v>0</v>
      </c>
      <c r="H1140" s="42">
        <f>SmtRes!CZ521</f>
        <v>14.43</v>
      </c>
      <c r="I1140" s="41">
        <f>SmtRes!AI521</f>
        <v>1.45</v>
      </c>
      <c r="J1140" s="42">
        <f t="shared" si="39"/>
        <v>20.92</v>
      </c>
      <c r="K1140" s="41"/>
      <c r="L1140" s="42">
        <f>SmtRes!DF521</f>
        <v>0</v>
      </c>
    </row>
    <row r="1141" spans="1:82" ht="42.75" x14ac:dyDescent="0.2">
      <c r="A1141" s="38"/>
      <c r="B1141" s="38" t="s">
        <v>1076</v>
      </c>
      <c r="C1141" s="38" t="s">
        <v>1078</v>
      </c>
      <c r="D1141" s="39" t="s">
        <v>843</v>
      </c>
      <c r="E1141" s="40">
        <v>2.0000000000000002E-5</v>
      </c>
      <c r="F1141" s="40">
        <f t="shared" si="38"/>
        <v>0</v>
      </c>
      <c r="G1141" s="40">
        <f>SmtRes!CX522</f>
        <v>0</v>
      </c>
      <c r="H1141" s="42">
        <f>SmtRes!CZ522</f>
        <v>1050091.7</v>
      </c>
      <c r="I1141" s="41">
        <f>SmtRes!AI522</f>
        <v>1.02</v>
      </c>
      <c r="J1141" s="42">
        <f t="shared" si="39"/>
        <v>1071093.53</v>
      </c>
      <c r="K1141" s="41"/>
      <c r="L1141" s="42">
        <f>SmtRes!DF522</f>
        <v>0</v>
      </c>
    </row>
    <row r="1142" spans="1:82" ht="28.5" x14ac:dyDescent="0.2">
      <c r="A1142" s="38"/>
      <c r="B1142" s="38" t="s">
        <v>1056</v>
      </c>
      <c r="C1142" s="38" t="s">
        <v>1058</v>
      </c>
      <c r="D1142" s="39" t="s">
        <v>1059</v>
      </c>
      <c r="E1142" s="40">
        <v>0.44</v>
      </c>
      <c r="F1142" s="40">
        <f t="shared" si="38"/>
        <v>0</v>
      </c>
      <c r="G1142" s="40">
        <f>SmtRes!CX523</f>
        <v>0</v>
      </c>
      <c r="H1142" s="42">
        <f>SmtRes!CZ523</f>
        <v>870.18</v>
      </c>
      <c r="I1142" s="41">
        <f>SmtRes!AI523</f>
        <v>1.61</v>
      </c>
      <c r="J1142" s="42">
        <f t="shared" si="39"/>
        <v>1400.99</v>
      </c>
      <c r="K1142" s="41"/>
      <c r="L1142" s="42">
        <f>SmtRes!DF523</f>
        <v>0</v>
      </c>
    </row>
    <row r="1143" spans="1:82" ht="14.25" x14ac:dyDescent="0.2">
      <c r="A1143" s="38"/>
      <c r="B1143" s="38" t="s">
        <v>1131</v>
      </c>
      <c r="C1143" s="38" t="s">
        <v>1133</v>
      </c>
      <c r="D1143" s="39" t="s">
        <v>1059</v>
      </c>
      <c r="E1143" s="40">
        <v>6.0000000000000001E-3</v>
      </c>
      <c r="F1143" s="40">
        <f t="shared" si="38"/>
        <v>0</v>
      </c>
      <c r="G1143" s="40">
        <f>SmtRes!CX524</f>
        <v>0</v>
      </c>
      <c r="H1143" s="42">
        <f>SmtRes!CZ524</f>
        <v>1912.84</v>
      </c>
      <c r="I1143" s="41">
        <f>SmtRes!AI524</f>
        <v>0.94</v>
      </c>
      <c r="J1143" s="42">
        <f t="shared" si="39"/>
        <v>1798.07</v>
      </c>
      <c r="K1143" s="41"/>
      <c r="L1143" s="42">
        <f>SmtRes!DF524</f>
        <v>0</v>
      </c>
    </row>
    <row r="1144" spans="1:82" ht="28.5" x14ac:dyDescent="0.2">
      <c r="A1144" s="38"/>
      <c r="B1144" s="38" t="s">
        <v>1153</v>
      </c>
      <c r="C1144" s="38" t="s">
        <v>1155</v>
      </c>
      <c r="D1144" s="39" t="s">
        <v>200</v>
      </c>
      <c r="E1144" s="40">
        <v>1</v>
      </c>
      <c r="F1144" s="40">
        <f t="shared" si="38"/>
        <v>0</v>
      </c>
      <c r="G1144" s="40">
        <f>SmtRes!CX525</f>
        <v>0</v>
      </c>
      <c r="H1144" s="42">
        <f>SmtRes!CZ525</f>
        <v>579.1</v>
      </c>
      <c r="I1144" s="41">
        <f>SmtRes!AI525</f>
        <v>1.27</v>
      </c>
      <c r="J1144" s="42">
        <f t="shared" si="39"/>
        <v>735.46</v>
      </c>
      <c r="K1144" s="41"/>
      <c r="L1144" s="42">
        <f>SmtRes!DF525</f>
        <v>0</v>
      </c>
    </row>
    <row r="1145" spans="1:82" ht="42.75" x14ac:dyDescent="0.2">
      <c r="A1145" s="38"/>
      <c r="B1145" s="38" t="s">
        <v>1137</v>
      </c>
      <c r="C1145" s="38" t="s">
        <v>1139</v>
      </c>
      <c r="D1145" s="39" t="s">
        <v>1086</v>
      </c>
      <c r="E1145" s="40">
        <v>0.3</v>
      </c>
      <c r="F1145" s="40">
        <f t="shared" si="38"/>
        <v>0</v>
      </c>
      <c r="G1145" s="40">
        <f>SmtRes!CX526</f>
        <v>0</v>
      </c>
      <c r="H1145" s="42">
        <f>SmtRes!CZ526</f>
        <v>47.26</v>
      </c>
      <c r="I1145" s="41">
        <f>SmtRes!AI526</f>
        <v>1.27</v>
      </c>
      <c r="J1145" s="42">
        <f t="shared" si="39"/>
        <v>60.02</v>
      </c>
      <c r="K1145" s="41"/>
      <c r="L1145" s="42">
        <f>SmtRes!DF526</f>
        <v>0</v>
      </c>
    </row>
    <row r="1146" spans="1:82" ht="28.5" x14ac:dyDescent="0.2">
      <c r="A1146" s="38"/>
      <c r="B1146" s="38" t="s">
        <v>1140</v>
      </c>
      <c r="C1146" s="52" t="s">
        <v>1142</v>
      </c>
      <c r="D1146" s="46" t="s">
        <v>1143</v>
      </c>
      <c r="E1146" s="48">
        <v>1.4999999999999999E-2</v>
      </c>
      <c r="F1146" s="48">
        <f t="shared" si="38"/>
        <v>0</v>
      </c>
      <c r="G1146" s="48">
        <f>SmtRes!CX527</f>
        <v>0</v>
      </c>
      <c r="H1146" s="53">
        <f>SmtRes!CZ527</f>
        <v>6052.54</v>
      </c>
      <c r="I1146" s="54">
        <f>SmtRes!AI527</f>
        <v>1.0900000000000001</v>
      </c>
      <c r="J1146" s="53">
        <f t="shared" si="39"/>
        <v>6597.27</v>
      </c>
      <c r="K1146" s="54"/>
      <c r="L1146" s="53">
        <f>SmtRes!DF527</f>
        <v>0</v>
      </c>
    </row>
    <row r="1147" spans="1:82" ht="15" x14ac:dyDescent="0.2">
      <c r="A1147" s="38"/>
      <c r="B1147" s="38"/>
      <c r="C1147" s="51" t="s">
        <v>1577</v>
      </c>
      <c r="D1147" s="39"/>
      <c r="E1147" s="40"/>
      <c r="F1147" s="40"/>
      <c r="G1147" s="40"/>
      <c r="H1147" s="42"/>
      <c r="I1147" s="41"/>
      <c r="J1147" s="42"/>
      <c r="K1147" s="41"/>
      <c r="L1147" s="42">
        <f>L1128+L1130+L1131+L1134</f>
        <v>2662.98</v>
      </c>
    </row>
    <row r="1148" spans="1:82" ht="14.25" x14ac:dyDescent="0.2">
      <c r="A1148" s="38"/>
      <c r="B1148" s="38"/>
      <c r="C1148" s="38" t="s">
        <v>1578</v>
      </c>
      <c r="D1148" s="39"/>
      <c r="E1148" s="40"/>
      <c r="F1148" s="40"/>
      <c r="G1148" s="40"/>
      <c r="H1148" s="42"/>
      <c r="I1148" s="41"/>
      <c r="J1148" s="42"/>
      <c r="K1148" s="41"/>
      <c r="L1148" s="42">
        <f>SUM(AR1126:AR1151)+SUM(AS1126:AS1151)+SUM(AT1126:AT1151)+SUM(AU1126:AU1151)+SUM(AV1126:AV1151)</f>
        <v>2127.79</v>
      </c>
    </row>
    <row r="1149" spans="1:82" ht="28.5" x14ac:dyDescent="0.2">
      <c r="A1149" s="38"/>
      <c r="B1149" s="38" t="s">
        <v>26</v>
      </c>
      <c r="C1149" s="38" t="s">
        <v>1579</v>
      </c>
      <c r="D1149" s="39" t="s">
        <v>1048</v>
      </c>
      <c r="E1149" s="40">
        <f>Source!BZ298</f>
        <v>111</v>
      </c>
      <c r="F1149" s="40"/>
      <c r="G1149" s="40">
        <f>Source!AT298</f>
        <v>111</v>
      </c>
      <c r="H1149" s="42"/>
      <c r="I1149" s="41"/>
      <c r="J1149" s="42"/>
      <c r="K1149" s="41"/>
      <c r="L1149" s="42">
        <f>SUM(AZ1126:AZ1151)</f>
        <v>2361.85</v>
      </c>
    </row>
    <row r="1150" spans="1:82" ht="28.5" x14ac:dyDescent="0.2">
      <c r="A1150" s="52"/>
      <c r="B1150" s="52" t="s">
        <v>27</v>
      </c>
      <c r="C1150" s="52" t="s">
        <v>1580</v>
      </c>
      <c r="D1150" s="46" t="s">
        <v>1048</v>
      </c>
      <c r="E1150" s="48">
        <f>Source!CA298</f>
        <v>52</v>
      </c>
      <c r="F1150" s="48"/>
      <c r="G1150" s="48">
        <f>Source!AU298</f>
        <v>52</v>
      </c>
      <c r="H1150" s="53"/>
      <c r="I1150" s="54"/>
      <c r="J1150" s="53"/>
      <c r="K1150" s="54"/>
      <c r="L1150" s="53">
        <f>SUM(BA1126:BA1151)</f>
        <v>1106.45</v>
      </c>
    </row>
    <row r="1151" spans="1:82" ht="15" x14ac:dyDescent="0.2">
      <c r="C1151" s="62" t="s">
        <v>1581</v>
      </c>
      <c r="D1151" s="62"/>
      <c r="E1151" s="62"/>
      <c r="F1151" s="62"/>
      <c r="G1151" s="62"/>
      <c r="H1151" s="62"/>
      <c r="I1151" s="63">
        <f>K1151/E1126</f>
        <v>6131.28</v>
      </c>
      <c r="J1151" s="63"/>
      <c r="K1151" s="63">
        <f>L1128+L1130+L1134+L1149+L1150+L1131</f>
        <v>6131.28</v>
      </c>
      <c r="L1151" s="63"/>
      <c r="AD1151">
        <f>ROUND((Source!AT298/100)*((ROUND(SUMIF(SmtRes!AQ513:'SmtRes'!AQ528,"=1",SmtRes!AD513:'SmtRes'!AD528)*Source!I298, 2)+ROUND(SUMIF(SmtRes!AQ513:'SmtRes'!AQ528,"=1",SmtRes!AC513:'SmtRes'!AC528)*Source!I298, 2))), 2)</f>
        <v>1140.3</v>
      </c>
      <c r="AE1151">
        <f>ROUND((Source!AU298/100)*((ROUND(SUMIF(SmtRes!AQ513:'SmtRes'!AQ528,"=1",SmtRes!AD513:'SmtRes'!AD528)*Source!I298, 2)+ROUND(SUMIF(SmtRes!AQ513:'SmtRes'!AQ528,"=1",SmtRes!AC513:'SmtRes'!AC528)*Source!I298, 2))), 2)</f>
        <v>534.20000000000005</v>
      </c>
      <c r="AN1151" s="50">
        <f>L1128+L1130+L1134+L1149+L1150+L1131</f>
        <v>6131.28</v>
      </c>
      <c r="AO1151" s="50">
        <f>L1130</f>
        <v>535.19000000000017</v>
      </c>
      <c r="AQ1151" t="s">
        <v>1582</v>
      </c>
      <c r="AR1151" s="50">
        <f>L1128</f>
        <v>1864.12</v>
      </c>
      <c r="AT1151" s="50">
        <f>L1131</f>
        <v>263.67</v>
      </c>
      <c r="AV1151" t="s">
        <v>1582</v>
      </c>
      <c r="AW1151" s="50">
        <f>L1134</f>
        <v>0</v>
      </c>
      <c r="AZ1151">
        <f>Source!X298</f>
        <v>2361.85</v>
      </c>
      <c r="BA1151">
        <f>Source!Y298</f>
        <v>1106.45</v>
      </c>
      <c r="CD1151">
        <v>2</v>
      </c>
    </row>
    <row r="1152" spans="1:82" ht="96.75" x14ac:dyDescent="0.2">
      <c r="A1152" s="36" t="s">
        <v>251</v>
      </c>
      <c r="B1152" s="38" t="s">
        <v>1676</v>
      </c>
      <c r="C1152" s="38" t="s">
        <v>1678</v>
      </c>
      <c r="D1152" s="39" t="str">
        <f>Source!H299</f>
        <v>ШТ</v>
      </c>
      <c r="E1152" s="40">
        <f>Source!K299</f>
        <v>1</v>
      </c>
      <c r="F1152" s="40"/>
      <c r="G1152" s="40">
        <f>Source!I299</f>
        <v>1</v>
      </c>
      <c r="H1152" s="42"/>
      <c r="I1152" s="41"/>
      <c r="J1152" s="42"/>
      <c r="K1152" s="41"/>
      <c r="L1152" s="42"/>
    </row>
    <row r="1153" spans="1:83" ht="15" x14ac:dyDescent="0.2">
      <c r="A1153" s="37"/>
      <c r="B1153" s="40">
        <v>1</v>
      </c>
      <c r="C1153" s="37" t="s">
        <v>1572</v>
      </c>
      <c r="D1153" s="39" t="s">
        <v>1038</v>
      </c>
      <c r="E1153" s="43"/>
      <c r="F1153" s="40"/>
      <c r="G1153" s="43">
        <f>Source!U299</f>
        <v>13</v>
      </c>
      <c r="H1153" s="40"/>
      <c r="I1153" s="40"/>
      <c r="J1153" s="40"/>
      <c r="K1153" s="40"/>
      <c r="L1153" s="44">
        <f>SUM(L1154:L1154)-SUMIF(CE1154:CE1154, 1, L1154:L1154)</f>
        <v>6213.74</v>
      </c>
    </row>
    <row r="1154" spans="1:83" ht="28.5" x14ac:dyDescent="0.2">
      <c r="A1154" s="38"/>
      <c r="B1154" s="38" t="s">
        <v>1051</v>
      </c>
      <c r="C1154" s="38" t="s">
        <v>1052</v>
      </c>
      <c r="D1154" s="39" t="s">
        <v>1038</v>
      </c>
      <c r="E1154" s="40">
        <v>13</v>
      </c>
      <c r="F1154" s="40"/>
      <c r="G1154" s="40">
        <f>SmtRes!CX529</f>
        <v>13</v>
      </c>
      <c r="H1154" s="42"/>
      <c r="I1154" s="41"/>
      <c r="J1154" s="42">
        <f>SmtRes!CZ529</f>
        <v>477.98</v>
      </c>
      <c r="K1154" s="41"/>
      <c r="L1154" s="42">
        <f>SmtRes!DI529</f>
        <v>6213.74</v>
      </c>
    </row>
    <row r="1155" spans="1:83" ht="15" x14ac:dyDescent="0.2">
      <c r="A1155" s="37"/>
      <c r="B1155" s="40">
        <v>2</v>
      </c>
      <c r="C1155" s="37" t="s">
        <v>1573</v>
      </c>
      <c r="D1155" s="39"/>
      <c r="E1155" s="43"/>
      <c r="F1155" s="40"/>
      <c r="G1155" s="43"/>
      <c r="H1155" s="40"/>
      <c r="I1155" s="40"/>
      <c r="J1155" s="40"/>
      <c r="K1155" s="40"/>
      <c r="L1155" s="44">
        <f>SUM(L1156:L1158)-SUMIF(CE1156:CE1158, 1, L1156:L1158)</f>
        <v>1783.95</v>
      </c>
    </row>
    <row r="1156" spans="1:83" ht="15" x14ac:dyDescent="0.2">
      <c r="A1156" s="37"/>
      <c r="B1156" s="40"/>
      <c r="C1156" s="37" t="s">
        <v>1575</v>
      </c>
      <c r="D1156" s="39" t="s">
        <v>1038</v>
      </c>
      <c r="E1156" s="43"/>
      <c r="F1156" s="40"/>
      <c r="G1156" s="43">
        <f>Source!V299</f>
        <v>1.6</v>
      </c>
      <c r="H1156" s="40"/>
      <c r="I1156" s="40"/>
      <c r="J1156" s="40"/>
      <c r="K1156" s="40"/>
      <c r="L1156" s="44">
        <f>SUMIF(CE1157:CE1158, 1, L1157:L1158)</f>
        <v>878.91</v>
      </c>
      <c r="CE1156">
        <v>1</v>
      </c>
    </row>
    <row r="1157" spans="1:83" ht="42.75" x14ac:dyDescent="0.2">
      <c r="A1157" s="38"/>
      <c r="B1157" s="38" t="s">
        <v>1060</v>
      </c>
      <c r="C1157" s="38" t="s">
        <v>1062</v>
      </c>
      <c r="D1157" s="39" t="s">
        <v>1044</v>
      </c>
      <c r="E1157" s="40">
        <v>1.6</v>
      </c>
      <c r="F1157" s="40"/>
      <c r="G1157" s="40">
        <f>SmtRes!CX531</f>
        <v>1.6</v>
      </c>
      <c r="H1157" s="42">
        <f>SmtRes!CZ531</f>
        <v>995.51</v>
      </c>
      <c r="I1157" s="41">
        <f>SmtRes!AJ531</f>
        <v>1.1200000000000001</v>
      </c>
      <c r="J1157" s="42">
        <f>ROUND(H1157*I1157, 2)</f>
        <v>1114.97</v>
      </c>
      <c r="K1157" s="41"/>
      <c r="L1157" s="42">
        <f>SmtRes!DG531</f>
        <v>1783.95</v>
      </c>
    </row>
    <row r="1158" spans="1:83" ht="28.5" x14ac:dyDescent="0.2">
      <c r="A1158" s="38"/>
      <c r="B1158" s="38" t="s">
        <v>1045</v>
      </c>
      <c r="C1158" s="38" t="s">
        <v>1574</v>
      </c>
      <c r="D1158" s="39" t="s">
        <v>1038</v>
      </c>
      <c r="E1158" s="40">
        <f>SmtRes!DO531*SmtRes!AT531</f>
        <v>1.6</v>
      </c>
      <c r="F1158" s="40"/>
      <c r="G1158" s="40">
        <f>SmtRes!DO531*SmtRes!CX531</f>
        <v>1.6</v>
      </c>
      <c r="H1158" s="42"/>
      <c r="I1158" s="41"/>
      <c r="J1158" s="42">
        <f>ROUND(SmtRes!AG531/SmtRes!DO531, 2)</f>
        <v>549.32000000000005</v>
      </c>
      <c r="K1158" s="41"/>
      <c r="L1158" s="42">
        <f>SmtRes!DH531</f>
        <v>878.91</v>
      </c>
      <c r="CE1158">
        <v>1</v>
      </c>
    </row>
    <row r="1159" spans="1:83" ht="15" x14ac:dyDescent="0.2">
      <c r="A1159" s="37"/>
      <c r="B1159" s="40">
        <v>4</v>
      </c>
      <c r="C1159" s="37" t="s">
        <v>1576</v>
      </c>
      <c r="D1159" s="39"/>
      <c r="E1159" s="43"/>
      <c r="F1159" s="40"/>
      <c r="G1159" s="43"/>
      <c r="H1159" s="40"/>
      <c r="I1159" s="40"/>
      <c r="J1159" s="40"/>
      <c r="K1159" s="40"/>
      <c r="L1159" s="44">
        <f>SUM(L1160:L1171)-SUMIF(CE1160:CE1171, 1, L1160:L1171)</f>
        <v>0</v>
      </c>
    </row>
    <row r="1160" spans="1:83" ht="42.75" x14ac:dyDescent="0.2">
      <c r="A1160" s="38"/>
      <c r="B1160" s="38" t="s">
        <v>1116</v>
      </c>
      <c r="C1160" s="38" t="s">
        <v>1118</v>
      </c>
      <c r="D1160" s="39" t="s">
        <v>843</v>
      </c>
      <c r="E1160" s="40">
        <v>5.3E-3</v>
      </c>
      <c r="F1160" s="40">
        <f t="shared" ref="F1160:F1171" si="40">ROUND(0,7)</f>
        <v>0</v>
      </c>
      <c r="G1160" s="40">
        <f>SmtRes!CX532</f>
        <v>0</v>
      </c>
      <c r="H1160" s="42">
        <f>SmtRes!CZ532</f>
        <v>23335.8</v>
      </c>
      <c r="I1160" s="41">
        <f>SmtRes!AI532</f>
        <v>1.19</v>
      </c>
      <c r="J1160" s="42">
        <f t="shared" ref="J1160:J1171" si="41">ROUND(H1160*I1160, 2)</f>
        <v>27769.599999999999</v>
      </c>
      <c r="K1160" s="41"/>
      <c r="L1160" s="42">
        <f>SmtRes!DF532</f>
        <v>0</v>
      </c>
    </row>
    <row r="1161" spans="1:83" ht="14.25" x14ac:dyDescent="0.2">
      <c r="A1161" s="38"/>
      <c r="B1161" s="38" t="s">
        <v>1053</v>
      </c>
      <c r="C1161" s="38" t="s">
        <v>1055</v>
      </c>
      <c r="D1161" s="39" t="s">
        <v>843</v>
      </c>
      <c r="E1161" s="40">
        <v>3.0999999999999999E-3</v>
      </c>
      <c r="F1161" s="40">
        <f t="shared" si="40"/>
        <v>0</v>
      </c>
      <c r="G1161" s="40">
        <f>SmtRes!CX533</f>
        <v>0</v>
      </c>
      <c r="H1161" s="42">
        <f>SmtRes!CZ533</f>
        <v>116448.72</v>
      </c>
      <c r="I1161" s="41">
        <f>SmtRes!AI533</f>
        <v>1.07</v>
      </c>
      <c r="J1161" s="42">
        <f t="shared" si="41"/>
        <v>124600.13</v>
      </c>
      <c r="K1161" s="41"/>
      <c r="L1161" s="42">
        <f>SmtRes!DF533</f>
        <v>0</v>
      </c>
    </row>
    <row r="1162" spans="1:83" ht="14.25" x14ac:dyDescent="0.2">
      <c r="A1162" s="38"/>
      <c r="B1162" s="38" t="s">
        <v>1119</v>
      </c>
      <c r="C1162" s="38" t="s">
        <v>1121</v>
      </c>
      <c r="D1162" s="39" t="s">
        <v>1059</v>
      </c>
      <c r="E1162" s="40">
        <v>5.0000000000000001E-3</v>
      </c>
      <c r="F1162" s="40">
        <f t="shared" si="40"/>
        <v>0</v>
      </c>
      <c r="G1162" s="40">
        <f>SmtRes!CX534</f>
        <v>0</v>
      </c>
      <c r="H1162" s="42">
        <f>SmtRes!CZ534</f>
        <v>284.14999999999998</v>
      </c>
      <c r="I1162" s="41">
        <f>SmtRes!AI534</f>
        <v>1.1200000000000001</v>
      </c>
      <c r="J1162" s="42">
        <f t="shared" si="41"/>
        <v>318.25</v>
      </c>
      <c r="K1162" s="41"/>
      <c r="L1162" s="42">
        <f>SmtRes!DF534</f>
        <v>0</v>
      </c>
    </row>
    <row r="1163" spans="1:83" ht="14.25" x14ac:dyDescent="0.2">
      <c r="A1163" s="38"/>
      <c r="B1163" s="38" t="s">
        <v>1122</v>
      </c>
      <c r="C1163" s="38" t="s">
        <v>1124</v>
      </c>
      <c r="D1163" s="39" t="s">
        <v>1059</v>
      </c>
      <c r="E1163" s="40">
        <v>1.7999999999999999E-2</v>
      </c>
      <c r="F1163" s="40">
        <f t="shared" si="40"/>
        <v>0</v>
      </c>
      <c r="G1163" s="40">
        <f>SmtRes!CX535</f>
        <v>0</v>
      </c>
      <c r="H1163" s="42">
        <f>SmtRes!CZ535</f>
        <v>104.32</v>
      </c>
      <c r="I1163" s="41">
        <f>SmtRes!AI535</f>
        <v>1.1200000000000001</v>
      </c>
      <c r="J1163" s="42">
        <f t="shared" si="41"/>
        <v>116.84</v>
      </c>
      <c r="K1163" s="41"/>
      <c r="L1163" s="42">
        <f>SmtRes!DF535</f>
        <v>0</v>
      </c>
    </row>
    <row r="1164" spans="1:83" ht="28.5" x14ac:dyDescent="0.2">
      <c r="A1164" s="38"/>
      <c r="B1164" s="38" t="s">
        <v>1125</v>
      </c>
      <c r="C1164" s="38" t="s">
        <v>1127</v>
      </c>
      <c r="D1164" s="39" t="s">
        <v>1059</v>
      </c>
      <c r="E1164" s="40">
        <v>5.6000000000000001E-2</v>
      </c>
      <c r="F1164" s="40">
        <f t="shared" si="40"/>
        <v>0</v>
      </c>
      <c r="G1164" s="40">
        <f>SmtRes!CX536</f>
        <v>0</v>
      </c>
      <c r="H1164" s="42">
        <f>SmtRes!CZ536</f>
        <v>206.62</v>
      </c>
      <c r="I1164" s="41">
        <f>SmtRes!AI536</f>
        <v>0.96</v>
      </c>
      <c r="J1164" s="42">
        <f t="shared" si="41"/>
        <v>198.36</v>
      </c>
      <c r="K1164" s="41"/>
      <c r="L1164" s="42">
        <f>SmtRes!DF536</f>
        <v>0</v>
      </c>
    </row>
    <row r="1165" spans="1:83" ht="57" x14ac:dyDescent="0.2">
      <c r="A1165" s="38"/>
      <c r="B1165" s="38" t="s">
        <v>1128</v>
      </c>
      <c r="C1165" s="38" t="s">
        <v>1130</v>
      </c>
      <c r="D1165" s="39" t="s">
        <v>877</v>
      </c>
      <c r="E1165" s="40">
        <v>5.97</v>
      </c>
      <c r="F1165" s="40">
        <f t="shared" si="40"/>
        <v>0</v>
      </c>
      <c r="G1165" s="40">
        <f>SmtRes!CX537</f>
        <v>0</v>
      </c>
      <c r="H1165" s="42">
        <f>SmtRes!CZ537</f>
        <v>14.43</v>
      </c>
      <c r="I1165" s="41">
        <f>SmtRes!AI537</f>
        <v>1.45</v>
      </c>
      <c r="J1165" s="42">
        <f t="shared" si="41"/>
        <v>20.92</v>
      </c>
      <c r="K1165" s="41"/>
      <c r="L1165" s="42">
        <f>SmtRes!DF537</f>
        <v>0</v>
      </c>
    </row>
    <row r="1166" spans="1:83" ht="42.75" x14ac:dyDescent="0.2">
      <c r="A1166" s="38"/>
      <c r="B1166" s="38" t="s">
        <v>1076</v>
      </c>
      <c r="C1166" s="38" t="s">
        <v>1078</v>
      </c>
      <c r="D1166" s="39" t="s">
        <v>843</v>
      </c>
      <c r="E1166" s="40">
        <v>2.0000000000000002E-5</v>
      </c>
      <c r="F1166" s="40">
        <f t="shared" si="40"/>
        <v>0</v>
      </c>
      <c r="G1166" s="40">
        <f>SmtRes!CX538</f>
        <v>0</v>
      </c>
      <c r="H1166" s="42">
        <f>SmtRes!CZ538</f>
        <v>1050091.7</v>
      </c>
      <c r="I1166" s="41">
        <f>SmtRes!AI538</f>
        <v>1.02</v>
      </c>
      <c r="J1166" s="42">
        <f t="shared" si="41"/>
        <v>1071093.53</v>
      </c>
      <c r="K1166" s="41"/>
      <c r="L1166" s="42">
        <f>SmtRes!DF538</f>
        <v>0</v>
      </c>
    </row>
    <row r="1167" spans="1:83" ht="28.5" x14ac:dyDescent="0.2">
      <c r="A1167" s="38"/>
      <c r="B1167" s="38" t="s">
        <v>1056</v>
      </c>
      <c r="C1167" s="38" t="s">
        <v>1058</v>
      </c>
      <c r="D1167" s="39" t="s">
        <v>1059</v>
      </c>
      <c r="E1167" s="40">
        <v>0.44</v>
      </c>
      <c r="F1167" s="40">
        <f t="shared" si="40"/>
        <v>0</v>
      </c>
      <c r="G1167" s="40">
        <f>SmtRes!CX539</f>
        <v>0</v>
      </c>
      <c r="H1167" s="42">
        <f>SmtRes!CZ539</f>
        <v>870.18</v>
      </c>
      <c r="I1167" s="41">
        <f>SmtRes!AI539</f>
        <v>1.61</v>
      </c>
      <c r="J1167" s="42">
        <f t="shared" si="41"/>
        <v>1400.99</v>
      </c>
      <c r="K1167" s="41"/>
      <c r="L1167" s="42">
        <f>SmtRes!DF539</f>
        <v>0</v>
      </c>
    </row>
    <row r="1168" spans="1:83" ht="14.25" x14ac:dyDescent="0.2">
      <c r="A1168" s="38"/>
      <c r="B1168" s="38" t="s">
        <v>1131</v>
      </c>
      <c r="C1168" s="38" t="s">
        <v>1133</v>
      </c>
      <c r="D1168" s="39" t="s">
        <v>1059</v>
      </c>
      <c r="E1168" s="40">
        <v>6.0000000000000001E-3</v>
      </c>
      <c r="F1168" s="40">
        <f t="shared" si="40"/>
        <v>0</v>
      </c>
      <c r="G1168" s="40">
        <f>SmtRes!CX540</f>
        <v>0</v>
      </c>
      <c r="H1168" s="42">
        <f>SmtRes!CZ540</f>
        <v>1912.84</v>
      </c>
      <c r="I1168" s="41">
        <f>SmtRes!AI540</f>
        <v>0.94</v>
      </c>
      <c r="J1168" s="42">
        <f t="shared" si="41"/>
        <v>1798.07</v>
      </c>
      <c r="K1168" s="41"/>
      <c r="L1168" s="42">
        <f>SmtRes!DF540</f>
        <v>0</v>
      </c>
    </row>
    <row r="1169" spans="1:83" ht="28.5" x14ac:dyDescent="0.2">
      <c r="A1169" s="38"/>
      <c r="B1169" s="38" t="s">
        <v>1153</v>
      </c>
      <c r="C1169" s="38" t="s">
        <v>1155</v>
      </c>
      <c r="D1169" s="39" t="s">
        <v>200</v>
      </c>
      <c r="E1169" s="40">
        <v>1</v>
      </c>
      <c r="F1169" s="40">
        <f t="shared" si="40"/>
        <v>0</v>
      </c>
      <c r="G1169" s="40">
        <f>SmtRes!CX541</f>
        <v>0</v>
      </c>
      <c r="H1169" s="42">
        <f>SmtRes!CZ541</f>
        <v>579.1</v>
      </c>
      <c r="I1169" s="41">
        <f>SmtRes!AI541</f>
        <v>1.27</v>
      </c>
      <c r="J1169" s="42">
        <f t="shared" si="41"/>
        <v>735.46</v>
      </c>
      <c r="K1169" s="41"/>
      <c r="L1169" s="42">
        <f>SmtRes!DF541</f>
        <v>0</v>
      </c>
    </row>
    <row r="1170" spans="1:83" ht="42.75" x14ac:dyDescent="0.2">
      <c r="A1170" s="38"/>
      <c r="B1170" s="38" t="s">
        <v>1137</v>
      </c>
      <c r="C1170" s="38" t="s">
        <v>1139</v>
      </c>
      <c r="D1170" s="39" t="s">
        <v>1086</v>
      </c>
      <c r="E1170" s="40">
        <v>0.3</v>
      </c>
      <c r="F1170" s="40">
        <f t="shared" si="40"/>
        <v>0</v>
      </c>
      <c r="G1170" s="40">
        <f>SmtRes!CX542</f>
        <v>0</v>
      </c>
      <c r="H1170" s="42">
        <f>SmtRes!CZ542</f>
        <v>47.26</v>
      </c>
      <c r="I1170" s="41">
        <f>SmtRes!AI542</f>
        <v>1.27</v>
      </c>
      <c r="J1170" s="42">
        <f t="shared" si="41"/>
        <v>60.02</v>
      </c>
      <c r="K1170" s="41"/>
      <c r="L1170" s="42">
        <f>SmtRes!DF542</f>
        <v>0</v>
      </c>
    </row>
    <row r="1171" spans="1:83" ht="28.5" x14ac:dyDescent="0.2">
      <c r="A1171" s="38"/>
      <c r="B1171" s="38" t="s">
        <v>1140</v>
      </c>
      <c r="C1171" s="52" t="s">
        <v>1142</v>
      </c>
      <c r="D1171" s="46" t="s">
        <v>1143</v>
      </c>
      <c r="E1171" s="48">
        <v>1.4999999999999999E-2</v>
      </c>
      <c r="F1171" s="48">
        <f t="shared" si="40"/>
        <v>0</v>
      </c>
      <c r="G1171" s="48">
        <f>SmtRes!CX543</f>
        <v>0</v>
      </c>
      <c r="H1171" s="53">
        <f>SmtRes!CZ543</f>
        <v>6052.54</v>
      </c>
      <c r="I1171" s="54">
        <f>SmtRes!AI543</f>
        <v>1.0900000000000001</v>
      </c>
      <c r="J1171" s="53">
        <f t="shared" si="41"/>
        <v>6597.27</v>
      </c>
      <c r="K1171" s="54"/>
      <c r="L1171" s="53">
        <f>SmtRes!DF543</f>
        <v>0</v>
      </c>
    </row>
    <row r="1172" spans="1:83" ht="15" x14ac:dyDescent="0.2">
      <c r="A1172" s="38"/>
      <c r="B1172" s="38"/>
      <c r="C1172" s="51" t="s">
        <v>1577</v>
      </c>
      <c r="D1172" s="39"/>
      <c r="E1172" s="40"/>
      <c r="F1172" s="40"/>
      <c r="G1172" s="40"/>
      <c r="H1172" s="42"/>
      <c r="I1172" s="41"/>
      <c r="J1172" s="42"/>
      <c r="K1172" s="41"/>
      <c r="L1172" s="42">
        <f>L1153+L1155+L1156+L1159</f>
        <v>8876.6</v>
      </c>
    </row>
    <row r="1173" spans="1:83" ht="14.25" x14ac:dyDescent="0.2">
      <c r="A1173" s="38"/>
      <c r="B1173" s="38"/>
      <c r="C1173" s="38" t="s">
        <v>1578</v>
      </c>
      <c r="D1173" s="39"/>
      <c r="E1173" s="40"/>
      <c r="F1173" s="40"/>
      <c r="G1173" s="40"/>
      <c r="H1173" s="42"/>
      <c r="I1173" s="41"/>
      <c r="J1173" s="42"/>
      <c r="K1173" s="41"/>
      <c r="L1173" s="42">
        <f>SUM(AR1152:AR1176)+SUM(AS1152:AS1176)+SUM(AT1152:AT1176)+SUM(AU1152:AU1176)+SUM(AV1152:AV1176)</f>
        <v>7092.65</v>
      </c>
    </row>
    <row r="1174" spans="1:83" ht="28.5" x14ac:dyDescent="0.2">
      <c r="A1174" s="38"/>
      <c r="B1174" s="38" t="s">
        <v>26</v>
      </c>
      <c r="C1174" s="38" t="s">
        <v>1579</v>
      </c>
      <c r="D1174" s="39" t="s">
        <v>1048</v>
      </c>
      <c r="E1174" s="40">
        <f>Source!BZ299</f>
        <v>111</v>
      </c>
      <c r="F1174" s="40"/>
      <c r="G1174" s="40">
        <f>Source!AT299</f>
        <v>111</v>
      </c>
      <c r="H1174" s="42"/>
      <c r="I1174" s="41"/>
      <c r="J1174" s="42"/>
      <c r="K1174" s="41"/>
      <c r="L1174" s="42">
        <f>SUM(AZ1152:AZ1176)</f>
        <v>7872.84</v>
      </c>
    </row>
    <row r="1175" spans="1:83" ht="28.5" x14ac:dyDescent="0.2">
      <c r="A1175" s="52"/>
      <c r="B1175" s="52" t="s">
        <v>27</v>
      </c>
      <c r="C1175" s="52" t="s">
        <v>1580</v>
      </c>
      <c r="D1175" s="46" t="s">
        <v>1048</v>
      </c>
      <c r="E1175" s="48">
        <f>Source!CA299</f>
        <v>52</v>
      </c>
      <c r="F1175" s="48"/>
      <c r="G1175" s="48">
        <f>Source!AU299</f>
        <v>52</v>
      </c>
      <c r="H1175" s="53"/>
      <c r="I1175" s="54"/>
      <c r="J1175" s="53"/>
      <c r="K1175" s="54"/>
      <c r="L1175" s="53">
        <f>SUM(BA1152:BA1176)</f>
        <v>3688.18</v>
      </c>
    </row>
    <row r="1176" spans="1:83" ht="15" x14ac:dyDescent="0.2">
      <c r="C1176" s="62" t="s">
        <v>1581</v>
      </c>
      <c r="D1176" s="62"/>
      <c r="E1176" s="62"/>
      <c r="F1176" s="62"/>
      <c r="G1176" s="62"/>
      <c r="H1176" s="62"/>
      <c r="I1176" s="63">
        <f>K1176/E1152</f>
        <v>20437.62</v>
      </c>
      <c r="J1176" s="63"/>
      <c r="K1176" s="63">
        <f>L1153+L1155+L1159+L1174+L1175+L1156</f>
        <v>20437.62</v>
      </c>
      <c r="L1176" s="63"/>
      <c r="AD1176">
        <f>ROUND((Source!AT299/100)*((ROUND(SUMIF(SmtRes!AQ529:'SmtRes'!AQ544,"=1",SmtRes!AD529:'SmtRes'!AD544)*Source!I299, 2)+ROUND(SUMIF(SmtRes!AQ529:'SmtRes'!AQ544,"=1",SmtRes!AC529:'SmtRes'!AC544)*Source!I299, 2))), 2)</f>
        <v>1140.3</v>
      </c>
      <c r="AE1176">
        <f>ROUND((Source!AU299/100)*((ROUND(SUMIF(SmtRes!AQ529:'SmtRes'!AQ544,"=1",SmtRes!AD529:'SmtRes'!AD544)*Source!I299, 2)+ROUND(SUMIF(SmtRes!AQ529:'SmtRes'!AQ544,"=1",SmtRes!AC529:'SmtRes'!AC544)*Source!I299, 2))), 2)</f>
        <v>534.20000000000005</v>
      </c>
      <c r="AN1176" s="50">
        <f>L1153+L1155+L1159+L1174+L1175+L1156</f>
        <v>20437.62</v>
      </c>
      <c r="AO1176" s="50">
        <f>L1155</f>
        <v>1783.95</v>
      </c>
      <c r="AQ1176" t="s">
        <v>1582</v>
      </c>
      <c r="AR1176" s="50">
        <f>L1153</f>
        <v>6213.74</v>
      </c>
      <c r="AT1176" s="50">
        <f>L1156</f>
        <v>878.91</v>
      </c>
      <c r="AV1176" t="s">
        <v>1582</v>
      </c>
      <c r="AW1176" s="50">
        <f>L1159</f>
        <v>0</v>
      </c>
      <c r="AZ1176">
        <f>Source!X299</f>
        <v>7872.84</v>
      </c>
      <c r="BA1176">
        <f>Source!Y299</f>
        <v>3688.18</v>
      </c>
      <c r="CD1176">
        <v>2</v>
      </c>
    </row>
    <row r="1177" spans="1:83" ht="135" x14ac:dyDescent="0.2">
      <c r="A1177" s="36" t="s">
        <v>253</v>
      </c>
      <c r="B1177" s="38" t="s">
        <v>1679</v>
      </c>
      <c r="C1177" s="38" t="s">
        <v>1680</v>
      </c>
      <c r="D1177" s="39" t="str">
        <f>Source!H300</f>
        <v>ШТ</v>
      </c>
      <c r="E1177" s="40">
        <f>Source!K300</f>
        <v>1</v>
      </c>
      <c r="F1177" s="40"/>
      <c r="G1177" s="40">
        <f>Source!I300</f>
        <v>1</v>
      </c>
      <c r="H1177" s="42"/>
      <c r="I1177" s="41"/>
      <c r="J1177" s="42"/>
      <c r="K1177" s="41"/>
      <c r="L1177" s="42"/>
    </row>
    <row r="1178" spans="1:83" ht="63.75" x14ac:dyDescent="0.2">
      <c r="B1178" s="56" t="str">
        <f>Source!EO300</f>
        <v>Поправка: 571/пр_2022_т.3_п.4</v>
      </c>
      <c r="C1178" s="56" t="str">
        <f>Source!CN300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79" spans="1:83" ht="15" x14ac:dyDescent="0.2">
      <c r="A1179" s="37"/>
      <c r="B1179" s="40">
        <v>1</v>
      </c>
      <c r="C1179" s="37" t="s">
        <v>1572</v>
      </c>
      <c r="D1179" s="39" t="s">
        <v>1038</v>
      </c>
      <c r="E1179" s="43"/>
      <c r="F1179" s="40"/>
      <c r="G1179" s="43">
        <f>Source!U300</f>
        <v>4.5</v>
      </c>
      <c r="H1179" s="40"/>
      <c r="I1179" s="40"/>
      <c r="J1179" s="40"/>
      <c r="K1179" s="40"/>
      <c r="L1179" s="44">
        <f>SUM(L1180:L1180)-SUMIF(CE1180:CE1180, 1, L1180:L1180)</f>
        <v>2150.91</v>
      </c>
    </row>
    <row r="1180" spans="1:83" ht="28.5" x14ac:dyDescent="0.2">
      <c r="A1180" s="38"/>
      <c r="B1180" s="38" t="s">
        <v>1051</v>
      </c>
      <c r="C1180" s="38" t="s">
        <v>1052</v>
      </c>
      <c r="D1180" s="39" t="s">
        <v>1038</v>
      </c>
      <c r="E1180" s="40">
        <v>15</v>
      </c>
      <c r="F1180" s="40">
        <f>ROUND(0.3,7)</f>
        <v>0.3</v>
      </c>
      <c r="G1180" s="40">
        <f>SmtRes!CX545</f>
        <v>4.5</v>
      </c>
      <c r="H1180" s="42"/>
      <c r="I1180" s="41"/>
      <c r="J1180" s="42">
        <f>SmtRes!CZ545</f>
        <v>477.98</v>
      </c>
      <c r="K1180" s="41"/>
      <c r="L1180" s="42">
        <f>SmtRes!DI545</f>
        <v>2150.91</v>
      </c>
    </row>
    <row r="1181" spans="1:83" ht="15" x14ac:dyDescent="0.2">
      <c r="A1181" s="37"/>
      <c r="B1181" s="40">
        <v>2</v>
      </c>
      <c r="C1181" s="37" t="s">
        <v>1573</v>
      </c>
      <c r="D1181" s="39"/>
      <c r="E1181" s="43"/>
      <c r="F1181" s="40"/>
      <c r="G1181" s="43"/>
      <c r="H1181" s="40"/>
      <c r="I1181" s="40"/>
      <c r="J1181" s="40"/>
      <c r="K1181" s="40"/>
      <c r="L1181" s="44">
        <f>SUM(L1182:L1184)-SUMIF(CE1182:CE1184, 1, L1182:L1184)</f>
        <v>608.7700000000001</v>
      </c>
    </row>
    <row r="1182" spans="1:83" ht="15" x14ac:dyDescent="0.2">
      <c r="A1182" s="37"/>
      <c r="B1182" s="40"/>
      <c r="C1182" s="37" t="s">
        <v>1575</v>
      </c>
      <c r="D1182" s="39" t="s">
        <v>1038</v>
      </c>
      <c r="E1182" s="43"/>
      <c r="F1182" s="40"/>
      <c r="G1182" s="43">
        <f>Source!V300</f>
        <v>0.54600000000000004</v>
      </c>
      <c r="H1182" s="40"/>
      <c r="I1182" s="40"/>
      <c r="J1182" s="40"/>
      <c r="K1182" s="40"/>
      <c r="L1182" s="44">
        <f>SUMIF(CE1183:CE1184, 1, L1183:L1184)</f>
        <v>299.93</v>
      </c>
      <c r="CE1182">
        <v>1</v>
      </c>
    </row>
    <row r="1183" spans="1:83" ht="42.75" x14ac:dyDescent="0.2">
      <c r="A1183" s="38"/>
      <c r="B1183" s="38" t="s">
        <v>1060</v>
      </c>
      <c r="C1183" s="38" t="s">
        <v>1062</v>
      </c>
      <c r="D1183" s="39" t="s">
        <v>1044</v>
      </c>
      <c r="E1183" s="40">
        <v>1.82</v>
      </c>
      <c r="F1183" s="40">
        <f>ROUND(0.3,7)</f>
        <v>0.3</v>
      </c>
      <c r="G1183" s="40">
        <f>SmtRes!CX547</f>
        <v>0.54600000000000004</v>
      </c>
      <c r="H1183" s="42">
        <f>SmtRes!CZ547</f>
        <v>995.51</v>
      </c>
      <c r="I1183" s="41">
        <f>SmtRes!AJ547</f>
        <v>1.1200000000000001</v>
      </c>
      <c r="J1183" s="42">
        <f>ROUND(H1183*I1183, 2)</f>
        <v>1114.97</v>
      </c>
      <c r="K1183" s="41"/>
      <c r="L1183" s="42">
        <f>SmtRes!DG547</f>
        <v>608.77</v>
      </c>
    </row>
    <row r="1184" spans="1:83" ht="28.5" x14ac:dyDescent="0.2">
      <c r="A1184" s="38"/>
      <c r="B1184" s="38" t="s">
        <v>1045</v>
      </c>
      <c r="C1184" s="38" t="s">
        <v>1574</v>
      </c>
      <c r="D1184" s="39" t="s">
        <v>1038</v>
      </c>
      <c r="E1184" s="40">
        <f>SmtRes!DO547*SmtRes!AT547</f>
        <v>1.82</v>
      </c>
      <c r="F1184" s="40">
        <f>ROUND(0.3,7)</f>
        <v>0.3</v>
      </c>
      <c r="G1184" s="40">
        <f>SmtRes!DO547*SmtRes!CX547</f>
        <v>0.54600000000000004</v>
      </c>
      <c r="H1184" s="42"/>
      <c r="I1184" s="41"/>
      <c r="J1184" s="42">
        <f>ROUND(SmtRes!AG547/SmtRes!DO547, 2)</f>
        <v>549.32000000000005</v>
      </c>
      <c r="K1184" s="41"/>
      <c r="L1184" s="42">
        <f>SmtRes!DH547</f>
        <v>299.93</v>
      </c>
      <c r="CE1184">
        <v>1</v>
      </c>
    </row>
    <row r="1185" spans="1:12" ht="15" x14ac:dyDescent="0.2">
      <c r="A1185" s="37"/>
      <c r="B1185" s="40">
        <v>4</v>
      </c>
      <c r="C1185" s="37" t="s">
        <v>1576</v>
      </c>
      <c r="D1185" s="39"/>
      <c r="E1185" s="43"/>
      <c r="F1185" s="40"/>
      <c r="G1185" s="43"/>
      <c r="H1185" s="40"/>
      <c r="I1185" s="40"/>
      <c r="J1185" s="40"/>
      <c r="K1185" s="40"/>
      <c r="L1185" s="44">
        <f>SUM(L1186:L1200)-SUMIF(CE1186:CE1200, 1, L1186:L1200)</f>
        <v>0</v>
      </c>
    </row>
    <row r="1186" spans="1:12" ht="42.75" x14ac:dyDescent="0.2">
      <c r="A1186" s="38"/>
      <c r="B1186" s="38" t="s">
        <v>1116</v>
      </c>
      <c r="C1186" s="38" t="s">
        <v>1118</v>
      </c>
      <c r="D1186" s="39" t="s">
        <v>843</v>
      </c>
      <c r="E1186" s="40">
        <v>4.4999999999999997E-3</v>
      </c>
      <c r="F1186" s="40">
        <f t="shared" ref="F1186:F1200" si="42">ROUND(0,7)</f>
        <v>0</v>
      </c>
      <c r="G1186" s="40">
        <f>SmtRes!CX548</f>
        <v>0</v>
      </c>
      <c r="H1186" s="42">
        <f>SmtRes!CZ548</f>
        <v>23335.8</v>
      </c>
      <c r="I1186" s="41">
        <f>SmtRes!AI548</f>
        <v>1.19</v>
      </c>
      <c r="J1186" s="42">
        <f t="shared" ref="J1186:J1200" si="43">ROUND(H1186*I1186, 2)</f>
        <v>27769.599999999999</v>
      </c>
      <c r="K1186" s="41"/>
      <c r="L1186" s="42">
        <f>SmtRes!DF548</f>
        <v>0</v>
      </c>
    </row>
    <row r="1187" spans="1:12" ht="14.25" x14ac:dyDescent="0.2">
      <c r="A1187" s="38"/>
      <c r="B1187" s="38" t="s">
        <v>1053</v>
      </c>
      <c r="C1187" s="38" t="s">
        <v>1055</v>
      </c>
      <c r="D1187" s="39" t="s">
        <v>843</v>
      </c>
      <c r="E1187" s="40">
        <v>3.7000000000000002E-3</v>
      </c>
      <c r="F1187" s="40">
        <f t="shared" si="42"/>
        <v>0</v>
      </c>
      <c r="G1187" s="40">
        <f>SmtRes!CX549</f>
        <v>0</v>
      </c>
      <c r="H1187" s="42">
        <f>SmtRes!CZ549</f>
        <v>116448.72</v>
      </c>
      <c r="I1187" s="41">
        <f>SmtRes!AI549</f>
        <v>1.07</v>
      </c>
      <c r="J1187" s="42">
        <f t="shared" si="43"/>
        <v>124600.13</v>
      </c>
      <c r="K1187" s="41"/>
      <c r="L1187" s="42">
        <f>SmtRes!DF549</f>
        <v>0</v>
      </c>
    </row>
    <row r="1188" spans="1:12" ht="14.25" x14ac:dyDescent="0.2">
      <c r="A1188" s="38"/>
      <c r="B1188" s="38" t="s">
        <v>1119</v>
      </c>
      <c r="C1188" s="38" t="s">
        <v>1121</v>
      </c>
      <c r="D1188" s="39" t="s">
        <v>1059</v>
      </c>
      <c r="E1188" s="40">
        <v>3.0000000000000001E-3</v>
      </c>
      <c r="F1188" s="40">
        <f t="shared" si="42"/>
        <v>0</v>
      </c>
      <c r="G1188" s="40">
        <f>SmtRes!CX550</f>
        <v>0</v>
      </c>
      <c r="H1188" s="42">
        <f>SmtRes!CZ550</f>
        <v>284.14999999999998</v>
      </c>
      <c r="I1188" s="41">
        <f>SmtRes!AI550</f>
        <v>1.1200000000000001</v>
      </c>
      <c r="J1188" s="42">
        <f t="shared" si="43"/>
        <v>318.25</v>
      </c>
      <c r="K1188" s="41"/>
      <c r="L1188" s="42">
        <f>SmtRes!DF550</f>
        <v>0</v>
      </c>
    </row>
    <row r="1189" spans="1:12" ht="14.25" x14ac:dyDescent="0.2">
      <c r="A1189" s="38"/>
      <c r="B1189" s="38" t="s">
        <v>1122</v>
      </c>
      <c r="C1189" s="38" t="s">
        <v>1124</v>
      </c>
      <c r="D1189" s="39" t="s">
        <v>1059</v>
      </c>
      <c r="E1189" s="40">
        <v>1.6E-2</v>
      </c>
      <c r="F1189" s="40">
        <f t="shared" si="42"/>
        <v>0</v>
      </c>
      <c r="G1189" s="40">
        <f>SmtRes!CX551</f>
        <v>0</v>
      </c>
      <c r="H1189" s="42">
        <f>SmtRes!CZ551</f>
        <v>104.32</v>
      </c>
      <c r="I1189" s="41">
        <f>SmtRes!AI551</f>
        <v>1.1200000000000001</v>
      </c>
      <c r="J1189" s="42">
        <f t="shared" si="43"/>
        <v>116.84</v>
      </c>
      <c r="K1189" s="41"/>
      <c r="L1189" s="42">
        <f>SmtRes!DF551</f>
        <v>0</v>
      </c>
    </row>
    <row r="1190" spans="1:12" ht="28.5" x14ac:dyDescent="0.2">
      <c r="A1190" s="38"/>
      <c r="B1190" s="38" t="s">
        <v>1125</v>
      </c>
      <c r="C1190" s="38" t="s">
        <v>1127</v>
      </c>
      <c r="D1190" s="39" t="s">
        <v>1059</v>
      </c>
      <c r="E1190" s="40">
        <v>3.7999999999999999E-2</v>
      </c>
      <c r="F1190" s="40">
        <f t="shared" si="42"/>
        <v>0</v>
      </c>
      <c r="G1190" s="40">
        <f>SmtRes!CX552</f>
        <v>0</v>
      </c>
      <c r="H1190" s="42">
        <f>SmtRes!CZ552</f>
        <v>206.62</v>
      </c>
      <c r="I1190" s="41">
        <f>SmtRes!AI552</f>
        <v>0.96</v>
      </c>
      <c r="J1190" s="42">
        <f t="shared" si="43"/>
        <v>198.36</v>
      </c>
      <c r="K1190" s="41"/>
      <c r="L1190" s="42">
        <f>SmtRes!DF552</f>
        <v>0</v>
      </c>
    </row>
    <row r="1191" spans="1:12" ht="57" x14ac:dyDescent="0.2">
      <c r="A1191" s="38"/>
      <c r="B1191" s="38" t="s">
        <v>1128</v>
      </c>
      <c r="C1191" s="38" t="s">
        <v>1130</v>
      </c>
      <c r="D1191" s="39" t="s">
        <v>877</v>
      </c>
      <c r="E1191" s="40">
        <v>4.9400000000000004</v>
      </c>
      <c r="F1191" s="40">
        <f t="shared" si="42"/>
        <v>0</v>
      </c>
      <c r="G1191" s="40">
        <f>SmtRes!CX553</f>
        <v>0</v>
      </c>
      <c r="H1191" s="42">
        <f>SmtRes!CZ553</f>
        <v>14.43</v>
      </c>
      <c r="I1191" s="41">
        <f>SmtRes!AI553</f>
        <v>1.45</v>
      </c>
      <c r="J1191" s="42">
        <f t="shared" si="43"/>
        <v>20.92</v>
      </c>
      <c r="K1191" s="41"/>
      <c r="L1191" s="42">
        <f>SmtRes!DF553</f>
        <v>0</v>
      </c>
    </row>
    <row r="1192" spans="1:12" ht="42.75" x14ac:dyDescent="0.2">
      <c r="A1192" s="38"/>
      <c r="B1192" s="38" t="s">
        <v>1076</v>
      </c>
      <c r="C1192" s="38" t="s">
        <v>1078</v>
      </c>
      <c r="D1192" s="39" t="s">
        <v>843</v>
      </c>
      <c r="E1192" s="40">
        <v>3.0000000000000001E-5</v>
      </c>
      <c r="F1192" s="40">
        <f t="shared" si="42"/>
        <v>0</v>
      </c>
      <c r="G1192" s="40">
        <f>SmtRes!CX554</f>
        <v>0</v>
      </c>
      <c r="H1192" s="42">
        <f>SmtRes!CZ554</f>
        <v>1050091.7</v>
      </c>
      <c r="I1192" s="41">
        <f>SmtRes!AI554</f>
        <v>1.02</v>
      </c>
      <c r="J1192" s="42">
        <f t="shared" si="43"/>
        <v>1071093.53</v>
      </c>
      <c r="K1192" s="41"/>
      <c r="L1192" s="42">
        <f>SmtRes!DF554</f>
        <v>0</v>
      </c>
    </row>
    <row r="1193" spans="1:12" ht="28.5" x14ac:dyDescent="0.2">
      <c r="A1193" s="38"/>
      <c r="B1193" s="38" t="s">
        <v>1056</v>
      </c>
      <c r="C1193" s="38" t="s">
        <v>1058</v>
      </c>
      <c r="D1193" s="39" t="s">
        <v>1059</v>
      </c>
      <c r="E1193" s="40">
        <v>0.44</v>
      </c>
      <c r="F1193" s="40">
        <f t="shared" si="42"/>
        <v>0</v>
      </c>
      <c r="G1193" s="40">
        <f>SmtRes!CX555</f>
        <v>0</v>
      </c>
      <c r="H1193" s="42">
        <f>SmtRes!CZ555</f>
        <v>870.18</v>
      </c>
      <c r="I1193" s="41">
        <f>SmtRes!AI555</f>
        <v>1.61</v>
      </c>
      <c r="J1193" s="42">
        <f t="shared" si="43"/>
        <v>1400.99</v>
      </c>
      <c r="K1193" s="41"/>
      <c r="L1193" s="42">
        <f>SmtRes!DF555</f>
        <v>0</v>
      </c>
    </row>
    <row r="1194" spans="1:12" ht="28.5" x14ac:dyDescent="0.2">
      <c r="A1194" s="38"/>
      <c r="B1194" s="38" t="s">
        <v>1156</v>
      </c>
      <c r="C1194" s="38" t="s">
        <v>1158</v>
      </c>
      <c r="D1194" s="39" t="s">
        <v>1059</v>
      </c>
      <c r="E1194" s="40">
        <v>7.1999999999999998E-3</v>
      </c>
      <c r="F1194" s="40">
        <f t="shared" si="42"/>
        <v>0</v>
      </c>
      <c r="G1194" s="40">
        <f>SmtRes!CX556</f>
        <v>0</v>
      </c>
      <c r="H1194" s="42">
        <f>SmtRes!CZ556</f>
        <v>2536.4499999999998</v>
      </c>
      <c r="I1194" s="41">
        <f>SmtRes!AI556</f>
        <v>1.61</v>
      </c>
      <c r="J1194" s="42">
        <f t="shared" si="43"/>
        <v>4083.68</v>
      </c>
      <c r="K1194" s="41"/>
      <c r="L1194" s="42">
        <f>SmtRes!DF556</f>
        <v>0</v>
      </c>
    </row>
    <row r="1195" spans="1:12" ht="42.75" x14ac:dyDescent="0.2">
      <c r="A1195" s="38"/>
      <c r="B1195" s="38" t="s">
        <v>1159</v>
      </c>
      <c r="C1195" s="38" t="s">
        <v>1161</v>
      </c>
      <c r="D1195" s="39" t="s">
        <v>1059</v>
      </c>
      <c r="E1195" s="40">
        <v>1.2999999999999999E-2</v>
      </c>
      <c r="F1195" s="40">
        <f t="shared" si="42"/>
        <v>0</v>
      </c>
      <c r="G1195" s="40">
        <f>SmtRes!CX557</f>
        <v>0</v>
      </c>
      <c r="H1195" s="42">
        <f>SmtRes!CZ557</f>
        <v>1928.25</v>
      </c>
      <c r="I1195" s="41">
        <f>SmtRes!AI557</f>
        <v>1.38</v>
      </c>
      <c r="J1195" s="42">
        <f t="shared" si="43"/>
        <v>2660.99</v>
      </c>
      <c r="K1195" s="41"/>
      <c r="L1195" s="42">
        <f>SmtRes!DF557</f>
        <v>0</v>
      </c>
    </row>
    <row r="1196" spans="1:12" ht="14.25" x14ac:dyDescent="0.2">
      <c r="A1196" s="38"/>
      <c r="B1196" s="38" t="s">
        <v>1131</v>
      </c>
      <c r="C1196" s="38" t="s">
        <v>1133</v>
      </c>
      <c r="D1196" s="39" t="s">
        <v>1059</v>
      </c>
      <c r="E1196" s="40">
        <v>5.0000000000000001E-3</v>
      </c>
      <c r="F1196" s="40">
        <f t="shared" si="42"/>
        <v>0</v>
      </c>
      <c r="G1196" s="40">
        <f>SmtRes!CX558</f>
        <v>0</v>
      </c>
      <c r="H1196" s="42">
        <f>SmtRes!CZ558</f>
        <v>1912.84</v>
      </c>
      <c r="I1196" s="41">
        <f>SmtRes!AI558</f>
        <v>0.94</v>
      </c>
      <c r="J1196" s="42">
        <f t="shared" si="43"/>
        <v>1798.07</v>
      </c>
      <c r="K1196" s="41"/>
      <c r="L1196" s="42">
        <f>SmtRes!DF558</f>
        <v>0</v>
      </c>
    </row>
    <row r="1197" spans="1:12" ht="28.5" x14ac:dyDescent="0.2">
      <c r="A1197" s="38"/>
      <c r="B1197" s="38" t="s">
        <v>1153</v>
      </c>
      <c r="C1197" s="38" t="s">
        <v>1155</v>
      </c>
      <c r="D1197" s="39" t="s">
        <v>200</v>
      </c>
      <c r="E1197" s="40">
        <v>1</v>
      </c>
      <c r="F1197" s="40">
        <f t="shared" si="42"/>
        <v>0</v>
      </c>
      <c r="G1197" s="40">
        <f>SmtRes!CX559</f>
        <v>0</v>
      </c>
      <c r="H1197" s="42">
        <f>SmtRes!CZ559</f>
        <v>579.1</v>
      </c>
      <c r="I1197" s="41">
        <f>SmtRes!AI559</f>
        <v>1.27</v>
      </c>
      <c r="J1197" s="42">
        <f t="shared" si="43"/>
        <v>735.46</v>
      </c>
      <c r="K1197" s="41"/>
      <c r="L1197" s="42">
        <f>SmtRes!DF559</f>
        <v>0</v>
      </c>
    </row>
    <row r="1198" spans="1:12" ht="42.75" x14ac:dyDescent="0.2">
      <c r="A1198" s="38"/>
      <c r="B1198" s="38" t="s">
        <v>1137</v>
      </c>
      <c r="C1198" s="38" t="s">
        <v>1139</v>
      </c>
      <c r="D1198" s="39" t="s">
        <v>1086</v>
      </c>
      <c r="E1198" s="40">
        <v>0.17</v>
      </c>
      <c r="F1198" s="40">
        <f t="shared" si="42"/>
        <v>0</v>
      </c>
      <c r="G1198" s="40">
        <f>SmtRes!CX560</f>
        <v>0</v>
      </c>
      <c r="H1198" s="42">
        <f>SmtRes!CZ560</f>
        <v>47.26</v>
      </c>
      <c r="I1198" s="41">
        <f>SmtRes!AI560</f>
        <v>1.27</v>
      </c>
      <c r="J1198" s="42">
        <f t="shared" si="43"/>
        <v>60.02</v>
      </c>
      <c r="K1198" s="41"/>
      <c r="L1198" s="42">
        <f>SmtRes!DF560</f>
        <v>0</v>
      </c>
    </row>
    <row r="1199" spans="1:12" ht="28.5" x14ac:dyDescent="0.2">
      <c r="A1199" s="38"/>
      <c r="B1199" s="38" t="s">
        <v>1140</v>
      </c>
      <c r="C1199" s="38" t="s">
        <v>1142</v>
      </c>
      <c r="D1199" s="39" t="s">
        <v>1143</v>
      </c>
      <c r="E1199" s="40">
        <v>8.9999999999999993E-3</v>
      </c>
      <c r="F1199" s="40">
        <f t="shared" si="42"/>
        <v>0</v>
      </c>
      <c r="G1199" s="40">
        <f>SmtRes!CX561</f>
        <v>0</v>
      </c>
      <c r="H1199" s="42">
        <f>SmtRes!CZ561</f>
        <v>6052.54</v>
      </c>
      <c r="I1199" s="41">
        <f>SmtRes!AI561</f>
        <v>1.0900000000000001</v>
      </c>
      <c r="J1199" s="42">
        <f t="shared" si="43"/>
        <v>6597.27</v>
      </c>
      <c r="K1199" s="41"/>
      <c r="L1199" s="42">
        <f>SmtRes!DF561</f>
        <v>0</v>
      </c>
    </row>
    <row r="1200" spans="1:12" ht="28.5" x14ac:dyDescent="0.2">
      <c r="A1200" s="38"/>
      <c r="B1200" s="38" t="s">
        <v>1162</v>
      </c>
      <c r="C1200" s="52" t="s">
        <v>1164</v>
      </c>
      <c r="D1200" s="46" t="s">
        <v>877</v>
      </c>
      <c r="E1200" s="48">
        <v>0.7</v>
      </c>
      <c r="F1200" s="48">
        <f t="shared" si="42"/>
        <v>0</v>
      </c>
      <c r="G1200" s="48">
        <f>SmtRes!CX562</f>
        <v>0</v>
      </c>
      <c r="H1200" s="53">
        <f>SmtRes!CZ562</f>
        <v>123.25</v>
      </c>
      <c r="I1200" s="54">
        <f>SmtRes!AI562</f>
        <v>1.27</v>
      </c>
      <c r="J1200" s="53">
        <f t="shared" si="43"/>
        <v>156.53</v>
      </c>
      <c r="K1200" s="54"/>
      <c r="L1200" s="53">
        <f>SmtRes!DF562</f>
        <v>0</v>
      </c>
    </row>
    <row r="1201" spans="1:83" ht="15" x14ac:dyDescent="0.2">
      <c r="A1201" s="38"/>
      <c r="B1201" s="38"/>
      <c r="C1201" s="51" t="s">
        <v>1577</v>
      </c>
      <c r="D1201" s="39"/>
      <c r="E1201" s="40"/>
      <c r="F1201" s="40"/>
      <c r="G1201" s="40"/>
      <c r="H1201" s="42"/>
      <c r="I1201" s="41"/>
      <c r="J1201" s="42"/>
      <c r="K1201" s="41"/>
      <c r="L1201" s="42">
        <f>L1179+L1181+L1182+L1185</f>
        <v>3059.6099999999997</v>
      </c>
    </row>
    <row r="1202" spans="1:83" ht="14.25" x14ac:dyDescent="0.2">
      <c r="A1202" s="38"/>
      <c r="B1202" s="38"/>
      <c r="C1202" s="38" t="s">
        <v>1578</v>
      </c>
      <c r="D1202" s="39"/>
      <c r="E1202" s="40"/>
      <c r="F1202" s="40"/>
      <c r="G1202" s="40"/>
      <c r="H1202" s="42"/>
      <c r="I1202" s="41"/>
      <c r="J1202" s="42"/>
      <c r="K1202" s="41"/>
      <c r="L1202" s="42">
        <f>SUM(AR1177:AR1205)+SUM(AS1177:AS1205)+SUM(AT1177:AT1205)+SUM(AU1177:AU1205)+SUM(AV1177:AV1205)</f>
        <v>2450.8399999999997</v>
      </c>
    </row>
    <row r="1203" spans="1:83" ht="28.5" x14ac:dyDescent="0.2">
      <c r="A1203" s="38"/>
      <c r="B1203" s="38" t="s">
        <v>26</v>
      </c>
      <c r="C1203" s="38" t="s">
        <v>1579</v>
      </c>
      <c r="D1203" s="39" t="s">
        <v>1048</v>
      </c>
      <c r="E1203" s="40">
        <f>Source!BZ300</f>
        <v>111</v>
      </c>
      <c r="F1203" s="40"/>
      <c r="G1203" s="40">
        <f>Source!AT300</f>
        <v>111</v>
      </c>
      <c r="H1203" s="42"/>
      <c r="I1203" s="41"/>
      <c r="J1203" s="42"/>
      <c r="K1203" s="41"/>
      <c r="L1203" s="42">
        <f>SUM(AZ1177:AZ1205)</f>
        <v>2720.43</v>
      </c>
    </row>
    <row r="1204" spans="1:83" ht="28.5" x14ac:dyDescent="0.2">
      <c r="A1204" s="52"/>
      <c r="B1204" s="52" t="s">
        <v>27</v>
      </c>
      <c r="C1204" s="52" t="s">
        <v>1580</v>
      </c>
      <c r="D1204" s="46" t="s">
        <v>1048</v>
      </c>
      <c r="E1204" s="48">
        <f>Source!CA300</f>
        <v>52</v>
      </c>
      <c r="F1204" s="48"/>
      <c r="G1204" s="48">
        <f>Source!AU300</f>
        <v>52</v>
      </c>
      <c r="H1204" s="53"/>
      <c r="I1204" s="54"/>
      <c r="J1204" s="53"/>
      <c r="K1204" s="54"/>
      <c r="L1204" s="53">
        <f>SUM(BA1177:BA1205)</f>
        <v>1274.44</v>
      </c>
    </row>
    <row r="1205" spans="1:83" ht="15" x14ac:dyDescent="0.2">
      <c r="C1205" s="62" t="s">
        <v>1581</v>
      </c>
      <c r="D1205" s="62"/>
      <c r="E1205" s="62"/>
      <c r="F1205" s="62"/>
      <c r="G1205" s="62"/>
      <c r="H1205" s="62"/>
      <c r="I1205" s="63">
        <f>K1205/E1177</f>
        <v>7054.48</v>
      </c>
      <c r="J1205" s="63"/>
      <c r="K1205" s="63">
        <f>L1179+L1181+L1185+L1203+L1204+L1182</f>
        <v>7054.48</v>
      </c>
      <c r="L1205" s="63"/>
      <c r="AD1205">
        <f>ROUND((Source!AT300/100)*((ROUND(SUMIF(SmtRes!AQ545:'SmtRes'!AQ563,"=1",SmtRes!AD545:'SmtRes'!AD563)*Source!I300, 2)+ROUND(SUMIF(SmtRes!AQ545:'SmtRes'!AQ563,"=1",SmtRes!AC545:'SmtRes'!AC563)*Source!I300, 2))), 2)</f>
        <v>1140.3</v>
      </c>
      <c r="AE1205">
        <f>ROUND((Source!AU300/100)*((ROUND(SUMIF(SmtRes!AQ545:'SmtRes'!AQ563,"=1",SmtRes!AD545:'SmtRes'!AD563)*Source!I300, 2)+ROUND(SUMIF(SmtRes!AQ545:'SmtRes'!AQ563,"=1",SmtRes!AC545:'SmtRes'!AC563)*Source!I300, 2))), 2)</f>
        <v>534.20000000000005</v>
      </c>
      <c r="AN1205" s="50">
        <f>L1179+L1181+L1185+L1203+L1204+L1182</f>
        <v>7054.48</v>
      </c>
      <c r="AO1205" s="50">
        <f>L1181</f>
        <v>608.7700000000001</v>
      </c>
      <c r="AQ1205" t="s">
        <v>1582</v>
      </c>
      <c r="AR1205" s="50">
        <f>L1179</f>
        <v>2150.91</v>
      </c>
      <c r="AT1205" s="50">
        <f>L1182</f>
        <v>299.93</v>
      </c>
      <c r="AV1205" t="s">
        <v>1582</v>
      </c>
      <c r="AW1205" s="50">
        <f>L1185</f>
        <v>0</v>
      </c>
      <c r="AZ1205">
        <f>Source!X300</f>
        <v>2720.43</v>
      </c>
      <c r="BA1205">
        <f>Source!Y300</f>
        <v>1274.44</v>
      </c>
      <c r="CD1205">
        <v>2</v>
      </c>
    </row>
    <row r="1206" spans="1:83" ht="96.75" x14ac:dyDescent="0.2">
      <c r="A1206" s="36" t="s">
        <v>257</v>
      </c>
      <c r="B1206" s="38" t="s">
        <v>1679</v>
      </c>
      <c r="C1206" s="38" t="s">
        <v>1681</v>
      </c>
      <c r="D1206" s="39" t="str">
        <f>Source!H301</f>
        <v>ШТ</v>
      </c>
      <c r="E1206" s="40">
        <f>Source!K301</f>
        <v>1</v>
      </c>
      <c r="F1206" s="40"/>
      <c r="G1206" s="40">
        <f>Source!I301</f>
        <v>1</v>
      </c>
      <c r="H1206" s="42"/>
      <c r="I1206" s="41"/>
      <c r="J1206" s="42"/>
      <c r="K1206" s="41"/>
      <c r="L1206" s="42"/>
    </row>
    <row r="1207" spans="1:83" ht="15" x14ac:dyDescent="0.2">
      <c r="A1207" s="37"/>
      <c r="B1207" s="40">
        <v>1</v>
      </c>
      <c r="C1207" s="37" t="s">
        <v>1572</v>
      </c>
      <c r="D1207" s="39" t="s">
        <v>1038</v>
      </c>
      <c r="E1207" s="43"/>
      <c r="F1207" s="40"/>
      <c r="G1207" s="43">
        <f>Source!U301</f>
        <v>15</v>
      </c>
      <c r="H1207" s="40"/>
      <c r="I1207" s="40"/>
      <c r="J1207" s="40"/>
      <c r="K1207" s="40"/>
      <c r="L1207" s="44">
        <f>SUM(L1208:L1208)-SUMIF(CE1208:CE1208, 1, L1208:L1208)</f>
        <v>7169.7</v>
      </c>
    </row>
    <row r="1208" spans="1:83" ht="28.5" x14ac:dyDescent="0.2">
      <c r="A1208" s="38"/>
      <c r="B1208" s="38" t="s">
        <v>1051</v>
      </c>
      <c r="C1208" s="38" t="s">
        <v>1052</v>
      </c>
      <c r="D1208" s="39" t="s">
        <v>1038</v>
      </c>
      <c r="E1208" s="40">
        <v>15</v>
      </c>
      <c r="F1208" s="40"/>
      <c r="G1208" s="40">
        <f>SmtRes!CX564</f>
        <v>15</v>
      </c>
      <c r="H1208" s="42"/>
      <c r="I1208" s="41"/>
      <c r="J1208" s="42">
        <f>SmtRes!CZ564</f>
        <v>477.98</v>
      </c>
      <c r="K1208" s="41"/>
      <c r="L1208" s="42">
        <f>SmtRes!DI564</f>
        <v>7169.7</v>
      </c>
    </row>
    <row r="1209" spans="1:83" ht="15" x14ac:dyDescent="0.2">
      <c r="A1209" s="37"/>
      <c r="B1209" s="40">
        <v>2</v>
      </c>
      <c r="C1209" s="37" t="s">
        <v>1573</v>
      </c>
      <c r="D1209" s="39"/>
      <c r="E1209" s="43"/>
      <c r="F1209" s="40"/>
      <c r="G1209" s="43"/>
      <c r="H1209" s="40"/>
      <c r="I1209" s="40"/>
      <c r="J1209" s="40"/>
      <c r="K1209" s="40"/>
      <c r="L1209" s="44">
        <f>SUM(L1210:L1212)-SUMIF(CE1210:CE1212, 1, L1210:L1212)</f>
        <v>2029.2500000000005</v>
      </c>
    </row>
    <row r="1210" spans="1:83" ht="15" x14ac:dyDescent="0.2">
      <c r="A1210" s="37"/>
      <c r="B1210" s="40"/>
      <c r="C1210" s="37" t="s">
        <v>1575</v>
      </c>
      <c r="D1210" s="39" t="s">
        <v>1038</v>
      </c>
      <c r="E1210" s="43"/>
      <c r="F1210" s="40"/>
      <c r="G1210" s="43">
        <f>Source!V301</f>
        <v>1.82</v>
      </c>
      <c r="H1210" s="40"/>
      <c r="I1210" s="40"/>
      <c r="J1210" s="40"/>
      <c r="K1210" s="40"/>
      <c r="L1210" s="44">
        <f>SUMIF(CE1211:CE1212, 1, L1211:L1212)</f>
        <v>999.76</v>
      </c>
      <c r="CE1210">
        <v>1</v>
      </c>
    </row>
    <row r="1211" spans="1:83" ht="42.75" x14ac:dyDescent="0.2">
      <c r="A1211" s="38"/>
      <c r="B1211" s="38" t="s">
        <v>1060</v>
      </c>
      <c r="C1211" s="38" t="s">
        <v>1062</v>
      </c>
      <c r="D1211" s="39" t="s">
        <v>1044</v>
      </c>
      <c r="E1211" s="40">
        <v>1.82</v>
      </c>
      <c r="F1211" s="40"/>
      <c r="G1211" s="40">
        <f>SmtRes!CX566</f>
        <v>1.82</v>
      </c>
      <c r="H1211" s="42">
        <f>SmtRes!CZ566</f>
        <v>995.51</v>
      </c>
      <c r="I1211" s="41">
        <f>SmtRes!AJ566</f>
        <v>1.1200000000000001</v>
      </c>
      <c r="J1211" s="42">
        <f>ROUND(H1211*I1211, 2)</f>
        <v>1114.97</v>
      </c>
      <c r="K1211" s="41"/>
      <c r="L1211" s="42">
        <f>SmtRes!DG566</f>
        <v>2029.25</v>
      </c>
    </row>
    <row r="1212" spans="1:83" ht="28.5" x14ac:dyDescent="0.2">
      <c r="A1212" s="38"/>
      <c r="B1212" s="38" t="s">
        <v>1045</v>
      </c>
      <c r="C1212" s="38" t="s">
        <v>1574</v>
      </c>
      <c r="D1212" s="39" t="s">
        <v>1038</v>
      </c>
      <c r="E1212" s="40">
        <f>SmtRes!DO566*SmtRes!AT566</f>
        <v>1.82</v>
      </c>
      <c r="F1212" s="40"/>
      <c r="G1212" s="40">
        <f>SmtRes!DO566*SmtRes!CX566</f>
        <v>1.82</v>
      </c>
      <c r="H1212" s="42"/>
      <c r="I1212" s="41"/>
      <c r="J1212" s="42">
        <f>ROUND(SmtRes!AG566/SmtRes!DO566, 2)</f>
        <v>549.32000000000005</v>
      </c>
      <c r="K1212" s="41"/>
      <c r="L1212" s="42">
        <f>SmtRes!DH566</f>
        <v>999.76</v>
      </c>
      <c r="CE1212">
        <v>1</v>
      </c>
    </row>
    <row r="1213" spans="1:83" ht="15" x14ac:dyDescent="0.2">
      <c r="A1213" s="37"/>
      <c r="B1213" s="40">
        <v>4</v>
      </c>
      <c r="C1213" s="37" t="s">
        <v>1576</v>
      </c>
      <c r="D1213" s="39"/>
      <c r="E1213" s="43"/>
      <c r="F1213" s="40"/>
      <c r="G1213" s="43"/>
      <c r="H1213" s="40"/>
      <c r="I1213" s="40"/>
      <c r="J1213" s="40"/>
      <c r="K1213" s="40"/>
      <c r="L1213" s="44">
        <f>SUM(L1214:L1228)-SUMIF(CE1214:CE1228, 1, L1214:L1228)</f>
        <v>0</v>
      </c>
    </row>
    <row r="1214" spans="1:83" ht="42.75" x14ac:dyDescent="0.2">
      <c r="A1214" s="38"/>
      <c r="B1214" s="38" t="s">
        <v>1116</v>
      </c>
      <c r="C1214" s="38" t="s">
        <v>1118</v>
      </c>
      <c r="D1214" s="39" t="s">
        <v>843</v>
      </c>
      <c r="E1214" s="40">
        <v>4.4999999999999997E-3</v>
      </c>
      <c r="F1214" s="40">
        <f t="shared" ref="F1214:F1228" si="44">ROUND(0,7)</f>
        <v>0</v>
      </c>
      <c r="G1214" s="40">
        <f>SmtRes!CX567</f>
        <v>0</v>
      </c>
      <c r="H1214" s="42">
        <f>SmtRes!CZ567</f>
        <v>23335.8</v>
      </c>
      <c r="I1214" s="41">
        <f>SmtRes!AI567</f>
        <v>1.19</v>
      </c>
      <c r="J1214" s="42">
        <f t="shared" ref="J1214:J1228" si="45">ROUND(H1214*I1214, 2)</f>
        <v>27769.599999999999</v>
      </c>
      <c r="K1214" s="41"/>
      <c r="L1214" s="42">
        <f>SmtRes!DF567</f>
        <v>0</v>
      </c>
    </row>
    <row r="1215" spans="1:83" ht="14.25" x14ac:dyDescent="0.2">
      <c r="A1215" s="38"/>
      <c r="B1215" s="38" t="s">
        <v>1053</v>
      </c>
      <c r="C1215" s="38" t="s">
        <v>1055</v>
      </c>
      <c r="D1215" s="39" t="s">
        <v>843</v>
      </c>
      <c r="E1215" s="40">
        <v>3.7000000000000002E-3</v>
      </c>
      <c r="F1215" s="40">
        <f t="shared" si="44"/>
        <v>0</v>
      </c>
      <c r="G1215" s="40">
        <f>SmtRes!CX568</f>
        <v>0</v>
      </c>
      <c r="H1215" s="42">
        <f>SmtRes!CZ568</f>
        <v>116448.72</v>
      </c>
      <c r="I1215" s="41">
        <f>SmtRes!AI568</f>
        <v>1.07</v>
      </c>
      <c r="J1215" s="42">
        <f t="shared" si="45"/>
        <v>124600.13</v>
      </c>
      <c r="K1215" s="41"/>
      <c r="L1215" s="42">
        <f>SmtRes!DF568</f>
        <v>0</v>
      </c>
    </row>
    <row r="1216" spans="1:83" ht="14.25" x14ac:dyDescent="0.2">
      <c r="A1216" s="38"/>
      <c r="B1216" s="38" t="s">
        <v>1119</v>
      </c>
      <c r="C1216" s="38" t="s">
        <v>1121</v>
      </c>
      <c r="D1216" s="39" t="s">
        <v>1059</v>
      </c>
      <c r="E1216" s="40">
        <v>3.0000000000000001E-3</v>
      </c>
      <c r="F1216" s="40">
        <f t="shared" si="44"/>
        <v>0</v>
      </c>
      <c r="G1216" s="40">
        <f>SmtRes!CX569</f>
        <v>0</v>
      </c>
      <c r="H1216" s="42">
        <f>SmtRes!CZ569</f>
        <v>284.14999999999998</v>
      </c>
      <c r="I1216" s="41">
        <f>SmtRes!AI569</f>
        <v>1.1200000000000001</v>
      </c>
      <c r="J1216" s="42">
        <f t="shared" si="45"/>
        <v>318.25</v>
      </c>
      <c r="K1216" s="41"/>
      <c r="L1216" s="42">
        <f>SmtRes!DF569</f>
        <v>0</v>
      </c>
    </row>
    <row r="1217" spans="1:12" ht="14.25" x14ac:dyDescent="0.2">
      <c r="A1217" s="38"/>
      <c r="B1217" s="38" t="s">
        <v>1122</v>
      </c>
      <c r="C1217" s="38" t="s">
        <v>1124</v>
      </c>
      <c r="D1217" s="39" t="s">
        <v>1059</v>
      </c>
      <c r="E1217" s="40">
        <v>1.6E-2</v>
      </c>
      <c r="F1217" s="40">
        <f t="shared" si="44"/>
        <v>0</v>
      </c>
      <c r="G1217" s="40">
        <f>SmtRes!CX570</f>
        <v>0</v>
      </c>
      <c r="H1217" s="42">
        <f>SmtRes!CZ570</f>
        <v>104.32</v>
      </c>
      <c r="I1217" s="41">
        <f>SmtRes!AI570</f>
        <v>1.1200000000000001</v>
      </c>
      <c r="J1217" s="42">
        <f t="shared" si="45"/>
        <v>116.84</v>
      </c>
      <c r="K1217" s="41"/>
      <c r="L1217" s="42">
        <f>SmtRes!DF570</f>
        <v>0</v>
      </c>
    </row>
    <row r="1218" spans="1:12" ht="28.5" x14ac:dyDescent="0.2">
      <c r="A1218" s="38"/>
      <c r="B1218" s="38" t="s">
        <v>1125</v>
      </c>
      <c r="C1218" s="38" t="s">
        <v>1127</v>
      </c>
      <c r="D1218" s="39" t="s">
        <v>1059</v>
      </c>
      <c r="E1218" s="40">
        <v>3.7999999999999999E-2</v>
      </c>
      <c r="F1218" s="40">
        <f t="shared" si="44"/>
        <v>0</v>
      </c>
      <c r="G1218" s="40">
        <f>SmtRes!CX571</f>
        <v>0</v>
      </c>
      <c r="H1218" s="42">
        <f>SmtRes!CZ571</f>
        <v>206.62</v>
      </c>
      <c r="I1218" s="41">
        <f>SmtRes!AI571</f>
        <v>0.96</v>
      </c>
      <c r="J1218" s="42">
        <f t="shared" si="45"/>
        <v>198.36</v>
      </c>
      <c r="K1218" s="41"/>
      <c r="L1218" s="42">
        <f>SmtRes!DF571</f>
        <v>0</v>
      </c>
    </row>
    <row r="1219" spans="1:12" ht="57" x14ac:dyDescent="0.2">
      <c r="A1219" s="38"/>
      <c r="B1219" s="38" t="s">
        <v>1128</v>
      </c>
      <c r="C1219" s="38" t="s">
        <v>1130</v>
      </c>
      <c r="D1219" s="39" t="s">
        <v>877</v>
      </c>
      <c r="E1219" s="40">
        <v>4.9400000000000004</v>
      </c>
      <c r="F1219" s="40">
        <f t="shared" si="44"/>
        <v>0</v>
      </c>
      <c r="G1219" s="40">
        <f>SmtRes!CX572</f>
        <v>0</v>
      </c>
      <c r="H1219" s="42">
        <f>SmtRes!CZ572</f>
        <v>14.43</v>
      </c>
      <c r="I1219" s="41">
        <f>SmtRes!AI572</f>
        <v>1.45</v>
      </c>
      <c r="J1219" s="42">
        <f t="shared" si="45"/>
        <v>20.92</v>
      </c>
      <c r="K1219" s="41"/>
      <c r="L1219" s="42">
        <f>SmtRes!DF572</f>
        <v>0</v>
      </c>
    </row>
    <row r="1220" spans="1:12" ht="42.75" x14ac:dyDescent="0.2">
      <c r="A1220" s="38"/>
      <c r="B1220" s="38" t="s">
        <v>1076</v>
      </c>
      <c r="C1220" s="38" t="s">
        <v>1078</v>
      </c>
      <c r="D1220" s="39" t="s">
        <v>843</v>
      </c>
      <c r="E1220" s="40">
        <v>3.0000000000000001E-5</v>
      </c>
      <c r="F1220" s="40">
        <f t="shared" si="44"/>
        <v>0</v>
      </c>
      <c r="G1220" s="40">
        <f>SmtRes!CX573</f>
        <v>0</v>
      </c>
      <c r="H1220" s="42">
        <f>SmtRes!CZ573</f>
        <v>1050091.7</v>
      </c>
      <c r="I1220" s="41">
        <f>SmtRes!AI573</f>
        <v>1.02</v>
      </c>
      <c r="J1220" s="42">
        <f t="shared" si="45"/>
        <v>1071093.53</v>
      </c>
      <c r="K1220" s="41"/>
      <c r="L1220" s="42">
        <f>SmtRes!DF573</f>
        <v>0</v>
      </c>
    </row>
    <row r="1221" spans="1:12" ht="28.5" x14ac:dyDescent="0.2">
      <c r="A1221" s="38"/>
      <c r="B1221" s="38" t="s">
        <v>1056</v>
      </c>
      <c r="C1221" s="38" t="s">
        <v>1058</v>
      </c>
      <c r="D1221" s="39" t="s">
        <v>1059</v>
      </c>
      <c r="E1221" s="40">
        <v>0.44</v>
      </c>
      <c r="F1221" s="40">
        <f t="shared" si="44"/>
        <v>0</v>
      </c>
      <c r="G1221" s="40">
        <f>SmtRes!CX574</f>
        <v>0</v>
      </c>
      <c r="H1221" s="42">
        <f>SmtRes!CZ574</f>
        <v>870.18</v>
      </c>
      <c r="I1221" s="41">
        <f>SmtRes!AI574</f>
        <v>1.61</v>
      </c>
      <c r="J1221" s="42">
        <f t="shared" si="45"/>
        <v>1400.99</v>
      </c>
      <c r="K1221" s="41"/>
      <c r="L1221" s="42">
        <f>SmtRes!DF574</f>
        <v>0</v>
      </c>
    </row>
    <row r="1222" spans="1:12" ht="28.5" x14ac:dyDescent="0.2">
      <c r="A1222" s="38"/>
      <c r="B1222" s="38" t="s">
        <v>1156</v>
      </c>
      <c r="C1222" s="38" t="s">
        <v>1158</v>
      </c>
      <c r="D1222" s="39" t="s">
        <v>1059</v>
      </c>
      <c r="E1222" s="40">
        <v>7.1999999999999998E-3</v>
      </c>
      <c r="F1222" s="40">
        <f t="shared" si="44"/>
        <v>0</v>
      </c>
      <c r="G1222" s="40">
        <f>SmtRes!CX575</f>
        <v>0</v>
      </c>
      <c r="H1222" s="42">
        <f>SmtRes!CZ575</f>
        <v>2536.4499999999998</v>
      </c>
      <c r="I1222" s="41">
        <f>SmtRes!AI575</f>
        <v>1.61</v>
      </c>
      <c r="J1222" s="42">
        <f t="shared" si="45"/>
        <v>4083.68</v>
      </c>
      <c r="K1222" s="41"/>
      <c r="L1222" s="42">
        <f>SmtRes!DF575</f>
        <v>0</v>
      </c>
    </row>
    <row r="1223" spans="1:12" ht="42.75" x14ac:dyDescent="0.2">
      <c r="A1223" s="38"/>
      <c r="B1223" s="38" t="s">
        <v>1159</v>
      </c>
      <c r="C1223" s="38" t="s">
        <v>1161</v>
      </c>
      <c r="D1223" s="39" t="s">
        <v>1059</v>
      </c>
      <c r="E1223" s="40">
        <v>1.2999999999999999E-2</v>
      </c>
      <c r="F1223" s="40">
        <f t="shared" si="44"/>
        <v>0</v>
      </c>
      <c r="G1223" s="40">
        <f>SmtRes!CX576</f>
        <v>0</v>
      </c>
      <c r="H1223" s="42">
        <f>SmtRes!CZ576</f>
        <v>1928.25</v>
      </c>
      <c r="I1223" s="41">
        <f>SmtRes!AI576</f>
        <v>1.38</v>
      </c>
      <c r="J1223" s="42">
        <f t="shared" si="45"/>
        <v>2660.99</v>
      </c>
      <c r="K1223" s="41"/>
      <c r="L1223" s="42">
        <f>SmtRes!DF576</f>
        <v>0</v>
      </c>
    </row>
    <row r="1224" spans="1:12" ht="14.25" x14ac:dyDescent="0.2">
      <c r="A1224" s="38"/>
      <c r="B1224" s="38" t="s">
        <v>1131</v>
      </c>
      <c r="C1224" s="38" t="s">
        <v>1133</v>
      </c>
      <c r="D1224" s="39" t="s">
        <v>1059</v>
      </c>
      <c r="E1224" s="40">
        <v>5.0000000000000001E-3</v>
      </c>
      <c r="F1224" s="40">
        <f t="shared" si="44"/>
        <v>0</v>
      </c>
      <c r="G1224" s="40">
        <f>SmtRes!CX577</f>
        <v>0</v>
      </c>
      <c r="H1224" s="42">
        <f>SmtRes!CZ577</f>
        <v>1912.84</v>
      </c>
      <c r="I1224" s="41">
        <f>SmtRes!AI577</f>
        <v>0.94</v>
      </c>
      <c r="J1224" s="42">
        <f t="shared" si="45"/>
        <v>1798.07</v>
      </c>
      <c r="K1224" s="41"/>
      <c r="L1224" s="42">
        <f>SmtRes!DF577</f>
        <v>0</v>
      </c>
    </row>
    <row r="1225" spans="1:12" ht="28.5" x14ac:dyDescent="0.2">
      <c r="A1225" s="38"/>
      <c r="B1225" s="38" t="s">
        <v>1153</v>
      </c>
      <c r="C1225" s="38" t="s">
        <v>1155</v>
      </c>
      <c r="D1225" s="39" t="s">
        <v>200</v>
      </c>
      <c r="E1225" s="40">
        <v>1</v>
      </c>
      <c r="F1225" s="40">
        <f t="shared" si="44"/>
        <v>0</v>
      </c>
      <c r="G1225" s="40">
        <f>SmtRes!CX578</f>
        <v>0</v>
      </c>
      <c r="H1225" s="42">
        <f>SmtRes!CZ578</f>
        <v>579.1</v>
      </c>
      <c r="I1225" s="41">
        <f>SmtRes!AI578</f>
        <v>1.27</v>
      </c>
      <c r="J1225" s="42">
        <f t="shared" si="45"/>
        <v>735.46</v>
      </c>
      <c r="K1225" s="41"/>
      <c r="L1225" s="42">
        <f>SmtRes!DF578</f>
        <v>0</v>
      </c>
    </row>
    <row r="1226" spans="1:12" ht="42.75" x14ac:dyDescent="0.2">
      <c r="A1226" s="38"/>
      <c r="B1226" s="38" t="s">
        <v>1137</v>
      </c>
      <c r="C1226" s="38" t="s">
        <v>1139</v>
      </c>
      <c r="D1226" s="39" t="s">
        <v>1086</v>
      </c>
      <c r="E1226" s="40">
        <v>0.17</v>
      </c>
      <c r="F1226" s="40">
        <f t="shared" si="44"/>
        <v>0</v>
      </c>
      <c r="G1226" s="40">
        <f>SmtRes!CX579</f>
        <v>0</v>
      </c>
      <c r="H1226" s="42">
        <f>SmtRes!CZ579</f>
        <v>47.26</v>
      </c>
      <c r="I1226" s="41">
        <f>SmtRes!AI579</f>
        <v>1.27</v>
      </c>
      <c r="J1226" s="42">
        <f t="shared" si="45"/>
        <v>60.02</v>
      </c>
      <c r="K1226" s="41"/>
      <c r="L1226" s="42">
        <f>SmtRes!DF579</f>
        <v>0</v>
      </c>
    </row>
    <row r="1227" spans="1:12" ht="28.5" x14ac:dyDescent="0.2">
      <c r="A1227" s="38"/>
      <c r="B1227" s="38" t="s">
        <v>1140</v>
      </c>
      <c r="C1227" s="38" t="s">
        <v>1142</v>
      </c>
      <c r="D1227" s="39" t="s">
        <v>1143</v>
      </c>
      <c r="E1227" s="40">
        <v>8.9999999999999993E-3</v>
      </c>
      <c r="F1227" s="40">
        <f t="shared" si="44"/>
        <v>0</v>
      </c>
      <c r="G1227" s="40">
        <f>SmtRes!CX580</f>
        <v>0</v>
      </c>
      <c r="H1227" s="42">
        <f>SmtRes!CZ580</f>
        <v>6052.54</v>
      </c>
      <c r="I1227" s="41">
        <f>SmtRes!AI580</f>
        <v>1.0900000000000001</v>
      </c>
      <c r="J1227" s="42">
        <f t="shared" si="45"/>
        <v>6597.27</v>
      </c>
      <c r="K1227" s="41"/>
      <c r="L1227" s="42">
        <f>SmtRes!DF580</f>
        <v>0</v>
      </c>
    </row>
    <row r="1228" spans="1:12" ht="28.5" x14ac:dyDescent="0.2">
      <c r="A1228" s="38"/>
      <c r="B1228" s="38" t="s">
        <v>1162</v>
      </c>
      <c r="C1228" s="52" t="s">
        <v>1164</v>
      </c>
      <c r="D1228" s="46" t="s">
        <v>877</v>
      </c>
      <c r="E1228" s="48">
        <v>0.7</v>
      </c>
      <c r="F1228" s="48">
        <f t="shared" si="44"/>
        <v>0</v>
      </c>
      <c r="G1228" s="48">
        <f>SmtRes!CX581</f>
        <v>0</v>
      </c>
      <c r="H1228" s="53">
        <f>SmtRes!CZ581</f>
        <v>123.25</v>
      </c>
      <c r="I1228" s="54">
        <f>SmtRes!AI581</f>
        <v>1.27</v>
      </c>
      <c r="J1228" s="53">
        <f t="shared" si="45"/>
        <v>156.53</v>
      </c>
      <c r="K1228" s="54"/>
      <c r="L1228" s="53">
        <f>SmtRes!DF581</f>
        <v>0</v>
      </c>
    </row>
    <row r="1229" spans="1:12" ht="15" x14ac:dyDescent="0.2">
      <c r="A1229" s="38"/>
      <c r="B1229" s="38"/>
      <c r="C1229" s="51" t="s">
        <v>1577</v>
      </c>
      <c r="D1229" s="39"/>
      <c r="E1229" s="40"/>
      <c r="F1229" s="40"/>
      <c r="G1229" s="40"/>
      <c r="H1229" s="42"/>
      <c r="I1229" s="41"/>
      <c r="J1229" s="42"/>
      <c r="K1229" s="41"/>
      <c r="L1229" s="42">
        <f>L1207+L1209+L1210+L1213</f>
        <v>10198.710000000001</v>
      </c>
    </row>
    <row r="1230" spans="1:12" ht="14.25" x14ac:dyDescent="0.2">
      <c r="A1230" s="38"/>
      <c r="B1230" s="38"/>
      <c r="C1230" s="38" t="s">
        <v>1578</v>
      </c>
      <c r="D1230" s="39"/>
      <c r="E1230" s="40"/>
      <c r="F1230" s="40"/>
      <c r="G1230" s="40"/>
      <c r="H1230" s="42"/>
      <c r="I1230" s="41"/>
      <c r="J1230" s="42"/>
      <c r="K1230" s="41"/>
      <c r="L1230" s="42">
        <f>SUM(AR1206:AR1233)+SUM(AS1206:AS1233)+SUM(AT1206:AT1233)+SUM(AU1206:AU1233)+SUM(AV1206:AV1233)</f>
        <v>8169.46</v>
      </c>
    </row>
    <row r="1231" spans="1:12" ht="28.5" x14ac:dyDescent="0.2">
      <c r="A1231" s="38"/>
      <c r="B1231" s="38" t="s">
        <v>26</v>
      </c>
      <c r="C1231" s="38" t="s">
        <v>1579</v>
      </c>
      <c r="D1231" s="39" t="s">
        <v>1048</v>
      </c>
      <c r="E1231" s="40">
        <f>Source!BZ301</f>
        <v>111</v>
      </c>
      <c r="F1231" s="40"/>
      <c r="G1231" s="40">
        <f>Source!AT301</f>
        <v>111</v>
      </c>
      <c r="H1231" s="42"/>
      <c r="I1231" s="41"/>
      <c r="J1231" s="42"/>
      <c r="K1231" s="41"/>
      <c r="L1231" s="42">
        <f>SUM(AZ1206:AZ1233)</f>
        <v>9068.1</v>
      </c>
    </row>
    <row r="1232" spans="1:12" ht="28.5" x14ac:dyDescent="0.2">
      <c r="A1232" s="52"/>
      <c r="B1232" s="52" t="s">
        <v>27</v>
      </c>
      <c r="C1232" s="52" t="s">
        <v>1580</v>
      </c>
      <c r="D1232" s="46" t="s">
        <v>1048</v>
      </c>
      <c r="E1232" s="48">
        <f>Source!CA301</f>
        <v>52</v>
      </c>
      <c r="F1232" s="48"/>
      <c r="G1232" s="48">
        <f>Source!AU301</f>
        <v>52</v>
      </c>
      <c r="H1232" s="53"/>
      <c r="I1232" s="54"/>
      <c r="J1232" s="53"/>
      <c r="K1232" s="54"/>
      <c r="L1232" s="53">
        <f>SUM(BA1206:BA1233)</f>
        <v>4248.12</v>
      </c>
    </row>
    <row r="1233" spans="1:83" ht="15" x14ac:dyDescent="0.2">
      <c r="C1233" s="62" t="s">
        <v>1581</v>
      </c>
      <c r="D1233" s="62"/>
      <c r="E1233" s="62"/>
      <c r="F1233" s="62"/>
      <c r="G1233" s="62"/>
      <c r="H1233" s="62"/>
      <c r="I1233" s="63">
        <f>K1233/E1206</f>
        <v>23514.93</v>
      </c>
      <c r="J1233" s="63"/>
      <c r="K1233" s="63">
        <f>L1207+L1209+L1213+L1231+L1232+L1210</f>
        <v>23514.93</v>
      </c>
      <c r="L1233" s="63"/>
      <c r="AD1233">
        <f>ROUND((Source!AT301/100)*((ROUND(SUMIF(SmtRes!AQ564:'SmtRes'!AQ582,"=1",SmtRes!AD564:'SmtRes'!AD582)*Source!I301, 2)+ROUND(SUMIF(SmtRes!AQ564:'SmtRes'!AQ582,"=1",SmtRes!AC564:'SmtRes'!AC582)*Source!I301, 2))), 2)</f>
        <v>1140.3</v>
      </c>
      <c r="AE1233">
        <f>ROUND((Source!AU301/100)*((ROUND(SUMIF(SmtRes!AQ564:'SmtRes'!AQ582,"=1",SmtRes!AD564:'SmtRes'!AD582)*Source!I301, 2)+ROUND(SUMIF(SmtRes!AQ564:'SmtRes'!AQ582,"=1",SmtRes!AC564:'SmtRes'!AC582)*Source!I301, 2))), 2)</f>
        <v>534.20000000000005</v>
      </c>
      <c r="AN1233" s="50">
        <f>L1207+L1209+L1213+L1231+L1232+L1210</f>
        <v>23514.93</v>
      </c>
      <c r="AO1233" s="50">
        <f>L1209</f>
        <v>2029.2500000000005</v>
      </c>
      <c r="AQ1233" t="s">
        <v>1582</v>
      </c>
      <c r="AR1233" s="50">
        <f>L1207</f>
        <v>7169.7</v>
      </c>
      <c r="AT1233" s="50">
        <f>L1210</f>
        <v>999.76</v>
      </c>
      <c r="AV1233" t="s">
        <v>1582</v>
      </c>
      <c r="AW1233" s="50">
        <f>L1213</f>
        <v>0</v>
      </c>
      <c r="AZ1233">
        <f>Source!X301</f>
        <v>9068.1</v>
      </c>
      <c r="BA1233">
        <f>Source!Y301</f>
        <v>4248.12</v>
      </c>
      <c r="CD1233">
        <v>2</v>
      </c>
    </row>
    <row r="1234" spans="1:83" ht="135" x14ac:dyDescent="0.2">
      <c r="A1234" s="36" t="s">
        <v>259</v>
      </c>
      <c r="B1234" s="38" t="s">
        <v>1682</v>
      </c>
      <c r="C1234" s="38" t="s">
        <v>1683</v>
      </c>
      <c r="D1234" s="39" t="str">
        <f>Source!H302</f>
        <v>ШТ</v>
      </c>
      <c r="E1234" s="40">
        <f>Source!K302</f>
        <v>1</v>
      </c>
      <c r="F1234" s="40"/>
      <c r="G1234" s="40">
        <f>Source!I302</f>
        <v>1</v>
      </c>
      <c r="H1234" s="42"/>
      <c r="I1234" s="41"/>
      <c r="J1234" s="42"/>
      <c r="K1234" s="41"/>
      <c r="L1234" s="42"/>
    </row>
    <row r="1235" spans="1:83" ht="63.75" x14ac:dyDescent="0.2">
      <c r="B1235" s="56" t="str">
        <f>Source!EO302</f>
        <v>Поправка: 571/пр_2022_т.3_п.4</v>
      </c>
      <c r="C1235" s="56" t="str">
        <f>Source!CN302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36" spans="1:83" ht="15" x14ac:dyDescent="0.2">
      <c r="A1236" s="37"/>
      <c r="B1236" s="40">
        <v>1</v>
      </c>
      <c r="C1236" s="37" t="s">
        <v>1572</v>
      </c>
      <c r="D1236" s="39" t="s">
        <v>1038</v>
      </c>
      <c r="E1236" s="43"/>
      <c r="F1236" s="40"/>
      <c r="G1236" s="43">
        <f>Source!U302</f>
        <v>5.4</v>
      </c>
      <c r="H1236" s="40"/>
      <c r="I1236" s="40"/>
      <c r="J1236" s="40"/>
      <c r="K1236" s="40"/>
      <c r="L1236" s="44">
        <f>SUM(L1237:L1237)-SUMIF(CE1237:CE1237, 1, L1237:L1237)</f>
        <v>2581.09</v>
      </c>
    </row>
    <row r="1237" spans="1:83" ht="28.5" x14ac:dyDescent="0.2">
      <c r="A1237" s="38"/>
      <c r="B1237" s="38" t="s">
        <v>1051</v>
      </c>
      <c r="C1237" s="38" t="s">
        <v>1052</v>
      </c>
      <c r="D1237" s="39" t="s">
        <v>1038</v>
      </c>
      <c r="E1237" s="40">
        <v>18</v>
      </c>
      <c r="F1237" s="40">
        <f>ROUND(0.3,7)</f>
        <v>0.3</v>
      </c>
      <c r="G1237" s="40">
        <f>SmtRes!CX583</f>
        <v>5.4</v>
      </c>
      <c r="H1237" s="42"/>
      <c r="I1237" s="41"/>
      <c r="J1237" s="42">
        <f>SmtRes!CZ583</f>
        <v>477.98</v>
      </c>
      <c r="K1237" s="41"/>
      <c r="L1237" s="42">
        <f>SmtRes!DI583</f>
        <v>2581.09</v>
      </c>
    </row>
    <row r="1238" spans="1:83" ht="15" x14ac:dyDescent="0.2">
      <c r="A1238" s="37"/>
      <c r="B1238" s="40">
        <v>2</v>
      </c>
      <c r="C1238" s="37" t="s">
        <v>1573</v>
      </c>
      <c r="D1238" s="39"/>
      <c r="E1238" s="43"/>
      <c r="F1238" s="40"/>
      <c r="G1238" s="43"/>
      <c r="H1238" s="40"/>
      <c r="I1238" s="40"/>
      <c r="J1238" s="40"/>
      <c r="K1238" s="40"/>
      <c r="L1238" s="44">
        <f>SUM(L1239:L1241)-SUMIF(CE1239:CE1241, 1, L1239:L1241)</f>
        <v>712.47</v>
      </c>
    </row>
    <row r="1239" spans="1:83" ht="15" x14ac:dyDescent="0.2">
      <c r="A1239" s="37"/>
      <c r="B1239" s="40"/>
      <c r="C1239" s="37" t="s">
        <v>1575</v>
      </c>
      <c r="D1239" s="39" t="s">
        <v>1038</v>
      </c>
      <c r="E1239" s="43"/>
      <c r="F1239" s="40"/>
      <c r="G1239" s="43">
        <f>Source!V302</f>
        <v>0.63900000000000001</v>
      </c>
      <c r="H1239" s="40"/>
      <c r="I1239" s="40"/>
      <c r="J1239" s="40"/>
      <c r="K1239" s="40"/>
      <c r="L1239" s="44">
        <f>SUMIF(CE1240:CE1241, 1, L1240:L1241)</f>
        <v>351.02</v>
      </c>
      <c r="CE1239">
        <v>1</v>
      </c>
    </row>
    <row r="1240" spans="1:83" ht="42.75" x14ac:dyDescent="0.2">
      <c r="A1240" s="38"/>
      <c r="B1240" s="38" t="s">
        <v>1060</v>
      </c>
      <c r="C1240" s="38" t="s">
        <v>1062</v>
      </c>
      <c r="D1240" s="39" t="s">
        <v>1044</v>
      </c>
      <c r="E1240" s="40">
        <v>2.13</v>
      </c>
      <c r="F1240" s="40">
        <f>ROUND(0.3,7)</f>
        <v>0.3</v>
      </c>
      <c r="G1240" s="40">
        <f>SmtRes!CX585</f>
        <v>0.63900000000000001</v>
      </c>
      <c r="H1240" s="42">
        <f>SmtRes!CZ585</f>
        <v>995.51</v>
      </c>
      <c r="I1240" s="41">
        <f>SmtRes!AJ585</f>
        <v>1.1200000000000001</v>
      </c>
      <c r="J1240" s="42">
        <f>ROUND(H1240*I1240, 2)</f>
        <v>1114.97</v>
      </c>
      <c r="K1240" s="41"/>
      <c r="L1240" s="42">
        <f>SmtRes!DG585</f>
        <v>712.47</v>
      </c>
    </row>
    <row r="1241" spans="1:83" ht="28.5" x14ac:dyDescent="0.2">
      <c r="A1241" s="38"/>
      <c r="B1241" s="38" t="s">
        <v>1045</v>
      </c>
      <c r="C1241" s="38" t="s">
        <v>1574</v>
      </c>
      <c r="D1241" s="39" t="s">
        <v>1038</v>
      </c>
      <c r="E1241" s="40">
        <f>SmtRes!DO585*SmtRes!AT585</f>
        <v>2.13</v>
      </c>
      <c r="F1241" s="40">
        <f>ROUND(0.3,7)</f>
        <v>0.3</v>
      </c>
      <c r="G1241" s="40">
        <f>SmtRes!DO585*SmtRes!CX585</f>
        <v>0.63900000000000001</v>
      </c>
      <c r="H1241" s="42"/>
      <c r="I1241" s="41"/>
      <c r="J1241" s="42">
        <f>ROUND(SmtRes!AG585/SmtRes!DO585, 2)</f>
        <v>549.32000000000005</v>
      </c>
      <c r="K1241" s="41"/>
      <c r="L1241" s="42">
        <f>SmtRes!DH585</f>
        <v>351.02</v>
      </c>
      <c r="CE1241">
        <v>1</v>
      </c>
    </row>
    <row r="1242" spans="1:83" ht="15" x14ac:dyDescent="0.2">
      <c r="A1242" s="37"/>
      <c r="B1242" s="40">
        <v>4</v>
      </c>
      <c r="C1242" s="37" t="s">
        <v>1576</v>
      </c>
      <c r="D1242" s="39"/>
      <c r="E1242" s="43"/>
      <c r="F1242" s="40"/>
      <c r="G1242" s="43"/>
      <c r="H1242" s="40"/>
      <c r="I1242" s="40"/>
      <c r="J1242" s="40"/>
      <c r="K1242" s="40"/>
      <c r="L1242" s="44">
        <f>SUM(L1243:L1257)-SUMIF(CE1243:CE1257, 1, L1243:L1257)</f>
        <v>0</v>
      </c>
    </row>
    <row r="1243" spans="1:83" ht="42.75" x14ac:dyDescent="0.2">
      <c r="A1243" s="38"/>
      <c r="B1243" s="38" t="s">
        <v>1116</v>
      </c>
      <c r="C1243" s="38" t="s">
        <v>1118</v>
      </c>
      <c r="D1243" s="39" t="s">
        <v>843</v>
      </c>
      <c r="E1243" s="40">
        <v>5.0000000000000001E-3</v>
      </c>
      <c r="F1243" s="40">
        <f t="shared" ref="F1243:F1257" si="46">ROUND(0,7)</f>
        <v>0</v>
      </c>
      <c r="G1243" s="40">
        <f>SmtRes!CX586</f>
        <v>0</v>
      </c>
      <c r="H1243" s="42">
        <f>SmtRes!CZ586</f>
        <v>23335.8</v>
      </c>
      <c r="I1243" s="41">
        <f>SmtRes!AI586</f>
        <v>1.19</v>
      </c>
      <c r="J1243" s="42">
        <f t="shared" ref="J1243:J1257" si="47">ROUND(H1243*I1243, 2)</f>
        <v>27769.599999999999</v>
      </c>
      <c r="K1243" s="41"/>
      <c r="L1243" s="42">
        <f>SmtRes!DF586</f>
        <v>0</v>
      </c>
    </row>
    <row r="1244" spans="1:83" ht="14.25" x14ac:dyDescent="0.2">
      <c r="A1244" s="38"/>
      <c r="B1244" s="38" t="s">
        <v>1053</v>
      </c>
      <c r="C1244" s="38" t="s">
        <v>1055</v>
      </c>
      <c r="D1244" s="39" t="s">
        <v>843</v>
      </c>
      <c r="E1244" s="40">
        <v>3.7000000000000002E-3</v>
      </c>
      <c r="F1244" s="40">
        <f t="shared" si="46"/>
        <v>0</v>
      </c>
      <c r="G1244" s="40">
        <f>SmtRes!CX587</f>
        <v>0</v>
      </c>
      <c r="H1244" s="42">
        <f>SmtRes!CZ587</f>
        <v>116448.72</v>
      </c>
      <c r="I1244" s="41">
        <f>SmtRes!AI587</f>
        <v>1.07</v>
      </c>
      <c r="J1244" s="42">
        <f t="shared" si="47"/>
        <v>124600.13</v>
      </c>
      <c r="K1244" s="41"/>
      <c r="L1244" s="42">
        <f>SmtRes!DF587</f>
        <v>0</v>
      </c>
    </row>
    <row r="1245" spans="1:83" ht="14.25" x14ac:dyDescent="0.2">
      <c r="A1245" s="38"/>
      <c r="B1245" s="38" t="s">
        <v>1119</v>
      </c>
      <c r="C1245" s="38" t="s">
        <v>1121</v>
      </c>
      <c r="D1245" s="39" t="s">
        <v>1059</v>
      </c>
      <c r="E1245" s="40">
        <v>3.0000000000000001E-3</v>
      </c>
      <c r="F1245" s="40">
        <f t="shared" si="46"/>
        <v>0</v>
      </c>
      <c r="G1245" s="40">
        <f>SmtRes!CX588</f>
        <v>0</v>
      </c>
      <c r="H1245" s="42">
        <f>SmtRes!CZ588</f>
        <v>284.14999999999998</v>
      </c>
      <c r="I1245" s="41">
        <f>SmtRes!AI588</f>
        <v>1.1200000000000001</v>
      </c>
      <c r="J1245" s="42">
        <f t="shared" si="47"/>
        <v>318.25</v>
      </c>
      <c r="K1245" s="41"/>
      <c r="L1245" s="42">
        <f>SmtRes!DF588</f>
        <v>0</v>
      </c>
    </row>
    <row r="1246" spans="1:83" ht="14.25" x14ac:dyDescent="0.2">
      <c r="A1246" s="38"/>
      <c r="B1246" s="38" t="s">
        <v>1122</v>
      </c>
      <c r="C1246" s="38" t="s">
        <v>1124</v>
      </c>
      <c r="D1246" s="39" t="s">
        <v>1059</v>
      </c>
      <c r="E1246" s="40">
        <v>1.6E-2</v>
      </c>
      <c r="F1246" s="40">
        <f t="shared" si="46"/>
        <v>0</v>
      </c>
      <c r="G1246" s="40">
        <f>SmtRes!CX589</f>
        <v>0</v>
      </c>
      <c r="H1246" s="42">
        <f>SmtRes!CZ589</f>
        <v>104.32</v>
      </c>
      <c r="I1246" s="41">
        <f>SmtRes!AI589</f>
        <v>1.1200000000000001</v>
      </c>
      <c r="J1246" s="42">
        <f t="shared" si="47"/>
        <v>116.84</v>
      </c>
      <c r="K1246" s="41"/>
      <c r="L1246" s="42">
        <f>SmtRes!DF589</f>
        <v>0</v>
      </c>
    </row>
    <row r="1247" spans="1:83" ht="28.5" x14ac:dyDescent="0.2">
      <c r="A1247" s="38"/>
      <c r="B1247" s="38" t="s">
        <v>1125</v>
      </c>
      <c r="C1247" s="38" t="s">
        <v>1127</v>
      </c>
      <c r="D1247" s="39" t="s">
        <v>1059</v>
      </c>
      <c r="E1247" s="40">
        <v>3.7999999999999999E-2</v>
      </c>
      <c r="F1247" s="40">
        <f t="shared" si="46"/>
        <v>0</v>
      </c>
      <c r="G1247" s="40">
        <f>SmtRes!CX590</f>
        <v>0</v>
      </c>
      <c r="H1247" s="42">
        <f>SmtRes!CZ590</f>
        <v>206.62</v>
      </c>
      <c r="I1247" s="41">
        <f>SmtRes!AI590</f>
        <v>0.96</v>
      </c>
      <c r="J1247" s="42">
        <f t="shared" si="47"/>
        <v>198.36</v>
      </c>
      <c r="K1247" s="41"/>
      <c r="L1247" s="42">
        <f>SmtRes!DF590</f>
        <v>0</v>
      </c>
    </row>
    <row r="1248" spans="1:83" ht="57" x14ac:dyDescent="0.2">
      <c r="A1248" s="38"/>
      <c r="B1248" s="38" t="s">
        <v>1128</v>
      </c>
      <c r="C1248" s="38" t="s">
        <v>1130</v>
      </c>
      <c r="D1248" s="39" t="s">
        <v>877</v>
      </c>
      <c r="E1248" s="40">
        <v>4.9400000000000004</v>
      </c>
      <c r="F1248" s="40">
        <f t="shared" si="46"/>
        <v>0</v>
      </c>
      <c r="G1248" s="40">
        <f>SmtRes!CX591</f>
        <v>0</v>
      </c>
      <c r="H1248" s="42">
        <f>SmtRes!CZ591</f>
        <v>14.43</v>
      </c>
      <c r="I1248" s="41">
        <f>SmtRes!AI591</f>
        <v>1.45</v>
      </c>
      <c r="J1248" s="42">
        <f t="shared" si="47"/>
        <v>20.92</v>
      </c>
      <c r="K1248" s="41"/>
      <c r="L1248" s="42">
        <f>SmtRes!DF591</f>
        <v>0</v>
      </c>
    </row>
    <row r="1249" spans="1:82" ht="42.75" x14ac:dyDescent="0.2">
      <c r="A1249" s="38"/>
      <c r="B1249" s="38" t="s">
        <v>1076</v>
      </c>
      <c r="C1249" s="38" t="s">
        <v>1078</v>
      </c>
      <c r="D1249" s="39" t="s">
        <v>843</v>
      </c>
      <c r="E1249" s="40">
        <v>3.0000000000000001E-5</v>
      </c>
      <c r="F1249" s="40">
        <f t="shared" si="46"/>
        <v>0</v>
      </c>
      <c r="G1249" s="40">
        <f>SmtRes!CX592</f>
        <v>0</v>
      </c>
      <c r="H1249" s="42">
        <f>SmtRes!CZ592</f>
        <v>1050091.7</v>
      </c>
      <c r="I1249" s="41">
        <f>SmtRes!AI592</f>
        <v>1.02</v>
      </c>
      <c r="J1249" s="42">
        <f t="shared" si="47"/>
        <v>1071093.53</v>
      </c>
      <c r="K1249" s="41"/>
      <c r="L1249" s="42">
        <f>SmtRes!DF592</f>
        <v>0</v>
      </c>
    </row>
    <row r="1250" spans="1:82" ht="28.5" x14ac:dyDescent="0.2">
      <c r="A1250" s="38"/>
      <c r="B1250" s="38" t="s">
        <v>1056</v>
      </c>
      <c r="C1250" s="38" t="s">
        <v>1058</v>
      </c>
      <c r="D1250" s="39" t="s">
        <v>1059</v>
      </c>
      <c r="E1250" s="40">
        <v>0.44</v>
      </c>
      <c r="F1250" s="40">
        <f t="shared" si="46"/>
        <v>0</v>
      </c>
      <c r="G1250" s="40">
        <f>SmtRes!CX593</f>
        <v>0</v>
      </c>
      <c r="H1250" s="42">
        <f>SmtRes!CZ593</f>
        <v>870.18</v>
      </c>
      <c r="I1250" s="41">
        <f>SmtRes!AI593</f>
        <v>1.61</v>
      </c>
      <c r="J1250" s="42">
        <f t="shared" si="47"/>
        <v>1400.99</v>
      </c>
      <c r="K1250" s="41"/>
      <c r="L1250" s="42">
        <f>SmtRes!DF593</f>
        <v>0</v>
      </c>
    </row>
    <row r="1251" spans="1:82" ht="28.5" x14ac:dyDescent="0.2">
      <c r="A1251" s="38"/>
      <c r="B1251" s="38" t="s">
        <v>1156</v>
      </c>
      <c r="C1251" s="38" t="s">
        <v>1158</v>
      </c>
      <c r="D1251" s="39" t="s">
        <v>1059</v>
      </c>
      <c r="E1251" s="40">
        <v>7.1999999999999998E-3</v>
      </c>
      <c r="F1251" s="40">
        <f t="shared" si="46"/>
        <v>0</v>
      </c>
      <c r="G1251" s="40">
        <f>SmtRes!CX594</f>
        <v>0</v>
      </c>
      <c r="H1251" s="42">
        <f>SmtRes!CZ594</f>
        <v>2536.4499999999998</v>
      </c>
      <c r="I1251" s="41">
        <f>SmtRes!AI594</f>
        <v>1.61</v>
      </c>
      <c r="J1251" s="42">
        <f t="shared" si="47"/>
        <v>4083.68</v>
      </c>
      <c r="K1251" s="41"/>
      <c r="L1251" s="42">
        <f>SmtRes!DF594</f>
        <v>0</v>
      </c>
    </row>
    <row r="1252" spans="1:82" ht="42.75" x14ac:dyDescent="0.2">
      <c r="A1252" s="38"/>
      <c r="B1252" s="38" t="s">
        <v>1159</v>
      </c>
      <c r="C1252" s="38" t="s">
        <v>1161</v>
      </c>
      <c r="D1252" s="39" t="s">
        <v>1059</v>
      </c>
      <c r="E1252" s="40">
        <v>1.2999999999999999E-2</v>
      </c>
      <c r="F1252" s="40">
        <f t="shared" si="46"/>
        <v>0</v>
      </c>
      <c r="G1252" s="40">
        <f>SmtRes!CX595</f>
        <v>0</v>
      </c>
      <c r="H1252" s="42">
        <f>SmtRes!CZ595</f>
        <v>1928.25</v>
      </c>
      <c r="I1252" s="41">
        <f>SmtRes!AI595</f>
        <v>1.38</v>
      </c>
      <c r="J1252" s="42">
        <f t="shared" si="47"/>
        <v>2660.99</v>
      </c>
      <c r="K1252" s="41"/>
      <c r="L1252" s="42">
        <f>SmtRes!DF595</f>
        <v>0</v>
      </c>
    </row>
    <row r="1253" spans="1:82" ht="14.25" x14ac:dyDescent="0.2">
      <c r="A1253" s="38"/>
      <c r="B1253" s="38" t="s">
        <v>1131</v>
      </c>
      <c r="C1253" s="38" t="s">
        <v>1133</v>
      </c>
      <c r="D1253" s="39" t="s">
        <v>1059</v>
      </c>
      <c r="E1253" s="40">
        <v>5.0000000000000001E-3</v>
      </c>
      <c r="F1253" s="40">
        <f t="shared" si="46"/>
        <v>0</v>
      </c>
      <c r="G1253" s="40">
        <f>SmtRes!CX596</f>
        <v>0</v>
      </c>
      <c r="H1253" s="42">
        <f>SmtRes!CZ596</f>
        <v>1912.84</v>
      </c>
      <c r="I1253" s="41">
        <f>SmtRes!AI596</f>
        <v>0.94</v>
      </c>
      <c r="J1253" s="42">
        <f t="shared" si="47"/>
        <v>1798.07</v>
      </c>
      <c r="K1253" s="41"/>
      <c r="L1253" s="42">
        <f>SmtRes!DF596</f>
        <v>0</v>
      </c>
    </row>
    <row r="1254" spans="1:82" ht="28.5" x14ac:dyDescent="0.2">
      <c r="A1254" s="38"/>
      <c r="B1254" s="38" t="s">
        <v>1153</v>
      </c>
      <c r="C1254" s="38" t="s">
        <v>1155</v>
      </c>
      <c r="D1254" s="39" t="s">
        <v>200</v>
      </c>
      <c r="E1254" s="40">
        <v>1</v>
      </c>
      <c r="F1254" s="40">
        <f t="shared" si="46"/>
        <v>0</v>
      </c>
      <c r="G1254" s="40">
        <f>SmtRes!CX597</f>
        <v>0</v>
      </c>
      <c r="H1254" s="42">
        <f>SmtRes!CZ597</f>
        <v>579.1</v>
      </c>
      <c r="I1254" s="41">
        <f>SmtRes!AI597</f>
        <v>1.27</v>
      </c>
      <c r="J1254" s="42">
        <f t="shared" si="47"/>
        <v>735.46</v>
      </c>
      <c r="K1254" s="41"/>
      <c r="L1254" s="42">
        <f>SmtRes!DF597</f>
        <v>0</v>
      </c>
    </row>
    <row r="1255" spans="1:82" ht="42.75" x14ac:dyDescent="0.2">
      <c r="A1255" s="38"/>
      <c r="B1255" s="38" t="s">
        <v>1137</v>
      </c>
      <c r="C1255" s="38" t="s">
        <v>1139</v>
      </c>
      <c r="D1255" s="39" t="s">
        <v>1086</v>
      </c>
      <c r="E1255" s="40">
        <v>0.17</v>
      </c>
      <c r="F1255" s="40">
        <f t="shared" si="46"/>
        <v>0</v>
      </c>
      <c r="G1255" s="40">
        <f>SmtRes!CX598</f>
        <v>0</v>
      </c>
      <c r="H1255" s="42">
        <f>SmtRes!CZ598</f>
        <v>47.26</v>
      </c>
      <c r="I1255" s="41">
        <f>SmtRes!AI598</f>
        <v>1.27</v>
      </c>
      <c r="J1255" s="42">
        <f t="shared" si="47"/>
        <v>60.02</v>
      </c>
      <c r="K1255" s="41"/>
      <c r="L1255" s="42">
        <f>SmtRes!DF598</f>
        <v>0</v>
      </c>
    </row>
    <row r="1256" spans="1:82" ht="28.5" x14ac:dyDescent="0.2">
      <c r="A1256" s="38"/>
      <c r="B1256" s="38" t="s">
        <v>1140</v>
      </c>
      <c r="C1256" s="38" t="s">
        <v>1142</v>
      </c>
      <c r="D1256" s="39" t="s">
        <v>1143</v>
      </c>
      <c r="E1256" s="40">
        <v>8.9999999999999993E-3</v>
      </c>
      <c r="F1256" s="40">
        <f t="shared" si="46"/>
        <v>0</v>
      </c>
      <c r="G1256" s="40">
        <f>SmtRes!CX599</f>
        <v>0</v>
      </c>
      <c r="H1256" s="42">
        <f>SmtRes!CZ599</f>
        <v>6052.54</v>
      </c>
      <c r="I1256" s="41">
        <f>SmtRes!AI599</f>
        <v>1.0900000000000001</v>
      </c>
      <c r="J1256" s="42">
        <f t="shared" si="47"/>
        <v>6597.27</v>
      </c>
      <c r="K1256" s="41"/>
      <c r="L1256" s="42">
        <f>SmtRes!DF599</f>
        <v>0</v>
      </c>
    </row>
    <row r="1257" spans="1:82" ht="28.5" x14ac:dyDescent="0.2">
      <c r="A1257" s="38"/>
      <c r="B1257" s="38" t="s">
        <v>1162</v>
      </c>
      <c r="C1257" s="52" t="s">
        <v>1164</v>
      </c>
      <c r="D1257" s="46" t="s">
        <v>877</v>
      </c>
      <c r="E1257" s="48">
        <v>0.7</v>
      </c>
      <c r="F1257" s="48">
        <f t="shared" si="46"/>
        <v>0</v>
      </c>
      <c r="G1257" s="48">
        <f>SmtRes!CX600</f>
        <v>0</v>
      </c>
      <c r="H1257" s="53">
        <f>SmtRes!CZ600</f>
        <v>123.25</v>
      </c>
      <c r="I1257" s="54">
        <f>SmtRes!AI600</f>
        <v>1.27</v>
      </c>
      <c r="J1257" s="53">
        <f t="shared" si="47"/>
        <v>156.53</v>
      </c>
      <c r="K1257" s="54"/>
      <c r="L1257" s="53">
        <f>SmtRes!DF600</f>
        <v>0</v>
      </c>
    </row>
    <row r="1258" spans="1:82" ht="15" x14ac:dyDescent="0.2">
      <c r="A1258" s="38"/>
      <c r="B1258" s="38"/>
      <c r="C1258" s="51" t="s">
        <v>1577</v>
      </c>
      <c r="D1258" s="39"/>
      <c r="E1258" s="40"/>
      <c r="F1258" s="40"/>
      <c r="G1258" s="40"/>
      <c r="H1258" s="42"/>
      <c r="I1258" s="41"/>
      <c r="J1258" s="42"/>
      <c r="K1258" s="41"/>
      <c r="L1258" s="42">
        <f>L1236+L1238+L1239+L1242</f>
        <v>3644.5800000000004</v>
      </c>
    </row>
    <row r="1259" spans="1:82" ht="14.25" x14ac:dyDescent="0.2">
      <c r="A1259" s="38"/>
      <c r="B1259" s="38"/>
      <c r="C1259" s="38" t="s">
        <v>1578</v>
      </c>
      <c r="D1259" s="39"/>
      <c r="E1259" s="40"/>
      <c r="F1259" s="40"/>
      <c r="G1259" s="40"/>
      <c r="H1259" s="42"/>
      <c r="I1259" s="41"/>
      <c r="J1259" s="42"/>
      <c r="K1259" s="41"/>
      <c r="L1259" s="42">
        <f>SUM(AR1234:AR1262)+SUM(AS1234:AS1262)+SUM(AT1234:AT1262)+SUM(AU1234:AU1262)+SUM(AV1234:AV1262)</f>
        <v>2932.11</v>
      </c>
    </row>
    <row r="1260" spans="1:82" ht="28.5" x14ac:dyDescent="0.2">
      <c r="A1260" s="38"/>
      <c r="B1260" s="38" t="s">
        <v>26</v>
      </c>
      <c r="C1260" s="38" t="s">
        <v>1579</v>
      </c>
      <c r="D1260" s="39" t="s">
        <v>1048</v>
      </c>
      <c r="E1260" s="40">
        <f>Source!BZ302</f>
        <v>111</v>
      </c>
      <c r="F1260" s="40"/>
      <c r="G1260" s="40">
        <f>Source!AT302</f>
        <v>111</v>
      </c>
      <c r="H1260" s="42"/>
      <c r="I1260" s="41"/>
      <c r="J1260" s="42"/>
      <c r="K1260" s="41"/>
      <c r="L1260" s="42">
        <f>SUM(AZ1234:AZ1262)</f>
        <v>3254.64</v>
      </c>
    </row>
    <row r="1261" spans="1:82" ht="28.5" x14ac:dyDescent="0.2">
      <c r="A1261" s="52"/>
      <c r="B1261" s="52" t="s">
        <v>27</v>
      </c>
      <c r="C1261" s="52" t="s">
        <v>1580</v>
      </c>
      <c r="D1261" s="46" t="s">
        <v>1048</v>
      </c>
      <c r="E1261" s="48">
        <f>Source!CA302</f>
        <v>52</v>
      </c>
      <c r="F1261" s="48"/>
      <c r="G1261" s="48">
        <f>Source!AU302</f>
        <v>52</v>
      </c>
      <c r="H1261" s="53"/>
      <c r="I1261" s="54"/>
      <c r="J1261" s="53"/>
      <c r="K1261" s="54"/>
      <c r="L1261" s="53">
        <f>SUM(BA1234:BA1262)</f>
        <v>1524.7</v>
      </c>
    </row>
    <row r="1262" spans="1:82" ht="15" x14ac:dyDescent="0.2">
      <c r="C1262" s="62" t="s">
        <v>1581</v>
      </c>
      <c r="D1262" s="62"/>
      <c r="E1262" s="62"/>
      <c r="F1262" s="62"/>
      <c r="G1262" s="62"/>
      <c r="H1262" s="62"/>
      <c r="I1262" s="63">
        <f>K1262/E1234</f>
        <v>8423.92</v>
      </c>
      <c r="J1262" s="63"/>
      <c r="K1262" s="63">
        <f>L1236+L1238+L1242+L1260+L1261+L1239</f>
        <v>8423.92</v>
      </c>
      <c r="L1262" s="63"/>
      <c r="AD1262">
        <f>ROUND((Source!AT302/100)*((ROUND(SUMIF(SmtRes!AQ583:'SmtRes'!AQ601,"=1",SmtRes!AD583:'SmtRes'!AD601)*Source!I302, 2)+ROUND(SUMIF(SmtRes!AQ583:'SmtRes'!AQ601,"=1",SmtRes!AC583:'SmtRes'!AC601)*Source!I302, 2))), 2)</f>
        <v>1140.3</v>
      </c>
      <c r="AE1262">
        <f>ROUND((Source!AU302/100)*((ROUND(SUMIF(SmtRes!AQ583:'SmtRes'!AQ601,"=1",SmtRes!AD583:'SmtRes'!AD601)*Source!I302, 2)+ROUND(SUMIF(SmtRes!AQ583:'SmtRes'!AQ601,"=1",SmtRes!AC583:'SmtRes'!AC601)*Source!I302, 2))), 2)</f>
        <v>534.20000000000005</v>
      </c>
      <c r="AN1262" s="50">
        <f>L1236+L1238+L1242+L1260+L1261+L1239</f>
        <v>8423.92</v>
      </c>
      <c r="AO1262" s="50">
        <f>L1238</f>
        <v>712.47</v>
      </c>
      <c r="AQ1262" t="s">
        <v>1582</v>
      </c>
      <c r="AR1262" s="50">
        <f>L1236</f>
        <v>2581.09</v>
      </c>
      <c r="AT1262" s="50">
        <f>L1239</f>
        <v>351.02</v>
      </c>
      <c r="AV1262" t="s">
        <v>1582</v>
      </c>
      <c r="AW1262" s="50">
        <f>L1242</f>
        <v>0</v>
      </c>
      <c r="AZ1262">
        <f>Source!X302</f>
        <v>3254.64</v>
      </c>
      <c r="BA1262">
        <f>Source!Y302</f>
        <v>1524.7</v>
      </c>
      <c r="CD1262">
        <v>2</v>
      </c>
    </row>
    <row r="1263" spans="1:82" ht="82.5" x14ac:dyDescent="0.2">
      <c r="A1263" s="36" t="s">
        <v>263</v>
      </c>
      <c r="B1263" s="38" t="s">
        <v>1682</v>
      </c>
      <c r="C1263" s="38" t="s">
        <v>1684</v>
      </c>
      <c r="D1263" s="39" t="str">
        <f>Source!H303</f>
        <v>ШТ</v>
      </c>
      <c r="E1263" s="40">
        <f>Source!K303</f>
        <v>1</v>
      </c>
      <c r="F1263" s="40"/>
      <c r="G1263" s="40">
        <f>Source!I303</f>
        <v>1</v>
      </c>
      <c r="H1263" s="42"/>
      <c r="I1263" s="41"/>
      <c r="J1263" s="42"/>
      <c r="K1263" s="41"/>
      <c r="L1263" s="42"/>
    </row>
    <row r="1264" spans="1:82" ht="15" x14ac:dyDescent="0.2">
      <c r="A1264" s="37"/>
      <c r="B1264" s="40">
        <v>1</v>
      </c>
      <c r="C1264" s="37" t="s">
        <v>1572</v>
      </c>
      <c r="D1264" s="39" t="s">
        <v>1038</v>
      </c>
      <c r="E1264" s="43"/>
      <c r="F1264" s="40"/>
      <c r="G1264" s="43">
        <f>Source!U303</f>
        <v>18</v>
      </c>
      <c r="H1264" s="40"/>
      <c r="I1264" s="40"/>
      <c r="J1264" s="40"/>
      <c r="K1264" s="40"/>
      <c r="L1264" s="44">
        <f>SUM(L1265:L1265)-SUMIF(CE1265:CE1265, 1, L1265:L1265)</f>
        <v>8603.64</v>
      </c>
    </row>
    <row r="1265" spans="1:83" ht="28.5" x14ac:dyDescent="0.2">
      <c r="A1265" s="38"/>
      <c r="B1265" s="38" t="s">
        <v>1051</v>
      </c>
      <c r="C1265" s="38" t="s">
        <v>1052</v>
      </c>
      <c r="D1265" s="39" t="s">
        <v>1038</v>
      </c>
      <c r="E1265" s="40">
        <v>18</v>
      </c>
      <c r="F1265" s="40"/>
      <c r="G1265" s="40">
        <f>SmtRes!CX602</f>
        <v>18</v>
      </c>
      <c r="H1265" s="42"/>
      <c r="I1265" s="41"/>
      <c r="J1265" s="42">
        <f>SmtRes!CZ602</f>
        <v>477.98</v>
      </c>
      <c r="K1265" s="41"/>
      <c r="L1265" s="42">
        <f>SmtRes!DI602</f>
        <v>8603.64</v>
      </c>
    </row>
    <row r="1266" spans="1:83" ht="15" x14ac:dyDescent="0.2">
      <c r="A1266" s="37"/>
      <c r="B1266" s="40">
        <v>2</v>
      </c>
      <c r="C1266" s="37" t="s">
        <v>1573</v>
      </c>
      <c r="D1266" s="39"/>
      <c r="E1266" s="43"/>
      <c r="F1266" s="40"/>
      <c r="G1266" s="43"/>
      <c r="H1266" s="40"/>
      <c r="I1266" s="40"/>
      <c r="J1266" s="40"/>
      <c r="K1266" s="40"/>
      <c r="L1266" s="44">
        <f>SUM(L1267:L1269)-SUMIF(CE1267:CE1269, 1, L1267:L1269)</f>
        <v>2374.89</v>
      </c>
    </row>
    <row r="1267" spans="1:83" ht="15" x14ac:dyDescent="0.2">
      <c r="A1267" s="37"/>
      <c r="B1267" s="40"/>
      <c r="C1267" s="37" t="s">
        <v>1575</v>
      </c>
      <c r="D1267" s="39" t="s">
        <v>1038</v>
      </c>
      <c r="E1267" s="43"/>
      <c r="F1267" s="40"/>
      <c r="G1267" s="43">
        <f>Source!V303</f>
        <v>2.13</v>
      </c>
      <c r="H1267" s="40"/>
      <c r="I1267" s="40"/>
      <c r="J1267" s="40"/>
      <c r="K1267" s="40"/>
      <c r="L1267" s="44">
        <f>SUMIF(CE1268:CE1269, 1, L1268:L1269)</f>
        <v>1170.05</v>
      </c>
      <c r="CE1267">
        <v>1</v>
      </c>
    </row>
    <row r="1268" spans="1:83" ht="42.75" x14ac:dyDescent="0.2">
      <c r="A1268" s="38"/>
      <c r="B1268" s="38" t="s">
        <v>1060</v>
      </c>
      <c r="C1268" s="38" t="s">
        <v>1062</v>
      </c>
      <c r="D1268" s="39" t="s">
        <v>1044</v>
      </c>
      <c r="E1268" s="40">
        <v>2.13</v>
      </c>
      <c r="F1268" s="40"/>
      <c r="G1268" s="40">
        <f>SmtRes!CX604</f>
        <v>2.13</v>
      </c>
      <c r="H1268" s="42">
        <f>SmtRes!CZ604</f>
        <v>995.51</v>
      </c>
      <c r="I1268" s="41">
        <f>SmtRes!AJ604</f>
        <v>1.1200000000000001</v>
      </c>
      <c r="J1268" s="42">
        <f>ROUND(H1268*I1268, 2)</f>
        <v>1114.97</v>
      </c>
      <c r="K1268" s="41"/>
      <c r="L1268" s="42">
        <f>SmtRes!DG604</f>
        <v>2374.89</v>
      </c>
    </row>
    <row r="1269" spans="1:83" ht="28.5" x14ac:dyDescent="0.2">
      <c r="A1269" s="38"/>
      <c r="B1269" s="38" t="s">
        <v>1045</v>
      </c>
      <c r="C1269" s="38" t="s">
        <v>1574</v>
      </c>
      <c r="D1269" s="39" t="s">
        <v>1038</v>
      </c>
      <c r="E1269" s="40">
        <f>SmtRes!DO604*SmtRes!AT604</f>
        <v>2.13</v>
      </c>
      <c r="F1269" s="40"/>
      <c r="G1269" s="40">
        <f>SmtRes!DO604*SmtRes!CX604</f>
        <v>2.13</v>
      </c>
      <c r="H1269" s="42"/>
      <c r="I1269" s="41"/>
      <c r="J1269" s="42">
        <f>ROUND(SmtRes!AG604/SmtRes!DO604, 2)</f>
        <v>549.32000000000005</v>
      </c>
      <c r="K1269" s="41"/>
      <c r="L1269" s="42">
        <f>SmtRes!DH604</f>
        <v>1170.05</v>
      </c>
      <c r="CE1269">
        <v>1</v>
      </c>
    </row>
    <row r="1270" spans="1:83" ht="15" x14ac:dyDescent="0.2">
      <c r="A1270" s="37"/>
      <c r="B1270" s="40">
        <v>4</v>
      </c>
      <c r="C1270" s="37" t="s">
        <v>1576</v>
      </c>
      <c r="D1270" s="39"/>
      <c r="E1270" s="43"/>
      <c r="F1270" s="40"/>
      <c r="G1270" s="43"/>
      <c r="H1270" s="40"/>
      <c r="I1270" s="40"/>
      <c r="J1270" s="40"/>
      <c r="K1270" s="40"/>
      <c r="L1270" s="44">
        <f>SUM(L1271:L1285)-SUMIF(CE1271:CE1285, 1, L1271:L1285)</f>
        <v>0</v>
      </c>
    </row>
    <row r="1271" spans="1:83" ht="42.75" x14ac:dyDescent="0.2">
      <c r="A1271" s="38"/>
      <c r="B1271" s="38" t="s">
        <v>1116</v>
      </c>
      <c r="C1271" s="38" t="s">
        <v>1118</v>
      </c>
      <c r="D1271" s="39" t="s">
        <v>843</v>
      </c>
      <c r="E1271" s="40">
        <v>5.0000000000000001E-3</v>
      </c>
      <c r="F1271" s="40">
        <f t="shared" ref="F1271:F1285" si="48">ROUND(0,7)</f>
        <v>0</v>
      </c>
      <c r="G1271" s="40">
        <f>SmtRes!CX605</f>
        <v>0</v>
      </c>
      <c r="H1271" s="42">
        <f>SmtRes!CZ605</f>
        <v>23335.8</v>
      </c>
      <c r="I1271" s="41">
        <f>SmtRes!AI605</f>
        <v>1.19</v>
      </c>
      <c r="J1271" s="42">
        <f t="shared" ref="J1271:J1285" si="49">ROUND(H1271*I1271, 2)</f>
        <v>27769.599999999999</v>
      </c>
      <c r="K1271" s="41"/>
      <c r="L1271" s="42">
        <f>SmtRes!DF605</f>
        <v>0</v>
      </c>
    </row>
    <row r="1272" spans="1:83" ht="14.25" x14ac:dyDescent="0.2">
      <c r="A1272" s="38"/>
      <c r="B1272" s="38" t="s">
        <v>1053</v>
      </c>
      <c r="C1272" s="38" t="s">
        <v>1055</v>
      </c>
      <c r="D1272" s="39" t="s">
        <v>843</v>
      </c>
      <c r="E1272" s="40">
        <v>3.7000000000000002E-3</v>
      </c>
      <c r="F1272" s="40">
        <f t="shared" si="48"/>
        <v>0</v>
      </c>
      <c r="G1272" s="40">
        <f>SmtRes!CX606</f>
        <v>0</v>
      </c>
      <c r="H1272" s="42">
        <f>SmtRes!CZ606</f>
        <v>116448.72</v>
      </c>
      <c r="I1272" s="41">
        <f>SmtRes!AI606</f>
        <v>1.07</v>
      </c>
      <c r="J1272" s="42">
        <f t="shared" si="49"/>
        <v>124600.13</v>
      </c>
      <c r="K1272" s="41"/>
      <c r="L1272" s="42">
        <f>SmtRes!DF606</f>
        <v>0</v>
      </c>
    </row>
    <row r="1273" spans="1:83" ht="14.25" x14ac:dyDescent="0.2">
      <c r="A1273" s="38"/>
      <c r="B1273" s="38" t="s">
        <v>1119</v>
      </c>
      <c r="C1273" s="38" t="s">
        <v>1121</v>
      </c>
      <c r="D1273" s="39" t="s">
        <v>1059</v>
      </c>
      <c r="E1273" s="40">
        <v>3.0000000000000001E-3</v>
      </c>
      <c r="F1273" s="40">
        <f t="shared" si="48"/>
        <v>0</v>
      </c>
      <c r="G1273" s="40">
        <f>SmtRes!CX607</f>
        <v>0</v>
      </c>
      <c r="H1273" s="42">
        <f>SmtRes!CZ607</f>
        <v>284.14999999999998</v>
      </c>
      <c r="I1273" s="41">
        <f>SmtRes!AI607</f>
        <v>1.1200000000000001</v>
      </c>
      <c r="J1273" s="42">
        <f t="shared" si="49"/>
        <v>318.25</v>
      </c>
      <c r="K1273" s="41"/>
      <c r="L1273" s="42">
        <f>SmtRes!DF607</f>
        <v>0</v>
      </c>
    </row>
    <row r="1274" spans="1:83" ht="14.25" x14ac:dyDescent="0.2">
      <c r="A1274" s="38"/>
      <c r="B1274" s="38" t="s">
        <v>1122</v>
      </c>
      <c r="C1274" s="38" t="s">
        <v>1124</v>
      </c>
      <c r="D1274" s="39" t="s">
        <v>1059</v>
      </c>
      <c r="E1274" s="40">
        <v>1.6E-2</v>
      </c>
      <c r="F1274" s="40">
        <f t="shared" si="48"/>
        <v>0</v>
      </c>
      <c r="G1274" s="40">
        <f>SmtRes!CX608</f>
        <v>0</v>
      </c>
      <c r="H1274" s="42">
        <f>SmtRes!CZ608</f>
        <v>104.32</v>
      </c>
      <c r="I1274" s="41">
        <f>SmtRes!AI608</f>
        <v>1.1200000000000001</v>
      </c>
      <c r="J1274" s="42">
        <f t="shared" si="49"/>
        <v>116.84</v>
      </c>
      <c r="K1274" s="41"/>
      <c r="L1274" s="42">
        <f>SmtRes!DF608</f>
        <v>0</v>
      </c>
    </row>
    <row r="1275" spans="1:83" ht="28.5" x14ac:dyDescent="0.2">
      <c r="A1275" s="38"/>
      <c r="B1275" s="38" t="s">
        <v>1125</v>
      </c>
      <c r="C1275" s="38" t="s">
        <v>1127</v>
      </c>
      <c r="D1275" s="39" t="s">
        <v>1059</v>
      </c>
      <c r="E1275" s="40">
        <v>3.7999999999999999E-2</v>
      </c>
      <c r="F1275" s="40">
        <f t="shared" si="48"/>
        <v>0</v>
      </c>
      <c r="G1275" s="40">
        <f>SmtRes!CX609</f>
        <v>0</v>
      </c>
      <c r="H1275" s="42">
        <f>SmtRes!CZ609</f>
        <v>206.62</v>
      </c>
      <c r="I1275" s="41">
        <f>SmtRes!AI609</f>
        <v>0.96</v>
      </c>
      <c r="J1275" s="42">
        <f t="shared" si="49"/>
        <v>198.36</v>
      </c>
      <c r="K1275" s="41"/>
      <c r="L1275" s="42">
        <f>SmtRes!DF609</f>
        <v>0</v>
      </c>
    </row>
    <row r="1276" spans="1:83" ht="57" x14ac:dyDescent="0.2">
      <c r="A1276" s="38"/>
      <c r="B1276" s="38" t="s">
        <v>1128</v>
      </c>
      <c r="C1276" s="38" t="s">
        <v>1130</v>
      </c>
      <c r="D1276" s="39" t="s">
        <v>877</v>
      </c>
      <c r="E1276" s="40">
        <v>4.9400000000000004</v>
      </c>
      <c r="F1276" s="40">
        <f t="shared" si="48"/>
        <v>0</v>
      </c>
      <c r="G1276" s="40">
        <f>SmtRes!CX610</f>
        <v>0</v>
      </c>
      <c r="H1276" s="42">
        <f>SmtRes!CZ610</f>
        <v>14.43</v>
      </c>
      <c r="I1276" s="41">
        <f>SmtRes!AI610</f>
        <v>1.45</v>
      </c>
      <c r="J1276" s="42">
        <f t="shared" si="49"/>
        <v>20.92</v>
      </c>
      <c r="K1276" s="41"/>
      <c r="L1276" s="42">
        <f>SmtRes!DF610</f>
        <v>0</v>
      </c>
    </row>
    <row r="1277" spans="1:83" ht="42.75" x14ac:dyDescent="0.2">
      <c r="A1277" s="38"/>
      <c r="B1277" s="38" t="s">
        <v>1076</v>
      </c>
      <c r="C1277" s="38" t="s">
        <v>1078</v>
      </c>
      <c r="D1277" s="39" t="s">
        <v>843</v>
      </c>
      <c r="E1277" s="40">
        <v>3.0000000000000001E-5</v>
      </c>
      <c r="F1277" s="40">
        <f t="shared" si="48"/>
        <v>0</v>
      </c>
      <c r="G1277" s="40">
        <f>SmtRes!CX611</f>
        <v>0</v>
      </c>
      <c r="H1277" s="42">
        <f>SmtRes!CZ611</f>
        <v>1050091.7</v>
      </c>
      <c r="I1277" s="41">
        <f>SmtRes!AI611</f>
        <v>1.02</v>
      </c>
      <c r="J1277" s="42">
        <f t="shared" si="49"/>
        <v>1071093.53</v>
      </c>
      <c r="K1277" s="41"/>
      <c r="L1277" s="42">
        <f>SmtRes!DF611</f>
        <v>0</v>
      </c>
    </row>
    <row r="1278" spans="1:83" ht="28.5" x14ac:dyDescent="0.2">
      <c r="A1278" s="38"/>
      <c r="B1278" s="38" t="s">
        <v>1056</v>
      </c>
      <c r="C1278" s="38" t="s">
        <v>1058</v>
      </c>
      <c r="D1278" s="39" t="s">
        <v>1059</v>
      </c>
      <c r="E1278" s="40">
        <v>0.44</v>
      </c>
      <c r="F1278" s="40">
        <f t="shared" si="48"/>
        <v>0</v>
      </c>
      <c r="G1278" s="40">
        <f>SmtRes!CX612</f>
        <v>0</v>
      </c>
      <c r="H1278" s="42">
        <f>SmtRes!CZ612</f>
        <v>870.18</v>
      </c>
      <c r="I1278" s="41">
        <f>SmtRes!AI612</f>
        <v>1.61</v>
      </c>
      <c r="J1278" s="42">
        <f t="shared" si="49"/>
        <v>1400.99</v>
      </c>
      <c r="K1278" s="41"/>
      <c r="L1278" s="42">
        <f>SmtRes!DF612</f>
        <v>0</v>
      </c>
    </row>
    <row r="1279" spans="1:83" ht="28.5" x14ac:dyDescent="0.2">
      <c r="A1279" s="38"/>
      <c r="B1279" s="38" t="s">
        <v>1156</v>
      </c>
      <c r="C1279" s="38" t="s">
        <v>1158</v>
      </c>
      <c r="D1279" s="39" t="s">
        <v>1059</v>
      </c>
      <c r="E1279" s="40">
        <v>7.1999999999999998E-3</v>
      </c>
      <c r="F1279" s="40">
        <f t="shared" si="48"/>
        <v>0</v>
      </c>
      <c r="G1279" s="40">
        <f>SmtRes!CX613</f>
        <v>0</v>
      </c>
      <c r="H1279" s="42">
        <f>SmtRes!CZ613</f>
        <v>2536.4499999999998</v>
      </c>
      <c r="I1279" s="41">
        <f>SmtRes!AI613</f>
        <v>1.61</v>
      </c>
      <c r="J1279" s="42">
        <f t="shared" si="49"/>
        <v>4083.68</v>
      </c>
      <c r="K1279" s="41"/>
      <c r="L1279" s="42">
        <f>SmtRes!DF613</f>
        <v>0</v>
      </c>
    </row>
    <row r="1280" spans="1:83" ht="42.75" x14ac:dyDescent="0.2">
      <c r="A1280" s="38"/>
      <c r="B1280" s="38" t="s">
        <v>1159</v>
      </c>
      <c r="C1280" s="38" t="s">
        <v>1161</v>
      </c>
      <c r="D1280" s="39" t="s">
        <v>1059</v>
      </c>
      <c r="E1280" s="40">
        <v>1.2999999999999999E-2</v>
      </c>
      <c r="F1280" s="40">
        <f t="shared" si="48"/>
        <v>0</v>
      </c>
      <c r="G1280" s="40">
        <f>SmtRes!CX614</f>
        <v>0</v>
      </c>
      <c r="H1280" s="42">
        <f>SmtRes!CZ614</f>
        <v>1928.25</v>
      </c>
      <c r="I1280" s="41">
        <f>SmtRes!AI614</f>
        <v>1.38</v>
      </c>
      <c r="J1280" s="42">
        <f t="shared" si="49"/>
        <v>2660.99</v>
      </c>
      <c r="K1280" s="41"/>
      <c r="L1280" s="42">
        <f>SmtRes!DF614</f>
        <v>0</v>
      </c>
    </row>
    <row r="1281" spans="1:83" ht="14.25" x14ac:dyDescent="0.2">
      <c r="A1281" s="38"/>
      <c r="B1281" s="38" t="s">
        <v>1131</v>
      </c>
      <c r="C1281" s="38" t="s">
        <v>1133</v>
      </c>
      <c r="D1281" s="39" t="s">
        <v>1059</v>
      </c>
      <c r="E1281" s="40">
        <v>5.0000000000000001E-3</v>
      </c>
      <c r="F1281" s="40">
        <f t="shared" si="48"/>
        <v>0</v>
      </c>
      <c r="G1281" s="40">
        <f>SmtRes!CX615</f>
        <v>0</v>
      </c>
      <c r="H1281" s="42">
        <f>SmtRes!CZ615</f>
        <v>1912.84</v>
      </c>
      <c r="I1281" s="41">
        <f>SmtRes!AI615</f>
        <v>0.94</v>
      </c>
      <c r="J1281" s="42">
        <f t="shared" si="49"/>
        <v>1798.07</v>
      </c>
      <c r="K1281" s="41"/>
      <c r="L1281" s="42">
        <f>SmtRes!DF615</f>
        <v>0</v>
      </c>
    </row>
    <row r="1282" spans="1:83" ht="28.5" x14ac:dyDescent="0.2">
      <c r="A1282" s="38"/>
      <c r="B1282" s="38" t="s">
        <v>1153</v>
      </c>
      <c r="C1282" s="38" t="s">
        <v>1155</v>
      </c>
      <c r="D1282" s="39" t="s">
        <v>200</v>
      </c>
      <c r="E1282" s="40">
        <v>1</v>
      </c>
      <c r="F1282" s="40">
        <f t="shared" si="48"/>
        <v>0</v>
      </c>
      <c r="G1282" s="40">
        <f>SmtRes!CX616</f>
        <v>0</v>
      </c>
      <c r="H1282" s="42">
        <f>SmtRes!CZ616</f>
        <v>579.1</v>
      </c>
      <c r="I1282" s="41">
        <f>SmtRes!AI616</f>
        <v>1.27</v>
      </c>
      <c r="J1282" s="42">
        <f t="shared" si="49"/>
        <v>735.46</v>
      </c>
      <c r="K1282" s="41"/>
      <c r="L1282" s="42">
        <f>SmtRes!DF616</f>
        <v>0</v>
      </c>
    </row>
    <row r="1283" spans="1:83" ht="42.75" x14ac:dyDescent="0.2">
      <c r="A1283" s="38"/>
      <c r="B1283" s="38" t="s">
        <v>1137</v>
      </c>
      <c r="C1283" s="38" t="s">
        <v>1139</v>
      </c>
      <c r="D1283" s="39" t="s">
        <v>1086</v>
      </c>
      <c r="E1283" s="40">
        <v>0.17</v>
      </c>
      <c r="F1283" s="40">
        <f t="shared" si="48"/>
        <v>0</v>
      </c>
      <c r="G1283" s="40">
        <f>SmtRes!CX617</f>
        <v>0</v>
      </c>
      <c r="H1283" s="42">
        <f>SmtRes!CZ617</f>
        <v>47.26</v>
      </c>
      <c r="I1283" s="41">
        <f>SmtRes!AI617</f>
        <v>1.27</v>
      </c>
      <c r="J1283" s="42">
        <f t="shared" si="49"/>
        <v>60.02</v>
      </c>
      <c r="K1283" s="41"/>
      <c r="L1283" s="42">
        <f>SmtRes!DF617</f>
        <v>0</v>
      </c>
    </row>
    <row r="1284" spans="1:83" ht="28.5" x14ac:dyDescent="0.2">
      <c r="A1284" s="38"/>
      <c r="B1284" s="38" t="s">
        <v>1140</v>
      </c>
      <c r="C1284" s="38" t="s">
        <v>1142</v>
      </c>
      <c r="D1284" s="39" t="s">
        <v>1143</v>
      </c>
      <c r="E1284" s="40">
        <v>8.9999999999999993E-3</v>
      </c>
      <c r="F1284" s="40">
        <f t="shared" si="48"/>
        <v>0</v>
      </c>
      <c r="G1284" s="40">
        <f>SmtRes!CX618</f>
        <v>0</v>
      </c>
      <c r="H1284" s="42">
        <f>SmtRes!CZ618</f>
        <v>6052.54</v>
      </c>
      <c r="I1284" s="41">
        <f>SmtRes!AI618</f>
        <v>1.0900000000000001</v>
      </c>
      <c r="J1284" s="42">
        <f t="shared" si="49"/>
        <v>6597.27</v>
      </c>
      <c r="K1284" s="41"/>
      <c r="L1284" s="42">
        <f>SmtRes!DF618</f>
        <v>0</v>
      </c>
    </row>
    <row r="1285" spans="1:83" ht="28.5" x14ac:dyDescent="0.2">
      <c r="A1285" s="38"/>
      <c r="B1285" s="38" t="s">
        <v>1162</v>
      </c>
      <c r="C1285" s="52" t="s">
        <v>1164</v>
      </c>
      <c r="D1285" s="46" t="s">
        <v>877</v>
      </c>
      <c r="E1285" s="48">
        <v>0.7</v>
      </c>
      <c r="F1285" s="48">
        <f t="shared" si="48"/>
        <v>0</v>
      </c>
      <c r="G1285" s="48">
        <f>SmtRes!CX619</f>
        <v>0</v>
      </c>
      <c r="H1285" s="53">
        <f>SmtRes!CZ619</f>
        <v>123.25</v>
      </c>
      <c r="I1285" s="54">
        <f>SmtRes!AI619</f>
        <v>1.27</v>
      </c>
      <c r="J1285" s="53">
        <f t="shared" si="49"/>
        <v>156.53</v>
      </c>
      <c r="K1285" s="54"/>
      <c r="L1285" s="53">
        <f>SmtRes!DF619</f>
        <v>0</v>
      </c>
    </row>
    <row r="1286" spans="1:83" ht="15" x14ac:dyDescent="0.2">
      <c r="A1286" s="38"/>
      <c r="B1286" s="38"/>
      <c r="C1286" s="51" t="s">
        <v>1577</v>
      </c>
      <c r="D1286" s="39"/>
      <c r="E1286" s="40"/>
      <c r="F1286" s="40"/>
      <c r="G1286" s="40"/>
      <c r="H1286" s="42"/>
      <c r="I1286" s="41"/>
      <c r="J1286" s="42"/>
      <c r="K1286" s="41"/>
      <c r="L1286" s="42">
        <f>L1264+L1266+L1267+L1270</f>
        <v>12148.579999999998</v>
      </c>
    </row>
    <row r="1287" spans="1:83" ht="14.25" x14ac:dyDescent="0.2">
      <c r="A1287" s="38"/>
      <c r="B1287" s="38"/>
      <c r="C1287" s="38" t="s">
        <v>1578</v>
      </c>
      <c r="D1287" s="39"/>
      <c r="E1287" s="40"/>
      <c r="F1287" s="40"/>
      <c r="G1287" s="40"/>
      <c r="H1287" s="42"/>
      <c r="I1287" s="41"/>
      <c r="J1287" s="42"/>
      <c r="K1287" s="41"/>
      <c r="L1287" s="42">
        <f>SUM(AR1263:AR1290)+SUM(AS1263:AS1290)+SUM(AT1263:AT1290)+SUM(AU1263:AU1290)+SUM(AV1263:AV1290)</f>
        <v>9773.6899999999987</v>
      </c>
    </row>
    <row r="1288" spans="1:83" ht="28.5" x14ac:dyDescent="0.2">
      <c r="A1288" s="38"/>
      <c r="B1288" s="38" t="s">
        <v>26</v>
      </c>
      <c r="C1288" s="38" t="s">
        <v>1579</v>
      </c>
      <c r="D1288" s="39" t="s">
        <v>1048</v>
      </c>
      <c r="E1288" s="40">
        <f>Source!BZ303</f>
        <v>111</v>
      </c>
      <c r="F1288" s="40"/>
      <c r="G1288" s="40">
        <f>Source!AT303</f>
        <v>111</v>
      </c>
      <c r="H1288" s="42"/>
      <c r="I1288" s="41"/>
      <c r="J1288" s="42"/>
      <c r="K1288" s="41"/>
      <c r="L1288" s="42">
        <f>SUM(AZ1263:AZ1290)</f>
        <v>10848.8</v>
      </c>
    </row>
    <row r="1289" spans="1:83" ht="28.5" x14ac:dyDescent="0.2">
      <c r="A1289" s="52"/>
      <c r="B1289" s="52" t="s">
        <v>27</v>
      </c>
      <c r="C1289" s="52" t="s">
        <v>1580</v>
      </c>
      <c r="D1289" s="46" t="s">
        <v>1048</v>
      </c>
      <c r="E1289" s="48">
        <f>Source!CA303</f>
        <v>52</v>
      </c>
      <c r="F1289" s="48"/>
      <c r="G1289" s="48">
        <f>Source!AU303</f>
        <v>52</v>
      </c>
      <c r="H1289" s="53"/>
      <c r="I1289" s="54"/>
      <c r="J1289" s="53"/>
      <c r="K1289" s="54"/>
      <c r="L1289" s="53">
        <f>SUM(BA1263:BA1290)</f>
        <v>5082.32</v>
      </c>
    </row>
    <row r="1290" spans="1:83" ht="15" x14ac:dyDescent="0.2">
      <c r="C1290" s="62" t="s">
        <v>1581</v>
      </c>
      <c r="D1290" s="62"/>
      <c r="E1290" s="62"/>
      <c r="F1290" s="62"/>
      <c r="G1290" s="62"/>
      <c r="H1290" s="62"/>
      <c r="I1290" s="63">
        <f>K1290/E1263</f>
        <v>28079.699999999997</v>
      </c>
      <c r="J1290" s="63"/>
      <c r="K1290" s="63">
        <f>L1264+L1266+L1270+L1288+L1289+L1267</f>
        <v>28079.699999999997</v>
      </c>
      <c r="L1290" s="63"/>
      <c r="AD1290">
        <f>ROUND((Source!AT303/100)*((ROUND(SUMIF(SmtRes!AQ602:'SmtRes'!AQ620,"=1",SmtRes!AD602:'SmtRes'!AD620)*Source!I303, 2)+ROUND(SUMIF(SmtRes!AQ602:'SmtRes'!AQ620,"=1",SmtRes!AC602:'SmtRes'!AC620)*Source!I303, 2))), 2)</f>
        <v>1140.3</v>
      </c>
      <c r="AE1290">
        <f>ROUND((Source!AU303/100)*((ROUND(SUMIF(SmtRes!AQ602:'SmtRes'!AQ620,"=1",SmtRes!AD602:'SmtRes'!AD620)*Source!I303, 2)+ROUND(SUMIF(SmtRes!AQ602:'SmtRes'!AQ620,"=1",SmtRes!AC602:'SmtRes'!AC620)*Source!I303, 2))), 2)</f>
        <v>534.20000000000005</v>
      </c>
      <c r="AN1290" s="50">
        <f>L1264+L1266+L1270+L1288+L1289+L1267</f>
        <v>28079.699999999997</v>
      </c>
      <c r="AO1290" s="50">
        <f>L1266</f>
        <v>2374.89</v>
      </c>
      <c r="AQ1290" t="s">
        <v>1582</v>
      </c>
      <c r="AR1290" s="50">
        <f>L1264</f>
        <v>8603.64</v>
      </c>
      <c r="AT1290" s="50">
        <f>L1267</f>
        <v>1170.05</v>
      </c>
      <c r="AV1290" t="s">
        <v>1582</v>
      </c>
      <c r="AW1290" s="50">
        <f>L1270</f>
        <v>0</v>
      </c>
      <c r="AZ1290">
        <f>Source!X303</f>
        <v>10848.8</v>
      </c>
      <c r="BA1290">
        <f>Source!Y303</f>
        <v>5082.32</v>
      </c>
      <c r="CD1290">
        <v>2</v>
      </c>
    </row>
    <row r="1291" spans="1:83" ht="135" x14ac:dyDescent="0.2">
      <c r="A1291" s="36" t="s">
        <v>265</v>
      </c>
      <c r="B1291" s="38" t="s">
        <v>1685</v>
      </c>
      <c r="C1291" s="38" t="s">
        <v>1686</v>
      </c>
      <c r="D1291" s="39" t="str">
        <f>Source!H304</f>
        <v>ШТ</v>
      </c>
      <c r="E1291" s="40">
        <f>Source!K304</f>
        <v>1</v>
      </c>
      <c r="F1291" s="40"/>
      <c r="G1291" s="40">
        <f>Source!I304</f>
        <v>1</v>
      </c>
      <c r="H1291" s="42"/>
      <c r="I1291" s="41"/>
      <c r="J1291" s="42"/>
      <c r="K1291" s="41"/>
      <c r="L1291" s="42"/>
    </row>
    <row r="1292" spans="1:83" ht="63.75" x14ac:dyDescent="0.2">
      <c r="B1292" s="56" t="str">
        <f>Source!EO304</f>
        <v>Поправка: 571/пр_2022_т.3_п.4</v>
      </c>
      <c r="C1292" s="56" t="str">
        <f>Source!CN304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93" spans="1:83" ht="15" x14ac:dyDescent="0.2">
      <c r="A1293" s="37"/>
      <c r="B1293" s="40">
        <v>1</v>
      </c>
      <c r="C1293" s="37" t="s">
        <v>1572</v>
      </c>
      <c r="D1293" s="39" t="s">
        <v>1038</v>
      </c>
      <c r="E1293" s="43"/>
      <c r="F1293" s="40"/>
      <c r="G1293" s="43">
        <f>Source!U304</f>
        <v>5.4</v>
      </c>
      <c r="H1293" s="40"/>
      <c r="I1293" s="40"/>
      <c r="J1293" s="40"/>
      <c r="K1293" s="40"/>
      <c r="L1293" s="44">
        <f>SUM(L1294:L1294)-SUMIF(CE1294:CE1294, 1, L1294:L1294)</f>
        <v>2581.09</v>
      </c>
    </row>
    <row r="1294" spans="1:83" ht="28.5" x14ac:dyDescent="0.2">
      <c r="A1294" s="38"/>
      <c r="B1294" s="38" t="s">
        <v>1051</v>
      </c>
      <c r="C1294" s="38" t="s">
        <v>1052</v>
      </c>
      <c r="D1294" s="39" t="s">
        <v>1038</v>
      </c>
      <c r="E1294" s="40">
        <v>18</v>
      </c>
      <c r="F1294" s="40">
        <f>ROUND(0.3,7)</f>
        <v>0.3</v>
      </c>
      <c r="G1294" s="40">
        <f>SmtRes!CX621</f>
        <v>5.4</v>
      </c>
      <c r="H1294" s="42"/>
      <c r="I1294" s="41"/>
      <c r="J1294" s="42">
        <f>SmtRes!CZ621</f>
        <v>477.98</v>
      </c>
      <c r="K1294" s="41"/>
      <c r="L1294" s="42">
        <f>SmtRes!DI621</f>
        <v>2581.09</v>
      </c>
    </row>
    <row r="1295" spans="1:83" ht="15" x14ac:dyDescent="0.2">
      <c r="A1295" s="37"/>
      <c r="B1295" s="40">
        <v>2</v>
      </c>
      <c r="C1295" s="37" t="s">
        <v>1573</v>
      </c>
      <c r="D1295" s="39"/>
      <c r="E1295" s="43"/>
      <c r="F1295" s="40"/>
      <c r="G1295" s="43"/>
      <c r="H1295" s="40"/>
      <c r="I1295" s="40"/>
      <c r="J1295" s="40"/>
      <c r="K1295" s="40"/>
      <c r="L1295" s="44">
        <f>SUM(L1296:L1298)-SUMIF(CE1296:CE1298, 1, L1296:L1298)</f>
        <v>702.43</v>
      </c>
    </row>
    <row r="1296" spans="1:83" ht="15" x14ac:dyDescent="0.2">
      <c r="A1296" s="37"/>
      <c r="B1296" s="40"/>
      <c r="C1296" s="37" t="s">
        <v>1575</v>
      </c>
      <c r="D1296" s="39" t="s">
        <v>1038</v>
      </c>
      <c r="E1296" s="43"/>
      <c r="F1296" s="40"/>
      <c r="G1296" s="43">
        <f>Source!V304</f>
        <v>0.63</v>
      </c>
      <c r="H1296" s="40"/>
      <c r="I1296" s="40"/>
      <c r="J1296" s="40"/>
      <c r="K1296" s="40"/>
      <c r="L1296" s="44">
        <f>SUMIF(CE1297:CE1298, 1, L1297:L1298)</f>
        <v>346.07</v>
      </c>
      <c r="CE1296">
        <v>1</v>
      </c>
    </row>
    <row r="1297" spans="1:83" ht="42.75" x14ac:dyDescent="0.2">
      <c r="A1297" s="38"/>
      <c r="B1297" s="38" t="s">
        <v>1060</v>
      </c>
      <c r="C1297" s="38" t="s">
        <v>1062</v>
      </c>
      <c r="D1297" s="39" t="s">
        <v>1044</v>
      </c>
      <c r="E1297" s="40">
        <v>2.1</v>
      </c>
      <c r="F1297" s="40">
        <f>ROUND(0.3,7)</f>
        <v>0.3</v>
      </c>
      <c r="G1297" s="40">
        <f>SmtRes!CX623</f>
        <v>0.63</v>
      </c>
      <c r="H1297" s="42">
        <f>SmtRes!CZ623</f>
        <v>995.51</v>
      </c>
      <c r="I1297" s="41">
        <f>SmtRes!AJ623</f>
        <v>1.1200000000000001</v>
      </c>
      <c r="J1297" s="42">
        <f>ROUND(H1297*I1297, 2)</f>
        <v>1114.97</v>
      </c>
      <c r="K1297" s="41"/>
      <c r="L1297" s="42">
        <f>SmtRes!DG623</f>
        <v>702.43</v>
      </c>
    </row>
    <row r="1298" spans="1:83" ht="28.5" x14ac:dyDescent="0.2">
      <c r="A1298" s="38"/>
      <c r="B1298" s="38" t="s">
        <v>1045</v>
      </c>
      <c r="C1298" s="38" t="s">
        <v>1574</v>
      </c>
      <c r="D1298" s="39" t="s">
        <v>1038</v>
      </c>
      <c r="E1298" s="40">
        <f>SmtRes!DO623*SmtRes!AT623</f>
        <v>2.1</v>
      </c>
      <c r="F1298" s="40">
        <f>ROUND(0.3,7)</f>
        <v>0.3</v>
      </c>
      <c r="G1298" s="40">
        <f>SmtRes!DO623*SmtRes!CX623</f>
        <v>0.63</v>
      </c>
      <c r="H1298" s="42"/>
      <c r="I1298" s="41"/>
      <c r="J1298" s="42">
        <f>ROUND(SmtRes!AG623/SmtRes!DO623, 2)</f>
        <v>549.32000000000005</v>
      </c>
      <c r="K1298" s="41"/>
      <c r="L1298" s="42">
        <f>SmtRes!DH623</f>
        <v>346.07</v>
      </c>
      <c r="CE1298">
        <v>1</v>
      </c>
    </row>
    <row r="1299" spans="1:83" ht="15" x14ac:dyDescent="0.2">
      <c r="A1299" s="37"/>
      <c r="B1299" s="40">
        <v>4</v>
      </c>
      <c r="C1299" s="37" t="s">
        <v>1576</v>
      </c>
      <c r="D1299" s="39"/>
      <c r="E1299" s="43"/>
      <c r="F1299" s="40"/>
      <c r="G1299" s="43"/>
      <c r="H1299" s="40"/>
      <c r="I1299" s="40"/>
      <c r="J1299" s="40"/>
      <c r="K1299" s="40"/>
      <c r="L1299" s="44">
        <f>SUM(L1300:L1314)-SUMIF(CE1300:CE1314, 1, L1300:L1314)</f>
        <v>0</v>
      </c>
    </row>
    <row r="1300" spans="1:83" ht="42.75" x14ac:dyDescent="0.2">
      <c r="A1300" s="38"/>
      <c r="B1300" s="38" t="s">
        <v>1116</v>
      </c>
      <c r="C1300" s="38" t="s">
        <v>1118</v>
      </c>
      <c r="D1300" s="39" t="s">
        <v>843</v>
      </c>
      <c r="E1300" s="40">
        <v>4.4999999999999997E-3</v>
      </c>
      <c r="F1300" s="40">
        <f t="shared" ref="F1300:F1314" si="50">ROUND(0,7)</f>
        <v>0</v>
      </c>
      <c r="G1300" s="40">
        <f>SmtRes!CX624</f>
        <v>0</v>
      </c>
      <c r="H1300" s="42">
        <f>SmtRes!CZ624</f>
        <v>23335.8</v>
      </c>
      <c r="I1300" s="41">
        <f>SmtRes!AI624</f>
        <v>1.19</v>
      </c>
      <c r="J1300" s="42">
        <f t="shared" ref="J1300:J1314" si="51">ROUND(H1300*I1300, 2)</f>
        <v>27769.599999999999</v>
      </c>
      <c r="K1300" s="41"/>
      <c r="L1300" s="42">
        <f>SmtRes!DF624</f>
        <v>0</v>
      </c>
    </row>
    <row r="1301" spans="1:83" ht="14.25" x14ac:dyDescent="0.2">
      <c r="A1301" s="38"/>
      <c r="B1301" s="38" t="s">
        <v>1053</v>
      </c>
      <c r="C1301" s="38" t="s">
        <v>1055</v>
      </c>
      <c r="D1301" s="39" t="s">
        <v>843</v>
      </c>
      <c r="E1301" s="40">
        <v>3.8999999999999998E-3</v>
      </c>
      <c r="F1301" s="40">
        <f t="shared" si="50"/>
        <v>0</v>
      </c>
      <c r="G1301" s="40">
        <f>SmtRes!CX625</f>
        <v>0</v>
      </c>
      <c r="H1301" s="42">
        <f>SmtRes!CZ625</f>
        <v>116448.72</v>
      </c>
      <c r="I1301" s="41">
        <f>SmtRes!AI625</f>
        <v>1.07</v>
      </c>
      <c r="J1301" s="42">
        <f t="shared" si="51"/>
        <v>124600.13</v>
      </c>
      <c r="K1301" s="41"/>
      <c r="L1301" s="42">
        <f>SmtRes!DF625</f>
        <v>0</v>
      </c>
    </row>
    <row r="1302" spans="1:83" ht="14.25" x14ac:dyDescent="0.2">
      <c r="A1302" s="38"/>
      <c r="B1302" s="38" t="s">
        <v>1119</v>
      </c>
      <c r="C1302" s="38" t="s">
        <v>1121</v>
      </c>
      <c r="D1302" s="39" t="s">
        <v>1059</v>
      </c>
      <c r="E1302" s="40">
        <v>5.0000000000000001E-3</v>
      </c>
      <c r="F1302" s="40">
        <f t="shared" si="50"/>
        <v>0</v>
      </c>
      <c r="G1302" s="40">
        <f>SmtRes!CX626</f>
        <v>0</v>
      </c>
      <c r="H1302" s="42">
        <f>SmtRes!CZ626</f>
        <v>284.14999999999998</v>
      </c>
      <c r="I1302" s="41">
        <f>SmtRes!AI626</f>
        <v>1.1200000000000001</v>
      </c>
      <c r="J1302" s="42">
        <f t="shared" si="51"/>
        <v>318.25</v>
      </c>
      <c r="K1302" s="41"/>
      <c r="L1302" s="42">
        <f>SmtRes!DF626</f>
        <v>0</v>
      </c>
    </row>
    <row r="1303" spans="1:83" ht="14.25" x14ac:dyDescent="0.2">
      <c r="A1303" s="38"/>
      <c r="B1303" s="38" t="s">
        <v>1122</v>
      </c>
      <c r="C1303" s="38" t="s">
        <v>1124</v>
      </c>
      <c r="D1303" s="39" t="s">
        <v>1059</v>
      </c>
      <c r="E1303" s="40">
        <v>1.7999999999999999E-2</v>
      </c>
      <c r="F1303" s="40">
        <f t="shared" si="50"/>
        <v>0</v>
      </c>
      <c r="G1303" s="40">
        <f>SmtRes!CX627</f>
        <v>0</v>
      </c>
      <c r="H1303" s="42">
        <f>SmtRes!CZ627</f>
        <v>104.32</v>
      </c>
      <c r="I1303" s="41">
        <f>SmtRes!AI627</f>
        <v>1.1200000000000001</v>
      </c>
      <c r="J1303" s="42">
        <f t="shared" si="51"/>
        <v>116.84</v>
      </c>
      <c r="K1303" s="41"/>
      <c r="L1303" s="42">
        <f>SmtRes!DF627</f>
        <v>0</v>
      </c>
    </row>
    <row r="1304" spans="1:83" ht="28.5" x14ac:dyDescent="0.2">
      <c r="A1304" s="38"/>
      <c r="B1304" s="38" t="s">
        <v>1125</v>
      </c>
      <c r="C1304" s="38" t="s">
        <v>1127</v>
      </c>
      <c r="D1304" s="39" t="s">
        <v>1059</v>
      </c>
      <c r="E1304" s="40">
        <v>5.6000000000000001E-2</v>
      </c>
      <c r="F1304" s="40">
        <f t="shared" si="50"/>
        <v>0</v>
      </c>
      <c r="G1304" s="40">
        <f>SmtRes!CX628</f>
        <v>0</v>
      </c>
      <c r="H1304" s="42">
        <f>SmtRes!CZ628</f>
        <v>206.62</v>
      </c>
      <c r="I1304" s="41">
        <f>SmtRes!AI628</f>
        <v>0.96</v>
      </c>
      <c r="J1304" s="42">
        <f t="shared" si="51"/>
        <v>198.36</v>
      </c>
      <c r="K1304" s="41"/>
      <c r="L1304" s="42">
        <f>SmtRes!DF628</f>
        <v>0</v>
      </c>
    </row>
    <row r="1305" spans="1:83" ht="57" x14ac:dyDescent="0.2">
      <c r="A1305" s="38"/>
      <c r="B1305" s="38" t="s">
        <v>1128</v>
      </c>
      <c r="C1305" s="38" t="s">
        <v>1130</v>
      </c>
      <c r="D1305" s="39" t="s">
        <v>877</v>
      </c>
      <c r="E1305" s="40">
        <v>4.99</v>
      </c>
      <c r="F1305" s="40">
        <f t="shared" si="50"/>
        <v>0</v>
      </c>
      <c r="G1305" s="40">
        <f>SmtRes!CX629</f>
        <v>0</v>
      </c>
      <c r="H1305" s="42">
        <f>SmtRes!CZ629</f>
        <v>14.43</v>
      </c>
      <c r="I1305" s="41">
        <f>SmtRes!AI629</f>
        <v>1.45</v>
      </c>
      <c r="J1305" s="42">
        <f t="shared" si="51"/>
        <v>20.92</v>
      </c>
      <c r="K1305" s="41"/>
      <c r="L1305" s="42">
        <f>SmtRes!DF629</f>
        <v>0</v>
      </c>
    </row>
    <row r="1306" spans="1:83" ht="42.75" x14ac:dyDescent="0.2">
      <c r="A1306" s="38"/>
      <c r="B1306" s="38" t="s">
        <v>1076</v>
      </c>
      <c r="C1306" s="38" t="s">
        <v>1078</v>
      </c>
      <c r="D1306" s="39" t="s">
        <v>843</v>
      </c>
      <c r="E1306" s="40">
        <v>3.0000000000000001E-5</v>
      </c>
      <c r="F1306" s="40">
        <f t="shared" si="50"/>
        <v>0</v>
      </c>
      <c r="G1306" s="40">
        <f>SmtRes!CX630</f>
        <v>0</v>
      </c>
      <c r="H1306" s="42">
        <f>SmtRes!CZ630</f>
        <v>1050091.7</v>
      </c>
      <c r="I1306" s="41">
        <f>SmtRes!AI630</f>
        <v>1.02</v>
      </c>
      <c r="J1306" s="42">
        <f t="shared" si="51"/>
        <v>1071093.53</v>
      </c>
      <c r="K1306" s="41"/>
      <c r="L1306" s="42">
        <f>SmtRes!DF630</f>
        <v>0</v>
      </c>
    </row>
    <row r="1307" spans="1:83" ht="28.5" x14ac:dyDescent="0.2">
      <c r="A1307" s="38"/>
      <c r="B1307" s="38" t="s">
        <v>1056</v>
      </c>
      <c r="C1307" s="38" t="s">
        <v>1058</v>
      </c>
      <c r="D1307" s="39" t="s">
        <v>1059</v>
      </c>
      <c r="E1307" s="40">
        <v>0.53</v>
      </c>
      <c r="F1307" s="40">
        <f t="shared" si="50"/>
        <v>0</v>
      </c>
      <c r="G1307" s="40">
        <f>SmtRes!CX631</f>
        <v>0</v>
      </c>
      <c r="H1307" s="42">
        <f>SmtRes!CZ631</f>
        <v>870.18</v>
      </c>
      <c r="I1307" s="41">
        <f>SmtRes!AI631</f>
        <v>1.61</v>
      </c>
      <c r="J1307" s="42">
        <f t="shared" si="51"/>
        <v>1400.99</v>
      </c>
      <c r="K1307" s="41"/>
      <c r="L1307" s="42">
        <f>SmtRes!DF631</f>
        <v>0</v>
      </c>
    </row>
    <row r="1308" spans="1:83" ht="28.5" x14ac:dyDescent="0.2">
      <c r="A1308" s="38"/>
      <c r="B1308" s="38" t="s">
        <v>1156</v>
      </c>
      <c r="C1308" s="38" t="s">
        <v>1158</v>
      </c>
      <c r="D1308" s="39" t="s">
        <v>1059</v>
      </c>
      <c r="E1308" s="40">
        <v>9.1999999999999998E-3</v>
      </c>
      <c r="F1308" s="40">
        <f t="shared" si="50"/>
        <v>0</v>
      </c>
      <c r="G1308" s="40">
        <f>SmtRes!CX632</f>
        <v>0</v>
      </c>
      <c r="H1308" s="42">
        <f>SmtRes!CZ632</f>
        <v>2536.4499999999998</v>
      </c>
      <c r="I1308" s="41">
        <f>SmtRes!AI632</f>
        <v>1.61</v>
      </c>
      <c r="J1308" s="42">
        <f t="shared" si="51"/>
        <v>4083.68</v>
      </c>
      <c r="K1308" s="41"/>
      <c r="L1308" s="42">
        <f>SmtRes!DF632</f>
        <v>0</v>
      </c>
    </row>
    <row r="1309" spans="1:83" ht="42.75" x14ac:dyDescent="0.2">
      <c r="A1309" s="38"/>
      <c r="B1309" s="38" t="s">
        <v>1159</v>
      </c>
      <c r="C1309" s="38" t="s">
        <v>1161</v>
      </c>
      <c r="D1309" s="39" t="s">
        <v>1059</v>
      </c>
      <c r="E1309" s="40">
        <v>1.2999999999999999E-2</v>
      </c>
      <c r="F1309" s="40">
        <f t="shared" si="50"/>
        <v>0</v>
      </c>
      <c r="G1309" s="40">
        <f>SmtRes!CX633</f>
        <v>0</v>
      </c>
      <c r="H1309" s="42">
        <f>SmtRes!CZ633</f>
        <v>1928.25</v>
      </c>
      <c r="I1309" s="41">
        <f>SmtRes!AI633</f>
        <v>1.38</v>
      </c>
      <c r="J1309" s="42">
        <f t="shared" si="51"/>
        <v>2660.99</v>
      </c>
      <c r="K1309" s="41"/>
      <c r="L1309" s="42">
        <f>SmtRes!DF633</f>
        <v>0</v>
      </c>
    </row>
    <row r="1310" spans="1:83" ht="14.25" x14ac:dyDescent="0.2">
      <c r="A1310" s="38"/>
      <c r="B1310" s="38" t="s">
        <v>1131</v>
      </c>
      <c r="C1310" s="38" t="s">
        <v>1133</v>
      </c>
      <c r="D1310" s="39" t="s">
        <v>1059</v>
      </c>
      <c r="E1310" s="40">
        <v>5.0000000000000001E-3</v>
      </c>
      <c r="F1310" s="40">
        <f t="shared" si="50"/>
        <v>0</v>
      </c>
      <c r="G1310" s="40">
        <f>SmtRes!CX634</f>
        <v>0</v>
      </c>
      <c r="H1310" s="42">
        <f>SmtRes!CZ634</f>
        <v>1912.84</v>
      </c>
      <c r="I1310" s="41">
        <f>SmtRes!AI634</f>
        <v>0.94</v>
      </c>
      <c r="J1310" s="42">
        <f t="shared" si="51"/>
        <v>1798.07</v>
      </c>
      <c r="K1310" s="41"/>
      <c r="L1310" s="42">
        <f>SmtRes!DF634</f>
        <v>0</v>
      </c>
    </row>
    <row r="1311" spans="1:83" ht="28.5" x14ac:dyDescent="0.2">
      <c r="A1311" s="38"/>
      <c r="B1311" s="38" t="s">
        <v>1153</v>
      </c>
      <c r="C1311" s="38" t="s">
        <v>1155</v>
      </c>
      <c r="D1311" s="39" t="s">
        <v>200</v>
      </c>
      <c r="E1311" s="40">
        <v>1</v>
      </c>
      <c r="F1311" s="40">
        <f t="shared" si="50"/>
        <v>0</v>
      </c>
      <c r="G1311" s="40">
        <f>SmtRes!CX635</f>
        <v>0</v>
      </c>
      <c r="H1311" s="42">
        <f>SmtRes!CZ635</f>
        <v>579.1</v>
      </c>
      <c r="I1311" s="41">
        <f>SmtRes!AI635</f>
        <v>1.27</v>
      </c>
      <c r="J1311" s="42">
        <f t="shared" si="51"/>
        <v>735.46</v>
      </c>
      <c r="K1311" s="41"/>
      <c r="L1311" s="42">
        <f>SmtRes!DF635</f>
        <v>0</v>
      </c>
    </row>
    <row r="1312" spans="1:83" ht="42.75" x14ac:dyDescent="0.2">
      <c r="A1312" s="38"/>
      <c r="B1312" s="38" t="s">
        <v>1137</v>
      </c>
      <c r="C1312" s="38" t="s">
        <v>1139</v>
      </c>
      <c r="D1312" s="39" t="s">
        <v>1086</v>
      </c>
      <c r="E1312" s="40">
        <v>0.3</v>
      </c>
      <c r="F1312" s="40">
        <f t="shared" si="50"/>
        <v>0</v>
      </c>
      <c r="G1312" s="40">
        <f>SmtRes!CX636</f>
        <v>0</v>
      </c>
      <c r="H1312" s="42">
        <f>SmtRes!CZ636</f>
        <v>47.26</v>
      </c>
      <c r="I1312" s="41">
        <f>SmtRes!AI636</f>
        <v>1.27</v>
      </c>
      <c r="J1312" s="42">
        <f t="shared" si="51"/>
        <v>60.02</v>
      </c>
      <c r="K1312" s="41"/>
      <c r="L1312" s="42">
        <f>SmtRes!DF636</f>
        <v>0</v>
      </c>
    </row>
    <row r="1313" spans="1:83" ht="28.5" x14ac:dyDescent="0.2">
      <c r="A1313" s="38"/>
      <c r="B1313" s="38" t="s">
        <v>1140</v>
      </c>
      <c r="C1313" s="38" t="s">
        <v>1142</v>
      </c>
      <c r="D1313" s="39" t="s">
        <v>1143</v>
      </c>
      <c r="E1313" s="40">
        <v>1.4999999999999999E-2</v>
      </c>
      <c r="F1313" s="40">
        <f t="shared" si="50"/>
        <v>0</v>
      </c>
      <c r="G1313" s="40">
        <f>SmtRes!CX637</f>
        <v>0</v>
      </c>
      <c r="H1313" s="42">
        <f>SmtRes!CZ637</f>
        <v>6052.54</v>
      </c>
      <c r="I1313" s="41">
        <f>SmtRes!AI637</f>
        <v>1.0900000000000001</v>
      </c>
      <c r="J1313" s="42">
        <f t="shared" si="51"/>
        <v>6597.27</v>
      </c>
      <c r="K1313" s="41"/>
      <c r="L1313" s="42">
        <f>SmtRes!DF637</f>
        <v>0</v>
      </c>
    </row>
    <row r="1314" spans="1:83" ht="28.5" x14ac:dyDescent="0.2">
      <c r="A1314" s="38"/>
      <c r="B1314" s="38" t="s">
        <v>1162</v>
      </c>
      <c r="C1314" s="52" t="s">
        <v>1164</v>
      </c>
      <c r="D1314" s="46" t="s">
        <v>877</v>
      </c>
      <c r="E1314" s="48">
        <v>0.7</v>
      </c>
      <c r="F1314" s="48">
        <f t="shared" si="50"/>
        <v>0</v>
      </c>
      <c r="G1314" s="48">
        <f>SmtRes!CX638</f>
        <v>0</v>
      </c>
      <c r="H1314" s="53">
        <f>SmtRes!CZ638</f>
        <v>123.25</v>
      </c>
      <c r="I1314" s="54">
        <f>SmtRes!AI638</f>
        <v>1.27</v>
      </c>
      <c r="J1314" s="53">
        <f t="shared" si="51"/>
        <v>156.53</v>
      </c>
      <c r="K1314" s="54"/>
      <c r="L1314" s="53">
        <f>SmtRes!DF638</f>
        <v>0</v>
      </c>
    </row>
    <row r="1315" spans="1:83" ht="15" x14ac:dyDescent="0.2">
      <c r="A1315" s="38"/>
      <c r="B1315" s="38"/>
      <c r="C1315" s="51" t="s">
        <v>1577</v>
      </c>
      <c r="D1315" s="39"/>
      <c r="E1315" s="40"/>
      <c r="F1315" s="40"/>
      <c r="G1315" s="40"/>
      <c r="H1315" s="42"/>
      <c r="I1315" s="41"/>
      <c r="J1315" s="42"/>
      <c r="K1315" s="41"/>
      <c r="L1315" s="42">
        <f>L1293+L1295+L1296+L1299</f>
        <v>3629.59</v>
      </c>
    </row>
    <row r="1316" spans="1:83" ht="14.25" x14ac:dyDescent="0.2">
      <c r="A1316" s="38"/>
      <c r="B1316" s="38"/>
      <c r="C1316" s="38" t="s">
        <v>1578</v>
      </c>
      <c r="D1316" s="39"/>
      <c r="E1316" s="40"/>
      <c r="F1316" s="40"/>
      <c r="G1316" s="40"/>
      <c r="H1316" s="42"/>
      <c r="I1316" s="41"/>
      <c r="J1316" s="42"/>
      <c r="K1316" s="41"/>
      <c r="L1316" s="42">
        <f>SUM(AR1291:AR1319)+SUM(AS1291:AS1319)+SUM(AT1291:AT1319)+SUM(AU1291:AU1319)+SUM(AV1291:AV1319)</f>
        <v>2927.1600000000003</v>
      </c>
    </row>
    <row r="1317" spans="1:83" ht="28.5" x14ac:dyDescent="0.2">
      <c r="A1317" s="38"/>
      <c r="B1317" s="38" t="s">
        <v>26</v>
      </c>
      <c r="C1317" s="38" t="s">
        <v>1579</v>
      </c>
      <c r="D1317" s="39" t="s">
        <v>1048</v>
      </c>
      <c r="E1317" s="40">
        <f>Source!BZ304</f>
        <v>111</v>
      </c>
      <c r="F1317" s="40"/>
      <c r="G1317" s="40">
        <f>Source!AT304</f>
        <v>111</v>
      </c>
      <c r="H1317" s="42"/>
      <c r="I1317" s="41"/>
      <c r="J1317" s="42"/>
      <c r="K1317" s="41"/>
      <c r="L1317" s="42">
        <f>SUM(AZ1291:AZ1319)</f>
        <v>3249.15</v>
      </c>
    </row>
    <row r="1318" spans="1:83" ht="28.5" x14ac:dyDescent="0.2">
      <c r="A1318" s="52"/>
      <c r="B1318" s="52" t="s">
        <v>27</v>
      </c>
      <c r="C1318" s="52" t="s">
        <v>1580</v>
      </c>
      <c r="D1318" s="46" t="s">
        <v>1048</v>
      </c>
      <c r="E1318" s="48">
        <f>Source!CA304</f>
        <v>52</v>
      </c>
      <c r="F1318" s="48"/>
      <c r="G1318" s="48">
        <f>Source!AU304</f>
        <v>52</v>
      </c>
      <c r="H1318" s="53"/>
      <c r="I1318" s="54"/>
      <c r="J1318" s="53"/>
      <c r="K1318" s="54"/>
      <c r="L1318" s="53">
        <f>SUM(BA1291:BA1319)</f>
        <v>1522.12</v>
      </c>
    </row>
    <row r="1319" spans="1:83" ht="15" x14ac:dyDescent="0.2">
      <c r="C1319" s="62" t="s">
        <v>1581</v>
      </c>
      <c r="D1319" s="62"/>
      <c r="E1319" s="62"/>
      <c r="F1319" s="62"/>
      <c r="G1319" s="62"/>
      <c r="H1319" s="62"/>
      <c r="I1319" s="63">
        <f>K1319/E1291</f>
        <v>8400.86</v>
      </c>
      <c r="J1319" s="63"/>
      <c r="K1319" s="63">
        <f>L1293+L1295+L1299+L1317+L1318+L1296</f>
        <v>8400.86</v>
      </c>
      <c r="L1319" s="63"/>
      <c r="AD1319">
        <f>ROUND((Source!AT304/100)*((ROUND(SUMIF(SmtRes!AQ621:'SmtRes'!AQ639,"=1",SmtRes!AD621:'SmtRes'!AD639)*Source!I304, 2)+ROUND(SUMIF(SmtRes!AQ621:'SmtRes'!AQ639,"=1",SmtRes!AC621:'SmtRes'!AC639)*Source!I304, 2))), 2)</f>
        <v>1140.3</v>
      </c>
      <c r="AE1319">
        <f>ROUND((Source!AU304/100)*((ROUND(SUMIF(SmtRes!AQ621:'SmtRes'!AQ639,"=1",SmtRes!AD621:'SmtRes'!AD639)*Source!I304, 2)+ROUND(SUMIF(SmtRes!AQ621:'SmtRes'!AQ639,"=1",SmtRes!AC621:'SmtRes'!AC639)*Source!I304, 2))), 2)</f>
        <v>534.20000000000005</v>
      </c>
      <c r="AN1319" s="50">
        <f>L1293+L1295+L1299+L1317+L1318+L1296</f>
        <v>8400.86</v>
      </c>
      <c r="AO1319" s="50">
        <f>L1295</f>
        <v>702.43</v>
      </c>
      <c r="AQ1319" t="s">
        <v>1582</v>
      </c>
      <c r="AR1319" s="50">
        <f>L1293</f>
        <v>2581.09</v>
      </c>
      <c r="AT1319" s="50">
        <f>L1296</f>
        <v>346.07</v>
      </c>
      <c r="AV1319" t="s">
        <v>1582</v>
      </c>
      <c r="AW1319" s="50">
        <f>L1299</f>
        <v>0</v>
      </c>
      <c r="AZ1319">
        <f>Source!X304</f>
        <v>3249.15</v>
      </c>
      <c r="BA1319">
        <f>Source!Y304</f>
        <v>1522.12</v>
      </c>
      <c r="CD1319">
        <v>2</v>
      </c>
    </row>
    <row r="1320" spans="1:83" ht="96.75" x14ac:dyDescent="0.2">
      <c r="A1320" s="36" t="s">
        <v>269</v>
      </c>
      <c r="B1320" s="38" t="s">
        <v>1685</v>
      </c>
      <c r="C1320" s="38" t="s">
        <v>1687</v>
      </c>
      <c r="D1320" s="39" t="str">
        <f>Source!H305</f>
        <v>ШТ</v>
      </c>
      <c r="E1320" s="40">
        <f>Source!K305</f>
        <v>1</v>
      </c>
      <c r="F1320" s="40"/>
      <c r="G1320" s="40">
        <f>Source!I305</f>
        <v>1</v>
      </c>
      <c r="H1320" s="42"/>
      <c r="I1320" s="41"/>
      <c r="J1320" s="42"/>
      <c r="K1320" s="41"/>
      <c r="L1320" s="42"/>
    </row>
    <row r="1321" spans="1:83" ht="15" x14ac:dyDescent="0.2">
      <c r="A1321" s="37"/>
      <c r="B1321" s="40">
        <v>1</v>
      </c>
      <c r="C1321" s="37" t="s">
        <v>1572</v>
      </c>
      <c r="D1321" s="39" t="s">
        <v>1038</v>
      </c>
      <c r="E1321" s="43"/>
      <c r="F1321" s="40"/>
      <c r="G1321" s="43">
        <f>Source!U305</f>
        <v>18</v>
      </c>
      <c r="H1321" s="40"/>
      <c r="I1321" s="40"/>
      <c r="J1321" s="40"/>
      <c r="K1321" s="40"/>
      <c r="L1321" s="44">
        <f>SUM(L1322:L1322)-SUMIF(CE1322:CE1322, 1, L1322:L1322)</f>
        <v>8603.64</v>
      </c>
    </row>
    <row r="1322" spans="1:83" ht="28.5" x14ac:dyDescent="0.2">
      <c r="A1322" s="38"/>
      <c r="B1322" s="38" t="s">
        <v>1051</v>
      </c>
      <c r="C1322" s="38" t="s">
        <v>1052</v>
      </c>
      <c r="D1322" s="39" t="s">
        <v>1038</v>
      </c>
      <c r="E1322" s="40">
        <v>18</v>
      </c>
      <c r="F1322" s="40"/>
      <c r="G1322" s="40">
        <f>SmtRes!CX640</f>
        <v>18</v>
      </c>
      <c r="H1322" s="42"/>
      <c r="I1322" s="41"/>
      <c r="J1322" s="42">
        <f>SmtRes!CZ640</f>
        <v>477.98</v>
      </c>
      <c r="K1322" s="41"/>
      <c r="L1322" s="42">
        <f>SmtRes!DI640</f>
        <v>8603.64</v>
      </c>
    </row>
    <row r="1323" spans="1:83" ht="15" x14ac:dyDescent="0.2">
      <c r="A1323" s="37"/>
      <c r="B1323" s="40">
        <v>2</v>
      </c>
      <c r="C1323" s="37" t="s">
        <v>1573</v>
      </c>
      <c r="D1323" s="39"/>
      <c r="E1323" s="43"/>
      <c r="F1323" s="40"/>
      <c r="G1323" s="43"/>
      <c r="H1323" s="40"/>
      <c r="I1323" s="40"/>
      <c r="J1323" s="40"/>
      <c r="K1323" s="40"/>
      <c r="L1323" s="44">
        <f>SUM(L1324:L1326)-SUMIF(CE1324:CE1326, 1, L1324:L1326)</f>
        <v>2341.44</v>
      </c>
    </row>
    <row r="1324" spans="1:83" ht="15" x14ac:dyDescent="0.2">
      <c r="A1324" s="37"/>
      <c r="B1324" s="40"/>
      <c r="C1324" s="37" t="s">
        <v>1575</v>
      </c>
      <c r="D1324" s="39" t="s">
        <v>1038</v>
      </c>
      <c r="E1324" s="43"/>
      <c r="F1324" s="40"/>
      <c r="G1324" s="43">
        <f>Source!V305</f>
        <v>2.1</v>
      </c>
      <c r="H1324" s="40"/>
      <c r="I1324" s="40"/>
      <c r="J1324" s="40"/>
      <c r="K1324" s="40"/>
      <c r="L1324" s="44">
        <f>SUMIF(CE1325:CE1326, 1, L1325:L1326)</f>
        <v>1153.57</v>
      </c>
      <c r="CE1324">
        <v>1</v>
      </c>
    </row>
    <row r="1325" spans="1:83" ht="42.75" x14ac:dyDescent="0.2">
      <c r="A1325" s="38"/>
      <c r="B1325" s="38" t="s">
        <v>1060</v>
      </c>
      <c r="C1325" s="38" t="s">
        <v>1062</v>
      </c>
      <c r="D1325" s="39" t="s">
        <v>1044</v>
      </c>
      <c r="E1325" s="40">
        <v>2.1</v>
      </c>
      <c r="F1325" s="40"/>
      <c r="G1325" s="40">
        <f>SmtRes!CX642</f>
        <v>2.1</v>
      </c>
      <c r="H1325" s="42">
        <f>SmtRes!CZ642</f>
        <v>995.51</v>
      </c>
      <c r="I1325" s="41">
        <f>SmtRes!AJ642</f>
        <v>1.1200000000000001</v>
      </c>
      <c r="J1325" s="42">
        <f>ROUND(H1325*I1325, 2)</f>
        <v>1114.97</v>
      </c>
      <c r="K1325" s="41"/>
      <c r="L1325" s="42">
        <f>SmtRes!DG642</f>
        <v>2341.44</v>
      </c>
    </row>
    <row r="1326" spans="1:83" ht="28.5" x14ac:dyDescent="0.2">
      <c r="A1326" s="38"/>
      <c r="B1326" s="38" t="s">
        <v>1045</v>
      </c>
      <c r="C1326" s="38" t="s">
        <v>1574</v>
      </c>
      <c r="D1326" s="39" t="s">
        <v>1038</v>
      </c>
      <c r="E1326" s="40">
        <f>SmtRes!DO642*SmtRes!AT642</f>
        <v>2.1</v>
      </c>
      <c r="F1326" s="40"/>
      <c r="G1326" s="40">
        <f>SmtRes!DO642*SmtRes!CX642</f>
        <v>2.1</v>
      </c>
      <c r="H1326" s="42"/>
      <c r="I1326" s="41"/>
      <c r="J1326" s="42">
        <f>ROUND(SmtRes!AG642/SmtRes!DO642, 2)</f>
        <v>549.32000000000005</v>
      </c>
      <c r="K1326" s="41"/>
      <c r="L1326" s="42">
        <f>SmtRes!DH642</f>
        <v>1153.57</v>
      </c>
      <c r="CE1326">
        <v>1</v>
      </c>
    </row>
    <row r="1327" spans="1:83" ht="15" x14ac:dyDescent="0.2">
      <c r="A1327" s="37"/>
      <c r="B1327" s="40">
        <v>4</v>
      </c>
      <c r="C1327" s="37" t="s">
        <v>1576</v>
      </c>
      <c r="D1327" s="39"/>
      <c r="E1327" s="43"/>
      <c r="F1327" s="40"/>
      <c r="G1327" s="43"/>
      <c r="H1327" s="40"/>
      <c r="I1327" s="40"/>
      <c r="J1327" s="40"/>
      <c r="K1327" s="40"/>
      <c r="L1327" s="44">
        <f>SUM(L1328:L1342)-SUMIF(CE1328:CE1342, 1, L1328:L1342)</f>
        <v>0</v>
      </c>
    </row>
    <row r="1328" spans="1:83" ht="42.75" x14ac:dyDescent="0.2">
      <c r="A1328" s="38"/>
      <c r="B1328" s="38" t="s">
        <v>1116</v>
      </c>
      <c r="C1328" s="38" t="s">
        <v>1118</v>
      </c>
      <c r="D1328" s="39" t="s">
        <v>843</v>
      </c>
      <c r="E1328" s="40">
        <v>4.4999999999999997E-3</v>
      </c>
      <c r="F1328" s="40">
        <f t="shared" ref="F1328:F1342" si="52">ROUND(0,7)</f>
        <v>0</v>
      </c>
      <c r="G1328" s="40">
        <f>SmtRes!CX643</f>
        <v>0</v>
      </c>
      <c r="H1328" s="42">
        <f>SmtRes!CZ643</f>
        <v>23335.8</v>
      </c>
      <c r="I1328" s="41">
        <f>SmtRes!AI643</f>
        <v>1.19</v>
      </c>
      <c r="J1328" s="42">
        <f t="shared" ref="J1328:J1342" si="53">ROUND(H1328*I1328, 2)</f>
        <v>27769.599999999999</v>
      </c>
      <c r="K1328" s="41"/>
      <c r="L1328" s="42">
        <f>SmtRes!DF643</f>
        <v>0</v>
      </c>
    </row>
    <row r="1329" spans="1:12" ht="14.25" x14ac:dyDescent="0.2">
      <c r="A1329" s="38"/>
      <c r="B1329" s="38" t="s">
        <v>1053</v>
      </c>
      <c r="C1329" s="38" t="s">
        <v>1055</v>
      </c>
      <c r="D1329" s="39" t="s">
        <v>843</v>
      </c>
      <c r="E1329" s="40">
        <v>3.8999999999999998E-3</v>
      </c>
      <c r="F1329" s="40">
        <f t="shared" si="52"/>
        <v>0</v>
      </c>
      <c r="G1329" s="40">
        <f>SmtRes!CX644</f>
        <v>0</v>
      </c>
      <c r="H1329" s="42">
        <f>SmtRes!CZ644</f>
        <v>116448.72</v>
      </c>
      <c r="I1329" s="41">
        <f>SmtRes!AI644</f>
        <v>1.07</v>
      </c>
      <c r="J1329" s="42">
        <f t="shared" si="53"/>
        <v>124600.13</v>
      </c>
      <c r="K1329" s="41"/>
      <c r="L1329" s="42">
        <f>SmtRes!DF644</f>
        <v>0</v>
      </c>
    </row>
    <row r="1330" spans="1:12" ht="14.25" x14ac:dyDescent="0.2">
      <c r="A1330" s="38"/>
      <c r="B1330" s="38" t="s">
        <v>1119</v>
      </c>
      <c r="C1330" s="38" t="s">
        <v>1121</v>
      </c>
      <c r="D1330" s="39" t="s">
        <v>1059</v>
      </c>
      <c r="E1330" s="40">
        <v>5.0000000000000001E-3</v>
      </c>
      <c r="F1330" s="40">
        <f t="shared" si="52"/>
        <v>0</v>
      </c>
      <c r="G1330" s="40">
        <f>SmtRes!CX645</f>
        <v>0</v>
      </c>
      <c r="H1330" s="42">
        <f>SmtRes!CZ645</f>
        <v>284.14999999999998</v>
      </c>
      <c r="I1330" s="41">
        <f>SmtRes!AI645</f>
        <v>1.1200000000000001</v>
      </c>
      <c r="J1330" s="42">
        <f t="shared" si="53"/>
        <v>318.25</v>
      </c>
      <c r="K1330" s="41"/>
      <c r="L1330" s="42">
        <f>SmtRes!DF645</f>
        <v>0</v>
      </c>
    </row>
    <row r="1331" spans="1:12" ht="14.25" x14ac:dyDescent="0.2">
      <c r="A1331" s="38"/>
      <c r="B1331" s="38" t="s">
        <v>1122</v>
      </c>
      <c r="C1331" s="38" t="s">
        <v>1124</v>
      </c>
      <c r="D1331" s="39" t="s">
        <v>1059</v>
      </c>
      <c r="E1331" s="40">
        <v>1.7999999999999999E-2</v>
      </c>
      <c r="F1331" s="40">
        <f t="shared" si="52"/>
        <v>0</v>
      </c>
      <c r="G1331" s="40">
        <f>SmtRes!CX646</f>
        <v>0</v>
      </c>
      <c r="H1331" s="42">
        <f>SmtRes!CZ646</f>
        <v>104.32</v>
      </c>
      <c r="I1331" s="41">
        <f>SmtRes!AI646</f>
        <v>1.1200000000000001</v>
      </c>
      <c r="J1331" s="42">
        <f t="shared" si="53"/>
        <v>116.84</v>
      </c>
      <c r="K1331" s="41"/>
      <c r="L1331" s="42">
        <f>SmtRes!DF646</f>
        <v>0</v>
      </c>
    </row>
    <row r="1332" spans="1:12" ht="28.5" x14ac:dyDescent="0.2">
      <c r="A1332" s="38"/>
      <c r="B1332" s="38" t="s">
        <v>1125</v>
      </c>
      <c r="C1332" s="38" t="s">
        <v>1127</v>
      </c>
      <c r="D1332" s="39" t="s">
        <v>1059</v>
      </c>
      <c r="E1332" s="40">
        <v>5.6000000000000001E-2</v>
      </c>
      <c r="F1332" s="40">
        <f t="shared" si="52"/>
        <v>0</v>
      </c>
      <c r="G1332" s="40">
        <f>SmtRes!CX647</f>
        <v>0</v>
      </c>
      <c r="H1332" s="42">
        <f>SmtRes!CZ647</f>
        <v>206.62</v>
      </c>
      <c r="I1332" s="41">
        <f>SmtRes!AI647</f>
        <v>0.96</v>
      </c>
      <c r="J1332" s="42">
        <f t="shared" si="53"/>
        <v>198.36</v>
      </c>
      <c r="K1332" s="41"/>
      <c r="L1332" s="42">
        <f>SmtRes!DF647</f>
        <v>0</v>
      </c>
    </row>
    <row r="1333" spans="1:12" ht="57" x14ac:dyDescent="0.2">
      <c r="A1333" s="38"/>
      <c r="B1333" s="38" t="s">
        <v>1128</v>
      </c>
      <c r="C1333" s="38" t="s">
        <v>1130</v>
      </c>
      <c r="D1333" s="39" t="s">
        <v>877</v>
      </c>
      <c r="E1333" s="40">
        <v>4.99</v>
      </c>
      <c r="F1333" s="40">
        <f t="shared" si="52"/>
        <v>0</v>
      </c>
      <c r="G1333" s="40">
        <f>SmtRes!CX648</f>
        <v>0</v>
      </c>
      <c r="H1333" s="42">
        <f>SmtRes!CZ648</f>
        <v>14.43</v>
      </c>
      <c r="I1333" s="41">
        <f>SmtRes!AI648</f>
        <v>1.45</v>
      </c>
      <c r="J1333" s="42">
        <f t="shared" si="53"/>
        <v>20.92</v>
      </c>
      <c r="K1333" s="41"/>
      <c r="L1333" s="42">
        <f>SmtRes!DF648</f>
        <v>0</v>
      </c>
    </row>
    <row r="1334" spans="1:12" ht="42.75" x14ac:dyDescent="0.2">
      <c r="A1334" s="38"/>
      <c r="B1334" s="38" t="s">
        <v>1076</v>
      </c>
      <c r="C1334" s="38" t="s">
        <v>1078</v>
      </c>
      <c r="D1334" s="39" t="s">
        <v>843</v>
      </c>
      <c r="E1334" s="40">
        <v>3.0000000000000001E-5</v>
      </c>
      <c r="F1334" s="40">
        <f t="shared" si="52"/>
        <v>0</v>
      </c>
      <c r="G1334" s="40">
        <f>SmtRes!CX649</f>
        <v>0</v>
      </c>
      <c r="H1334" s="42">
        <f>SmtRes!CZ649</f>
        <v>1050091.7</v>
      </c>
      <c r="I1334" s="41">
        <f>SmtRes!AI649</f>
        <v>1.02</v>
      </c>
      <c r="J1334" s="42">
        <f t="shared" si="53"/>
        <v>1071093.53</v>
      </c>
      <c r="K1334" s="41"/>
      <c r="L1334" s="42">
        <f>SmtRes!DF649</f>
        <v>0</v>
      </c>
    </row>
    <row r="1335" spans="1:12" ht="28.5" x14ac:dyDescent="0.2">
      <c r="A1335" s="38"/>
      <c r="B1335" s="38" t="s">
        <v>1056</v>
      </c>
      <c r="C1335" s="38" t="s">
        <v>1058</v>
      </c>
      <c r="D1335" s="39" t="s">
        <v>1059</v>
      </c>
      <c r="E1335" s="40">
        <v>0.53</v>
      </c>
      <c r="F1335" s="40">
        <f t="shared" si="52"/>
        <v>0</v>
      </c>
      <c r="G1335" s="40">
        <f>SmtRes!CX650</f>
        <v>0</v>
      </c>
      <c r="H1335" s="42">
        <f>SmtRes!CZ650</f>
        <v>870.18</v>
      </c>
      <c r="I1335" s="41">
        <f>SmtRes!AI650</f>
        <v>1.61</v>
      </c>
      <c r="J1335" s="42">
        <f t="shared" si="53"/>
        <v>1400.99</v>
      </c>
      <c r="K1335" s="41"/>
      <c r="L1335" s="42">
        <f>SmtRes!DF650</f>
        <v>0</v>
      </c>
    </row>
    <row r="1336" spans="1:12" ht="28.5" x14ac:dyDescent="0.2">
      <c r="A1336" s="38"/>
      <c r="B1336" s="38" t="s">
        <v>1156</v>
      </c>
      <c r="C1336" s="38" t="s">
        <v>1158</v>
      </c>
      <c r="D1336" s="39" t="s">
        <v>1059</v>
      </c>
      <c r="E1336" s="40">
        <v>9.1999999999999998E-3</v>
      </c>
      <c r="F1336" s="40">
        <f t="shared" si="52"/>
        <v>0</v>
      </c>
      <c r="G1336" s="40">
        <f>SmtRes!CX651</f>
        <v>0</v>
      </c>
      <c r="H1336" s="42">
        <f>SmtRes!CZ651</f>
        <v>2536.4499999999998</v>
      </c>
      <c r="I1336" s="41">
        <f>SmtRes!AI651</f>
        <v>1.61</v>
      </c>
      <c r="J1336" s="42">
        <f t="shared" si="53"/>
        <v>4083.68</v>
      </c>
      <c r="K1336" s="41"/>
      <c r="L1336" s="42">
        <f>SmtRes!DF651</f>
        <v>0</v>
      </c>
    </row>
    <row r="1337" spans="1:12" ht="42.75" x14ac:dyDescent="0.2">
      <c r="A1337" s="38"/>
      <c r="B1337" s="38" t="s">
        <v>1159</v>
      </c>
      <c r="C1337" s="38" t="s">
        <v>1161</v>
      </c>
      <c r="D1337" s="39" t="s">
        <v>1059</v>
      </c>
      <c r="E1337" s="40">
        <v>1.2999999999999999E-2</v>
      </c>
      <c r="F1337" s="40">
        <f t="shared" si="52"/>
        <v>0</v>
      </c>
      <c r="G1337" s="40">
        <f>SmtRes!CX652</f>
        <v>0</v>
      </c>
      <c r="H1337" s="42">
        <f>SmtRes!CZ652</f>
        <v>1928.25</v>
      </c>
      <c r="I1337" s="41">
        <f>SmtRes!AI652</f>
        <v>1.38</v>
      </c>
      <c r="J1337" s="42">
        <f t="shared" si="53"/>
        <v>2660.99</v>
      </c>
      <c r="K1337" s="41"/>
      <c r="L1337" s="42">
        <f>SmtRes!DF652</f>
        <v>0</v>
      </c>
    </row>
    <row r="1338" spans="1:12" ht="14.25" x14ac:dyDescent="0.2">
      <c r="A1338" s="38"/>
      <c r="B1338" s="38" t="s">
        <v>1131</v>
      </c>
      <c r="C1338" s="38" t="s">
        <v>1133</v>
      </c>
      <c r="D1338" s="39" t="s">
        <v>1059</v>
      </c>
      <c r="E1338" s="40">
        <v>5.0000000000000001E-3</v>
      </c>
      <c r="F1338" s="40">
        <f t="shared" si="52"/>
        <v>0</v>
      </c>
      <c r="G1338" s="40">
        <f>SmtRes!CX653</f>
        <v>0</v>
      </c>
      <c r="H1338" s="42">
        <f>SmtRes!CZ653</f>
        <v>1912.84</v>
      </c>
      <c r="I1338" s="41">
        <f>SmtRes!AI653</f>
        <v>0.94</v>
      </c>
      <c r="J1338" s="42">
        <f t="shared" si="53"/>
        <v>1798.07</v>
      </c>
      <c r="K1338" s="41"/>
      <c r="L1338" s="42">
        <f>SmtRes!DF653</f>
        <v>0</v>
      </c>
    </row>
    <row r="1339" spans="1:12" ht="28.5" x14ac:dyDescent="0.2">
      <c r="A1339" s="38"/>
      <c r="B1339" s="38" t="s">
        <v>1153</v>
      </c>
      <c r="C1339" s="38" t="s">
        <v>1155</v>
      </c>
      <c r="D1339" s="39" t="s">
        <v>200</v>
      </c>
      <c r="E1339" s="40">
        <v>1</v>
      </c>
      <c r="F1339" s="40">
        <f t="shared" si="52"/>
        <v>0</v>
      </c>
      <c r="G1339" s="40">
        <f>SmtRes!CX654</f>
        <v>0</v>
      </c>
      <c r="H1339" s="42">
        <f>SmtRes!CZ654</f>
        <v>579.1</v>
      </c>
      <c r="I1339" s="41">
        <f>SmtRes!AI654</f>
        <v>1.27</v>
      </c>
      <c r="J1339" s="42">
        <f t="shared" si="53"/>
        <v>735.46</v>
      </c>
      <c r="K1339" s="41"/>
      <c r="L1339" s="42">
        <f>SmtRes!DF654</f>
        <v>0</v>
      </c>
    </row>
    <row r="1340" spans="1:12" ht="42.75" x14ac:dyDescent="0.2">
      <c r="A1340" s="38"/>
      <c r="B1340" s="38" t="s">
        <v>1137</v>
      </c>
      <c r="C1340" s="38" t="s">
        <v>1139</v>
      </c>
      <c r="D1340" s="39" t="s">
        <v>1086</v>
      </c>
      <c r="E1340" s="40">
        <v>0.3</v>
      </c>
      <c r="F1340" s="40">
        <f t="shared" si="52"/>
        <v>0</v>
      </c>
      <c r="G1340" s="40">
        <f>SmtRes!CX655</f>
        <v>0</v>
      </c>
      <c r="H1340" s="42">
        <f>SmtRes!CZ655</f>
        <v>47.26</v>
      </c>
      <c r="I1340" s="41">
        <f>SmtRes!AI655</f>
        <v>1.27</v>
      </c>
      <c r="J1340" s="42">
        <f t="shared" si="53"/>
        <v>60.02</v>
      </c>
      <c r="K1340" s="41"/>
      <c r="L1340" s="42">
        <f>SmtRes!DF655</f>
        <v>0</v>
      </c>
    </row>
    <row r="1341" spans="1:12" ht="28.5" x14ac:dyDescent="0.2">
      <c r="A1341" s="38"/>
      <c r="B1341" s="38" t="s">
        <v>1140</v>
      </c>
      <c r="C1341" s="38" t="s">
        <v>1142</v>
      </c>
      <c r="D1341" s="39" t="s">
        <v>1143</v>
      </c>
      <c r="E1341" s="40">
        <v>1.4999999999999999E-2</v>
      </c>
      <c r="F1341" s="40">
        <f t="shared" si="52"/>
        <v>0</v>
      </c>
      <c r="G1341" s="40">
        <f>SmtRes!CX656</f>
        <v>0</v>
      </c>
      <c r="H1341" s="42">
        <f>SmtRes!CZ656</f>
        <v>6052.54</v>
      </c>
      <c r="I1341" s="41">
        <f>SmtRes!AI656</f>
        <v>1.0900000000000001</v>
      </c>
      <c r="J1341" s="42">
        <f t="shared" si="53"/>
        <v>6597.27</v>
      </c>
      <c r="K1341" s="41"/>
      <c r="L1341" s="42">
        <f>SmtRes!DF656</f>
        <v>0</v>
      </c>
    </row>
    <row r="1342" spans="1:12" ht="28.5" x14ac:dyDescent="0.2">
      <c r="A1342" s="38"/>
      <c r="B1342" s="38" t="s">
        <v>1162</v>
      </c>
      <c r="C1342" s="52" t="s">
        <v>1164</v>
      </c>
      <c r="D1342" s="46" t="s">
        <v>877</v>
      </c>
      <c r="E1342" s="48">
        <v>0.7</v>
      </c>
      <c r="F1342" s="48">
        <f t="shared" si="52"/>
        <v>0</v>
      </c>
      <c r="G1342" s="48">
        <f>SmtRes!CX657</f>
        <v>0</v>
      </c>
      <c r="H1342" s="53">
        <f>SmtRes!CZ657</f>
        <v>123.25</v>
      </c>
      <c r="I1342" s="54">
        <f>SmtRes!AI657</f>
        <v>1.27</v>
      </c>
      <c r="J1342" s="53">
        <f t="shared" si="53"/>
        <v>156.53</v>
      </c>
      <c r="K1342" s="54"/>
      <c r="L1342" s="53">
        <f>SmtRes!DF657</f>
        <v>0</v>
      </c>
    </row>
    <row r="1343" spans="1:12" ht="15" x14ac:dyDescent="0.2">
      <c r="A1343" s="38"/>
      <c r="B1343" s="38"/>
      <c r="C1343" s="51" t="s">
        <v>1577</v>
      </c>
      <c r="D1343" s="39"/>
      <c r="E1343" s="40"/>
      <c r="F1343" s="40"/>
      <c r="G1343" s="40"/>
      <c r="H1343" s="42"/>
      <c r="I1343" s="41"/>
      <c r="J1343" s="42"/>
      <c r="K1343" s="41"/>
      <c r="L1343" s="42">
        <f>L1321+L1323+L1324+L1327</f>
        <v>12098.65</v>
      </c>
    </row>
    <row r="1344" spans="1:12" ht="14.25" x14ac:dyDescent="0.2">
      <c r="A1344" s="38"/>
      <c r="B1344" s="38"/>
      <c r="C1344" s="38" t="s">
        <v>1578</v>
      </c>
      <c r="D1344" s="39"/>
      <c r="E1344" s="40"/>
      <c r="F1344" s="40"/>
      <c r="G1344" s="40"/>
      <c r="H1344" s="42"/>
      <c r="I1344" s="41"/>
      <c r="J1344" s="42"/>
      <c r="K1344" s="41"/>
      <c r="L1344" s="42">
        <f>SUM(AR1320:AR1347)+SUM(AS1320:AS1347)+SUM(AT1320:AT1347)+SUM(AU1320:AU1347)+SUM(AV1320:AV1347)</f>
        <v>9757.2099999999991</v>
      </c>
    </row>
    <row r="1345" spans="1:83" ht="28.5" x14ac:dyDescent="0.2">
      <c r="A1345" s="38"/>
      <c r="B1345" s="38" t="s">
        <v>26</v>
      </c>
      <c r="C1345" s="38" t="s">
        <v>1579</v>
      </c>
      <c r="D1345" s="39" t="s">
        <v>1048</v>
      </c>
      <c r="E1345" s="40">
        <f>Source!BZ305</f>
        <v>111</v>
      </c>
      <c r="F1345" s="40"/>
      <c r="G1345" s="40">
        <f>Source!AT305</f>
        <v>111</v>
      </c>
      <c r="H1345" s="42"/>
      <c r="I1345" s="41"/>
      <c r="J1345" s="42"/>
      <c r="K1345" s="41"/>
      <c r="L1345" s="42">
        <f>SUM(AZ1320:AZ1347)</f>
        <v>10830.5</v>
      </c>
    </row>
    <row r="1346" spans="1:83" ht="28.5" x14ac:dyDescent="0.2">
      <c r="A1346" s="52"/>
      <c r="B1346" s="52" t="s">
        <v>27</v>
      </c>
      <c r="C1346" s="52" t="s">
        <v>1580</v>
      </c>
      <c r="D1346" s="46" t="s">
        <v>1048</v>
      </c>
      <c r="E1346" s="48">
        <f>Source!CA305</f>
        <v>52</v>
      </c>
      <c r="F1346" s="48"/>
      <c r="G1346" s="48">
        <f>Source!AU305</f>
        <v>52</v>
      </c>
      <c r="H1346" s="53"/>
      <c r="I1346" s="54"/>
      <c r="J1346" s="53"/>
      <c r="K1346" s="54"/>
      <c r="L1346" s="53">
        <f>SUM(BA1320:BA1347)</f>
        <v>5073.75</v>
      </c>
    </row>
    <row r="1347" spans="1:83" ht="15" x14ac:dyDescent="0.2">
      <c r="C1347" s="62" t="s">
        <v>1581</v>
      </c>
      <c r="D1347" s="62"/>
      <c r="E1347" s="62"/>
      <c r="F1347" s="62"/>
      <c r="G1347" s="62"/>
      <c r="H1347" s="62"/>
      <c r="I1347" s="63">
        <f>K1347/E1320</f>
        <v>28002.9</v>
      </c>
      <c r="J1347" s="63"/>
      <c r="K1347" s="63">
        <f>L1321+L1323+L1327+L1345+L1346+L1324</f>
        <v>28002.9</v>
      </c>
      <c r="L1347" s="63"/>
      <c r="AD1347">
        <f>ROUND((Source!AT305/100)*((ROUND(SUMIF(SmtRes!AQ640:'SmtRes'!AQ658,"=1",SmtRes!AD640:'SmtRes'!AD658)*Source!I305, 2)+ROUND(SUMIF(SmtRes!AQ640:'SmtRes'!AQ658,"=1",SmtRes!AC640:'SmtRes'!AC658)*Source!I305, 2))), 2)</f>
        <v>1140.3</v>
      </c>
      <c r="AE1347">
        <f>ROUND((Source!AU305/100)*((ROUND(SUMIF(SmtRes!AQ640:'SmtRes'!AQ658,"=1",SmtRes!AD640:'SmtRes'!AD658)*Source!I305, 2)+ROUND(SUMIF(SmtRes!AQ640:'SmtRes'!AQ658,"=1",SmtRes!AC640:'SmtRes'!AC658)*Source!I305, 2))), 2)</f>
        <v>534.20000000000005</v>
      </c>
      <c r="AN1347" s="50">
        <f>L1321+L1323+L1327+L1345+L1346+L1324</f>
        <v>28002.9</v>
      </c>
      <c r="AO1347" s="50">
        <f>L1323</f>
        <v>2341.44</v>
      </c>
      <c r="AQ1347" t="s">
        <v>1582</v>
      </c>
      <c r="AR1347" s="50">
        <f>L1321</f>
        <v>8603.64</v>
      </c>
      <c r="AT1347" s="50">
        <f>L1324</f>
        <v>1153.57</v>
      </c>
      <c r="AV1347" t="s">
        <v>1582</v>
      </c>
      <c r="AW1347" s="50">
        <f>L1327</f>
        <v>0</v>
      </c>
      <c r="AZ1347">
        <f>Source!X305</f>
        <v>10830.5</v>
      </c>
      <c r="BA1347">
        <f>Source!Y305</f>
        <v>5073.75</v>
      </c>
      <c r="CD1347">
        <v>2</v>
      </c>
    </row>
    <row r="1348" spans="1:83" ht="135" x14ac:dyDescent="0.2">
      <c r="A1348" s="36" t="s">
        <v>271</v>
      </c>
      <c r="B1348" s="38" t="s">
        <v>1688</v>
      </c>
      <c r="C1348" s="38" t="s">
        <v>1689</v>
      </c>
      <c r="D1348" s="39" t="str">
        <f>Source!H306</f>
        <v>ШТ</v>
      </c>
      <c r="E1348" s="40">
        <f>Source!K306</f>
        <v>1</v>
      </c>
      <c r="F1348" s="40"/>
      <c r="G1348" s="40">
        <f>Source!I306</f>
        <v>1</v>
      </c>
      <c r="H1348" s="42"/>
      <c r="I1348" s="41"/>
      <c r="J1348" s="42"/>
      <c r="K1348" s="41"/>
      <c r="L1348" s="42"/>
    </row>
    <row r="1349" spans="1:83" ht="63.75" x14ac:dyDescent="0.2">
      <c r="B1349" s="56" t="str">
        <f>Source!EO306</f>
        <v>Поправка: 571/пр_2022_т.3_п.4</v>
      </c>
      <c r="C1349" s="56" t="str">
        <f>Source!CN306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50" spans="1:83" ht="15" x14ac:dyDescent="0.2">
      <c r="A1350" s="37"/>
      <c r="B1350" s="40">
        <v>1</v>
      </c>
      <c r="C1350" s="37" t="s">
        <v>1572</v>
      </c>
      <c r="D1350" s="39" t="s">
        <v>1038</v>
      </c>
      <c r="E1350" s="43"/>
      <c r="F1350" s="40"/>
      <c r="G1350" s="43">
        <f>Source!U306</f>
        <v>6</v>
      </c>
      <c r="H1350" s="40"/>
      <c r="I1350" s="40"/>
      <c r="J1350" s="40"/>
      <c r="K1350" s="40"/>
      <c r="L1350" s="44">
        <f>SUM(L1351:L1351)-SUMIF(CE1351:CE1351, 1, L1351:L1351)</f>
        <v>2867.88</v>
      </c>
    </row>
    <row r="1351" spans="1:83" ht="28.5" x14ac:dyDescent="0.2">
      <c r="A1351" s="38"/>
      <c r="B1351" s="38" t="s">
        <v>1051</v>
      </c>
      <c r="C1351" s="38" t="s">
        <v>1052</v>
      </c>
      <c r="D1351" s="39" t="s">
        <v>1038</v>
      </c>
      <c r="E1351" s="40">
        <v>20</v>
      </c>
      <c r="F1351" s="40">
        <f>ROUND(0.3,7)</f>
        <v>0.3</v>
      </c>
      <c r="G1351" s="40">
        <f>SmtRes!CX659</f>
        <v>6</v>
      </c>
      <c r="H1351" s="42"/>
      <c r="I1351" s="41"/>
      <c r="J1351" s="42">
        <f>SmtRes!CZ659</f>
        <v>477.98</v>
      </c>
      <c r="K1351" s="41"/>
      <c r="L1351" s="42">
        <f>SmtRes!DI659</f>
        <v>2867.88</v>
      </c>
    </row>
    <row r="1352" spans="1:83" ht="15" x14ac:dyDescent="0.2">
      <c r="A1352" s="37"/>
      <c r="B1352" s="40">
        <v>2</v>
      </c>
      <c r="C1352" s="37" t="s">
        <v>1573</v>
      </c>
      <c r="D1352" s="39"/>
      <c r="E1352" s="43"/>
      <c r="F1352" s="40"/>
      <c r="G1352" s="43"/>
      <c r="H1352" s="40"/>
      <c r="I1352" s="40"/>
      <c r="J1352" s="40"/>
      <c r="K1352" s="40"/>
      <c r="L1352" s="44">
        <f>SUM(L1353:L1355)-SUMIF(CE1353:CE1355, 1, L1353:L1355)</f>
        <v>809.46999999999991</v>
      </c>
    </row>
    <row r="1353" spans="1:83" ht="15" x14ac:dyDescent="0.2">
      <c r="A1353" s="37"/>
      <c r="B1353" s="40"/>
      <c r="C1353" s="37" t="s">
        <v>1575</v>
      </c>
      <c r="D1353" s="39" t="s">
        <v>1038</v>
      </c>
      <c r="E1353" s="43"/>
      <c r="F1353" s="40"/>
      <c r="G1353" s="43">
        <f>Source!V306</f>
        <v>0.72599999999999998</v>
      </c>
      <c r="H1353" s="40"/>
      <c r="I1353" s="40"/>
      <c r="J1353" s="40"/>
      <c r="K1353" s="40"/>
      <c r="L1353" s="44">
        <f>SUMIF(CE1354:CE1355, 1, L1354:L1355)</f>
        <v>398.81</v>
      </c>
      <c r="CE1353">
        <v>1</v>
      </c>
    </row>
    <row r="1354" spans="1:83" ht="42.75" x14ac:dyDescent="0.2">
      <c r="A1354" s="38"/>
      <c r="B1354" s="38" t="s">
        <v>1060</v>
      </c>
      <c r="C1354" s="38" t="s">
        <v>1062</v>
      </c>
      <c r="D1354" s="39" t="s">
        <v>1044</v>
      </c>
      <c r="E1354" s="40">
        <v>2.42</v>
      </c>
      <c r="F1354" s="40">
        <f>ROUND(0.3,7)</f>
        <v>0.3</v>
      </c>
      <c r="G1354" s="40">
        <f>SmtRes!CX661</f>
        <v>0.72599999999999998</v>
      </c>
      <c r="H1354" s="42">
        <f>SmtRes!CZ661</f>
        <v>995.51</v>
      </c>
      <c r="I1354" s="41">
        <f>SmtRes!AJ661</f>
        <v>1.1200000000000001</v>
      </c>
      <c r="J1354" s="42">
        <f>ROUND(H1354*I1354, 2)</f>
        <v>1114.97</v>
      </c>
      <c r="K1354" s="41"/>
      <c r="L1354" s="42">
        <f>SmtRes!DG661</f>
        <v>809.47</v>
      </c>
    </row>
    <row r="1355" spans="1:83" ht="28.5" x14ac:dyDescent="0.2">
      <c r="A1355" s="38"/>
      <c r="B1355" s="38" t="s">
        <v>1045</v>
      </c>
      <c r="C1355" s="38" t="s">
        <v>1574</v>
      </c>
      <c r="D1355" s="39" t="s">
        <v>1038</v>
      </c>
      <c r="E1355" s="40">
        <f>SmtRes!DO661*SmtRes!AT661</f>
        <v>2.42</v>
      </c>
      <c r="F1355" s="40">
        <f>ROUND(0.3,7)</f>
        <v>0.3</v>
      </c>
      <c r="G1355" s="40">
        <f>SmtRes!DO661*SmtRes!CX661</f>
        <v>0.72599999999999998</v>
      </c>
      <c r="H1355" s="42"/>
      <c r="I1355" s="41"/>
      <c r="J1355" s="42">
        <f>ROUND(SmtRes!AG661/SmtRes!DO661, 2)</f>
        <v>549.32000000000005</v>
      </c>
      <c r="K1355" s="41"/>
      <c r="L1355" s="42">
        <f>SmtRes!DH661</f>
        <v>398.81</v>
      </c>
      <c r="CE1355">
        <v>1</v>
      </c>
    </row>
    <row r="1356" spans="1:83" ht="15" x14ac:dyDescent="0.2">
      <c r="A1356" s="37"/>
      <c r="B1356" s="40">
        <v>4</v>
      </c>
      <c r="C1356" s="37" t="s">
        <v>1576</v>
      </c>
      <c r="D1356" s="39"/>
      <c r="E1356" s="43"/>
      <c r="F1356" s="40"/>
      <c r="G1356" s="43"/>
      <c r="H1356" s="40"/>
      <c r="I1356" s="40"/>
      <c r="J1356" s="40"/>
      <c r="K1356" s="40"/>
      <c r="L1356" s="44">
        <f>SUM(L1357:L1371)-SUMIF(CE1357:CE1371, 1, L1357:L1371)</f>
        <v>0</v>
      </c>
    </row>
    <row r="1357" spans="1:83" ht="42.75" x14ac:dyDescent="0.2">
      <c r="A1357" s="38"/>
      <c r="B1357" s="38" t="s">
        <v>1116</v>
      </c>
      <c r="C1357" s="38" t="s">
        <v>1118</v>
      </c>
      <c r="D1357" s="39" t="s">
        <v>843</v>
      </c>
      <c r="E1357" s="40">
        <v>4.4999999999999997E-3</v>
      </c>
      <c r="F1357" s="40">
        <f t="shared" ref="F1357:F1371" si="54">ROUND(0,7)</f>
        <v>0</v>
      </c>
      <c r="G1357" s="40">
        <f>SmtRes!CX662</f>
        <v>0</v>
      </c>
      <c r="H1357" s="42">
        <f>SmtRes!CZ662</f>
        <v>23335.8</v>
      </c>
      <c r="I1357" s="41">
        <f>SmtRes!AI662</f>
        <v>1.19</v>
      </c>
      <c r="J1357" s="42">
        <f t="shared" ref="J1357:J1371" si="55">ROUND(H1357*I1357, 2)</f>
        <v>27769.599999999999</v>
      </c>
      <c r="K1357" s="41"/>
      <c r="L1357" s="42">
        <f>SmtRes!DF662</f>
        <v>0</v>
      </c>
    </row>
    <row r="1358" spans="1:83" ht="14.25" x14ac:dyDescent="0.2">
      <c r="A1358" s="38"/>
      <c r="B1358" s="38" t="s">
        <v>1053</v>
      </c>
      <c r="C1358" s="38" t="s">
        <v>1055</v>
      </c>
      <c r="D1358" s="39" t="s">
        <v>843</v>
      </c>
      <c r="E1358" s="40">
        <v>3.8999999999999998E-3</v>
      </c>
      <c r="F1358" s="40">
        <f t="shared" si="54"/>
        <v>0</v>
      </c>
      <c r="G1358" s="40">
        <f>SmtRes!CX663</f>
        <v>0</v>
      </c>
      <c r="H1358" s="42">
        <f>SmtRes!CZ663</f>
        <v>116448.72</v>
      </c>
      <c r="I1358" s="41">
        <f>SmtRes!AI663</f>
        <v>1.07</v>
      </c>
      <c r="J1358" s="42">
        <f t="shared" si="55"/>
        <v>124600.13</v>
      </c>
      <c r="K1358" s="41"/>
      <c r="L1358" s="42">
        <f>SmtRes!DF663</f>
        <v>0</v>
      </c>
    </row>
    <row r="1359" spans="1:83" ht="14.25" x14ac:dyDescent="0.2">
      <c r="A1359" s="38"/>
      <c r="B1359" s="38" t="s">
        <v>1119</v>
      </c>
      <c r="C1359" s="38" t="s">
        <v>1121</v>
      </c>
      <c r="D1359" s="39" t="s">
        <v>1059</v>
      </c>
      <c r="E1359" s="40">
        <v>5.0000000000000001E-3</v>
      </c>
      <c r="F1359" s="40">
        <f t="shared" si="54"/>
        <v>0</v>
      </c>
      <c r="G1359" s="40">
        <f>SmtRes!CX664</f>
        <v>0</v>
      </c>
      <c r="H1359" s="42">
        <f>SmtRes!CZ664</f>
        <v>284.14999999999998</v>
      </c>
      <c r="I1359" s="41">
        <f>SmtRes!AI664</f>
        <v>1.1200000000000001</v>
      </c>
      <c r="J1359" s="42">
        <f t="shared" si="55"/>
        <v>318.25</v>
      </c>
      <c r="K1359" s="41"/>
      <c r="L1359" s="42">
        <f>SmtRes!DF664</f>
        <v>0</v>
      </c>
    </row>
    <row r="1360" spans="1:83" ht="14.25" x14ac:dyDescent="0.2">
      <c r="A1360" s="38"/>
      <c r="B1360" s="38" t="s">
        <v>1122</v>
      </c>
      <c r="C1360" s="38" t="s">
        <v>1124</v>
      </c>
      <c r="D1360" s="39" t="s">
        <v>1059</v>
      </c>
      <c r="E1360" s="40">
        <v>1.7999999999999999E-2</v>
      </c>
      <c r="F1360" s="40">
        <f t="shared" si="54"/>
        <v>0</v>
      </c>
      <c r="G1360" s="40">
        <f>SmtRes!CX665</f>
        <v>0</v>
      </c>
      <c r="H1360" s="42">
        <f>SmtRes!CZ665</f>
        <v>104.32</v>
      </c>
      <c r="I1360" s="41">
        <f>SmtRes!AI665</f>
        <v>1.1200000000000001</v>
      </c>
      <c r="J1360" s="42">
        <f t="shared" si="55"/>
        <v>116.84</v>
      </c>
      <c r="K1360" s="41"/>
      <c r="L1360" s="42">
        <f>SmtRes!DF665</f>
        <v>0</v>
      </c>
    </row>
    <row r="1361" spans="1:82" ht="28.5" x14ac:dyDescent="0.2">
      <c r="A1361" s="38"/>
      <c r="B1361" s="38" t="s">
        <v>1125</v>
      </c>
      <c r="C1361" s="38" t="s">
        <v>1127</v>
      </c>
      <c r="D1361" s="39" t="s">
        <v>1059</v>
      </c>
      <c r="E1361" s="40">
        <v>5.6000000000000001E-2</v>
      </c>
      <c r="F1361" s="40">
        <f t="shared" si="54"/>
        <v>0</v>
      </c>
      <c r="G1361" s="40">
        <f>SmtRes!CX666</f>
        <v>0</v>
      </c>
      <c r="H1361" s="42">
        <f>SmtRes!CZ666</f>
        <v>206.62</v>
      </c>
      <c r="I1361" s="41">
        <f>SmtRes!AI666</f>
        <v>0.96</v>
      </c>
      <c r="J1361" s="42">
        <f t="shared" si="55"/>
        <v>198.36</v>
      </c>
      <c r="K1361" s="41"/>
      <c r="L1361" s="42">
        <f>SmtRes!DF666</f>
        <v>0</v>
      </c>
    </row>
    <row r="1362" spans="1:82" ht="57" x14ac:dyDescent="0.2">
      <c r="A1362" s="38"/>
      <c r="B1362" s="38" t="s">
        <v>1128</v>
      </c>
      <c r="C1362" s="38" t="s">
        <v>1130</v>
      </c>
      <c r="D1362" s="39" t="s">
        <v>877</v>
      </c>
      <c r="E1362" s="40">
        <v>4.99</v>
      </c>
      <c r="F1362" s="40">
        <f t="shared" si="54"/>
        <v>0</v>
      </c>
      <c r="G1362" s="40">
        <f>SmtRes!CX667</f>
        <v>0</v>
      </c>
      <c r="H1362" s="42">
        <f>SmtRes!CZ667</f>
        <v>14.43</v>
      </c>
      <c r="I1362" s="41">
        <f>SmtRes!AI667</f>
        <v>1.45</v>
      </c>
      <c r="J1362" s="42">
        <f t="shared" si="55"/>
        <v>20.92</v>
      </c>
      <c r="K1362" s="41"/>
      <c r="L1362" s="42">
        <f>SmtRes!DF667</f>
        <v>0</v>
      </c>
    </row>
    <row r="1363" spans="1:82" ht="42.75" x14ac:dyDescent="0.2">
      <c r="A1363" s="38"/>
      <c r="B1363" s="38" t="s">
        <v>1076</v>
      </c>
      <c r="C1363" s="38" t="s">
        <v>1078</v>
      </c>
      <c r="D1363" s="39" t="s">
        <v>843</v>
      </c>
      <c r="E1363" s="40">
        <v>3.0000000000000001E-5</v>
      </c>
      <c r="F1363" s="40">
        <f t="shared" si="54"/>
        <v>0</v>
      </c>
      <c r="G1363" s="40">
        <f>SmtRes!CX668</f>
        <v>0</v>
      </c>
      <c r="H1363" s="42">
        <f>SmtRes!CZ668</f>
        <v>1050091.7</v>
      </c>
      <c r="I1363" s="41">
        <f>SmtRes!AI668</f>
        <v>1.02</v>
      </c>
      <c r="J1363" s="42">
        <f t="shared" si="55"/>
        <v>1071093.53</v>
      </c>
      <c r="K1363" s="41"/>
      <c r="L1363" s="42">
        <f>SmtRes!DF668</f>
        <v>0</v>
      </c>
    </row>
    <row r="1364" spans="1:82" ht="28.5" x14ac:dyDescent="0.2">
      <c r="A1364" s="38"/>
      <c r="B1364" s="38" t="s">
        <v>1056</v>
      </c>
      <c r="C1364" s="38" t="s">
        <v>1058</v>
      </c>
      <c r="D1364" s="39" t="s">
        <v>1059</v>
      </c>
      <c r="E1364" s="40">
        <v>0.53</v>
      </c>
      <c r="F1364" s="40">
        <f t="shared" si="54"/>
        <v>0</v>
      </c>
      <c r="G1364" s="40">
        <f>SmtRes!CX669</f>
        <v>0</v>
      </c>
      <c r="H1364" s="42">
        <f>SmtRes!CZ669</f>
        <v>870.18</v>
      </c>
      <c r="I1364" s="41">
        <f>SmtRes!AI669</f>
        <v>1.61</v>
      </c>
      <c r="J1364" s="42">
        <f t="shared" si="55"/>
        <v>1400.99</v>
      </c>
      <c r="K1364" s="41"/>
      <c r="L1364" s="42">
        <f>SmtRes!DF669</f>
        <v>0</v>
      </c>
    </row>
    <row r="1365" spans="1:82" ht="28.5" x14ac:dyDescent="0.2">
      <c r="A1365" s="38"/>
      <c r="B1365" s="38" t="s">
        <v>1156</v>
      </c>
      <c r="C1365" s="38" t="s">
        <v>1158</v>
      </c>
      <c r="D1365" s="39" t="s">
        <v>1059</v>
      </c>
      <c r="E1365" s="40">
        <v>9.1999999999999998E-3</v>
      </c>
      <c r="F1365" s="40">
        <f t="shared" si="54"/>
        <v>0</v>
      </c>
      <c r="G1365" s="40">
        <f>SmtRes!CX670</f>
        <v>0</v>
      </c>
      <c r="H1365" s="42">
        <f>SmtRes!CZ670</f>
        <v>2536.4499999999998</v>
      </c>
      <c r="I1365" s="41">
        <f>SmtRes!AI670</f>
        <v>1.61</v>
      </c>
      <c r="J1365" s="42">
        <f t="shared" si="55"/>
        <v>4083.68</v>
      </c>
      <c r="K1365" s="41"/>
      <c r="L1365" s="42">
        <f>SmtRes!DF670</f>
        <v>0</v>
      </c>
    </row>
    <row r="1366" spans="1:82" ht="42.75" x14ac:dyDescent="0.2">
      <c r="A1366" s="38"/>
      <c r="B1366" s="38" t="s">
        <v>1159</v>
      </c>
      <c r="C1366" s="38" t="s">
        <v>1161</v>
      </c>
      <c r="D1366" s="39" t="s">
        <v>1059</v>
      </c>
      <c r="E1366" s="40">
        <v>1.2999999999999999E-2</v>
      </c>
      <c r="F1366" s="40">
        <f t="shared" si="54"/>
        <v>0</v>
      </c>
      <c r="G1366" s="40">
        <f>SmtRes!CX671</f>
        <v>0</v>
      </c>
      <c r="H1366" s="42">
        <f>SmtRes!CZ671</f>
        <v>1928.25</v>
      </c>
      <c r="I1366" s="41">
        <f>SmtRes!AI671</f>
        <v>1.38</v>
      </c>
      <c r="J1366" s="42">
        <f t="shared" si="55"/>
        <v>2660.99</v>
      </c>
      <c r="K1366" s="41"/>
      <c r="L1366" s="42">
        <f>SmtRes!DF671</f>
        <v>0</v>
      </c>
    </row>
    <row r="1367" spans="1:82" ht="14.25" x14ac:dyDescent="0.2">
      <c r="A1367" s="38"/>
      <c r="B1367" s="38" t="s">
        <v>1131</v>
      </c>
      <c r="C1367" s="38" t="s">
        <v>1133</v>
      </c>
      <c r="D1367" s="39" t="s">
        <v>1059</v>
      </c>
      <c r="E1367" s="40">
        <v>5.0000000000000001E-3</v>
      </c>
      <c r="F1367" s="40">
        <f t="shared" si="54"/>
        <v>0</v>
      </c>
      <c r="G1367" s="40">
        <f>SmtRes!CX672</f>
        <v>0</v>
      </c>
      <c r="H1367" s="42">
        <f>SmtRes!CZ672</f>
        <v>1912.84</v>
      </c>
      <c r="I1367" s="41">
        <f>SmtRes!AI672</f>
        <v>0.94</v>
      </c>
      <c r="J1367" s="42">
        <f t="shared" si="55"/>
        <v>1798.07</v>
      </c>
      <c r="K1367" s="41"/>
      <c r="L1367" s="42">
        <f>SmtRes!DF672</f>
        <v>0</v>
      </c>
    </row>
    <row r="1368" spans="1:82" ht="28.5" x14ac:dyDescent="0.2">
      <c r="A1368" s="38"/>
      <c r="B1368" s="38" t="s">
        <v>1153</v>
      </c>
      <c r="C1368" s="38" t="s">
        <v>1155</v>
      </c>
      <c r="D1368" s="39" t="s">
        <v>200</v>
      </c>
      <c r="E1368" s="40">
        <v>1</v>
      </c>
      <c r="F1368" s="40">
        <f t="shared" si="54"/>
        <v>0</v>
      </c>
      <c r="G1368" s="40">
        <f>SmtRes!CX673</f>
        <v>0</v>
      </c>
      <c r="H1368" s="42">
        <f>SmtRes!CZ673</f>
        <v>579.1</v>
      </c>
      <c r="I1368" s="41">
        <f>SmtRes!AI673</f>
        <v>1.27</v>
      </c>
      <c r="J1368" s="42">
        <f t="shared" si="55"/>
        <v>735.46</v>
      </c>
      <c r="K1368" s="41"/>
      <c r="L1368" s="42">
        <f>SmtRes!DF673</f>
        <v>0</v>
      </c>
    </row>
    <row r="1369" spans="1:82" ht="42.75" x14ac:dyDescent="0.2">
      <c r="A1369" s="38"/>
      <c r="B1369" s="38" t="s">
        <v>1137</v>
      </c>
      <c r="C1369" s="38" t="s">
        <v>1139</v>
      </c>
      <c r="D1369" s="39" t="s">
        <v>1086</v>
      </c>
      <c r="E1369" s="40">
        <v>0.3</v>
      </c>
      <c r="F1369" s="40">
        <f t="shared" si="54"/>
        <v>0</v>
      </c>
      <c r="G1369" s="40">
        <f>SmtRes!CX674</f>
        <v>0</v>
      </c>
      <c r="H1369" s="42">
        <f>SmtRes!CZ674</f>
        <v>47.26</v>
      </c>
      <c r="I1369" s="41">
        <f>SmtRes!AI674</f>
        <v>1.27</v>
      </c>
      <c r="J1369" s="42">
        <f t="shared" si="55"/>
        <v>60.02</v>
      </c>
      <c r="K1369" s="41"/>
      <c r="L1369" s="42">
        <f>SmtRes!DF674</f>
        <v>0</v>
      </c>
    </row>
    <row r="1370" spans="1:82" ht="28.5" x14ac:dyDescent="0.2">
      <c r="A1370" s="38"/>
      <c r="B1370" s="38" t="s">
        <v>1140</v>
      </c>
      <c r="C1370" s="38" t="s">
        <v>1142</v>
      </c>
      <c r="D1370" s="39" t="s">
        <v>1143</v>
      </c>
      <c r="E1370" s="40">
        <v>1.4999999999999999E-2</v>
      </c>
      <c r="F1370" s="40">
        <f t="shared" si="54"/>
        <v>0</v>
      </c>
      <c r="G1370" s="40">
        <f>SmtRes!CX675</f>
        <v>0</v>
      </c>
      <c r="H1370" s="42">
        <f>SmtRes!CZ675</f>
        <v>6052.54</v>
      </c>
      <c r="I1370" s="41">
        <f>SmtRes!AI675</f>
        <v>1.0900000000000001</v>
      </c>
      <c r="J1370" s="42">
        <f t="shared" si="55"/>
        <v>6597.27</v>
      </c>
      <c r="K1370" s="41"/>
      <c r="L1370" s="42">
        <f>SmtRes!DF675</f>
        <v>0</v>
      </c>
    </row>
    <row r="1371" spans="1:82" ht="28.5" x14ac:dyDescent="0.2">
      <c r="A1371" s="38"/>
      <c r="B1371" s="38" t="s">
        <v>1162</v>
      </c>
      <c r="C1371" s="52" t="s">
        <v>1164</v>
      </c>
      <c r="D1371" s="46" t="s">
        <v>877</v>
      </c>
      <c r="E1371" s="48">
        <v>0.7</v>
      </c>
      <c r="F1371" s="48">
        <f t="shared" si="54"/>
        <v>0</v>
      </c>
      <c r="G1371" s="48">
        <f>SmtRes!CX676</f>
        <v>0</v>
      </c>
      <c r="H1371" s="53">
        <f>SmtRes!CZ676</f>
        <v>123.25</v>
      </c>
      <c r="I1371" s="54">
        <f>SmtRes!AI676</f>
        <v>1.27</v>
      </c>
      <c r="J1371" s="53">
        <f t="shared" si="55"/>
        <v>156.53</v>
      </c>
      <c r="K1371" s="54"/>
      <c r="L1371" s="53">
        <f>SmtRes!DF676</f>
        <v>0</v>
      </c>
    </row>
    <row r="1372" spans="1:82" ht="15" x14ac:dyDescent="0.2">
      <c r="A1372" s="38"/>
      <c r="B1372" s="38"/>
      <c r="C1372" s="51" t="s">
        <v>1577</v>
      </c>
      <c r="D1372" s="39"/>
      <c r="E1372" s="40"/>
      <c r="F1372" s="40"/>
      <c r="G1372" s="40"/>
      <c r="H1372" s="42"/>
      <c r="I1372" s="41"/>
      <c r="J1372" s="42"/>
      <c r="K1372" s="41"/>
      <c r="L1372" s="42">
        <f>L1350+L1352+L1353+L1356</f>
        <v>4076.16</v>
      </c>
    </row>
    <row r="1373" spans="1:82" ht="14.25" x14ac:dyDescent="0.2">
      <c r="A1373" s="38"/>
      <c r="B1373" s="38"/>
      <c r="C1373" s="38" t="s">
        <v>1578</v>
      </c>
      <c r="D1373" s="39"/>
      <c r="E1373" s="40"/>
      <c r="F1373" s="40"/>
      <c r="G1373" s="40"/>
      <c r="H1373" s="42"/>
      <c r="I1373" s="41"/>
      <c r="J1373" s="42"/>
      <c r="K1373" s="41"/>
      <c r="L1373" s="42">
        <f>SUM(AR1348:AR1376)+SUM(AS1348:AS1376)+SUM(AT1348:AT1376)+SUM(AU1348:AU1376)+SUM(AV1348:AV1376)</f>
        <v>3266.69</v>
      </c>
    </row>
    <row r="1374" spans="1:82" ht="28.5" x14ac:dyDescent="0.2">
      <c r="A1374" s="38"/>
      <c r="B1374" s="38" t="s">
        <v>26</v>
      </c>
      <c r="C1374" s="38" t="s">
        <v>1579</v>
      </c>
      <c r="D1374" s="39" t="s">
        <v>1048</v>
      </c>
      <c r="E1374" s="40">
        <f>Source!BZ306</f>
        <v>111</v>
      </c>
      <c r="F1374" s="40"/>
      <c r="G1374" s="40">
        <f>Source!AT306</f>
        <v>111</v>
      </c>
      <c r="H1374" s="42"/>
      <c r="I1374" s="41"/>
      <c r="J1374" s="42"/>
      <c r="K1374" s="41"/>
      <c r="L1374" s="42">
        <f>SUM(AZ1348:AZ1376)</f>
        <v>3626.03</v>
      </c>
    </row>
    <row r="1375" spans="1:82" ht="28.5" x14ac:dyDescent="0.2">
      <c r="A1375" s="52"/>
      <c r="B1375" s="52" t="s">
        <v>27</v>
      </c>
      <c r="C1375" s="52" t="s">
        <v>1580</v>
      </c>
      <c r="D1375" s="46" t="s">
        <v>1048</v>
      </c>
      <c r="E1375" s="48">
        <f>Source!CA306</f>
        <v>52</v>
      </c>
      <c r="F1375" s="48"/>
      <c r="G1375" s="48">
        <f>Source!AU306</f>
        <v>52</v>
      </c>
      <c r="H1375" s="53"/>
      <c r="I1375" s="54"/>
      <c r="J1375" s="53"/>
      <c r="K1375" s="54"/>
      <c r="L1375" s="53">
        <f>SUM(BA1348:BA1376)</f>
        <v>1698.68</v>
      </c>
    </row>
    <row r="1376" spans="1:82" ht="15" x14ac:dyDescent="0.2">
      <c r="C1376" s="62" t="s">
        <v>1581</v>
      </c>
      <c r="D1376" s="62"/>
      <c r="E1376" s="62"/>
      <c r="F1376" s="62"/>
      <c r="G1376" s="62"/>
      <c r="H1376" s="62"/>
      <c r="I1376" s="63">
        <f>K1376/E1348</f>
        <v>9400.869999999999</v>
      </c>
      <c r="J1376" s="63"/>
      <c r="K1376" s="63">
        <f>L1350+L1352+L1356+L1374+L1375+L1353</f>
        <v>9400.869999999999</v>
      </c>
      <c r="L1376" s="63"/>
      <c r="AD1376">
        <f>ROUND((Source!AT306/100)*((ROUND(SUMIF(SmtRes!AQ659:'SmtRes'!AQ677,"=1",SmtRes!AD659:'SmtRes'!AD677)*Source!I306, 2)+ROUND(SUMIF(SmtRes!AQ659:'SmtRes'!AQ677,"=1",SmtRes!AC659:'SmtRes'!AC677)*Source!I306, 2))), 2)</f>
        <v>1140.3</v>
      </c>
      <c r="AE1376">
        <f>ROUND((Source!AU306/100)*((ROUND(SUMIF(SmtRes!AQ659:'SmtRes'!AQ677,"=1",SmtRes!AD659:'SmtRes'!AD677)*Source!I306, 2)+ROUND(SUMIF(SmtRes!AQ659:'SmtRes'!AQ677,"=1",SmtRes!AC659:'SmtRes'!AC677)*Source!I306, 2))), 2)</f>
        <v>534.20000000000005</v>
      </c>
      <c r="AN1376" s="50">
        <f>L1350+L1352+L1356+L1374+L1375+L1353</f>
        <v>9400.869999999999</v>
      </c>
      <c r="AO1376" s="50">
        <f>L1352</f>
        <v>809.46999999999991</v>
      </c>
      <c r="AQ1376" t="s">
        <v>1582</v>
      </c>
      <c r="AR1376" s="50">
        <f>L1350</f>
        <v>2867.88</v>
      </c>
      <c r="AT1376" s="50">
        <f>L1353</f>
        <v>398.81</v>
      </c>
      <c r="AV1376" t="s">
        <v>1582</v>
      </c>
      <c r="AW1376" s="50">
        <f>L1356</f>
        <v>0</v>
      </c>
      <c r="AZ1376">
        <f>Source!X306</f>
        <v>3626.03</v>
      </c>
      <c r="BA1376">
        <f>Source!Y306</f>
        <v>1698.68</v>
      </c>
      <c r="CD1376">
        <v>2</v>
      </c>
    </row>
    <row r="1377" spans="1:83" ht="82.5" x14ac:dyDescent="0.2">
      <c r="A1377" s="36" t="s">
        <v>275</v>
      </c>
      <c r="B1377" s="38" t="s">
        <v>1688</v>
      </c>
      <c r="C1377" s="38" t="s">
        <v>1690</v>
      </c>
      <c r="D1377" s="39" t="str">
        <f>Source!H307</f>
        <v>ШТ</v>
      </c>
      <c r="E1377" s="40">
        <f>Source!K307</f>
        <v>1</v>
      </c>
      <c r="F1377" s="40"/>
      <c r="G1377" s="40">
        <f>Source!I307</f>
        <v>1</v>
      </c>
      <c r="H1377" s="42"/>
      <c r="I1377" s="41"/>
      <c r="J1377" s="42"/>
      <c r="K1377" s="41"/>
      <c r="L1377" s="42"/>
    </row>
    <row r="1378" spans="1:83" ht="15" x14ac:dyDescent="0.2">
      <c r="A1378" s="37"/>
      <c r="B1378" s="40">
        <v>1</v>
      </c>
      <c r="C1378" s="37" t="s">
        <v>1572</v>
      </c>
      <c r="D1378" s="39" t="s">
        <v>1038</v>
      </c>
      <c r="E1378" s="43"/>
      <c r="F1378" s="40"/>
      <c r="G1378" s="43">
        <f>Source!U307</f>
        <v>20</v>
      </c>
      <c r="H1378" s="40"/>
      <c r="I1378" s="40"/>
      <c r="J1378" s="40"/>
      <c r="K1378" s="40"/>
      <c r="L1378" s="44">
        <f>SUM(L1379:L1379)-SUMIF(CE1379:CE1379, 1, L1379:L1379)</f>
        <v>9559.6</v>
      </c>
    </row>
    <row r="1379" spans="1:83" ht="28.5" x14ac:dyDescent="0.2">
      <c r="A1379" s="38"/>
      <c r="B1379" s="38" t="s">
        <v>1051</v>
      </c>
      <c r="C1379" s="38" t="s">
        <v>1052</v>
      </c>
      <c r="D1379" s="39" t="s">
        <v>1038</v>
      </c>
      <c r="E1379" s="40">
        <v>20</v>
      </c>
      <c r="F1379" s="40"/>
      <c r="G1379" s="40">
        <f>SmtRes!CX678</f>
        <v>20</v>
      </c>
      <c r="H1379" s="42"/>
      <c r="I1379" s="41"/>
      <c r="J1379" s="42">
        <f>SmtRes!CZ678</f>
        <v>477.98</v>
      </c>
      <c r="K1379" s="41"/>
      <c r="L1379" s="42">
        <f>SmtRes!DI678</f>
        <v>9559.6</v>
      </c>
    </row>
    <row r="1380" spans="1:83" ht="15" x14ac:dyDescent="0.2">
      <c r="A1380" s="37"/>
      <c r="B1380" s="40">
        <v>2</v>
      </c>
      <c r="C1380" s="37" t="s">
        <v>1573</v>
      </c>
      <c r="D1380" s="39"/>
      <c r="E1380" s="43"/>
      <c r="F1380" s="40"/>
      <c r="G1380" s="43"/>
      <c r="H1380" s="40"/>
      <c r="I1380" s="40"/>
      <c r="J1380" s="40"/>
      <c r="K1380" s="40"/>
      <c r="L1380" s="44">
        <f>SUM(L1381:L1383)-SUMIF(CE1381:CE1383, 1, L1381:L1383)</f>
        <v>2698.2300000000005</v>
      </c>
    </row>
    <row r="1381" spans="1:83" ht="15" x14ac:dyDescent="0.2">
      <c r="A1381" s="37"/>
      <c r="B1381" s="40"/>
      <c r="C1381" s="37" t="s">
        <v>1575</v>
      </c>
      <c r="D1381" s="39" t="s">
        <v>1038</v>
      </c>
      <c r="E1381" s="43"/>
      <c r="F1381" s="40"/>
      <c r="G1381" s="43">
        <f>Source!V307</f>
        <v>2.42</v>
      </c>
      <c r="H1381" s="40"/>
      <c r="I1381" s="40"/>
      <c r="J1381" s="40"/>
      <c r="K1381" s="40"/>
      <c r="L1381" s="44">
        <f>SUMIF(CE1382:CE1383, 1, L1382:L1383)</f>
        <v>1329.35</v>
      </c>
      <c r="CE1381">
        <v>1</v>
      </c>
    </row>
    <row r="1382" spans="1:83" ht="42.75" x14ac:dyDescent="0.2">
      <c r="A1382" s="38"/>
      <c r="B1382" s="38" t="s">
        <v>1060</v>
      </c>
      <c r="C1382" s="38" t="s">
        <v>1062</v>
      </c>
      <c r="D1382" s="39" t="s">
        <v>1044</v>
      </c>
      <c r="E1382" s="40">
        <v>2.42</v>
      </c>
      <c r="F1382" s="40"/>
      <c r="G1382" s="40">
        <f>SmtRes!CX680</f>
        <v>2.42</v>
      </c>
      <c r="H1382" s="42">
        <f>SmtRes!CZ680</f>
        <v>995.51</v>
      </c>
      <c r="I1382" s="41">
        <f>SmtRes!AJ680</f>
        <v>1.1200000000000001</v>
      </c>
      <c r="J1382" s="42">
        <f>ROUND(H1382*I1382, 2)</f>
        <v>1114.97</v>
      </c>
      <c r="K1382" s="41"/>
      <c r="L1382" s="42">
        <f>SmtRes!DG680</f>
        <v>2698.23</v>
      </c>
    </row>
    <row r="1383" spans="1:83" ht="28.5" x14ac:dyDescent="0.2">
      <c r="A1383" s="38"/>
      <c r="B1383" s="38" t="s">
        <v>1045</v>
      </c>
      <c r="C1383" s="38" t="s">
        <v>1574</v>
      </c>
      <c r="D1383" s="39" t="s">
        <v>1038</v>
      </c>
      <c r="E1383" s="40">
        <f>SmtRes!DO680*SmtRes!AT680</f>
        <v>2.42</v>
      </c>
      <c r="F1383" s="40"/>
      <c r="G1383" s="40">
        <f>SmtRes!DO680*SmtRes!CX680</f>
        <v>2.42</v>
      </c>
      <c r="H1383" s="42"/>
      <c r="I1383" s="41"/>
      <c r="J1383" s="42">
        <f>ROUND(SmtRes!AG680/SmtRes!DO680, 2)</f>
        <v>549.32000000000005</v>
      </c>
      <c r="K1383" s="41"/>
      <c r="L1383" s="42">
        <f>SmtRes!DH680</f>
        <v>1329.35</v>
      </c>
      <c r="CE1383">
        <v>1</v>
      </c>
    </row>
    <row r="1384" spans="1:83" ht="15" x14ac:dyDescent="0.2">
      <c r="A1384" s="37"/>
      <c r="B1384" s="40">
        <v>4</v>
      </c>
      <c r="C1384" s="37" t="s">
        <v>1576</v>
      </c>
      <c r="D1384" s="39"/>
      <c r="E1384" s="43"/>
      <c r="F1384" s="40"/>
      <c r="G1384" s="43"/>
      <c r="H1384" s="40"/>
      <c r="I1384" s="40"/>
      <c r="J1384" s="40"/>
      <c r="K1384" s="40"/>
      <c r="L1384" s="44">
        <f>SUM(L1385:L1399)-SUMIF(CE1385:CE1399, 1, L1385:L1399)</f>
        <v>0</v>
      </c>
    </row>
    <row r="1385" spans="1:83" ht="42.75" x14ac:dyDescent="0.2">
      <c r="A1385" s="38"/>
      <c r="B1385" s="38" t="s">
        <v>1116</v>
      </c>
      <c r="C1385" s="38" t="s">
        <v>1118</v>
      </c>
      <c r="D1385" s="39" t="s">
        <v>843</v>
      </c>
      <c r="E1385" s="40">
        <v>4.4999999999999997E-3</v>
      </c>
      <c r="F1385" s="40">
        <f t="shared" ref="F1385:F1399" si="56">ROUND(0,7)</f>
        <v>0</v>
      </c>
      <c r="G1385" s="40">
        <f>SmtRes!CX681</f>
        <v>0</v>
      </c>
      <c r="H1385" s="42">
        <f>SmtRes!CZ681</f>
        <v>23335.8</v>
      </c>
      <c r="I1385" s="41">
        <f>SmtRes!AI681</f>
        <v>1.19</v>
      </c>
      <c r="J1385" s="42">
        <f t="shared" ref="J1385:J1399" si="57">ROUND(H1385*I1385, 2)</f>
        <v>27769.599999999999</v>
      </c>
      <c r="K1385" s="41"/>
      <c r="L1385" s="42">
        <f>SmtRes!DF681</f>
        <v>0</v>
      </c>
    </row>
    <row r="1386" spans="1:83" ht="14.25" x14ac:dyDescent="0.2">
      <c r="A1386" s="38"/>
      <c r="B1386" s="38" t="s">
        <v>1053</v>
      </c>
      <c r="C1386" s="38" t="s">
        <v>1055</v>
      </c>
      <c r="D1386" s="39" t="s">
        <v>843</v>
      </c>
      <c r="E1386" s="40">
        <v>3.8999999999999998E-3</v>
      </c>
      <c r="F1386" s="40">
        <f t="shared" si="56"/>
        <v>0</v>
      </c>
      <c r="G1386" s="40">
        <f>SmtRes!CX682</f>
        <v>0</v>
      </c>
      <c r="H1386" s="42">
        <f>SmtRes!CZ682</f>
        <v>116448.72</v>
      </c>
      <c r="I1386" s="41">
        <f>SmtRes!AI682</f>
        <v>1.07</v>
      </c>
      <c r="J1386" s="42">
        <f t="shared" si="57"/>
        <v>124600.13</v>
      </c>
      <c r="K1386" s="41"/>
      <c r="L1386" s="42">
        <f>SmtRes!DF682</f>
        <v>0</v>
      </c>
    </row>
    <row r="1387" spans="1:83" ht="14.25" x14ac:dyDescent="0.2">
      <c r="A1387" s="38"/>
      <c r="B1387" s="38" t="s">
        <v>1119</v>
      </c>
      <c r="C1387" s="38" t="s">
        <v>1121</v>
      </c>
      <c r="D1387" s="39" t="s">
        <v>1059</v>
      </c>
      <c r="E1387" s="40">
        <v>5.0000000000000001E-3</v>
      </c>
      <c r="F1387" s="40">
        <f t="shared" si="56"/>
        <v>0</v>
      </c>
      <c r="G1387" s="40">
        <f>SmtRes!CX683</f>
        <v>0</v>
      </c>
      <c r="H1387" s="42">
        <f>SmtRes!CZ683</f>
        <v>284.14999999999998</v>
      </c>
      <c r="I1387" s="41">
        <f>SmtRes!AI683</f>
        <v>1.1200000000000001</v>
      </c>
      <c r="J1387" s="42">
        <f t="shared" si="57"/>
        <v>318.25</v>
      </c>
      <c r="K1387" s="41"/>
      <c r="L1387" s="42">
        <f>SmtRes!DF683</f>
        <v>0</v>
      </c>
    </row>
    <row r="1388" spans="1:83" ht="14.25" x14ac:dyDescent="0.2">
      <c r="A1388" s="38"/>
      <c r="B1388" s="38" t="s">
        <v>1122</v>
      </c>
      <c r="C1388" s="38" t="s">
        <v>1124</v>
      </c>
      <c r="D1388" s="39" t="s">
        <v>1059</v>
      </c>
      <c r="E1388" s="40">
        <v>1.7999999999999999E-2</v>
      </c>
      <c r="F1388" s="40">
        <f t="shared" si="56"/>
        <v>0</v>
      </c>
      <c r="G1388" s="40">
        <f>SmtRes!CX684</f>
        <v>0</v>
      </c>
      <c r="H1388" s="42">
        <f>SmtRes!CZ684</f>
        <v>104.32</v>
      </c>
      <c r="I1388" s="41">
        <f>SmtRes!AI684</f>
        <v>1.1200000000000001</v>
      </c>
      <c r="J1388" s="42">
        <f t="shared" si="57"/>
        <v>116.84</v>
      </c>
      <c r="K1388" s="41"/>
      <c r="L1388" s="42">
        <f>SmtRes!DF684</f>
        <v>0</v>
      </c>
    </row>
    <row r="1389" spans="1:83" ht="28.5" x14ac:dyDescent="0.2">
      <c r="A1389" s="38"/>
      <c r="B1389" s="38" t="s">
        <v>1125</v>
      </c>
      <c r="C1389" s="38" t="s">
        <v>1127</v>
      </c>
      <c r="D1389" s="39" t="s">
        <v>1059</v>
      </c>
      <c r="E1389" s="40">
        <v>5.6000000000000001E-2</v>
      </c>
      <c r="F1389" s="40">
        <f t="shared" si="56"/>
        <v>0</v>
      </c>
      <c r="G1389" s="40">
        <f>SmtRes!CX685</f>
        <v>0</v>
      </c>
      <c r="H1389" s="42">
        <f>SmtRes!CZ685</f>
        <v>206.62</v>
      </c>
      <c r="I1389" s="41">
        <f>SmtRes!AI685</f>
        <v>0.96</v>
      </c>
      <c r="J1389" s="42">
        <f t="shared" si="57"/>
        <v>198.36</v>
      </c>
      <c r="K1389" s="41"/>
      <c r="L1389" s="42">
        <f>SmtRes!DF685</f>
        <v>0</v>
      </c>
    </row>
    <row r="1390" spans="1:83" ht="57" x14ac:dyDescent="0.2">
      <c r="A1390" s="38"/>
      <c r="B1390" s="38" t="s">
        <v>1128</v>
      </c>
      <c r="C1390" s="38" t="s">
        <v>1130</v>
      </c>
      <c r="D1390" s="39" t="s">
        <v>877</v>
      </c>
      <c r="E1390" s="40">
        <v>4.99</v>
      </c>
      <c r="F1390" s="40">
        <f t="shared" si="56"/>
        <v>0</v>
      </c>
      <c r="G1390" s="40">
        <f>SmtRes!CX686</f>
        <v>0</v>
      </c>
      <c r="H1390" s="42">
        <f>SmtRes!CZ686</f>
        <v>14.43</v>
      </c>
      <c r="I1390" s="41">
        <f>SmtRes!AI686</f>
        <v>1.45</v>
      </c>
      <c r="J1390" s="42">
        <f t="shared" si="57"/>
        <v>20.92</v>
      </c>
      <c r="K1390" s="41"/>
      <c r="L1390" s="42">
        <f>SmtRes!DF686</f>
        <v>0</v>
      </c>
    </row>
    <row r="1391" spans="1:83" ht="42.75" x14ac:dyDescent="0.2">
      <c r="A1391" s="38"/>
      <c r="B1391" s="38" t="s">
        <v>1076</v>
      </c>
      <c r="C1391" s="38" t="s">
        <v>1078</v>
      </c>
      <c r="D1391" s="39" t="s">
        <v>843</v>
      </c>
      <c r="E1391" s="40">
        <v>3.0000000000000001E-5</v>
      </c>
      <c r="F1391" s="40">
        <f t="shared" si="56"/>
        <v>0</v>
      </c>
      <c r="G1391" s="40">
        <f>SmtRes!CX687</f>
        <v>0</v>
      </c>
      <c r="H1391" s="42">
        <f>SmtRes!CZ687</f>
        <v>1050091.7</v>
      </c>
      <c r="I1391" s="41">
        <f>SmtRes!AI687</f>
        <v>1.02</v>
      </c>
      <c r="J1391" s="42">
        <f t="shared" si="57"/>
        <v>1071093.53</v>
      </c>
      <c r="K1391" s="41"/>
      <c r="L1391" s="42">
        <f>SmtRes!DF687</f>
        <v>0</v>
      </c>
    </row>
    <row r="1392" spans="1:83" ht="28.5" x14ac:dyDescent="0.2">
      <c r="A1392" s="38"/>
      <c r="B1392" s="38" t="s">
        <v>1056</v>
      </c>
      <c r="C1392" s="38" t="s">
        <v>1058</v>
      </c>
      <c r="D1392" s="39" t="s">
        <v>1059</v>
      </c>
      <c r="E1392" s="40">
        <v>0.53</v>
      </c>
      <c r="F1392" s="40">
        <f t="shared" si="56"/>
        <v>0</v>
      </c>
      <c r="G1392" s="40">
        <f>SmtRes!CX688</f>
        <v>0</v>
      </c>
      <c r="H1392" s="42">
        <f>SmtRes!CZ688</f>
        <v>870.18</v>
      </c>
      <c r="I1392" s="41">
        <f>SmtRes!AI688</f>
        <v>1.61</v>
      </c>
      <c r="J1392" s="42">
        <f t="shared" si="57"/>
        <v>1400.99</v>
      </c>
      <c r="K1392" s="41"/>
      <c r="L1392" s="42">
        <f>SmtRes!DF688</f>
        <v>0</v>
      </c>
    </row>
    <row r="1393" spans="1:82" ht="28.5" x14ac:dyDescent="0.2">
      <c r="A1393" s="38"/>
      <c r="B1393" s="38" t="s">
        <v>1156</v>
      </c>
      <c r="C1393" s="38" t="s">
        <v>1158</v>
      </c>
      <c r="D1393" s="39" t="s">
        <v>1059</v>
      </c>
      <c r="E1393" s="40">
        <v>9.1999999999999998E-3</v>
      </c>
      <c r="F1393" s="40">
        <f t="shared" si="56"/>
        <v>0</v>
      </c>
      <c r="G1393" s="40">
        <f>SmtRes!CX689</f>
        <v>0</v>
      </c>
      <c r="H1393" s="42">
        <f>SmtRes!CZ689</f>
        <v>2536.4499999999998</v>
      </c>
      <c r="I1393" s="41">
        <f>SmtRes!AI689</f>
        <v>1.61</v>
      </c>
      <c r="J1393" s="42">
        <f t="shared" si="57"/>
        <v>4083.68</v>
      </c>
      <c r="K1393" s="41"/>
      <c r="L1393" s="42">
        <f>SmtRes!DF689</f>
        <v>0</v>
      </c>
    </row>
    <row r="1394" spans="1:82" ht="42.75" x14ac:dyDescent="0.2">
      <c r="A1394" s="38"/>
      <c r="B1394" s="38" t="s">
        <v>1159</v>
      </c>
      <c r="C1394" s="38" t="s">
        <v>1161</v>
      </c>
      <c r="D1394" s="39" t="s">
        <v>1059</v>
      </c>
      <c r="E1394" s="40">
        <v>1.2999999999999999E-2</v>
      </c>
      <c r="F1394" s="40">
        <f t="shared" si="56"/>
        <v>0</v>
      </c>
      <c r="G1394" s="40">
        <f>SmtRes!CX690</f>
        <v>0</v>
      </c>
      <c r="H1394" s="42">
        <f>SmtRes!CZ690</f>
        <v>1928.25</v>
      </c>
      <c r="I1394" s="41">
        <f>SmtRes!AI690</f>
        <v>1.38</v>
      </c>
      <c r="J1394" s="42">
        <f t="shared" si="57"/>
        <v>2660.99</v>
      </c>
      <c r="K1394" s="41"/>
      <c r="L1394" s="42">
        <f>SmtRes!DF690</f>
        <v>0</v>
      </c>
    </row>
    <row r="1395" spans="1:82" ht="14.25" x14ac:dyDescent="0.2">
      <c r="A1395" s="38"/>
      <c r="B1395" s="38" t="s">
        <v>1131</v>
      </c>
      <c r="C1395" s="38" t="s">
        <v>1133</v>
      </c>
      <c r="D1395" s="39" t="s">
        <v>1059</v>
      </c>
      <c r="E1395" s="40">
        <v>5.0000000000000001E-3</v>
      </c>
      <c r="F1395" s="40">
        <f t="shared" si="56"/>
        <v>0</v>
      </c>
      <c r="G1395" s="40">
        <f>SmtRes!CX691</f>
        <v>0</v>
      </c>
      <c r="H1395" s="42">
        <f>SmtRes!CZ691</f>
        <v>1912.84</v>
      </c>
      <c r="I1395" s="41">
        <f>SmtRes!AI691</f>
        <v>0.94</v>
      </c>
      <c r="J1395" s="42">
        <f t="shared" si="57"/>
        <v>1798.07</v>
      </c>
      <c r="K1395" s="41"/>
      <c r="L1395" s="42">
        <f>SmtRes!DF691</f>
        <v>0</v>
      </c>
    </row>
    <row r="1396" spans="1:82" ht="28.5" x14ac:dyDescent="0.2">
      <c r="A1396" s="38"/>
      <c r="B1396" s="38" t="s">
        <v>1153</v>
      </c>
      <c r="C1396" s="38" t="s">
        <v>1155</v>
      </c>
      <c r="D1396" s="39" t="s">
        <v>200</v>
      </c>
      <c r="E1396" s="40">
        <v>1</v>
      </c>
      <c r="F1396" s="40">
        <f t="shared" si="56"/>
        <v>0</v>
      </c>
      <c r="G1396" s="40">
        <f>SmtRes!CX692</f>
        <v>0</v>
      </c>
      <c r="H1396" s="42">
        <f>SmtRes!CZ692</f>
        <v>579.1</v>
      </c>
      <c r="I1396" s="41">
        <f>SmtRes!AI692</f>
        <v>1.27</v>
      </c>
      <c r="J1396" s="42">
        <f t="shared" si="57"/>
        <v>735.46</v>
      </c>
      <c r="K1396" s="41"/>
      <c r="L1396" s="42">
        <f>SmtRes!DF692</f>
        <v>0</v>
      </c>
    </row>
    <row r="1397" spans="1:82" ht="42.75" x14ac:dyDescent="0.2">
      <c r="A1397" s="38"/>
      <c r="B1397" s="38" t="s">
        <v>1137</v>
      </c>
      <c r="C1397" s="38" t="s">
        <v>1139</v>
      </c>
      <c r="D1397" s="39" t="s">
        <v>1086</v>
      </c>
      <c r="E1397" s="40">
        <v>0.3</v>
      </c>
      <c r="F1397" s="40">
        <f t="shared" si="56"/>
        <v>0</v>
      </c>
      <c r="G1397" s="40">
        <f>SmtRes!CX693</f>
        <v>0</v>
      </c>
      <c r="H1397" s="42">
        <f>SmtRes!CZ693</f>
        <v>47.26</v>
      </c>
      <c r="I1397" s="41">
        <f>SmtRes!AI693</f>
        <v>1.27</v>
      </c>
      <c r="J1397" s="42">
        <f t="shared" si="57"/>
        <v>60.02</v>
      </c>
      <c r="K1397" s="41"/>
      <c r="L1397" s="42">
        <f>SmtRes!DF693</f>
        <v>0</v>
      </c>
    </row>
    <row r="1398" spans="1:82" ht="28.5" x14ac:dyDescent="0.2">
      <c r="A1398" s="38"/>
      <c r="B1398" s="38" t="s">
        <v>1140</v>
      </c>
      <c r="C1398" s="38" t="s">
        <v>1142</v>
      </c>
      <c r="D1398" s="39" t="s">
        <v>1143</v>
      </c>
      <c r="E1398" s="40">
        <v>1.4999999999999999E-2</v>
      </c>
      <c r="F1398" s="40">
        <f t="shared" si="56"/>
        <v>0</v>
      </c>
      <c r="G1398" s="40">
        <f>SmtRes!CX694</f>
        <v>0</v>
      </c>
      <c r="H1398" s="42">
        <f>SmtRes!CZ694</f>
        <v>6052.54</v>
      </c>
      <c r="I1398" s="41">
        <f>SmtRes!AI694</f>
        <v>1.0900000000000001</v>
      </c>
      <c r="J1398" s="42">
        <f t="shared" si="57"/>
        <v>6597.27</v>
      </c>
      <c r="K1398" s="41"/>
      <c r="L1398" s="42">
        <f>SmtRes!DF694</f>
        <v>0</v>
      </c>
    </row>
    <row r="1399" spans="1:82" ht="28.5" x14ac:dyDescent="0.2">
      <c r="A1399" s="38"/>
      <c r="B1399" s="38" t="s">
        <v>1162</v>
      </c>
      <c r="C1399" s="52" t="s">
        <v>1164</v>
      </c>
      <c r="D1399" s="46" t="s">
        <v>877</v>
      </c>
      <c r="E1399" s="48">
        <v>0.7</v>
      </c>
      <c r="F1399" s="48">
        <f t="shared" si="56"/>
        <v>0</v>
      </c>
      <c r="G1399" s="48">
        <f>SmtRes!CX695</f>
        <v>0</v>
      </c>
      <c r="H1399" s="53">
        <f>SmtRes!CZ695</f>
        <v>123.25</v>
      </c>
      <c r="I1399" s="54">
        <f>SmtRes!AI695</f>
        <v>1.27</v>
      </c>
      <c r="J1399" s="53">
        <f t="shared" si="57"/>
        <v>156.53</v>
      </c>
      <c r="K1399" s="54"/>
      <c r="L1399" s="53">
        <f>SmtRes!DF695</f>
        <v>0</v>
      </c>
    </row>
    <row r="1400" spans="1:82" ht="15" x14ac:dyDescent="0.2">
      <c r="A1400" s="38"/>
      <c r="B1400" s="38"/>
      <c r="C1400" s="51" t="s">
        <v>1577</v>
      </c>
      <c r="D1400" s="39"/>
      <c r="E1400" s="40"/>
      <c r="F1400" s="40"/>
      <c r="G1400" s="40"/>
      <c r="H1400" s="42"/>
      <c r="I1400" s="41"/>
      <c r="J1400" s="42"/>
      <c r="K1400" s="41"/>
      <c r="L1400" s="42">
        <f>L1378+L1380+L1381+L1384</f>
        <v>13587.180000000002</v>
      </c>
    </row>
    <row r="1401" spans="1:82" ht="14.25" x14ac:dyDescent="0.2">
      <c r="A1401" s="38"/>
      <c r="B1401" s="38"/>
      <c r="C1401" s="38" t="s">
        <v>1578</v>
      </c>
      <c r="D1401" s="39"/>
      <c r="E1401" s="40"/>
      <c r="F1401" s="40"/>
      <c r="G1401" s="40"/>
      <c r="H1401" s="42"/>
      <c r="I1401" s="41"/>
      <c r="J1401" s="42"/>
      <c r="K1401" s="41"/>
      <c r="L1401" s="42">
        <f>SUM(AR1377:AR1404)+SUM(AS1377:AS1404)+SUM(AT1377:AT1404)+SUM(AU1377:AU1404)+SUM(AV1377:AV1404)</f>
        <v>10888.95</v>
      </c>
    </row>
    <row r="1402" spans="1:82" ht="28.5" x14ac:dyDescent="0.2">
      <c r="A1402" s="38"/>
      <c r="B1402" s="38" t="s">
        <v>26</v>
      </c>
      <c r="C1402" s="38" t="s">
        <v>1579</v>
      </c>
      <c r="D1402" s="39" t="s">
        <v>1048</v>
      </c>
      <c r="E1402" s="40">
        <f>Source!BZ307</f>
        <v>111</v>
      </c>
      <c r="F1402" s="40"/>
      <c r="G1402" s="40">
        <f>Source!AT307</f>
        <v>111</v>
      </c>
      <c r="H1402" s="42"/>
      <c r="I1402" s="41"/>
      <c r="J1402" s="42"/>
      <c r="K1402" s="41"/>
      <c r="L1402" s="42">
        <f>SUM(AZ1377:AZ1404)</f>
        <v>12086.73</v>
      </c>
    </row>
    <row r="1403" spans="1:82" ht="28.5" x14ac:dyDescent="0.2">
      <c r="A1403" s="52"/>
      <c r="B1403" s="52" t="s">
        <v>27</v>
      </c>
      <c r="C1403" s="52" t="s">
        <v>1580</v>
      </c>
      <c r="D1403" s="46" t="s">
        <v>1048</v>
      </c>
      <c r="E1403" s="48">
        <f>Source!CA307</f>
        <v>52</v>
      </c>
      <c r="F1403" s="48"/>
      <c r="G1403" s="48">
        <f>Source!AU307</f>
        <v>52</v>
      </c>
      <c r="H1403" s="53"/>
      <c r="I1403" s="54"/>
      <c r="J1403" s="53"/>
      <c r="K1403" s="54"/>
      <c r="L1403" s="53">
        <f>SUM(BA1377:BA1404)</f>
        <v>5662.25</v>
      </c>
    </row>
    <row r="1404" spans="1:82" ht="15" x14ac:dyDescent="0.2">
      <c r="C1404" s="62" t="s">
        <v>1581</v>
      </c>
      <c r="D1404" s="62"/>
      <c r="E1404" s="62"/>
      <c r="F1404" s="62"/>
      <c r="G1404" s="62"/>
      <c r="H1404" s="62"/>
      <c r="I1404" s="63">
        <f>K1404/E1377</f>
        <v>31336.16</v>
      </c>
      <c r="J1404" s="63"/>
      <c r="K1404" s="63">
        <f>L1378+L1380+L1384+L1402+L1403+L1381</f>
        <v>31336.16</v>
      </c>
      <c r="L1404" s="63"/>
      <c r="AD1404">
        <f>ROUND((Source!AT307/100)*((ROUND(SUMIF(SmtRes!AQ678:'SmtRes'!AQ696,"=1",SmtRes!AD678:'SmtRes'!AD696)*Source!I307, 2)+ROUND(SUMIF(SmtRes!AQ678:'SmtRes'!AQ696,"=1",SmtRes!AC678:'SmtRes'!AC696)*Source!I307, 2))), 2)</f>
        <v>1140.3</v>
      </c>
      <c r="AE1404">
        <f>ROUND((Source!AU307/100)*((ROUND(SUMIF(SmtRes!AQ678:'SmtRes'!AQ696,"=1",SmtRes!AD678:'SmtRes'!AD696)*Source!I307, 2)+ROUND(SUMIF(SmtRes!AQ678:'SmtRes'!AQ696,"=1",SmtRes!AC678:'SmtRes'!AC696)*Source!I307, 2))), 2)</f>
        <v>534.20000000000005</v>
      </c>
      <c r="AN1404" s="50">
        <f>L1378+L1380+L1384+L1402+L1403+L1381</f>
        <v>31336.16</v>
      </c>
      <c r="AO1404" s="50">
        <f>L1380</f>
        <v>2698.2300000000005</v>
      </c>
      <c r="AQ1404" t="s">
        <v>1582</v>
      </c>
      <c r="AR1404" s="50">
        <f>L1378</f>
        <v>9559.6</v>
      </c>
      <c r="AT1404" s="50">
        <f>L1381</f>
        <v>1329.35</v>
      </c>
      <c r="AV1404" t="s">
        <v>1582</v>
      </c>
      <c r="AW1404" s="50">
        <f>L1384</f>
        <v>0</v>
      </c>
      <c r="AZ1404">
        <f>Source!X307</f>
        <v>12086.73</v>
      </c>
      <c r="BA1404">
        <f>Source!Y307</f>
        <v>5662.25</v>
      </c>
      <c r="CD1404">
        <v>2</v>
      </c>
    </row>
    <row r="1406" spans="1:82" ht="16.5" x14ac:dyDescent="0.2">
      <c r="A1406" s="65" t="s">
        <v>1691</v>
      </c>
      <c r="B1406" s="65"/>
      <c r="C1406" s="65"/>
      <c r="D1406" s="65"/>
      <c r="E1406" s="65"/>
      <c r="F1406" s="65"/>
      <c r="G1406" s="65"/>
      <c r="H1406" s="65"/>
      <c r="I1406" s="65"/>
      <c r="J1406" s="65"/>
      <c r="K1406" s="65"/>
      <c r="L1406" s="65"/>
    </row>
    <row r="1407" spans="1:82" ht="120.75" x14ac:dyDescent="0.2">
      <c r="A1407" s="36" t="s">
        <v>278</v>
      </c>
      <c r="B1407" s="38" t="s">
        <v>1692</v>
      </c>
      <c r="C1407" s="38" t="s">
        <v>1693</v>
      </c>
      <c r="D1407" s="39" t="str">
        <f>Source!H343</f>
        <v>ШТ</v>
      </c>
      <c r="E1407" s="40">
        <f>Source!K343</f>
        <v>1</v>
      </c>
      <c r="F1407" s="40"/>
      <c r="G1407" s="40">
        <f>Source!I343</f>
        <v>1</v>
      </c>
      <c r="H1407" s="42"/>
      <c r="I1407" s="41"/>
      <c r="J1407" s="42"/>
      <c r="K1407" s="41"/>
      <c r="L1407" s="42"/>
    </row>
    <row r="1408" spans="1:82" ht="63.75" x14ac:dyDescent="0.2">
      <c r="B1408" s="56" t="str">
        <f>Source!EO343</f>
        <v>Поправка: 571/пр_2022_т.3_п.4</v>
      </c>
      <c r="C1408" s="56" t="str">
        <f>Source!CN343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09" spans="1:83" ht="15" x14ac:dyDescent="0.2">
      <c r="A1409" s="37"/>
      <c r="B1409" s="40">
        <v>1</v>
      </c>
      <c r="C1409" s="37" t="s">
        <v>1572</v>
      </c>
      <c r="D1409" s="39" t="s">
        <v>1038</v>
      </c>
      <c r="E1409" s="43"/>
      <c r="F1409" s="40"/>
      <c r="G1409" s="43">
        <f>Source!U343</f>
        <v>3.6</v>
      </c>
      <c r="H1409" s="40"/>
      <c r="I1409" s="40"/>
      <c r="J1409" s="40"/>
      <c r="K1409" s="40"/>
      <c r="L1409" s="44">
        <f>SUM(L1410:L1410)-SUMIF(CE1410:CE1410, 1, L1410:L1410)</f>
        <v>1720.73</v>
      </c>
    </row>
    <row r="1410" spans="1:83" ht="28.5" x14ac:dyDescent="0.2">
      <c r="A1410" s="38"/>
      <c r="B1410" s="38" t="s">
        <v>1051</v>
      </c>
      <c r="C1410" s="38" t="s">
        <v>1052</v>
      </c>
      <c r="D1410" s="39" t="s">
        <v>1038</v>
      </c>
      <c r="E1410" s="40">
        <v>12</v>
      </c>
      <c r="F1410" s="40">
        <f>ROUND(0.3,7)</f>
        <v>0.3</v>
      </c>
      <c r="G1410" s="40">
        <f>SmtRes!CX697</f>
        <v>3.6</v>
      </c>
      <c r="H1410" s="42"/>
      <c r="I1410" s="41"/>
      <c r="J1410" s="42">
        <f>SmtRes!CZ697</f>
        <v>477.98</v>
      </c>
      <c r="K1410" s="41"/>
      <c r="L1410" s="42">
        <f>SmtRes!DI697</f>
        <v>1720.73</v>
      </c>
    </row>
    <row r="1411" spans="1:83" ht="15" x14ac:dyDescent="0.2">
      <c r="A1411" s="37"/>
      <c r="B1411" s="40">
        <v>2</v>
      </c>
      <c r="C1411" s="37" t="s">
        <v>1573</v>
      </c>
      <c r="D1411" s="39"/>
      <c r="E1411" s="43"/>
      <c r="F1411" s="40"/>
      <c r="G1411" s="43"/>
      <c r="H1411" s="40"/>
      <c r="I1411" s="40"/>
      <c r="J1411" s="40"/>
      <c r="K1411" s="40"/>
      <c r="L1411" s="44">
        <f>SUM(L1412:L1414)-SUMIF(CE1412:CE1414, 1, L1412:L1414)</f>
        <v>508.43000000000006</v>
      </c>
    </row>
    <row r="1412" spans="1:83" ht="14.45" x14ac:dyDescent="0.25">
      <c r="A1412" s="37"/>
      <c r="B1412" s="40"/>
      <c r="C1412" s="37" t="s">
        <v>1575</v>
      </c>
      <c r="D1412" s="39" t="s">
        <v>1038</v>
      </c>
      <c r="E1412" s="43"/>
      <c r="F1412" s="40"/>
      <c r="G1412" s="43">
        <f>Source!V343</f>
        <v>0.45600000000000002</v>
      </c>
      <c r="H1412" s="40"/>
      <c r="I1412" s="40"/>
      <c r="J1412" s="40"/>
      <c r="K1412" s="40"/>
      <c r="L1412" s="44">
        <f>SUMIF(CE1413:CE1414, 1, L1413:L1414)</f>
        <v>250.49</v>
      </c>
      <c r="CE1412">
        <v>1</v>
      </c>
    </row>
    <row r="1413" spans="1:83" ht="42.75" x14ac:dyDescent="0.2">
      <c r="A1413" s="38"/>
      <c r="B1413" s="38" t="s">
        <v>1060</v>
      </c>
      <c r="C1413" s="38" t="s">
        <v>1062</v>
      </c>
      <c r="D1413" s="39" t="s">
        <v>1044</v>
      </c>
      <c r="E1413" s="40">
        <v>1.52</v>
      </c>
      <c r="F1413" s="40">
        <f>ROUND(0.3,7)</f>
        <v>0.3</v>
      </c>
      <c r="G1413" s="40">
        <f>SmtRes!CX699</f>
        <v>0.45600000000000002</v>
      </c>
      <c r="H1413" s="42">
        <f>SmtRes!CZ699</f>
        <v>995.51</v>
      </c>
      <c r="I1413" s="41">
        <f>SmtRes!AJ699</f>
        <v>1.1200000000000001</v>
      </c>
      <c r="J1413" s="42">
        <f>ROUND(H1413*I1413, 2)</f>
        <v>1114.97</v>
      </c>
      <c r="K1413" s="41"/>
      <c r="L1413" s="42">
        <f>SmtRes!DG699</f>
        <v>508.43</v>
      </c>
    </row>
    <row r="1414" spans="1:83" ht="28.5" x14ac:dyDescent="0.2">
      <c r="A1414" s="38"/>
      <c r="B1414" s="38" t="s">
        <v>1045</v>
      </c>
      <c r="C1414" s="38" t="s">
        <v>1574</v>
      </c>
      <c r="D1414" s="39" t="s">
        <v>1038</v>
      </c>
      <c r="E1414" s="40">
        <f>SmtRes!DO699*SmtRes!AT699</f>
        <v>1.52</v>
      </c>
      <c r="F1414" s="40">
        <f>ROUND(0.3,7)</f>
        <v>0.3</v>
      </c>
      <c r="G1414" s="40">
        <f>SmtRes!DO699*SmtRes!CX699</f>
        <v>0.45600000000000002</v>
      </c>
      <c r="H1414" s="42"/>
      <c r="I1414" s="41"/>
      <c r="J1414" s="42">
        <f>ROUND(SmtRes!AG699/SmtRes!DO699, 2)</f>
        <v>549.32000000000005</v>
      </c>
      <c r="K1414" s="41"/>
      <c r="L1414" s="42">
        <f>SmtRes!DH699</f>
        <v>250.49</v>
      </c>
      <c r="CE1414">
        <v>1</v>
      </c>
    </row>
    <row r="1415" spans="1:83" ht="15" x14ac:dyDescent="0.2">
      <c r="A1415" s="37"/>
      <c r="B1415" s="40">
        <v>4</v>
      </c>
      <c r="C1415" s="37" t="s">
        <v>1576</v>
      </c>
      <c r="D1415" s="39"/>
      <c r="E1415" s="43"/>
      <c r="F1415" s="40"/>
      <c r="G1415" s="43"/>
      <c r="H1415" s="40"/>
      <c r="I1415" s="40"/>
      <c r="J1415" s="40"/>
      <c r="K1415" s="40"/>
      <c r="L1415" s="44">
        <f>SUM(L1416:L1428)-SUMIF(CE1416:CE1428, 1, L1416:L1428)</f>
        <v>0</v>
      </c>
    </row>
    <row r="1416" spans="1:83" ht="42.75" x14ac:dyDescent="0.2">
      <c r="A1416" s="38"/>
      <c r="B1416" s="38" t="s">
        <v>1116</v>
      </c>
      <c r="C1416" s="38" t="s">
        <v>1118</v>
      </c>
      <c r="D1416" s="39" t="s">
        <v>843</v>
      </c>
      <c r="E1416" s="40">
        <v>5.0000000000000001E-3</v>
      </c>
      <c r="F1416" s="40">
        <f t="shared" ref="F1416:F1428" si="58">ROUND(0,7)</f>
        <v>0</v>
      </c>
      <c r="G1416" s="40">
        <f>SmtRes!CX700</f>
        <v>0</v>
      </c>
      <c r="H1416" s="42">
        <f>SmtRes!CZ700</f>
        <v>23335.8</v>
      </c>
      <c r="I1416" s="41">
        <f>SmtRes!AI700</f>
        <v>1.19</v>
      </c>
      <c r="J1416" s="42">
        <f t="shared" ref="J1416:J1428" si="59">ROUND(H1416*I1416, 2)</f>
        <v>27769.599999999999</v>
      </c>
      <c r="K1416" s="41"/>
      <c r="L1416" s="42">
        <f>SmtRes!DF700</f>
        <v>0</v>
      </c>
    </row>
    <row r="1417" spans="1:83" ht="14.25" x14ac:dyDescent="0.2">
      <c r="A1417" s="38"/>
      <c r="B1417" s="38" t="s">
        <v>1053</v>
      </c>
      <c r="C1417" s="38" t="s">
        <v>1055</v>
      </c>
      <c r="D1417" s="39" t="s">
        <v>843</v>
      </c>
      <c r="E1417" s="40">
        <v>1.9E-3</v>
      </c>
      <c r="F1417" s="40">
        <f t="shared" si="58"/>
        <v>0</v>
      </c>
      <c r="G1417" s="40">
        <f>SmtRes!CX701</f>
        <v>0</v>
      </c>
      <c r="H1417" s="42">
        <f>SmtRes!CZ701</f>
        <v>116448.72</v>
      </c>
      <c r="I1417" s="41">
        <f>SmtRes!AI701</f>
        <v>1.07</v>
      </c>
      <c r="J1417" s="42">
        <f t="shared" si="59"/>
        <v>124600.13</v>
      </c>
      <c r="K1417" s="41"/>
      <c r="L1417" s="42">
        <f>SmtRes!DF701</f>
        <v>0</v>
      </c>
    </row>
    <row r="1418" spans="1:83" ht="14.25" x14ac:dyDescent="0.2">
      <c r="A1418" s="38"/>
      <c r="B1418" s="38" t="s">
        <v>1119</v>
      </c>
      <c r="C1418" s="38" t="s">
        <v>1121</v>
      </c>
      <c r="D1418" s="39" t="s">
        <v>1059</v>
      </c>
      <c r="E1418" s="40">
        <v>4.3E-3</v>
      </c>
      <c r="F1418" s="40">
        <f t="shared" si="58"/>
        <v>0</v>
      </c>
      <c r="G1418" s="40">
        <f>SmtRes!CX702</f>
        <v>0</v>
      </c>
      <c r="H1418" s="42">
        <f>SmtRes!CZ702</f>
        <v>284.14999999999998</v>
      </c>
      <c r="I1418" s="41">
        <f>SmtRes!AI702</f>
        <v>1.1200000000000001</v>
      </c>
      <c r="J1418" s="42">
        <f t="shared" si="59"/>
        <v>318.25</v>
      </c>
      <c r="K1418" s="41"/>
      <c r="L1418" s="42">
        <f>SmtRes!DF702</f>
        <v>0</v>
      </c>
    </row>
    <row r="1419" spans="1:83" ht="14.25" x14ac:dyDescent="0.2">
      <c r="A1419" s="38"/>
      <c r="B1419" s="38" t="s">
        <v>1122</v>
      </c>
      <c r="C1419" s="38" t="s">
        <v>1124</v>
      </c>
      <c r="D1419" s="39" t="s">
        <v>1059</v>
      </c>
      <c r="E1419" s="40">
        <v>3.5999999999999997E-2</v>
      </c>
      <c r="F1419" s="40">
        <f t="shared" si="58"/>
        <v>0</v>
      </c>
      <c r="G1419" s="40">
        <f>SmtRes!CX703</f>
        <v>0</v>
      </c>
      <c r="H1419" s="42">
        <f>SmtRes!CZ703</f>
        <v>104.32</v>
      </c>
      <c r="I1419" s="41">
        <f>SmtRes!AI703</f>
        <v>1.1200000000000001</v>
      </c>
      <c r="J1419" s="42">
        <f t="shared" si="59"/>
        <v>116.84</v>
      </c>
      <c r="K1419" s="41"/>
      <c r="L1419" s="42">
        <f>SmtRes!DF703</f>
        <v>0</v>
      </c>
    </row>
    <row r="1420" spans="1:83" ht="28.5" x14ac:dyDescent="0.2">
      <c r="A1420" s="38"/>
      <c r="B1420" s="38" t="s">
        <v>1125</v>
      </c>
      <c r="C1420" s="38" t="s">
        <v>1127</v>
      </c>
      <c r="D1420" s="39" t="s">
        <v>1059</v>
      </c>
      <c r="E1420" s="40">
        <v>0.02</v>
      </c>
      <c r="F1420" s="40">
        <f t="shared" si="58"/>
        <v>0</v>
      </c>
      <c r="G1420" s="40">
        <f>SmtRes!CX704</f>
        <v>0</v>
      </c>
      <c r="H1420" s="42">
        <f>SmtRes!CZ704</f>
        <v>206.62</v>
      </c>
      <c r="I1420" s="41">
        <f>SmtRes!AI704</f>
        <v>0.96</v>
      </c>
      <c r="J1420" s="42">
        <f t="shared" si="59"/>
        <v>198.36</v>
      </c>
      <c r="K1420" s="41"/>
      <c r="L1420" s="42">
        <f>SmtRes!DF704</f>
        <v>0</v>
      </c>
    </row>
    <row r="1421" spans="1:83" ht="57" x14ac:dyDescent="0.2">
      <c r="A1421" s="38"/>
      <c r="B1421" s="38" t="s">
        <v>1128</v>
      </c>
      <c r="C1421" s="38" t="s">
        <v>1130</v>
      </c>
      <c r="D1421" s="39" t="s">
        <v>877</v>
      </c>
      <c r="E1421" s="40">
        <v>4.55</v>
      </c>
      <c r="F1421" s="40">
        <f t="shared" si="58"/>
        <v>0</v>
      </c>
      <c r="G1421" s="40">
        <f>SmtRes!CX705</f>
        <v>0</v>
      </c>
      <c r="H1421" s="42">
        <f>SmtRes!CZ705</f>
        <v>14.43</v>
      </c>
      <c r="I1421" s="41">
        <f>SmtRes!AI705</f>
        <v>1.45</v>
      </c>
      <c r="J1421" s="42">
        <f t="shared" si="59"/>
        <v>20.92</v>
      </c>
      <c r="K1421" s="41"/>
      <c r="L1421" s="42">
        <f>SmtRes!DF705</f>
        <v>0</v>
      </c>
    </row>
    <row r="1422" spans="1:83" ht="42.75" x14ac:dyDescent="0.2">
      <c r="A1422" s="38"/>
      <c r="B1422" s="38" t="s">
        <v>1076</v>
      </c>
      <c r="C1422" s="38" t="s">
        <v>1078</v>
      </c>
      <c r="D1422" s="39" t="s">
        <v>843</v>
      </c>
      <c r="E1422" s="40">
        <v>3.0000000000000001E-5</v>
      </c>
      <c r="F1422" s="40">
        <f t="shared" si="58"/>
        <v>0</v>
      </c>
      <c r="G1422" s="40">
        <f>SmtRes!CX706</f>
        <v>0</v>
      </c>
      <c r="H1422" s="42">
        <f>SmtRes!CZ706</f>
        <v>1050091.7</v>
      </c>
      <c r="I1422" s="41">
        <f>SmtRes!AI706</f>
        <v>1.02</v>
      </c>
      <c r="J1422" s="42">
        <f t="shared" si="59"/>
        <v>1071093.53</v>
      </c>
      <c r="K1422" s="41"/>
      <c r="L1422" s="42">
        <f>SmtRes!DF706</f>
        <v>0</v>
      </c>
    </row>
    <row r="1423" spans="1:83" ht="28.5" x14ac:dyDescent="0.2">
      <c r="A1423" s="38"/>
      <c r="B1423" s="38" t="s">
        <v>1056</v>
      </c>
      <c r="C1423" s="38" t="s">
        <v>1058</v>
      </c>
      <c r="D1423" s="39" t="s">
        <v>1059</v>
      </c>
      <c r="E1423" s="40">
        <v>0.46</v>
      </c>
      <c r="F1423" s="40">
        <f t="shared" si="58"/>
        <v>0</v>
      </c>
      <c r="G1423" s="40">
        <f>SmtRes!CX707</f>
        <v>0</v>
      </c>
      <c r="H1423" s="42">
        <f>SmtRes!CZ707</f>
        <v>870.18</v>
      </c>
      <c r="I1423" s="41">
        <f>SmtRes!AI707</f>
        <v>1.61</v>
      </c>
      <c r="J1423" s="42">
        <f t="shared" si="59"/>
        <v>1400.99</v>
      </c>
      <c r="K1423" s="41"/>
      <c r="L1423" s="42">
        <f>SmtRes!DF707</f>
        <v>0</v>
      </c>
    </row>
    <row r="1424" spans="1:83" ht="14.25" x14ac:dyDescent="0.2">
      <c r="A1424" s="38"/>
      <c r="B1424" s="38" t="s">
        <v>1131</v>
      </c>
      <c r="C1424" s="38" t="s">
        <v>1133</v>
      </c>
      <c r="D1424" s="39" t="s">
        <v>1059</v>
      </c>
      <c r="E1424" s="40">
        <v>5.0000000000000001E-3</v>
      </c>
      <c r="F1424" s="40">
        <f t="shared" si="58"/>
        <v>0</v>
      </c>
      <c r="G1424" s="40">
        <f>SmtRes!CX708</f>
        <v>0</v>
      </c>
      <c r="H1424" s="42">
        <f>SmtRes!CZ708</f>
        <v>1912.84</v>
      </c>
      <c r="I1424" s="41">
        <f>SmtRes!AI708</f>
        <v>0.94</v>
      </c>
      <c r="J1424" s="42">
        <f t="shared" si="59"/>
        <v>1798.07</v>
      </c>
      <c r="K1424" s="41"/>
      <c r="L1424" s="42">
        <f>SmtRes!DF708</f>
        <v>0</v>
      </c>
    </row>
    <row r="1425" spans="1:83" ht="14.25" x14ac:dyDescent="0.2">
      <c r="A1425" s="38"/>
      <c r="B1425" s="38" t="s">
        <v>1165</v>
      </c>
      <c r="C1425" s="38" t="s">
        <v>1167</v>
      </c>
      <c r="D1425" s="39" t="s">
        <v>200</v>
      </c>
      <c r="E1425" s="40">
        <v>4</v>
      </c>
      <c r="F1425" s="40">
        <f t="shared" si="58"/>
        <v>0</v>
      </c>
      <c r="G1425" s="40">
        <f>SmtRes!CX709</f>
        <v>0</v>
      </c>
      <c r="H1425" s="42">
        <f>SmtRes!CZ709</f>
        <v>30.05</v>
      </c>
      <c r="I1425" s="41">
        <f>SmtRes!AI709</f>
        <v>0.94</v>
      </c>
      <c r="J1425" s="42">
        <f t="shared" si="59"/>
        <v>28.25</v>
      </c>
      <c r="K1425" s="41"/>
      <c r="L1425" s="42">
        <f>SmtRes!DF709</f>
        <v>0</v>
      </c>
    </row>
    <row r="1426" spans="1:83" ht="28.5" x14ac:dyDescent="0.2">
      <c r="A1426" s="38"/>
      <c r="B1426" s="38" t="s">
        <v>1134</v>
      </c>
      <c r="C1426" s="38" t="s">
        <v>1136</v>
      </c>
      <c r="D1426" s="39" t="s">
        <v>200</v>
      </c>
      <c r="E1426" s="40">
        <v>1</v>
      </c>
      <c r="F1426" s="40">
        <f t="shared" si="58"/>
        <v>0</v>
      </c>
      <c r="G1426" s="40">
        <f>SmtRes!CX710</f>
        <v>0</v>
      </c>
      <c r="H1426" s="42">
        <f>SmtRes!CZ710</f>
        <v>417.06</v>
      </c>
      <c r="I1426" s="41">
        <f>SmtRes!AI710</f>
        <v>1.27</v>
      </c>
      <c r="J1426" s="42">
        <f t="shared" si="59"/>
        <v>529.66999999999996</v>
      </c>
      <c r="K1426" s="41"/>
      <c r="L1426" s="42">
        <f>SmtRes!DF710</f>
        <v>0</v>
      </c>
    </row>
    <row r="1427" spans="1:83" ht="42.75" x14ac:dyDescent="0.2">
      <c r="A1427" s="38"/>
      <c r="B1427" s="38" t="s">
        <v>1137</v>
      </c>
      <c r="C1427" s="38" t="s">
        <v>1139</v>
      </c>
      <c r="D1427" s="39" t="s">
        <v>1086</v>
      </c>
      <c r="E1427" s="40">
        <v>0.25</v>
      </c>
      <c r="F1427" s="40">
        <f t="shared" si="58"/>
        <v>0</v>
      </c>
      <c r="G1427" s="40">
        <f>SmtRes!CX711</f>
        <v>0</v>
      </c>
      <c r="H1427" s="42">
        <f>SmtRes!CZ711</f>
        <v>47.26</v>
      </c>
      <c r="I1427" s="41">
        <f>SmtRes!AI711</f>
        <v>1.27</v>
      </c>
      <c r="J1427" s="42">
        <f t="shared" si="59"/>
        <v>60.02</v>
      </c>
      <c r="K1427" s="41"/>
      <c r="L1427" s="42">
        <f>SmtRes!DF711</f>
        <v>0</v>
      </c>
    </row>
    <row r="1428" spans="1:83" ht="28.5" x14ac:dyDescent="0.2">
      <c r="A1428" s="38"/>
      <c r="B1428" s="38" t="s">
        <v>1140</v>
      </c>
      <c r="C1428" s="52" t="s">
        <v>1142</v>
      </c>
      <c r="D1428" s="46" t="s">
        <v>1143</v>
      </c>
      <c r="E1428" s="48">
        <v>1.2999999999999999E-2</v>
      </c>
      <c r="F1428" s="48">
        <f t="shared" si="58"/>
        <v>0</v>
      </c>
      <c r="G1428" s="48">
        <f>SmtRes!CX712</f>
        <v>0</v>
      </c>
      <c r="H1428" s="53">
        <f>SmtRes!CZ712</f>
        <v>6052.54</v>
      </c>
      <c r="I1428" s="54">
        <f>SmtRes!AI712</f>
        <v>1.0900000000000001</v>
      </c>
      <c r="J1428" s="53">
        <f t="shared" si="59"/>
        <v>6597.27</v>
      </c>
      <c r="K1428" s="54"/>
      <c r="L1428" s="53">
        <f>SmtRes!DF712</f>
        <v>0</v>
      </c>
    </row>
    <row r="1429" spans="1:83" ht="15" x14ac:dyDescent="0.2">
      <c r="A1429" s="38"/>
      <c r="B1429" s="38"/>
      <c r="C1429" s="51" t="s">
        <v>1577</v>
      </c>
      <c r="D1429" s="39"/>
      <c r="E1429" s="40"/>
      <c r="F1429" s="40"/>
      <c r="G1429" s="40"/>
      <c r="H1429" s="42"/>
      <c r="I1429" s="41"/>
      <c r="J1429" s="42"/>
      <c r="K1429" s="41"/>
      <c r="L1429" s="42">
        <f>L1409+L1411+L1412+L1415</f>
        <v>2479.6499999999996</v>
      </c>
    </row>
    <row r="1430" spans="1:83" ht="14.25" x14ac:dyDescent="0.2">
      <c r="A1430" s="38"/>
      <c r="B1430" s="38"/>
      <c r="C1430" s="38" t="s">
        <v>1578</v>
      </c>
      <c r="D1430" s="39"/>
      <c r="E1430" s="40"/>
      <c r="F1430" s="40"/>
      <c r="G1430" s="40"/>
      <c r="H1430" s="42"/>
      <c r="I1430" s="41"/>
      <c r="J1430" s="42"/>
      <c r="K1430" s="41"/>
      <c r="L1430" s="42">
        <f>SUM(AR1407:AR1433)+SUM(AS1407:AS1433)+SUM(AT1407:AT1433)+SUM(AU1407:AU1433)+SUM(AV1407:AV1433)</f>
        <v>1971.22</v>
      </c>
    </row>
    <row r="1431" spans="1:83" ht="28.5" x14ac:dyDescent="0.2">
      <c r="A1431" s="38"/>
      <c r="B1431" s="38" t="s">
        <v>26</v>
      </c>
      <c r="C1431" s="38" t="s">
        <v>1579</v>
      </c>
      <c r="D1431" s="39" t="s">
        <v>1048</v>
      </c>
      <c r="E1431" s="40">
        <f>Source!BZ343</f>
        <v>111</v>
      </c>
      <c r="F1431" s="40"/>
      <c r="G1431" s="40">
        <f>Source!AT343</f>
        <v>111</v>
      </c>
      <c r="H1431" s="42"/>
      <c r="I1431" s="41"/>
      <c r="J1431" s="42"/>
      <c r="K1431" s="41"/>
      <c r="L1431" s="42">
        <f>SUM(AZ1407:AZ1433)</f>
        <v>2188.0500000000002</v>
      </c>
    </row>
    <row r="1432" spans="1:83" ht="28.5" x14ac:dyDescent="0.2">
      <c r="A1432" s="52"/>
      <c r="B1432" s="52" t="s">
        <v>27</v>
      </c>
      <c r="C1432" s="52" t="s">
        <v>1580</v>
      </c>
      <c r="D1432" s="46" t="s">
        <v>1048</v>
      </c>
      <c r="E1432" s="48">
        <f>Source!CA343</f>
        <v>52</v>
      </c>
      <c r="F1432" s="48"/>
      <c r="G1432" s="48">
        <f>Source!AU343</f>
        <v>52</v>
      </c>
      <c r="H1432" s="53"/>
      <c r="I1432" s="54"/>
      <c r="J1432" s="53"/>
      <c r="K1432" s="54"/>
      <c r="L1432" s="53">
        <f>SUM(BA1407:BA1433)</f>
        <v>1025.03</v>
      </c>
    </row>
    <row r="1433" spans="1:83" ht="15" x14ac:dyDescent="0.2">
      <c r="C1433" s="62" t="s">
        <v>1581</v>
      </c>
      <c r="D1433" s="62"/>
      <c r="E1433" s="62"/>
      <c r="F1433" s="62"/>
      <c r="G1433" s="62"/>
      <c r="H1433" s="62"/>
      <c r="I1433" s="63">
        <f>K1433/E1407</f>
        <v>5692.73</v>
      </c>
      <c r="J1433" s="63"/>
      <c r="K1433" s="63">
        <f>L1409+L1411+L1415+L1431+L1432+L1412</f>
        <v>5692.73</v>
      </c>
      <c r="L1433" s="63"/>
      <c r="AD1433">
        <f>ROUND((Source!AT343/100)*((ROUND(SUMIF(SmtRes!AQ697:'SmtRes'!AQ713,"=1",SmtRes!AD697:'SmtRes'!AD713)*Source!I343, 2)+ROUND(SUMIF(SmtRes!AQ697:'SmtRes'!AQ713,"=1",SmtRes!AC697:'SmtRes'!AC713)*Source!I343, 2))), 2)</f>
        <v>1140.3</v>
      </c>
      <c r="AE1433">
        <f>ROUND((Source!AU343/100)*((ROUND(SUMIF(SmtRes!AQ697:'SmtRes'!AQ713,"=1",SmtRes!AD697:'SmtRes'!AD713)*Source!I343, 2)+ROUND(SUMIF(SmtRes!AQ697:'SmtRes'!AQ713,"=1",SmtRes!AC697:'SmtRes'!AC713)*Source!I343, 2))), 2)</f>
        <v>534.20000000000005</v>
      </c>
      <c r="AN1433" s="50">
        <f>L1409+L1411+L1415+L1431+L1432+L1412</f>
        <v>5692.73</v>
      </c>
      <c r="AO1433" s="50">
        <f>L1411</f>
        <v>508.43000000000006</v>
      </c>
      <c r="AQ1433" t="s">
        <v>1582</v>
      </c>
      <c r="AR1433" s="50">
        <f>L1409</f>
        <v>1720.73</v>
      </c>
      <c r="AT1433" s="50">
        <f>L1412</f>
        <v>250.49</v>
      </c>
      <c r="AV1433" t="s">
        <v>1582</v>
      </c>
      <c r="AW1433" s="50">
        <f>L1415</f>
        <v>0</v>
      </c>
      <c r="AZ1433">
        <f>Source!X343</f>
        <v>2188.0500000000002</v>
      </c>
      <c r="BA1433">
        <f>Source!Y343</f>
        <v>1025.03</v>
      </c>
      <c r="CD1433">
        <v>2</v>
      </c>
    </row>
    <row r="1434" spans="1:83" ht="82.5" x14ac:dyDescent="0.2">
      <c r="A1434" s="36" t="s">
        <v>282</v>
      </c>
      <c r="B1434" s="38" t="s">
        <v>1692</v>
      </c>
      <c r="C1434" s="38" t="s">
        <v>1694</v>
      </c>
      <c r="D1434" s="39" t="str">
        <f>Source!H344</f>
        <v>ШТ</v>
      </c>
      <c r="E1434" s="40">
        <f>Source!K344</f>
        <v>1</v>
      </c>
      <c r="F1434" s="40"/>
      <c r="G1434" s="40">
        <f>Source!I344</f>
        <v>1</v>
      </c>
      <c r="H1434" s="42"/>
      <c r="I1434" s="41"/>
      <c r="J1434" s="42"/>
      <c r="K1434" s="41"/>
      <c r="L1434" s="42"/>
    </row>
    <row r="1435" spans="1:83" ht="15" x14ac:dyDescent="0.2">
      <c r="A1435" s="37"/>
      <c r="B1435" s="40">
        <v>1</v>
      </c>
      <c r="C1435" s="37" t="s">
        <v>1572</v>
      </c>
      <c r="D1435" s="39" t="s">
        <v>1038</v>
      </c>
      <c r="E1435" s="43"/>
      <c r="F1435" s="40"/>
      <c r="G1435" s="43">
        <f>Source!U344</f>
        <v>12</v>
      </c>
      <c r="H1435" s="40"/>
      <c r="I1435" s="40"/>
      <c r="J1435" s="40"/>
      <c r="K1435" s="40"/>
      <c r="L1435" s="44">
        <f>SUM(L1436:L1436)-SUMIF(CE1436:CE1436, 1, L1436:L1436)</f>
        <v>5735.76</v>
      </c>
    </row>
    <row r="1436" spans="1:83" ht="28.5" x14ac:dyDescent="0.2">
      <c r="A1436" s="38"/>
      <c r="B1436" s="38" t="s">
        <v>1051</v>
      </c>
      <c r="C1436" s="38" t="s">
        <v>1052</v>
      </c>
      <c r="D1436" s="39" t="s">
        <v>1038</v>
      </c>
      <c r="E1436" s="40">
        <v>12</v>
      </c>
      <c r="F1436" s="40"/>
      <c r="G1436" s="40">
        <f>SmtRes!CX714</f>
        <v>12</v>
      </c>
      <c r="H1436" s="42"/>
      <c r="I1436" s="41"/>
      <c r="J1436" s="42">
        <f>SmtRes!CZ714</f>
        <v>477.98</v>
      </c>
      <c r="K1436" s="41"/>
      <c r="L1436" s="42">
        <f>SmtRes!DI714</f>
        <v>5735.76</v>
      </c>
    </row>
    <row r="1437" spans="1:83" ht="15" x14ac:dyDescent="0.2">
      <c r="A1437" s="37"/>
      <c r="B1437" s="40">
        <v>2</v>
      </c>
      <c r="C1437" s="37" t="s">
        <v>1573</v>
      </c>
      <c r="D1437" s="39"/>
      <c r="E1437" s="43"/>
      <c r="F1437" s="40"/>
      <c r="G1437" s="43"/>
      <c r="H1437" s="40"/>
      <c r="I1437" s="40"/>
      <c r="J1437" s="40"/>
      <c r="K1437" s="40"/>
      <c r="L1437" s="44">
        <f>SUM(L1438:L1440)-SUMIF(CE1438:CE1440, 1, L1438:L1440)</f>
        <v>1694.7500000000005</v>
      </c>
    </row>
    <row r="1438" spans="1:83" ht="15" x14ac:dyDescent="0.2">
      <c r="A1438" s="37"/>
      <c r="B1438" s="40"/>
      <c r="C1438" s="37" t="s">
        <v>1575</v>
      </c>
      <c r="D1438" s="39" t="s">
        <v>1038</v>
      </c>
      <c r="E1438" s="43"/>
      <c r="F1438" s="40"/>
      <c r="G1438" s="43">
        <f>Source!V344</f>
        <v>1.52</v>
      </c>
      <c r="H1438" s="40"/>
      <c r="I1438" s="40"/>
      <c r="J1438" s="40"/>
      <c r="K1438" s="40"/>
      <c r="L1438" s="44">
        <f>SUMIF(CE1439:CE1440, 1, L1439:L1440)</f>
        <v>834.97</v>
      </c>
      <c r="CE1438">
        <v>1</v>
      </c>
    </row>
    <row r="1439" spans="1:83" ht="42.75" x14ac:dyDescent="0.2">
      <c r="A1439" s="38"/>
      <c r="B1439" s="38" t="s">
        <v>1060</v>
      </c>
      <c r="C1439" s="38" t="s">
        <v>1062</v>
      </c>
      <c r="D1439" s="39" t="s">
        <v>1044</v>
      </c>
      <c r="E1439" s="40">
        <v>1.52</v>
      </c>
      <c r="F1439" s="40"/>
      <c r="G1439" s="40">
        <f>SmtRes!CX716</f>
        <v>1.52</v>
      </c>
      <c r="H1439" s="42">
        <f>SmtRes!CZ716</f>
        <v>995.51</v>
      </c>
      <c r="I1439" s="41">
        <f>SmtRes!AJ716</f>
        <v>1.1200000000000001</v>
      </c>
      <c r="J1439" s="42">
        <f>ROUND(H1439*I1439, 2)</f>
        <v>1114.97</v>
      </c>
      <c r="K1439" s="41"/>
      <c r="L1439" s="42">
        <f>SmtRes!DG716</f>
        <v>1694.75</v>
      </c>
    </row>
    <row r="1440" spans="1:83" ht="28.5" x14ac:dyDescent="0.2">
      <c r="A1440" s="38"/>
      <c r="B1440" s="38" t="s">
        <v>1045</v>
      </c>
      <c r="C1440" s="38" t="s">
        <v>1574</v>
      </c>
      <c r="D1440" s="39" t="s">
        <v>1038</v>
      </c>
      <c r="E1440" s="40">
        <f>SmtRes!DO716*SmtRes!AT716</f>
        <v>1.52</v>
      </c>
      <c r="F1440" s="40"/>
      <c r="G1440" s="40">
        <f>SmtRes!DO716*SmtRes!CX716</f>
        <v>1.52</v>
      </c>
      <c r="H1440" s="42"/>
      <c r="I1440" s="41"/>
      <c r="J1440" s="42">
        <f>ROUND(SmtRes!AG716/SmtRes!DO716, 2)</f>
        <v>549.32000000000005</v>
      </c>
      <c r="K1440" s="41"/>
      <c r="L1440" s="42">
        <f>SmtRes!DH716</f>
        <v>834.97</v>
      </c>
      <c r="CE1440">
        <v>1</v>
      </c>
    </row>
    <row r="1441" spans="1:12" ht="15" x14ac:dyDescent="0.2">
      <c r="A1441" s="37"/>
      <c r="B1441" s="40">
        <v>4</v>
      </c>
      <c r="C1441" s="37" t="s">
        <v>1576</v>
      </c>
      <c r="D1441" s="39"/>
      <c r="E1441" s="43"/>
      <c r="F1441" s="40"/>
      <c r="G1441" s="43"/>
      <c r="H1441" s="40"/>
      <c r="I1441" s="40"/>
      <c r="J1441" s="40"/>
      <c r="K1441" s="40"/>
      <c r="L1441" s="44">
        <f>SUM(L1442:L1454)-SUMIF(CE1442:CE1454, 1, L1442:L1454)</f>
        <v>0</v>
      </c>
    </row>
    <row r="1442" spans="1:12" ht="42.75" x14ac:dyDescent="0.2">
      <c r="A1442" s="38"/>
      <c r="B1442" s="38" t="s">
        <v>1116</v>
      </c>
      <c r="C1442" s="38" t="s">
        <v>1118</v>
      </c>
      <c r="D1442" s="39" t="s">
        <v>843</v>
      </c>
      <c r="E1442" s="40">
        <v>5.0000000000000001E-3</v>
      </c>
      <c r="F1442" s="40">
        <f t="shared" ref="F1442:F1454" si="60">ROUND(0,7)</f>
        <v>0</v>
      </c>
      <c r="G1442" s="40">
        <f>SmtRes!CX717</f>
        <v>0</v>
      </c>
      <c r="H1442" s="42">
        <f>SmtRes!CZ717</f>
        <v>23335.8</v>
      </c>
      <c r="I1442" s="41">
        <f>SmtRes!AI717</f>
        <v>1.19</v>
      </c>
      <c r="J1442" s="42">
        <f t="shared" ref="J1442:J1454" si="61">ROUND(H1442*I1442, 2)</f>
        <v>27769.599999999999</v>
      </c>
      <c r="K1442" s="41"/>
      <c r="L1442" s="42">
        <f>SmtRes!DF717</f>
        <v>0</v>
      </c>
    </row>
    <row r="1443" spans="1:12" ht="14.25" x14ac:dyDescent="0.2">
      <c r="A1443" s="38"/>
      <c r="B1443" s="38" t="s">
        <v>1053</v>
      </c>
      <c r="C1443" s="38" t="s">
        <v>1055</v>
      </c>
      <c r="D1443" s="39" t="s">
        <v>843</v>
      </c>
      <c r="E1443" s="40">
        <v>1.9E-3</v>
      </c>
      <c r="F1443" s="40">
        <f t="shared" si="60"/>
        <v>0</v>
      </c>
      <c r="G1443" s="40">
        <f>SmtRes!CX718</f>
        <v>0</v>
      </c>
      <c r="H1443" s="42">
        <f>SmtRes!CZ718</f>
        <v>116448.72</v>
      </c>
      <c r="I1443" s="41">
        <f>SmtRes!AI718</f>
        <v>1.07</v>
      </c>
      <c r="J1443" s="42">
        <f t="shared" si="61"/>
        <v>124600.13</v>
      </c>
      <c r="K1443" s="41"/>
      <c r="L1443" s="42">
        <f>SmtRes!DF718</f>
        <v>0</v>
      </c>
    </row>
    <row r="1444" spans="1:12" ht="14.25" x14ac:dyDescent="0.2">
      <c r="A1444" s="38"/>
      <c r="B1444" s="38" t="s">
        <v>1119</v>
      </c>
      <c r="C1444" s="38" t="s">
        <v>1121</v>
      </c>
      <c r="D1444" s="39" t="s">
        <v>1059</v>
      </c>
      <c r="E1444" s="40">
        <v>4.3E-3</v>
      </c>
      <c r="F1444" s="40">
        <f t="shared" si="60"/>
        <v>0</v>
      </c>
      <c r="G1444" s="40">
        <f>SmtRes!CX719</f>
        <v>0</v>
      </c>
      <c r="H1444" s="42">
        <f>SmtRes!CZ719</f>
        <v>284.14999999999998</v>
      </c>
      <c r="I1444" s="41">
        <f>SmtRes!AI719</f>
        <v>1.1200000000000001</v>
      </c>
      <c r="J1444" s="42">
        <f t="shared" si="61"/>
        <v>318.25</v>
      </c>
      <c r="K1444" s="41"/>
      <c r="L1444" s="42">
        <f>SmtRes!DF719</f>
        <v>0</v>
      </c>
    </row>
    <row r="1445" spans="1:12" ht="14.25" x14ac:dyDescent="0.2">
      <c r="A1445" s="38"/>
      <c r="B1445" s="38" t="s">
        <v>1122</v>
      </c>
      <c r="C1445" s="38" t="s">
        <v>1124</v>
      </c>
      <c r="D1445" s="39" t="s">
        <v>1059</v>
      </c>
      <c r="E1445" s="40">
        <v>3.5999999999999997E-2</v>
      </c>
      <c r="F1445" s="40">
        <f t="shared" si="60"/>
        <v>0</v>
      </c>
      <c r="G1445" s="40">
        <f>SmtRes!CX720</f>
        <v>0</v>
      </c>
      <c r="H1445" s="42">
        <f>SmtRes!CZ720</f>
        <v>104.32</v>
      </c>
      <c r="I1445" s="41">
        <f>SmtRes!AI720</f>
        <v>1.1200000000000001</v>
      </c>
      <c r="J1445" s="42">
        <f t="shared" si="61"/>
        <v>116.84</v>
      </c>
      <c r="K1445" s="41"/>
      <c r="L1445" s="42">
        <f>SmtRes!DF720</f>
        <v>0</v>
      </c>
    </row>
    <row r="1446" spans="1:12" ht="28.5" x14ac:dyDescent="0.2">
      <c r="A1446" s="38"/>
      <c r="B1446" s="38" t="s">
        <v>1125</v>
      </c>
      <c r="C1446" s="38" t="s">
        <v>1127</v>
      </c>
      <c r="D1446" s="39" t="s">
        <v>1059</v>
      </c>
      <c r="E1446" s="40">
        <v>0.02</v>
      </c>
      <c r="F1446" s="40">
        <f t="shared" si="60"/>
        <v>0</v>
      </c>
      <c r="G1446" s="40">
        <f>SmtRes!CX721</f>
        <v>0</v>
      </c>
      <c r="H1446" s="42">
        <f>SmtRes!CZ721</f>
        <v>206.62</v>
      </c>
      <c r="I1446" s="41">
        <f>SmtRes!AI721</f>
        <v>0.96</v>
      </c>
      <c r="J1446" s="42">
        <f t="shared" si="61"/>
        <v>198.36</v>
      </c>
      <c r="K1446" s="41"/>
      <c r="L1446" s="42">
        <f>SmtRes!DF721</f>
        <v>0</v>
      </c>
    </row>
    <row r="1447" spans="1:12" ht="57" x14ac:dyDescent="0.2">
      <c r="A1447" s="38"/>
      <c r="B1447" s="38" t="s">
        <v>1128</v>
      </c>
      <c r="C1447" s="38" t="s">
        <v>1130</v>
      </c>
      <c r="D1447" s="39" t="s">
        <v>877</v>
      </c>
      <c r="E1447" s="40">
        <v>4.55</v>
      </c>
      <c r="F1447" s="40">
        <f t="shared" si="60"/>
        <v>0</v>
      </c>
      <c r="G1447" s="40">
        <f>SmtRes!CX722</f>
        <v>0</v>
      </c>
      <c r="H1447" s="42">
        <f>SmtRes!CZ722</f>
        <v>14.43</v>
      </c>
      <c r="I1447" s="41">
        <f>SmtRes!AI722</f>
        <v>1.45</v>
      </c>
      <c r="J1447" s="42">
        <f t="shared" si="61"/>
        <v>20.92</v>
      </c>
      <c r="K1447" s="41"/>
      <c r="L1447" s="42">
        <f>SmtRes!DF722</f>
        <v>0</v>
      </c>
    </row>
    <row r="1448" spans="1:12" ht="42.75" x14ac:dyDescent="0.2">
      <c r="A1448" s="38"/>
      <c r="B1448" s="38" t="s">
        <v>1076</v>
      </c>
      <c r="C1448" s="38" t="s">
        <v>1078</v>
      </c>
      <c r="D1448" s="39" t="s">
        <v>843</v>
      </c>
      <c r="E1448" s="40">
        <v>3.0000000000000001E-5</v>
      </c>
      <c r="F1448" s="40">
        <f t="shared" si="60"/>
        <v>0</v>
      </c>
      <c r="G1448" s="40">
        <f>SmtRes!CX723</f>
        <v>0</v>
      </c>
      <c r="H1448" s="42">
        <f>SmtRes!CZ723</f>
        <v>1050091.7</v>
      </c>
      <c r="I1448" s="41">
        <f>SmtRes!AI723</f>
        <v>1.02</v>
      </c>
      <c r="J1448" s="42">
        <f t="shared" si="61"/>
        <v>1071093.53</v>
      </c>
      <c r="K1448" s="41"/>
      <c r="L1448" s="42">
        <f>SmtRes!DF723</f>
        <v>0</v>
      </c>
    </row>
    <row r="1449" spans="1:12" ht="28.5" x14ac:dyDescent="0.2">
      <c r="A1449" s="38"/>
      <c r="B1449" s="38" t="s">
        <v>1056</v>
      </c>
      <c r="C1449" s="38" t="s">
        <v>1058</v>
      </c>
      <c r="D1449" s="39" t="s">
        <v>1059</v>
      </c>
      <c r="E1449" s="40">
        <v>0.46</v>
      </c>
      <c r="F1449" s="40">
        <f t="shared" si="60"/>
        <v>0</v>
      </c>
      <c r="G1449" s="40">
        <f>SmtRes!CX724</f>
        <v>0</v>
      </c>
      <c r="H1449" s="42">
        <f>SmtRes!CZ724</f>
        <v>870.18</v>
      </c>
      <c r="I1449" s="41">
        <f>SmtRes!AI724</f>
        <v>1.61</v>
      </c>
      <c r="J1449" s="42">
        <f t="shared" si="61"/>
        <v>1400.99</v>
      </c>
      <c r="K1449" s="41"/>
      <c r="L1449" s="42">
        <f>SmtRes!DF724</f>
        <v>0</v>
      </c>
    </row>
    <row r="1450" spans="1:12" ht="14.25" x14ac:dyDescent="0.2">
      <c r="A1450" s="38"/>
      <c r="B1450" s="38" t="s">
        <v>1131</v>
      </c>
      <c r="C1450" s="38" t="s">
        <v>1133</v>
      </c>
      <c r="D1450" s="39" t="s">
        <v>1059</v>
      </c>
      <c r="E1450" s="40">
        <v>5.0000000000000001E-3</v>
      </c>
      <c r="F1450" s="40">
        <f t="shared" si="60"/>
        <v>0</v>
      </c>
      <c r="G1450" s="40">
        <f>SmtRes!CX725</f>
        <v>0</v>
      </c>
      <c r="H1450" s="42">
        <f>SmtRes!CZ725</f>
        <v>1912.84</v>
      </c>
      <c r="I1450" s="41">
        <f>SmtRes!AI725</f>
        <v>0.94</v>
      </c>
      <c r="J1450" s="42">
        <f t="shared" si="61"/>
        <v>1798.07</v>
      </c>
      <c r="K1450" s="41"/>
      <c r="L1450" s="42">
        <f>SmtRes!DF725</f>
        <v>0</v>
      </c>
    </row>
    <row r="1451" spans="1:12" ht="14.25" x14ac:dyDescent="0.2">
      <c r="A1451" s="38"/>
      <c r="B1451" s="38" t="s">
        <v>1165</v>
      </c>
      <c r="C1451" s="38" t="s">
        <v>1167</v>
      </c>
      <c r="D1451" s="39" t="s">
        <v>200</v>
      </c>
      <c r="E1451" s="40">
        <v>4</v>
      </c>
      <c r="F1451" s="40">
        <f t="shared" si="60"/>
        <v>0</v>
      </c>
      <c r="G1451" s="40">
        <f>SmtRes!CX726</f>
        <v>0</v>
      </c>
      <c r="H1451" s="42">
        <f>SmtRes!CZ726</f>
        <v>30.05</v>
      </c>
      <c r="I1451" s="41">
        <f>SmtRes!AI726</f>
        <v>0.94</v>
      </c>
      <c r="J1451" s="42">
        <f t="shared" si="61"/>
        <v>28.25</v>
      </c>
      <c r="K1451" s="41"/>
      <c r="L1451" s="42">
        <f>SmtRes!DF726</f>
        <v>0</v>
      </c>
    </row>
    <row r="1452" spans="1:12" ht="28.5" x14ac:dyDescent="0.2">
      <c r="A1452" s="38"/>
      <c r="B1452" s="38" t="s">
        <v>1134</v>
      </c>
      <c r="C1452" s="38" t="s">
        <v>1136</v>
      </c>
      <c r="D1452" s="39" t="s">
        <v>200</v>
      </c>
      <c r="E1452" s="40">
        <v>1</v>
      </c>
      <c r="F1452" s="40">
        <f t="shared" si="60"/>
        <v>0</v>
      </c>
      <c r="G1452" s="40">
        <f>SmtRes!CX727</f>
        <v>0</v>
      </c>
      <c r="H1452" s="42">
        <f>SmtRes!CZ727</f>
        <v>417.06</v>
      </c>
      <c r="I1452" s="41">
        <f>SmtRes!AI727</f>
        <v>1.27</v>
      </c>
      <c r="J1452" s="42">
        <f t="shared" si="61"/>
        <v>529.66999999999996</v>
      </c>
      <c r="K1452" s="41"/>
      <c r="L1452" s="42">
        <f>SmtRes!DF727</f>
        <v>0</v>
      </c>
    </row>
    <row r="1453" spans="1:12" ht="42.75" x14ac:dyDescent="0.2">
      <c r="A1453" s="38"/>
      <c r="B1453" s="38" t="s">
        <v>1137</v>
      </c>
      <c r="C1453" s="38" t="s">
        <v>1139</v>
      </c>
      <c r="D1453" s="39" t="s">
        <v>1086</v>
      </c>
      <c r="E1453" s="40">
        <v>0.25</v>
      </c>
      <c r="F1453" s="40">
        <f t="shared" si="60"/>
        <v>0</v>
      </c>
      <c r="G1453" s="40">
        <f>SmtRes!CX728</f>
        <v>0</v>
      </c>
      <c r="H1453" s="42">
        <f>SmtRes!CZ728</f>
        <v>47.26</v>
      </c>
      <c r="I1453" s="41">
        <f>SmtRes!AI728</f>
        <v>1.27</v>
      </c>
      <c r="J1453" s="42">
        <f t="shared" si="61"/>
        <v>60.02</v>
      </c>
      <c r="K1453" s="41"/>
      <c r="L1453" s="42">
        <f>SmtRes!DF728</f>
        <v>0</v>
      </c>
    </row>
    <row r="1454" spans="1:12" ht="28.5" x14ac:dyDescent="0.2">
      <c r="A1454" s="38"/>
      <c r="B1454" s="38" t="s">
        <v>1140</v>
      </c>
      <c r="C1454" s="52" t="s">
        <v>1142</v>
      </c>
      <c r="D1454" s="46" t="s">
        <v>1143</v>
      </c>
      <c r="E1454" s="48">
        <v>1.2999999999999999E-2</v>
      </c>
      <c r="F1454" s="48">
        <f t="shared" si="60"/>
        <v>0</v>
      </c>
      <c r="G1454" s="48">
        <f>SmtRes!CX729</f>
        <v>0</v>
      </c>
      <c r="H1454" s="53">
        <f>SmtRes!CZ729</f>
        <v>6052.54</v>
      </c>
      <c r="I1454" s="54">
        <f>SmtRes!AI729</f>
        <v>1.0900000000000001</v>
      </c>
      <c r="J1454" s="53">
        <f t="shared" si="61"/>
        <v>6597.27</v>
      </c>
      <c r="K1454" s="54"/>
      <c r="L1454" s="53">
        <f>SmtRes!DF729</f>
        <v>0</v>
      </c>
    </row>
    <row r="1455" spans="1:12" ht="15" x14ac:dyDescent="0.2">
      <c r="A1455" s="38"/>
      <c r="B1455" s="38"/>
      <c r="C1455" s="51" t="s">
        <v>1577</v>
      </c>
      <c r="D1455" s="39"/>
      <c r="E1455" s="40"/>
      <c r="F1455" s="40"/>
      <c r="G1455" s="40"/>
      <c r="H1455" s="42"/>
      <c r="I1455" s="41"/>
      <c r="J1455" s="42"/>
      <c r="K1455" s="41"/>
      <c r="L1455" s="42">
        <f>L1435+L1437+L1438+L1441</f>
        <v>8265.48</v>
      </c>
    </row>
    <row r="1456" spans="1:12" ht="14.25" x14ac:dyDescent="0.2">
      <c r="A1456" s="38"/>
      <c r="B1456" s="38"/>
      <c r="C1456" s="38" t="s">
        <v>1578</v>
      </c>
      <c r="D1456" s="39"/>
      <c r="E1456" s="40"/>
      <c r="F1456" s="40"/>
      <c r="G1456" s="40"/>
      <c r="H1456" s="42"/>
      <c r="I1456" s="41"/>
      <c r="J1456" s="42"/>
      <c r="K1456" s="41"/>
      <c r="L1456" s="42">
        <f>SUM(AR1434:AR1459)+SUM(AS1434:AS1459)+SUM(AT1434:AT1459)+SUM(AU1434:AU1459)+SUM(AV1434:AV1459)</f>
        <v>6570.7300000000005</v>
      </c>
    </row>
    <row r="1457" spans="1:83" ht="28.5" x14ac:dyDescent="0.2">
      <c r="A1457" s="38"/>
      <c r="B1457" s="38" t="s">
        <v>26</v>
      </c>
      <c r="C1457" s="38" t="s">
        <v>1579</v>
      </c>
      <c r="D1457" s="39" t="s">
        <v>1048</v>
      </c>
      <c r="E1457" s="40">
        <f>Source!BZ344</f>
        <v>111</v>
      </c>
      <c r="F1457" s="40"/>
      <c r="G1457" s="40">
        <f>Source!AT344</f>
        <v>111</v>
      </c>
      <c r="H1457" s="42"/>
      <c r="I1457" s="41"/>
      <c r="J1457" s="42"/>
      <c r="K1457" s="41"/>
      <c r="L1457" s="42">
        <f>SUM(AZ1434:AZ1459)</f>
        <v>7293.51</v>
      </c>
    </row>
    <row r="1458" spans="1:83" ht="28.5" x14ac:dyDescent="0.2">
      <c r="A1458" s="52"/>
      <c r="B1458" s="52" t="s">
        <v>27</v>
      </c>
      <c r="C1458" s="52" t="s">
        <v>1580</v>
      </c>
      <c r="D1458" s="46" t="s">
        <v>1048</v>
      </c>
      <c r="E1458" s="48">
        <f>Source!CA344</f>
        <v>52</v>
      </c>
      <c r="F1458" s="48"/>
      <c r="G1458" s="48">
        <f>Source!AU344</f>
        <v>52</v>
      </c>
      <c r="H1458" s="53"/>
      <c r="I1458" s="54"/>
      <c r="J1458" s="53"/>
      <c r="K1458" s="54"/>
      <c r="L1458" s="53">
        <f>SUM(BA1434:BA1459)</f>
        <v>3416.78</v>
      </c>
    </row>
    <row r="1459" spans="1:83" ht="15" x14ac:dyDescent="0.2">
      <c r="C1459" s="62" t="s">
        <v>1581</v>
      </c>
      <c r="D1459" s="62"/>
      <c r="E1459" s="62"/>
      <c r="F1459" s="62"/>
      <c r="G1459" s="62"/>
      <c r="H1459" s="62"/>
      <c r="I1459" s="63">
        <f>K1459/E1434</f>
        <v>18975.77</v>
      </c>
      <c r="J1459" s="63"/>
      <c r="K1459" s="63">
        <f>L1435+L1437+L1441+L1457+L1458+L1438</f>
        <v>18975.77</v>
      </c>
      <c r="L1459" s="63"/>
      <c r="AD1459">
        <f>ROUND((Source!AT344/100)*((ROUND(SUMIF(SmtRes!AQ714:'SmtRes'!AQ730,"=1",SmtRes!AD714:'SmtRes'!AD730)*Source!I344, 2)+ROUND(SUMIF(SmtRes!AQ714:'SmtRes'!AQ730,"=1",SmtRes!AC714:'SmtRes'!AC730)*Source!I344, 2))), 2)</f>
        <v>1140.3</v>
      </c>
      <c r="AE1459">
        <f>ROUND((Source!AU344/100)*((ROUND(SUMIF(SmtRes!AQ714:'SmtRes'!AQ730,"=1",SmtRes!AD714:'SmtRes'!AD730)*Source!I344, 2)+ROUND(SUMIF(SmtRes!AQ714:'SmtRes'!AQ730,"=1",SmtRes!AC714:'SmtRes'!AC730)*Source!I344, 2))), 2)</f>
        <v>534.20000000000005</v>
      </c>
      <c r="AN1459" s="50">
        <f>L1435+L1437+L1441+L1457+L1458+L1438</f>
        <v>18975.77</v>
      </c>
      <c r="AO1459" s="50">
        <f>L1437</f>
        <v>1694.7500000000005</v>
      </c>
      <c r="AQ1459" t="s">
        <v>1582</v>
      </c>
      <c r="AR1459" s="50">
        <f>L1435</f>
        <v>5735.76</v>
      </c>
      <c r="AT1459" s="50">
        <f>L1438</f>
        <v>834.97</v>
      </c>
      <c r="AV1459" t="s">
        <v>1582</v>
      </c>
      <c r="AW1459" s="50">
        <f>L1441</f>
        <v>0</v>
      </c>
      <c r="AZ1459">
        <f>Source!X344</f>
        <v>7293.51</v>
      </c>
      <c r="BA1459">
        <f>Source!Y344</f>
        <v>3416.78</v>
      </c>
      <c r="CD1459">
        <v>2</v>
      </c>
    </row>
    <row r="1460" spans="1:83" ht="120.75" x14ac:dyDescent="0.2">
      <c r="A1460" s="36" t="s">
        <v>284</v>
      </c>
      <c r="B1460" s="38" t="s">
        <v>1695</v>
      </c>
      <c r="C1460" s="38" t="s">
        <v>1696</v>
      </c>
      <c r="D1460" s="39" t="str">
        <f>Source!H345</f>
        <v>ШТ</v>
      </c>
      <c r="E1460" s="40">
        <f>Source!K345</f>
        <v>1</v>
      </c>
      <c r="F1460" s="40"/>
      <c r="G1460" s="40">
        <f>Source!I345</f>
        <v>1</v>
      </c>
      <c r="H1460" s="42"/>
      <c r="I1460" s="41"/>
      <c r="J1460" s="42"/>
      <c r="K1460" s="41"/>
      <c r="L1460" s="42"/>
    </row>
    <row r="1461" spans="1:83" ht="63.75" x14ac:dyDescent="0.2">
      <c r="B1461" s="56" t="str">
        <f>Source!EO345</f>
        <v>Поправка: 571/пр_2022_т.3_п.4</v>
      </c>
      <c r="C1461" s="56" t="str">
        <f>Source!CN345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62" spans="1:83" ht="15" x14ac:dyDescent="0.2">
      <c r="A1462" s="37"/>
      <c r="B1462" s="40">
        <v>1</v>
      </c>
      <c r="C1462" s="37" t="s">
        <v>1572</v>
      </c>
      <c r="D1462" s="39" t="s">
        <v>1038</v>
      </c>
      <c r="E1462" s="43"/>
      <c r="F1462" s="40"/>
      <c r="G1462" s="43">
        <f>Source!U345</f>
        <v>4.5</v>
      </c>
      <c r="H1462" s="40"/>
      <c r="I1462" s="40"/>
      <c r="J1462" s="40"/>
      <c r="K1462" s="40"/>
      <c r="L1462" s="44">
        <f>SUM(L1463:L1463)-SUMIF(CE1463:CE1463, 1, L1463:L1463)</f>
        <v>2150.91</v>
      </c>
    </row>
    <row r="1463" spans="1:83" ht="28.5" x14ac:dyDescent="0.2">
      <c r="A1463" s="38"/>
      <c r="B1463" s="38" t="s">
        <v>1051</v>
      </c>
      <c r="C1463" s="38" t="s">
        <v>1052</v>
      </c>
      <c r="D1463" s="39" t="s">
        <v>1038</v>
      </c>
      <c r="E1463" s="40">
        <v>15</v>
      </c>
      <c r="F1463" s="40">
        <f>ROUND(0.3,7)</f>
        <v>0.3</v>
      </c>
      <c r="G1463" s="40">
        <f>SmtRes!CX731</f>
        <v>4.5</v>
      </c>
      <c r="H1463" s="42"/>
      <c r="I1463" s="41"/>
      <c r="J1463" s="42">
        <f>SmtRes!CZ731</f>
        <v>477.98</v>
      </c>
      <c r="K1463" s="41"/>
      <c r="L1463" s="42">
        <f>SmtRes!DI731</f>
        <v>2150.91</v>
      </c>
    </row>
    <row r="1464" spans="1:83" ht="15" x14ac:dyDescent="0.2">
      <c r="A1464" s="37"/>
      <c r="B1464" s="40">
        <v>2</v>
      </c>
      <c r="C1464" s="37" t="s">
        <v>1573</v>
      </c>
      <c r="D1464" s="39"/>
      <c r="E1464" s="43"/>
      <c r="F1464" s="40"/>
      <c r="G1464" s="43"/>
      <c r="H1464" s="40"/>
      <c r="I1464" s="40"/>
      <c r="J1464" s="40"/>
      <c r="K1464" s="40"/>
      <c r="L1464" s="44">
        <f>SUM(L1465:L1467)-SUMIF(CE1465:CE1467, 1, L1465:L1467)</f>
        <v>605.42999999999984</v>
      </c>
    </row>
    <row r="1465" spans="1:83" ht="15" x14ac:dyDescent="0.2">
      <c r="A1465" s="37"/>
      <c r="B1465" s="40"/>
      <c r="C1465" s="37" t="s">
        <v>1575</v>
      </c>
      <c r="D1465" s="39" t="s">
        <v>1038</v>
      </c>
      <c r="E1465" s="43"/>
      <c r="F1465" s="40"/>
      <c r="G1465" s="43">
        <f>Source!V345</f>
        <v>0.54300000000000004</v>
      </c>
      <c r="H1465" s="40"/>
      <c r="I1465" s="40"/>
      <c r="J1465" s="40"/>
      <c r="K1465" s="40"/>
      <c r="L1465" s="44">
        <f>SUMIF(CE1466:CE1467, 1, L1466:L1467)</f>
        <v>298.27999999999997</v>
      </c>
      <c r="CE1465">
        <v>1</v>
      </c>
    </row>
    <row r="1466" spans="1:83" ht="42.75" x14ac:dyDescent="0.2">
      <c r="A1466" s="38"/>
      <c r="B1466" s="38" t="s">
        <v>1060</v>
      </c>
      <c r="C1466" s="38" t="s">
        <v>1062</v>
      </c>
      <c r="D1466" s="39" t="s">
        <v>1044</v>
      </c>
      <c r="E1466" s="40">
        <v>1.81</v>
      </c>
      <c r="F1466" s="40">
        <f>ROUND(0.3,7)</f>
        <v>0.3</v>
      </c>
      <c r="G1466" s="40">
        <f>SmtRes!CX733</f>
        <v>0.54300000000000004</v>
      </c>
      <c r="H1466" s="42">
        <f>SmtRes!CZ733</f>
        <v>995.51</v>
      </c>
      <c r="I1466" s="41">
        <f>SmtRes!AJ733</f>
        <v>1.1200000000000001</v>
      </c>
      <c r="J1466" s="42">
        <f>ROUND(H1466*I1466, 2)</f>
        <v>1114.97</v>
      </c>
      <c r="K1466" s="41"/>
      <c r="L1466" s="42">
        <f>SmtRes!DG733</f>
        <v>605.42999999999995</v>
      </c>
    </row>
    <row r="1467" spans="1:83" ht="28.5" x14ac:dyDescent="0.2">
      <c r="A1467" s="38"/>
      <c r="B1467" s="38" t="s">
        <v>1045</v>
      </c>
      <c r="C1467" s="38" t="s">
        <v>1574</v>
      </c>
      <c r="D1467" s="39" t="s">
        <v>1038</v>
      </c>
      <c r="E1467" s="40">
        <f>SmtRes!DO733*SmtRes!AT733</f>
        <v>1.81</v>
      </c>
      <c r="F1467" s="40">
        <f>ROUND(0.3,7)</f>
        <v>0.3</v>
      </c>
      <c r="G1467" s="40">
        <f>SmtRes!DO733*SmtRes!CX733</f>
        <v>0.54300000000000004</v>
      </c>
      <c r="H1467" s="42"/>
      <c r="I1467" s="41"/>
      <c r="J1467" s="42">
        <f>ROUND(SmtRes!AG733/SmtRes!DO733, 2)</f>
        <v>549.32000000000005</v>
      </c>
      <c r="K1467" s="41"/>
      <c r="L1467" s="42">
        <f>SmtRes!DH733</f>
        <v>298.27999999999997</v>
      </c>
      <c r="CE1467">
        <v>1</v>
      </c>
    </row>
    <row r="1468" spans="1:83" ht="15" x14ac:dyDescent="0.2">
      <c r="A1468" s="37"/>
      <c r="B1468" s="40">
        <v>4</v>
      </c>
      <c r="C1468" s="37" t="s">
        <v>1576</v>
      </c>
      <c r="D1468" s="39"/>
      <c r="E1468" s="43"/>
      <c r="F1468" s="40"/>
      <c r="G1468" s="43"/>
      <c r="H1468" s="40"/>
      <c r="I1468" s="40"/>
      <c r="J1468" s="40"/>
      <c r="K1468" s="40"/>
      <c r="L1468" s="44">
        <f>SUM(L1469:L1481)-SUMIF(CE1469:CE1481, 1, L1469:L1481)</f>
        <v>0</v>
      </c>
    </row>
    <row r="1469" spans="1:83" ht="42.75" x14ac:dyDescent="0.2">
      <c r="A1469" s="38"/>
      <c r="B1469" s="38" t="s">
        <v>1116</v>
      </c>
      <c r="C1469" s="38" t="s">
        <v>1118</v>
      </c>
      <c r="D1469" s="39" t="s">
        <v>843</v>
      </c>
      <c r="E1469" s="40">
        <v>5.0000000000000001E-3</v>
      </c>
      <c r="F1469" s="40">
        <f t="shared" ref="F1469:F1481" si="62">ROUND(0,7)</f>
        <v>0</v>
      </c>
      <c r="G1469" s="40">
        <f>SmtRes!CX734</f>
        <v>0</v>
      </c>
      <c r="H1469" s="42">
        <f>SmtRes!CZ734</f>
        <v>23335.8</v>
      </c>
      <c r="I1469" s="41">
        <f>SmtRes!AI734</f>
        <v>1.19</v>
      </c>
      <c r="J1469" s="42">
        <f t="shared" ref="J1469:J1481" si="63">ROUND(H1469*I1469, 2)</f>
        <v>27769.599999999999</v>
      </c>
      <c r="K1469" s="41"/>
      <c r="L1469" s="42">
        <f>SmtRes!DF734</f>
        <v>0</v>
      </c>
    </row>
    <row r="1470" spans="1:83" ht="14.25" x14ac:dyDescent="0.2">
      <c r="A1470" s="38"/>
      <c r="B1470" s="38" t="s">
        <v>1053</v>
      </c>
      <c r="C1470" s="38" t="s">
        <v>1055</v>
      </c>
      <c r="D1470" s="39" t="s">
        <v>843</v>
      </c>
      <c r="E1470" s="40">
        <v>1.9E-3</v>
      </c>
      <c r="F1470" s="40">
        <f t="shared" si="62"/>
        <v>0</v>
      </c>
      <c r="G1470" s="40">
        <f>SmtRes!CX735</f>
        <v>0</v>
      </c>
      <c r="H1470" s="42">
        <f>SmtRes!CZ735</f>
        <v>116448.72</v>
      </c>
      <c r="I1470" s="41">
        <f>SmtRes!AI735</f>
        <v>1.07</v>
      </c>
      <c r="J1470" s="42">
        <f t="shared" si="63"/>
        <v>124600.13</v>
      </c>
      <c r="K1470" s="41"/>
      <c r="L1470" s="42">
        <f>SmtRes!DF735</f>
        <v>0</v>
      </c>
    </row>
    <row r="1471" spans="1:83" ht="14.25" x14ac:dyDescent="0.2">
      <c r="A1471" s="38"/>
      <c r="B1471" s="38" t="s">
        <v>1119</v>
      </c>
      <c r="C1471" s="38" t="s">
        <v>1121</v>
      </c>
      <c r="D1471" s="39" t="s">
        <v>1059</v>
      </c>
      <c r="E1471" s="40">
        <v>7.1999999999999998E-3</v>
      </c>
      <c r="F1471" s="40">
        <f t="shared" si="62"/>
        <v>0</v>
      </c>
      <c r="G1471" s="40">
        <f>SmtRes!CX736</f>
        <v>0</v>
      </c>
      <c r="H1471" s="42">
        <f>SmtRes!CZ736</f>
        <v>284.14999999999998</v>
      </c>
      <c r="I1471" s="41">
        <f>SmtRes!AI736</f>
        <v>1.1200000000000001</v>
      </c>
      <c r="J1471" s="42">
        <f t="shared" si="63"/>
        <v>318.25</v>
      </c>
      <c r="K1471" s="41"/>
      <c r="L1471" s="42">
        <f>SmtRes!DF736</f>
        <v>0</v>
      </c>
    </row>
    <row r="1472" spans="1:83" ht="14.25" x14ac:dyDescent="0.2">
      <c r="A1472" s="38"/>
      <c r="B1472" s="38" t="s">
        <v>1122</v>
      </c>
      <c r="C1472" s="38" t="s">
        <v>1124</v>
      </c>
      <c r="D1472" s="39" t="s">
        <v>1059</v>
      </c>
      <c r="E1472" s="40">
        <v>3.5999999999999997E-2</v>
      </c>
      <c r="F1472" s="40">
        <f t="shared" si="62"/>
        <v>0</v>
      </c>
      <c r="G1472" s="40">
        <f>SmtRes!CX737</f>
        <v>0</v>
      </c>
      <c r="H1472" s="42">
        <f>SmtRes!CZ737</f>
        <v>104.32</v>
      </c>
      <c r="I1472" s="41">
        <f>SmtRes!AI737</f>
        <v>1.1200000000000001</v>
      </c>
      <c r="J1472" s="42">
        <f t="shared" si="63"/>
        <v>116.84</v>
      </c>
      <c r="K1472" s="41"/>
      <c r="L1472" s="42">
        <f>SmtRes!DF737</f>
        <v>0</v>
      </c>
    </row>
    <row r="1473" spans="1:82" ht="28.5" x14ac:dyDescent="0.2">
      <c r="A1473" s="38"/>
      <c r="B1473" s="38" t="s">
        <v>1125</v>
      </c>
      <c r="C1473" s="38" t="s">
        <v>1127</v>
      </c>
      <c r="D1473" s="39" t="s">
        <v>1059</v>
      </c>
      <c r="E1473" s="40">
        <v>2.76E-2</v>
      </c>
      <c r="F1473" s="40">
        <f t="shared" si="62"/>
        <v>0</v>
      </c>
      <c r="G1473" s="40">
        <f>SmtRes!CX738</f>
        <v>0</v>
      </c>
      <c r="H1473" s="42">
        <f>SmtRes!CZ738</f>
        <v>206.62</v>
      </c>
      <c r="I1473" s="41">
        <f>SmtRes!AI738</f>
        <v>0.96</v>
      </c>
      <c r="J1473" s="42">
        <f t="shared" si="63"/>
        <v>198.36</v>
      </c>
      <c r="K1473" s="41"/>
      <c r="L1473" s="42">
        <f>SmtRes!DF738</f>
        <v>0</v>
      </c>
    </row>
    <row r="1474" spans="1:82" ht="57" x14ac:dyDescent="0.2">
      <c r="A1474" s="38"/>
      <c r="B1474" s="38" t="s">
        <v>1128</v>
      </c>
      <c r="C1474" s="38" t="s">
        <v>1130</v>
      </c>
      <c r="D1474" s="39" t="s">
        <v>877</v>
      </c>
      <c r="E1474" s="40">
        <v>4.55</v>
      </c>
      <c r="F1474" s="40">
        <f t="shared" si="62"/>
        <v>0</v>
      </c>
      <c r="G1474" s="40">
        <f>SmtRes!CX739</f>
        <v>0</v>
      </c>
      <c r="H1474" s="42">
        <f>SmtRes!CZ739</f>
        <v>14.43</v>
      </c>
      <c r="I1474" s="41">
        <f>SmtRes!AI739</f>
        <v>1.45</v>
      </c>
      <c r="J1474" s="42">
        <f t="shared" si="63"/>
        <v>20.92</v>
      </c>
      <c r="K1474" s="41"/>
      <c r="L1474" s="42">
        <f>SmtRes!DF739</f>
        <v>0</v>
      </c>
    </row>
    <row r="1475" spans="1:82" ht="42.75" x14ac:dyDescent="0.2">
      <c r="A1475" s="38"/>
      <c r="B1475" s="38" t="s">
        <v>1076</v>
      </c>
      <c r="C1475" s="38" t="s">
        <v>1078</v>
      </c>
      <c r="D1475" s="39" t="s">
        <v>843</v>
      </c>
      <c r="E1475" s="40">
        <v>3.0000000000000001E-5</v>
      </c>
      <c r="F1475" s="40">
        <f t="shared" si="62"/>
        <v>0</v>
      </c>
      <c r="G1475" s="40">
        <f>SmtRes!CX740</f>
        <v>0</v>
      </c>
      <c r="H1475" s="42">
        <f>SmtRes!CZ740</f>
        <v>1050091.7</v>
      </c>
      <c r="I1475" s="41">
        <f>SmtRes!AI740</f>
        <v>1.02</v>
      </c>
      <c r="J1475" s="42">
        <f t="shared" si="63"/>
        <v>1071093.53</v>
      </c>
      <c r="K1475" s="41"/>
      <c r="L1475" s="42">
        <f>SmtRes!DF740</f>
        <v>0</v>
      </c>
    </row>
    <row r="1476" spans="1:82" ht="28.5" x14ac:dyDescent="0.2">
      <c r="A1476" s="38"/>
      <c r="B1476" s="38" t="s">
        <v>1056</v>
      </c>
      <c r="C1476" s="38" t="s">
        <v>1058</v>
      </c>
      <c r="D1476" s="39" t="s">
        <v>1059</v>
      </c>
      <c r="E1476" s="40">
        <v>0.54</v>
      </c>
      <c r="F1476" s="40">
        <f t="shared" si="62"/>
        <v>0</v>
      </c>
      <c r="G1476" s="40">
        <f>SmtRes!CX741</f>
        <v>0</v>
      </c>
      <c r="H1476" s="42">
        <f>SmtRes!CZ741</f>
        <v>870.18</v>
      </c>
      <c r="I1476" s="41">
        <f>SmtRes!AI741</f>
        <v>1.61</v>
      </c>
      <c r="J1476" s="42">
        <f t="shared" si="63"/>
        <v>1400.99</v>
      </c>
      <c r="K1476" s="41"/>
      <c r="L1476" s="42">
        <f>SmtRes!DF741</f>
        <v>0</v>
      </c>
    </row>
    <row r="1477" spans="1:82" ht="14.25" x14ac:dyDescent="0.2">
      <c r="A1477" s="38"/>
      <c r="B1477" s="38" t="s">
        <v>1131</v>
      </c>
      <c r="C1477" s="38" t="s">
        <v>1133</v>
      </c>
      <c r="D1477" s="39" t="s">
        <v>1059</v>
      </c>
      <c r="E1477" s="40">
        <v>5.0000000000000001E-3</v>
      </c>
      <c r="F1477" s="40">
        <f t="shared" si="62"/>
        <v>0</v>
      </c>
      <c r="G1477" s="40">
        <f>SmtRes!CX742</f>
        <v>0</v>
      </c>
      <c r="H1477" s="42">
        <f>SmtRes!CZ742</f>
        <v>1912.84</v>
      </c>
      <c r="I1477" s="41">
        <f>SmtRes!AI742</f>
        <v>0.94</v>
      </c>
      <c r="J1477" s="42">
        <f t="shared" si="63"/>
        <v>1798.07</v>
      </c>
      <c r="K1477" s="41"/>
      <c r="L1477" s="42">
        <f>SmtRes!DF742</f>
        <v>0</v>
      </c>
    </row>
    <row r="1478" spans="1:82" ht="14.25" x14ac:dyDescent="0.2">
      <c r="A1478" s="38"/>
      <c r="B1478" s="38" t="s">
        <v>1165</v>
      </c>
      <c r="C1478" s="38" t="s">
        <v>1167</v>
      </c>
      <c r="D1478" s="39" t="s">
        <v>200</v>
      </c>
      <c r="E1478" s="40">
        <v>7</v>
      </c>
      <c r="F1478" s="40">
        <f t="shared" si="62"/>
        <v>0</v>
      </c>
      <c r="G1478" s="40">
        <f>SmtRes!CX743</f>
        <v>0</v>
      </c>
      <c r="H1478" s="42">
        <f>SmtRes!CZ743</f>
        <v>30.05</v>
      </c>
      <c r="I1478" s="41">
        <f>SmtRes!AI743</f>
        <v>0.94</v>
      </c>
      <c r="J1478" s="42">
        <f t="shared" si="63"/>
        <v>28.25</v>
      </c>
      <c r="K1478" s="41"/>
      <c r="L1478" s="42">
        <f>SmtRes!DF743</f>
        <v>0</v>
      </c>
    </row>
    <row r="1479" spans="1:82" ht="28.5" x14ac:dyDescent="0.2">
      <c r="A1479" s="38"/>
      <c r="B1479" s="38" t="s">
        <v>1134</v>
      </c>
      <c r="C1479" s="38" t="s">
        <v>1136</v>
      </c>
      <c r="D1479" s="39" t="s">
        <v>200</v>
      </c>
      <c r="E1479" s="40">
        <v>1</v>
      </c>
      <c r="F1479" s="40">
        <f t="shared" si="62"/>
        <v>0</v>
      </c>
      <c r="G1479" s="40">
        <f>SmtRes!CX744</f>
        <v>0</v>
      </c>
      <c r="H1479" s="42">
        <f>SmtRes!CZ744</f>
        <v>417.06</v>
      </c>
      <c r="I1479" s="41">
        <f>SmtRes!AI744</f>
        <v>1.27</v>
      </c>
      <c r="J1479" s="42">
        <f t="shared" si="63"/>
        <v>529.66999999999996</v>
      </c>
      <c r="K1479" s="41"/>
      <c r="L1479" s="42">
        <f>SmtRes!DF744</f>
        <v>0</v>
      </c>
    </row>
    <row r="1480" spans="1:82" ht="42.75" x14ac:dyDescent="0.2">
      <c r="A1480" s="38"/>
      <c r="B1480" s="38" t="s">
        <v>1137</v>
      </c>
      <c r="C1480" s="38" t="s">
        <v>1139</v>
      </c>
      <c r="D1480" s="39" t="s">
        <v>1086</v>
      </c>
      <c r="E1480" s="40">
        <v>0.44</v>
      </c>
      <c r="F1480" s="40">
        <f t="shared" si="62"/>
        <v>0</v>
      </c>
      <c r="G1480" s="40">
        <f>SmtRes!CX745</f>
        <v>0</v>
      </c>
      <c r="H1480" s="42">
        <f>SmtRes!CZ745</f>
        <v>47.26</v>
      </c>
      <c r="I1480" s="41">
        <f>SmtRes!AI745</f>
        <v>1.27</v>
      </c>
      <c r="J1480" s="42">
        <f t="shared" si="63"/>
        <v>60.02</v>
      </c>
      <c r="K1480" s="41"/>
      <c r="L1480" s="42">
        <f>SmtRes!DF745</f>
        <v>0</v>
      </c>
    </row>
    <row r="1481" spans="1:82" ht="28.5" x14ac:dyDescent="0.2">
      <c r="A1481" s="38"/>
      <c r="B1481" s="38" t="s">
        <v>1140</v>
      </c>
      <c r="C1481" s="52" t="s">
        <v>1142</v>
      </c>
      <c r="D1481" s="46" t="s">
        <v>1143</v>
      </c>
      <c r="E1481" s="48">
        <v>2.3E-2</v>
      </c>
      <c r="F1481" s="48">
        <f t="shared" si="62"/>
        <v>0</v>
      </c>
      <c r="G1481" s="48">
        <f>SmtRes!CX746</f>
        <v>0</v>
      </c>
      <c r="H1481" s="53">
        <f>SmtRes!CZ746</f>
        <v>6052.54</v>
      </c>
      <c r="I1481" s="54">
        <f>SmtRes!AI746</f>
        <v>1.0900000000000001</v>
      </c>
      <c r="J1481" s="53">
        <f t="shared" si="63"/>
        <v>6597.27</v>
      </c>
      <c r="K1481" s="54"/>
      <c r="L1481" s="53">
        <f>SmtRes!DF746</f>
        <v>0</v>
      </c>
    </row>
    <row r="1482" spans="1:82" ht="15" x14ac:dyDescent="0.2">
      <c r="A1482" s="38"/>
      <c r="B1482" s="38"/>
      <c r="C1482" s="51" t="s">
        <v>1577</v>
      </c>
      <c r="D1482" s="39"/>
      <c r="E1482" s="40"/>
      <c r="F1482" s="40"/>
      <c r="G1482" s="40"/>
      <c r="H1482" s="42"/>
      <c r="I1482" s="41"/>
      <c r="J1482" s="42"/>
      <c r="K1482" s="41"/>
      <c r="L1482" s="42">
        <f>L1462+L1464+L1465+L1468</f>
        <v>3054.62</v>
      </c>
    </row>
    <row r="1483" spans="1:82" ht="14.25" x14ac:dyDescent="0.2">
      <c r="A1483" s="38"/>
      <c r="B1483" s="38"/>
      <c r="C1483" s="38" t="s">
        <v>1578</v>
      </c>
      <c r="D1483" s="39"/>
      <c r="E1483" s="40"/>
      <c r="F1483" s="40"/>
      <c r="G1483" s="40"/>
      <c r="H1483" s="42"/>
      <c r="I1483" s="41"/>
      <c r="J1483" s="42"/>
      <c r="K1483" s="41"/>
      <c r="L1483" s="42">
        <f>SUM(AR1460:AR1486)+SUM(AS1460:AS1486)+SUM(AT1460:AT1486)+SUM(AU1460:AU1486)+SUM(AV1460:AV1486)</f>
        <v>2449.1899999999996</v>
      </c>
    </row>
    <row r="1484" spans="1:82" ht="28.5" x14ac:dyDescent="0.2">
      <c r="A1484" s="38"/>
      <c r="B1484" s="38" t="s">
        <v>26</v>
      </c>
      <c r="C1484" s="38" t="s">
        <v>1579</v>
      </c>
      <c r="D1484" s="39" t="s">
        <v>1048</v>
      </c>
      <c r="E1484" s="40">
        <f>Source!BZ345</f>
        <v>111</v>
      </c>
      <c r="F1484" s="40"/>
      <c r="G1484" s="40">
        <f>Source!AT345</f>
        <v>111</v>
      </c>
      <c r="H1484" s="42"/>
      <c r="I1484" s="41"/>
      <c r="J1484" s="42"/>
      <c r="K1484" s="41"/>
      <c r="L1484" s="42">
        <f>SUM(AZ1460:AZ1486)</f>
        <v>2718.6</v>
      </c>
    </row>
    <row r="1485" spans="1:82" ht="28.5" x14ac:dyDescent="0.2">
      <c r="A1485" s="52"/>
      <c r="B1485" s="52" t="s">
        <v>27</v>
      </c>
      <c r="C1485" s="52" t="s">
        <v>1580</v>
      </c>
      <c r="D1485" s="46" t="s">
        <v>1048</v>
      </c>
      <c r="E1485" s="48">
        <f>Source!CA345</f>
        <v>52</v>
      </c>
      <c r="F1485" s="48"/>
      <c r="G1485" s="48">
        <f>Source!AU345</f>
        <v>52</v>
      </c>
      <c r="H1485" s="53"/>
      <c r="I1485" s="54"/>
      <c r="J1485" s="53"/>
      <c r="K1485" s="54"/>
      <c r="L1485" s="53">
        <f>SUM(BA1460:BA1486)</f>
        <v>1273.58</v>
      </c>
    </row>
    <row r="1486" spans="1:82" ht="15" x14ac:dyDescent="0.2">
      <c r="C1486" s="62" t="s">
        <v>1581</v>
      </c>
      <c r="D1486" s="62"/>
      <c r="E1486" s="62"/>
      <c r="F1486" s="62"/>
      <c r="G1486" s="62"/>
      <c r="H1486" s="62"/>
      <c r="I1486" s="63">
        <f>K1486/E1460</f>
        <v>7046.7999999999993</v>
      </c>
      <c r="J1486" s="63"/>
      <c r="K1486" s="63">
        <f>L1462+L1464+L1468+L1484+L1485+L1465</f>
        <v>7046.7999999999993</v>
      </c>
      <c r="L1486" s="63"/>
      <c r="AD1486">
        <f>ROUND((Source!AT345/100)*((ROUND(SUMIF(SmtRes!AQ731:'SmtRes'!AQ747,"=1",SmtRes!AD731:'SmtRes'!AD747)*Source!I345, 2)+ROUND(SUMIF(SmtRes!AQ731:'SmtRes'!AQ747,"=1",SmtRes!AC731:'SmtRes'!AC747)*Source!I345, 2))), 2)</f>
        <v>1140.3</v>
      </c>
      <c r="AE1486">
        <f>ROUND((Source!AU345/100)*((ROUND(SUMIF(SmtRes!AQ731:'SmtRes'!AQ747,"=1",SmtRes!AD731:'SmtRes'!AD747)*Source!I345, 2)+ROUND(SUMIF(SmtRes!AQ731:'SmtRes'!AQ747,"=1",SmtRes!AC731:'SmtRes'!AC747)*Source!I345, 2))), 2)</f>
        <v>534.20000000000005</v>
      </c>
      <c r="AN1486" s="50">
        <f>L1462+L1464+L1468+L1484+L1485+L1465</f>
        <v>7046.7999999999993</v>
      </c>
      <c r="AO1486" s="50">
        <f>L1464</f>
        <v>605.42999999999984</v>
      </c>
      <c r="AQ1486" t="s">
        <v>1582</v>
      </c>
      <c r="AR1486" s="50">
        <f>L1462</f>
        <v>2150.91</v>
      </c>
      <c r="AT1486" s="50">
        <f>L1465</f>
        <v>298.27999999999997</v>
      </c>
      <c r="AV1486" t="s">
        <v>1582</v>
      </c>
      <c r="AW1486" s="50">
        <f>L1468</f>
        <v>0</v>
      </c>
      <c r="AZ1486">
        <f>Source!X345</f>
        <v>2718.6</v>
      </c>
      <c r="BA1486">
        <f>Source!Y345</f>
        <v>1273.58</v>
      </c>
      <c r="CD1486">
        <v>2</v>
      </c>
    </row>
    <row r="1487" spans="1:82" ht="82.5" x14ac:dyDescent="0.2">
      <c r="A1487" s="36" t="s">
        <v>288</v>
      </c>
      <c r="B1487" s="38" t="s">
        <v>1695</v>
      </c>
      <c r="C1487" s="38" t="s">
        <v>1697</v>
      </c>
      <c r="D1487" s="39" t="str">
        <f>Source!H346</f>
        <v>ШТ</v>
      </c>
      <c r="E1487" s="40">
        <f>Source!K346</f>
        <v>1</v>
      </c>
      <c r="F1487" s="40"/>
      <c r="G1487" s="40">
        <f>Source!I346</f>
        <v>1</v>
      </c>
      <c r="H1487" s="42"/>
      <c r="I1487" s="41"/>
      <c r="J1487" s="42"/>
      <c r="K1487" s="41"/>
      <c r="L1487" s="42"/>
    </row>
    <row r="1488" spans="1:82" ht="15" x14ac:dyDescent="0.2">
      <c r="A1488" s="37"/>
      <c r="B1488" s="40">
        <v>1</v>
      </c>
      <c r="C1488" s="37" t="s">
        <v>1572</v>
      </c>
      <c r="D1488" s="39" t="s">
        <v>1038</v>
      </c>
      <c r="E1488" s="43"/>
      <c r="F1488" s="40"/>
      <c r="G1488" s="43">
        <f>Source!U346</f>
        <v>15</v>
      </c>
      <c r="H1488" s="40"/>
      <c r="I1488" s="40"/>
      <c r="J1488" s="40"/>
      <c r="K1488" s="40"/>
      <c r="L1488" s="44">
        <f>SUM(L1489:L1489)-SUMIF(CE1489:CE1489, 1, L1489:L1489)</f>
        <v>7169.7</v>
      </c>
    </row>
    <row r="1489" spans="1:83" ht="28.5" x14ac:dyDescent="0.2">
      <c r="A1489" s="38"/>
      <c r="B1489" s="38" t="s">
        <v>1051</v>
      </c>
      <c r="C1489" s="38" t="s">
        <v>1052</v>
      </c>
      <c r="D1489" s="39" t="s">
        <v>1038</v>
      </c>
      <c r="E1489" s="40">
        <v>15</v>
      </c>
      <c r="F1489" s="40"/>
      <c r="G1489" s="40">
        <f>SmtRes!CX748</f>
        <v>15</v>
      </c>
      <c r="H1489" s="42"/>
      <c r="I1489" s="41"/>
      <c r="J1489" s="42">
        <f>SmtRes!CZ748</f>
        <v>477.98</v>
      </c>
      <c r="K1489" s="41"/>
      <c r="L1489" s="42">
        <f>SmtRes!DI748</f>
        <v>7169.7</v>
      </c>
    </row>
    <row r="1490" spans="1:83" ht="15" x14ac:dyDescent="0.2">
      <c r="A1490" s="37"/>
      <c r="B1490" s="40">
        <v>2</v>
      </c>
      <c r="C1490" s="37" t="s">
        <v>1573</v>
      </c>
      <c r="D1490" s="39"/>
      <c r="E1490" s="43"/>
      <c r="F1490" s="40"/>
      <c r="G1490" s="43"/>
      <c r="H1490" s="40"/>
      <c r="I1490" s="40"/>
      <c r="J1490" s="40"/>
      <c r="K1490" s="40"/>
      <c r="L1490" s="44">
        <f>SUM(L1491:L1493)-SUMIF(CE1491:CE1493, 1, L1491:L1493)</f>
        <v>2018.1</v>
      </c>
    </row>
    <row r="1491" spans="1:83" ht="15" x14ac:dyDescent="0.2">
      <c r="A1491" s="37"/>
      <c r="B1491" s="40"/>
      <c r="C1491" s="37" t="s">
        <v>1575</v>
      </c>
      <c r="D1491" s="39" t="s">
        <v>1038</v>
      </c>
      <c r="E1491" s="43"/>
      <c r="F1491" s="40"/>
      <c r="G1491" s="43">
        <f>Source!V346</f>
        <v>1.81</v>
      </c>
      <c r="H1491" s="40"/>
      <c r="I1491" s="40"/>
      <c r="J1491" s="40"/>
      <c r="K1491" s="40"/>
      <c r="L1491" s="44">
        <f>SUMIF(CE1492:CE1493, 1, L1492:L1493)</f>
        <v>994.27</v>
      </c>
      <c r="CE1491">
        <v>1</v>
      </c>
    </row>
    <row r="1492" spans="1:83" ht="42.75" x14ac:dyDescent="0.2">
      <c r="A1492" s="38"/>
      <c r="B1492" s="38" t="s">
        <v>1060</v>
      </c>
      <c r="C1492" s="38" t="s">
        <v>1062</v>
      </c>
      <c r="D1492" s="39" t="s">
        <v>1044</v>
      </c>
      <c r="E1492" s="40">
        <v>1.81</v>
      </c>
      <c r="F1492" s="40"/>
      <c r="G1492" s="40">
        <f>SmtRes!CX750</f>
        <v>1.81</v>
      </c>
      <c r="H1492" s="42">
        <f>SmtRes!CZ750</f>
        <v>995.51</v>
      </c>
      <c r="I1492" s="41">
        <f>SmtRes!AJ750</f>
        <v>1.1200000000000001</v>
      </c>
      <c r="J1492" s="42">
        <f>ROUND(H1492*I1492, 2)</f>
        <v>1114.97</v>
      </c>
      <c r="K1492" s="41"/>
      <c r="L1492" s="42">
        <f>SmtRes!DG750</f>
        <v>2018.1</v>
      </c>
    </row>
    <row r="1493" spans="1:83" ht="28.5" x14ac:dyDescent="0.2">
      <c r="A1493" s="38"/>
      <c r="B1493" s="38" t="s">
        <v>1045</v>
      </c>
      <c r="C1493" s="38" t="s">
        <v>1574</v>
      </c>
      <c r="D1493" s="39" t="s">
        <v>1038</v>
      </c>
      <c r="E1493" s="40">
        <f>SmtRes!DO750*SmtRes!AT750</f>
        <v>1.81</v>
      </c>
      <c r="F1493" s="40"/>
      <c r="G1493" s="40">
        <f>SmtRes!DO750*SmtRes!CX750</f>
        <v>1.81</v>
      </c>
      <c r="H1493" s="42"/>
      <c r="I1493" s="41"/>
      <c r="J1493" s="42">
        <f>ROUND(SmtRes!AG750/SmtRes!DO750, 2)</f>
        <v>549.32000000000005</v>
      </c>
      <c r="K1493" s="41"/>
      <c r="L1493" s="42">
        <f>SmtRes!DH750</f>
        <v>994.27</v>
      </c>
      <c r="CE1493">
        <v>1</v>
      </c>
    </row>
    <row r="1494" spans="1:83" ht="15" x14ac:dyDescent="0.2">
      <c r="A1494" s="37"/>
      <c r="B1494" s="40">
        <v>4</v>
      </c>
      <c r="C1494" s="37" t="s">
        <v>1576</v>
      </c>
      <c r="D1494" s="39"/>
      <c r="E1494" s="43"/>
      <c r="F1494" s="40"/>
      <c r="G1494" s="43"/>
      <c r="H1494" s="40"/>
      <c r="I1494" s="40"/>
      <c r="J1494" s="40"/>
      <c r="K1494" s="40"/>
      <c r="L1494" s="44">
        <f>SUM(L1495:L1507)-SUMIF(CE1495:CE1507, 1, L1495:L1507)</f>
        <v>0</v>
      </c>
    </row>
    <row r="1495" spans="1:83" ht="42.75" x14ac:dyDescent="0.2">
      <c r="A1495" s="38"/>
      <c r="B1495" s="38" t="s">
        <v>1116</v>
      </c>
      <c r="C1495" s="38" t="s">
        <v>1118</v>
      </c>
      <c r="D1495" s="39" t="s">
        <v>843</v>
      </c>
      <c r="E1495" s="40">
        <v>5.0000000000000001E-3</v>
      </c>
      <c r="F1495" s="40">
        <f t="shared" ref="F1495:F1507" si="64">ROUND(0,7)</f>
        <v>0</v>
      </c>
      <c r="G1495" s="40">
        <f>SmtRes!CX751</f>
        <v>0</v>
      </c>
      <c r="H1495" s="42">
        <f>SmtRes!CZ751</f>
        <v>23335.8</v>
      </c>
      <c r="I1495" s="41">
        <f>SmtRes!AI751</f>
        <v>1.19</v>
      </c>
      <c r="J1495" s="42">
        <f t="shared" ref="J1495:J1507" si="65">ROUND(H1495*I1495, 2)</f>
        <v>27769.599999999999</v>
      </c>
      <c r="K1495" s="41"/>
      <c r="L1495" s="42">
        <f>SmtRes!DF751</f>
        <v>0</v>
      </c>
    </row>
    <row r="1496" spans="1:83" ht="14.25" x14ac:dyDescent="0.2">
      <c r="A1496" s="38"/>
      <c r="B1496" s="38" t="s">
        <v>1053</v>
      </c>
      <c r="C1496" s="38" t="s">
        <v>1055</v>
      </c>
      <c r="D1496" s="39" t="s">
        <v>843</v>
      </c>
      <c r="E1496" s="40">
        <v>1.9E-3</v>
      </c>
      <c r="F1496" s="40">
        <f t="shared" si="64"/>
        <v>0</v>
      </c>
      <c r="G1496" s="40">
        <f>SmtRes!CX752</f>
        <v>0</v>
      </c>
      <c r="H1496" s="42">
        <f>SmtRes!CZ752</f>
        <v>116448.72</v>
      </c>
      <c r="I1496" s="41">
        <f>SmtRes!AI752</f>
        <v>1.07</v>
      </c>
      <c r="J1496" s="42">
        <f t="shared" si="65"/>
        <v>124600.13</v>
      </c>
      <c r="K1496" s="41"/>
      <c r="L1496" s="42">
        <f>SmtRes!DF752</f>
        <v>0</v>
      </c>
    </row>
    <row r="1497" spans="1:83" ht="14.25" x14ac:dyDescent="0.2">
      <c r="A1497" s="38"/>
      <c r="B1497" s="38" t="s">
        <v>1119</v>
      </c>
      <c r="C1497" s="38" t="s">
        <v>1121</v>
      </c>
      <c r="D1497" s="39" t="s">
        <v>1059</v>
      </c>
      <c r="E1497" s="40">
        <v>7.1999999999999998E-3</v>
      </c>
      <c r="F1497" s="40">
        <f t="shared" si="64"/>
        <v>0</v>
      </c>
      <c r="G1497" s="40">
        <f>SmtRes!CX753</f>
        <v>0</v>
      </c>
      <c r="H1497" s="42">
        <f>SmtRes!CZ753</f>
        <v>284.14999999999998</v>
      </c>
      <c r="I1497" s="41">
        <f>SmtRes!AI753</f>
        <v>1.1200000000000001</v>
      </c>
      <c r="J1497" s="42">
        <f t="shared" si="65"/>
        <v>318.25</v>
      </c>
      <c r="K1497" s="41"/>
      <c r="L1497" s="42">
        <f>SmtRes!DF753</f>
        <v>0</v>
      </c>
    </row>
    <row r="1498" spans="1:83" ht="14.25" x14ac:dyDescent="0.2">
      <c r="A1498" s="38"/>
      <c r="B1498" s="38" t="s">
        <v>1122</v>
      </c>
      <c r="C1498" s="38" t="s">
        <v>1124</v>
      </c>
      <c r="D1498" s="39" t="s">
        <v>1059</v>
      </c>
      <c r="E1498" s="40">
        <v>3.5999999999999997E-2</v>
      </c>
      <c r="F1498" s="40">
        <f t="shared" si="64"/>
        <v>0</v>
      </c>
      <c r="G1498" s="40">
        <f>SmtRes!CX754</f>
        <v>0</v>
      </c>
      <c r="H1498" s="42">
        <f>SmtRes!CZ754</f>
        <v>104.32</v>
      </c>
      <c r="I1498" s="41">
        <f>SmtRes!AI754</f>
        <v>1.1200000000000001</v>
      </c>
      <c r="J1498" s="42">
        <f t="shared" si="65"/>
        <v>116.84</v>
      </c>
      <c r="K1498" s="41"/>
      <c r="L1498" s="42">
        <f>SmtRes!DF754</f>
        <v>0</v>
      </c>
    </row>
    <row r="1499" spans="1:83" ht="28.5" x14ac:dyDescent="0.2">
      <c r="A1499" s="38"/>
      <c r="B1499" s="38" t="s">
        <v>1125</v>
      </c>
      <c r="C1499" s="38" t="s">
        <v>1127</v>
      </c>
      <c r="D1499" s="39" t="s">
        <v>1059</v>
      </c>
      <c r="E1499" s="40">
        <v>2.76E-2</v>
      </c>
      <c r="F1499" s="40">
        <f t="shared" si="64"/>
        <v>0</v>
      </c>
      <c r="G1499" s="40">
        <f>SmtRes!CX755</f>
        <v>0</v>
      </c>
      <c r="H1499" s="42">
        <f>SmtRes!CZ755</f>
        <v>206.62</v>
      </c>
      <c r="I1499" s="41">
        <f>SmtRes!AI755</f>
        <v>0.96</v>
      </c>
      <c r="J1499" s="42">
        <f t="shared" si="65"/>
        <v>198.36</v>
      </c>
      <c r="K1499" s="41"/>
      <c r="L1499" s="42">
        <f>SmtRes!DF755</f>
        <v>0</v>
      </c>
    </row>
    <row r="1500" spans="1:83" ht="57" x14ac:dyDescent="0.2">
      <c r="A1500" s="38"/>
      <c r="B1500" s="38" t="s">
        <v>1128</v>
      </c>
      <c r="C1500" s="38" t="s">
        <v>1130</v>
      </c>
      <c r="D1500" s="39" t="s">
        <v>877</v>
      </c>
      <c r="E1500" s="40">
        <v>4.55</v>
      </c>
      <c r="F1500" s="40">
        <f t="shared" si="64"/>
        <v>0</v>
      </c>
      <c r="G1500" s="40">
        <f>SmtRes!CX756</f>
        <v>0</v>
      </c>
      <c r="H1500" s="42">
        <f>SmtRes!CZ756</f>
        <v>14.43</v>
      </c>
      <c r="I1500" s="41">
        <f>SmtRes!AI756</f>
        <v>1.45</v>
      </c>
      <c r="J1500" s="42">
        <f t="shared" si="65"/>
        <v>20.92</v>
      </c>
      <c r="K1500" s="41"/>
      <c r="L1500" s="42">
        <f>SmtRes!DF756</f>
        <v>0</v>
      </c>
    </row>
    <row r="1501" spans="1:83" ht="42.75" x14ac:dyDescent="0.2">
      <c r="A1501" s="38"/>
      <c r="B1501" s="38" t="s">
        <v>1076</v>
      </c>
      <c r="C1501" s="38" t="s">
        <v>1078</v>
      </c>
      <c r="D1501" s="39" t="s">
        <v>843</v>
      </c>
      <c r="E1501" s="40">
        <v>3.0000000000000001E-5</v>
      </c>
      <c r="F1501" s="40">
        <f t="shared" si="64"/>
        <v>0</v>
      </c>
      <c r="G1501" s="40">
        <f>SmtRes!CX757</f>
        <v>0</v>
      </c>
      <c r="H1501" s="42">
        <f>SmtRes!CZ757</f>
        <v>1050091.7</v>
      </c>
      <c r="I1501" s="41">
        <f>SmtRes!AI757</f>
        <v>1.02</v>
      </c>
      <c r="J1501" s="42">
        <f t="shared" si="65"/>
        <v>1071093.53</v>
      </c>
      <c r="K1501" s="41"/>
      <c r="L1501" s="42">
        <f>SmtRes!DF757</f>
        <v>0</v>
      </c>
    </row>
    <row r="1502" spans="1:83" ht="28.5" x14ac:dyDescent="0.2">
      <c r="A1502" s="38"/>
      <c r="B1502" s="38" t="s">
        <v>1056</v>
      </c>
      <c r="C1502" s="38" t="s">
        <v>1058</v>
      </c>
      <c r="D1502" s="39" t="s">
        <v>1059</v>
      </c>
      <c r="E1502" s="40">
        <v>0.54</v>
      </c>
      <c r="F1502" s="40">
        <f t="shared" si="64"/>
        <v>0</v>
      </c>
      <c r="G1502" s="40">
        <f>SmtRes!CX758</f>
        <v>0</v>
      </c>
      <c r="H1502" s="42">
        <f>SmtRes!CZ758</f>
        <v>870.18</v>
      </c>
      <c r="I1502" s="41">
        <f>SmtRes!AI758</f>
        <v>1.61</v>
      </c>
      <c r="J1502" s="42">
        <f t="shared" si="65"/>
        <v>1400.99</v>
      </c>
      <c r="K1502" s="41"/>
      <c r="L1502" s="42">
        <f>SmtRes!DF758</f>
        <v>0</v>
      </c>
    </row>
    <row r="1503" spans="1:83" ht="14.25" x14ac:dyDescent="0.2">
      <c r="A1503" s="38"/>
      <c r="B1503" s="38" t="s">
        <v>1131</v>
      </c>
      <c r="C1503" s="38" t="s">
        <v>1133</v>
      </c>
      <c r="D1503" s="39" t="s">
        <v>1059</v>
      </c>
      <c r="E1503" s="40">
        <v>5.0000000000000001E-3</v>
      </c>
      <c r="F1503" s="40">
        <f t="shared" si="64"/>
        <v>0</v>
      </c>
      <c r="G1503" s="40">
        <f>SmtRes!CX759</f>
        <v>0</v>
      </c>
      <c r="H1503" s="42">
        <f>SmtRes!CZ759</f>
        <v>1912.84</v>
      </c>
      <c r="I1503" s="41">
        <f>SmtRes!AI759</f>
        <v>0.94</v>
      </c>
      <c r="J1503" s="42">
        <f t="shared" si="65"/>
        <v>1798.07</v>
      </c>
      <c r="K1503" s="41"/>
      <c r="L1503" s="42">
        <f>SmtRes!DF759</f>
        <v>0</v>
      </c>
    </row>
    <row r="1504" spans="1:83" ht="14.25" x14ac:dyDescent="0.2">
      <c r="A1504" s="38"/>
      <c r="B1504" s="38" t="s">
        <v>1165</v>
      </c>
      <c r="C1504" s="38" t="s">
        <v>1167</v>
      </c>
      <c r="D1504" s="39" t="s">
        <v>200</v>
      </c>
      <c r="E1504" s="40">
        <v>7</v>
      </c>
      <c r="F1504" s="40">
        <f t="shared" si="64"/>
        <v>0</v>
      </c>
      <c r="G1504" s="40">
        <f>SmtRes!CX760</f>
        <v>0</v>
      </c>
      <c r="H1504" s="42">
        <f>SmtRes!CZ760</f>
        <v>30.05</v>
      </c>
      <c r="I1504" s="41">
        <f>SmtRes!AI760</f>
        <v>0.94</v>
      </c>
      <c r="J1504" s="42">
        <f t="shared" si="65"/>
        <v>28.25</v>
      </c>
      <c r="K1504" s="41"/>
      <c r="L1504" s="42">
        <f>SmtRes!DF760</f>
        <v>0</v>
      </c>
    </row>
    <row r="1505" spans="1:83" ht="28.5" x14ac:dyDescent="0.2">
      <c r="A1505" s="38"/>
      <c r="B1505" s="38" t="s">
        <v>1134</v>
      </c>
      <c r="C1505" s="38" t="s">
        <v>1136</v>
      </c>
      <c r="D1505" s="39" t="s">
        <v>200</v>
      </c>
      <c r="E1505" s="40">
        <v>1</v>
      </c>
      <c r="F1505" s="40">
        <f t="shared" si="64"/>
        <v>0</v>
      </c>
      <c r="G1505" s="40">
        <f>SmtRes!CX761</f>
        <v>0</v>
      </c>
      <c r="H1505" s="42">
        <f>SmtRes!CZ761</f>
        <v>417.06</v>
      </c>
      <c r="I1505" s="41">
        <f>SmtRes!AI761</f>
        <v>1.27</v>
      </c>
      <c r="J1505" s="42">
        <f t="shared" si="65"/>
        <v>529.66999999999996</v>
      </c>
      <c r="K1505" s="41"/>
      <c r="L1505" s="42">
        <f>SmtRes!DF761</f>
        <v>0</v>
      </c>
    </row>
    <row r="1506" spans="1:83" ht="42.75" x14ac:dyDescent="0.2">
      <c r="A1506" s="38"/>
      <c r="B1506" s="38" t="s">
        <v>1137</v>
      </c>
      <c r="C1506" s="38" t="s">
        <v>1139</v>
      </c>
      <c r="D1506" s="39" t="s">
        <v>1086</v>
      </c>
      <c r="E1506" s="40">
        <v>0.44</v>
      </c>
      <c r="F1506" s="40">
        <f t="shared" si="64"/>
        <v>0</v>
      </c>
      <c r="G1506" s="40">
        <f>SmtRes!CX762</f>
        <v>0</v>
      </c>
      <c r="H1506" s="42">
        <f>SmtRes!CZ762</f>
        <v>47.26</v>
      </c>
      <c r="I1506" s="41">
        <f>SmtRes!AI762</f>
        <v>1.27</v>
      </c>
      <c r="J1506" s="42">
        <f t="shared" si="65"/>
        <v>60.02</v>
      </c>
      <c r="K1506" s="41"/>
      <c r="L1506" s="42">
        <f>SmtRes!DF762</f>
        <v>0</v>
      </c>
    </row>
    <row r="1507" spans="1:83" ht="28.5" x14ac:dyDescent="0.2">
      <c r="A1507" s="38"/>
      <c r="B1507" s="38" t="s">
        <v>1140</v>
      </c>
      <c r="C1507" s="52" t="s">
        <v>1142</v>
      </c>
      <c r="D1507" s="46" t="s">
        <v>1143</v>
      </c>
      <c r="E1507" s="48">
        <v>2.3E-2</v>
      </c>
      <c r="F1507" s="48">
        <f t="shared" si="64"/>
        <v>0</v>
      </c>
      <c r="G1507" s="48">
        <f>SmtRes!CX763</f>
        <v>0</v>
      </c>
      <c r="H1507" s="53">
        <f>SmtRes!CZ763</f>
        <v>6052.54</v>
      </c>
      <c r="I1507" s="54">
        <f>SmtRes!AI763</f>
        <v>1.0900000000000001</v>
      </c>
      <c r="J1507" s="53">
        <f t="shared" si="65"/>
        <v>6597.27</v>
      </c>
      <c r="K1507" s="54"/>
      <c r="L1507" s="53">
        <f>SmtRes!DF763</f>
        <v>0</v>
      </c>
    </row>
    <row r="1508" spans="1:83" ht="15" x14ac:dyDescent="0.2">
      <c r="A1508" s="38"/>
      <c r="B1508" s="38"/>
      <c r="C1508" s="51" t="s">
        <v>1577</v>
      </c>
      <c r="D1508" s="39"/>
      <c r="E1508" s="40"/>
      <c r="F1508" s="40"/>
      <c r="G1508" s="40"/>
      <c r="H1508" s="42"/>
      <c r="I1508" s="41"/>
      <c r="J1508" s="42"/>
      <c r="K1508" s="41"/>
      <c r="L1508" s="42">
        <f>L1488+L1490+L1491+L1494</f>
        <v>10182.07</v>
      </c>
    </row>
    <row r="1509" spans="1:83" ht="14.25" x14ac:dyDescent="0.2">
      <c r="A1509" s="38"/>
      <c r="B1509" s="38"/>
      <c r="C1509" s="38" t="s">
        <v>1578</v>
      </c>
      <c r="D1509" s="39"/>
      <c r="E1509" s="40"/>
      <c r="F1509" s="40"/>
      <c r="G1509" s="40"/>
      <c r="H1509" s="42"/>
      <c r="I1509" s="41"/>
      <c r="J1509" s="42"/>
      <c r="K1509" s="41"/>
      <c r="L1509" s="42">
        <f>SUM(AR1487:AR1512)+SUM(AS1487:AS1512)+SUM(AT1487:AT1512)+SUM(AU1487:AU1512)+SUM(AV1487:AV1512)</f>
        <v>8163.9699999999993</v>
      </c>
    </row>
    <row r="1510" spans="1:83" ht="28.5" x14ac:dyDescent="0.2">
      <c r="A1510" s="38"/>
      <c r="B1510" s="38" t="s">
        <v>26</v>
      </c>
      <c r="C1510" s="38" t="s">
        <v>1579</v>
      </c>
      <c r="D1510" s="39" t="s">
        <v>1048</v>
      </c>
      <c r="E1510" s="40">
        <f>Source!BZ346</f>
        <v>111</v>
      </c>
      <c r="F1510" s="40"/>
      <c r="G1510" s="40">
        <f>Source!AT346</f>
        <v>111</v>
      </c>
      <c r="H1510" s="42"/>
      <c r="I1510" s="41"/>
      <c r="J1510" s="42"/>
      <c r="K1510" s="41"/>
      <c r="L1510" s="42">
        <f>SUM(AZ1487:AZ1512)</f>
        <v>9062.01</v>
      </c>
    </row>
    <row r="1511" spans="1:83" ht="28.5" x14ac:dyDescent="0.2">
      <c r="A1511" s="52"/>
      <c r="B1511" s="52" t="s">
        <v>27</v>
      </c>
      <c r="C1511" s="52" t="s">
        <v>1580</v>
      </c>
      <c r="D1511" s="46" t="s">
        <v>1048</v>
      </c>
      <c r="E1511" s="48">
        <f>Source!CA346</f>
        <v>52</v>
      </c>
      <c r="F1511" s="48"/>
      <c r="G1511" s="48">
        <f>Source!AU346</f>
        <v>52</v>
      </c>
      <c r="H1511" s="53"/>
      <c r="I1511" s="54"/>
      <c r="J1511" s="53"/>
      <c r="K1511" s="54"/>
      <c r="L1511" s="53">
        <f>SUM(BA1487:BA1512)</f>
        <v>4245.26</v>
      </c>
    </row>
    <row r="1512" spans="1:83" ht="15" x14ac:dyDescent="0.2">
      <c r="C1512" s="62" t="s">
        <v>1581</v>
      </c>
      <c r="D1512" s="62"/>
      <c r="E1512" s="62"/>
      <c r="F1512" s="62"/>
      <c r="G1512" s="62"/>
      <c r="H1512" s="62"/>
      <c r="I1512" s="63">
        <f>K1512/E1487</f>
        <v>23489.34</v>
      </c>
      <c r="J1512" s="63"/>
      <c r="K1512" s="63">
        <f>L1488+L1490+L1494+L1510+L1511+L1491</f>
        <v>23489.34</v>
      </c>
      <c r="L1512" s="63"/>
      <c r="AD1512">
        <f>ROUND((Source!AT346/100)*((ROUND(SUMIF(SmtRes!AQ748:'SmtRes'!AQ764,"=1",SmtRes!AD748:'SmtRes'!AD764)*Source!I346, 2)+ROUND(SUMIF(SmtRes!AQ748:'SmtRes'!AQ764,"=1",SmtRes!AC748:'SmtRes'!AC764)*Source!I346, 2))), 2)</f>
        <v>1140.3</v>
      </c>
      <c r="AE1512">
        <f>ROUND((Source!AU346/100)*((ROUND(SUMIF(SmtRes!AQ748:'SmtRes'!AQ764,"=1",SmtRes!AD748:'SmtRes'!AD764)*Source!I346, 2)+ROUND(SUMIF(SmtRes!AQ748:'SmtRes'!AQ764,"=1",SmtRes!AC748:'SmtRes'!AC764)*Source!I346, 2))), 2)</f>
        <v>534.20000000000005</v>
      </c>
      <c r="AN1512" s="50">
        <f>L1488+L1490+L1494+L1510+L1511+L1491</f>
        <v>23489.34</v>
      </c>
      <c r="AO1512" s="50">
        <f>L1490</f>
        <v>2018.1</v>
      </c>
      <c r="AQ1512" t="s">
        <v>1582</v>
      </c>
      <c r="AR1512" s="50">
        <f>L1488</f>
        <v>7169.7</v>
      </c>
      <c r="AT1512" s="50">
        <f>L1491</f>
        <v>994.27</v>
      </c>
      <c r="AV1512" t="s">
        <v>1582</v>
      </c>
      <c r="AW1512" s="50">
        <f>L1494</f>
        <v>0</v>
      </c>
      <c r="AZ1512">
        <f>Source!X346</f>
        <v>9062.01</v>
      </c>
      <c r="BA1512">
        <f>Source!Y346</f>
        <v>4245.26</v>
      </c>
      <c r="CD1512">
        <v>2</v>
      </c>
    </row>
    <row r="1513" spans="1:83" ht="120.75" x14ac:dyDescent="0.2">
      <c r="A1513" s="36" t="s">
        <v>290</v>
      </c>
      <c r="B1513" s="38" t="s">
        <v>1698</v>
      </c>
      <c r="C1513" s="38" t="s">
        <v>1699</v>
      </c>
      <c r="D1513" s="39" t="str">
        <f>Source!H347</f>
        <v>ШТ</v>
      </c>
      <c r="E1513" s="40">
        <f>Source!K347</f>
        <v>1</v>
      </c>
      <c r="F1513" s="40"/>
      <c r="G1513" s="40">
        <f>Source!I347</f>
        <v>1</v>
      </c>
      <c r="H1513" s="42"/>
      <c r="I1513" s="41"/>
      <c r="J1513" s="42"/>
      <c r="K1513" s="41"/>
      <c r="L1513" s="42"/>
    </row>
    <row r="1514" spans="1:83" ht="63.75" x14ac:dyDescent="0.2">
      <c r="B1514" s="56" t="str">
        <f>Source!EO347</f>
        <v>Поправка: 571/пр_2022_т.3_п.4</v>
      </c>
      <c r="C1514" s="56" t="str">
        <f>Source!CN347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15" spans="1:83" ht="15" x14ac:dyDescent="0.2">
      <c r="A1515" s="37"/>
      <c r="B1515" s="40">
        <v>1</v>
      </c>
      <c r="C1515" s="37" t="s">
        <v>1572</v>
      </c>
      <c r="D1515" s="39" t="s">
        <v>1038</v>
      </c>
      <c r="E1515" s="43"/>
      <c r="F1515" s="40"/>
      <c r="G1515" s="43">
        <f>Source!U347</f>
        <v>6.3</v>
      </c>
      <c r="H1515" s="40"/>
      <c r="I1515" s="40"/>
      <c r="J1515" s="40"/>
      <c r="K1515" s="40"/>
      <c r="L1515" s="44">
        <f>SUM(L1516:L1516)-SUMIF(CE1516:CE1516, 1, L1516:L1516)</f>
        <v>3011.27</v>
      </c>
    </row>
    <row r="1516" spans="1:83" ht="28.5" x14ac:dyDescent="0.2">
      <c r="A1516" s="38"/>
      <c r="B1516" s="38" t="s">
        <v>1051</v>
      </c>
      <c r="C1516" s="38" t="s">
        <v>1052</v>
      </c>
      <c r="D1516" s="39" t="s">
        <v>1038</v>
      </c>
      <c r="E1516" s="40">
        <v>21</v>
      </c>
      <c r="F1516" s="40">
        <f>ROUND(0.3,7)</f>
        <v>0.3</v>
      </c>
      <c r="G1516" s="40">
        <f>SmtRes!CX765</f>
        <v>6.3</v>
      </c>
      <c r="H1516" s="42"/>
      <c r="I1516" s="41"/>
      <c r="J1516" s="42">
        <f>SmtRes!CZ765</f>
        <v>477.98</v>
      </c>
      <c r="K1516" s="41"/>
      <c r="L1516" s="42">
        <f>SmtRes!DI765</f>
        <v>3011.27</v>
      </c>
    </row>
    <row r="1517" spans="1:83" ht="15" x14ac:dyDescent="0.2">
      <c r="A1517" s="37"/>
      <c r="B1517" s="40">
        <v>2</v>
      </c>
      <c r="C1517" s="37" t="s">
        <v>1573</v>
      </c>
      <c r="D1517" s="39"/>
      <c r="E1517" s="43"/>
      <c r="F1517" s="40"/>
      <c r="G1517" s="43"/>
      <c r="H1517" s="40"/>
      <c r="I1517" s="40"/>
      <c r="J1517" s="40"/>
      <c r="K1517" s="40"/>
      <c r="L1517" s="44">
        <f>SUM(L1518:L1520)-SUMIF(CE1518:CE1520, 1, L1518:L1520)</f>
        <v>826.18999999999994</v>
      </c>
    </row>
    <row r="1518" spans="1:83" ht="15" x14ac:dyDescent="0.2">
      <c r="A1518" s="37"/>
      <c r="B1518" s="40"/>
      <c r="C1518" s="37" t="s">
        <v>1575</v>
      </c>
      <c r="D1518" s="39" t="s">
        <v>1038</v>
      </c>
      <c r="E1518" s="43"/>
      <c r="F1518" s="40"/>
      <c r="G1518" s="43">
        <f>Source!V347</f>
        <v>0.74099999999999999</v>
      </c>
      <c r="H1518" s="40"/>
      <c r="I1518" s="40"/>
      <c r="J1518" s="40"/>
      <c r="K1518" s="40"/>
      <c r="L1518" s="44">
        <f>SUMIF(CE1519:CE1520, 1, L1519:L1520)</f>
        <v>407.05</v>
      </c>
      <c r="CE1518">
        <v>1</v>
      </c>
    </row>
    <row r="1519" spans="1:83" ht="42.75" x14ac:dyDescent="0.2">
      <c r="A1519" s="38"/>
      <c r="B1519" s="38" t="s">
        <v>1060</v>
      </c>
      <c r="C1519" s="38" t="s">
        <v>1062</v>
      </c>
      <c r="D1519" s="39" t="s">
        <v>1044</v>
      </c>
      <c r="E1519" s="40">
        <v>2.4700000000000002</v>
      </c>
      <c r="F1519" s="40">
        <f>ROUND(0.3,7)</f>
        <v>0.3</v>
      </c>
      <c r="G1519" s="40">
        <f>SmtRes!CX767</f>
        <v>0.74099999999999999</v>
      </c>
      <c r="H1519" s="42">
        <f>SmtRes!CZ767</f>
        <v>995.51</v>
      </c>
      <c r="I1519" s="41">
        <f>SmtRes!AJ767</f>
        <v>1.1200000000000001</v>
      </c>
      <c r="J1519" s="42">
        <f>ROUND(H1519*I1519, 2)</f>
        <v>1114.97</v>
      </c>
      <c r="K1519" s="41"/>
      <c r="L1519" s="42">
        <f>SmtRes!DG767</f>
        <v>826.19</v>
      </c>
    </row>
    <row r="1520" spans="1:83" ht="28.5" x14ac:dyDescent="0.2">
      <c r="A1520" s="38"/>
      <c r="B1520" s="38" t="s">
        <v>1045</v>
      </c>
      <c r="C1520" s="38" t="s">
        <v>1574</v>
      </c>
      <c r="D1520" s="39" t="s">
        <v>1038</v>
      </c>
      <c r="E1520" s="40">
        <f>SmtRes!DO767*SmtRes!AT767</f>
        <v>2.4700000000000002</v>
      </c>
      <c r="F1520" s="40">
        <f>ROUND(0.3,7)</f>
        <v>0.3</v>
      </c>
      <c r="G1520" s="40">
        <f>SmtRes!DO767*SmtRes!CX767</f>
        <v>0.74099999999999999</v>
      </c>
      <c r="H1520" s="42"/>
      <c r="I1520" s="41"/>
      <c r="J1520" s="42">
        <f>ROUND(SmtRes!AG767/SmtRes!DO767, 2)</f>
        <v>549.32000000000005</v>
      </c>
      <c r="K1520" s="41"/>
      <c r="L1520" s="42">
        <f>SmtRes!DH767</f>
        <v>407.05</v>
      </c>
      <c r="CE1520">
        <v>1</v>
      </c>
    </row>
    <row r="1521" spans="1:12" ht="15" x14ac:dyDescent="0.2">
      <c r="A1521" s="37"/>
      <c r="B1521" s="40">
        <v>4</v>
      </c>
      <c r="C1521" s="37" t="s">
        <v>1576</v>
      </c>
      <c r="D1521" s="39"/>
      <c r="E1521" s="43"/>
      <c r="F1521" s="40"/>
      <c r="G1521" s="43"/>
      <c r="H1521" s="40"/>
      <c r="I1521" s="40"/>
      <c r="J1521" s="40"/>
      <c r="K1521" s="40"/>
      <c r="L1521" s="44">
        <f>SUM(L1522:L1534)-SUMIF(CE1522:CE1534, 1, L1522:L1534)</f>
        <v>0</v>
      </c>
    </row>
    <row r="1522" spans="1:12" ht="42.75" x14ac:dyDescent="0.2">
      <c r="A1522" s="38"/>
      <c r="B1522" s="38" t="s">
        <v>1116</v>
      </c>
      <c r="C1522" s="38" t="s">
        <v>1118</v>
      </c>
      <c r="D1522" s="39" t="s">
        <v>843</v>
      </c>
      <c r="E1522" s="40">
        <v>5.0000000000000001E-3</v>
      </c>
      <c r="F1522" s="40">
        <f t="shared" ref="F1522:F1534" si="66">ROUND(0,7)</f>
        <v>0</v>
      </c>
      <c r="G1522" s="40">
        <f>SmtRes!CX768</f>
        <v>0</v>
      </c>
      <c r="H1522" s="42">
        <f>SmtRes!CZ768</f>
        <v>23335.8</v>
      </c>
      <c r="I1522" s="41">
        <f>SmtRes!AI768</f>
        <v>1.19</v>
      </c>
      <c r="J1522" s="42">
        <f t="shared" ref="J1522:J1534" si="67">ROUND(H1522*I1522, 2)</f>
        <v>27769.599999999999</v>
      </c>
      <c r="K1522" s="41"/>
      <c r="L1522" s="42">
        <f>SmtRes!DF768</f>
        <v>0</v>
      </c>
    </row>
    <row r="1523" spans="1:12" ht="14.25" x14ac:dyDescent="0.2">
      <c r="A1523" s="38"/>
      <c r="B1523" s="38" t="s">
        <v>1053</v>
      </c>
      <c r="C1523" s="38" t="s">
        <v>1055</v>
      </c>
      <c r="D1523" s="39" t="s">
        <v>843</v>
      </c>
      <c r="E1523" s="40">
        <v>2.0999999999999999E-3</v>
      </c>
      <c r="F1523" s="40">
        <f t="shared" si="66"/>
        <v>0</v>
      </c>
      <c r="G1523" s="40">
        <f>SmtRes!CX769</f>
        <v>0</v>
      </c>
      <c r="H1523" s="42">
        <f>SmtRes!CZ769</f>
        <v>116448.72</v>
      </c>
      <c r="I1523" s="41">
        <f>SmtRes!AI769</f>
        <v>1.07</v>
      </c>
      <c r="J1523" s="42">
        <f t="shared" si="67"/>
        <v>124600.13</v>
      </c>
      <c r="K1523" s="41"/>
      <c r="L1523" s="42">
        <f>SmtRes!DF769</f>
        <v>0</v>
      </c>
    </row>
    <row r="1524" spans="1:12" ht="14.25" x14ac:dyDescent="0.2">
      <c r="A1524" s="38"/>
      <c r="B1524" s="38" t="s">
        <v>1119</v>
      </c>
      <c r="C1524" s="38" t="s">
        <v>1121</v>
      </c>
      <c r="D1524" s="39" t="s">
        <v>1059</v>
      </c>
      <c r="E1524" s="40">
        <v>1.4E-2</v>
      </c>
      <c r="F1524" s="40">
        <f t="shared" si="66"/>
        <v>0</v>
      </c>
      <c r="G1524" s="40">
        <f>SmtRes!CX770</f>
        <v>0</v>
      </c>
      <c r="H1524" s="42">
        <f>SmtRes!CZ770</f>
        <v>284.14999999999998</v>
      </c>
      <c r="I1524" s="41">
        <f>SmtRes!AI770</f>
        <v>1.1200000000000001</v>
      </c>
      <c r="J1524" s="42">
        <f t="shared" si="67"/>
        <v>318.25</v>
      </c>
      <c r="K1524" s="41"/>
      <c r="L1524" s="42">
        <f>SmtRes!DF770</f>
        <v>0</v>
      </c>
    </row>
    <row r="1525" spans="1:12" ht="14.25" x14ac:dyDescent="0.2">
      <c r="A1525" s="38"/>
      <c r="B1525" s="38" t="s">
        <v>1122</v>
      </c>
      <c r="C1525" s="38" t="s">
        <v>1124</v>
      </c>
      <c r="D1525" s="39" t="s">
        <v>1059</v>
      </c>
      <c r="E1525" s="40">
        <v>5.0999999999999997E-2</v>
      </c>
      <c r="F1525" s="40">
        <f t="shared" si="66"/>
        <v>0</v>
      </c>
      <c r="G1525" s="40">
        <f>SmtRes!CX771</f>
        <v>0</v>
      </c>
      <c r="H1525" s="42">
        <f>SmtRes!CZ771</f>
        <v>104.32</v>
      </c>
      <c r="I1525" s="41">
        <f>SmtRes!AI771</f>
        <v>1.1200000000000001</v>
      </c>
      <c r="J1525" s="42">
        <f t="shared" si="67"/>
        <v>116.84</v>
      </c>
      <c r="K1525" s="41"/>
      <c r="L1525" s="42">
        <f>SmtRes!DF771</f>
        <v>0</v>
      </c>
    </row>
    <row r="1526" spans="1:12" ht="28.5" x14ac:dyDescent="0.2">
      <c r="A1526" s="38"/>
      <c r="B1526" s="38" t="s">
        <v>1125</v>
      </c>
      <c r="C1526" s="38" t="s">
        <v>1127</v>
      </c>
      <c r="D1526" s="39" t="s">
        <v>1059</v>
      </c>
      <c r="E1526" s="40">
        <v>4.8000000000000001E-2</v>
      </c>
      <c r="F1526" s="40">
        <f t="shared" si="66"/>
        <v>0</v>
      </c>
      <c r="G1526" s="40">
        <f>SmtRes!CX772</f>
        <v>0</v>
      </c>
      <c r="H1526" s="42">
        <f>SmtRes!CZ772</f>
        <v>206.62</v>
      </c>
      <c r="I1526" s="41">
        <f>SmtRes!AI772</f>
        <v>0.96</v>
      </c>
      <c r="J1526" s="42">
        <f t="shared" si="67"/>
        <v>198.36</v>
      </c>
      <c r="K1526" s="41"/>
      <c r="L1526" s="42">
        <f>SmtRes!DF772</f>
        <v>0</v>
      </c>
    </row>
    <row r="1527" spans="1:12" ht="57" x14ac:dyDescent="0.2">
      <c r="A1527" s="38"/>
      <c r="B1527" s="38" t="s">
        <v>1128</v>
      </c>
      <c r="C1527" s="38" t="s">
        <v>1130</v>
      </c>
      <c r="D1527" s="39" t="s">
        <v>877</v>
      </c>
      <c r="E1527" s="40">
        <v>4.55</v>
      </c>
      <c r="F1527" s="40">
        <f t="shared" si="66"/>
        <v>0</v>
      </c>
      <c r="G1527" s="40">
        <f>SmtRes!CX773</f>
        <v>0</v>
      </c>
      <c r="H1527" s="42">
        <f>SmtRes!CZ773</f>
        <v>14.43</v>
      </c>
      <c r="I1527" s="41">
        <f>SmtRes!AI773</f>
        <v>1.45</v>
      </c>
      <c r="J1527" s="42">
        <f t="shared" si="67"/>
        <v>20.92</v>
      </c>
      <c r="K1527" s="41"/>
      <c r="L1527" s="42">
        <f>SmtRes!DF773</f>
        <v>0</v>
      </c>
    </row>
    <row r="1528" spans="1:12" ht="42.75" x14ac:dyDescent="0.2">
      <c r="A1528" s="38"/>
      <c r="B1528" s="38" t="s">
        <v>1076</v>
      </c>
      <c r="C1528" s="38" t="s">
        <v>1078</v>
      </c>
      <c r="D1528" s="39" t="s">
        <v>843</v>
      </c>
      <c r="E1528" s="40">
        <v>4.0000000000000003E-5</v>
      </c>
      <c r="F1528" s="40">
        <f t="shared" si="66"/>
        <v>0</v>
      </c>
      <c r="G1528" s="40">
        <f>SmtRes!CX774</f>
        <v>0</v>
      </c>
      <c r="H1528" s="42">
        <f>SmtRes!CZ774</f>
        <v>1050091.7</v>
      </c>
      <c r="I1528" s="41">
        <f>SmtRes!AI774</f>
        <v>1.02</v>
      </c>
      <c r="J1528" s="42">
        <f t="shared" si="67"/>
        <v>1071093.53</v>
      </c>
      <c r="K1528" s="41"/>
      <c r="L1528" s="42">
        <f>SmtRes!DF774</f>
        <v>0</v>
      </c>
    </row>
    <row r="1529" spans="1:12" ht="28.5" x14ac:dyDescent="0.2">
      <c r="A1529" s="38"/>
      <c r="B1529" s="38" t="s">
        <v>1056</v>
      </c>
      <c r="C1529" s="38" t="s">
        <v>1058</v>
      </c>
      <c r="D1529" s="39" t="s">
        <v>1059</v>
      </c>
      <c r="E1529" s="40">
        <v>0.64</v>
      </c>
      <c r="F1529" s="40">
        <f t="shared" si="66"/>
        <v>0</v>
      </c>
      <c r="G1529" s="40">
        <f>SmtRes!CX775</f>
        <v>0</v>
      </c>
      <c r="H1529" s="42">
        <f>SmtRes!CZ775</f>
        <v>870.18</v>
      </c>
      <c r="I1529" s="41">
        <f>SmtRes!AI775</f>
        <v>1.61</v>
      </c>
      <c r="J1529" s="42">
        <f t="shared" si="67"/>
        <v>1400.99</v>
      </c>
      <c r="K1529" s="41"/>
      <c r="L1529" s="42">
        <f>SmtRes!DF775</f>
        <v>0</v>
      </c>
    </row>
    <row r="1530" spans="1:12" ht="14.25" x14ac:dyDescent="0.2">
      <c r="A1530" s="38"/>
      <c r="B1530" s="38" t="s">
        <v>1131</v>
      </c>
      <c r="C1530" s="38" t="s">
        <v>1133</v>
      </c>
      <c r="D1530" s="39" t="s">
        <v>1059</v>
      </c>
      <c r="E1530" s="40">
        <v>5.0000000000000001E-3</v>
      </c>
      <c r="F1530" s="40">
        <f t="shared" si="66"/>
        <v>0</v>
      </c>
      <c r="G1530" s="40">
        <f>SmtRes!CX776</f>
        <v>0</v>
      </c>
      <c r="H1530" s="42">
        <f>SmtRes!CZ776</f>
        <v>1912.84</v>
      </c>
      <c r="I1530" s="41">
        <f>SmtRes!AI776</f>
        <v>0.94</v>
      </c>
      <c r="J1530" s="42">
        <f t="shared" si="67"/>
        <v>1798.07</v>
      </c>
      <c r="K1530" s="41"/>
      <c r="L1530" s="42">
        <f>SmtRes!DF776</f>
        <v>0</v>
      </c>
    </row>
    <row r="1531" spans="1:12" ht="14.25" x14ac:dyDescent="0.2">
      <c r="A1531" s="38"/>
      <c r="B1531" s="38" t="s">
        <v>1165</v>
      </c>
      <c r="C1531" s="38" t="s">
        <v>1167</v>
      </c>
      <c r="D1531" s="39" t="s">
        <v>200</v>
      </c>
      <c r="E1531" s="40">
        <v>14</v>
      </c>
      <c r="F1531" s="40">
        <f t="shared" si="66"/>
        <v>0</v>
      </c>
      <c r="G1531" s="40">
        <f>SmtRes!CX777</f>
        <v>0</v>
      </c>
      <c r="H1531" s="42">
        <f>SmtRes!CZ777</f>
        <v>30.05</v>
      </c>
      <c r="I1531" s="41">
        <f>SmtRes!AI777</f>
        <v>0.94</v>
      </c>
      <c r="J1531" s="42">
        <f t="shared" si="67"/>
        <v>28.25</v>
      </c>
      <c r="K1531" s="41"/>
      <c r="L1531" s="42">
        <f>SmtRes!DF777</f>
        <v>0</v>
      </c>
    </row>
    <row r="1532" spans="1:12" ht="28.5" x14ac:dyDescent="0.2">
      <c r="A1532" s="38"/>
      <c r="B1532" s="38" t="s">
        <v>1134</v>
      </c>
      <c r="C1532" s="38" t="s">
        <v>1136</v>
      </c>
      <c r="D1532" s="39" t="s">
        <v>200</v>
      </c>
      <c r="E1532" s="40">
        <v>1</v>
      </c>
      <c r="F1532" s="40">
        <f t="shared" si="66"/>
        <v>0</v>
      </c>
      <c r="G1532" s="40">
        <f>SmtRes!CX778</f>
        <v>0</v>
      </c>
      <c r="H1532" s="42">
        <f>SmtRes!CZ778</f>
        <v>417.06</v>
      </c>
      <c r="I1532" s="41">
        <f>SmtRes!AI778</f>
        <v>1.27</v>
      </c>
      <c r="J1532" s="42">
        <f t="shared" si="67"/>
        <v>529.66999999999996</v>
      </c>
      <c r="K1532" s="41"/>
      <c r="L1532" s="42">
        <f>SmtRes!DF778</f>
        <v>0</v>
      </c>
    </row>
    <row r="1533" spans="1:12" ht="42.75" x14ac:dyDescent="0.2">
      <c r="A1533" s="38"/>
      <c r="B1533" s="38" t="s">
        <v>1137</v>
      </c>
      <c r="C1533" s="38" t="s">
        <v>1139</v>
      </c>
      <c r="D1533" s="39" t="s">
        <v>1086</v>
      </c>
      <c r="E1533" s="40">
        <v>0.87</v>
      </c>
      <c r="F1533" s="40">
        <f t="shared" si="66"/>
        <v>0</v>
      </c>
      <c r="G1533" s="40">
        <f>SmtRes!CX779</f>
        <v>0</v>
      </c>
      <c r="H1533" s="42">
        <f>SmtRes!CZ779</f>
        <v>47.26</v>
      </c>
      <c r="I1533" s="41">
        <f>SmtRes!AI779</f>
        <v>1.27</v>
      </c>
      <c r="J1533" s="42">
        <f t="shared" si="67"/>
        <v>60.02</v>
      </c>
      <c r="K1533" s="41"/>
      <c r="L1533" s="42">
        <f>SmtRes!DF779</f>
        <v>0</v>
      </c>
    </row>
    <row r="1534" spans="1:12" ht="28.5" x14ac:dyDescent="0.2">
      <c r="A1534" s="38"/>
      <c r="B1534" s="38" t="s">
        <v>1140</v>
      </c>
      <c r="C1534" s="52" t="s">
        <v>1142</v>
      </c>
      <c r="D1534" s="46" t="s">
        <v>1143</v>
      </c>
      <c r="E1534" s="48">
        <v>4.5999999999999999E-2</v>
      </c>
      <c r="F1534" s="48">
        <f t="shared" si="66"/>
        <v>0</v>
      </c>
      <c r="G1534" s="48">
        <f>SmtRes!CX780</f>
        <v>0</v>
      </c>
      <c r="H1534" s="53">
        <f>SmtRes!CZ780</f>
        <v>6052.54</v>
      </c>
      <c r="I1534" s="54">
        <f>SmtRes!AI780</f>
        <v>1.0900000000000001</v>
      </c>
      <c r="J1534" s="53">
        <f t="shared" si="67"/>
        <v>6597.27</v>
      </c>
      <c r="K1534" s="54"/>
      <c r="L1534" s="53">
        <f>SmtRes!DF780</f>
        <v>0</v>
      </c>
    </row>
    <row r="1535" spans="1:12" ht="15" x14ac:dyDescent="0.2">
      <c r="A1535" s="38"/>
      <c r="B1535" s="38"/>
      <c r="C1535" s="51" t="s">
        <v>1577</v>
      </c>
      <c r="D1535" s="39"/>
      <c r="E1535" s="40"/>
      <c r="F1535" s="40"/>
      <c r="G1535" s="40"/>
      <c r="H1535" s="42"/>
      <c r="I1535" s="41"/>
      <c r="J1535" s="42"/>
      <c r="K1535" s="41"/>
      <c r="L1535" s="42">
        <f>L1515+L1517+L1518+L1521</f>
        <v>4244.51</v>
      </c>
    </row>
    <row r="1536" spans="1:12" ht="14.25" x14ac:dyDescent="0.2">
      <c r="A1536" s="38"/>
      <c r="B1536" s="38"/>
      <c r="C1536" s="38" t="s">
        <v>1578</v>
      </c>
      <c r="D1536" s="39"/>
      <c r="E1536" s="40"/>
      <c r="F1536" s="40"/>
      <c r="G1536" s="40"/>
      <c r="H1536" s="42"/>
      <c r="I1536" s="41"/>
      <c r="J1536" s="42"/>
      <c r="K1536" s="41"/>
      <c r="L1536" s="42">
        <f>SUM(AR1513:AR1539)+SUM(AS1513:AS1539)+SUM(AT1513:AT1539)+SUM(AU1513:AU1539)+SUM(AV1513:AV1539)</f>
        <v>3418.32</v>
      </c>
    </row>
    <row r="1537" spans="1:83" ht="28.5" x14ac:dyDescent="0.2">
      <c r="A1537" s="38"/>
      <c r="B1537" s="38" t="s">
        <v>26</v>
      </c>
      <c r="C1537" s="38" t="s">
        <v>1579</v>
      </c>
      <c r="D1537" s="39" t="s">
        <v>1048</v>
      </c>
      <c r="E1537" s="40">
        <f>Source!BZ347</f>
        <v>111</v>
      </c>
      <c r="F1537" s="40"/>
      <c r="G1537" s="40">
        <f>Source!AT347</f>
        <v>111</v>
      </c>
      <c r="H1537" s="42"/>
      <c r="I1537" s="41"/>
      <c r="J1537" s="42"/>
      <c r="K1537" s="41"/>
      <c r="L1537" s="42">
        <f>SUM(AZ1513:AZ1539)</f>
        <v>3794.34</v>
      </c>
    </row>
    <row r="1538" spans="1:83" ht="28.5" x14ac:dyDescent="0.2">
      <c r="A1538" s="52"/>
      <c r="B1538" s="52" t="s">
        <v>27</v>
      </c>
      <c r="C1538" s="52" t="s">
        <v>1580</v>
      </c>
      <c r="D1538" s="46" t="s">
        <v>1048</v>
      </c>
      <c r="E1538" s="48">
        <f>Source!CA347</f>
        <v>52</v>
      </c>
      <c r="F1538" s="48"/>
      <c r="G1538" s="48">
        <f>Source!AU347</f>
        <v>52</v>
      </c>
      <c r="H1538" s="53"/>
      <c r="I1538" s="54"/>
      <c r="J1538" s="53"/>
      <c r="K1538" s="54"/>
      <c r="L1538" s="53">
        <f>SUM(BA1513:BA1539)</f>
        <v>1777.53</v>
      </c>
    </row>
    <row r="1539" spans="1:83" ht="15" x14ac:dyDescent="0.2">
      <c r="C1539" s="62" t="s">
        <v>1581</v>
      </c>
      <c r="D1539" s="62"/>
      <c r="E1539" s="62"/>
      <c r="F1539" s="62"/>
      <c r="G1539" s="62"/>
      <c r="H1539" s="62"/>
      <c r="I1539" s="63">
        <f>K1539/E1513</f>
        <v>9816.3799999999992</v>
      </c>
      <c r="J1539" s="63"/>
      <c r="K1539" s="63">
        <f>L1515+L1517+L1521+L1537+L1538+L1518</f>
        <v>9816.3799999999992</v>
      </c>
      <c r="L1539" s="63"/>
      <c r="AD1539">
        <f>ROUND((Source!AT347/100)*((ROUND(SUMIF(SmtRes!AQ765:'SmtRes'!AQ781,"=1",SmtRes!AD765:'SmtRes'!AD781)*Source!I347, 2)+ROUND(SUMIF(SmtRes!AQ765:'SmtRes'!AQ781,"=1",SmtRes!AC765:'SmtRes'!AC781)*Source!I347, 2))), 2)</f>
        <v>1140.3</v>
      </c>
      <c r="AE1539">
        <f>ROUND((Source!AU347/100)*((ROUND(SUMIF(SmtRes!AQ765:'SmtRes'!AQ781,"=1",SmtRes!AD765:'SmtRes'!AD781)*Source!I347, 2)+ROUND(SUMIF(SmtRes!AQ765:'SmtRes'!AQ781,"=1",SmtRes!AC765:'SmtRes'!AC781)*Source!I347, 2))), 2)</f>
        <v>534.20000000000005</v>
      </c>
      <c r="AN1539" s="50">
        <f>L1515+L1517+L1521+L1537+L1538+L1518</f>
        <v>9816.3799999999992</v>
      </c>
      <c r="AO1539" s="50">
        <f>L1517</f>
        <v>826.18999999999994</v>
      </c>
      <c r="AQ1539" t="s">
        <v>1582</v>
      </c>
      <c r="AR1539" s="50">
        <f>L1515</f>
        <v>3011.27</v>
      </c>
      <c r="AT1539" s="50">
        <f>L1518</f>
        <v>407.05</v>
      </c>
      <c r="AV1539" t="s">
        <v>1582</v>
      </c>
      <c r="AW1539" s="50">
        <f>L1521</f>
        <v>0</v>
      </c>
      <c r="AZ1539">
        <f>Source!X347</f>
        <v>3794.34</v>
      </c>
      <c r="BA1539">
        <f>Source!Y347</f>
        <v>1777.53</v>
      </c>
      <c r="CD1539">
        <v>2</v>
      </c>
    </row>
    <row r="1540" spans="1:83" ht="82.5" x14ac:dyDescent="0.2">
      <c r="A1540" s="36" t="s">
        <v>294</v>
      </c>
      <c r="B1540" s="38" t="s">
        <v>1698</v>
      </c>
      <c r="C1540" s="38" t="s">
        <v>1700</v>
      </c>
      <c r="D1540" s="39" t="str">
        <f>Source!H348</f>
        <v>ШТ</v>
      </c>
      <c r="E1540" s="40">
        <f>Source!K348</f>
        <v>1</v>
      </c>
      <c r="F1540" s="40"/>
      <c r="G1540" s="40">
        <f>Source!I348</f>
        <v>1</v>
      </c>
      <c r="H1540" s="42"/>
      <c r="I1540" s="41"/>
      <c r="J1540" s="42"/>
      <c r="K1540" s="41"/>
      <c r="L1540" s="42"/>
    </row>
    <row r="1541" spans="1:83" ht="15" x14ac:dyDescent="0.2">
      <c r="A1541" s="37"/>
      <c r="B1541" s="40">
        <v>1</v>
      </c>
      <c r="C1541" s="37" t="s">
        <v>1572</v>
      </c>
      <c r="D1541" s="39" t="s">
        <v>1038</v>
      </c>
      <c r="E1541" s="43"/>
      <c r="F1541" s="40"/>
      <c r="G1541" s="43">
        <f>Source!U348</f>
        <v>21</v>
      </c>
      <c r="H1541" s="40"/>
      <c r="I1541" s="40"/>
      <c r="J1541" s="40"/>
      <c r="K1541" s="40"/>
      <c r="L1541" s="44">
        <f>SUM(L1542:L1542)-SUMIF(CE1542:CE1542, 1, L1542:L1542)</f>
        <v>10037.58</v>
      </c>
    </row>
    <row r="1542" spans="1:83" ht="28.5" x14ac:dyDescent="0.2">
      <c r="A1542" s="38"/>
      <c r="B1542" s="38" t="s">
        <v>1051</v>
      </c>
      <c r="C1542" s="38" t="s">
        <v>1052</v>
      </c>
      <c r="D1542" s="39" t="s">
        <v>1038</v>
      </c>
      <c r="E1542" s="40">
        <v>21</v>
      </c>
      <c r="F1542" s="40"/>
      <c r="G1542" s="40">
        <f>SmtRes!CX782</f>
        <v>21</v>
      </c>
      <c r="H1542" s="42"/>
      <c r="I1542" s="41"/>
      <c r="J1542" s="42">
        <f>SmtRes!CZ782</f>
        <v>477.98</v>
      </c>
      <c r="K1542" s="41"/>
      <c r="L1542" s="42">
        <f>SmtRes!DI782</f>
        <v>10037.58</v>
      </c>
    </row>
    <row r="1543" spans="1:83" ht="15" x14ac:dyDescent="0.2">
      <c r="A1543" s="37"/>
      <c r="B1543" s="40">
        <v>2</v>
      </c>
      <c r="C1543" s="37" t="s">
        <v>1573</v>
      </c>
      <c r="D1543" s="39"/>
      <c r="E1543" s="43"/>
      <c r="F1543" s="40"/>
      <c r="G1543" s="43"/>
      <c r="H1543" s="40"/>
      <c r="I1543" s="40"/>
      <c r="J1543" s="40"/>
      <c r="K1543" s="40"/>
      <c r="L1543" s="44">
        <f>SUM(L1544:L1546)-SUMIF(CE1544:CE1546, 1, L1544:L1546)</f>
        <v>2753.98</v>
      </c>
    </row>
    <row r="1544" spans="1:83" ht="15" x14ac:dyDescent="0.2">
      <c r="A1544" s="37"/>
      <c r="B1544" s="40"/>
      <c r="C1544" s="37" t="s">
        <v>1575</v>
      </c>
      <c r="D1544" s="39" t="s">
        <v>1038</v>
      </c>
      <c r="E1544" s="43"/>
      <c r="F1544" s="40"/>
      <c r="G1544" s="43">
        <f>Source!V348</f>
        <v>2.4700000000000002</v>
      </c>
      <c r="H1544" s="40"/>
      <c r="I1544" s="40"/>
      <c r="J1544" s="40"/>
      <c r="K1544" s="40"/>
      <c r="L1544" s="44">
        <f>SUMIF(CE1545:CE1546, 1, L1545:L1546)</f>
        <v>1356.82</v>
      </c>
      <c r="CE1544">
        <v>1</v>
      </c>
    </row>
    <row r="1545" spans="1:83" ht="42.75" x14ac:dyDescent="0.2">
      <c r="A1545" s="38"/>
      <c r="B1545" s="38" t="s">
        <v>1060</v>
      </c>
      <c r="C1545" s="38" t="s">
        <v>1062</v>
      </c>
      <c r="D1545" s="39" t="s">
        <v>1044</v>
      </c>
      <c r="E1545" s="40">
        <v>2.4700000000000002</v>
      </c>
      <c r="F1545" s="40"/>
      <c r="G1545" s="40">
        <f>SmtRes!CX784</f>
        <v>2.4700000000000002</v>
      </c>
      <c r="H1545" s="42">
        <f>SmtRes!CZ784</f>
        <v>995.51</v>
      </c>
      <c r="I1545" s="41">
        <f>SmtRes!AJ784</f>
        <v>1.1200000000000001</v>
      </c>
      <c r="J1545" s="42">
        <f>ROUND(H1545*I1545, 2)</f>
        <v>1114.97</v>
      </c>
      <c r="K1545" s="41"/>
      <c r="L1545" s="42">
        <f>SmtRes!DG784</f>
        <v>2753.98</v>
      </c>
    </row>
    <row r="1546" spans="1:83" ht="28.5" x14ac:dyDescent="0.2">
      <c r="A1546" s="38"/>
      <c r="B1546" s="38" t="s">
        <v>1045</v>
      </c>
      <c r="C1546" s="38" t="s">
        <v>1574</v>
      </c>
      <c r="D1546" s="39" t="s">
        <v>1038</v>
      </c>
      <c r="E1546" s="40">
        <f>SmtRes!DO784*SmtRes!AT784</f>
        <v>2.4700000000000002</v>
      </c>
      <c r="F1546" s="40"/>
      <c r="G1546" s="40">
        <f>SmtRes!DO784*SmtRes!CX784</f>
        <v>2.4700000000000002</v>
      </c>
      <c r="H1546" s="42"/>
      <c r="I1546" s="41"/>
      <c r="J1546" s="42">
        <f>ROUND(SmtRes!AG784/SmtRes!DO784, 2)</f>
        <v>549.32000000000005</v>
      </c>
      <c r="K1546" s="41"/>
      <c r="L1546" s="42">
        <f>SmtRes!DH784</f>
        <v>1356.82</v>
      </c>
      <c r="CE1546">
        <v>1</v>
      </c>
    </row>
    <row r="1547" spans="1:83" ht="15" x14ac:dyDescent="0.2">
      <c r="A1547" s="37"/>
      <c r="B1547" s="40">
        <v>4</v>
      </c>
      <c r="C1547" s="37" t="s">
        <v>1576</v>
      </c>
      <c r="D1547" s="39"/>
      <c r="E1547" s="43"/>
      <c r="F1547" s="40"/>
      <c r="G1547" s="43"/>
      <c r="H1547" s="40"/>
      <c r="I1547" s="40"/>
      <c r="J1547" s="40"/>
      <c r="K1547" s="40"/>
      <c r="L1547" s="44">
        <f>SUM(L1548:L1560)-SUMIF(CE1548:CE1560, 1, L1548:L1560)</f>
        <v>0</v>
      </c>
    </row>
    <row r="1548" spans="1:83" ht="42.75" x14ac:dyDescent="0.2">
      <c r="A1548" s="38"/>
      <c r="B1548" s="38" t="s">
        <v>1116</v>
      </c>
      <c r="C1548" s="38" t="s">
        <v>1118</v>
      </c>
      <c r="D1548" s="39" t="s">
        <v>843</v>
      </c>
      <c r="E1548" s="40">
        <v>5.0000000000000001E-3</v>
      </c>
      <c r="F1548" s="40">
        <f t="shared" ref="F1548:F1560" si="68">ROUND(0,7)</f>
        <v>0</v>
      </c>
      <c r="G1548" s="40">
        <f>SmtRes!CX785</f>
        <v>0</v>
      </c>
      <c r="H1548" s="42">
        <f>SmtRes!CZ785</f>
        <v>23335.8</v>
      </c>
      <c r="I1548" s="41">
        <f>SmtRes!AI785</f>
        <v>1.19</v>
      </c>
      <c r="J1548" s="42">
        <f t="shared" ref="J1548:J1560" si="69">ROUND(H1548*I1548, 2)</f>
        <v>27769.599999999999</v>
      </c>
      <c r="K1548" s="41"/>
      <c r="L1548" s="42">
        <f>SmtRes!DF785</f>
        <v>0</v>
      </c>
    </row>
    <row r="1549" spans="1:83" ht="14.25" x14ac:dyDescent="0.2">
      <c r="A1549" s="38"/>
      <c r="B1549" s="38" t="s">
        <v>1053</v>
      </c>
      <c r="C1549" s="38" t="s">
        <v>1055</v>
      </c>
      <c r="D1549" s="39" t="s">
        <v>843</v>
      </c>
      <c r="E1549" s="40">
        <v>2.0999999999999999E-3</v>
      </c>
      <c r="F1549" s="40">
        <f t="shared" si="68"/>
        <v>0</v>
      </c>
      <c r="G1549" s="40">
        <f>SmtRes!CX786</f>
        <v>0</v>
      </c>
      <c r="H1549" s="42">
        <f>SmtRes!CZ786</f>
        <v>116448.72</v>
      </c>
      <c r="I1549" s="41">
        <f>SmtRes!AI786</f>
        <v>1.07</v>
      </c>
      <c r="J1549" s="42">
        <f t="shared" si="69"/>
        <v>124600.13</v>
      </c>
      <c r="K1549" s="41"/>
      <c r="L1549" s="42">
        <f>SmtRes!DF786</f>
        <v>0</v>
      </c>
    </row>
    <row r="1550" spans="1:83" ht="14.25" x14ac:dyDescent="0.2">
      <c r="A1550" s="38"/>
      <c r="B1550" s="38" t="s">
        <v>1119</v>
      </c>
      <c r="C1550" s="38" t="s">
        <v>1121</v>
      </c>
      <c r="D1550" s="39" t="s">
        <v>1059</v>
      </c>
      <c r="E1550" s="40">
        <v>1.4E-2</v>
      </c>
      <c r="F1550" s="40">
        <f t="shared" si="68"/>
        <v>0</v>
      </c>
      <c r="G1550" s="40">
        <f>SmtRes!CX787</f>
        <v>0</v>
      </c>
      <c r="H1550" s="42">
        <f>SmtRes!CZ787</f>
        <v>284.14999999999998</v>
      </c>
      <c r="I1550" s="41">
        <f>SmtRes!AI787</f>
        <v>1.1200000000000001</v>
      </c>
      <c r="J1550" s="42">
        <f t="shared" si="69"/>
        <v>318.25</v>
      </c>
      <c r="K1550" s="41"/>
      <c r="L1550" s="42">
        <f>SmtRes!DF787</f>
        <v>0</v>
      </c>
    </row>
    <row r="1551" spans="1:83" ht="14.25" x14ac:dyDescent="0.2">
      <c r="A1551" s="38"/>
      <c r="B1551" s="38" t="s">
        <v>1122</v>
      </c>
      <c r="C1551" s="38" t="s">
        <v>1124</v>
      </c>
      <c r="D1551" s="39" t="s">
        <v>1059</v>
      </c>
      <c r="E1551" s="40">
        <v>5.0999999999999997E-2</v>
      </c>
      <c r="F1551" s="40">
        <f t="shared" si="68"/>
        <v>0</v>
      </c>
      <c r="G1551" s="40">
        <f>SmtRes!CX788</f>
        <v>0</v>
      </c>
      <c r="H1551" s="42">
        <f>SmtRes!CZ788</f>
        <v>104.32</v>
      </c>
      <c r="I1551" s="41">
        <f>SmtRes!AI788</f>
        <v>1.1200000000000001</v>
      </c>
      <c r="J1551" s="42">
        <f t="shared" si="69"/>
        <v>116.84</v>
      </c>
      <c r="K1551" s="41"/>
      <c r="L1551" s="42">
        <f>SmtRes!DF788</f>
        <v>0</v>
      </c>
    </row>
    <row r="1552" spans="1:83" ht="28.5" x14ac:dyDescent="0.2">
      <c r="A1552" s="38"/>
      <c r="B1552" s="38" t="s">
        <v>1125</v>
      </c>
      <c r="C1552" s="38" t="s">
        <v>1127</v>
      </c>
      <c r="D1552" s="39" t="s">
        <v>1059</v>
      </c>
      <c r="E1552" s="40">
        <v>4.8000000000000001E-2</v>
      </c>
      <c r="F1552" s="40">
        <f t="shared" si="68"/>
        <v>0</v>
      </c>
      <c r="G1552" s="40">
        <f>SmtRes!CX789</f>
        <v>0</v>
      </c>
      <c r="H1552" s="42">
        <f>SmtRes!CZ789</f>
        <v>206.62</v>
      </c>
      <c r="I1552" s="41">
        <f>SmtRes!AI789</f>
        <v>0.96</v>
      </c>
      <c r="J1552" s="42">
        <f t="shared" si="69"/>
        <v>198.36</v>
      </c>
      <c r="K1552" s="41"/>
      <c r="L1552" s="42">
        <f>SmtRes!DF789</f>
        <v>0</v>
      </c>
    </row>
    <row r="1553" spans="1:82" ht="57" x14ac:dyDescent="0.2">
      <c r="A1553" s="38"/>
      <c r="B1553" s="38" t="s">
        <v>1128</v>
      </c>
      <c r="C1553" s="38" t="s">
        <v>1130</v>
      </c>
      <c r="D1553" s="39" t="s">
        <v>877</v>
      </c>
      <c r="E1553" s="40">
        <v>4.55</v>
      </c>
      <c r="F1553" s="40">
        <f t="shared" si="68"/>
        <v>0</v>
      </c>
      <c r="G1553" s="40">
        <f>SmtRes!CX790</f>
        <v>0</v>
      </c>
      <c r="H1553" s="42">
        <f>SmtRes!CZ790</f>
        <v>14.43</v>
      </c>
      <c r="I1553" s="41">
        <f>SmtRes!AI790</f>
        <v>1.45</v>
      </c>
      <c r="J1553" s="42">
        <f t="shared" si="69"/>
        <v>20.92</v>
      </c>
      <c r="K1553" s="41"/>
      <c r="L1553" s="42">
        <f>SmtRes!DF790</f>
        <v>0</v>
      </c>
    </row>
    <row r="1554" spans="1:82" ht="42.75" x14ac:dyDescent="0.2">
      <c r="A1554" s="38"/>
      <c r="B1554" s="38" t="s">
        <v>1076</v>
      </c>
      <c r="C1554" s="38" t="s">
        <v>1078</v>
      </c>
      <c r="D1554" s="39" t="s">
        <v>843</v>
      </c>
      <c r="E1554" s="40">
        <v>4.0000000000000003E-5</v>
      </c>
      <c r="F1554" s="40">
        <f t="shared" si="68"/>
        <v>0</v>
      </c>
      <c r="G1554" s="40">
        <f>SmtRes!CX791</f>
        <v>0</v>
      </c>
      <c r="H1554" s="42">
        <f>SmtRes!CZ791</f>
        <v>1050091.7</v>
      </c>
      <c r="I1554" s="41">
        <f>SmtRes!AI791</f>
        <v>1.02</v>
      </c>
      <c r="J1554" s="42">
        <f t="shared" si="69"/>
        <v>1071093.53</v>
      </c>
      <c r="K1554" s="41"/>
      <c r="L1554" s="42">
        <f>SmtRes!DF791</f>
        <v>0</v>
      </c>
    </row>
    <row r="1555" spans="1:82" ht="28.5" x14ac:dyDescent="0.2">
      <c r="A1555" s="38"/>
      <c r="B1555" s="38" t="s">
        <v>1056</v>
      </c>
      <c r="C1555" s="38" t="s">
        <v>1058</v>
      </c>
      <c r="D1555" s="39" t="s">
        <v>1059</v>
      </c>
      <c r="E1555" s="40">
        <v>0.64</v>
      </c>
      <c r="F1555" s="40">
        <f t="shared" si="68"/>
        <v>0</v>
      </c>
      <c r="G1555" s="40">
        <f>SmtRes!CX792</f>
        <v>0</v>
      </c>
      <c r="H1555" s="42">
        <f>SmtRes!CZ792</f>
        <v>870.18</v>
      </c>
      <c r="I1555" s="41">
        <f>SmtRes!AI792</f>
        <v>1.61</v>
      </c>
      <c r="J1555" s="42">
        <f t="shared" si="69"/>
        <v>1400.99</v>
      </c>
      <c r="K1555" s="41"/>
      <c r="L1555" s="42">
        <f>SmtRes!DF792</f>
        <v>0</v>
      </c>
    </row>
    <row r="1556" spans="1:82" ht="14.25" x14ac:dyDescent="0.2">
      <c r="A1556" s="38"/>
      <c r="B1556" s="38" t="s">
        <v>1131</v>
      </c>
      <c r="C1556" s="38" t="s">
        <v>1133</v>
      </c>
      <c r="D1556" s="39" t="s">
        <v>1059</v>
      </c>
      <c r="E1556" s="40">
        <v>5.0000000000000001E-3</v>
      </c>
      <c r="F1556" s="40">
        <f t="shared" si="68"/>
        <v>0</v>
      </c>
      <c r="G1556" s="40">
        <f>SmtRes!CX793</f>
        <v>0</v>
      </c>
      <c r="H1556" s="42">
        <f>SmtRes!CZ793</f>
        <v>1912.84</v>
      </c>
      <c r="I1556" s="41">
        <f>SmtRes!AI793</f>
        <v>0.94</v>
      </c>
      <c r="J1556" s="42">
        <f t="shared" si="69"/>
        <v>1798.07</v>
      </c>
      <c r="K1556" s="41"/>
      <c r="L1556" s="42">
        <f>SmtRes!DF793</f>
        <v>0</v>
      </c>
    </row>
    <row r="1557" spans="1:82" ht="14.25" x14ac:dyDescent="0.2">
      <c r="A1557" s="38"/>
      <c r="B1557" s="38" t="s">
        <v>1165</v>
      </c>
      <c r="C1557" s="38" t="s">
        <v>1167</v>
      </c>
      <c r="D1557" s="39" t="s">
        <v>200</v>
      </c>
      <c r="E1557" s="40">
        <v>14</v>
      </c>
      <c r="F1557" s="40">
        <f t="shared" si="68"/>
        <v>0</v>
      </c>
      <c r="G1557" s="40">
        <f>SmtRes!CX794</f>
        <v>0</v>
      </c>
      <c r="H1557" s="42">
        <f>SmtRes!CZ794</f>
        <v>30.05</v>
      </c>
      <c r="I1557" s="41">
        <f>SmtRes!AI794</f>
        <v>0.94</v>
      </c>
      <c r="J1557" s="42">
        <f t="shared" si="69"/>
        <v>28.25</v>
      </c>
      <c r="K1557" s="41"/>
      <c r="L1557" s="42">
        <f>SmtRes!DF794</f>
        <v>0</v>
      </c>
    </row>
    <row r="1558" spans="1:82" ht="28.5" x14ac:dyDescent="0.2">
      <c r="A1558" s="38"/>
      <c r="B1558" s="38" t="s">
        <v>1134</v>
      </c>
      <c r="C1558" s="38" t="s">
        <v>1136</v>
      </c>
      <c r="D1558" s="39" t="s">
        <v>200</v>
      </c>
      <c r="E1558" s="40">
        <v>1</v>
      </c>
      <c r="F1558" s="40">
        <f t="shared" si="68"/>
        <v>0</v>
      </c>
      <c r="G1558" s="40">
        <f>SmtRes!CX795</f>
        <v>0</v>
      </c>
      <c r="H1558" s="42">
        <f>SmtRes!CZ795</f>
        <v>417.06</v>
      </c>
      <c r="I1558" s="41">
        <f>SmtRes!AI795</f>
        <v>1.27</v>
      </c>
      <c r="J1558" s="42">
        <f t="shared" si="69"/>
        <v>529.66999999999996</v>
      </c>
      <c r="K1558" s="41"/>
      <c r="L1558" s="42">
        <f>SmtRes!DF795</f>
        <v>0</v>
      </c>
    </row>
    <row r="1559" spans="1:82" ht="42.75" x14ac:dyDescent="0.2">
      <c r="A1559" s="38"/>
      <c r="B1559" s="38" t="s">
        <v>1137</v>
      </c>
      <c r="C1559" s="38" t="s">
        <v>1139</v>
      </c>
      <c r="D1559" s="39" t="s">
        <v>1086</v>
      </c>
      <c r="E1559" s="40">
        <v>0.87</v>
      </c>
      <c r="F1559" s="40">
        <f t="shared" si="68"/>
        <v>0</v>
      </c>
      <c r="G1559" s="40">
        <f>SmtRes!CX796</f>
        <v>0</v>
      </c>
      <c r="H1559" s="42">
        <f>SmtRes!CZ796</f>
        <v>47.26</v>
      </c>
      <c r="I1559" s="41">
        <f>SmtRes!AI796</f>
        <v>1.27</v>
      </c>
      <c r="J1559" s="42">
        <f t="shared" si="69"/>
        <v>60.02</v>
      </c>
      <c r="K1559" s="41"/>
      <c r="L1559" s="42">
        <f>SmtRes!DF796</f>
        <v>0</v>
      </c>
    </row>
    <row r="1560" spans="1:82" ht="28.5" x14ac:dyDescent="0.2">
      <c r="A1560" s="38"/>
      <c r="B1560" s="38" t="s">
        <v>1140</v>
      </c>
      <c r="C1560" s="52" t="s">
        <v>1142</v>
      </c>
      <c r="D1560" s="46" t="s">
        <v>1143</v>
      </c>
      <c r="E1560" s="48">
        <v>4.5999999999999999E-2</v>
      </c>
      <c r="F1560" s="48">
        <f t="shared" si="68"/>
        <v>0</v>
      </c>
      <c r="G1560" s="48">
        <f>SmtRes!CX797</f>
        <v>0</v>
      </c>
      <c r="H1560" s="53">
        <f>SmtRes!CZ797</f>
        <v>6052.54</v>
      </c>
      <c r="I1560" s="54">
        <f>SmtRes!AI797</f>
        <v>1.0900000000000001</v>
      </c>
      <c r="J1560" s="53">
        <f t="shared" si="69"/>
        <v>6597.27</v>
      </c>
      <c r="K1560" s="54"/>
      <c r="L1560" s="53">
        <f>SmtRes!DF797</f>
        <v>0</v>
      </c>
    </row>
    <row r="1561" spans="1:82" ht="15" x14ac:dyDescent="0.2">
      <c r="A1561" s="38"/>
      <c r="B1561" s="38"/>
      <c r="C1561" s="51" t="s">
        <v>1577</v>
      </c>
      <c r="D1561" s="39"/>
      <c r="E1561" s="40"/>
      <c r="F1561" s="40"/>
      <c r="G1561" s="40"/>
      <c r="H1561" s="42"/>
      <c r="I1561" s="41"/>
      <c r="J1561" s="42"/>
      <c r="K1561" s="41"/>
      <c r="L1561" s="42">
        <f>L1541+L1543+L1544+L1547</f>
        <v>14148.38</v>
      </c>
    </row>
    <row r="1562" spans="1:82" ht="14.25" x14ac:dyDescent="0.2">
      <c r="A1562" s="38"/>
      <c r="B1562" s="38"/>
      <c r="C1562" s="38" t="s">
        <v>1578</v>
      </c>
      <c r="D1562" s="39"/>
      <c r="E1562" s="40"/>
      <c r="F1562" s="40"/>
      <c r="G1562" s="40"/>
      <c r="H1562" s="42"/>
      <c r="I1562" s="41"/>
      <c r="J1562" s="42"/>
      <c r="K1562" s="41"/>
      <c r="L1562" s="42">
        <f>SUM(AR1540:AR1565)+SUM(AS1540:AS1565)+SUM(AT1540:AT1565)+SUM(AU1540:AU1565)+SUM(AV1540:AV1565)</f>
        <v>11394.4</v>
      </c>
    </row>
    <row r="1563" spans="1:82" ht="28.5" x14ac:dyDescent="0.2">
      <c r="A1563" s="38"/>
      <c r="B1563" s="38" t="s">
        <v>26</v>
      </c>
      <c r="C1563" s="38" t="s">
        <v>1579</v>
      </c>
      <c r="D1563" s="39" t="s">
        <v>1048</v>
      </c>
      <c r="E1563" s="40">
        <f>Source!BZ348</f>
        <v>111</v>
      </c>
      <c r="F1563" s="40"/>
      <c r="G1563" s="40">
        <f>Source!AT348</f>
        <v>111</v>
      </c>
      <c r="H1563" s="42"/>
      <c r="I1563" s="41"/>
      <c r="J1563" s="42"/>
      <c r="K1563" s="41"/>
      <c r="L1563" s="42">
        <f>SUM(AZ1540:AZ1565)</f>
        <v>12647.78</v>
      </c>
    </row>
    <row r="1564" spans="1:82" ht="28.5" x14ac:dyDescent="0.2">
      <c r="A1564" s="52"/>
      <c r="B1564" s="52" t="s">
        <v>27</v>
      </c>
      <c r="C1564" s="52" t="s">
        <v>1580</v>
      </c>
      <c r="D1564" s="46" t="s">
        <v>1048</v>
      </c>
      <c r="E1564" s="48">
        <f>Source!CA348</f>
        <v>52</v>
      </c>
      <c r="F1564" s="48"/>
      <c r="G1564" s="48">
        <f>Source!AU348</f>
        <v>52</v>
      </c>
      <c r="H1564" s="53"/>
      <c r="I1564" s="54"/>
      <c r="J1564" s="53"/>
      <c r="K1564" s="54"/>
      <c r="L1564" s="53">
        <f>SUM(BA1540:BA1565)</f>
        <v>5925.09</v>
      </c>
    </row>
    <row r="1565" spans="1:82" ht="15" x14ac:dyDescent="0.2">
      <c r="C1565" s="62" t="s">
        <v>1581</v>
      </c>
      <c r="D1565" s="62"/>
      <c r="E1565" s="62"/>
      <c r="F1565" s="62"/>
      <c r="G1565" s="62"/>
      <c r="H1565" s="62"/>
      <c r="I1565" s="63">
        <f>K1565/E1540</f>
        <v>32721.25</v>
      </c>
      <c r="J1565" s="63"/>
      <c r="K1565" s="63">
        <f>L1541+L1543+L1547+L1563+L1564+L1544</f>
        <v>32721.25</v>
      </c>
      <c r="L1565" s="63"/>
      <c r="AD1565">
        <f>ROUND((Source!AT348/100)*((ROUND(SUMIF(SmtRes!AQ782:'SmtRes'!AQ798,"=1",SmtRes!AD782:'SmtRes'!AD798)*Source!I348, 2)+ROUND(SUMIF(SmtRes!AQ782:'SmtRes'!AQ798,"=1",SmtRes!AC782:'SmtRes'!AC798)*Source!I348, 2))), 2)</f>
        <v>1140.3</v>
      </c>
      <c r="AE1565">
        <f>ROUND((Source!AU348/100)*((ROUND(SUMIF(SmtRes!AQ782:'SmtRes'!AQ798,"=1",SmtRes!AD782:'SmtRes'!AD798)*Source!I348, 2)+ROUND(SUMIF(SmtRes!AQ782:'SmtRes'!AQ798,"=1",SmtRes!AC782:'SmtRes'!AC798)*Source!I348, 2))), 2)</f>
        <v>534.20000000000005</v>
      </c>
      <c r="AN1565" s="50">
        <f>L1541+L1543+L1547+L1563+L1564+L1544</f>
        <v>32721.25</v>
      </c>
      <c r="AO1565" s="50">
        <f>L1543</f>
        <v>2753.98</v>
      </c>
      <c r="AQ1565" t="s">
        <v>1582</v>
      </c>
      <c r="AR1565" s="50">
        <f>L1541</f>
        <v>10037.58</v>
      </c>
      <c r="AT1565" s="50">
        <f>L1544</f>
        <v>1356.82</v>
      </c>
      <c r="AV1565" t="s">
        <v>1582</v>
      </c>
      <c r="AW1565" s="50">
        <f>L1547</f>
        <v>0</v>
      </c>
      <c r="AZ1565">
        <f>Source!X348</f>
        <v>12647.78</v>
      </c>
      <c r="BA1565">
        <f>Source!Y348</f>
        <v>5925.09</v>
      </c>
      <c r="CD1565">
        <v>2</v>
      </c>
    </row>
    <row r="1566" spans="1:82" ht="120.75" x14ac:dyDescent="0.2">
      <c r="A1566" s="36" t="s">
        <v>296</v>
      </c>
      <c r="B1566" s="38" t="s">
        <v>1701</v>
      </c>
      <c r="C1566" s="38" t="s">
        <v>1702</v>
      </c>
      <c r="D1566" s="39" t="str">
        <f>Source!H349</f>
        <v>ШТ</v>
      </c>
      <c r="E1566" s="40">
        <f>Source!K349</f>
        <v>1</v>
      </c>
      <c r="F1566" s="40"/>
      <c r="G1566" s="40">
        <f>Source!I349</f>
        <v>1</v>
      </c>
      <c r="H1566" s="42"/>
      <c r="I1566" s="41"/>
      <c r="J1566" s="42"/>
      <c r="K1566" s="41"/>
      <c r="L1566" s="42"/>
    </row>
    <row r="1567" spans="1:82" ht="63.75" x14ac:dyDescent="0.2">
      <c r="B1567" s="56" t="str">
        <f>Source!EO349</f>
        <v>Поправка: 571/пр_2022_т.3_п.4</v>
      </c>
      <c r="C1567" s="56" t="str">
        <f>Source!CN349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68" spans="1:82" ht="15" x14ac:dyDescent="0.2">
      <c r="A1568" s="37"/>
      <c r="B1568" s="40">
        <v>1</v>
      </c>
      <c r="C1568" s="37" t="s">
        <v>1572</v>
      </c>
      <c r="D1568" s="39" t="s">
        <v>1038</v>
      </c>
      <c r="E1568" s="43"/>
      <c r="F1568" s="40"/>
      <c r="G1568" s="43">
        <f>Source!U349</f>
        <v>3.9</v>
      </c>
      <c r="H1568" s="40"/>
      <c r="I1568" s="40"/>
      <c r="J1568" s="40"/>
      <c r="K1568" s="40"/>
      <c r="L1568" s="44">
        <f>SUM(L1569:L1569)-SUMIF(CE1569:CE1569, 1, L1569:L1569)</f>
        <v>2003.24</v>
      </c>
    </row>
    <row r="1569" spans="1:83" ht="28.5" x14ac:dyDescent="0.2">
      <c r="A1569" s="38"/>
      <c r="B1569" s="38" t="s">
        <v>1168</v>
      </c>
      <c r="C1569" s="38" t="s">
        <v>1169</v>
      </c>
      <c r="D1569" s="39" t="s">
        <v>1038</v>
      </c>
      <c r="E1569" s="40">
        <v>13</v>
      </c>
      <c r="F1569" s="40">
        <f>ROUND(0.3,7)</f>
        <v>0.3</v>
      </c>
      <c r="G1569" s="40">
        <f>SmtRes!CX799</f>
        <v>3.9</v>
      </c>
      <c r="H1569" s="42"/>
      <c r="I1569" s="41"/>
      <c r="J1569" s="42">
        <f>SmtRes!CZ799</f>
        <v>513.65</v>
      </c>
      <c r="K1569" s="41"/>
      <c r="L1569" s="42">
        <f>SmtRes!DI799</f>
        <v>2003.24</v>
      </c>
    </row>
    <row r="1570" spans="1:83" ht="15" x14ac:dyDescent="0.2">
      <c r="A1570" s="37"/>
      <c r="B1570" s="40">
        <v>2</v>
      </c>
      <c r="C1570" s="37" t="s">
        <v>1573</v>
      </c>
      <c r="D1570" s="39"/>
      <c r="E1570" s="43"/>
      <c r="F1570" s="40"/>
      <c r="G1570" s="43"/>
      <c r="H1570" s="40"/>
      <c r="I1570" s="40"/>
      <c r="J1570" s="40"/>
      <c r="K1570" s="40"/>
      <c r="L1570" s="44">
        <f>SUM(L1571:L1573)-SUMIF(CE1571:CE1573, 1, L1571:L1573)</f>
        <v>551.91</v>
      </c>
    </row>
    <row r="1571" spans="1:83" ht="15" x14ac:dyDescent="0.2">
      <c r="A1571" s="37"/>
      <c r="B1571" s="40"/>
      <c r="C1571" s="37" t="s">
        <v>1575</v>
      </c>
      <c r="D1571" s="39" t="s">
        <v>1038</v>
      </c>
      <c r="E1571" s="43"/>
      <c r="F1571" s="40"/>
      <c r="G1571" s="43">
        <f>Source!V349</f>
        <v>0.495</v>
      </c>
      <c r="H1571" s="40"/>
      <c r="I1571" s="40"/>
      <c r="J1571" s="40"/>
      <c r="K1571" s="40"/>
      <c r="L1571" s="44">
        <f>SUMIF(CE1572:CE1573, 1, L1572:L1573)</f>
        <v>271.91000000000003</v>
      </c>
      <c r="CE1571">
        <v>1</v>
      </c>
    </row>
    <row r="1572" spans="1:83" ht="42.75" x14ac:dyDescent="0.2">
      <c r="A1572" s="38"/>
      <c r="B1572" s="38" t="s">
        <v>1060</v>
      </c>
      <c r="C1572" s="38" t="s">
        <v>1062</v>
      </c>
      <c r="D1572" s="39" t="s">
        <v>1044</v>
      </c>
      <c r="E1572" s="40">
        <v>1.65</v>
      </c>
      <c r="F1572" s="40">
        <f>ROUND(0.3,7)</f>
        <v>0.3</v>
      </c>
      <c r="G1572" s="40">
        <f>SmtRes!CX801</f>
        <v>0.495</v>
      </c>
      <c r="H1572" s="42">
        <f>SmtRes!CZ801</f>
        <v>995.51</v>
      </c>
      <c r="I1572" s="41">
        <f>SmtRes!AJ801</f>
        <v>1.1200000000000001</v>
      </c>
      <c r="J1572" s="42">
        <f>ROUND(H1572*I1572, 2)</f>
        <v>1114.97</v>
      </c>
      <c r="K1572" s="41"/>
      <c r="L1572" s="42">
        <f>SmtRes!DG801</f>
        <v>551.91</v>
      </c>
    </row>
    <row r="1573" spans="1:83" ht="28.5" x14ac:dyDescent="0.2">
      <c r="A1573" s="38"/>
      <c r="B1573" s="38" t="s">
        <v>1045</v>
      </c>
      <c r="C1573" s="38" t="s">
        <v>1574</v>
      </c>
      <c r="D1573" s="39" t="s">
        <v>1038</v>
      </c>
      <c r="E1573" s="40">
        <f>SmtRes!DO801*SmtRes!AT801</f>
        <v>1.65</v>
      </c>
      <c r="F1573" s="40">
        <f>ROUND(0.3,7)</f>
        <v>0.3</v>
      </c>
      <c r="G1573" s="40">
        <f>SmtRes!DO801*SmtRes!CX801</f>
        <v>0.495</v>
      </c>
      <c r="H1573" s="42"/>
      <c r="I1573" s="41"/>
      <c r="J1573" s="42">
        <f>ROUND(SmtRes!AG801/SmtRes!DO801, 2)</f>
        <v>549.32000000000005</v>
      </c>
      <c r="K1573" s="41"/>
      <c r="L1573" s="42">
        <f>SmtRes!DH801</f>
        <v>271.91000000000003</v>
      </c>
      <c r="CE1573">
        <v>1</v>
      </c>
    </row>
    <row r="1574" spans="1:83" ht="15" x14ac:dyDescent="0.2">
      <c r="A1574" s="37"/>
      <c r="B1574" s="40">
        <v>4</v>
      </c>
      <c r="C1574" s="37" t="s">
        <v>1576</v>
      </c>
      <c r="D1574" s="39"/>
      <c r="E1574" s="43"/>
      <c r="F1574" s="40"/>
      <c r="G1574" s="43"/>
      <c r="H1574" s="40"/>
      <c r="I1574" s="40"/>
      <c r="J1574" s="40"/>
      <c r="K1574" s="40"/>
      <c r="L1574" s="44">
        <f>SUM(L1575:L1590)-SUMIF(CE1575:CE1590, 1, L1575:L1590)</f>
        <v>0</v>
      </c>
    </row>
    <row r="1575" spans="1:83" ht="42.75" x14ac:dyDescent="0.2">
      <c r="A1575" s="38"/>
      <c r="B1575" s="38" t="s">
        <v>1116</v>
      </c>
      <c r="C1575" s="38" t="s">
        <v>1118</v>
      </c>
      <c r="D1575" s="39" t="s">
        <v>843</v>
      </c>
      <c r="E1575" s="40">
        <v>5.0000000000000001E-3</v>
      </c>
      <c r="F1575" s="40">
        <f t="shared" ref="F1575:F1590" si="70">ROUND(0,7)</f>
        <v>0</v>
      </c>
      <c r="G1575" s="40">
        <f>SmtRes!CX802</f>
        <v>0</v>
      </c>
      <c r="H1575" s="42">
        <f>SmtRes!CZ802</f>
        <v>23335.8</v>
      </c>
      <c r="I1575" s="41">
        <f>SmtRes!AI802</f>
        <v>1.19</v>
      </c>
      <c r="J1575" s="42">
        <f t="shared" ref="J1575:J1590" si="71">ROUND(H1575*I1575, 2)</f>
        <v>27769.599999999999</v>
      </c>
      <c r="K1575" s="41"/>
      <c r="L1575" s="42">
        <f>SmtRes!DF802</f>
        <v>0</v>
      </c>
    </row>
    <row r="1576" spans="1:83" ht="28.5" x14ac:dyDescent="0.2">
      <c r="A1576" s="38"/>
      <c r="B1576" s="38" t="s">
        <v>1144</v>
      </c>
      <c r="C1576" s="38" t="s">
        <v>1146</v>
      </c>
      <c r="D1576" s="39" t="s">
        <v>843</v>
      </c>
      <c r="E1576" s="40">
        <v>1.4999999999999999E-4</v>
      </c>
      <c r="F1576" s="40">
        <f t="shared" si="70"/>
        <v>0</v>
      </c>
      <c r="G1576" s="40">
        <f>SmtRes!CX803</f>
        <v>0</v>
      </c>
      <c r="H1576" s="42">
        <f>SmtRes!CZ803</f>
        <v>19145.349999999999</v>
      </c>
      <c r="I1576" s="41">
        <f>SmtRes!AI803</f>
        <v>1</v>
      </c>
      <c r="J1576" s="42">
        <f t="shared" si="71"/>
        <v>19145.349999999999</v>
      </c>
      <c r="K1576" s="41"/>
      <c r="L1576" s="42">
        <f>SmtRes!DF803</f>
        <v>0</v>
      </c>
    </row>
    <row r="1577" spans="1:83" ht="14.25" x14ac:dyDescent="0.2">
      <c r="A1577" s="38"/>
      <c r="B1577" s="38" t="s">
        <v>1053</v>
      </c>
      <c r="C1577" s="38" t="s">
        <v>1055</v>
      </c>
      <c r="D1577" s="39" t="s">
        <v>843</v>
      </c>
      <c r="E1577" s="40">
        <v>1.9E-3</v>
      </c>
      <c r="F1577" s="40">
        <f t="shared" si="70"/>
        <v>0</v>
      </c>
      <c r="G1577" s="40">
        <f>SmtRes!CX804</f>
        <v>0</v>
      </c>
      <c r="H1577" s="42">
        <f>SmtRes!CZ804</f>
        <v>116448.72</v>
      </c>
      <c r="I1577" s="41">
        <f>SmtRes!AI804</f>
        <v>1.07</v>
      </c>
      <c r="J1577" s="42">
        <f t="shared" si="71"/>
        <v>124600.13</v>
      </c>
      <c r="K1577" s="41"/>
      <c r="L1577" s="42">
        <f>SmtRes!DF804</f>
        <v>0</v>
      </c>
    </row>
    <row r="1578" spans="1:83" ht="14.25" x14ac:dyDescent="0.2">
      <c r="A1578" s="38"/>
      <c r="B1578" s="38" t="s">
        <v>1119</v>
      </c>
      <c r="C1578" s="38" t="s">
        <v>1121</v>
      </c>
      <c r="D1578" s="39" t="s">
        <v>1059</v>
      </c>
      <c r="E1578" s="40">
        <v>4.3E-3</v>
      </c>
      <c r="F1578" s="40">
        <f t="shared" si="70"/>
        <v>0</v>
      </c>
      <c r="G1578" s="40">
        <f>SmtRes!CX805</f>
        <v>0</v>
      </c>
      <c r="H1578" s="42">
        <f>SmtRes!CZ805</f>
        <v>284.14999999999998</v>
      </c>
      <c r="I1578" s="41">
        <f>SmtRes!AI805</f>
        <v>1.1200000000000001</v>
      </c>
      <c r="J1578" s="42">
        <f t="shared" si="71"/>
        <v>318.25</v>
      </c>
      <c r="K1578" s="41"/>
      <c r="L1578" s="42">
        <f>SmtRes!DF805</f>
        <v>0</v>
      </c>
    </row>
    <row r="1579" spans="1:83" ht="14.25" x14ac:dyDescent="0.2">
      <c r="A1579" s="38"/>
      <c r="B1579" s="38" t="s">
        <v>1122</v>
      </c>
      <c r="C1579" s="38" t="s">
        <v>1124</v>
      </c>
      <c r="D1579" s="39" t="s">
        <v>1059</v>
      </c>
      <c r="E1579" s="40">
        <v>3.5999999999999997E-2</v>
      </c>
      <c r="F1579" s="40">
        <f t="shared" si="70"/>
        <v>0</v>
      </c>
      <c r="G1579" s="40">
        <f>SmtRes!CX806</f>
        <v>0</v>
      </c>
      <c r="H1579" s="42">
        <f>SmtRes!CZ806</f>
        <v>104.32</v>
      </c>
      <c r="I1579" s="41">
        <f>SmtRes!AI806</f>
        <v>1.1200000000000001</v>
      </c>
      <c r="J1579" s="42">
        <f t="shared" si="71"/>
        <v>116.84</v>
      </c>
      <c r="K1579" s="41"/>
      <c r="L1579" s="42">
        <f>SmtRes!DF806</f>
        <v>0</v>
      </c>
    </row>
    <row r="1580" spans="1:83" ht="28.5" x14ac:dyDescent="0.2">
      <c r="A1580" s="38"/>
      <c r="B1580" s="38" t="s">
        <v>1125</v>
      </c>
      <c r="C1580" s="38" t="s">
        <v>1127</v>
      </c>
      <c r="D1580" s="39" t="s">
        <v>1059</v>
      </c>
      <c r="E1580" s="40">
        <v>2.0299999999999999E-2</v>
      </c>
      <c r="F1580" s="40">
        <f t="shared" si="70"/>
        <v>0</v>
      </c>
      <c r="G1580" s="40">
        <f>SmtRes!CX807</f>
        <v>0</v>
      </c>
      <c r="H1580" s="42">
        <f>SmtRes!CZ807</f>
        <v>206.62</v>
      </c>
      <c r="I1580" s="41">
        <f>SmtRes!AI807</f>
        <v>0.96</v>
      </c>
      <c r="J1580" s="42">
        <f t="shared" si="71"/>
        <v>198.36</v>
      </c>
      <c r="K1580" s="41"/>
      <c r="L1580" s="42">
        <f>SmtRes!DF807</f>
        <v>0</v>
      </c>
    </row>
    <row r="1581" spans="1:83" ht="57" x14ac:dyDescent="0.2">
      <c r="A1581" s="38"/>
      <c r="B1581" s="38" t="s">
        <v>1095</v>
      </c>
      <c r="C1581" s="38" t="s">
        <v>1097</v>
      </c>
      <c r="D1581" s="39" t="s">
        <v>877</v>
      </c>
      <c r="E1581" s="40">
        <v>23.79</v>
      </c>
      <c r="F1581" s="40">
        <f t="shared" si="70"/>
        <v>0</v>
      </c>
      <c r="G1581" s="40">
        <f>SmtRes!CX808</f>
        <v>0</v>
      </c>
      <c r="H1581" s="42">
        <f>SmtRes!CZ808</f>
        <v>2.27</v>
      </c>
      <c r="I1581" s="41">
        <f>SmtRes!AI808</f>
        <v>1.45</v>
      </c>
      <c r="J1581" s="42">
        <f t="shared" si="71"/>
        <v>3.29</v>
      </c>
      <c r="K1581" s="41"/>
      <c r="L1581" s="42">
        <f>SmtRes!DF808</f>
        <v>0</v>
      </c>
    </row>
    <row r="1582" spans="1:83" ht="57" x14ac:dyDescent="0.2">
      <c r="A1582" s="38"/>
      <c r="B1582" s="38" t="s">
        <v>1128</v>
      </c>
      <c r="C1582" s="38" t="s">
        <v>1130</v>
      </c>
      <c r="D1582" s="39" t="s">
        <v>877</v>
      </c>
      <c r="E1582" s="40">
        <v>4.55</v>
      </c>
      <c r="F1582" s="40">
        <f t="shared" si="70"/>
        <v>0</v>
      </c>
      <c r="G1582" s="40">
        <f>SmtRes!CX809</f>
        <v>0</v>
      </c>
      <c r="H1582" s="42">
        <f>SmtRes!CZ809</f>
        <v>14.43</v>
      </c>
      <c r="I1582" s="41">
        <f>SmtRes!AI809</f>
        <v>1.45</v>
      </c>
      <c r="J1582" s="42">
        <f t="shared" si="71"/>
        <v>20.92</v>
      </c>
      <c r="K1582" s="41"/>
      <c r="L1582" s="42">
        <f>SmtRes!DF809</f>
        <v>0</v>
      </c>
    </row>
    <row r="1583" spans="1:83" ht="42.75" x14ac:dyDescent="0.2">
      <c r="A1583" s="38"/>
      <c r="B1583" s="38" t="s">
        <v>1076</v>
      </c>
      <c r="C1583" s="38" t="s">
        <v>1078</v>
      </c>
      <c r="D1583" s="39" t="s">
        <v>843</v>
      </c>
      <c r="E1583" s="40">
        <v>2.0000000000000002E-5</v>
      </c>
      <c r="F1583" s="40">
        <f t="shared" si="70"/>
        <v>0</v>
      </c>
      <c r="G1583" s="40">
        <f>SmtRes!CX810</f>
        <v>0</v>
      </c>
      <c r="H1583" s="42">
        <f>SmtRes!CZ810</f>
        <v>1050091.7</v>
      </c>
      <c r="I1583" s="41">
        <f>SmtRes!AI810</f>
        <v>1.02</v>
      </c>
      <c r="J1583" s="42">
        <f t="shared" si="71"/>
        <v>1071093.53</v>
      </c>
      <c r="K1583" s="41"/>
      <c r="L1583" s="42">
        <f>SmtRes!DF810</f>
        <v>0</v>
      </c>
    </row>
    <row r="1584" spans="1:83" ht="28.5" x14ac:dyDescent="0.2">
      <c r="A1584" s="38"/>
      <c r="B1584" s="38" t="s">
        <v>1056</v>
      </c>
      <c r="C1584" s="38" t="s">
        <v>1058</v>
      </c>
      <c r="D1584" s="39" t="s">
        <v>1059</v>
      </c>
      <c r="E1584" s="40">
        <v>0.56999999999999995</v>
      </c>
      <c r="F1584" s="40">
        <f t="shared" si="70"/>
        <v>0</v>
      </c>
      <c r="G1584" s="40">
        <f>SmtRes!CX811</f>
        <v>0</v>
      </c>
      <c r="H1584" s="42">
        <f>SmtRes!CZ811</f>
        <v>870.18</v>
      </c>
      <c r="I1584" s="41">
        <f>SmtRes!AI811</f>
        <v>1.61</v>
      </c>
      <c r="J1584" s="42">
        <f t="shared" si="71"/>
        <v>1400.99</v>
      </c>
      <c r="K1584" s="41"/>
      <c r="L1584" s="42">
        <f>SmtRes!DF811</f>
        <v>0</v>
      </c>
    </row>
    <row r="1585" spans="1:83" ht="14.25" x14ac:dyDescent="0.2">
      <c r="A1585" s="38"/>
      <c r="B1585" s="38" t="s">
        <v>1147</v>
      </c>
      <c r="C1585" s="38" t="s">
        <v>1149</v>
      </c>
      <c r="D1585" s="39" t="s">
        <v>843</v>
      </c>
      <c r="E1585" s="40">
        <v>2.0000000000000002E-5</v>
      </c>
      <c r="F1585" s="40">
        <f t="shared" si="70"/>
        <v>0</v>
      </c>
      <c r="G1585" s="40">
        <f>SmtRes!CX812</f>
        <v>0</v>
      </c>
      <c r="H1585" s="42">
        <f>SmtRes!CZ812</f>
        <v>80020.98</v>
      </c>
      <c r="I1585" s="41">
        <f>SmtRes!AI812</f>
        <v>1.02</v>
      </c>
      <c r="J1585" s="42">
        <f t="shared" si="71"/>
        <v>81621.399999999994</v>
      </c>
      <c r="K1585" s="41"/>
      <c r="L1585" s="42">
        <f>SmtRes!DF812</f>
        <v>0</v>
      </c>
    </row>
    <row r="1586" spans="1:83" ht="14.25" x14ac:dyDescent="0.2">
      <c r="A1586" s="38"/>
      <c r="B1586" s="38" t="s">
        <v>1131</v>
      </c>
      <c r="C1586" s="38" t="s">
        <v>1133</v>
      </c>
      <c r="D1586" s="39" t="s">
        <v>1059</v>
      </c>
      <c r="E1586" s="40">
        <v>5.0000000000000001E-3</v>
      </c>
      <c r="F1586" s="40">
        <f t="shared" si="70"/>
        <v>0</v>
      </c>
      <c r="G1586" s="40">
        <f>SmtRes!CX813</f>
        <v>0</v>
      </c>
      <c r="H1586" s="42">
        <f>SmtRes!CZ813</f>
        <v>1912.84</v>
      </c>
      <c r="I1586" s="41">
        <f>SmtRes!AI813</f>
        <v>0.94</v>
      </c>
      <c r="J1586" s="42">
        <f t="shared" si="71"/>
        <v>1798.07</v>
      </c>
      <c r="K1586" s="41"/>
      <c r="L1586" s="42">
        <f>SmtRes!DF813</f>
        <v>0</v>
      </c>
    </row>
    <row r="1587" spans="1:83" ht="14.25" x14ac:dyDescent="0.2">
      <c r="A1587" s="38"/>
      <c r="B1587" s="38" t="s">
        <v>1165</v>
      </c>
      <c r="C1587" s="38" t="s">
        <v>1167</v>
      </c>
      <c r="D1587" s="39" t="s">
        <v>200</v>
      </c>
      <c r="E1587" s="40">
        <v>4</v>
      </c>
      <c r="F1587" s="40">
        <f t="shared" si="70"/>
        <v>0</v>
      </c>
      <c r="G1587" s="40">
        <f>SmtRes!CX814</f>
        <v>0</v>
      </c>
      <c r="H1587" s="42">
        <f>SmtRes!CZ814</f>
        <v>30.05</v>
      </c>
      <c r="I1587" s="41">
        <f>SmtRes!AI814</f>
        <v>0.94</v>
      </c>
      <c r="J1587" s="42">
        <f t="shared" si="71"/>
        <v>28.25</v>
      </c>
      <c r="K1587" s="41"/>
      <c r="L1587" s="42">
        <f>SmtRes!DF814</f>
        <v>0</v>
      </c>
    </row>
    <row r="1588" spans="1:83" ht="28.5" x14ac:dyDescent="0.2">
      <c r="A1588" s="38"/>
      <c r="B1588" s="38" t="s">
        <v>1134</v>
      </c>
      <c r="C1588" s="38" t="s">
        <v>1136</v>
      </c>
      <c r="D1588" s="39" t="s">
        <v>200</v>
      </c>
      <c r="E1588" s="40">
        <v>1</v>
      </c>
      <c r="F1588" s="40">
        <f t="shared" si="70"/>
        <v>0</v>
      </c>
      <c r="G1588" s="40">
        <f>SmtRes!CX815</f>
        <v>0</v>
      </c>
      <c r="H1588" s="42">
        <f>SmtRes!CZ815</f>
        <v>417.06</v>
      </c>
      <c r="I1588" s="41">
        <f>SmtRes!AI815</f>
        <v>1.27</v>
      </c>
      <c r="J1588" s="42">
        <f t="shared" si="71"/>
        <v>529.66999999999996</v>
      </c>
      <c r="K1588" s="41"/>
      <c r="L1588" s="42">
        <f>SmtRes!DF815</f>
        <v>0</v>
      </c>
    </row>
    <row r="1589" spans="1:83" ht="42.75" x14ac:dyDescent="0.2">
      <c r="A1589" s="38"/>
      <c r="B1589" s="38" t="s">
        <v>1137</v>
      </c>
      <c r="C1589" s="38" t="s">
        <v>1139</v>
      </c>
      <c r="D1589" s="39" t="s">
        <v>1086</v>
      </c>
      <c r="E1589" s="40">
        <v>0.25</v>
      </c>
      <c r="F1589" s="40">
        <f t="shared" si="70"/>
        <v>0</v>
      </c>
      <c r="G1589" s="40">
        <f>SmtRes!CX816</f>
        <v>0</v>
      </c>
      <c r="H1589" s="42">
        <f>SmtRes!CZ816</f>
        <v>47.26</v>
      </c>
      <c r="I1589" s="41">
        <f>SmtRes!AI816</f>
        <v>1.27</v>
      </c>
      <c r="J1589" s="42">
        <f t="shared" si="71"/>
        <v>60.02</v>
      </c>
      <c r="K1589" s="41"/>
      <c r="L1589" s="42">
        <f>SmtRes!DF816</f>
        <v>0</v>
      </c>
    </row>
    <row r="1590" spans="1:83" ht="28.5" x14ac:dyDescent="0.2">
      <c r="A1590" s="38"/>
      <c r="B1590" s="38" t="s">
        <v>1140</v>
      </c>
      <c r="C1590" s="52" t="s">
        <v>1142</v>
      </c>
      <c r="D1590" s="46" t="s">
        <v>1143</v>
      </c>
      <c r="E1590" s="48">
        <v>1.2999999999999999E-2</v>
      </c>
      <c r="F1590" s="48">
        <f t="shared" si="70"/>
        <v>0</v>
      </c>
      <c r="G1590" s="48">
        <f>SmtRes!CX817</f>
        <v>0</v>
      </c>
      <c r="H1590" s="53">
        <f>SmtRes!CZ817</f>
        <v>6052.54</v>
      </c>
      <c r="I1590" s="54">
        <f>SmtRes!AI817</f>
        <v>1.0900000000000001</v>
      </c>
      <c r="J1590" s="53">
        <f t="shared" si="71"/>
        <v>6597.27</v>
      </c>
      <c r="K1590" s="54"/>
      <c r="L1590" s="53">
        <f>SmtRes!DF817</f>
        <v>0</v>
      </c>
    </row>
    <row r="1591" spans="1:83" ht="15" x14ac:dyDescent="0.2">
      <c r="A1591" s="38"/>
      <c r="B1591" s="38"/>
      <c r="C1591" s="51" t="s">
        <v>1577</v>
      </c>
      <c r="D1591" s="39"/>
      <c r="E1591" s="40"/>
      <c r="F1591" s="40"/>
      <c r="G1591" s="40"/>
      <c r="H1591" s="42"/>
      <c r="I1591" s="41"/>
      <c r="J1591" s="42"/>
      <c r="K1591" s="41"/>
      <c r="L1591" s="42">
        <f>L1568+L1570+L1571+L1574</f>
        <v>2827.06</v>
      </c>
    </row>
    <row r="1592" spans="1:83" ht="14.25" x14ac:dyDescent="0.2">
      <c r="A1592" s="38"/>
      <c r="B1592" s="38"/>
      <c r="C1592" s="38" t="s">
        <v>1578</v>
      </c>
      <c r="D1592" s="39"/>
      <c r="E1592" s="40"/>
      <c r="F1592" s="40"/>
      <c r="G1592" s="40"/>
      <c r="H1592" s="42"/>
      <c r="I1592" s="41"/>
      <c r="J1592" s="42"/>
      <c r="K1592" s="41"/>
      <c r="L1592" s="42">
        <f>SUM(AR1566:AR1595)+SUM(AS1566:AS1595)+SUM(AT1566:AT1595)+SUM(AU1566:AU1595)+SUM(AV1566:AV1595)</f>
        <v>2275.15</v>
      </c>
    </row>
    <row r="1593" spans="1:83" ht="28.5" x14ac:dyDescent="0.2">
      <c r="A1593" s="38"/>
      <c r="B1593" s="38" t="s">
        <v>26</v>
      </c>
      <c r="C1593" s="38" t="s">
        <v>1579</v>
      </c>
      <c r="D1593" s="39" t="s">
        <v>1048</v>
      </c>
      <c r="E1593" s="40">
        <f>Source!BZ349</f>
        <v>111</v>
      </c>
      <c r="F1593" s="40"/>
      <c r="G1593" s="40">
        <f>Source!AT349</f>
        <v>111</v>
      </c>
      <c r="H1593" s="42"/>
      <c r="I1593" s="41"/>
      <c r="J1593" s="42"/>
      <c r="K1593" s="41"/>
      <c r="L1593" s="42">
        <f>SUM(AZ1566:AZ1595)</f>
        <v>2525.42</v>
      </c>
    </row>
    <row r="1594" spans="1:83" ht="28.5" x14ac:dyDescent="0.2">
      <c r="A1594" s="52"/>
      <c r="B1594" s="52" t="s">
        <v>27</v>
      </c>
      <c r="C1594" s="52" t="s">
        <v>1580</v>
      </c>
      <c r="D1594" s="46" t="s">
        <v>1048</v>
      </c>
      <c r="E1594" s="48">
        <f>Source!CA349</f>
        <v>52</v>
      </c>
      <c r="F1594" s="48"/>
      <c r="G1594" s="48">
        <f>Source!AU349</f>
        <v>52</v>
      </c>
      <c r="H1594" s="53"/>
      <c r="I1594" s="54"/>
      <c r="J1594" s="53"/>
      <c r="K1594" s="54"/>
      <c r="L1594" s="53">
        <f>SUM(BA1566:BA1595)</f>
        <v>1183.08</v>
      </c>
    </row>
    <row r="1595" spans="1:83" ht="15" x14ac:dyDescent="0.2">
      <c r="C1595" s="62" t="s">
        <v>1581</v>
      </c>
      <c r="D1595" s="62"/>
      <c r="E1595" s="62"/>
      <c r="F1595" s="62"/>
      <c r="G1595" s="62"/>
      <c r="H1595" s="62"/>
      <c r="I1595" s="63">
        <f>K1595/E1566</f>
        <v>6535.5599999999995</v>
      </c>
      <c r="J1595" s="63"/>
      <c r="K1595" s="63">
        <f>L1568+L1570+L1574+L1593+L1594+L1571</f>
        <v>6535.5599999999995</v>
      </c>
      <c r="L1595" s="63"/>
      <c r="AD1595">
        <f>ROUND((Source!AT349/100)*((ROUND(SUMIF(SmtRes!AQ799:'SmtRes'!AQ818,"=1",SmtRes!AD799:'SmtRes'!AD818)*Source!I349, 2)+ROUND(SUMIF(SmtRes!AQ799:'SmtRes'!AQ818,"=1",SmtRes!AC799:'SmtRes'!AC818)*Source!I349, 2))), 2)</f>
        <v>1179.9000000000001</v>
      </c>
      <c r="AE1595">
        <f>ROUND((Source!AU349/100)*((ROUND(SUMIF(SmtRes!AQ799:'SmtRes'!AQ818,"=1",SmtRes!AD799:'SmtRes'!AD818)*Source!I349, 2)+ROUND(SUMIF(SmtRes!AQ799:'SmtRes'!AQ818,"=1",SmtRes!AC799:'SmtRes'!AC818)*Source!I349, 2))), 2)</f>
        <v>552.74</v>
      </c>
      <c r="AN1595" s="50">
        <f>L1568+L1570+L1574+L1593+L1594+L1571</f>
        <v>6535.5599999999995</v>
      </c>
      <c r="AO1595" s="50">
        <f>L1570</f>
        <v>551.91</v>
      </c>
      <c r="AQ1595" t="s">
        <v>1582</v>
      </c>
      <c r="AR1595" s="50">
        <f>L1568</f>
        <v>2003.24</v>
      </c>
      <c r="AT1595" s="50">
        <f>L1571</f>
        <v>271.91000000000003</v>
      </c>
      <c r="AV1595" t="s">
        <v>1582</v>
      </c>
      <c r="AW1595" s="50">
        <f>L1574</f>
        <v>0</v>
      </c>
      <c r="AZ1595">
        <f>Source!X349</f>
        <v>2525.42</v>
      </c>
      <c r="BA1595">
        <f>Source!Y349</f>
        <v>1183.08</v>
      </c>
      <c r="CD1595">
        <v>2</v>
      </c>
    </row>
    <row r="1596" spans="1:83" ht="82.5" x14ac:dyDescent="0.2">
      <c r="A1596" s="36" t="s">
        <v>300</v>
      </c>
      <c r="B1596" s="38" t="s">
        <v>1701</v>
      </c>
      <c r="C1596" s="38" t="s">
        <v>1703</v>
      </c>
      <c r="D1596" s="39" t="str">
        <f>Source!H350</f>
        <v>ШТ</v>
      </c>
      <c r="E1596" s="40">
        <f>Source!K350</f>
        <v>1</v>
      </c>
      <c r="F1596" s="40"/>
      <c r="G1596" s="40">
        <f>Source!I350</f>
        <v>1</v>
      </c>
      <c r="H1596" s="42"/>
      <c r="I1596" s="41"/>
      <c r="J1596" s="42"/>
      <c r="K1596" s="41"/>
      <c r="L1596" s="42"/>
    </row>
    <row r="1597" spans="1:83" ht="15" x14ac:dyDescent="0.2">
      <c r="A1597" s="37"/>
      <c r="B1597" s="40">
        <v>1</v>
      </c>
      <c r="C1597" s="37" t="s">
        <v>1572</v>
      </c>
      <c r="D1597" s="39" t="s">
        <v>1038</v>
      </c>
      <c r="E1597" s="43"/>
      <c r="F1597" s="40"/>
      <c r="G1597" s="43">
        <f>Source!U350</f>
        <v>13</v>
      </c>
      <c r="H1597" s="40"/>
      <c r="I1597" s="40"/>
      <c r="J1597" s="40"/>
      <c r="K1597" s="40"/>
      <c r="L1597" s="44">
        <f>SUM(L1598:L1598)-SUMIF(CE1598:CE1598, 1, L1598:L1598)</f>
        <v>6677.45</v>
      </c>
    </row>
    <row r="1598" spans="1:83" ht="28.5" x14ac:dyDescent="0.2">
      <c r="A1598" s="38"/>
      <c r="B1598" s="38" t="s">
        <v>1168</v>
      </c>
      <c r="C1598" s="38" t="s">
        <v>1169</v>
      </c>
      <c r="D1598" s="39" t="s">
        <v>1038</v>
      </c>
      <c r="E1598" s="40">
        <v>13</v>
      </c>
      <c r="F1598" s="40"/>
      <c r="G1598" s="40">
        <f>SmtRes!CX819</f>
        <v>13</v>
      </c>
      <c r="H1598" s="42"/>
      <c r="I1598" s="41"/>
      <c r="J1598" s="42">
        <f>SmtRes!CZ819</f>
        <v>513.65</v>
      </c>
      <c r="K1598" s="41"/>
      <c r="L1598" s="42">
        <f>SmtRes!DI819</f>
        <v>6677.45</v>
      </c>
    </row>
    <row r="1599" spans="1:83" ht="15" x14ac:dyDescent="0.2">
      <c r="A1599" s="37"/>
      <c r="B1599" s="40">
        <v>2</v>
      </c>
      <c r="C1599" s="37" t="s">
        <v>1573</v>
      </c>
      <c r="D1599" s="39"/>
      <c r="E1599" s="43"/>
      <c r="F1599" s="40"/>
      <c r="G1599" s="43"/>
      <c r="H1599" s="40"/>
      <c r="I1599" s="40"/>
      <c r="J1599" s="40"/>
      <c r="K1599" s="40"/>
      <c r="L1599" s="44">
        <f>SUM(L1600:L1602)-SUMIF(CE1600:CE1602, 1, L1600:L1602)</f>
        <v>1839.7</v>
      </c>
    </row>
    <row r="1600" spans="1:83" ht="15" x14ac:dyDescent="0.2">
      <c r="A1600" s="37"/>
      <c r="B1600" s="40"/>
      <c r="C1600" s="37" t="s">
        <v>1575</v>
      </c>
      <c r="D1600" s="39" t="s">
        <v>1038</v>
      </c>
      <c r="E1600" s="43"/>
      <c r="F1600" s="40"/>
      <c r="G1600" s="43">
        <f>Source!V350</f>
        <v>1.65</v>
      </c>
      <c r="H1600" s="40"/>
      <c r="I1600" s="40"/>
      <c r="J1600" s="40"/>
      <c r="K1600" s="40"/>
      <c r="L1600" s="44">
        <f>SUMIF(CE1601:CE1602, 1, L1601:L1602)</f>
        <v>906.38</v>
      </c>
      <c r="CE1600">
        <v>1</v>
      </c>
    </row>
    <row r="1601" spans="1:83" ht="42.75" x14ac:dyDescent="0.2">
      <c r="A1601" s="38"/>
      <c r="B1601" s="38" t="s">
        <v>1060</v>
      </c>
      <c r="C1601" s="38" t="s">
        <v>1062</v>
      </c>
      <c r="D1601" s="39" t="s">
        <v>1044</v>
      </c>
      <c r="E1601" s="40">
        <v>1.65</v>
      </c>
      <c r="F1601" s="40"/>
      <c r="G1601" s="40">
        <f>SmtRes!CX821</f>
        <v>1.65</v>
      </c>
      <c r="H1601" s="42">
        <f>SmtRes!CZ821</f>
        <v>995.51</v>
      </c>
      <c r="I1601" s="41">
        <f>SmtRes!AJ821</f>
        <v>1.1200000000000001</v>
      </c>
      <c r="J1601" s="42">
        <f>ROUND(H1601*I1601, 2)</f>
        <v>1114.97</v>
      </c>
      <c r="K1601" s="41"/>
      <c r="L1601" s="42">
        <f>SmtRes!DG821</f>
        <v>1839.7</v>
      </c>
    </row>
    <row r="1602" spans="1:83" ht="28.5" x14ac:dyDescent="0.2">
      <c r="A1602" s="38"/>
      <c r="B1602" s="38" t="s">
        <v>1045</v>
      </c>
      <c r="C1602" s="38" t="s">
        <v>1574</v>
      </c>
      <c r="D1602" s="39" t="s">
        <v>1038</v>
      </c>
      <c r="E1602" s="40">
        <f>SmtRes!DO821*SmtRes!AT821</f>
        <v>1.65</v>
      </c>
      <c r="F1602" s="40"/>
      <c r="G1602" s="40">
        <f>SmtRes!DO821*SmtRes!CX821</f>
        <v>1.65</v>
      </c>
      <c r="H1602" s="42"/>
      <c r="I1602" s="41"/>
      <c r="J1602" s="42">
        <f>ROUND(SmtRes!AG821/SmtRes!DO821, 2)</f>
        <v>549.32000000000005</v>
      </c>
      <c r="K1602" s="41"/>
      <c r="L1602" s="42">
        <f>SmtRes!DH821</f>
        <v>906.38</v>
      </c>
      <c r="CE1602">
        <v>1</v>
      </c>
    </row>
    <row r="1603" spans="1:83" ht="15" x14ac:dyDescent="0.2">
      <c r="A1603" s="37"/>
      <c r="B1603" s="40">
        <v>4</v>
      </c>
      <c r="C1603" s="37" t="s">
        <v>1576</v>
      </c>
      <c r="D1603" s="39"/>
      <c r="E1603" s="43"/>
      <c r="F1603" s="40"/>
      <c r="G1603" s="43"/>
      <c r="H1603" s="40"/>
      <c r="I1603" s="40"/>
      <c r="J1603" s="40"/>
      <c r="K1603" s="40"/>
      <c r="L1603" s="44">
        <f>SUM(L1604:L1619)-SUMIF(CE1604:CE1619, 1, L1604:L1619)</f>
        <v>0</v>
      </c>
    </row>
    <row r="1604" spans="1:83" ht="42.75" x14ac:dyDescent="0.2">
      <c r="A1604" s="38"/>
      <c r="B1604" s="38" t="s">
        <v>1116</v>
      </c>
      <c r="C1604" s="38" t="s">
        <v>1118</v>
      </c>
      <c r="D1604" s="39" t="s">
        <v>843</v>
      </c>
      <c r="E1604" s="40">
        <v>5.0000000000000001E-3</v>
      </c>
      <c r="F1604" s="40">
        <f t="shared" ref="F1604:F1619" si="72">ROUND(0,7)</f>
        <v>0</v>
      </c>
      <c r="G1604" s="40">
        <f>SmtRes!CX822</f>
        <v>0</v>
      </c>
      <c r="H1604" s="42">
        <f>SmtRes!CZ822</f>
        <v>23335.8</v>
      </c>
      <c r="I1604" s="41">
        <f>SmtRes!AI822</f>
        <v>1.19</v>
      </c>
      <c r="J1604" s="42">
        <f t="shared" ref="J1604:J1619" si="73">ROUND(H1604*I1604, 2)</f>
        <v>27769.599999999999</v>
      </c>
      <c r="K1604" s="41"/>
      <c r="L1604" s="42">
        <f>SmtRes!DF822</f>
        <v>0</v>
      </c>
    </row>
    <row r="1605" spans="1:83" ht="28.5" x14ac:dyDescent="0.2">
      <c r="A1605" s="38"/>
      <c r="B1605" s="38" t="s">
        <v>1144</v>
      </c>
      <c r="C1605" s="38" t="s">
        <v>1146</v>
      </c>
      <c r="D1605" s="39" t="s">
        <v>843</v>
      </c>
      <c r="E1605" s="40">
        <v>1.4999999999999999E-4</v>
      </c>
      <c r="F1605" s="40">
        <f t="shared" si="72"/>
        <v>0</v>
      </c>
      <c r="G1605" s="40">
        <f>SmtRes!CX823</f>
        <v>0</v>
      </c>
      <c r="H1605" s="42">
        <f>SmtRes!CZ823</f>
        <v>19145.349999999999</v>
      </c>
      <c r="I1605" s="41">
        <f>SmtRes!AI823</f>
        <v>1</v>
      </c>
      <c r="J1605" s="42">
        <f t="shared" si="73"/>
        <v>19145.349999999999</v>
      </c>
      <c r="K1605" s="41"/>
      <c r="L1605" s="42">
        <f>SmtRes!DF823</f>
        <v>0</v>
      </c>
    </row>
    <row r="1606" spans="1:83" ht="14.25" x14ac:dyDescent="0.2">
      <c r="A1606" s="38"/>
      <c r="B1606" s="38" t="s">
        <v>1053</v>
      </c>
      <c r="C1606" s="38" t="s">
        <v>1055</v>
      </c>
      <c r="D1606" s="39" t="s">
        <v>843</v>
      </c>
      <c r="E1606" s="40">
        <v>1.9E-3</v>
      </c>
      <c r="F1606" s="40">
        <f t="shared" si="72"/>
        <v>0</v>
      </c>
      <c r="G1606" s="40">
        <f>SmtRes!CX824</f>
        <v>0</v>
      </c>
      <c r="H1606" s="42">
        <f>SmtRes!CZ824</f>
        <v>116448.72</v>
      </c>
      <c r="I1606" s="41">
        <f>SmtRes!AI824</f>
        <v>1.07</v>
      </c>
      <c r="J1606" s="42">
        <f t="shared" si="73"/>
        <v>124600.13</v>
      </c>
      <c r="K1606" s="41"/>
      <c r="L1606" s="42">
        <f>SmtRes!DF824</f>
        <v>0</v>
      </c>
    </row>
    <row r="1607" spans="1:83" ht="14.25" x14ac:dyDescent="0.2">
      <c r="A1607" s="38"/>
      <c r="B1607" s="38" t="s">
        <v>1119</v>
      </c>
      <c r="C1607" s="38" t="s">
        <v>1121</v>
      </c>
      <c r="D1607" s="39" t="s">
        <v>1059</v>
      </c>
      <c r="E1607" s="40">
        <v>4.3E-3</v>
      </c>
      <c r="F1607" s="40">
        <f t="shared" si="72"/>
        <v>0</v>
      </c>
      <c r="G1607" s="40">
        <f>SmtRes!CX825</f>
        <v>0</v>
      </c>
      <c r="H1607" s="42">
        <f>SmtRes!CZ825</f>
        <v>284.14999999999998</v>
      </c>
      <c r="I1607" s="41">
        <f>SmtRes!AI825</f>
        <v>1.1200000000000001</v>
      </c>
      <c r="J1607" s="42">
        <f t="shared" si="73"/>
        <v>318.25</v>
      </c>
      <c r="K1607" s="41"/>
      <c r="L1607" s="42">
        <f>SmtRes!DF825</f>
        <v>0</v>
      </c>
    </row>
    <row r="1608" spans="1:83" ht="14.25" x14ac:dyDescent="0.2">
      <c r="A1608" s="38"/>
      <c r="B1608" s="38" t="s">
        <v>1122</v>
      </c>
      <c r="C1608" s="38" t="s">
        <v>1124</v>
      </c>
      <c r="D1608" s="39" t="s">
        <v>1059</v>
      </c>
      <c r="E1608" s="40">
        <v>3.5999999999999997E-2</v>
      </c>
      <c r="F1608" s="40">
        <f t="shared" si="72"/>
        <v>0</v>
      </c>
      <c r="G1608" s="40">
        <f>SmtRes!CX826</f>
        <v>0</v>
      </c>
      <c r="H1608" s="42">
        <f>SmtRes!CZ826</f>
        <v>104.32</v>
      </c>
      <c r="I1608" s="41">
        <f>SmtRes!AI826</f>
        <v>1.1200000000000001</v>
      </c>
      <c r="J1608" s="42">
        <f t="shared" si="73"/>
        <v>116.84</v>
      </c>
      <c r="K1608" s="41"/>
      <c r="L1608" s="42">
        <f>SmtRes!DF826</f>
        <v>0</v>
      </c>
    </row>
    <row r="1609" spans="1:83" ht="28.5" x14ac:dyDescent="0.2">
      <c r="A1609" s="38"/>
      <c r="B1609" s="38" t="s">
        <v>1125</v>
      </c>
      <c r="C1609" s="38" t="s">
        <v>1127</v>
      </c>
      <c r="D1609" s="39" t="s">
        <v>1059</v>
      </c>
      <c r="E1609" s="40">
        <v>2.0299999999999999E-2</v>
      </c>
      <c r="F1609" s="40">
        <f t="shared" si="72"/>
        <v>0</v>
      </c>
      <c r="G1609" s="40">
        <f>SmtRes!CX827</f>
        <v>0</v>
      </c>
      <c r="H1609" s="42">
        <f>SmtRes!CZ827</f>
        <v>206.62</v>
      </c>
      <c r="I1609" s="41">
        <f>SmtRes!AI827</f>
        <v>0.96</v>
      </c>
      <c r="J1609" s="42">
        <f t="shared" si="73"/>
        <v>198.36</v>
      </c>
      <c r="K1609" s="41"/>
      <c r="L1609" s="42">
        <f>SmtRes!DF827</f>
        <v>0</v>
      </c>
    </row>
    <row r="1610" spans="1:83" ht="57" x14ac:dyDescent="0.2">
      <c r="A1610" s="38"/>
      <c r="B1610" s="38" t="s">
        <v>1095</v>
      </c>
      <c r="C1610" s="38" t="s">
        <v>1097</v>
      </c>
      <c r="D1610" s="39" t="s">
        <v>877</v>
      </c>
      <c r="E1610" s="40">
        <v>23.79</v>
      </c>
      <c r="F1610" s="40">
        <f t="shared" si="72"/>
        <v>0</v>
      </c>
      <c r="G1610" s="40">
        <f>SmtRes!CX828</f>
        <v>0</v>
      </c>
      <c r="H1610" s="42">
        <f>SmtRes!CZ828</f>
        <v>2.27</v>
      </c>
      <c r="I1610" s="41">
        <f>SmtRes!AI828</f>
        <v>1.45</v>
      </c>
      <c r="J1610" s="42">
        <f t="shared" si="73"/>
        <v>3.29</v>
      </c>
      <c r="K1610" s="41"/>
      <c r="L1610" s="42">
        <f>SmtRes!DF828</f>
        <v>0</v>
      </c>
    </row>
    <row r="1611" spans="1:83" ht="57" x14ac:dyDescent="0.2">
      <c r="A1611" s="38"/>
      <c r="B1611" s="38" t="s">
        <v>1128</v>
      </c>
      <c r="C1611" s="38" t="s">
        <v>1130</v>
      </c>
      <c r="D1611" s="39" t="s">
        <v>877</v>
      </c>
      <c r="E1611" s="40">
        <v>4.55</v>
      </c>
      <c r="F1611" s="40">
        <f t="shared" si="72"/>
        <v>0</v>
      </c>
      <c r="G1611" s="40">
        <f>SmtRes!CX829</f>
        <v>0</v>
      </c>
      <c r="H1611" s="42">
        <f>SmtRes!CZ829</f>
        <v>14.43</v>
      </c>
      <c r="I1611" s="41">
        <f>SmtRes!AI829</f>
        <v>1.45</v>
      </c>
      <c r="J1611" s="42">
        <f t="shared" si="73"/>
        <v>20.92</v>
      </c>
      <c r="K1611" s="41"/>
      <c r="L1611" s="42">
        <f>SmtRes!DF829</f>
        <v>0</v>
      </c>
    </row>
    <row r="1612" spans="1:83" ht="42.75" x14ac:dyDescent="0.2">
      <c r="A1612" s="38"/>
      <c r="B1612" s="38" t="s">
        <v>1076</v>
      </c>
      <c r="C1612" s="38" t="s">
        <v>1078</v>
      </c>
      <c r="D1612" s="39" t="s">
        <v>843</v>
      </c>
      <c r="E1612" s="40">
        <v>2.0000000000000002E-5</v>
      </c>
      <c r="F1612" s="40">
        <f t="shared" si="72"/>
        <v>0</v>
      </c>
      <c r="G1612" s="40">
        <f>SmtRes!CX830</f>
        <v>0</v>
      </c>
      <c r="H1612" s="42">
        <f>SmtRes!CZ830</f>
        <v>1050091.7</v>
      </c>
      <c r="I1612" s="41">
        <f>SmtRes!AI830</f>
        <v>1.02</v>
      </c>
      <c r="J1612" s="42">
        <f t="shared" si="73"/>
        <v>1071093.53</v>
      </c>
      <c r="K1612" s="41"/>
      <c r="L1612" s="42">
        <f>SmtRes!DF830</f>
        <v>0</v>
      </c>
    </row>
    <row r="1613" spans="1:83" ht="28.5" x14ac:dyDescent="0.2">
      <c r="A1613" s="38"/>
      <c r="B1613" s="38" t="s">
        <v>1056</v>
      </c>
      <c r="C1613" s="38" t="s">
        <v>1058</v>
      </c>
      <c r="D1613" s="39" t="s">
        <v>1059</v>
      </c>
      <c r="E1613" s="40">
        <v>0.56999999999999995</v>
      </c>
      <c r="F1613" s="40">
        <f t="shared" si="72"/>
        <v>0</v>
      </c>
      <c r="G1613" s="40">
        <f>SmtRes!CX831</f>
        <v>0</v>
      </c>
      <c r="H1613" s="42">
        <f>SmtRes!CZ831</f>
        <v>870.18</v>
      </c>
      <c r="I1613" s="41">
        <f>SmtRes!AI831</f>
        <v>1.61</v>
      </c>
      <c r="J1613" s="42">
        <f t="shared" si="73"/>
        <v>1400.99</v>
      </c>
      <c r="K1613" s="41"/>
      <c r="L1613" s="42">
        <f>SmtRes!DF831</f>
        <v>0</v>
      </c>
    </row>
    <row r="1614" spans="1:83" ht="14.25" x14ac:dyDescent="0.2">
      <c r="A1614" s="38"/>
      <c r="B1614" s="38" t="s">
        <v>1147</v>
      </c>
      <c r="C1614" s="38" t="s">
        <v>1149</v>
      </c>
      <c r="D1614" s="39" t="s">
        <v>843</v>
      </c>
      <c r="E1614" s="40">
        <v>2.0000000000000002E-5</v>
      </c>
      <c r="F1614" s="40">
        <f t="shared" si="72"/>
        <v>0</v>
      </c>
      <c r="G1614" s="40">
        <f>SmtRes!CX832</f>
        <v>0</v>
      </c>
      <c r="H1614" s="42">
        <f>SmtRes!CZ832</f>
        <v>80020.98</v>
      </c>
      <c r="I1614" s="41">
        <f>SmtRes!AI832</f>
        <v>1.02</v>
      </c>
      <c r="J1614" s="42">
        <f t="shared" si="73"/>
        <v>81621.399999999994</v>
      </c>
      <c r="K1614" s="41"/>
      <c r="L1614" s="42">
        <f>SmtRes!DF832</f>
        <v>0</v>
      </c>
    </row>
    <row r="1615" spans="1:83" ht="14.25" x14ac:dyDescent="0.2">
      <c r="A1615" s="38"/>
      <c r="B1615" s="38" t="s">
        <v>1131</v>
      </c>
      <c r="C1615" s="38" t="s">
        <v>1133</v>
      </c>
      <c r="D1615" s="39" t="s">
        <v>1059</v>
      </c>
      <c r="E1615" s="40">
        <v>5.0000000000000001E-3</v>
      </c>
      <c r="F1615" s="40">
        <f t="shared" si="72"/>
        <v>0</v>
      </c>
      <c r="G1615" s="40">
        <f>SmtRes!CX833</f>
        <v>0</v>
      </c>
      <c r="H1615" s="42">
        <f>SmtRes!CZ833</f>
        <v>1912.84</v>
      </c>
      <c r="I1615" s="41">
        <f>SmtRes!AI833</f>
        <v>0.94</v>
      </c>
      <c r="J1615" s="42">
        <f t="shared" si="73"/>
        <v>1798.07</v>
      </c>
      <c r="K1615" s="41"/>
      <c r="L1615" s="42">
        <f>SmtRes!DF833</f>
        <v>0</v>
      </c>
    </row>
    <row r="1616" spans="1:83" ht="14.25" x14ac:dyDescent="0.2">
      <c r="A1616" s="38"/>
      <c r="B1616" s="38" t="s">
        <v>1165</v>
      </c>
      <c r="C1616" s="38" t="s">
        <v>1167</v>
      </c>
      <c r="D1616" s="39" t="s">
        <v>200</v>
      </c>
      <c r="E1616" s="40">
        <v>4</v>
      </c>
      <c r="F1616" s="40">
        <f t="shared" si="72"/>
        <v>0</v>
      </c>
      <c r="G1616" s="40">
        <f>SmtRes!CX834</f>
        <v>0</v>
      </c>
      <c r="H1616" s="42">
        <f>SmtRes!CZ834</f>
        <v>30.05</v>
      </c>
      <c r="I1616" s="41">
        <f>SmtRes!AI834</f>
        <v>0.94</v>
      </c>
      <c r="J1616" s="42">
        <f t="shared" si="73"/>
        <v>28.25</v>
      </c>
      <c r="K1616" s="41"/>
      <c r="L1616" s="42">
        <f>SmtRes!DF834</f>
        <v>0</v>
      </c>
    </row>
    <row r="1617" spans="1:83" ht="28.5" x14ac:dyDescent="0.2">
      <c r="A1617" s="38"/>
      <c r="B1617" s="38" t="s">
        <v>1134</v>
      </c>
      <c r="C1617" s="38" t="s">
        <v>1136</v>
      </c>
      <c r="D1617" s="39" t="s">
        <v>200</v>
      </c>
      <c r="E1617" s="40">
        <v>1</v>
      </c>
      <c r="F1617" s="40">
        <f t="shared" si="72"/>
        <v>0</v>
      </c>
      <c r="G1617" s="40">
        <f>SmtRes!CX835</f>
        <v>0</v>
      </c>
      <c r="H1617" s="42">
        <f>SmtRes!CZ835</f>
        <v>417.06</v>
      </c>
      <c r="I1617" s="41">
        <f>SmtRes!AI835</f>
        <v>1.27</v>
      </c>
      <c r="J1617" s="42">
        <f t="shared" si="73"/>
        <v>529.66999999999996</v>
      </c>
      <c r="K1617" s="41"/>
      <c r="L1617" s="42">
        <f>SmtRes!DF835</f>
        <v>0</v>
      </c>
    </row>
    <row r="1618" spans="1:83" ht="42.75" x14ac:dyDescent="0.2">
      <c r="A1618" s="38"/>
      <c r="B1618" s="38" t="s">
        <v>1137</v>
      </c>
      <c r="C1618" s="38" t="s">
        <v>1139</v>
      </c>
      <c r="D1618" s="39" t="s">
        <v>1086</v>
      </c>
      <c r="E1618" s="40">
        <v>0.25</v>
      </c>
      <c r="F1618" s="40">
        <f t="shared" si="72"/>
        <v>0</v>
      </c>
      <c r="G1618" s="40">
        <f>SmtRes!CX836</f>
        <v>0</v>
      </c>
      <c r="H1618" s="42">
        <f>SmtRes!CZ836</f>
        <v>47.26</v>
      </c>
      <c r="I1618" s="41">
        <f>SmtRes!AI836</f>
        <v>1.27</v>
      </c>
      <c r="J1618" s="42">
        <f t="shared" si="73"/>
        <v>60.02</v>
      </c>
      <c r="K1618" s="41"/>
      <c r="L1618" s="42">
        <f>SmtRes!DF836</f>
        <v>0</v>
      </c>
    </row>
    <row r="1619" spans="1:83" ht="28.5" x14ac:dyDescent="0.2">
      <c r="A1619" s="38"/>
      <c r="B1619" s="38" t="s">
        <v>1140</v>
      </c>
      <c r="C1619" s="52" t="s">
        <v>1142</v>
      </c>
      <c r="D1619" s="46" t="s">
        <v>1143</v>
      </c>
      <c r="E1619" s="48">
        <v>1.2999999999999999E-2</v>
      </c>
      <c r="F1619" s="48">
        <f t="shared" si="72"/>
        <v>0</v>
      </c>
      <c r="G1619" s="48">
        <f>SmtRes!CX837</f>
        <v>0</v>
      </c>
      <c r="H1619" s="53">
        <f>SmtRes!CZ837</f>
        <v>6052.54</v>
      </c>
      <c r="I1619" s="54">
        <f>SmtRes!AI837</f>
        <v>1.0900000000000001</v>
      </c>
      <c r="J1619" s="53">
        <f t="shared" si="73"/>
        <v>6597.27</v>
      </c>
      <c r="K1619" s="54"/>
      <c r="L1619" s="53">
        <f>SmtRes!DF837</f>
        <v>0</v>
      </c>
    </row>
    <row r="1620" spans="1:83" ht="15" x14ac:dyDescent="0.2">
      <c r="A1620" s="38"/>
      <c r="B1620" s="38"/>
      <c r="C1620" s="51" t="s">
        <v>1577</v>
      </c>
      <c r="D1620" s="39"/>
      <c r="E1620" s="40"/>
      <c r="F1620" s="40"/>
      <c r="G1620" s="40"/>
      <c r="H1620" s="42"/>
      <c r="I1620" s="41"/>
      <c r="J1620" s="42"/>
      <c r="K1620" s="41"/>
      <c r="L1620" s="42">
        <f>L1597+L1599+L1600+L1603</f>
        <v>9423.5299999999988</v>
      </c>
    </row>
    <row r="1621" spans="1:83" ht="14.25" x14ac:dyDescent="0.2">
      <c r="A1621" s="38"/>
      <c r="B1621" s="38"/>
      <c r="C1621" s="38" t="s">
        <v>1578</v>
      </c>
      <c r="D1621" s="39"/>
      <c r="E1621" s="40"/>
      <c r="F1621" s="40"/>
      <c r="G1621" s="40"/>
      <c r="H1621" s="42"/>
      <c r="I1621" s="41"/>
      <c r="J1621" s="42"/>
      <c r="K1621" s="41"/>
      <c r="L1621" s="42">
        <f>SUM(AR1596:AR1624)+SUM(AS1596:AS1624)+SUM(AT1596:AT1624)+SUM(AU1596:AU1624)+SUM(AV1596:AV1624)</f>
        <v>7583.83</v>
      </c>
    </row>
    <row r="1622" spans="1:83" ht="28.5" x14ac:dyDescent="0.2">
      <c r="A1622" s="38"/>
      <c r="B1622" s="38" t="s">
        <v>26</v>
      </c>
      <c r="C1622" s="38" t="s">
        <v>1579</v>
      </c>
      <c r="D1622" s="39" t="s">
        <v>1048</v>
      </c>
      <c r="E1622" s="40">
        <f>Source!BZ350</f>
        <v>111</v>
      </c>
      <c r="F1622" s="40"/>
      <c r="G1622" s="40">
        <f>Source!AT350</f>
        <v>111</v>
      </c>
      <c r="H1622" s="42"/>
      <c r="I1622" s="41"/>
      <c r="J1622" s="42"/>
      <c r="K1622" s="41"/>
      <c r="L1622" s="42">
        <f>SUM(AZ1596:AZ1624)</f>
        <v>8418.0499999999993</v>
      </c>
    </row>
    <row r="1623" spans="1:83" ht="28.5" x14ac:dyDescent="0.2">
      <c r="A1623" s="52"/>
      <c r="B1623" s="52" t="s">
        <v>27</v>
      </c>
      <c r="C1623" s="52" t="s">
        <v>1580</v>
      </c>
      <c r="D1623" s="46" t="s">
        <v>1048</v>
      </c>
      <c r="E1623" s="48">
        <f>Source!CA350</f>
        <v>52</v>
      </c>
      <c r="F1623" s="48"/>
      <c r="G1623" s="48">
        <f>Source!AU350</f>
        <v>52</v>
      </c>
      <c r="H1623" s="53"/>
      <c r="I1623" s="54"/>
      <c r="J1623" s="53"/>
      <c r="K1623" s="54"/>
      <c r="L1623" s="53">
        <f>SUM(BA1596:BA1624)</f>
        <v>3943.59</v>
      </c>
    </row>
    <row r="1624" spans="1:83" ht="15" x14ac:dyDescent="0.2">
      <c r="C1624" s="62" t="s">
        <v>1581</v>
      </c>
      <c r="D1624" s="62"/>
      <c r="E1624" s="62"/>
      <c r="F1624" s="62"/>
      <c r="G1624" s="62"/>
      <c r="H1624" s="62"/>
      <c r="I1624" s="63">
        <f>K1624/E1596</f>
        <v>21785.17</v>
      </c>
      <c r="J1624" s="63"/>
      <c r="K1624" s="63">
        <f>L1597+L1599+L1603+L1622+L1623+L1600</f>
        <v>21785.17</v>
      </c>
      <c r="L1624" s="63"/>
      <c r="AD1624">
        <f>ROUND((Source!AT350/100)*((ROUND(SUMIF(SmtRes!AQ819:'SmtRes'!AQ838,"=1",SmtRes!AD819:'SmtRes'!AD838)*Source!I350, 2)+ROUND(SUMIF(SmtRes!AQ819:'SmtRes'!AQ838,"=1",SmtRes!AC819:'SmtRes'!AC838)*Source!I350, 2))), 2)</f>
        <v>1179.9000000000001</v>
      </c>
      <c r="AE1624">
        <f>ROUND((Source!AU350/100)*((ROUND(SUMIF(SmtRes!AQ819:'SmtRes'!AQ838,"=1",SmtRes!AD819:'SmtRes'!AD838)*Source!I350, 2)+ROUND(SUMIF(SmtRes!AQ819:'SmtRes'!AQ838,"=1",SmtRes!AC819:'SmtRes'!AC838)*Source!I350, 2))), 2)</f>
        <v>552.74</v>
      </c>
      <c r="AN1624" s="50">
        <f>L1597+L1599+L1603+L1622+L1623+L1600</f>
        <v>21785.17</v>
      </c>
      <c r="AO1624" s="50">
        <f>L1599</f>
        <v>1839.7</v>
      </c>
      <c r="AQ1624" t="s">
        <v>1582</v>
      </c>
      <c r="AR1624" s="50">
        <f>L1597</f>
        <v>6677.45</v>
      </c>
      <c r="AT1624" s="50">
        <f>L1600</f>
        <v>906.38</v>
      </c>
      <c r="AV1624" t="s">
        <v>1582</v>
      </c>
      <c r="AW1624" s="50">
        <f>L1603</f>
        <v>0</v>
      </c>
      <c r="AZ1624">
        <f>Source!X350</f>
        <v>8418.0499999999993</v>
      </c>
      <c r="BA1624">
        <f>Source!Y350</f>
        <v>3943.59</v>
      </c>
      <c r="CD1624">
        <v>2</v>
      </c>
    </row>
    <row r="1625" spans="1:83" ht="120.75" x14ac:dyDescent="0.2">
      <c r="A1625" s="36" t="s">
        <v>302</v>
      </c>
      <c r="B1625" s="38" t="s">
        <v>1704</v>
      </c>
      <c r="C1625" s="38" t="s">
        <v>1705</v>
      </c>
      <c r="D1625" s="39" t="str">
        <f>Source!H351</f>
        <v>ШТ</v>
      </c>
      <c r="E1625" s="40">
        <f>Source!K351</f>
        <v>1</v>
      </c>
      <c r="F1625" s="40"/>
      <c r="G1625" s="40">
        <f>Source!I351</f>
        <v>1</v>
      </c>
      <c r="H1625" s="42"/>
      <c r="I1625" s="41"/>
      <c r="J1625" s="42"/>
      <c r="K1625" s="41"/>
      <c r="L1625" s="42"/>
    </row>
    <row r="1626" spans="1:83" ht="63.75" x14ac:dyDescent="0.2">
      <c r="B1626" s="56" t="str">
        <f>Source!EO351</f>
        <v>Поправка: 571/пр_2022_т.3_п.4</v>
      </c>
      <c r="C1626" s="56" t="str">
        <f>Source!CN351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27" spans="1:83" ht="15" x14ac:dyDescent="0.2">
      <c r="A1627" s="37"/>
      <c r="B1627" s="40">
        <v>1</v>
      </c>
      <c r="C1627" s="37" t="s">
        <v>1572</v>
      </c>
      <c r="D1627" s="39" t="s">
        <v>1038</v>
      </c>
      <c r="E1627" s="43"/>
      <c r="F1627" s="40"/>
      <c r="G1627" s="43">
        <f>Source!U351</f>
        <v>4.8</v>
      </c>
      <c r="H1627" s="40"/>
      <c r="I1627" s="40"/>
      <c r="J1627" s="40"/>
      <c r="K1627" s="40"/>
      <c r="L1627" s="44">
        <f>SUM(L1628:L1628)-SUMIF(CE1628:CE1628, 1, L1628:L1628)</f>
        <v>2465.52</v>
      </c>
    </row>
    <row r="1628" spans="1:83" ht="28.5" x14ac:dyDescent="0.2">
      <c r="A1628" s="38"/>
      <c r="B1628" s="38" t="s">
        <v>1168</v>
      </c>
      <c r="C1628" s="38" t="s">
        <v>1169</v>
      </c>
      <c r="D1628" s="39" t="s">
        <v>1038</v>
      </c>
      <c r="E1628" s="40">
        <v>16</v>
      </c>
      <c r="F1628" s="40">
        <f>ROUND(0.3,7)</f>
        <v>0.3</v>
      </c>
      <c r="G1628" s="40">
        <f>SmtRes!CX839</f>
        <v>4.8</v>
      </c>
      <c r="H1628" s="42"/>
      <c r="I1628" s="41"/>
      <c r="J1628" s="42">
        <f>SmtRes!CZ839</f>
        <v>513.65</v>
      </c>
      <c r="K1628" s="41"/>
      <c r="L1628" s="42">
        <f>SmtRes!DI839</f>
        <v>2465.52</v>
      </c>
    </row>
    <row r="1629" spans="1:83" ht="15" x14ac:dyDescent="0.2">
      <c r="A1629" s="37"/>
      <c r="B1629" s="40">
        <v>2</v>
      </c>
      <c r="C1629" s="37" t="s">
        <v>1573</v>
      </c>
      <c r="D1629" s="39"/>
      <c r="E1629" s="43"/>
      <c r="F1629" s="40"/>
      <c r="G1629" s="43"/>
      <c r="H1629" s="40"/>
      <c r="I1629" s="40"/>
      <c r="J1629" s="40"/>
      <c r="K1629" s="40"/>
      <c r="L1629" s="44">
        <f>SUM(L1630:L1632)-SUMIF(CE1630:CE1632, 1, L1630:L1632)</f>
        <v>652.26</v>
      </c>
    </row>
    <row r="1630" spans="1:83" ht="15" x14ac:dyDescent="0.2">
      <c r="A1630" s="37"/>
      <c r="B1630" s="40"/>
      <c r="C1630" s="37" t="s">
        <v>1575</v>
      </c>
      <c r="D1630" s="39" t="s">
        <v>1038</v>
      </c>
      <c r="E1630" s="43"/>
      <c r="F1630" s="40"/>
      <c r="G1630" s="43">
        <f>Source!V351</f>
        <v>0.58499999999999996</v>
      </c>
      <c r="H1630" s="40"/>
      <c r="I1630" s="40"/>
      <c r="J1630" s="40"/>
      <c r="K1630" s="40"/>
      <c r="L1630" s="44">
        <f>SUMIF(CE1631:CE1632, 1, L1631:L1632)</f>
        <v>321.35000000000002</v>
      </c>
      <c r="CE1630">
        <v>1</v>
      </c>
    </row>
    <row r="1631" spans="1:83" ht="42.75" x14ac:dyDescent="0.2">
      <c r="A1631" s="38"/>
      <c r="B1631" s="38" t="s">
        <v>1060</v>
      </c>
      <c r="C1631" s="38" t="s">
        <v>1062</v>
      </c>
      <c r="D1631" s="39" t="s">
        <v>1044</v>
      </c>
      <c r="E1631" s="40">
        <v>1.95</v>
      </c>
      <c r="F1631" s="40">
        <f>ROUND(0.3,7)</f>
        <v>0.3</v>
      </c>
      <c r="G1631" s="40">
        <f>SmtRes!CX841</f>
        <v>0.58499999999999996</v>
      </c>
      <c r="H1631" s="42">
        <f>SmtRes!CZ841</f>
        <v>995.51</v>
      </c>
      <c r="I1631" s="41">
        <f>SmtRes!AJ841</f>
        <v>1.1200000000000001</v>
      </c>
      <c r="J1631" s="42">
        <f>ROUND(H1631*I1631, 2)</f>
        <v>1114.97</v>
      </c>
      <c r="K1631" s="41"/>
      <c r="L1631" s="42">
        <f>SmtRes!DG841</f>
        <v>652.26</v>
      </c>
    </row>
    <row r="1632" spans="1:83" ht="28.5" x14ac:dyDescent="0.2">
      <c r="A1632" s="38"/>
      <c r="B1632" s="38" t="s">
        <v>1045</v>
      </c>
      <c r="C1632" s="38" t="s">
        <v>1574</v>
      </c>
      <c r="D1632" s="39" t="s">
        <v>1038</v>
      </c>
      <c r="E1632" s="40">
        <f>SmtRes!DO841*SmtRes!AT841</f>
        <v>1.95</v>
      </c>
      <c r="F1632" s="40">
        <f>ROUND(0.3,7)</f>
        <v>0.3</v>
      </c>
      <c r="G1632" s="40">
        <f>SmtRes!DO841*SmtRes!CX841</f>
        <v>0.58499999999999996</v>
      </c>
      <c r="H1632" s="42"/>
      <c r="I1632" s="41"/>
      <c r="J1632" s="42">
        <f>ROUND(SmtRes!AG841/SmtRes!DO841, 2)</f>
        <v>549.32000000000005</v>
      </c>
      <c r="K1632" s="41"/>
      <c r="L1632" s="42">
        <f>SmtRes!DH841</f>
        <v>321.35000000000002</v>
      </c>
      <c r="CE1632">
        <v>1</v>
      </c>
    </row>
    <row r="1633" spans="1:12" ht="15" x14ac:dyDescent="0.2">
      <c r="A1633" s="37"/>
      <c r="B1633" s="40">
        <v>4</v>
      </c>
      <c r="C1633" s="37" t="s">
        <v>1576</v>
      </c>
      <c r="D1633" s="39"/>
      <c r="E1633" s="43"/>
      <c r="F1633" s="40"/>
      <c r="G1633" s="43"/>
      <c r="H1633" s="40"/>
      <c r="I1633" s="40"/>
      <c r="J1633" s="40"/>
      <c r="K1633" s="40"/>
      <c r="L1633" s="44">
        <f>SUM(L1634:L1649)-SUMIF(CE1634:CE1649, 1, L1634:L1649)</f>
        <v>0</v>
      </c>
    </row>
    <row r="1634" spans="1:12" ht="42.75" x14ac:dyDescent="0.2">
      <c r="A1634" s="38"/>
      <c r="B1634" s="38" t="s">
        <v>1116</v>
      </c>
      <c r="C1634" s="38" t="s">
        <v>1118</v>
      </c>
      <c r="D1634" s="39" t="s">
        <v>843</v>
      </c>
      <c r="E1634" s="40">
        <v>5.0000000000000001E-3</v>
      </c>
      <c r="F1634" s="40">
        <f t="shared" ref="F1634:F1649" si="74">ROUND(0,7)</f>
        <v>0</v>
      </c>
      <c r="G1634" s="40">
        <f>SmtRes!CX842</f>
        <v>0</v>
      </c>
      <c r="H1634" s="42">
        <f>SmtRes!CZ842</f>
        <v>23335.8</v>
      </c>
      <c r="I1634" s="41">
        <f>SmtRes!AI842</f>
        <v>1.19</v>
      </c>
      <c r="J1634" s="42">
        <f t="shared" ref="J1634:J1649" si="75">ROUND(H1634*I1634, 2)</f>
        <v>27769.599999999999</v>
      </c>
      <c r="K1634" s="41"/>
      <c r="L1634" s="42">
        <f>SmtRes!DF842</f>
        <v>0</v>
      </c>
    </row>
    <row r="1635" spans="1:12" ht="28.5" x14ac:dyDescent="0.2">
      <c r="A1635" s="38"/>
      <c r="B1635" s="38" t="s">
        <v>1144</v>
      </c>
      <c r="C1635" s="38" t="s">
        <v>1146</v>
      </c>
      <c r="D1635" s="39" t="s">
        <v>843</v>
      </c>
      <c r="E1635" s="40">
        <v>1.4999999999999999E-4</v>
      </c>
      <c r="F1635" s="40">
        <f t="shared" si="74"/>
        <v>0</v>
      </c>
      <c r="G1635" s="40">
        <f>SmtRes!CX843</f>
        <v>0</v>
      </c>
      <c r="H1635" s="42">
        <f>SmtRes!CZ843</f>
        <v>19145.349999999999</v>
      </c>
      <c r="I1635" s="41">
        <f>SmtRes!AI843</f>
        <v>1</v>
      </c>
      <c r="J1635" s="42">
        <f t="shared" si="75"/>
        <v>19145.349999999999</v>
      </c>
      <c r="K1635" s="41"/>
      <c r="L1635" s="42">
        <f>SmtRes!DF843</f>
        <v>0</v>
      </c>
    </row>
    <row r="1636" spans="1:12" ht="14.25" x14ac:dyDescent="0.2">
      <c r="A1636" s="38"/>
      <c r="B1636" s="38" t="s">
        <v>1053</v>
      </c>
      <c r="C1636" s="38" t="s">
        <v>1055</v>
      </c>
      <c r="D1636" s="39" t="s">
        <v>843</v>
      </c>
      <c r="E1636" s="40">
        <v>2E-3</v>
      </c>
      <c r="F1636" s="40">
        <f t="shared" si="74"/>
        <v>0</v>
      </c>
      <c r="G1636" s="40">
        <f>SmtRes!CX844</f>
        <v>0</v>
      </c>
      <c r="H1636" s="42">
        <f>SmtRes!CZ844</f>
        <v>116448.72</v>
      </c>
      <c r="I1636" s="41">
        <f>SmtRes!AI844</f>
        <v>1.07</v>
      </c>
      <c r="J1636" s="42">
        <f t="shared" si="75"/>
        <v>124600.13</v>
      </c>
      <c r="K1636" s="41"/>
      <c r="L1636" s="42">
        <f>SmtRes!DF844</f>
        <v>0</v>
      </c>
    </row>
    <row r="1637" spans="1:12" ht="14.25" x14ac:dyDescent="0.2">
      <c r="A1637" s="38"/>
      <c r="B1637" s="38" t="s">
        <v>1119</v>
      </c>
      <c r="C1637" s="38" t="s">
        <v>1121</v>
      </c>
      <c r="D1637" s="39" t="s">
        <v>1059</v>
      </c>
      <c r="E1637" s="40">
        <v>7.3000000000000001E-3</v>
      </c>
      <c r="F1637" s="40">
        <f t="shared" si="74"/>
        <v>0</v>
      </c>
      <c r="G1637" s="40">
        <f>SmtRes!CX845</f>
        <v>0</v>
      </c>
      <c r="H1637" s="42">
        <f>SmtRes!CZ845</f>
        <v>284.14999999999998</v>
      </c>
      <c r="I1637" s="41">
        <f>SmtRes!AI845</f>
        <v>1.1200000000000001</v>
      </c>
      <c r="J1637" s="42">
        <f t="shared" si="75"/>
        <v>318.25</v>
      </c>
      <c r="K1637" s="41"/>
      <c r="L1637" s="42">
        <f>SmtRes!DF845</f>
        <v>0</v>
      </c>
    </row>
    <row r="1638" spans="1:12" ht="14.25" x14ac:dyDescent="0.2">
      <c r="A1638" s="38"/>
      <c r="B1638" s="38" t="s">
        <v>1122</v>
      </c>
      <c r="C1638" s="38" t="s">
        <v>1124</v>
      </c>
      <c r="D1638" s="39" t="s">
        <v>1059</v>
      </c>
      <c r="E1638" s="40">
        <v>3.5999999999999997E-2</v>
      </c>
      <c r="F1638" s="40">
        <f t="shared" si="74"/>
        <v>0</v>
      </c>
      <c r="G1638" s="40">
        <f>SmtRes!CX846</f>
        <v>0</v>
      </c>
      <c r="H1638" s="42">
        <f>SmtRes!CZ846</f>
        <v>104.32</v>
      </c>
      <c r="I1638" s="41">
        <f>SmtRes!AI846</f>
        <v>1.1200000000000001</v>
      </c>
      <c r="J1638" s="42">
        <f t="shared" si="75"/>
        <v>116.84</v>
      </c>
      <c r="K1638" s="41"/>
      <c r="L1638" s="42">
        <f>SmtRes!DF846</f>
        <v>0</v>
      </c>
    </row>
    <row r="1639" spans="1:12" ht="28.5" x14ac:dyDescent="0.2">
      <c r="A1639" s="38"/>
      <c r="B1639" s="38" t="s">
        <v>1125</v>
      </c>
      <c r="C1639" s="38" t="s">
        <v>1127</v>
      </c>
      <c r="D1639" s="39" t="s">
        <v>1059</v>
      </c>
      <c r="E1639" s="40">
        <v>2.76E-2</v>
      </c>
      <c r="F1639" s="40">
        <f t="shared" si="74"/>
        <v>0</v>
      </c>
      <c r="G1639" s="40">
        <f>SmtRes!CX847</f>
        <v>0</v>
      </c>
      <c r="H1639" s="42">
        <f>SmtRes!CZ847</f>
        <v>206.62</v>
      </c>
      <c r="I1639" s="41">
        <f>SmtRes!AI847</f>
        <v>0.96</v>
      </c>
      <c r="J1639" s="42">
        <f t="shared" si="75"/>
        <v>198.36</v>
      </c>
      <c r="K1639" s="41"/>
      <c r="L1639" s="42">
        <f>SmtRes!DF847</f>
        <v>0</v>
      </c>
    </row>
    <row r="1640" spans="1:12" ht="57" x14ac:dyDescent="0.2">
      <c r="A1640" s="38"/>
      <c r="B1640" s="38" t="s">
        <v>1095</v>
      </c>
      <c r="C1640" s="38" t="s">
        <v>1097</v>
      </c>
      <c r="D1640" s="39" t="s">
        <v>877</v>
      </c>
      <c r="E1640" s="40">
        <v>32.42</v>
      </c>
      <c r="F1640" s="40">
        <f t="shared" si="74"/>
        <v>0</v>
      </c>
      <c r="G1640" s="40">
        <f>SmtRes!CX848</f>
        <v>0</v>
      </c>
      <c r="H1640" s="42">
        <f>SmtRes!CZ848</f>
        <v>2.27</v>
      </c>
      <c r="I1640" s="41">
        <f>SmtRes!AI848</f>
        <v>1.45</v>
      </c>
      <c r="J1640" s="42">
        <f t="shared" si="75"/>
        <v>3.29</v>
      </c>
      <c r="K1640" s="41"/>
      <c r="L1640" s="42">
        <f>SmtRes!DF848</f>
        <v>0</v>
      </c>
    </row>
    <row r="1641" spans="1:12" ht="57" x14ac:dyDescent="0.2">
      <c r="A1641" s="38"/>
      <c r="B1641" s="38" t="s">
        <v>1128</v>
      </c>
      <c r="C1641" s="38" t="s">
        <v>1130</v>
      </c>
      <c r="D1641" s="39" t="s">
        <v>877</v>
      </c>
      <c r="E1641" s="40">
        <v>4.55</v>
      </c>
      <c r="F1641" s="40">
        <f t="shared" si="74"/>
        <v>0</v>
      </c>
      <c r="G1641" s="40">
        <f>SmtRes!CX849</f>
        <v>0</v>
      </c>
      <c r="H1641" s="42">
        <f>SmtRes!CZ849</f>
        <v>14.43</v>
      </c>
      <c r="I1641" s="41">
        <f>SmtRes!AI849</f>
        <v>1.45</v>
      </c>
      <c r="J1641" s="42">
        <f t="shared" si="75"/>
        <v>20.92</v>
      </c>
      <c r="K1641" s="41"/>
      <c r="L1641" s="42">
        <f>SmtRes!DF849</f>
        <v>0</v>
      </c>
    </row>
    <row r="1642" spans="1:12" ht="42.75" x14ac:dyDescent="0.2">
      <c r="A1642" s="38"/>
      <c r="B1642" s="38" t="s">
        <v>1076</v>
      </c>
      <c r="C1642" s="38" t="s">
        <v>1078</v>
      </c>
      <c r="D1642" s="39" t="s">
        <v>843</v>
      </c>
      <c r="E1642" s="40">
        <v>2.0000000000000002E-5</v>
      </c>
      <c r="F1642" s="40">
        <f t="shared" si="74"/>
        <v>0</v>
      </c>
      <c r="G1642" s="40">
        <f>SmtRes!CX850</f>
        <v>0</v>
      </c>
      <c r="H1642" s="42">
        <f>SmtRes!CZ850</f>
        <v>1050091.7</v>
      </c>
      <c r="I1642" s="41">
        <f>SmtRes!AI850</f>
        <v>1.02</v>
      </c>
      <c r="J1642" s="42">
        <f t="shared" si="75"/>
        <v>1071093.53</v>
      </c>
      <c r="K1642" s="41"/>
      <c r="L1642" s="42">
        <f>SmtRes!DF850</f>
        <v>0</v>
      </c>
    </row>
    <row r="1643" spans="1:12" ht="28.5" x14ac:dyDescent="0.2">
      <c r="A1643" s="38"/>
      <c r="B1643" s="38" t="s">
        <v>1056</v>
      </c>
      <c r="C1643" s="38" t="s">
        <v>1058</v>
      </c>
      <c r="D1643" s="39" t="s">
        <v>1059</v>
      </c>
      <c r="E1643" s="40">
        <v>0.68</v>
      </c>
      <c r="F1643" s="40">
        <f t="shared" si="74"/>
        <v>0</v>
      </c>
      <c r="G1643" s="40">
        <f>SmtRes!CX851</f>
        <v>0</v>
      </c>
      <c r="H1643" s="42">
        <f>SmtRes!CZ851</f>
        <v>870.18</v>
      </c>
      <c r="I1643" s="41">
        <f>SmtRes!AI851</f>
        <v>1.61</v>
      </c>
      <c r="J1643" s="42">
        <f t="shared" si="75"/>
        <v>1400.99</v>
      </c>
      <c r="K1643" s="41"/>
      <c r="L1643" s="42">
        <f>SmtRes!DF851</f>
        <v>0</v>
      </c>
    </row>
    <row r="1644" spans="1:12" ht="14.25" x14ac:dyDescent="0.2">
      <c r="A1644" s="38"/>
      <c r="B1644" s="38" t="s">
        <v>1147</v>
      </c>
      <c r="C1644" s="38" t="s">
        <v>1149</v>
      </c>
      <c r="D1644" s="39" t="s">
        <v>843</v>
      </c>
      <c r="E1644" s="40">
        <v>3.0000000000000001E-5</v>
      </c>
      <c r="F1644" s="40">
        <f t="shared" si="74"/>
        <v>0</v>
      </c>
      <c r="G1644" s="40">
        <f>SmtRes!CX852</f>
        <v>0</v>
      </c>
      <c r="H1644" s="42">
        <f>SmtRes!CZ852</f>
        <v>80020.98</v>
      </c>
      <c r="I1644" s="41">
        <f>SmtRes!AI852</f>
        <v>1.02</v>
      </c>
      <c r="J1644" s="42">
        <f t="shared" si="75"/>
        <v>81621.399999999994</v>
      </c>
      <c r="K1644" s="41"/>
      <c r="L1644" s="42">
        <f>SmtRes!DF852</f>
        <v>0</v>
      </c>
    </row>
    <row r="1645" spans="1:12" ht="14.25" x14ac:dyDescent="0.2">
      <c r="A1645" s="38"/>
      <c r="B1645" s="38" t="s">
        <v>1131</v>
      </c>
      <c r="C1645" s="38" t="s">
        <v>1133</v>
      </c>
      <c r="D1645" s="39" t="s">
        <v>1059</v>
      </c>
      <c r="E1645" s="40">
        <v>5.0000000000000001E-3</v>
      </c>
      <c r="F1645" s="40">
        <f t="shared" si="74"/>
        <v>0</v>
      </c>
      <c r="G1645" s="40">
        <f>SmtRes!CX853</f>
        <v>0</v>
      </c>
      <c r="H1645" s="42">
        <f>SmtRes!CZ853</f>
        <v>1912.84</v>
      </c>
      <c r="I1645" s="41">
        <f>SmtRes!AI853</f>
        <v>0.94</v>
      </c>
      <c r="J1645" s="42">
        <f t="shared" si="75"/>
        <v>1798.07</v>
      </c>
      <c r="K1645" s="41"/>
      <c r="L1645" s="42">
        <f>SmtRes!DF853</f>
        <v>0</v>
      </c>
    </row>
    <row r="1646" spans="1:12" ht="14.25" x14ac:dyDescent="0.2">
      <c r="A1646" s="38"/>
      <c r="B1646" s="38" t="s">
        <v>1165</v>
      </c>
      <c r="C1646" s="38" t="s">
        <v>1167</v>
      </c>
      <c r="D1646" s="39" t="s">
        <v>200</v>
      </c>
      <c r="E1646" s="40">
        <v>7</v>
      </c>
      <c r="F1646" s="40">
        <f t="shared" si="74"/>
        <v>0</v>
      </c>
      <c r="G1646" s="40">
        <f>SmtRes!CX854</f>
        <v>0</v>
      </c>
      <c r="H1646" s="42">
        <f>SmtRes!CZ854</f>
        <v>30.05</v>
      </c>
      <c r="I1646" s="41">
        <f>SmtRes!AI854</f>
        <v>0.94</v>
      </c>
      <c r="J1646" s="42">
        <f t="shared" si="75"/>
        <v>28.25</v>
      </c>
      <c r="K1646" s="41"/>
      <c r="L1646" s="42">
        <f>SmtRes!DF854</f>
        <v>0</v>
      </c>
    </row>
    <row r="1647" spans="1:12" ht="28.5" x14ac:dyDescent="0.2">
      <c r="A1647" s="38"/>
      <c r="B1647" s="38" t="s">
        <v>1134</v>
      </c>
      <c r="C1647" s="38" t="s">
        <v>1136</v>
      </c>
      <c r="D1647" s="39" t="s">
        <v>200</v>
      </c>
      <c r="E1647" s="40">
        <v>1</v>
      </c>
      <c r="F1647" s="40">
        <f t="shared" si="74"/>
        <v>0</v>
      </c>
      <c r="G1647" s="40">
        <f>SmtRes!CX855</f>
        <v>0</v>
      </c>
      <c r="H1647" s="42">
        <f>SmtRes!CZ855</f>
        <v>417.06</v>
      </c>
      <c r="I1647" s="41">
        <f>SmtRes!AI855</f>
        <v>1.27</v>
      </c>
      <c r="J1647" s="42">
        <f t="shared" si="75"/>
        <v>529.66999999999996</v>
      </c>
      <c r="K1647" s="41"/>
      <c r="L1647" s="42">
        <f>SmtRes!DF855</f>
        <v>0</v>
      </c>
    </row>
    <row r="1648" spans="1:12" ht="42.75" x14ac:dyDescent="0.2">
      <c r="A1648" s="38"/>
      <c r="B1648" s="38" t="s">
        <v>1137</v>
      </c>
      <c r="C1648" s="38" t="s">
        <v>1139</v>
      </c>
      <c r="D1648" s="39" t="s">
        <v>1086</v>
      </c>
      <c r="E1648" s="40">
        <v>0.44</v>
      </c>
      <c r="F1648" s="40">
        <f t="shared" si="74"/>
        <v>0</v>
      </c>
      <c r="G1648" s="40">
        <f>SmtRes!CX856</f>
        <v>0</v>
      </c>
      <c r="H1648" s="42">
        <f>SmtRes!CZ856</f>
        <v>47.26</v>
      </c>
      <c r="I1648" s="41">
        <f>SmtRes!AI856</f>
        <v>1.27</v>
      </c>
      <c r="J1648" s="42">
        <f t="shared" si="75"/>
        <v>60.02</v>
      </c>
      <c r="K1648" s="41"/>
      <c r="L1648" s="42">
        <f>SmtRes!DF856</f>
        <v>0</v>
      </c>
    </row>
    <row r="1649" spans="1:83" ht="28.5" x14ac:dyDescent="0.2">
      <c r="A1649" s="38"/>
      <c r="B1649" s="38" t="s">
        <v>1140</v>
      </c>
      <c r="C1649" s="52" t="s">
        <v>1142</v>
      </c>
      <c r="D1649" s="46" t="s">
        <v>1143</v>
      </c>
      <c r="E1649" s="48">
        <v>2.1999999999999999E-2</v>
      </c>
      <c r="F1649" s="48">
        <f t="shared" si="74"/>
        <v>0</v>
      </c>
      <c r="G1649" s="48">
        <f>SmtRes!CX857</f>
        <v>0</v>
      </c>
      <c r="H1649" s="53">
        <f>SmtRes!CZ857</f>
        <v>6052.54</v>
      </c>
      <c r="I1649" s="54">
        <f>SmtRes!AI857</f>
        <v>1.0900000000000001</v>
      </c>
      <c r="J1649" s="53">
        <f t="shared" si="75"/>
        <v>6597.27</v>
      </c>
      <c r="K1649" s="54"/>
      <c r="L1649" s="53">
        <f>SmtRes!DF857</f>
        <v>0</v>
      </c>
    </row>
    <row r="1650" spans="1:83" ht="15" x14ac:dyDescent="0.2">
      <c r="A1650" s="38"/>
      <c r="B1650" s="38"/>
      <c r="C1650" s="51" t="s">
        <v>1577</v>
      </c>
      <c r="D1650" s="39"/>
      <c r="E1650" s="40"/>
      <c r="F1650" s="40"/>
      <c r="G1650" s="40"/>
      <c r="H1650" s="42"/>
      <c r="I1650" s="41"/>
      <c r="J1650" s="42"/>
      <c r="K1650" s="41"/>
      <c r="L1650" s="42">
        <f>L1627+L1629+L1630+L1633</f>
        <v>3439.1299999999997</v>
      </c>
    </row>
    <row r="1651" spans="1:83" ht="14.25" x14ac:dyDescent="0.2">
      <c r="A1651" s="38"/>
      <c r="B1651" s="38"/>
      <c r="C1651" s="38" t="s">
        <v>1578</v>
      </c>
      <c r="D1651" s="39"/>
      <c r="E1651" s="40"/>
      <c r="F1651" s="40"/>
      <c r="G1651" s="40"/>
      <c r="H1651" s="42"/>
      <c r="I1651" s="41"/>
      <c r="J1651" s="42"/>
      <c r="K1651" s="41"/>
      <c r="L1651" s="42">
        <f>SUM(AR1625:AR1654)+SUM(AS1625:AS1654)+SUM(AT1625:AT1654)+SUM(AU1625:AU1654)+SUM(AV1625:AV1654)</f>
        <v>2786.87</v>
      </c>
    </row>
    <row r="1652" spans="1:83" ht="28.5" x14ac:dyDescent="0.2">
      <c r="A1652" s="38"/>
      <c r="B1652" s="38" t="s">
        <v>26</v>
      </c>
      <c r="C1652" s="38" t="s">
        <v>1579</v>
      </c>
      <c r="D1652" s="39" t="s">
        <v>1048</v>
      </c>
      <c r="E1652" s="40">
        <f>Source!BZ351</f>
        <v>111</v>
      </c>
      <c r="F1652" s="40"/>
      <c r="G1652" s="40">
        <f>Source!AT351</f>
        <v>111</v>
      </c>
      <c r="H1652" s="42"/>
      <c r="I1652" s="41"/>
      <c r="J1652" s="42"/>
      <c r="K1652" s="41"/>
      <c r="L1652" s="42">
        <f>SUM(AZ1625:AZ1654)</f>
        <v>3093.43</v>
      </c>
    </row>
    <row r="1653" spans="1:83" ht="28.5" x14ac:dyDescent="0.2">
      <c r="A1653" s="52"/>
      <c r="B1653" s="52" t="s">
        <v>27</v>
      </c>
      <c r="C1653" s="52" t="s">
        <v>1580</v>
      </c>
      <c r="D1653" s="46" t="s">
        <v>1048</v>
      </c>
      <c r="E1653" s="48">
        <f>Source!CA351</f>
        <v>52</v>
      </c>
      <c r="F1653" s="48"/>
      <c r="G1653" s="48">
        <f>Source!AU351</f>
        <v>52</v>
      </c>
      <c r="H1653" s="53"/>
      <c r="I1653" s="54"/>
      <c r="J1653" s="53"/>
      <c r="K1653" s="54"/>
      <c r="L1653" s="53">
        <f>SUM(BA1625:BA1654)</f>
        <v>1449.17</v>
      </c>
    </row>
    <row r="1654" spans="1:83" ht="15" x14ac:dyDescent="0.2">
      <c r="C1654" s="62" t="s">
        <v>1581</v>
      </c>
      <c r="D1654" s="62"/>
      <c r="E1654" s="62"/>
      <c r="F1654" s="62"/>
      <c r="G1654" s="62"/>
      <c r="H1654" s="62"/>
      <c r="I1654" s="63">
        <f>K1654/E1625</f>
        <v>7981.73</v>
      </c>
      <c r="J1654" s="63"/>
      <c r="K1654" s="63">
        <f>L1627+L1629+L1633+L1652+L1653+L1630</f>
        <v>7981.73</v>
      </c>
      <c r="L1654" s="63"/>
      <c r="AD1654">
        <f>ROUND((Source!AT351/100)*((ROUND(SUMIF(SmtRes!AQ839:'SmtRes'!AQ858,"=1",SmtRes!AD839:'SmtRes'!AD858)*Source!I351, 2)+ROUND(SUMIF(SmtRes!AQ839:'SmtRes'!AQ858,"=1",SmtRes!AC839:'SmtRes'!AC858)*Source!I351, 2))), 2)</f>
        <v>1179.9000000000001</v>
      </c>
      <c r="AE1654">
        <f>ROUND((Source!AU351/100)*((ROUND(SUMIF(SmtRes!AQ839:'SmtRes'!AQ858,"=1",SmtRes!AD839:'SmtRes'!AD858)*Source!I351, 2)+ROUND(SUMIF(SmtRes!AQ839:'SmtRes'!AQ858,"=1",SmtRes!AC839:'SmtRes'!AC858)*Source!I351, 2))), 2)</f>
        <v>552.74</v>
      </c>
      <c r="AN1654" s="50">
        <f>L1627+L1629+L1633+L1652+L1653+L1630</f>
        <v>7981.73</v>
      </c>
      <c r="AO1654" s="50">
        <f>L1629</f>
        <v>652.26</v>
      </c>
      <c r="AQ1654" t="s">
        <v>1582</v>
      </c>
      <c r="AR1654" s="50">
        <f>L1627</f>
        <v>2465.52</v>
      </c>
      <c r="AT1654" s="50">
        <f>L1630</f>
        <v>321.35000000000002</v>
      </c>
      <c r="AV1654" t="s">
        <v>1582</v>
      </c>
      <c r="AW1654" s="50">
        <f>L1633</f>
        <v>0</v>
      </c>
      <c r="AZ1654">
        <f>Source!X351</f>
        <v>3093.43</v>
      </c>
      <c r="BA1654">
        <f>Source!Y351</f>
        <v>1449.17</v>
      </c>
      <c r="CD1654">
        <v>2</v>
      </c>
    </row>
    <row r="1655" spans="1:83" ht="82.5" x14ac:dyDescent="0.2">
      <c r="A1655" s="36" t="s">
        <v>306</v>
      </c>
      <c r="B1655" s="38" t="s">
        <v>1704</v>
      </c>
      <c r="C1655" s="38" t="s">
        <v>1706</v>
      </c>
      <c r="D1655" s="39" t="str">
        <f>Source!H352</f>
        <v>ШТ</v>
      </c>
      <c r="E1655" s="40">
        <f>Source!K352</f>
        <v>1</v>
      </c>
      <c r="F1655" s="40"/>
      <c r="G1655" s="40">
        <f>Source!I352</f>
        <v>1</v>
      </c>
      <c r="H1655" s="42"/>
      <c r="I1655" s="41"/>
      <c r="J1655" s="42"/>
      <c r="K1655" s="41"/>
      <c r="L1655" s="42"/>
    </row>
    <row r="1656" spans="1:83" ht="15" x14ac:dyDescent="0.2">
      <c r="A1656" s="37"/>
      <c r="B1656" s="40">
        <v>1</v>
      </c>
      <c r="C1656" s="37" t="s">
        <v>1572</v>
      </c>
      <c r="D1656" s="39" t="s">
        <v>1038</v>
      </c>
      <c r="E1656" s="43"/>
      <c r="F1656" s="40"/>
      <c r="G1656" s="43">
        <f>Source!U352</f>
        <v>16</v>
      </c>
      <c r="H1656" s="40"/>
      <c r="I1656" s="40"/>
      <c r="J1656" s="40"/>
      <c r="K1656" s="40"/>
      <c r="L1656" s="44">
        <f>SUM(L1657:L1657)-SUMIF(CE1657:CE1657, 1, L1657:L1657)</f>
        <v>8218.4</v>
      </c>
    </row>
    <row r="1657" spans="1:83" ht="28.5" x14ac:dyDescent="0.2">
      <c r="A1657" s="38"/>
      <c r="B1657" s="38" t="s">
        <v>1168</v>
      </c>
      <c r="C1657" s="38" t="s">
        <v>1169</v>
      </c>
      <c r="D1657" s="39" t="s">
        <v>1038</v>
      </c>
      <c r="E1657" s="40">
        <v>16</v>
      </c>
      <c r="F1657" s="40"/>
      <c r="G1657" s="40">
        <f>SmtRes!CX859</f>
        <v>16</v>
      </c>
      <c r="H1657" s="42"/>
      <c r="I1657" s="41"/>
      <c r="J1657" s="42">
        <f>SmtRes!CZ859</f>
        <v>513.65</v>
      </c>
      <c r="K1657" s="41"/>
      <c r="L1657" s="42">
        <f>SmtRes!DI859</f>
        <v>8218.4</v>
      </c>
    </row>
    <row r="1658" spans="1:83" ht="15" x14ac:dyDescent="0.2">
      <c r="A1658" s="37"/>
      <c r="B1658" s="40">
        <v>2</v>
      </c>
      <c r="C1658" s="37" t="s">
        <v>1573</v>
      </c>
      <c r="D1658" s="39"/>
      <c r="E1658" s="43"/>
      <c r="F1658" s="40"/>
      <c r="G1658" s="43"/>
      <c r="H1658" s="40"/>
      <c r="I1658" s="40"/>
      <c r="J1658" s="40"/>
      <c r="K1658" s="40"/>
      <c r="L1658" s="44">
        <f>SUM(L1659:L1661)-SUMIF(CE1659:CE1661, 1, L1659:L1661)</f>
        <v>2174.1900000000005</v>
      </c>
    </row>
    <row r="1659" spans="1:83" ht="15" x14ac:dyDescent="0.2">
      <c r="A1659" s="37"/>
      <c r="B1659" s="40"/>
      <c r="C1659" s="37" t="s">
        <v>1575</v>
      </c>
      <c r="D1659" s="39" t="s">
        <v>1038</v>
      </c>
      <c r="E1659" s="43"/>
      <c r="F1659" s="40"/>
      <c r="G1659" s="43">
        <f>Source!V352</f>
        <v>1.95</v>
      </c>
      <c r="H1659" s="40"/>
      <c r="I1659" s="40"/>
      <c r="J1659" s="40"/>
      <c r="K1659" s="40"/>
      <c r="L1659" s="44">
        <f>SUMIF(CE1660:CE1661, 1, L1660:L1661)</f>
        <v>1071.17</v>
      </c>
      <c r="CE1659">
        <v>1</v>
      </c>
    </row>
    <row r="1660" spans="1:83" ht="42.75" x14ac:dyDescent="0.2">
      <c r="A1660" s="38"/>
      <c r="B1660" s="38" t="s">
        <v>1060</v>
      </c>
      <c r="C1660" s="38" t="s">
        <v>1062</v>
      </c>
      <c r="D1660" s="39" t="s">
        <v>1044</v>
      </c>
      <c r="E1660" s="40">
        <v>1.95</v>
      </c>
      <c r="F1660" s="40"/>
      <c r="G1660" s="40">
        <f>SmtRes!CX861</f>
        <v>1.95</v>
      </c>
      <c r="H1660" s="42">
        <f>SmtRes!CZ861</f>
        <v>995.51</v>
      </c>
      <c r="I1660" s="41">
        <f>SmtRes!AJ861</f>
        <v>1.1200000000000001</v>
      </c>
      <c r="J1660" s="42">
        <f>ROUND(H1660*I1660, 2)</f>
        <v>1114.97</v>
      </c>
      <c r="K1660" s="41"/>
      <c r="L1660" s="42">
        <f>SmtRes!DG861</f>
        <v>2174.19</v>
      </c>
    </row>
    <row r="1661" spans="1:83" ht="28.5" x14ac:dyDescent="0.2">
      <c r="A1661" s="38"/>
      <c r="B1661" s="38" t="s">
        <v>1045</v>
      </c>
      <c r="C1661" s="38" t="s">
        <v>1574</v>
      </c>
      <c r="D1661" s="39" t="s">
        <v>1038</v>
      </c>
      <c r="E1661" s="40">
        <f>SmtRes!DO861*SmtRes!AT861</f>
        <v>1.95</v>
      </c>
      <c r="F1661" s="40"/>
      <c r="G1661" s="40">
        <f>SmtRes!DO861*SmtRes!CX861</f>
        <v>1.95</v>
      </c>
      <c r="H1661" s="42"/>
      <c r="I1661" s="41"/>
      <c r="J1661" s="42">
        <f>ROUND(SmtRes!AG861/SmtRes!DO861, 2)</f>
        <v>549.32000000000005</v>
      </c>
      <c r="K1661" s="41"/>
      <c r="L1661" s="42">
        <f>SmtRes!DH861</f>
        <v>1071.17</v>
      </c>
      <c r="CE1661">
        <v>1</v>
      </c>
    </row>
    <row r="1662" spans="1:83" ht="15" x14ac:dyDescent="0.2">
      <c r="A1662" s="37"/>
      <c r="B1662" s="40">
        <v>4</v>
      </c>
      <c r="C1662" s="37" t="s">
        <v>1576</v>
      </c>
      <c r="D1662" s="39"/>
      <c r="E1662" s="43"/>
      <c r="F1662" s="40"/>
      <c r="G1662" s="43"/>
      <c r="H1662" s="40"/>
      <c r="I1662" s="40"/>
      <c r="J1662" s="40"/>
      <c r="K1662" s="40"/>
      <c r="L1662" s="44">
        <f>SUM(L1663:L1678)-SUMIF(CE1663:CE1678, 1, L1663:L1678)</f>
        <v>0</v>
      </c>
    </row>
    <row r="1663" spans="1:83" ht="42.75" x14ac:dyDescent="0.2">
      <c r="A1663" s="38"/>
      <c r="B1663" s="38" t="s">
        <v>1116</v>
      </c>
      <c r="C1663" s="38" t="s">
        <v>1118</v>
      </c>
      <c r="D1663" s="39" t="s">
        <v>843</v>
      </c>
      <c r="E1663" s="40">
        <v>5.0000000000000001E-3</v>
      </c>
      <c r="F1663" s="40">
        <f t="shared" ref="F1663:F1678" si="76">ROUND(0,7)</f>
        <v>0</v>
      </c>
      <c r="G1663" s="40">
        <f>SmtRes!CX862</f>
        <v>0</v>
      </c>
      <c r="H1663" s="42">
        <f>SmtRes!CZ862</f>
        <v>23335.8</v>
      </c>
      <c r="I1663" s="41">
        <f>SmtRes!AI862</f>
        <v>1.19</v>
      </c>
      <c r="J1663" s="42">
        <f t="shared" ref="J1663:J1678" si="77">ROUND(H1663*I1663, 2)</f>
        <v>27769.599999999999</v>
      </c>
      <c r="K1663" s="41"/>
      <c r="L1663" s="42">
        <f>SmtRes!DF862</f>
        <v>0</v>
      </c>
    </row>
    <row r="1664" spans="1:83" ht="28.5" x14ac:dyDescent="0.2">
      <c r="A1664" s="38"/>
      <c r="B1664" s="38" t="s">
        <v>1144</v>
      </c>
      <c r="C1664" s="38" t="s">
        <v>1146</v>
      </c>
      <c r="D1664" s="39" t="s">
        <v>843</v>
      </c>
      <c r="E1664" s="40">
        <v>1.4999999999999999E-4</v>
      </c>
      <c r="F1664" s="40">
        <f t="shared" si="76"/>
        <v>0</v>
      </c>
      <c r="G1664" s="40">
        <f>SmtRes!CX863</f>
        <v>0</v>
      </c>
      <c r="H1664" s="42">
        <f>SmtRes!CZ863</f>
        <v>19145.349999999999</v>
      </c>
      <c r="I1664" s="41">
        <f>SmtRes!AI863</f>
        <v>1</v>
      </c>
      <c r="J1664" s="42">
        <f t="shared" si="77"/>
        <v>19145.349999999999</v>
      </c>
      <c r="K1664" s="41"/>
      <c r="L1664" s="42">
        <f>SmtRes!DF863</f>
        <v>0</v>
      </c>
    </row>
    <row r="1665" spans="1:12" ht="14.25" x14ac:dyDescent="0.2">
      <c r="A1665" s="38"/>
      <c r="B1665" s="38" t="s">
        <v>1053</v>
      </c>
      <c r="C1665" s="38" t="s">
        <v>1055</v>
      </c>
      <c r="D1665" s="39" t="s">
        <v>843</v>
      </c>
      <c r="E1665" s="40">
        <v>2E-3</v>
      </c>
      <c r="F1665" s="40">
        <f t="shared" si="76"/>
        <v>0</v>
      </c>
      <c r="G1665" s="40">
        <f>SmtRes!CX864</f>
        <v>0</v>
      </c>
      <c r="H1665" s="42">
        <f>SmtRes!CZ864</f>
        <v>116448.72</v>
      </c>
      <c r="I1665" s="41">
        <f>SmtRes!AI864</f>
        <v>1.07</v>
      </c>
      <c r="J1665" s="42">
        <f t="shared" si="77"/>
        <v>124600.13</v>
      </c>
      <c r="K1665" s="41"/>
      <c r="L1665" s="42">
        <f>SmtRes!DF864</f>
        <v>0</v>
      </c>
    </row>
    <row r="1666" spans="1:12" ht="14.25" x14ac:dyDescent="0.2">
      <c r="A1666" s="38"/>
      <c r="B1666" s="38" t="s">
        <v>1119</v>
      </c>
      <c r="C1666" s="38" t="s">
        <v>1121</v>
      </c>
      <c r="D1666" s="39" t="s">
        <v>1059</v>
      </c>
      <c r="E1666" s="40">
        <v>7.3000000000000001E-3</v>
      </c>
      <c r="F1666" s="40">
        <f t="shared" si="76"/>
        <v>0</v>
      </c>
      <c r="G1666" s="40">
        <f>SmtRes!CX865</f>
        <v>0</v>
      </c>
      <c r="H1666" s="42">
        <f>SmtRes!CZ865</f>
        <v>284.14999999999998</v>
      </c>
      <c r="I1666" s="41">
        <f>SmtRes!AI865</f>
        <v>1.1200000000000001</v>
      </c>
      <c r="J1666" s="42">
        <f t="shared" si="77"/>
        <v>318.25</v>
      </c>
      <c r="K1666" s="41"/>
      <c r="L1666" s="42">
        <f>SmtRes!DF865</f>
        <v>0</v>
      </c>
    </row>
    <row r="1667" spans="1:12" ht="14.25" x14ac:dyDescent="0.2">
      <c r="A1667" s="38"/>
      <c r="B1667" s="38" t="s">
        <v>1122</v>
      </c>
      <c r="C1667" s="38" t="s">
        <v>1124</v>
      </c>
      <c r="D1667" s="39" t="s">
        <v>1059</v>
      </c>
      <c r="E1667" s="40">
        <v>3.5999999999999997E-2</v>
      </c>
      <c r="F1667" s="40">
        <f t="shared" si="76"/>
        <v>0</v>
      </c>
      <c r="G1667" s="40">
        <f>SmtRes!CX866</f>
        <v>0</v>
      </c>
      <c r="H1667" s="42">
        <f>SmtRes!CZ866</f>
        <v>104.32</v>
      </c>
      <c r="I1667" s="41">
        <f>SmtRes!AI866</f>
        <v>1.1200000000000001</v>
      </c>
      <c r="J1667" s="42">
        <f t="shared" si="77"/>
        <v>116.84</v>
      </c>
      <c r="K1667" s="41"/>
      <c r="L1667" s="42">
        <f>SmtRes!DF866</f>
        <v>0</v>
      </c>
    </row>
    <row r="1668" spans="1:12" ht="28.5" x14ac:dyDescent="0.2">
      <c r="A1668" s="38"/>
      <c r="B1668" s="38" t="s">
        <v>1125</v>
      </c>
      <c r="C1668" s="38" t="s">
        <v>1127</v>
      </c>
      <c r="D1668" s="39" t="s">
        <v>1059</v>
      </c>
      <c r="E1668" s="40">
        <v>2.76E-2</v>
      </c>
      <c r="F1668" s="40">
        <f t="shared" si="76"/>
        <v>0</v>
      </c>
      <c r="G1668" s="40">
        <f>SmtRes!CX867</f>
        <v>0</v>
      </c>
      <c r="H1668" s="42">
        <f>SmtRes!CZ867</f>
        <v>206.62</v>
      </c>
      <c r="I1668" s="41">
        <f>SmtRes!AI867</f>
        <v>0.96</v>
      </c>
      <c r="J1668" s="42">
        <f t="shared" si="77"/>
        <v>198.36</v>
      </c>
      <c r="K1668" s="41"/>
      <c r="L1668" s="42">
        <f>SmtRes!DF867</f>
        <v>0</v>
      </c>
    </row>
    <row r="1669" spans="1:12" ht="57" x14ac:dyDescent="0.2">
      <c r="A1669" s="38"/>
      <c r="B1669" s="38" t="s">
        <v>1095</v>
      </c>
      <c r="C1669" s="38" t="s">
        <v>1097</v>
      </c>
      <c r="D1669" s="39" t="s">
        <v>877</v>
      </c>
      <c r="E1669" s="40">
        <v>32.42</v>
      </c>
      <c r="F1669" s="40">
        <f t="shared" si="76"/>
        <v>0</v>
      </c>
      <c r="G1669" s="40">
        <f>SmtRes!CX868</f>
        <v>0</v>
      </c>
      <c r="H1669" s="42">
        <f>SmtRes!CZ868</f>
        <v>2.27</v>
      </c>
      <c r="I1669" s="41">
        <f>SmtRes!AI868</f>
        <v>1.45</v>
      </c>
      <c r="J1669" s="42">
        <f t="shared" si="77"/>
        <v>3.29</v>
      </c>
      <c r="K1669" s="41"/>
      <c r="L1669" s="42">
        <f>SmtRes!DF868</f>
        <v>0</v>
      </c>
    </row>
    <row r="1670" spans="1:12" ht="57" x14ac:dyDescent="0.2">
      <c r="A1670" s="38"/>
      <c r="B1670" s="38" t="s">
        <v>1128</v>
      </c>
      <c r="C1670" s="38" t="s">
        <v>1130</v>
      </c>
      <c r="D1670" s="39" t="s">
        <v>877</v>
      </c>
      <c r="E1670" s="40">
        <v>4.55</v>
      </c>
      <c r="F1670" s="40">
        <f t="shared" si="76"/>
        <v>0</v>
      </c>
      <c r="G1670" s="40">
        <f>SmtRes!CX869</f>
        <v>0</v>
      </c>
      <c r="H1670" s="42">
        <f>SmtRes!CZ869</f>
        <v>14.43</v>
      </c>
      <c r="I1670" s="41">
        <f>SmtRes!AI869</f>
        <v>1.45</v>
      </c>
      <c r="J1670" s="42">
        <f t="shared" si="77"/>
        <v>20.92</v>
      </c>
      <c r="K1670" s="41"/>
      <c r="L1670" s="42">
        <f>SmtRes!DF869</f>
        <v>0</v>
      </c>
    </row>
    <row r="1671" spans="1:12" ht="42.75" x14ac:dyDescent="0.2">
      <c r="A1671" s="38"/>
      <c r="B1671" s="38" t="s">
        <v>1076</v>
      </c>
      <c r="C1671" s="38" t="s">
        <v>1078</v>
      </c>
      <c r="D1671" s="39" t="s">
        <v>843</v>
      </c>
      <c r="E1671" s="40">
        <v>2.0000000000000002E-5</v>
      </c>
      <c r="F1671" s="40">
        <f t="shared" si="76"/>
        <v>0</v>
      </c>
      <c r="G1671" s="40">
        <f>SmtRes!CX870</f>
        <v>0</v>
      </c>
      <c r="H1671" s="42">
        <f>SmtRes!CZ870</f>
        <v>1050091.7</v>
      </c>
      <c r="I1671" s="41">
        <f>SmtRes!AI870</f>
        <v>1.02</v>
      </c>
      <c r="J1671" s="42">
        <f t="shared" si="77"/>
        <v>1071093.53</v>
      </c>
      <c r="K1671" s="41"/>
      <c r="L1671" s="42">
        <f>SmtRes!DF870</f>
        <v>0</v>
      </c>
    </row>
    <row r="1672" spans="1:12" ht="28.5" x14ac:dyDescent="0.2">
      <c r="A1672" s="38"/>
      <c r="B1672" s="38" t="s">
        <v>1056</v>
      </c>
      <c r="C1672" s="38" t="s">
        <v>1058</v>
      </c>
      <c r="D1672" s="39" t="s">
        <v>1059</v>
      </c>
      <c r="E1672" s="40">
        <v>0.68</v>
      </c>
      <c r="F1672" s="40">
        <f t="shared" si="76"/>
        <v>0</v>
      </c>
      <c r="G1672" s="40">
        <f>SmtRes!CX871</f>
        <v>0</v>
      </c>
      <c r="H1672" s="42">
        <f>SmtRes!CZ871</f>
        <v>870.18</v>
      </c>
      <c r="I1672" s="41">
        <f>SmtRes!AI871</f>
        <v>1.61</v>
      </c>
      <c r="J1672" s="42">
        <f t="shared" si="77"/>
        <v>1400.99</v>
      </c>
      <c r="K1672" s="41"/>
      <c r="L1672" s="42">
        <f>SmtRes!DF871</f>
        <v>0</v>
      </c>
    </row>
    <row r="1673" spans="1:12" ht="14.25" x14ac:dyDescent="0.2">
      <c r="A1673" s="38"/>
      <c r="B1673" s="38" t="s">
        <v>1147</v>
      </c>
      <c r="C1673" s="38" t="s">
        <v>1149</v>
      </c>
      <c r="D1673" s="39" t="s">
        <v>843</v>
      </c>
      <c r="E1673" s="40">
        <v>3.0000000000000001E-5</v>
      </c>
      <c r="F1673" s="40">
        <f t="shared" si="76"/>
        <v>0</v>
      </c>
      <c r="G1673" s="40">
        <f>SmtRes!CX872</f>
        <v>0</v>
      </c>
      <c r="H1673" s="42">
        <f>SmtRes!CZ872</f>
        <v>80020.98</v>
      </c>
      <c r="I1673" s="41">
        <f>SmtRes!AI872</f>
        <v>1.02</v>
      </c>
      <c r="J1673" s="42">
        <f t="shared" si="77"/>
        <v>81621.399999999994</v>
      </c>
      <c r="K1673" s="41"/>
      <c r="L1673" s="42">
        <f>SmtRes!DF872</f>
        <v>0</v>
      </c>
    </row>
    <row r="1674" spans="1:12" ht="14.25" x14ac:dyDescent="0.2">
      <c r="A1674" s="38"/>
      <c r="B1674" s="38" t="s">
        <v>1131</v>
      </c>
      <c r="C1674" s="38" t="s">
        <v>1133</v>
      </c>
      <c r="D1674" s="39" t="s">
        <v>1059</v>
      </c>
      <c r="E1674" s="40">
        <v>5.0000000000000001E-3</v>
      </c>
      <c r="F1674" s="40">
        <f t="shared" si="76"/>
        <v>0</v>
      </c>
      <c r="G1674" s="40">
        <f>SmtRes!CX873</f>
        <v>0</v>
      </c>
      <c r="H1674" s="42">
        <f>SmtRes!CZ873</f>
        <v>1912.84</v>
      </c>
      <c r="I1674" s="41">
        <f>SmtRes!AI873</f>
        <v>0.94</v>
      </c>
      <c r="J1674" s="42">
        <f t="shared" si="77"/>
        <v>1798.07</v>
      </c>
      <c r="K1674" s="41"/>
      <c r="L1674" s="42">
        <f>SmtRes!DF873</f>
        <v>0</v>
      </c>
    </row>
    <row r="1675" spans="1:12" ht="14.25" x14ac:dyDescent="0.2">
      <c r="A1675" s="38"/>
      <c r="B1675" s="38" t="s">
        <v>1165</v>
      </c>
      <c r="C1675" s="38" t="s">
        <v>1167</v>
      </c>
      <c r="D1675" s="39" t="s">
        <v>200</v>
      </c>
      <c r="E1675" s="40">
        <v>7</v>
      </c>
      <c r="F1675" s="40">
        <f t="shared" si="76"/>
        <v>0</v>
      </c>
      <c r="G1675" s="40">
        <f>SmtRes!CX874</f>
        <v>0</v>
      </c>
      <c r="H1675" s="42">
        <f>SmtRes!CZ874</f>
        <v>30.05</v>
      </c>
      <c r="I1675" s="41">
        <f>SmtRes!AI874</f>
        <v>0.94</v>
      </c>
      <c r="J1675" s="42">
        <f t="shared" si="77"/>
        <v>28.25</v>
      </c>
      <c r="K1675" s="41"/>
      <c r="L1675" s="42">
        <f>SmtRes!DF874</f>
        <v>0</v>
      </c>
    </row>
    <row r="1676" spans="1:12" ht="28.5" x14ac:dyDescent="0.2">
      <c r="A1676" s="38"/>
      <c r="B1676" s="38" t="s">
        <v>1134</v>
      </c>
      <c r="C1676" s="38" t="s">
        <v>1136</v>
      </c>
      <c r="D1676" s="39" t="s">
        <v>200</v>
      </c>
      <c r="E1676" s="40">
        <v>1</v>
      </c>
      <c r="F1676" s="40">
        <f t="shared" si="76"/>
        <v>0</v>
      </c>
      <c r="G1676" s="40">
        <f>SmtRes!CX875</f>
        <v>0</v>
      </c>
      <c r="H1676" s="42">
        <f>SmtRes!CZ875</f>
        <v>417.06</v>
      </c>
      <c r="I1676" s="41">
        <f>SmtRes!AI875</f>
        <v>1.27</v>
      </c>
      <c r="J1676" s="42">
        <f t="shared" si="77"/>
        <v>529.66999999999996</v>
      </c>
      <c r="K1676" s="41"/>
      <c r="L1676" s="42">
        <f>SmtRes!DF875</f>
        <v>0</v>
      </c>
    </row>
    <row r="1677" spans="1:12" ht="42.75" x14ac:dyDescent="0.2">
      <c r="A1677" s="38"/>
      <c r="B1677" s="38" t="s">
        <v>1137</v>
      </c>
      <c r="C1677" s="38" t="s">
        <v>1139</v>
      </c>
      <c r="D1677" s="39" t="s">
        <v>1086</v>
      </c>
      <c r="E1677" s="40">
        <v>0.44</v>
      </c>
      <c r="F1677" s="40">
        <f t="shared" si="76"/>
        <v>0</v>
      </c>
      <c r="G1677" s="40">
        <f>SmtRes!CX876</f>
        <v>0</v>
      </c>
      <c r="H1677" s="42">
        <f>SmtRes!CZ876</f>
        <v>47.26</v>
      </c>
      <c r="I1677" s="41">
        <f>SmtRes!AI876</f>
        <v>1.27</v>
      </c>
      <c r="J1677" s="42">
        <f t="shared" si="77"/>
        <v>60.02</v>
      </c>
      <c r="K1677" s="41"/>
      <c r="L1677" s="42">
        <f>SmtRes!DF876</f>
        <v>0</v>
      </c>
    </row>
    <row r="1678" spans="1:12" ht="28.5" x14ac:dyDescent="0.2">
      <c r="A1678" s="38"/>
      <c r="B1678" s="38" t="s">
        <v>1140</v>
      </c>
      <c r="C1678" s="52" t="s">
        <v>1142</v>
      </c>
      <c r="D1678" s="46" t="s">
        <v>1143</v>
      </c>
      <c r="E1678" s="48">
        <v>2.1999999999999999E-2</v>
      </c>
      <c r="F1678" s="48">
        <f t="shared" si="76"/>
        <v>0</v>
      </c>
      <c r="G1678" s="48">
        <f>SmtRes!CX877</f>
        <v>0</v>
      </c>
      <c r="H1678" s="53">
        <f>SmtRes!CZ877</f>
        <v>6052.54</v>
      </c>
      <c r="I1678" s="54">
        <f>SmtRes!AI877</f>
        <v>1.0900000000000001</v>
      </c>
      <c r="J1678" s="53">
        <f t="shared" si="77"/>
        <v>6597.27</v>
      </c>
      <c r="K1678" s="54"/>
      <c r="L1678" s="53">
        <f>SmtRes!DF877</f>
        <v>0</v>
      </c>
    </row>
    <row r="1679" spans="1:12" ht="15" x14ac:dyDescent="0.2">
      <c r="A1679" s="38"/>
      <c r="B1679" s="38"/>
      <c r="C1679" s="51" t="s">
        <v>1577</v>
      </c>
      <c r="D1679" s="39"/>
      <c r="E1679" s="40"/>
      <c r="F1679" s="40"/>
      <c r="G1679" s="40"/>
      <c r="H1679" s="42"/>
      <c r="I1679" s="41"/>
      <c r="J1679" s="42"/>
      <c r="K1679" s="41"/>
      <c r="L1679" s="42">
        <f>L1656+L1658+L1659+L1662</f>
        <v>11463.76</v>
      </c>
    </row>
    <row r="1680" spans="1:12" ht="14.25" x14ac:dyDescent="0.2">
      <c r="A1680" s="38"/>
      <c r="B1680" s="38"/>
      <c r="C1680" s="38" t="s">
        <v>1578</v>
      </c>
      <c r="D1680" s="39"/>
      <c r="E1680" s="40"/>
      <c r="F1680" s="40"/>
      <c r="G1680" s="40"/>
      <c r="H1680" s="42"/>
      <c r="I1680" s="41"/>
      <c r="J1680" s="42"/>
      <c r="K1680" s="41"/>
      <c r="L1680" s="42">
        <f>SUM(AR1655:AR1683)+SUM(AS1655:AS1683)+SUM(AT1655:AT1683)+SUM(AU1655:AU1683)+SUM(AV1655:AV1683)</f>
        <v>9289.57</v>
      </c>
    </row>
    <row r="1681" spans="1:83" ht="28.5" x14ac:dyDescent="0.2">
      <c r="A1681" s="38"/>
      <c r="B1681" s="38" t="s">
        <v>26</v>
      </c>
      <c r="C1681" s="38" t="s">
        <v>1579</v>
      </c>
      <c r="D1681" s="39" t="s">
        <v>1048</v>
      </c>
      <c r="E1681" s="40">
        <f>Source!BZ352</f>
        <v>111</v>
      </c>
      <c r="F1681" s="40"/>
      <c r="G1681" s="40">
        <f>Source!AT352</f>
        <v>111</v>
      </c>
      <c r="H1681" s="42"/>
      <c r="I1681" s="41"/>
      <c r="J1681" s="42"/>
      <c r="K1681" s="41"/>
      <c r="L1681" s="42">
        <f>SUM(AZ1655:AZ1683)</f>
        <v>10311.42</v>
      </c>
    </row>
    <row r="1682" spans="1:83" ht="28.5" x14ac:dyDescent="0.2">
      <c r="A1682" s="52"/>
      <c r="B1682" s="52" t="s">
        <v>27</v>
      </c>
      <c r="C1682" s="52" t="s">
        <v>1580</v>
      </c>
      <c r="D1682" s="46" t="s">
        <v>1048</v>
      </c>
      <c r="E1682" s="48">
        <f>Source!CA352</f>
        <v>52</v>
      </c>
      <c r="F1682" s="48"/>
      <c r="G1682" s="48">
        <f>Source!AU352</f>
        <v>52</v>
      </c>
      <c r="H1682" s="53"/>
      <c r="I1682" s="54"/>
      <c r="J1682" s="53"/>
      <c r="K1682" s="54"/>
      <c r="L1682" s="53">
        <f>SUM(BA1655:BA1683)</f>
        <v>4830.58</v>
      </c>
    </row>
    <row r="1683" spans="1:83" ht="15" x14ac:dyDescent="0.2">
      <c r="C1683" s="62" t="s">
        <v>1581</v>
      </c>
      <c r="D1683" s="62"/>
      <c r="E1683" s="62"/>
      <c r="F1683" s="62"/>
      <c r="G1683" s="62"/>
      <c r="H1683" s="62"/>
      <c r="I1683" s="63">
        <f>K1683/E1655</f>
        <v>26605.760000000002</v>
      </c>
      <c r="J1683" s="63"/>
      <c r="K1683" s="63">
        <f>L1656+L1658+L1662+L1681+L1682+L1659</f>
        <v>26605.760000000002</v>
      </c>
      <c r="L1683" s="63"/>
      <c r="AD1683">
        <f>ROUND((Source!AT352/100)*((ROUND(SUMIF(SmtRes!AQ859:'SmtRes'!AQ878,"=1",SmtRes!AD859:'SmtRes'!AD878)*Source!I352, 2)+ROUND(SUMIF(SmtRes!AQ859:'SmtRes'!AQ878,"=1",SmtRes!AC859:'SmtRes'!AC878)*Source!I352, 2))), 2)</f>
        <v>1179.9000000000001</v>
      </c>
      <c r="AE1683">
        <f>ROUND((Source!AU352/100)*((ROUND(SUMIF(SmtRes!AQ859:'SmtRes'!AQ878,"=1",SmtRes!AD859:'SmtRes'!AD878)*Source!I352, 2)+ROUND(SUMIF(SmtRes!AQ859:'SmtRes'!AQ878,"=1",SmtRes!AC859:'SmtRes'!AC878)*Source!I352, 2))), 2)</f>
        <v>552.74</v>
      </c>
      <c r="AN1683" s="50">
        <f>L1656+L1658+L1662+L1681+L1682+L1659</f>
        <v>26605.760000000002</v>
      </c>
      <c r="AO1683" s="50">
        <f>L1658</f>
        <v>2174.1900000000005</v>
      </c>
      <c r="AQ1683" t="s">
        <v>1582</v>
      </c>
      <c r="AR1683" s="50">
        <f>L1656</f>
        <v>8218.4</v>
      </c>
      <c r="AT1683" s="50">
        <f>L1659</f>
        <v>1071.17</v>
      </c>
      <c r="AV1683" t="s">
        <v>1582</v>
      </c>
      <c r="AW1683" s="50">
        <f>L1662</f>
        <v>0</v>
      </c>
      <c r="AZ1683">
        <f>Source!X352</f>
        <v>10311.42</v>
      </c>
      <c r="BA1683">
        <f>Source!Y352</f>
        <v>4830.58</v>
      </c>
      <c r="CD1683">
        <v>2</v>
      </c>
    </row>
    <row r="1684" spans="1:83" ht="120.75" x14ac:dyDescent="0.2">
      <c r="A1684" s="36" t="s">
        <v>308</v>
      </c>
      <c r="B1684" s="38" t="s">
        <v>1707</v>
      </c>
      <c r="C1684" s="38" t="s">
        <v>1708</v>
      </c>
      <c r="D1684" s="39" t="str">
        <f>Source!H353</f>
        <v>ШТ</v>
      </c>
      <c r="E1684" s="40">
        <f>Source!K353</f>
        <v>1</v>
      </c>
      <c r="F1684" s="40"/>
      <c r="G1684" s="40">
        <f>Source!I353</f>
        <v>1</v>
      </c>
      <c r="H1684" s="42"/>
      <c r="I1684" s="41"/>
      <c r="J1684" s="42"/>
      <c r="K1684" s="41"/>
      <c r="L1684" s="42"/>
    </row>
    <row r="1685" spans="1:83" ht="63.75" x14ac:dyDescent="0.2">
      <c r="B1685" s="56" t="str">
        <f>Source!EO353</f>
        <v>Поправка: 571/пр_2022_т.3_п.4</v>
      </c>
      <c r="C1685" s="56" t="str">
        <f>Source!CN353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86" spans="1:83" ht="15" x14ac:dyDescent="0.2">
      <c r="A1686" s="37"/>
      <c r="B1686" s="40">
        <v>1</v>
      </c>
      <c r="C1686" s="37" t="s">
        <v>1572</v>
      </c>
      <c r="D1686" s="39" t="s">
        <v>1038</v>
      </c>
      <c r="E1686" s="43"/>
      <c r="F1686" s="40"/>
      <c r="G1686" s="43">
        <f>Source!U353</f>
        <v>6.6</v>
      </c>
      <c r="H1686" s="40"/>
      <c r="I1686" s="40"/>
      <c r="J1686" s="40"/>
      <c r="K1686" s="40"/>
      <c r="L1686" s="44">
        <f>SUM(L1687:L1687)-SUMIF(CE1687:CE1687, 1, L1687:L1687)</f>
        <v>3390.09</v>
      </c>
    </row>
    <row r="1687" spans="1:83" ht="28.5" x14ac:dyDescent="0.2">
      <c r="A1687" s="38"/>
      <c r="B1687" s="38" t="s">
        <v>1168</v>
      </c>
      <c r="C1687" s="38" t="s">
        <v>1169</v>
      </c>
      <c r="D1687" s="39" t="s">
        <v>1038</v>
      </c>
      <c r="E1687" s="40">
        <v>22</v>
      </c>
      <c r="F1687" s="40">
        <f>ROUND(0.3,7)</f>
        <v>0.3</v>
      </c>
      <c r="G1687" s="40">
        <f>SmtRes!CX879</f>
        <v>6.6</v>
      </c>
      <c r="H1687" s="42"/>
      <c r="I1687" s="41"/>
      <c r="J1687" s="42">
        <f>SmtRes!CZ879</f>
        <v>513.65</v>
      </c>
      <c r="K1687" s="41"/>
      <c r="L1687" s="42">
        <f>SmtRes!DI879</f>
        <v>3390.09</v>
      </c>
    </row>
    <row r="1688" spans="1:83" ht="15" x14ac:dyDescent="0.2">
      <c r="A1688" s="37"/>
      <c r="B1688" s="40">
        <v>2</v>
      </c>
      <c r="C1688" s="37" t="s">
        <v>1573</v>
      </c>
      <c r="D1688" s="39"/>
      <c r="E1688" s="43"/>
      <c r="F1688" s="40"/>
      <c r="G1688" s="43"/>
      <c r="H1688" s="40"/>
      <c r="I1688" s="40"/>
      <c r="J1688" s="40"/>
      <c r="K1688" s="40"/>
      <c r="L1688" s="44">
        <f>SUM(L1689:L1691)-SUMIF(CE1689:CE1691, 1, L1689:L1691)</f>
        <v>873.01999999999975</v>
      </c>
    </row>
    <row r="1689" spans="1:83" ht="15" x14ac:dyDescent="0.2">
      <c r="A1689" s="37"/>
      <c r="B1689" s="40"/>
      <c r="C1689" s="37" t="s">
        <v>1575</v>
      </c>
      <c r="D1689" s="39" t="s">
        <v>1038</v>
      </c>
      <c r="E1689" s="43"/>
      <c r="F1689" s="40"/>
      <c r="G1689" s="43">
        <f>Source!V353</f>
        <v>0.78300000000000003</v>
      </c>
      <c r="H1689" s="40"/>
      <c r="I1689" s="40"/>
      <c r="J1689" s="40"/>
      <c r="K1689" s="40"/>
      <c r="L1689" s="44">
        <f>SUMIF(CE1690:CE1691, 1, L1690:L1691)</f>
        <v>430.12</v>
      </c>
      <c r="CE1689">
        <v>1</v>
      </c>
    </row>
    <row r="1690" spans="1:83" ht="42.75" x14ac:dyDescent="0.2">
      <c r="A1690" s="38"/>
      <c r="B1690" s="38" t="s">
        <v>1060</v>
      </c>
      <c r="C1690" s="38" t="s">
        <v>1062</v>
      </c>
      <c r="D1690" s="39" t="s">
        <v>1044</v>
      </c>
      <c r="E1690" s="40">
        <v>2.61</v>
      </c>
      <c r="F1690" s="40">
        <f>ROUND(0.3,7)</f>
        <v>0.3</v>
      </c>
      <c r="G1690" s="40">
        <f>SmtRes!CX881</f>
        <v>0.78300000000000003</v>
      </c>
      <c r="H1690" s="42">
        <f>SmtRes!CZ881</f>
        <v>995.51</v>
      </c>
      <c r="I1690" s="41">
        <f>SmtRes!AJ881</f>
        <v>1.1200000000000001</v>
      </c>
      <c r="J1690" s="42">
        <f>ROUND(H1690*I1690, 2)</f>
        <v>1114.97</v>
      </c>
      <c r="K1690" s="41"/>
      <c r="L1690" s="42">
        <f>SmtRes!DG881</f>
        <v>873.02</v>
      </c>
    </row>
    <row r="1691" spans="1:83" ht="28.5" x14ac:dyDescent="0.2">
      <c r="A1691" s="38"/>
      <c r="B1691" s="38" t="s">
        <v>1045</v>
      </c>
      <c r="C1691" s="38" t="s">
        <v>1574</v>
      </c>
      <c r="D1691" s="39" t="s">
        <v>1038</v>
      </c>
      <c r="E1691" s="40">
        <f>SmtRes!DO881*SmtRes!AT881</f>
        <v>2.61</v>
      </c>
      <c r="F1691" s="40">
        <f>ROUND(0.3,7)</f>
        <v>0.3</v>
      </c>
      <c r="G1691" s="40">
        <f>SmtRes!DO881*SmtRes!CX881</f>
        <v>0.78300000000000003</v>
      </c>
      <c r="H1691" s="42"/>
      <c r="I1691" s="41"/>
      <c r="J1691" s="42">
        <f>ROUND(SmtRes!AG881/SmtRes!DO881, 2)</f>
        <v>549.32000000000005</v>
      </c>
      <c r="K1691" s="41"/>
      <c r="L1691" s="42">
        <f>SmtRes!DH881</f>
        <v>430.12</v>
      </c>
      <c r="CE1691">
        <v>1</v>
      </c>
    </row>
    <row r="1692" spans="1:83" ht="15" x14ac:dyDescent="0.2">
      <c r="A1692" s="37"/>
      <c r="B1692" s="40">
        <v>4</v>
      </c>
      <c r="C1692" s="37" t="s">
        <v>1576</v>
      </c>
      <c r="D1692" s="39"/>
      <c r="E1692" s="43"/>
      <c r="F1692" s="40"/>
      <c r="G1692" s="43"/>
      <c r="H1692" s="40"/>
      <c r="I1692" s="40"/>
      <c r="J1692" s="40"/>
      <c r="K1692" s="40"/>
      <c r="L1692" s="44">
        <f>SUM(L1693:L1708)-SUMIF(CE1693:CE1708, 1, L1693:L1708)</f>
        <v>0</v>
      </c>
    </row>
    <row r="1693" spans="1:83" ht="42.75" x14ac:dyDescent="0.2">
      <c r="A1693" s="38"/>
      <c r="B1693" s="38" t="s">
        <v>1116</v>
      </c>
      <c r="C1693" s="38" t="s">
        <v>1118</v>
      </c>
      <c r="D1693" s="39" t="s">
        <v>843</v>
      </c>
      <c r="E1693" s="40">
        <v>5.0000000000000001E-3</v>
      </c>
      <c r="F1693" s="40">
        <f t="shared" ref="F1693:F1708" si="78">ROUND(0,7)</f>
        <v>0</v>
      </c>
      <c r="G1693" s="40">
        <f>SmtRes!CX882</f>
        <v>0</v>
      </c>
      <c r="H1693" s="42">
        <f>SmtRes!CZ882</f>
        <v>23335.8</v>
      </c>
      <c r="I1693" s="41">
        <f>SmtRes!AI882</f>
        <v>1.19</v>
      </c>
      <c r="J1693" s="42">
        <f t="shared" ref="J1693:J1708" si="79">ROUND(H1693*I1693, 2)</f>
        <v>27769.599999999999</v>
      </c>
      <c r="K1693" s="41"/>
      <c r="L1693" s="42">
        <f>SmtRes!DF882</f>
        <v>0</v>
      </c>
    </row>
    <row r="1694" spans="1:83" ht="28.5" x14ac:dyDescent="0.2">
      <c r="A1694" s="38"/>
      <c r="B1694" s="38" t="s">
        <v>1144</v>
      </c>
      <c r="C1694" s="38" t="s">
        <v>1146</v>
      </c>
      <c r="D1694" s="39" t="s">
        <v>843</v>
      </c>
      <c r="E1694" s="40">
        <v>1.4999999999999999E-4</v>
      </c>
      <c r="F1694" s="40">
        <f t="shared" si="78"/>
        <v>0</v>
      </c>
      <c r="G1694" s="40">
        <f>SmtRes!CX883</f>
        <v>0</v>
      </c>
      <c r="H1694" s="42">
        <f>SmtRes!CZ883</f>
        <v>19145.349999999999</v>
      </c>
      <c r="I1694" s="41">
        <f>SmtRes!AI883</f>
        <v>1</v>
      </c>
      <c r="J1694" s="42">
        <f t="shared" si="79"/>
        <v>19145.349999999999</v>
      </c>
      <c r="K1694" s="41"/>
      <c r="L1694" s="42">
        <f>SmtRes!DF883</f>
        <v>0</v>
      </c>
    </row>
    <row r="1695" spans="1:83" ht="14.25" x14ac:dyDescent="0.2">
      <c r="A1695" s="38"/>
      <c r="B1695" s="38" t="s">
        <v>1053</v>
      </c>
      <c r="C1695" s="38" t="s">
        <v>1055</v>
      </c>
      <c r="D1695" s="39" t="s">
        <v>843</v>
      </c>
      <c r="E1695" s="40">
        <v>2.0999999999999999E-3</v>
      </c>
      <c r="F1695" s="40">
        <f t="shared" si="78"/>
        <v>0</v>
      </c>
      <c r="G1695" s="40">
        <f>SmtRes!CX884</f>
        <v>0</v>
      </c>
      <c r="H1695" s="42">
        <f>SmtRes!CZ884</f>
        <v>116448.72</v>
      </c>
      <c r="I1695" s="41">
        <f>SmtRes!AI884</f>
        <v>1.07</v>
      </c>
      <c r="J1695" s="42">
        <f t="shared" si="79"/>
        <v>124600.13</v>
      </c>
      <c r="K1695" s="41"/>
      <c r="L1695" s="42">
        <f>SmtRes!DF884</f>
        <v>0</v>
      </c>
    </row>
    <row r="1696" spans="1:83" ht="14.25" x14ac:dyDescent="0.2">
      <c r="A1696" s="38"/>
      <c r="B1696" s="38" t="s">
        <v>1119</v>
      </c>
      <c r="C1696" s="38" t="s">
        <v>1121</v>
      </c>
      <c r="D1696" s="39" t="s">
        <v>1059</v>
      </c>
      <c r="E1696" s="40">
        <v>1.4E-2</v>
      </c>
      <c r="F1696" s="40">
        <f t="shared" si="78"/>
        <v>0</v>
      </c>
      <c r="G1696" s="40">
        <f>SmtRes!CX885</f>
        <v>0</v>
      </c>
      <c r="H1696" s="42">
        <f>SmtRes!CZ885</f>
        <v>284.14999999999998</v>
      </c>
      <c r="I1696" s="41">
        <f>SmtRes!AI885</f>
        <v>1.1200000000000001</v>
      </c>
      <c r="J1696" s="42">
        <f t="shared" si="79"/>
        <v>318.25</v>
      </c>
      <c r="K1696" s="41"/>
      <c r="L1696" s="42">
        <f>SmtRes!DF885</f>
        <v>0</v>
      </c>
    </row>
    <row r="1697" spans="1:12" ht="14.25" x14ac:dyDescent="0.2">
      <c r="A1697" s="38"/>
      <c r="B1697" s="38" t="s">
        <v>1122</v>
      </c>
      <c r="C1697" s="38" t="s">
        <v>1124</v>
      </c>
      <c r="D1697" s="39" t="s">
        <v>1059</v>
      </c>
      <c r="E1697" s="40">
        <v>5.0999999999999997E-2</v>
      </c>
      <c r="F1697" s="40">
        <f t="shared" si="78"/>
        <v>0</v>
      </c>
      <c r="G1697" s="40">
        <f>SmtRes!CX886</f>
        <v>0</v>
      </c>
      <c r="H1697" s="42">
        <f>SmtRes!CZ886</f>
        <v>104.32</v>
      </c>
      <c r="I1697" s="41">
        <f>SmtRes!AI886</f>
        <v>1.1200000000000001</v>
      </c>
      <c r="J1697" s="42">
        <f t="shared" si="79"/>
        <v>116.84</v>
      </c>
      <c r="K1697" s="41"/>
      <c r="L1697" s="42">
        <f>SmtRes!DF886</f>
        <v>0</v>
      </c>
    </row>
    <row r="1698" spans="1:12" ht="28.5" x14ac:dyDescent="0.2">
      <c r="A1698" s="38"/>
      <c r="B1698" s="38" t="s">
        <v>1125</v>
      </c>
      <c r="C1698" s="38" t="s">
        <v>1127</v>
      </c>
      <c r="D1698" s="39" t="s">
        <v>1059</v>
      </c>
      <c r="E1698" s="40">
        <v>4.8000000000000001E-2</v>
      </c>
      <c r="F1698" s="40">
        <f t="shared" si="78"/>
        <v>0</v>
      </c>
      <c r="G1698" s="40">
        <f>SmtRes!CX887</f>
        <v>0</v>
      </c>
      <c r="H1698" s="42">
        <f>SmtRes!CZ887</f>
        <v>206.62</v>
      </c>
      <c r="I1698" s="41">
        <f>SmtRes!AI887</f>
        <v>0.96</v>
      </c>
      <c r="J1698" s="42">
        <f t="shared" si="79"/>
        <v>198.36</v>
      </c>
      <c r="K1698" s="41"/>
      <c r="L1698" s="42">
        <f>SmtRes!DF887</f>
        <v>0</v>
      </c>
    </row>
    <row r="1699" spans="1:12" ht="57" x14ac:dyDescent="0.2">
      <c r="A1699" s="38"/>
      <c r="B1699" s="38" t="s">
        <v>1095</v>
      </c>
      <c r="C1699" s="38" t="s">
        <v>1097</v>
      </c>
      <c r="D1699" s="39" t="s">
        <v>877</v>
      </c>
      <c r="E1699" s="40">
        <v>72.63</v>
      </c>
      <c r="F1699" s="40">
        <f t="shared" si="78"/>
        <v>0</v>
      </c>
      <c r="G1699" s="40">
        <f>SmtRes!CX888</f>
        <v>0</v>
      </c>
      <c r="H1699" s="42">
        <f>SmtRes!CZ888</f>
        <v>2.27</v>
      </c>
      <c r="I1699" s="41">
        <f>SmtRes!AI888</f>
        <v>1.45</v>
      </c>
      <c r="J1699" s="42">
        <f t="shared" si="79"/>
        <v>3.29</v>
      </c>
      <c r="K1699" s="41"/>
      <c r="L1699" s="42">
        <f>SmtRes!DF888</f>
        <v>0</v>
      </c>
    </row>
    <row r="1700" spans="1:12" ht="57" x14ac:dyDescent="0.2">
      <c r="A1700" s="38"/>
      <c r="B1700" s="38" t="s">
        <v>1128</v>
      </c>
      <c r="C1700" s="38" t="s">
        <v>1130</v>
      </c>
      <c r="D1700" s="39" t="s">
        <v>877</v>
      </c>
      <c r="E1700" s="40">
        <v>4.55</v>
      </c>
      <c r="F1700" s="40">
        <f t="shared" si="78"/>
        <v>0</v>
      </c>
      <c r="G1700" s="40">
        <f>SmtRes!CX889</f>
        <v>0</v>
      </c>
      <c r="H1700" s="42">
        <f>SmtRes!CZ889</f>
        <v>14.43</v>
      </c>
      <c r="I1700" s="41">
        <f>SmtRes!AI889</f>
        <v>1.45</v>
      </c>
      <c r="J1700" s="42">
        <f t="shared" si="79"/>
        <v>20.92</v>
      </c>
      <c r="K1700" s="41"/>
      <c r="L1700" s="42">
        <f>SmtRes!DF889</f>
        <v>0</v>
      </c>
    </row>
    <row r="1701" spans="1:12" ht="42.75" x14ac:dyDescent="0.2">
      <c r="A1701" s="38"/>
      <c r="B1701" s="38" t="s">
        <v>1076</v>
      </c>
      <c r="C1701" s="38" t="s">
        <v>1078</v>
      </c>
      <c r="D1701" s="39" t="s">
        <v>843</v>
      </c>
      <c r="E1701" s="40">
        <v>2.0000000000000002E-5</v>
      </c>
      <c r="F1701" s="40">
        <f t="shared" si="78"/>
        <v>0</v>
      </c>
      <c r="G1701" s="40">
        <f>SmtRes!CX890</f>
        <v>0</v>
      </c>
      <c r="H1701" s="42">
        <f>SmtRes!CZ890</f>
        <v>1050091.7</v>
      </c>
      <c r="I1701" s="41">
        <f>SmtRes!AI890</f>
        <v>1.02</v>
      </c>
      <c r="J1701" s="42">
        <f t="shared" si="79"/>
        <v>1071093.53</v>
      </c>
      <c r="K1701" s="41"/>
      <c r="L1701" s="42">
        <f>SmtRes!DF890</f>
        <v>0</v>
      </c>
    </row>
    <row r="1702" spans="1:12" ht="28.5" x14ac:dyDescent="0.2">
      <c r="A1702" s="38"/>
      <c r="B1702" s="38" t="s">
        <v>1056</v>
      </c>
      <c r="C1702" s="38" t="s">
        <v>1058</v>
      </c>
      <c r="D1702" s="39" t="s">
        <v>1059</v>
      </c>
      <c r="E1702" s="40">
        <v>0.88</v>
      </c>
      <c r="F1702" s="40">
        <f t="shared" si="78"/>
        <v>0</v>
      </c>
      <c r="G1702" s="40">
        <f>SmtRes!CX891</f>
        <v>0</v>
      </c>
      <c r="H1702" s="42">
        <f>SmtRes!CZ891</f>
        <v>870.18</v>
      </c>
      <c r="I1702" s="41">
        <f>SmtRes!AI891</f>
        <v>1.61</v>
      </c>
      <c r="J1702" s="42">
        <f t="shared" si="79"/>
        <v>1400.99</v>
      </c>
      <c r="K1702" s="41"/>
      <c r="L1702" s="42">
        <f>SmtRes!DF891</f>
        <v>0</v>
      </c>
    </row>
    <row r="1703" spans="1:12" ht="14.25" x14ac:dyDescent="0.2">
      <c r="A1703" s="38"/>
      <c r="B1703" s="38" t="s">
        <v>1147</v>
      </c>
      <c r="C1703" s="38" t="s">
        <v>1149</v>
      </c>
      <c r="D1703" s="39" t="s">
        <v>843</v>
      </c>
      <c r="E1703" s="40">
        <v>6.9999999999999994E-5</v>
      </c>
      <c r="F1703" s="40">
        <f t="shared" si="78"/>
        <v>0</v>
      </c>
      <c r="G1703" s="40">
        <f>SmtRes!CX892</f>
        <v>0</v>
      </c>
      <c r="H1703" s="42">
        <f>SmtRes!CZ892</f>
        <v>80020.98</v>
      </c>
      <c r="I1703" s="41">
        <f>SmtRes!AI892</f>
        <v>1.02</v>
      </c>
      <c r="J1703" s="42">
        <f t="shared" si="79"/>
        <v>81621.399999999994</v>
      </c>
      <c r="K1703" s="41"/>
      <c r="L1703" s="42">
        <f>SmtRes!DF892</f>
        <v>0</v>
      </c>
    </row>
    <row r="1704" spans="1:12" ht="14.25" x14ac:dyDescent="0.2">
      <c r="A1704" s="38"/>
      <c r="B1704" s="38" t="s">
        <v>1131</v>
      </c>
      <c r="C1704" s="38" t="s">
        <v>1133</v>
      </c>
      <c r="D1704" s="39" t="s">
        <v>1059</v>
      </c>
      <c r="E1704" s="40">
        <v>5.0000000000000001E-3</v>
      </c>
      <c r="F1704" s="40">
        <f t="shared" si="78"/>
        <v>0</v>
      </c>
      <c r="G1704" s="40">
        <f>SmtRes!CX893</f>
        <v>0</v>
      </c>
      <c r="H1704" s="42">
        <f>SmtRes!CZ893</f>
        <v>1912.84</v>
      </c>
      <c r="I1704" s="41">
        <f>SmtRes!AI893</f>
        <v>0.94</v>
      </c>
      <c r="J1704" s="42">
        <f t="shared" si="79"/>
        <v>1798.07</v>
      </c>
      <c r="K1704" s="41"/>
      <c r="L1704" s="42">
        <f>SmtRes!DF893</f>
        <v>0</v>
      </c>
    </row>
    <row r="1705" spans="1:12" ht="14.25" x14ac:dyDescent="0.2">
      <c r="A1705" s="38"/>
      <c r="B1705" s="38" t="s">
        <v>1165</v>
      </c>
      <c r="C1705" s="38" t="s">
        <v>1167</v>
      </c>
      <c r="D1705" s="39" t="s">
        <v>200</v>
      </c>
      <c r="E1705" s="40">
        <v>14</v>
      </c>
      <c r="F1705" s="40">
        <f t="shared" si="78"/>
        <v>0</v>
      </c>
      <c r="G1705" s="40">
        <f>SmtRes!CX894</f>
        <v>0</v>
      </c>
      <c r="H1705" s="42">
        <f>SmtRes!CZ894</f>
        <v>30.05</v>
      </c>
      <c r="I1705" s="41">
        <f>SmtRes!AI894</f>
        <v>0.94</v>
      </c>
      <c r="J1705" s="42">
        <f t="shared" si="79"/>
        <v>28.25</v>
      </c>
      <c r="K1705" s="41"/>
      <c r="L1705" s="42">
        <f>SmtRes!DF894</f>
        <v>0</v>
      </c>
    </row>
    <row r="1706" spans="1:12" ht="28.5" x14ac:dyDescent="0.2">
      <c r="A1706" s="38"/>
      <c r="B1706" s="38" t="s">
        <v>1134</v>
      </c>
      <c r="C1706" s="38" t="s">
        <v>1136</v>
      </c>
      <c r="D1706" s="39" t="s">
        <v>200</v>
      </c>
      <c r="E1706" s="40">
        <v>1</v>
      </c>
      <c r="F1706" s="40">
        <f t="shared" si="78"/>
        <v>0</v>
      </c>
      <c r="G1706" s="40">
        <f>SmtRes!CX895</f>
        <v>0</v>
      </c>
      <c r="H1706" s="42">
        <f>SmtRes!CZ895</f>
        <v>417.06</v>
      </c>
      <c r="I1706" s="41">
        <f>SmtRes!AI895</f>
        <v>1.27</v>
      </c>
      <c r="J1706" s="42">
        <f t="shared" si="79"/>
        <v>529.66999999999996</v>
      </c>
      <c r="K1706" s="41"/>
      <c r="L1706" s="42">
        <f>SmtRes!DF895</f>
        <v>0</v>
      </c>
    </row>
    <row r="1707" spans="1:12" ht="42.75" x14ac:dyDescent="0.2">
      <c r="A1707" s="38"/>
      <c r="B1707" s="38" t="s">
        <v>1137</v>
      </c>
      <c r="C1707" s="38" t="s">
        <v>1139</v>
      </c>
      <c r="D1707" s="39" t="s">
        <v>1086</v>
      </c>
      <c r="E1707" s="40">
        <v>0.84</v>
      </c>
      <c r="F1707" s="40">
        <f t="shared" si="78"/>
        <v>0</v>
      </c>
      <c r="G1707" s="40">
        <f>SmtRes!CX896</f>
        <v>0</v>
      </c>
      <c r="H1707" s="42">
        <f>SmtRes!CZ896</f>
        <v>47.26</v>
      </c>
      <c r="I1707" s="41">
        <f>SmtRes!AI896</f>
        <v>1.27</v>
      </c>
      <c r="J1707" s="42">
        <f t="shared" si="79"/>
        <v>60.02</v>
      </c>
      <c r="K1707" s="41"/>
      <c r="L1707" s="42">
        <f>SmtRes!DF896</f>
        <v>0</v>
      </c>
    </row>
    <row r="1708" spans="1:12" ht="28.5" x14ac:dyDescent="0.2">
      <c r="A1708" s="38"/>
      <c r="B1708" s="38" t="s">
        <v>1140</v>
      </c>
      <c r="C1708" s="52" t="s">
        <v>1142</v>
      </c>
      <c r="D1708" s="46" t="s">
        <v>1143</v>
      </c>
      <c r="E1708" s="48">
        <v>4.3999999999999997E-2</v>
      </c>
      <c r="F1708" s="48">
        <f t="shared" si="78"/>
        <v>0</v>
      </c>
      <c r="G1708" s="48">
        <f>SmtRes!CX897</f>
        <v>0</v>
      </c>
      <c r="H1708" s="53">
        <f>SmtRes!CZ897</f>
        <v>6052.54</v>
      </c>
      <c r="I1708" s="54">
        <f>SmtRes!AI897</f>
        <v>1.0900000000000001</v>
      </c>
      <c r="J1708" s="53">
        <f t="shared" si="79"/>
        <v>6597.27</v>
      </c>
      <c r="K1708" s="54"/>
      <c r="L1708" s="53">
        <f>SmtRes!DF897</f>
        <v>0</v>
      </c>
    </row>
    <row r="1709" spans="1:12" ht="15" x14ac:dyDescent="0.2">
      <c r="A1709" s="38"/>
      <c r="B1709" s="38"/>
      <c r="C1709" s="51" t="s">
        <v>1577</v>
      </c>
      <c r="D1709" s="39"/>
      <c r="E1709" s="40"/>
      <c r="F1709" s="40"/>
      <c r="G1709" s="40"/>
      <c r="H1709" s="42"/>
      <c r="I1709" s="41"/>
      <c r="J1709" s="42"/>
      <c r="K1709" s="41"/>
      <c r="L1709" s="42">
        <f>L1686+L1688+L1689+L1692</f>
        <v>4693.2299999999996</v>
      </c>
    </row>
    <row r="1710" spans="1:12" ht="14.25" x14ac:dyDescent="0.2">
      <c r="A1710" s="38"/>
      <c r="B1710" s="38"/>
      <c r="C1710" s="38" t="s">
        <v>1578</v>
      </c>
      <c r="D1710" s="39"/>
      <c r="E1710" s="40"/>
      <c r="F1710" s="40"/>
      <c r="G1710" s="40"/>
      <c r="H1710" s="42"/>
      <c r="I1710" s="41"/>
      <c r="J1710" s="42"/>
      <c r="K1710" s="41"/>
      <c r="L1710" s="42">
        <f>SUM(AR1684:AR1713)+SUM(AS1684:AS1713)+SUM(AT1684:AT1713)+SUM(AU1684:AU1713)+SUM(AV1684:AV1713)</f>
        <v>3820.21</v>
      </c>
    </row>
    <row r="1711" spans="1:12" ht="28.5" x14ac:dyDescent="0.2">
      <c r="A1711" s="38"/>
      <c r="B1711" s="38" t="s">
        <v>26</v>
      </c>
      <c r="C1711" s="38" t="s">
        <v>1579</v>
      </c>
      <c r="D1711" s="39" t="s">
        <v>1048</v>
      </c>
      <c r="E1711" s="40">
        <f>Source!BZ353</f>
        <v>111</v>
      </c>
      <c r="F1711" s="40"/>
      <c r="G1711" s="40">
        <f>Source!AT353</f>
        <v>111</v>
      </c>
      <c r="H1711" s="42"/>
      <c r="I1711" s="41"/>
      <c r="J1711" s="42"/>
      <c r="K1711" s="41"/>
      <c r="L1711" s="42">
        <f>SUM(AZ1684:AZ1713)</f>
        <v>4240.43</v>
      </c>
    </row>
    <row r="1712" spans="1:12" ht="28.5" x14ac:dyDescent="0.2">
      <c r="A1712" s="52"/>
      <c r="B1712" s="52" t="s">
        <v>27</v>
      </c>
      <c r="C1712" s="52" t="s">
        <v>1580</v>
      </c>
      <c r="D1712" s="46" t="s">
        <v>1048</v>
      </c>
      <c r="E1712" s="48">
        <f>Source!CA353</f>
        <v>52</v>
      </c>
      <c r="F1712" s="48"/>
      <c r="G1712" s="48">
        <f>Source!AU353</f>
        <v>52</v>
      </c>
      <c r="H1712" s="53"/>
      <c r="I1712" s="54"/>
      <c r="J1712" s="53"/>
      <c r="K1712" s="54"/>
      <c r="L1712" s="53">
        <f>SUM(BA1684:BA1713)</f>
        <v>1986.51</v>
      </c>
    </row>
    <row r="1713" spans="1:83" ht="15" x14ac:dyDescent="0.2">
      <c r="C1713" s="62" t="s">
        <v>1581</v>
      </c>
      <c r="D1713" s="62"/>
      <c r="E1713" s="62"/>
      <c r="F1713" s="62"/>
      <c r="G1713" s="62"/>
      <c r="H1713" s="62"/>
      <c r="I1713" s="63">
        <f>K1713/E1684</f>
        <v>10920.170000000002</v>
      </c>
      <c r="J1713" s="63"/>
      <c r="K1713" s="63">
        <f>L1686+L1688+L1692+L1711+L1712+L1689</f>
        <v>10920.170000000002</v>
      </c>
      <c r="L1713" s="63"/>
      <c r="AD1713">
        <f>ROUND((Source!AT353/100)*((ROUND(SUMIF(SmtRes!AQ879:'SmtRes'!AQ898,"=1",SmtRes!AD879:'SmtRes'!AD898)*Source!I353, 2)+ROUND(SUMIF(SmtRes!AQ879:'SmtRes'!AQ898,"=1",SmtRes!AC879:'SmtRes'!AC898)*Source!I353, 2))), 2)</f>
        <v>1179.9000000000001</v>
      </c>
      <c r="AE1713">
        <f>ROUND((Source!AU353/100)*((ROUND(SUMIF(SmtRes!AQ879:'SmtRes'!AQ898,"=1",SmtRes!AD879:'SmtRes'!AD898)*Source!I353, 2)+ROUND(SUMIF(SmtRes!AQ879:'SmtRes'!AQ898,"=1",SmtRes!AC879:'SmtRes'!AC898)*Source!I353, 2))), 2)</f>
        <v>552.74</v>
      </c>
      <c r="AN1713" s="50">
        <f>L1686+L1688+L1692+L1711+L1712+L1689</f>
        <v>10920.170000000002</v>
      </c>
      <c r="AO1713" s="50">
        <f>L1688</f>
        <v>873.01999999999975</v>
      </c>
      <c r="AQ1713" t="s">
        <v>1582</v>
      </c>
      <c r="AR1713" s="50">
        <f>L1686</f>
        <v>3390.09</v>
      </c>
      <c r="AT1713" s="50">
        <f>L1689</f>
        <v>430.12</v>
      </c>
      <c r="AV1713" t="s">
        <v>1582</v>
      </c>
      <c r="AW1713" s="50">
        <f>L1692</f>
        <v>0</v>
      </c>
      <c r="AZ1713">
        <f>Source!X353</f>
        <v>4240.43</v>
      </c>
      <c r="BA1713">
        <f>Source!Y353</f>
        <v>1986.51</v>
      </c>
      <c r="CD1713">
        <v>2</v>
      </c>
    </row>
    <row r="1714" spans="1:83" ht="82.5" x14ac:dyDescent="0.2">
      <c r="A1714" s="36" t="s">
        <v>312</v>
      </c>
      <c r="B1714" s="38" t="s">
        <v>1707</v>
      </c>
      <c r="C1714" s="38" t="s">
        <v>1709</v>
      </c>
      <c r="D1714" s="39" t="str">
        <f>Source!H354</f>
        <v>ШТ</v>
      </c>
      <c r="E1714" s="40">
        <f>Source!K354</f>
        <v>1</v>
      </c>
      <c r="F1714" s="40"/>
      <c r="G1714" s="40">
        <f>Source!I354</f>
        <v>1</v>
      </c>
      <c r="H1714" s="42"/>
      <c r="I1714" s="41"/>
      <c r="J1714" s="42"/>
      <c r="K1714" s="41"/>
      <c r="L1714" s="42"/>
    </row>
    <row r="1715" spans="1:83" ht="15" x14ac:dyDescent="0.2">
      <c r="A1715" s="37"/>
      <c r="B1715" s="40">
        <v>1</v>
      </c>
      <c r="C1715" s="37" t="s">
        <v>1572</v>
      </c>
      <c r="D1715" s="39" t="s">
        <v>1038</v>
      </c>
      <c r="E1715" s="43"/>
      <c r="F1715" s="40"/>
      <c r="G1715" s="43">
        <f>Source!U354</f>
        <v>22</v>
      </c>
      <c r="H1715" s="40"/>
      <c r="I1715" s="40"/>
      <c r="J1715" s="40"/>
      <c r="K1715" s="40"/>
      <c r="L1715" s="44">
        <f>SUM(L1716:L1716)-SUMIF(CE1716:CE1716, 1, L1716:L1716)</f>
        <v>11300.3</v>
      </c>
    </row>
    <row r="1716" spans="1:83" ht="28.5" x14ac:dyDescent="0.2">
      <c r="A1716" s="38"/>
      <c r="B1716" s="38" t="s">
        <v>1168</v>
      </c>
      <c r="C1716" s="38" t="s">
        <v>1169</v>
      </c>
      <c r="D1716" s="39" t="s">
        <v>1038</v>
      </c>
      <c r="E1716" s="40">
        <v>22</v>
      </c>
      <c r="F1716" s="40"/>
      <c r="G1716" s="40">
        <f>SmtRes!CX899</f>
        <v>22</v>
      </c>
      <c r="H1716" s="42"/>
      <c r="I1716" s="41"/>
      <c r="J1716" s="42">
        <f>SmtRes!CZ899</f>
        <v>513.65</v>
      </c>
      <c r="K1716" s="41"/>
      <c r="L1716" s="42">
        <f>SmtRes!DI899</f>
        <v>11300.3</v>
      </c>
    </row>
    <row r="1717" spans="1:83" ht="15" x14ac:dyDescent="0.2">
      <c r="A1717" s="37"/>
      <c r="B1717" s="40">
        <v>2</v>
      </c>
      <c r="C1717" s="37" t="s">
        <v>1573</v>
      </c>
      <c r="D1717" s="39"/>
      <c r="E1717" s="43"/>
      <c r="F1717" s="40"/>
      <c r="G1717" s="43"/>
      <c r="H1717" s="40"/>
      <c r="I1717" s="40"/>
      <c r="J1717" s="40"/>
      <c r="K1717" s="40"/>
      <c r="L1717" s="44">
        <f>SUM(L1718:L1720)-SUMIF(CE1718:CE1720, 1, L1718:L1720)</f>
        <v>2910.0700000000006</v>
      </c>
    </row>
    <row r="1718" spans="1:83" ht="15" x14ac:dyDescent="0.2">
      <c r="A1718" s="37"/>
      <c r="B1718" s="40"/>
      <c r="C1718" s="37" t="s">
        <v>1575</v>
      </c>
      <c r="D1718" s="39" t="s">
        <v>1038</v>
      </c>
      <c r="E1718" s="43"/>
      <c r="F1718" s="40"/>
      <c r="G1718" s="43">
        <f>Source!V354</f>
        <v>2.61</v>
      </c>
      <c r="H1718" s="40"/>
      <c r="I1718" s="40"/>
      <c r="J1718" s="40"/>
      <c r="K1718" s="40"/>
      <c r="L1718" s="44">
        <f>SUMIF(CE1719:CE1720, 1, L1719:L1720)</f>
        <v>1433.73</v>
      </c>
      <c r="CE1718">
        <v>1</v>
      </c>
    </row>
    <row r="1719" spans="1:83" ht="42.75" x14ac:dyDescent="0.2">
      <c r="A1719" s="38"/>
      <c r="B1719" s="38" t="s">
        <v>1060</v>
      </c>
      <c r="C1719" s="38" t="s">
        <v>1062</v>
      </c>
      <c r="D1719" s="39" t="s">
        <v>1044</v>
      </c>
      <c r="E1719" s="40">
        <v>2.61</v>
      </c>
      <c r="F1719" s="40"/>
      <c r="G1719" s="40">
        <f>SmtRes!CX901</f>
        <v>2.61</v>
      </c>
      <c r="H1719" s="42">
        <f>SmtRes!CZ901</f>
        <v>995.51</v>
      </c>
      <c r="I1719" s="41">
        <f>SmtRes!AJ901</f>
        <v>1.1200000000000001</v>
      </c>
      <c r="J1719" s="42">
        <f>ROUND(H1719*I1719, 2)</f>
        <v>1114.97</v>
      </c>
      <c r="K1719" s="41"/>
      <c r="L1719" s="42">
        <f>SmtRes!DG901</f>
        <v>2910.07</v>
      </c>
    </row>
    <row r="1720" spans="1:83" ht="28.5" x14ac:dyDescent="0.2">
      <c r="A1720" s="38"/>
      <c r="B1720" s="38" t="s">
        <v>1045</v>
      </c>
      <c r="C1720" s="38" t="s">
        <v>1574</v>
      </c>
      <c r="D1720" s="39" t="s">
        <v>1038</v>
      </c>
      <c r="E1720" s="40">
        <f>SmtRes!DO901*SmtRes!AT901</f>
        <v>2.61</v>
      </c>
      <c r="F1720" s="40"/>
      <c r="G1720" s="40">
        <f>SmtRes!DO901*SmtRes!CX901</f>
        <v>2.61</v>
      </c>
      <c r="H1720" s="42"/>
      <c r="I1720" s="41"/>
      <c r="J1720" s="42">
        <f>ROUND(SmtRes!AG901/SmtRes!DO901, 2)</f>
        <v>549.32000000000005</v>
      </c>
      <c r="K1720" s="41"/>
      <c r="L1720" s="42">
        <f>SmtRes!DH901</f>
        <v>1433.73</v>
      </c>
      <c r="CE1720">
        <v>1</v>
      </c>
    </row>
    <row r="1721" spans="1:83" ht="15" x14ac:dyDescent="0.2">
      <c r="A1721" s="37"/>
      <c r="B1721" s="40">
        <v>4</v>
      </c>
      <c r="C1721" s="37" t="s">
        <v>1576</v>
      </c>
      <c r="D1721" s="39"/>
      <c r="E1721" s="43"/>
      <c r="F1721" s="40"/>
      <c r="G1721" s="43"/>
      <c r="H1721" s="40"/>
      <c r="I1721" s="40"/>
      <c r="J1721" s="40"/>
      <c r="K1721" s="40"/>
      <c r="L1721" s="44">
        <f>SUM(L1722:L1737)-SUMIF(CE1722:CE1737, 1, L1722:L1737)</f>
        <v>0</v>
      </c>
    </row>
    <row r="1722" spans="1:83" ht="42.75" x14ac:dyDescent="0.2">
      <c r="A1722" s="38"/>
      <c r="B1722" s="38" t="s">
        <v>1116</v>
      </c>
      <c r="C1722" s="38" t="s">
        <v>1118</v>
      </c>
      <c r="D1722" s="39" t="s">
        <v>843</v>
      </c>
      <c r="E1722" s="40">
        <v>5.0000000000000001E-3</v>
      </c>
      <c r="F1722" s="40">
        <f t="shared" ref="F1722:F1737" si="80">ROUND(0,7)</f>
        <v>0</v>
      </c>
      <c r="G1722" s="40">
        <f>SmtRes!CX902</f>
        <v>0</v>
      </c>
      <c r="H1722" s="42">
        <f>SmtRes!CZ902</f>
        <v>23335.8</v>
      </c>
      <c r="I1722" s="41">
        <f>SmtRes!AI902</f>
        <v>1.19</v>
      </c>
      <c r="J1722" s="42">
        <f t="shared" ref="J1722:J1737" si="81">ROUND(H1722*I1722, 2)</f>
        <v>27769.599999999999</v>
      </c>
      <c r="K1722" s="41"/>
      <c r="L1722" s="42">
        <f>SmtRes!DF902</f>
        <v>0</v>
      </c>
    </row>
    <row r="1723" spans="1:83" ht="28.5" x14ac:dyDescent="0.2">
      <c r="A1723" s="38"/>
      <c r="B1723" s="38" t="s">
        <v>1144</v>
      </c>
      <c r="C1723" s="38" t="s">
        <v>1146</v>
      </c>
      <c r="D1723" s="39" t="s">
        <v>843</v>
      </c>
      <c r="E1723" s="40">
        <v>1.4999999999999999E-4</v>
      </c>
      <c r="F1723" s="40">
        <f t="shared" si="80"/>
        <v>0</v>
      </c>
      <c r="G1723" s="40">
        <f>SmtRes!CX903</f>
        <v>0</v>
      </c>
      <c r="H1723" s="42">
        <f>SmtRes!CZ903</f>
        <v>19145.349999999999</v>
      </c>
      <c r="I1723" s="41">
        <f>SmtRes!AI903</f>
        <v>1</v>
      </c>
      <c r="J1723" s="42">
        <f t="shared" si="81"/>
        <v>19145.349999999999</v>
      </c>
      <c r="K1723" s="41"/>
      <c r="L1723" s="42">
        <f>SmtRes!DF903</f>
        <v>0</v>
      </c>
    </row>
    <row r="1724" spans="1:83" ht="14.25" x14ac:dyDescent="0.2">
      <c r="A1724" s="38"/>
      <c r="B1724" s="38" t="s">
        <v>1053</v>
      </c>
      <c r="C1724" s="38" t="s">
        <v>1055</v>
      </c>
      <c r="D1724" s="39" t="s">
        <v>843</v>
      </c>
      <c r="E1724" s="40">
        <v>2.0999999999999999E-3</v>
      </c>
      <c r="F1724" s="40">
        <f t="shared" si="80"/>
        <v>0</v>
      </c>
      <c r="G1724" s="40">
        <f>SmtRes!CX904</f>
        <v>0</v>
      </c>
      <c r="H1724" s="42">
        <f>SmtRes!CZ904</f>
        <v>116448.72</v>
      </c>
      <c r="I1724" s="41">
        <f>SmtRes!AI904</f>
        <v>1.07</v>
      </c>
      <c r="J1724" s="42">
        <f t="shared" si="81"/>
        <v>124600.13</v>
      </c>
      <c r="K1724" s="41"/>
      <c r="L1724" s="42">
        <f>SmtRes!DF904</f>
        <v>0</v>
      </c>
    </row>
    <row r="1725" spans="1:83" ht="14.25" x14ac:dyDescent="0.2">
      <c r="A1725" s="38"/>
      <c r="B1725" s="38" t="s">
        <v>1119</v>
      </c>
      <c r="C1725" s="38" t="s">
        <v>1121</v>
      </c>
      <c r="D1725" s="39" t="s">
        <v>1059</v>
      </c>
      <c r="E1725" s="40">
        <v>1.4E-2</v>
      </c>
      <c r="F1725" s="40">
        <f t="shared" si="80"/>
        <v>0</v>
      </c>
      <c r="G1725" s="40">
        <f>SmtRes!CX905</f>
        <v>0</v>
      </c>
      <c r="H1725" s="42">
        <f>SmtRes!CZ905</f>
        <v>284.14999999999998</v>
      </c>
      <c r="I1725" s="41">
        <f>SmtRes!AI905</f>
        <v>1.1200000000000001</v>
      </c>
      <c r="J1725" s="42">
        <f t="shared" si="81"/>
        <v>318.25</v>
      </c>
      <c r="K1725" s="41"/>
      <c r="L1725" s="42">
        <f>SmtRes!DF905</f>
        <v>0</v>
      </c>
    </row>
    <row r="1726" spans="1:83" ht="14.25" x14ac:dyDescent="0.2">
      <c r="A1726" s="38"/>
      <c r="B1726" s="38" t="s">
        <v>1122</v>
      </c>
      <c r="C1726" s="38" t="s">
        <v>1124</v>
      </c>
      <c r="D1726" s="39" t="s">
        <v>1059</v>
      </c>
      <c r="E1726" s="40">
        <v>5.0999999999999997E-2</v>
      </c>
      <c r="F1726" s="40">
        <f t="shared" si="80"/>
        <v>0</v>
      </c>
      <c r="G1726" s="40">
        <f>SmtRes!CX906</f>
        <v>0</v>
      </c>
      <c r="H1726" s="42">
        <f>SmtRes!CZ906</f>
        <v>104.32</v>
      </c>
      <c r="I1726" s="41">
        <f>SmtRes!AI906</f>
        <v>1.1200000000000001</v>
      </c>
      <c r="J1726" s="42">
        <f t="shared" si="81"/>
        <v>116.84</v>
      </c>
      <c r="K1726" s="41"/>
      <c r="L1726" s="42">
        <f>SmtRes!DF906</f>
        <v>0</v>
      </c>
    </row>
    <row r="1727" spans="1:83" ht="28.5" x14ac:dyDescent="0.2">
      <c r="A1727" s="38"/>
      <c r="B1727" s="38" t="s">
        <v>1125</v>
      </c>
      <c r="C1727" s="38" t="s">
        <v>1127</v>
      </c>
      <c r="D1727" s="39" t="s">
        <v>1059</v>
      </c>
      <c r="E1727" s="40">
        <v>4.8000000000000001E-2</v>
      </c>
      <c r="F1727" s="40">
        <f t="shared" si="80"/>
        <v>0</v>
      </c>
      <c r="G1727" s="40">
        <f>SmtRes!CX907</f>
        <v>0</v>
      </c>
      <c r="H1727" s="42">
        <f>SmtRes!CZ907</f>
        <v>206.62</v>
      </c>
      <c r="I1727" s="41">
        <f>SmtRes!AI907</f>
        <v>0.96</v>
      </c>
      <c r="J1727" s="42">
        <f t="shared" si="81"/>
        <v>198.36</v>
      </c>
      <c r="K1727" s="41"/>
      <c r="L1727" s="42">
        <f>SmtRes!DF907</f>
        <v>0</v>
      </c>
    </row>
    <row r="1728" spans="1:83" ht="57" x14ac:dyDescent="0.2">
      <c r="A1728" s="38"/>
      <c r="B1728" s="38" t="s">
        <v>1095</v>
      </c>
      <c r="C1728" s="38" t="s">
        <v>1097</v>
      </c>
      <c r="D1728" s="39" t="s">
        <v>877</v>
      </c>
      <c r="E1728" s="40">
        <v>72.63</v>
      </c>
      <c r="F1728" s="40">
        <f t="shared" si="80"/>
        <v>0</v>
      </c>
      <c r="G1728" s="40">
        <f>SmtRes!CX908</f>
        <v>0</v>
      </c>
      <c r="H1728" s="42">
        <f>SmtRes!CZ908</f>
        <v>2.27</v>
      </c>
      <c r="I1728" s="41">
        <f>SmtRes!AI908</f>
        <v>1.45</v>
      </c>
      <c r="J1728" s="42">
        <f t="shared" si="81"/>
        <v>3.29</v>
      </c>
      <c r="K1728" s="41"/>
      <c r="L1728" s="42">
        <f>SmtRes!DF908</f>
        <v>0</v>
      </c>
    </row>
    <row r="1729" spans="1:95" ht="57" x14ac:dyDescent="0.2">
      <c r="A1729" s="38"/>
      <c r="B1729" s="38" t="s">
        <v>1128</v>
      </c>
      <c r="C1729" s="38" t="s">
        <v>1130</v>
      </c>
      <c r="D1729" s="39" t="s">
        <v>877</v>
      </c>
      <c r="E1729" s="40">
        <v>4.55</v>
      </c>
      <c r="F1729" s="40">
        <f t="shared" si="80"/>
        <v>0</v>
      </c>
      <c r="G1729" s="40">
        <f>SmtRes!CX909</f>
        <v>0</v>
      </c>
      <c r="H1729" s="42">
        <f>SmtRes!CZ909</f>
        <v>14.43</v>
      </c>
      <c r="I1729" s="41">
        <f>SmtRes!AI909</f>
        <v>1.45</v>
      </c>
      <c r="J1729" s="42">
        <f t="shared" si="81"/>
        <v>20.92</v>
      </c>
      <c r="K1729" s="41"/>
      <c r="L1729" s="42">
        <f>SmtRes!DF909</f>
        <v>0</v>
      </c>
    </row>
    <row r="1730" spans="1:95" ht="42.75" x14ac:dyDescent="0.2">
      <c r="A1730" s="38"/>
      <c r="B1730" s="38" t="s">
        <v>1076</v>
      </c>
      <c r="C1730" s="38" t="s">
        <v>1078</v>
      </c>
      <c r="D1730" s="39" t="s">
        <v>843</v>
      </c>
      <c r="E1730" s="40">
        <v>2.0000000000000002E-5</v>
      </c>
      <c r="F1730" s="40">
        <f t="shared" si="80"/>
        <v>0</v>
      </c>
      <c r="G1730" s="40">
        <f>SmtRes!CX910</f>
        <v>0</v>
      </c>
      <c r="H1730" s="42">
        <f>SmtRes!CZ910</f>
        <v>1050091.7</v>
      </c>
      <c r="I1730" s="41">
        <f>SmtRes!AI910</f>
        <v>1.02</v>
      </c>
      <c r="J1730" s="42">
        <f t="shared" si="81"/>
        <v>1071093.53</v>
      </c>
      <c r="K1730" s="41"/>
      <c r="L1730" s="42">
        <f>SmtRes!DF910</f>
        <v>0</v>
      </c>
    </row>
    <row r="1731" spans="1:95" ht="28.5" x14ac:dyDescent="0.2">
      <c r="A1731" s="38"/>
      <c r="B1731" s="38" t="s">
        <v>1056</v>
      </c>
      <c r="C1731" s="38" t="s">
        <v>1058</v>
      </c>
      <c r="D1731" s="39" t="s">
        <v>1059</v>
      </c>
      <c r="E1731" s="40">
        <v>0.88</v>
      </c>
      <c r="F1731" s="40">
        <f t="shared" si="80"/>
        <v>0</v>
      </c>
      <c r="G1731" s="40">
        <f>SmtRes!CX911</f>
        <v>0</v>
      </c>
      <c r="H1731" s="42">
        <f>SmtRes!CZ911</f>
        <v>870.18</v>
      </c>
      <c r="I1731" s="41">
        <f>SmtRes!AI911</f>
        <v>1.61</v>
      </c>
      <c r="J1731" s="42">
        <f t="shared" si="81"/>
        <v>1400.99</v>
      </c>
      <c r="K1731" s="41"/>
      <c r="L1731" s="42">
        <f>SmtRes!DF911</f>
        <v>0</v>
      </c>
    </row>
    <row r="1732" spans="1:95" ht="14.25" x14ac:dyDescent="0.2">
      <c r="A1732" s="38"/>
      <c r="B1732" s="38" t="s">
        <v>1147</v>
      </c>
      <c r="C1732" s="38" t="s">
        <v>1149</v>
      </c>
      <c r="D1732" s="39" t="s">
        <v>843</v>
      </c>
      <c r="E1732" s="40">
        <v>6.9999999999999994E-5</v>
      </c>
      <c r="F1732" s="40">
        <f t="shared" si="80"/>
        <v>0</v>
      </c>
      <c r="G1732" s="40">
        <f>SmtRes!CX912</f>
        <v>0</v>
      </c>
      <c r="H1732" s="42">
        <f>SmtRes!CZ912</f>
        <v>80020.98</v>
      </c>
      <c r="I1732" s="41">
        <f>SmtRes!AI912</f>
        <v>1.02</v>
      </c>
      <c r="J1732" s="42">
        <f t="shared" si="81"/>
        <v>81621.399999999994</v>
      </c>
      <c r="K1732" s="41"/>
      <c r="L1732" s="42">
        <f>SmtRes!DF912</f>
        <v>0</v>
      </c>
    </row>
    <row r="1733" spans="1:95" ht="14.25" x14ac:dyDescent="0.2">
      <c r="A1733" s="38"/>
      <c r="B1733" s="38" t="s">
        <v>1131</v>
      </c>
      <c r="C1733" s="38" t="s">
        <v>1133</v>
      </c>
      <c r="D1733" s="39" t="s">
        <v>1059</v>
      </c>
      <c r="E1733" s="40">
        <v>5.0000000000000001E-3</v>
      </c>
      <c r="F1733" s="40">
        <f t="shared" si="80"/>
        <v>0</v>
      </c>
      <c r="G1733" s="40">
        <f>SmtRes!CX913</f>
        <v>0</v>
      </c>
      <c r="H1733" s="42">
        <f>SmtRes!CZ913</f>
        <v>1912.84</v>
      </c>
      <c r="I1733" s="41">
        <f>SmtRes!AI913</f>
        <v>0.94</v>
      </c>
      <c r="J1733" s="42">
        <f t="shared" si="81"/>
        <v>1798.07</v>
      </c>
      <c r="K1733" s="41"/>
      <c r="L1733" s="42">
        <f>SmtRes!DF913</f>
        <v>0</v>
      </c>
    </row>
    <row r="1734" spans="1:95" ht="14.25" x14ac:dyDescent="0.2">
      <c r="A1734" s="38"/>
      <c r="B1734" s="38" t="s">
        <v>1165</v>
      </c>
      <c r="C1734" s="38" t="s">
        <v>1167</v>
      </c>
      <c r="D1734" s="39" t="s">
        <v>200</v>
      </c>
      <c r="E1734" s="40">
        <v>14</v>
      </c>
      <c r="F1734" s="40">
        <f t="shared" si="80"/>
        <v>0</v>
      </c>
      <c r="G1734" s="40">
        <f>SmtRes!CX914</f>
        <v>0</v>
      </c>
      <c r="H1734" s="42">
        <f>SmtRes!CZ914</f>
        <v>30.05</v>
      </c>
      <c r="I1734" s="41">
        <f>SmtRes!AI914</f>
        <v>0.94</v>
      </c>
      <c r="J1734" s="42">
        <f t="shared" si="81"/>
        <v>28.25</v>
      </c>
      <c r="K1734" s="41"/>
      <c r="L1734" s="42">
        <f>SmtRes!DF914</f>
        <v>0</v>
      </c>
    </row>
    <row r="1735" spans="1:95" ht="28.5" x14ac:dyDescent="0.2">
      <c r="A1735" s="38"/>
      <c r="B1735" s="38" t="s">
        <v>1134</v>
      </c>
      <c r="C1735" s="38" t="s">
        <v>1136</v>
      </c>
      <c r="D1735" s="39" t="s">
        <v>200</v>
      </c>
      <c r="E1735" s="40">
        <v>1</v>
      </c>
      <c r="F1735" s="40">
        <f t="shared" si="80"/>
        <v>0</v>
      </c>
      <c r="G1735" s="40">
        <f>SmtRes!CX915</f>
        <v>0</v>
      </c>
      <c r="H1735" s="42">
        <f>SmtRes!CZ915</f>
        <v>417.06</v>
      </c>
      <c r="I1735" s="41">
        <f>SmtRes!AI915</f>
        <v>1.27</v>
      </c>
      <c r="J1735" s="42">
        <f t="shared" si="81"/>
        <v>529.66999999999996</v>
      </c>
      <c r="K1735" s="41"/>
      <c r="L1735" s="42">
        <f>SmtRes!DF915</f>
        <v>0</v>
      </c>
    </row>
    <row r="1736" spans="1:95" ht="42.75" x14ac:dyDescent="0.2">
      <c r="A1736" s="38"/>
      <c r="B1736" s="38" t="s">
        <v>1137</v>
      </c>
      <c r="C1736" s="38" t="s">
        <v>1139</v>
      </c>
      <c r="D1736" s="39" t="s">
        <v>1086</v>
      </c>
      <c r="E1736" s="40">
        <v>0.84</v>
      </c>
      <c r="F1736" s="40">
        <f t="shared" si="80"/>
        <v>0</v>
      </c>
      <c r="G1736" s="40">
        <f>SmtRes!CX916</f>
        <v>0</v>
      </c>
      <c r="H1736" s="42">
        <f>SmtRes!CZ916</f>
        <v>47.26</v>
      </c>
      <c r="I1736" s="41">
        <f>SmtRes!AI916</f>
        <v>1.27</v>
      </c>
      <c r="J1736" s="42">
        <f t="shared" si="81"/>
        <v>60.02</v>
      </c>
      <c r="K1736" s="41"/>
      <c r="L1736" s="42">
        <f>SmtRes!DF916</f>
        <v>0</v>
      </c>
    </row>
    <row r="1737" spans="1:95" ht="28.5" x14ac:dyDescent="0.2">
      <c r="A1737" s="38"/>
      <c r="B1737" s="38" t="s">
        <v>1140</v>
      </c>
      <c r="C1737" s="52" t="s">
        <v>1142</v>
      </c>
      <c r="D1737" s="46" t="s">
        <v>1143</v>
      </c>
      <c r="E1737" s="48">
        <v>4.3999999999999997E-2</v>
      </c>
      <c r="F1737" s="48">
        <f t="shared" si="80"/>
        <v>0</v>
      </c>
      <c r="G1737" s="48">
        <f>SmtRes!CX917</f>
        <v>0</v>
      </c>
      <c r="H1737" s="53">
        <f>SmtRes!CZ917</f>
        <v>6052.54</v>
      </c>
      <c r="I1737" s="54">
        <f>SmtRes!AI917</f>
        <v>1.0900000000000001</v>
      </c>
      <c r="J1737" s="53">
        <f t="shared" si="81"/>
        <v>6597.27</v>
      </c>
      <c r="K1737" s="54"/>
      <c r="L1737" s="53">
        <f>SmtRes!DF917</f>
        <v>0</v>
      </c>
    </row>
    <row r="1738" spans="1:95" ht="15" x14ac:dyDescent="0.2">
      <c r="A1738" s="38"/>
      <c r="B1738" s="38"/>
      <c r="C1738" s="51" t="s">
        <v>1577</v>
      </c>
      <c r="D1738" s="39"/>
      <c r="E1738" s="40"/>
      <c r="F1738" s="40"/>
      <c r="G1738" s="40"/>
      <c r="H1738" s="42"/>
      <c r="I1738" s="41"/>
      <c r="J1738" s="42"/>
      <c r="K1738" s="41"/>
      <c r="L1738" s="42">
        <f>L1715+L1717+L1718+L1721</f>
        <v>15644.099999999999</v>
      </c>
    </row>
    <row r="1739" spans="1:95" ht="14.25" x14ac:dyDescent="0.2">
      <c r="A1739" s="38"/>
      <c r="B1739" s="38"/>
      <c r="C1739" s="38" t="s">
        <v>1578</v>
      </c>
      <c r="D1739" s="39"/>
      <c r="E1739" s="40"/>
      <c r="F1739" s="40"/>
      <c r="G1739" s="40"/>
      <c r="H1739" s="42"/>
      <c r="I1739" s="41"/>
      <c r="J1739" s="42"/>
      <c r="K1739" s="41"/>
      <c r="L1739" s="42">
        <f>SUM(AR1714:AR1742)+SUM(AS1714:AS1742)+SUM(AT1714:AT1742)+SUM(AU1714:AU1742)+SUM(AV1714:AV1742)</f>
        <v>12734.029999999999</v>
      </c>
    </row>
    <row r="1740" spans="1:95" ht="28.5" x14ac:dyDescent="0.2">
      <c r="A1740" s="38"/>
      <c r="B1740" s="38" t="s">
        <v>26</v>
      </c>
      <c r="C1740" s="38" t="s">
        <v>1579</v>
      </c>
      <c r="D1740" s="39" t="s">
        <v>1048</v>
      </c>
      <c r="E1740" s="40">
        <f>Source!BZ354</f>
        <v>111</v>
      </c>
      <c r="F1740" s="40"/>
      <c r="G1740" s="40">
        <f>Source!AT354</f>
        <v>111</v>
      </c>
      <c r="H1740" s="42"/>
      <c r="I1740" s="41"/>
      <c r="J1740" s="42"/>
      <c r="K1740" s="41"/>
      <c r="L1740" s="42">
        <f>SUM(AZ1714:AZ1742)</f>
        <v>14134.77</v>
      </c>
    </row>
    <row r="1741" spans="1:95" ht="28.5" x14ac:dyDescent="0.2">
      <c r="A1741" s="52"/>
      <c r="B1741" s="52" t="s">
        <v>27</v>
      </c>
      <c r="C1741" s="52" t="s">
        <v>1580</v>
      </c>
      <c r="D1741" s="46" t="s">
        <v>1048</v>
      </c>
      <c r="E1741" s="48">
        <f>Source!CA354</f>
        <v>52</v>
      </c>
      <c r="F1741" s="48"/>
      <c r="G1741" s="48">
        <f>Source!AU354</f>
        <v>52</v>
      </c>
      <c r="H1741" s="53"/>
      <c r="I1741" s="54"/>
      <c r="J1741" s="53"/>
      <c r="K1741" s="54"/>
      <c r="L1741" s="53">
        <f>SUM(BA1714:BA1742)</f>
        <v>6621.7</v>
      </c>
    </row>
    <row r="1742" spans="1:95" ht="15" x14ac:dyDescent="0.2">
      <c r="C1742" s="62" t="s">
        <v>1581</v>
      </c>
      <c r="D1742" s="62"/>
      <c r="E1742" s="62"/>
      <c r="F1742" s="62"/>
      <c r="G1742" s="62"/>
      <c r="H1742" s="62"/>
      <c r="I1742" s="63">
        <f>K1742/E1714</f>
        <v>36400.57</v>
      </c>
      <c r="J1742" s="63"/>
      <c r="K1742" s="63">
        <f>L1715+L1717+L1721+L1740+L1741+L1718</f>
        <v>36400.57</v>
      </c>
      <c r="L1742" s="63"/>
      <c r="AD1742">
        <f>ROUND((Source!AT354/100)*((ROUND(SUMIF(SmtRes!AQ899:'SmtRes'!AQ918,"=1",SmtRes!AD899:'SmtRes'!AD918)*Source!I354, 2)+ROUND(SUMIF(SmtRes!AQ899:'SmtRes'!AQ918,"=1",SmtRes!AC899:'SmtRes'!AC918)*Source!I354, 2))), 2)</f>
        <v>1179.9000000000001</v>
      </c>
      <c r="AE1742">
        <f>ROUND((Source!AU354/100)*((ROUND(SUMIF(SmtRes!AQ899:'SmtRes'!AQ918,"=1",SmtRes!AD899:'SmtRes'!AD918)*Source!I354, 2)+ROUND(SUMIF(SmtRes!AQ899:'SmtRes'!AQ918,"=1",SmtRes!AC899:'SmtRes'!AC918)*Source!I354, 2))), 2)</f>
        <v>552.74</v>
      </c>
      <c r="AN1742" s="50">
        <f>L1715+L1717+L1721+L1740+L1741+L1718</f>
        <v>36400.57</v>
      </c>
      <c r="AO1742" s="50">
        <f>L1717</f>
        <v>2910.0700000000006</v>
      </c>
      <c r="AQ1742" t="s">
        <v>1582</v>
      </c>
      <c r="AR1742" s="50">
        <f>L1715</f>
        <v>11300.3</v>
      </c>
      <c r="AT1742" s="50">
        <f>L1718</f>
        <v>1433.73</v>
      </c>
      <c r="AV1742" t="s">
        <v>1582</v>
      </c>
      <c r="AW1742" s="50">
        <f>L1721</f>
        <v>0</v>
      </c>
      <c r="AZ1742">
        <f>Source!X354</f>
        <v>14134.77</v>
      </c>
      <c r="BA1742">
        <f>Source!Y354</f>
        <v>6621.7</v>
      </c>
      <c r="CD1742">
        <v>2</v>
      </c>
    </row>
    <row r="1744" spans="1:95" ht="16.5" x14ac:dyDescent="0.2">
      <c r="A1744" s="65" t="s">
        <v>1710</v>
      </c>
      <c r="B1744" s="65"/>
      <c r="C1744" s="65"/>
      <c r="D1744" s="65"/>
      <c r="E1744" s="65"/>
      <c r="F1744" s="65"/>
      <c r="G1744" s="65"/>
      <c r="H1744" s="65"/>
      <c r="I1744" s="65"/>
      <c r="J1744" s="65"/>
      <c r="K1744" s="65"/>
      <c r="L1744" s="65"/>
      <c r="CQ1744" s="57" t="s">
        <v>1710</v>
      </c>
    </row>
    <row r="1745" spans="1:83" ht="163.5" x14ac:dyDescent="0.2">
      <c r="A1745" s="36" t="s">
        <v>315</v>
      </c>
      <c r="B1745" s="38" t="s">
        <v>1711</v>
      </c>
      <c r="C1745" s="38" t="s">
        <v>1712</v>
      </c>
      <c r="D1745" s="39" t="str">
        <f>Source!H390</f>
        <v>ШТ</v>
      </c>
      <c r="E1745" s="40">
        <f>Source!K390</f>
        <v>1</v>
      </c>
      <c r="F1745" s="40"/>
      <c r="G1745" s="40">
        <f>Source!I390</f>
        <v>1</v>
      </c>
      <c r="H1745" s="42"/>
      <c r="I1745" s="41"/>
      <c r="J1745" s="42"/>
      <c r="K1745" s="41"/>
      <c r="L1745" s="42"/>
    </row>
    <row r="1746" spans="1:83" ht="63.75" x14ac:dyDescent="0.2">
      <c r="B1746" s="56" t="str">
        <f>Source!EO390</f>
        <v>Поправка: 571/пр_2022_т.3_п.4</v>
      </c>
      <c r="C1746" s="56" t="str">
        <f>Source!CN390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747" spans="1:83" ht="15" x14ac:dyDescent="0.2">
      <c r="A1747" s="37"/>
      <c r="B1747" s="40">
        <v>1</v>
      </c>
      <c r="C1747" s="37" t="s">
        <v>1572</v>
      </c>
      <c r="D1747" s="39" t="s">
        <v>1038</v>
      </c>
      <c r="E1747" s="43"/>
      <c r="F1747" s="40"/>
      <c r="G1747" s="43">
        <f>Source!U390</f>
        <v>13.8</v>
      </c>
      <c r="H1747" s="40"/>
      <c r="I1747" s="40"/>
      <c r="J1747" s="40"/>
      <c r="K1747" s="40"/>
      <c r="L1747" s="44">
        <f>SUM(L1748:L1748)-SUMIF(CE1748:CE1748, 1, L1748:L1748)</f>
        <v>7580.62</v>
      </c>
    </row>
    <row r="1748" spans="1:83" ht="28.5" x14ac:dyDescent="0.2">
      <c r="A1748" s="38"/>
      <c r="B1748" s="38" t="s">
        <v>1170</v>
      </c>
      <c r="C1748" s="38" t="s">
        <v>1171</v>
      </c>
      <c r="D1748" s="39" t="s">
        <v>1038</v>
      </c>
      <c r="E1748" s="40">
        <v>46</v>
      </c>
      <c r="F1748" s="40">
        <f>ROUND(0.3,7)</f>
        <v>0.3</v>
      </c>
      <c r="G1748" s="40">
        <f>SmtRes!CX919</f>
        <v>13.8</v>
      </c>
      <c r="H1748" s="42"/>
      <c r="I1748" s="41"/>
      <c r="J1748" s="42">
        <f>SmtRes!CZ919</f>
        <v>549.32000000000005</v>
      </c>
      <c r="K1748" s="41"/>
      <c r="L1748" s="42">
        <f>SmtRes!DI919</f>
        <v>7580.62</v>
      </c>
    </row>
    <row r="1749" spans="1:83" ht="15" x14ac:dyDescent="0.2">
      <c r="A1749" s="37"/>
      <c r="B1749" s="40">
        <v>2</v>
      </c>
      <c r="C1749" s="37" t="s">
        <v>1573</v>
      </c>
      <c r="D1749" s="39"/>
      <c r="E1749" s="43"/>
      <c r="F1749" s="40"/>
      <c r="G1749" s="43"/>
      <c r="H1749" s="40"/>
      <c r="I1749" s="40"/>
      <c r="J1749" s="40"/>
      <c r="K1749" s="40"/>
      <c r="L1749" s="44">
        <f>SUM(L1750:L1754)-SUMIF(CE1750:CE1754, 1, L1750:L1754)</f>
        <v>2174.2999999999997</v>
      </c>
    </row>
    <row r="1750" spans="1:83" ht="14.45" x14ac:dyDescent="0.25">
      <c r="A1750" s="37"/>
      <c r="B1750" s="40"/>
      <c r="C1750" s="37" t="s">
        <v>1575</v>
      </c>
      <c r="D1750" s="39" t="s">
        <v>1038</v>
      </c>
      <c r="E1750" s="43"/>
      <c r="F1750" s="40"/>
      <c r="G1750" s="43">
        <f>Source!V390</f>
        <v>1.7730000000000001</v>
      </c>
      <c r="H1750" s="40"/>
      <c r="I1750" s="40"/>
      <c r="J1750" s="40"/>
      <c r="K1750" s="40"/>
      <c r="L1750" s="44">
        <f>SUMIF(CE1751:CE1754, 1, L1751:L1754)</f>
        <v>973.95</v>
      </c>
      <c r="CE1750">
        <v>1</v>
      </c>
    </row>
    <row r="1751" spans="1:83" ht="42.75" x14ac:dyDescent="0.2">
      <c r="A1751" s="38"/>
      <c r="B1751" s="38" t="s">
        <v>1060</v>
      </c>
      <c r="C1751" s="38" t="s">
        <v>1062</v>
      </c>
      <c r="D1751" s="39" t="s">
        <v>1044</v>
      </c>
      <c r="E1751" s="40">
        <v>1.39</v>
      </c>
      <c r="F1751" s="40">
        <f>ROUND(0.3,7)</f>
        <v>0.3</v>
      </c>
      <c r="G1751" s="40">
        <f>SmtRes!CX921</f>
        <v>0.41699999999999998</v>
      </c>
      <c r="H1751" s="42">
        <f>SmtRes!CZ921</f>
        <v>995.51</v>
      </c>
      <c r="I1751" s="41">
        <f>SmtRes!AJ921</f>
        <v>1.1200000000000001</v>
      </c>
      <c r="J1751" s="42">
        <f>ROUND(H1751*I1751, 2)</f>
        <v>1114.97</v>
      </c>
      <c r="K1751" s="41"/>
      <c r="L1751" s="42">
        <f>SmtRes!DG921</f>
        <v>464.94</v>
      </c>
    </row>
    <row r="1752" spans="1:83" ht="28.5" x14ac:dyDescent="0.2">
      <c r="A1752" s="38"/>
      <c r="B1752" s="38" t="s">
        <v>1045</v>
      </c>
      <c r="C1752" s="38" t="s">
        <v>1574</v>
      </c>
      <c r="D1752" s="39" t="s">
        <v>1038</v>
      </c>
      <c r="E1752" s="40">
        <f>SmtRes!DO921*SmtRes!AT921</f>
        <v>1.39</v>
      </c>
      <c r="F1752" s="40">
        <f>ROUND(0.3,7)</f>
        <v>0.3</v>
      </c>
      <c r="G1752" s="40">
        <f>SmtRes!DO921*SmtRes!CX921</f>
        <v>0.41699999999999998</v>
      </c>
      <c r="H1752" s="42"/>
      <c r="I1752" s="41"/>
      <c r="J1752" s="42">
        <f>ROUND(SmtRes!AG921/SmtRes!DO921, 2)</f>
        <v>549.32000000000005</v>
      </c>
      <c r="K1752" s="41"/>
      <c r="L1752" s="42">
        <f>SmtRes!DH921</f>
        <v>229.07</v>
      </c>
      <c r="CE1752">
        <v>1</v>
      </c>
    </row>
    <row r="1753" spans="1:83" ht="71.25" x14ac:dyDescent="0.2">
      <c r="A1753" s="38"/>
      <c r="B1753" s="38" t="s">
        <v>1041</v>
      </c>
      <c r="C1753" s="38" t="s">
        <v>1043</v>
      </c>
      <c r="D1753" s="39" t="s">
        <v>1044</v>
      </c>
      <c r="E1753" s="40">
        <v>4.5199999999999996</v>
      </c>
      <c r="F1753" s="40">
        <f>ROUND(0.3,7)</f>
        <v>0.3</v>
      </c>
      <c r="G1753" s="40">
        <f>SmtRes!CX922</f>
        <v>1.3560000000000001</v>
      </c>
      <c r="H1753" s="42">
        <f>SmtRes!CZ922</f>
        <v>1024.8699999999999</v>
      </c>
      <c r="I1753" s="41">
        <f>SmtRes!AJ922</f>
        <v>1.23</v>
      </c>
      <c r="J1753" s="42">
        <f>ROUND(H1753*I1753, 2)</f>
        <v>1260.5899999999999</v>
      </c>
      <c r="K1753" s="41"/>
      <c r="L1753" s="42">
        <f>SmtRes!DG922</f>
        <v>1709.36</v>
      </c>
    </row>
    <row r="1754" spans="1:83" ht="28.5" x14ac:dyDescent="0.2">
      <c r="A1754" s="38"/>
      <c r="B1754" s="38" t="s">
        <v>1045</v>
      </c>
      <c r="C1754" s="38" t="s">
        <v>1574</v>
      </c>
      <c r="D1754" s="39" t="s">
        <v>1038</v>
      </c>
      <c r="E1754" s="40">
        <f>SmtRes!DO922*SmtRes!AT922</f>
        <v>4.5199999999999996</v>
      </c>
      <c r="F1754" s="40">
        <f>ROUND(0.3,7)</f>
        <v>0.3</v>
      </c>
      <c r="G1754" s="40">
        <f>SmtRes!DO922*SmtRes!CX922</f>
        <v>1.3560000000000001</v>
      </c>
      <c r="H1754" s="42"/>
      <c r="I1754" s="41"/>
      <c r="J1754" s="42">
        <f>ROUND(SmtRes!AG922/SmtRes!DO922, 2)</f>
        <v>549.32000000000005</v>
      </c>
      <c r="K1754" s="41"/>
      <c r="L1754" s="42">
        <f>SmtRes!DH922</f>
        <v>744.88</v>
      </c>
      <c r="CE1754">
        <v>1</v>
      </c>
    </row>
    <row r="1755" spans="1:83" ht="15" x14ac:dyDescent="0.2">
      <c r="A1755" s="37"/>
      <c r="B1755" s="40">
        <v>4</v>
      </c>
      <c r="C1755" s="37" t="s">
        <v>1576</v>
      </c>
      <c r="D1755" s="39"/>
      <c r="E1755" s="43"/>
      <c r="F1755" s="40"/>
      <c r="G1755" s="43"/>
      <c r="H1755" s="40"/>
      <c r="I1755" s="40"/>
      <c r="J1755" s="40"/>
      <c r="K1755" s="40"/>
      <c r="L1755" s="44">
        <f>SUM(L1756:L1768)-SUMIF(CE1756:CE1768, 1, L1756:L1768)</f>
        <v>0</v>
      </c>
    </row>
    <row r="1756" spans="1:83" ht="42.75" x14ac:dyDescent="0.2">
      <c r="A1756" s="38"/>
      <c r="B1756" s="38" t="s">
        <v>1116</v>
      </c>
      <c r="C1756" s="38" t="s">
        <v>1118</v>
      </c>
      <c r="D1756" s="39" t="s">
        <v>843</v>
      </c>
      <c r="E1756" s="40">
        <v>5.3E-3</v>
      </c>
      <c r="F1756" s="40">
        <f t="shared" ref="F1756:F1768" si="82">ROUND(0,7)</f>
        <v>0</v>
      </c>
      <c r="G1756" s="40">
        <f>SmtRes!CX923</f>
        <v>0</v>
      </c>
      <c r="H1756" s="42">
        <f>SmtRes!CZ923</f>
        <v>23335.8</v>
      </c>
      <c r="I1756" s="41">
        <f>SmtRes!AI923</f>
        <v>1.19</v>
      </c>
      <c r="J1756" s="42">
        <f t="shared" ref="J1756:J1768" si="83">ROUND(H1756*I1756, 2)</f>
        <v>27769.599999999999</v>
      </c>
      <c r="K1756" s="41"/>
      <c r="L1756" s="42">
        <f>SmtRes!DF923</f>
        <v>0</v>
      </c>
    </row>
    <row r="1757" spans="1:83" ht="14.25" x14ac:dyDescent="0.2">
      <c r="A1757" s="38"/>
      <c r="B1757" s="38" t="s">
        <v>1053</v>
      </c>
      <c r="C1757" s="38" t="s">
        <v>1055</v>
      </c>
      <c r="D1757" s="39" t="s">
        <v>843</v>
      </c>
      <c r="E1757" s="40">
        <v>3.5000000000000001E-3</v>
      </c>
      <c r="F1757" s="40">
        <f t="shared" si="82"/>
        <v>0</v>
      </c>
      <c r="G1757" s="40">
        <f>SmtRes!CX924</f>
        <v>0</v>
      </c>
      <c r="H1757" s="42">
        <f>SmtRes!CZ924</f>
        <v>116448.72</v>
      </c>
      <c r="I1757" s="41">
        <f>SmtRes!AI924</f>
        <v>1.07</v>
      </c>
      <c r="J1757" s="42">
        <f t="shared" si="83"/>
        <v>124600.13</v>
      </c>
      <c r="K1757" s="41"/>
      <c r="L1757" s="42">
        <f>SmtRes!DF924</f>
        <v>0</v>
      </c>
    </row>
    <row r="1758" spans="1:83" ht="14.25" x14ac:dyDescent="0.2">
      <c r="A1758" s="38"/>
      <c r="B1758" s="38" t="s">
        <v>1119</v>
      </c>
      <c r="C1758" s="38" t="s">
        <v>1121</v>
      </c>
      <c r="D1758" s="39" t="s">
        <v>1059</v>
      </c>
      <c r="E1758" s="40">
        <v>4.3E-3</v>
      </c>
      <c r="F1758" s="40">
        <f t="shared" si="82"/>
        <v>0</v>
      </c>
      <c r="G1758" s="40">
        <f>SmtRes!CX925</f>
        <v>0</v>
      </c>
      <c r="H1758" s="42">
        <f>SmtRes!CZ925</f>
        <v>284.14999999999998</v>
      </c>
      <c r="I1758" s="41">
        <f>SmtRes!AI925</f>
        <v>1.1200000000000001</v>
      </c>
      <c r="J1758" s="42">
        <f t="shared" si="83"/>
        <v>318.25</v>
      </c>
      <c r="K1758" s="41"/>
      <c r="L1758" s="42">
        <f>SmtRes!DF925</f>
        <v>0</v>
      </c>
    </row>
    <row r="1759" spans="1:83" ht="14.25" x14ac:dyDescent="0.2">
      <c r="A1759" s="38"/>
      <c r="B1759" s="38" t="s">
        <v>1122</v>
      </c>
      <c r="C1759" s="38" t="s">
        <v>1124</v>
      </c>
      <c r="D1759" s="39" t="s">
        <v>1059</v>
      </c>
      <c r="E1759" s="40">
        <v>2.3E-2</v>
      </c>
      <c r="F1759" s="40">
        <f t="shared" si="82"/>
        <v>0</v>
      </c>
      <c r="G1759" s="40">
        <f>SmtRes!CX926</f>
        <v>0</v>
      </c>
      <c r="H1759" s="42">
        <f>SmtRes!CZ926</f>
        <v>104.32</v>
      </c>
      <c r="I1759" s="41">
        <f>SmtRes!AI926</f>
        <v>1.1200000000000001</v>
      </c>
      <c r="J1759" s="42">
        <f t="shared" si="83"/>
        <v>116.84</v>
      </c>
      <c r="K1759" s="41"/>
      <c r="L1759" s="42">
        <f>SmtRes!DF926</f>
        <v>0</v>
      </c>
    </row>
    <row r="1760" spans="1:83" ht="28.5" x14ac:dyDescent="0.2">
      <c r="A1760" s="38"/>
      <c r="B1760" s="38" t="s">
        <v>1125</v>
      </c>
      <c r="C1760" s="38" t="s">
        <v>1127</v>
      </c>
      <c r="D1760" s="39" t="s">
        <v>1059</v>
      </c>
      <c r="E1760" s="40">
        <v>5.5E-2</v>
      </c>
      <c r="F1760" s="40">
        <f t="shared" si="82"/>
        <v>0</v>
      </c>
      <c r="G1760" s="40">
        <f>SmtRes!CX927</f>
        <v>0</v>
      </c>
      <c r="H1760" s="42">
        <f>SmtRes!CZ927</f>
        <v>206.62</v>
      </c>
      <c r="I1760" s="41">
        <f>SmtRes!AI927</f>
        <v>0.96</v>
      </c>
      <c r="J1760" s="42">
        <f t="shared" si="83"/>
        <v>198.36</v>
      </c>
      <c r="K1760" s="41"/>
      <c r="L1760" s="42">
        <f>SmtRes!DF927</f>
        <v>0</v>
      </c>
    </row>
    <row r="1761" spans="1:82" ht="57" x14ac:dyDescent="0.2">
      <c r="A1761" s="38"/>
      <c r="B1761" s="38" t="s">
        <v>1128</v>
      </c>
      <c r="C1761" s="38" t="s">
        <v>1130</v>
      </c>
      <c r="D1761" s="39" t="s">
        <v>877</v>
      </c>
      <c r="E1761" s="40">
        <v>5.97</v>
      </c>
      <c r="F1761" s="40">
        <f t="shared" si="82"/>
        <v>0</v>
      </c>
      <c r="G1761" s="40">
        <f>SmtRes!CX928</f>
        <v>0</v>
      </c>
      <c r="H1761" s="42">
        <f>SmtRes!CZ928</f>
        <v>14.43</v>
      </c>
      <c r="I1761" s="41">
        <f>SmtRes!AI928</f>
        <v>1.45</v>
      </c>
      <c r="J1761" s="42">
        <f t="shared" si="83"/>
        <v>20.92</v>
      </c>
      <c r="K1761" s="41"/>
      <c r="L1761" s="42">
        <f>SmtRes!DF928</f>
        <v>0</v>
      </c>
    </row>
    <row r="1762" spans="1:82" ht="42.75" x14ac:dyDescent="0.2">
      <c r="A1762" s="38"/>
      <c r="B1762" s="38" t="s">
        <v>1076</v>
      </c>
      <c r="C1762" s="38" t="s">
        <v>1078</v>
      </c>
      <c r="D1762" s="39" t="s">
        <v>843</v>
      </c>
      <c r="E1762" s="40">
        <v>2.0000000000000002E-5</v>
      </c>
      <c r="F1762" s="40">
        <f t="shared" si="82"/>
        <v>0</v>
      </c>
      <c r="G1762" s="40">
        <f>SmtRes!CX929</f>
        <v>0</v>
      </c>
      <c r="H1762" s="42">
        <f>SmtRes!CZ929</f>
        <v>1050091.7</v>
      </c>
      <c r="I1762" s="41">
        <f>SmtRes!AI929</f>
        <v>1.02</v>
      </c>
      <c r="J1762" s="42">
        <f t="shared" si="83"/>
        <v>1071093.53</v>
      </c>
      <c r="K1762" s="41"/>
      <c r="L1762" s="42">
        <f>SmtRes!DF929</f>
        <v>0</v>
      </c>
    </row>
    <row r="1763" spans="1:82" ht="28.5" x14ac:dyDescent="0.2">
      <c r="A1763" s="38"/>
      <c r="B1763" s="38" t="s">
        <v>1056</v>
      </c>
      <c r="C1763" s="38" t="s">
        <v>1058</v>
      </c>
      <c r="D1763" s="39" t="s">
        <v>1059</v>
      </c>
      <c r="E1763" s="40">
        <v>0.48</v>
      </c>
      <c r="F1763" s="40">
        <f t="shared" si="82"/>
        <v>0</v>
      </c>
      <c r="G1763" s="40">
        <f>SmtRes!CX930</f>
        <v>0</v>
      </c>
      <c r="H1763" s="42">
        <f>SmtRes!CZ930</f>
        <v>870.18</v>
      </c>
      <c r="I1763" s="41">
        <f>SmtRes!AI930</f>
        <v>1.61</v>
      </c>
      <c r="J1763" s="42">
        <f t="shared" si="83"/>
        <v>1400.99</v>
      </c>
      <c r="K1763" s="41"/>
      <c r="L1763" s="42">
        <f>SmtRes!DF930</f>
        <v>0</v>
      </c>
    </row>
    <row r="1764" spans="1:82" ht="14.25" x14ac:dyDescent="0.2">
      <c r="A1764" s="38"/>
      <c r="B1764" s="38" t="s">
        <v>1131</v>
      </c>
      <c r="C1764" s="38" t="s">
        <v>1133</v>
      </c>
      <c r="D1764" s="39" t="s">
        <v>1059</v>
      </c>
      <c r="E1764" s="40">
        <v>6.0000000000000001E-3</v>
      </c>
      <c r="F1764" s="40">
        <f t="shared" si="82"/>
        <v>0</v>
      </c>
      <c r="G1764" s="40">
        <f>SmtRes!CX931</f>
        <v>0</v>
      </c>
      <c r="H1764" s="42">
        <f>SmtRes!CZ931</f>
        <v>1912.84</v>
      </c>
      <c r="I1764" s="41">
        <f>SmtRes!AI931</f>
        <v>0.94</v>
      </c>
      <c r="J1764" s="42">
        <f t="shared" si="83"/>
        <v>1798.07</v>
      </c>
      <c r="K1764" s="41"/>
      <c r="L1764" s="42">
        <f>SmtRes!DF931</f>
        <v>0</v>
      </c>
    </row>
    <row r="1765" spans="1:82" ht="14.25" x14ac:dyDescent="0.2">
      <c r="A1765" s="38"/>
      <c r="B1765" s="38" t="s">
        <v>1165</v>
      </c>
      <c r="C1765" s="38" t="s">
        <v>1167</v>
      </c>
      <c r="D1765" s="39" t="s">
        <v>200</v>
      </c>
      <c r="E1765" s="40">
        <v>4</v>
      </c>
      <c r="F1765" s="40">
        <f t="shared" si="82"/>
        <v>0</v>
      </c>
      <c r="G1765" s="40">
        <f>SmtRes!CX932</f>
        <v>0</v>
      </c>
      <c r="H1765" s="42">
        <f>SmtRes!CZ932</f>
        <v>30.05</v>
      </c>
      <c r="I1765" s="41">
        <f>SmtRes!AI932</f>
        <v>0.94</v>
      </c>
      <c r="J1765" s="42">
        <f t="shared" si="83"/>
        <v>28.25</v>
      </c>
      <c r="K1765" s="41"/>
      <c r="L1765" s="42">
        <f>SmtRes!DF932</f>
        <v>0</v>
      </c>
    </row>
    <row r="1766" spans="1:82" ht="28.5" x14ac:dyDescent="0.2">
      <c r="A1766" s="38"/>
      <c r="B1766" s="38" t="s">
        <v>1153</v>
      </c>
      <c r="C1766" s="38" t="s">
        <v>1155</v>
      </c>
      <c r="D1766" s="39" t="s">
        <v>200</v>
      </c>
      <c r="E1766" s="40">
        <v>1</v>
      </c>
      <c r="F1766" s="40">
        <f t="shared" si="82"/>
        <v>0</v>
      </c>
      <c r="G1766" s="40">
        <f>SmtRes!CX933</f>
        <v>0</v>
      </c>
      <c r="H1766" s="42">
        <f>SmtRes!CZ933</f>
        <v>579.1</v>
      </c>
      <c r="I1766" s="41">
        <f>SmtRes!AI933</f>
        <v>1.27</v>
      </c>
      <c r="J1766" s="42">
        <f t="shared" si="83"/>
        <v>735.46</v>
      </c>
      <c r="K1766" s="41"/>
      <c r="L1766" s="42">
        <f>SmtRes!DF933</f>
        <v>0</v>
      </c>
    </row>
    <row r="1767" spans="1:82" ht="42.75" x14ac:dyDescent="0.2">
      <c r="A1767" s="38"/>
      <c r="B1767" s="38" t="s">
        <v>1137</v>
      </c>
      <c r="C1767" s="38" t="s">
        <v>1139</v>
      </c>
      <c r="D1767" s="39" t="s">
        <v>1086</v>
      </c>
      <c r="E1767" s="40">
        <v>0.25</v>
      </c>
      <c r="F1767" s="40">
        <f t="shared" si="82"/>
        <v>0</v>
      </c>
      <c r="G1767" s="40">
        <f>SmtRes!CX934</f>
        <v>0</v>
      </c>
      <c r="H1767" s="42">
        <f>SmtRes!CZ934</f>
        <v>47.26</v>
      </c>
      <c r="I1767" s="41">
        <f>SmtRes!AI934</f>
        <v>1.27</v>
      </c>
      <c r="J1767" s="42">
        <f t="shared" si="83"/>
        <v>60.02</v>
      </c>
      <c r="K1767" s="41"/>
      <c r="L1767" s="42">
        <f>SmtRes!DF934</f>
        <v>0</v>
      </c>
    </row>
    <row r="1768" spans="1:82" ht="28.5" x14ac:dyDescent="0.2">
      <c r="A1768" s="38"/>
      <c r="B1768" s="38" t="s">
        <v>1140</v>
      </c>
      <c r="C1768" s="52" t="s">
        <v>1142</v>
      </c>
      <c r="D1768" s="46" t="s">
        <v>1143</v>
      </c>
      <c r="E1768" s="48">
        <v>1.2999999999999999E-2</v>
      </c>
      <c r="F1768" s="48">
        <f t="shared" si="82"/>
        <v>0</v>
      </c>
      <c r="G1768" s="48">
        <f>SmtRes!CX935</f>
        <v>0</v>
      </c>
      <c r="H1768" s="53">
        <f>SmtRes!CZ935</f>
        <v>6052.54</v>
      </c>
      <c r="I1768" s="54">
        <f>SmtRes!AI935</f>
        <v>1.0900000000000001</v>
      </c>
      <c r="J1768" s="53">
        <f t="shared" si="83"/>
        <v>6597.27</v>
      </c>
      <c r="K1768" s="54"/>
      <c r="L1768" s="53">
        <f>SmtRes!DF935</f>
        <v>0</v>
      </c>
    </row>
    <row r="1769" spans="1:82" ht="15" x14ac:dyDescent="0.2">
      <c r="A1769" s="38"/>
      <c r="B1769" s="38"/>
      <c r="C1769" s="51" t="s">
        <v>1577</v>
      </c>
      <c r="D1769" s="39"/>
      <c r="E1769" s="40"/>
      <c r="F1769" s="40"/>
      <c r="G1769" s="40"/>
      <c r="H1769" s="42"/>
      <c r="I1769" s="41"/>
      <c r="J1769" s="42"/>
      <c r="K1769" s="41"/>
      <c r="L1769" s="42">
        <f>L1747+L1749+L1750+L1755</f>
        <v>10728.87</v>
      </c>
    </row>
    <row r="1770" spans="1:82" ht="14.25" x14ac:dyDescent="0.2">
      <c r="A1770" s="38"/>
      <c r="B1770" s="38"/>
      <c r="C1770" s="38" t="s">
        <v>1578</v>
      </c>
      <c r="D1770" s="39"/>
      <c r="E1770" s="40"/>
      <c r="F1770" s="40"/>
      <c r="G1770" s="40"/>
      <c r="H1770" s="42"/>
      <c r="I1770" s="41"/>
      <c r="J1770" s="42"/>
      <c r="K1770" s="41"/>
      <c r="L1770" s="42">
        <f>SUM(AR1745:AR1773)+SUM(AS1745:AS1773)+SUM(AT1745:AT1773)+SUM(AU1745:AU1773)+SUM(AV1745:AV1773)</f>
        <v>8554.57</v>
      </c>
    </row>
    <row r="1771" spans="1:82" ht="28.5" x14ac:dyDescent="0.2">
      <c r="A1771" s="38"/>
      <c r="B1771" s="38" t="s">
        <v>26</v>
      </c>
      <c r="C1771" s="38" t="s">
        <v>1579</v>
      </c>
      <c r="D1771" s="39" t="s">
        <v>1048</v>
      </c>
      <c r="E1771" s="40">
        <f>Source!BZ390</f>
        <v>111</v>
      </c>
      <c r="F1771" s="40"/>
      <c r="G1771" s="40">
        <f>Source!AT390</f>
        <v>111</v>
      </c>
      <c r="H1771" s="42"/>
      <c r="I1771" s="41"/>
      <c r="J1771" s="42"/>
      <c r="K1771" s="41"/>
      <c r="L1771" s="42">
        <f>SUM(AZ1745:AZ1773)</f>
        <v>9495.57</v>
      </c>
    </row>
    <row r="1772" spans="1:82" ht="28.5" x14ac:dyDescent="0.2">
      <c r="A1772" s="52"/>
      <c r="B1772" s="52" t="s">
        <v>27</v>
      </c>
      <c r="C1772" s="52" t="s">
        <v>1580</v>
      </c>
      <c r="D1772" s="46" t="s">
        <v>1048</v>
      </c>
      <c r="E1772" s="48">
        <f>Source!CA390</f>
        <v>52</v>
      </c>
      <c r="F1772" s="48"/>
      <c r="G1772" s="48">
        <f>Source!AU390</f>
        <v>52</v>
      </c>
      <c r="H1772" s="53"/>
      <c r="I1772" s="54"/>
      <c r="J1772" s="53"/>
      <c r="K1772" s="54"/>
      <c r="L1772" s="53">
        <f>SUM(BA1745:BA1773)</f>
        <v>4448.38</v>
      </c>
    </row>
    <row r="1773" spans="1:82" ht="15" x14ac:dyDescent="0.2">
      <c r="C1773" s="62" t="s">
        <v>1581</v>
      </c>
      <c r="D1773" s="62"/>
      <c r="E1773" s="62"/>
      <c r="F1773" s="62"/>
      <c r="G1773" s="62"/>
      <c r="H1773" s="62"/>
      <c r="I1773" s="63">
        <f>K1773/E1745</f>
        <v>24672.82</v>
      </c>
      <c r="J1773" s="63"/>
      <c r="K1773" s="63">
        <f>L1747+L1749+L1755+L1771+L1772+L1750</f>
        <v>24672.82</v>
      </c>
      <c r="L1773" s="63"/>
      <c r="AD1773">
        <f>ROUND((Source!AT390/100)*((ROUND(SUMIF(SmtRes!AQ919:'SmtRes'!AQ936,"=1",SmtRes!AD919:'SmtRes'!AD936)*Source!I390, 2)+ROUND(SUMIF(SmtRes!AQ919:'SmtRes'!AQ936,"=1",SmtRes!AC919:'SmtRes'!AC936)*Source!I390, 2))), 2)</f>
        <v>1829.24</v>
      </c>
      <c r="AE1773">
        <f>ROUND((Source!AU390/100)*((ROUND(SUMIF(SmtRes!AQ919:'SmtRes'!AQ936,"=1",SmtRes!AD919:'SmtRes'!AD936)*Source!I390, 2)+ROUND(SUMIF(SmtRes!AQ919:'SmtRes'!AQ936,"=1",SmtRes!AC919:'SmtRes'!AC936)*Source!I390, 2))), 2)</f>
        <v>856.94</v>
      </c>
      <c r="AN1773" s="50">
        <f>L1747+L1749+L1755+L1771+L1772+L1750</f>
        <v>24672.82</v>
      </c>
      <c r="AO1773" s="50">
        <f>L1749</f>
        <v>2174.2999999999997</v>
      </c>
      <c r="AQ1773" t="s">
        <v>1582</v>
      </c>
      <c r="AR1773" s="50">
        <f>L1747</f>
        <v>7580.62</v>
      </c>
      <c r="AT1773" s="50">
        <f>L1750</f>
        <v>973.95</v>
      </c>
      <c r="AV1773" t="s">
        <v>1582</v>
      </c>
      <c r="AW1773" s="50">
        <f>L1755</f>
        <v>0</v>
      </c>
      <c r="AZ1773">
        <f>Source!X390</f>
        <v>9495.57</v>
      </c>
      <c r="BA1773">
        <f>Source!Y390</f>
        <v>4448.38</v>
      </c>
      <c r="CD1773">
        <v>2</v>
      </c>
    </row>
    <row r="1774" spans="1:82" ht="125.25" x14ac:dyDescent="0.2">
      <c r="A1774" s="36" t="s">
        <v>319</v>
      </c>
      <c r="B1774" s="38" t="s">
        <v>1711</v>
      </c>
      <c r="C1774" s="38" t="s">
        <v>1713</v>
      </c>
      <c r="D1774" s="39" t="str">
        <f>Source!H391</f>
        <v>ШТ</v>
      </c>
      <c r="E1774" s="40">
        <f>Source!K391</f>
        <v>1</v>
      </c>
      <c r="F1774" s="40"/>
      <c r="G1774" s="40">
        <f>Source!I391</f>
        <v>1</v>
      </c>
      <c r="H1774" s="42"/>
      <c r="I1774" s="41"/>
      <c r="J1774" s="42"/>
      <c r="K1774" s="41"/>
      <c r="L1774" s="42"/>
    </row>
    <row r="1775" spans="1:82" ht="15" x14ac:dyDescent="0.2">
      <c r="A1775" s="37"/>
      <c r="B1775" s="40">
        <v>1</v>
      </c>
      <c r="C1775" s="37" t="s">
        <v>1572</v>
      </c>
      <c r="D1775" s="39" t="s">
        <v>1038</v>
      </c>
      <c r="E1775" s="43"/>
      <c r="F1775" s="40"/>
      <c r="G1775" s="43">
        <f>Source!U391</f>
        <v>46</v>
      </c>
      <c r="H1775" s="40"/>
      <c r="I1775" s="40"/>
      <c r="J1775" s="40"/>
      <c r="K1775" s="40"/>
      <c r="L1775" s="44">
        <f>SUM(L1776:L1776)-SUMIF(CE1776:CE1776, 1, L1776:L1776)</f>
        <v>25268.720000000001</v>
      </c>
    </row>
    <row r="1776" spans="1:82" ht="28.5" x14ac:dyDescent="0.2">
      <c r="A1776" s="38"/>
      <c r="B1776" s="38" t="s">
        <v>1170</v>
      </c>
      <c r="C1776" s="38" t="s">
        <v>1171</v>
      </c>
      <c r="D1776" s="39" t="s">
        <v>1038</v>
      </c>
      <c r="E1776" s="40">
        <v>46</v>
      </c>
      <c r="F1776" s="40"/>
      <c r="G1776" s="40">
        <f>SmtRes!CX937</f>
        <v>46</v>
      </c>
      <c r="H1776" s="42"/>
      <c r="I1776" s="41"/>
      <c r="J1776" s="42">
        <f>SmtRes!CZ937</f>
        <v>549.32000000000005</v>
      </c>
      <c r="K1776" s="41"/>
      <c r="L1776" s="42">
        <f>SmtRes!DI937</f>
        <v>25268.720000000001</v>
      </c>
    </row>
    <row r="1777" spans="1:83" ht="15" x14ac:dyDescent="0.2">
      <c r="A1777" s="37"/>
      <c r="B1777" s="40">
        <v>2</v>
      </c>
      <c r="C1777" s="37" t="s">
        <v>1573</v>
      </c>
      <c r="D1777" s="39"/>
      <c r="E1777" s="43"/>
      <c r="F1777" s="40"/>
      <c r="G1777" s="43"/>
      <c r="H1777" s="40"/>
      <c r="I1777" s="40"/>
      <c r="J1777" s="40"/>
      <c r="K1777" s="40"/>
      <c r="L1777" s="44">
        <f>SUM(L1778:L1782)-SUMIF(CE1778:CE1782, 1, L1778:L1782)</f>
        <v>7247.68</v>
      </c>
    </row>
    <row r="1778" spans="1:83" ht="15" x14ac:dyDescent="0.2">
      <c r="A1778" s="37"/>
      <c r="B1778" s="40"/>
      <c r="C1778" s="37" t="s">
        <v>1575</v>
      </c>
      <c r="D1778" s="39" t="s">
        <v>1038</v>
      </c>
      <c r="E1778" s="43"/>
      <c r="F1778" s="40"/>
      <c r="G1778" s="43">
        <f>Source!V391</f>
        <v>5.9099999999999993</v>
      </c>
      <c r="H1778" s="40"/>
      <c r="I1778" s="40"/>
      <c r="J1778" s="40"/>
      <c r="K1778" s="40"/>
      <c r="L1778" s="44">
        <f>SUMIF(CE1779:CE1782, 1, L1779:L1782)</f>
        <v>3246.4799999999996</v>
      </c>
      <c r="CE1778">
        <v>1</v>
      </c>
    </row>
    <row r="1779" spans="1:83" ht="42.75" x14ac:dyDescent="0.2">
      <c r="A1779" s="38"/>
      <c r="B1779" s="38" t="s">
        <v>1060</v>
      </c>
      <c r="C1779" s="38" t="s">
        <v>1062</v>
      </c>
      <c r="D1779" s="39" t="s">
        <v>1044</v>
      </c>
      <c r="E1779" s="40">
        <v>1.39</v>
      </c>
      <c r="F1779" s="40"/>
      <c r="G1779" s="40">
        <f>SmtRes!CX939</f>
        <v>1.39</v>
      </c>
      <c r="H1779" s="42">
        <f>SmtRes!CZ939</f>
        <v>995.51</v>
      </c>
      <c r="I1779" s="41">
        <f>SmtRes!AJ939</f>
        <v>1.1200000000000001</v>
      </c>
      <c r="J1779" s="42">
        <f>ROUND(H1779*I1779, 2)</f>
        <v>1114.97</v>
      </c>
      <c r="K1779" s="41"/>
      <c r="L1779" s="42">
        <f>SmtRes!DG939</f>
        <v>1549.81</v>
      </c>
    </row>
    <row r="1780" spans="1:83" ht="28.5" x14ac:dyDescent="0.2">
      <c r="A1780" s="38"/>
      <c r="B1780" s="38" t="s">
        <v>1045</v>
      </c>
      <c r="C1780" s="38" t="s">
        <v>1574</v>
      </c>
      <c r="D1780" s="39" t="s">
        <v>1038</v>
      </c>
      <c r="E1780" s="40">
        <f>SmtRes!DO939*SmtRes!AT939</f>
        <v>1.39</v>
      </c>
      <c r="F1780" s="40"/>
      <c r="G1780" s="40">
        <f>SmtRes!DO939*SmtRes!CX939</f>
        <v>1.39</v>
      </c>
      <c r="H1780" s="42"/>
      <c r="I1780" s="41"/>
      <c r="J1780" s="42">
        <f>ROUND(SmtRes!AG939/SmtRes!DO939, 2)</f>
        <v>549.32000000000005</v>
      </c>
      <c r="K1780" s="41"/>
      <c r="L1780" s="42">
        <f>SmtRes!DH939</f>
        <v>763.55</v>
      </c>
      <c r="CE1780">
        <v>1</v>
      </c>
    </row>
    <row r="1781" spans="1:83" ht="71.25" x14ac:dyDescent="0.2">
      <c r="A1781" s="38"/>
      <c r="B1781" s="38" t="s">
        <v>1041</v>
      </c>
      <c r="C1781" s="38" t="s">
        <v>1043</v>
      </c>
      <c r="D1781" s="39" t="s">
        <v>1044</v>
      </c>
      <c r="E1781" s="40">
        <v>4.5199999999999996</v>
      </c>
      <c r="F1781" s="40"/>
      <c r="G1781" s="40">
        <f>SmtRes!CX940</f>
        <v>4.5199999999999996</v>
      </c>
      <c r="H1781" s="42">
        <f>SmtRes!CZ940</f>
        <v>1024.8699999999999</v>
      </c>
      <c r="I1781" s="41">
        <f>SmtRes!AJ940</f>
        <v>1.23</v>
      </c>
      <c r="J1781" s="42">
        <f>ROUND(H1781*I1781, 2)</f>
        <v>1260.5899999999999</v>
      </c>
      <c r="K1781" s="41"/>
      <c r="L1781" s="42">
        <f>SmtRes!DG940</f>
        <v>5697.87</v>
      </c>
    </row>
    <row r="1782" spans="1:83" ht="28.5" x14ac:dyDescent="0.2">
      <c r="A1782" s="38"/>
      <c r="B1782" s="38" t="s">
        <v>1045</v>
      </c>
      <c r="C1782" s="38" t="s">
        <v>1574</v>
      </c>
      <c r="D1782" s="39" t="s">
        <v>1038</v>
      </c>
      <c r="E1782" s="40">
        <f>SmtRes!DO940*SmtRes!AT940</f>
        <v>4.5199999999999996</v>
      </c>
      <c r="F1782" s="40"/>
      <c r="G1782" s="40">
        <f>SmtRes!DO940*SmtRes!CX940</f>
        <v>4.5199999999999996</v>
      </c>
      <c r="H1782" s="42"/>
      <c r="I1782" s="41"/>
      <c r="J1782" s="42">
        <f>ROUND(SmtRes!AG940/SmtRes!DO940, 2)</f>
        <v>549.32000000000005</v>
      </c>
      <c r="K1782" s="41"/>
      <c r="L1782" s="42">
        <f>SmtRes!DH940</f>
        <v>2482.9299999999998</v>
      </c>
      <c r="CE1782">
        <v>1</v>
      </c>
    </row>
    <row r="1783" spans="1:83" ht="15" x14ac:dyDescent="0.2">
      <c r="A1783" s="37"/>
      <c r="B1783" s="40">
        <v>4</v>
      </c>
      <c r="C1783" s="37" t="s">
        <v>1576</v>
      </c>
      <c r="D1783" s="39"/>
      <c r="E1783" s="43"/>
      <c r="F1783" s="40"/>
      <c r="G1783" s="43"/>
      <c r="H1783" s="40"/>
      <c r="I1783" s="40"/>
      <c r="J1783" s="40"/>
      <c r="K1783" s="40"/>
      <c r="L1783" s="44">
        <f>SUM(L1784:L1796)-SUMIF(CE1784:CE1796, 1, L1784:L1796)</f>
        <v>0</v>
      </c>
    </row>
    <row r="1784" spans="1:83" ht="42.75" x14ac:dyDescent="0.2">
      <c r="A1784" s="38"/>
      <c r="B1784" s="38" t="s">
        <v>1116</v>
      </c>
      <c r="C1784" s="38" t="s">
        <v>1118</v>
      </c>
      <c r="D1784" s="39" t="s">
        <v>843</v>
      </c>
      <c r="E1784" s="40">
        <v>5.3E-3</v>
      </c>
      <c r="F1784" s="40">
        <f t="shared" ref="F1784:F1796" si="84">ROUND(0,7)</f>
        <v>0</v>
      </c>
      <c r="G1784" s="40">
        <f>SmtRes!CX941</f>
        <v>0</v>
      </c>
      <c r="H1784" s="42">
        <f>SmtRes!CZ941</f>
        <v>23335.8</v>
      </c>
      <c r="I1784" s="41">
        <f>SmtRes!AI941</f>
        <v>1.19</v>
      </c>
      <c r="J1784" s="42">
        <f t="shared" ref="J1784:J1796" si="85">ROUND(H1784*I1784, 2)</f>
        <v>27769.599999999999</v>
      </c>
      <c r="K1784" s="41"/>
      <c r="L1784" s="42">
        <f>SmtRes!DF941</f>
        <v>0</v>
      </c>
    </row>
    <row r="1785" spans="1:83" ht="14.25" x14ac:dyDescent="0.2">
      <c r="A1785" s="38"/>
      <c r="B1785" s="38" t="s">
        <v>1053</v>
      </c>
      <c r="C1785" s="38" t="s">
        <v>1055</v>
      </c>
      <c r="D1785" s="39" t="s">
        <v>843</v>
      </c>
      <c r="E1785" s="40">
        <v>3.5000000000000001E-3</v>
      </c>
      <c r="F1785" s="40">
        <f t="shared" si="84"/>
        <v>0</v>
      </c>
      <c r="G1785" s="40">
        <f>SmtRes!CX942</f>
        <v>0</v>
      </c>
      <c r="H1785" s="42">
        <f>SmtRes!CZ942</f>
        <v>116448.72</v>
      </c>
      <c r="I1785" s="41">
        <f>SmtRes!AI942</f>
        <v>1.07</v>
      </c>
      <c r="J1785" s="42">
        <f t="shared" si="85"/>
        <v>124600.13</v>
      </c>
      <c r="K1785" s="41"/>
      <c r="L1785" s="42">
        <f>SmtRes!DF942</f>
        <v>0</v>
      </c>
    </row>
    <row r="1786" spans="1:83" ht="14.25" x14ac:dyDescent="0.2">
      <c r="A1786" s="38"/>
      <c r="B1786" s="38" t="s">
        <v>1119</v>
      </c>
      <c r="C1786" s="38" t="s">
        <v>1121</v>
      </c>
      <c r="D1786" s="39" t="s">
        <v>1059</v>
      </c>
      <c r="E1786" s="40">
        <v>4.3E-3</v>
      </c>
      <c r="F1786" s="40">
        <f t="shared" si="84"/>
        <v>0</v>
      </c>
      <c r="G1786" s="40">
        <f>SmtRes!CX943</f>
        <v>0</v>
      </c>
      <c r="H1786" s="42">
        <f>SmtRes!CZ943</f>
        <v>284.14999999999998</v>
      </c>
      <c r="I1786" s="41">
        <f>SmtRes!AI943</f>
        <v>1.1200000000000001</v>
      </c>
      <c r="J1786" s="42">
        <f t="shared" si="85"/>
        <v>318.25</v>
      </c>
      <c r="K1786" s="41"/>
      <c r="L1786" s="42">
        <f>SmtRes!DF943</f>
        <v>0</v>
      </c>
    </row>
    <row r="1787" spans="1:83" ht="14.25" x14ac:dyDescent="0.2">
      <c r="A1787" s="38"/>
      <c r="B1787" s="38" t="s">
        <v>1122</v>
      </c>
      <c r="C1787" s="38" t="s">
        <v>1124</v>
      </c>
      <c r="D1787" s="39" t="s">
        <v>1059</v>
      </c>
      <c r="E1787" s="40">
        <v>2.3E-2</v>
      </c>
      <c r="F1787" s="40">
        <f t="shared" si="84"/>
        <v>0</v>
      </c>
      <c r="G1787" s="40">
        <f>SmtRes!CX944</f>
        <v>0</v>
      </c>
      <c r="H1787" s="42">
        <f>SmtRes!CZ944</f>
        <v>104.32</v>
      </c>
      <c r="I1787" s="41">
        <f>SmtRes!AI944</f>
        <v>1.1200000000000001</v>
      </c>
      <c r="J1787" s="42">
        <f t="shared" si="85"/>
        <v>116.84</v>
      </c>
      <c r="K1787" s="41"/>
      <c r="L1787" s="42">
        <f>SmtRes!DF944</f>
        <v>0</v>
      </c>
    </row>
    <row r="1788" spans="1:83" ht="28.5" x14ac:dyDescent="0.2">
      <c r="A1788" s="38"/>
      <c r="B1788" s="38" t="s">
        <v>1125</v>
      </c>
      <c r="C1788" s="38" t="s">
        <v>1127</v>
      </c>
      <c r="D1788" s="39" t="s">
        <v>1059</v>
      </c>
      <c r="E1788" s="40">
        <v>5.5E-2</v>
      </c>
      <c r="F1788" s="40">
        <f t="shared" si="84"/>
        <v>0</v>
      </c>
      <c r="G1788" s="40">
        <f>SmtRes!CX945</f>
        <v>0</v>
      </c>
      <c r="H1788" s="42">
        <f>SmtRes!CZ945</f>
        <v>206.62</v>
      </c>
      <c r="I1788" s="41">
        <f>SmtRes!AI945</f>
        <v>0.96</v>
      </c>
      <c r="J1788" s="42">
        <f t="shared" si="85"/>
        <v>198.36</v>
      </c>
      <c r="K1788" s="41"/>
      <c r="L1788" s="42">
        <f>SmtRes!DF945</f>
        <v>0</v>
      </c>
    </row>
    <row r="1789" spans="1:83" ht="57" x14ac:dyDescent="0.2">
      <c r="A1789" s="38"/>
      <c r="B1789" s="38" t="s">
        <v>1128</v>
      </c>
      <c r="C1789" s="38" t="s">
        <v>1130</v>
      </c>
      <c r="D1789" s="39" t="s">
        <v>877</v>
      </c>
      <c r="E1789" s="40">
        <v>5.97</v>
      </c>
      <c r="F1789" s="40">
        <f t="shared" si="84"/>
        <v>0</v>
      </c>
      <c r="G1789" s="40">
        <f>SmtRes!CX946</f>
        <v>0</v>
      </c>
      <c r="H1789" s="42">
        <f>SmtRes!CZ946</f>
        <v>14.43</v>
      </c>
      <c r="I1789" s="41">
        <f>SmtRes!AI946</f>
        <v>1.45</v>
      </c>
      <c r="J1789" s="42">
        <f t="shared" si="85"/>
        <v>20.92</v>
      </c>
      <c r="K1789" s="41"/>
      <c r="L1789" s="42">
        <f>SmtRes!DF946</f>
        <v>0</v>
      </c>
    </row>
    <row r="1790" spans="1:83" ht="42.75" x14ac:dyDescent="0.2">
      <c r="A1790" s="38"/>
      <c r="B1790" s="38" t="s">
        <v>1076</v>
      </c>
      <c r="C1790" s="38" t="s">
        <v>1078</v>
      </c>
      <c r="D1790" s="39" t="s">
        <v>843</v>
      </c>
      <c r="E1790" s="40">
        <v>2.0000000000000002E-5</v>
      </c>
      <c r="F1790" s="40">
        <f t="shared" si="84"/>
        <v>0</v>
      </c>
      <c r="G1790" s="40">
        <f>SmtRes!CX947</f>
        <v>0</v>
      </c>
      <c r="H1790" s="42">
        <f>SmtRes!CZ947</f>
        <v>1050091.7</v>
      </c>
      <c r="I1790" s="41">
        <f>SmtRes!AI947</f>
        <v>1.02</v>
      </c>
      <c r="J1790" s="42">
        <f t="shared" si="85"/>
        <v>1071093.53</v>
      </c>
      <c r="K1790" s="41"/>
      <c r="L1790" s="42">
        <f>SmtRes!DF947</f>
        <v>0</v>
      </c>
    </row>
    <row r="1791" spans="1:83" ht="28.5" x14ac:dyDescent="0.2">
      <c r="A1791" s="38"/>
      <c r="B1791" s="38" t="s">
        <v>1056</v>
      </c>
      <c r="C1791" s="38" t="s">
        <v>1058</v>
      </c>
      <c r="D1791" s="39" t="s">
        <v>1059</v>
      </c>
      <c r="E1791" s="40">
        <v>0.48</v>
      </c>
      <c r="F1791" s="40">
        <f t="shared" si="84"/>
        <v>0</v>
      </c>
      <c r="G1791" s="40">
        <f>SmtRes!CX948</f>
        <v>0</v>
      </c>
      <c r="H1791" s="42">
        <f>SmtRes!CZ948</f>
        <v>870.18</v>
      </c>
      <c r="I1791" s="41">
        <f>SmtRes!AI948</f>
        <v>1.61</v>
      </c>
      <c r="J1791" s="42">
        <f t="shared" si="85"/>
        <v>1400.99</v>
      </c>
      <c r="K1791" s="41"/>
      <c r="L1791" s="42">
        <f>SmtRes!DF948</f>
        <v>0</v>
      </c>
    </row>
    <row r="1792" spans="1:83" ht="14.25" x14ac:dyDescent="0.2">
      <c r="A1792" s="38"/>
      <c r="B1792" s="38" t="s">
        <v>1131</v>
      </c>
      <c r="C1792" s="38" t="s">
        <v>1133</v>
      </c>
      <c r="D1792" s="39" t="s">
        <v>1059</v>
      </c>
      <c r="E1792" s="40">
        <v>6.0000000000000001E-3</v>
      </c>
      <c r="F1792" s="40">
        <f t="shared" si="84"/>
        <v>0</v>
      </c>
      <c r="G1792" s="40">
        <f>SmtRes!CX949</f>
        <v>0</v>
      </c>
      <c r="H1792" s="42">
        <f>SmtRes!CZ949</f>
        <v>1912.84</v>
      </c>
      <c r="I1792" s="41">
        <f>SmtRes!AI949</f>
        <v>0.94</v>
      </c>
      <c r="J1792" s="42">
        <f t="shared" si="85"/>
        <v>1798.07</v>
      </c>
      <c r="K1792" s="41"/>
      <c r="L1792" s="42">
        <f>SmtRes!DF949</f>
        <v>0</v>
      </c>
    </row>
    <row r="1793" spans="1:83" ht="14.25" x14ac:dyDescent="0.2">
      <c r="A1793" s="38"/>
      <c r="B1793" s="38" t="s">
        <v>1165</v>
      </c>
      <c r="C1793" s="38" t="s">
        <v>1167</v>
      </c>
      <c r="D1793" s="39" t="s">
        <v>200</v>
      </c>
      <c r="E1793" s="40">
        <v>4</v>
      </c>
      <c r="F1793" s="40">
        <f t="shared" si="84"/>
        <v>0</v>
      </c>
      <c r="G1793" s="40">
        <f>SmtRes!CX950</f>
        <v>0</v>
      </c>
      <c r="H1793" s="42">
        <f>SmtRes!CZ950</f>
        <v>30.05</v>
      </c>
      <c r="I1793" s="41">
        <f>SmtRes!AI950</f>
        <v>0.94</v>
      </c>
      <c r="J1793" s="42">
        <f t="shared" si="85"/>
        <v>28.25</v>
      </c>
      <c r="K1793" s="41"/>
      <c r="L1793" s="42">
        <f>SmtRes!DF950</f>
        <v>0</v>
      </c>
    </row>
    <row r="1794" spans="1:83" ht="28.5" x14ac:dyDescent="0.2">
      <c r="A1794" s="38"/>
      <c r="B1794" s="38" t="s">
        <v>1153</v>
      </c>
      <c r="C1794" s="38" t="s">
        <v>1155</v>
      </c>
      <c r="D1794" s="39" t="s">
        <v>200</v>
      </c>
      <c r="E1794" s="40">
        <v>1</v>
      </c>
      <c r="F1794" s="40">
        <f t="shared" si="84"/>
        <v>0</v>
      </c>
      <c r="G1794" s="40">
        <f>SmtRes!CX951</f>
        <v>0</v>
      </c>
      <c r="H1794" s="42">
        <f>SmtRes!CZ951</f>
        <v>579.1</v>
      </c>
      <c r="I1794" s="41">
        <f>SmtRes!AI951</f>
        <v>1.27</v>
      </c>
      <c r="J1794" s="42">
        <f t="shared" si="85"/>
        <v>735.46</v>
      </c>
      <c r="K1794" s="41"/>
      <c r="L1794" s="42">
        <f>SmtRes!DF951</f>
        <v>0</v>
      </c>
    </row>
    <row r="1795" spans="1:83" ht="42.75" x14ac:dyDescent="0.2">
      <c r="A1795" s="38"/>
      <c r="B1795" s="38" t="s">
        <v>1137</v>
      </c>
      <c r="C1795" s="38" t="s">
        <v>1139</v>
      </c>
      <c r="D1795" s="39" t="s">
        <v>1086</v>
      </c>
      <c r="E1795" s="40">
        <v>0.25</v>
      </c>
      <c r="F1795" s="40">
        <f t="shared" si="84"/>
        <v>0</v>
      </c>
      <c r="G1795" s="40">
        <f>SmtRes!CX952</f>
        <v>0</v>
      </c>
      <c r="H1795" s="42">
        <f>SmtRes!CZ952</f>
        <v>47.26</v>
      </c>
      <c r="I1795" s="41">
        <f>SmtRes!AI952</f>
        <v>1.27</v>
      </c>
      <c r="J1795" s="42">
        <f t="shared" si="85"/>
        <v>60.02</v>
      </c>
      <c r="K1795" s="41"/>
      <c r="L1795" s="42">
        <f>SmtRes!DF952</f>
        <v>0</v>
      </c>
    </row>
    <row r="1796" spans="1:83" ht="28.5" x14ac:dyDescent="0.2">
      <c r="A1796" s="38"/>
      <c r="B1796" s="38" t="s">
        <v>1140</v>
      </c>
      <c r="C1796" s="52" t="s">
        <v>1142</v>
      </c>
      <c r="D1796" s="46" t="s">
        <v>1143</v>
      </c>
      <c r="E1796" s="48">
        <v>1.2999999999999999E-2</v>
      </c>
      <c r="F1796" s="48">
        <f t="shared" si="84"/>
        <v>0</v>
      </c>
      <c r="G1796" s="48">
        <f>SmtRes!CX953</f>
        <v>0</v>
      </c>
      <c r="H1796" s="53">
        <f>SmtRes!CZ953</f>
        <v>6052.54</v>
      </c>
      <c r="I1796" s="54">
        <f>SmtRes!AI953</f>
        <v>1.0900000000000001</v>
      </c>
      <c r="J1796" s="53">
        <f t="shared" si="85"/>
        <v>6597.27</v>
      </c>
      <c r="K1796" s="54"/>
      <c r="L1796" s="53">
        <f>SmtRes!DF953</f>
        <v>0</v>
      </c>
    </row>
    <row r="1797" spans="1:83" ht="15" x14ac:dyDescent="0.2">
      <c r="A1797" s="38"/>
      <c r="B1797" s="38"/>
      <c r="C1797" s="51" t="s">
        <v>1577</v>
      </c>
      <c r="D1797" s="39"/>
      <c r="E1797" s="40"/>
      <c r="F1797" s="40"/>
      <c r="G1797" s="40"/>
      <c r="H1797" s="42"/>
      <c r="I1797" s="41"/>
      <c r="J1797" s="42"/>
      <c r="K1797" s="41"/>
      <c r="L1797" s="42">
        <f>L1775+L1777+L1778+L1783</f>
        <v>35762.880000000005</v>
      </c>
    </row>
    <row r="1798" spans="1:83" ht="14.25" x14ac:dyDescent="0.2">
      <c r="A1798" s="38"/>
      <c r="B1798" s="38"/>
      <c r="C1798" s="38" t="s">
        <v>1578</v>
      </c>
      <c r="D1798" s="39"/>
      <c r="E1798" s="40"/>
      <c r="F1798" s="40"/>
      <c r="G1798" s="40"/>
      <c r="H1798" s="42"/>
      <c r="I1798" s="41"/>
      <c r="J1798" s="42"/>
      <c r="K1798" s="41"/>
      <c r="L1798" s="42">
        <f>SUM(AR1774:AR1801)+SUM(AS1774:AS1801)+SUM(AT1774:AT1801)+SUM(AU1774:AU1801)+SUM(AV1774:AV1801)</f>
        <v>28515.200000000001</v>
      </c>
    </row>
    <row r="1799" spans="1:83" ht="28.5" x14ac:dyDescent="0.2">
      <c r="A1799" s="38"/>
      <c r="B1799" s="38" t="s">
        <v>26</v>
      </c>
      <c r="C1799" s="38" t="s">
        <v>1579</v>
      </c>
      <c r="D1799" s="39" t="s">
        <v>1048</v>
      </c>
      <c r="E1799" s="40">
        <f>Source!BZ391</f>
        <v>111</v>
      </c>
      <c r="F1799" s="40"/>
      <c r="G1799" s="40">
        <f>Source!AT391</f>
        <v>111</v>
      </c>
      <c r="H1799" s="42"/>
      <c r="I1799" s="41"/>
      <c r="J1799" s="42"/>
      <c r="K1799" s="41"/>
      <c r="L1799" s="42">
        <f>SUM(AZ1774:AZ1801)</f>
        <v>31651.87</v>
      </c>
    </row>
    <row r="1800" spans="1:83" ht="28.5" x14ac:dyDescent="0.2">
      <c r="A1800" s="52"/>
      <c r="B1800" s="52" t="s">
        <v>27</v>
      </c>
      <c r="C1800" s="52" t="s">
        <v>1580</v>
      </c>
      <c r="D1800" s="46" t="s">
        <v>1048</v>
      </c>
      <c r="E1800" s="48">
        <f>Source!CA391</f>
        <v>52</v>
      </c>
      <c r="F1800" s="48"/>
      <c r="G1800" s="48">
        <f>Source!AU391</f>
        <v>52</v>
      </c>
      <c r="H1800" s="53"/>
      <c r="I1800" s="54"/>
      <c r="J1800" s="53"/>
      <c r="K1800" s="54"/>
      <c r="L1800" s="53">
        <f>SUM(BA1774:BA1801)</f>
        <v>14827.9</v>
      </c>
    </row>
    <row r="1801" spans="1:83" ht="15" x14ac:dyDescent="0.2">
      <c r="C1801" s="62" t="s">
        <v>1581</v>
      </c>
      <c r="D1801" s="62"/>
      <c r="E1801" s="62"/>
      <c r="F1801" s="62"/>
      <c r="G1801" s="62"/>
      <c r="H1801" s="62"/>
      <c r="I1801" s="63">
        <f>K1801/E1774</f>
        <v>82242.649999999994</v>
      </c>
      <c r="J1801" s="63"/>
      <c r="K1801" s="63">
        <f>L1775+L1777+L1783+L1799+L1800+L1778</f>
        <v>82242.649999999994</v>
      </c>
      <c r="L1801" s="63"/>
      <c r="AD1801">
        <f>ROUND((Source!AT391/100)*((ROUND(SUMIF(SmtRes!AQ937:'SmtRes'!AQ954,"=1",SmtRes!AD937:'SmtRes'!AD954)*Source!I391, 2)+ROUND(SUMIF(SmtRes!AQ937:'SmtRes'!AQ954,"=1",SmtRes!AC937:'SmtRes'!AC954)*Source!I391, 2))), 2)</f>
        <v>1829.24</v>
      </c>
      <c r="AE1801">
        <f>ROUND((Source!AU391/100)*((ROUND(SUMIF(SmtRes!AQ937:'SmtRes'!AQ954,"=1",SmtRes!AD937:'SmtRes'!AD954)*Source!I391, 2)+ROUND(SUMIF(SmtRes!AQ937:'SmtRes'!AQ954,"=1",SmtRes!AC937:'SmtRes'!AC954)*Source!I391, 2))), 2)</f>
        <v>856.94</v>
      </c>
      <c r="AN1801" s="50">
        <f>L1775+L1777+L1783+L1799+L1800+L1778</f>
        <v>82242.649999999994</v>
      </c>
      <c r="AO1801" s="50">
        <f>L1777</f>
        <v>7247.68</v>
      </c>
      <c r="AQ1801" t="s">
        <v>1582</v>
      </c>
      <c r="AR1801" s="50">
        <f>L1775</f>
        <v>25268.720000000001</v>
      </c>
      <c r="AT1801" s="50">
        <f>L1778</f>
        <v>3246.4799999999996</v>
      </c>
      <c r="AV1801" t="s">
        <v>1582</v>
      </c>
      <c r="AW1801" s="50">
        <f>L1783</f>
        <v>0</v>
      </c>
      <c r="AZ1801">
        <f>Source!X391</f>
        <v>31651.87</v>
      </c>
      <c r="BA1801">
        <f>Source!Y391</f>
        <v>14827.9</v>
      </c>
      <c r="CD1801">
        <v>2</v>
      </c>
    </row>
    <row r="1802" spans="1:83" ht="163.5" x14ac:dyDescent="0.2">
      <c r="A1802" s="36" t="s">
        <v>321</v>
      </c>
      <c r="B1802" s="38" t="s">
        <v>1714</v>
      </c>
      <c r="C1802" s="38" t="s">
        <v>1715</v>
      </c>
      <c r="D1802" s="39" t="str">
        <f>Source!H392</f>
        <v>ШТ</v>
      </c>
      <c r="E1802" s="40">
        <f>Source!K392</f>
        <v>1</v>
      </c>
      <c r="F1802" s="40"/>
      <c r="G1802" s="40">
        <f>Source!I392</f>
        <v>1</v>
      </c>
      <c r="H1802" s="42"/>
      <c r="I1802" s="41"/>
      <c r="J1802" s="42"/>
      <c r="K1802" s="41"/>
      <c r="L1802" s="42"/>
    </row>
    <row r="1803" spans="1:83" ht="63.75" x14ac:dyDescent="0.2">
      <c r="B1803" s="56" t="str">
        <f>Source!EO392</f>
        <v>Поправка: 571/пр_2022_т.3_п.4</v>
      </c>
      <c r="C1803" s="56" t="str">
        <f>Source!CN392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04" spans="1:83" ht="15" x14ac:dyDescent="0.2">
      <c r="A1804" s="37"/>
      <c r="B1804" s="40">
        <v>1</v>
      </c>
      <c r="C1804" s="37" t="s">
        <v>1572</v>
      </c>
      <c r="D1804" s="39" t="s">
        <v>1038</v>
      </c>
      <c r="E1804" s="43"/>
      <c r="F1804" s="40"/>
      <c r="G1804" s="43">
        <f>Source!U392</f>
        <v>20.7</v>
      </c>
      <c r="H1804" s="40"/>
      <c r="I1804" s="40"/>
      <c r="J1804" s="40"/>
      <c r="K1804" s="40"/>
      <c r="L1804" s="44">
        <f>SUM(L1805:L1805)-SUMIF(CE1805:CE1805, 1, L1805:L1805)</f>
        <v>11370.92</v>
      </c>
    </row>
    <row r="1805" spans="1:83" ht="28.5" x14ac:dyDescent="0.2">
      <c r="A1805" s="38"/>
      <c r="B1805" s="38" t="s">
        <v>1170</v>
      </c>
      <c r="C1805" s="38" t="s">
        <v>1171</v>
      </c>
      <c r="D1805" s="39" t="s">
        <v>1038</v>
      </c>
      <c r="E1805" s="40">
        <v>69</v>
      </c>
      <c r="F1805" s="40">
        <f>ROUND(0.3,7)</f>
        <v>0.3</v>
      </c>
      <c r="G1805" s="40">
        <f>SmtRes!CX955</f>
        <v>20.7</v>
      </c>
      <c r="H1805" s="42"/>
      <c r="I1805" s="41"/>
      <c r="J1805" s="42">
        <f>SmtRes!CZ955</f>
        <v>549.32000000000005</v>
      </c>
      <c r="K1805" s="41"/>
      <c r="L1805" s="42">
        <f>SmtRes!DI955</f>
        <v>11370.92</v>
      </c>
    </row>
    <row r="1806" spans="1:83" ht="15" x14ac:dyDescent="0.2">
      <c r="A1806" s="37"/>
      <c r="B1806" s="40">
        <v>2</v>
      </c>
      <c r="C1806" s="37" t="s">
        <v>1573</v>
      </c>
      <c r="D1806" s="39"/>
      <c r="E1806" s="43"/>
      <c r="F1806" s="40"/>
      <c r="G1806" s="43"/>
      <c r="H1806" s="40"/>
      <c r="I1806" s="40"/>
      <c r="J1806" s="40"/>
      <c r="K1806" s="40"/>
      <c r="L1806" s="44">
        <f>SUM(L1807:L1811)-SUMIF(CE1807:CE1811, 1, L1807:L1811)</f>
        <v>3279.8799999999997</v>
      </c>
    </row>
    <row r="1807" spans="1:83" ht="15" x14ac:dyDescent="0.2">
      <c r="A1807" s="37"/>
      <c r="B1807" s="40"/>
      <c r="C1807" s="37" t="s">
        <v>1575</v>
      </c>
      <c r="D1807" s="39" t="s">
        <v>1038</v>
      </c>
      <c r="E1807" s="43"/>
      <c r="F1807" s="40"/>
      <c r="G1807" s="43">
        <f>Source!V392</f>
        <v>2.6580000000000004</v>
      </c>
      <c r="H1807" s="40"/>
      <c r="I1807" s="40"/>
      <c r="J1807" s="40"/>
      <c r="K1807" s="40"/>
      <c r="L1807" s="44">
        <f>SUMIF(CE1808:CE1811, 1, L1808:L1811)</f>
        <v>1460.09</v>
      </c>
      <c r="CE1807">
        <v>1</v>
      </c>
    </row>
    <row r="1808" spans="1:83" ht="42.75" x14ac:dyDescent="0.2">
      <c r="A1808" s="38"/>
      <c r="B1808" s="38" t="s">
        <v>1060</v>
      </c>
      <c r="C1808" s="38" t="s">
        <v>1062</v>
      </c>
      <c r="D1808" s="39" t="s">
        <v>1044</v>
      </c>
      <c r="E1808" s="40">
        <v>1.62</v>
      </c>
      <c r="F1808" s="40">
        <f>ROUND(0.3,7)</f>
        <v>0.3</v>
      </c>
      <c r="G1808" s="40">
        <f>SmtRes!CX957</f>
        <v>0.48599999999999999</v>
      </c>
      <c r="H1808" s="42">
        <f>SmtRes!CZ957</f>
        <v>995.51</v>
      </c>
      <c r="I1808" s="41">
        <f>SmtRes!AJ957</f>
        <v>1.1200000000000001</v>
      </c>
      <c r="J1808" s="42">
        <f>ROUND(H1808*I1808, 2)</f>
        <v>1114.97</v>
      </c>
      <c r="K1808" s="41"/>
      <c r="L1808" s="42">
        <f>SmtRes!DG957</f>
        <v>541.88</v>
      </c>
    </row>
    <row r="1809" spans="1:83" ht="28.5" x14ac:dyDescent="0.2">
      <c r="A1809" s="38"/>
      <c r="B1809" s="38" t="s">
        <v>1045</v>
      </c>
      <c r="C1809" s="38" t="s">
        <v>1574</v>
      </c>
      <c r="D1809" s="39" t="s">
        <v>1038</v>
      </c>
      <c r="E1809" s="40">
        <f>SmtRes!DO957*SmtRes!AT957</f>
        <v>1.62</v>
      </c>
      <c r="F1809" s="40">
        <f>ROUND(0.3,7)</f>
        <v>0.3</v>
      </c>
      <c r="G1809" s="40">
        <f>SmtRes!DO957*SmtRes!CX957</f>
        <v>0.48599999999999999</v>
      </c>
      <c r="H1809" s="42"/>
      <c r="I1809" s="41"/>
      <c r="J1809" s="42">
        <f>ROUND(SmtRes!AG957/SmtRes!DO957, 2)</f>
        <v>549.32000000000005</v>
      </c>
      <c r="K1809" s="41"/>
      <c r="L1809" s="42">
        <f>SmtRes!DH957</f>
        <v>266.97000000000003</v>
      </c>
      <c r="CE1809">
        <v>1</v>
      </c>
    </row>
    <row r="1810" spans="1:83" ht="71.25" x14ac:dyDescent="0.2">
      <c r="A1810" s="38"/>
      <c r="B1810" s="38" t="s">
        <v>1041</v>
      </c>
      <c r="C1810" s="38" t="s">
        <v>1043</v>
      </c>
      <c r="D1810" s="39" t="s">
        <v>1044</v>
      </c>
      <c r="E1810" s="40">
        <v>7.24</v>
      </c>
      <c r="F1810" s="40">
        <f>ROUND(0.3,7)</f>
        <v>0.3</v>
      </c>
      <c r="G1810" s="40">
        <f>SmtRes!CX958</f>
        <v>2.1720000000000002</v>
      </c>
      <c r="H1810" s="42">
        <f>SmtRes!CZ958</f>
        <v>1024.8699999999999</v>
      </c>
      <c r="I1810" s="41">
        <f>SmtRes!AJ958</f>
        <v>1.23</v>
      </c>
      <c r="J1810" s="42">
        <f>ROUND(H1810*I1810, 2)</f>
        <v>1260.5899999999999</v>
      </c>
      <c r="K1810" s="41"/>
      <c r="L1810" s="42">
        <f>SmtRes!DG958</f>
        <v>2738</v>
      </c>
    </row>
    <row r="1811" spans="1:83" ht="28.5" x14ac:dyDescent="0.2">
      <c r="A1811" s="38"/>
      <c r="B1811" s="38" t="s">
        <v>1045</v>
      </c>
      <c r="C1811" s="38" t="s">
        <v>1574</v>
      </c>
      <c r="D1811" s="39" t="s">
        <v>1038</v>
      </c>
      <c r="E1811" s="40">
        <f>SmtRes!DO958*SmtRes!AT958</f>
        <v>7.24</v>
      </c>
      <c r="F1811" s="40">
        <f>ROUND(0.3,7)</f>
        <v>0.3</v>
      </c>
      <c r="G1811" s="40">
        <f>SmtRes!DO958*SmtRes!CX958</f>
        <v>2.1720000000000002</v>
      </c>
      <c r="H1811" s="42"/>
      <c r="I1811" s="41"/>
      <c r="J1811" s="42">
        <f>ROUND(SmtRes!AG958/SmtRes!DO958, 2)</f>
        <v>549.32000000000005</v>
      </c>
      <c r="K1811" s="41"/>
      <c r="L1811" s="42">
        <f>SmtRes!DH958</f>
        <v>1193.1199999999999</v>
      </c>
      <c r="CE1811">
        <v>1</v>
      </c>
    </row>
    <row r="1812" spans="1:83" ht="15" x14ac:dyDescent="0.2">
      <c r="A1812" s="37"/>
      <c r="B1812" s="40">
        <v>4</v>
      </c>
      <c r="C1812" s="37" t="s">
        <v>1576</v>
      </c>
      <c r="D1812" s="39"/>
      <c r="E1812" s="43"/>
      <c r="F1812" s="40"/>
      <c r="G1812" s="43"/>
      <c r="H1812" s="40"/>
      <c r="I1812" s="40"/>
      <c r="J1812" s="40"/>
      <c r="K1812" s="40"/>
      <c r="L1812" s="44">
        <f>SUM(L1813:L1825)-SUMIF(CE1813:CE1825, 1, L1813:L1825)</f>
        <v>0</v>
      </c>
    </row>
    <row r="1813" spans="1:83" ht="42.75" x14ac:dyDescent="0.2">
      <c r="A1813" s="38"/>
      <c r="B1813" s="38" t="s">
        <v>1116</v>
      </c>
      <c r="C1813" s="38" t="s">
        <v>1118</v>
      </c>
      <c r="D1813" s="39" t="s">
        <v>843</v>
      </c>
      <c r="E1813" s="40">
        <v>5.3E-3</v>
      </c>
      <c r="F1813" s="40">
        <f t="shared" ref="F1813:F1825" si="86">ROUND(0,7)</f>
        <v>0</v>
      </c>
      <c r="G1813" s="40">
        <f>SmtRes!CX959</f>
        <v>0</v>
      </c>
      <c r="H1813" s="42">
        <f>SmtRes!CZ959</f>
        <v>23335.8</v>
      </c>
      <c r="I1813" s="41">
        <f>SmtRes!AI959</f>
        <v>1.19</v>
      </c>
      <c r="J1813" s="42">
        <f t="shared" ref="J1813:J1825" si="87">ROUND(H1813*I1813, 2)</f>
        <v>27769.599999999999</v>
      </c>
      <c r="K1813" s="41"/>
      <c r="L1813" s="42">
        <f>SmtRes!DF959</f>
        <v>0</v>
      </c>
    </row>
    <row r="1814" spans="1:83" ht="14.25" x14ac:dyDescent="0.2">
      <c r="A1814" s="38"/>
      <c r="B1814" s="38" t="s">
        <v>1053</v>
      </c>
      <c r="C1814" s="38" t="s">
        <v>1055</v>
      </c>
      <c r="D1814" s="39" t="s">
        <v>843</v>
      </c>
      <c r="E1814" s="40">
        <v>3.5000000000000001E-3</v>
      </c>
      <c r="F1814" s="40">
        <f t="shared" si="86"/>
        <v>0</v>
      </c>
      <c r="G1814" s="40">
        <f>SmtRes!CX960</f>
        <v>0</v>
      </c>
      <c r="H1814" s="42">
        <f>SmtRes!CZ960</f>
        <v>116448.72</v>
      </c>
      <c r="I1814" s="41">
        <f>SmtRes!AI960</f>
        <v>1.07</v>
      </c>
      <c r="J1814" s="42">
        <f t="shared" si="87"/>
        <v>124600.13</v>
      </c>
      <c r="K1814" s="41"/>
      <c r="L1814" s="42">
        <f>SmtRes!DF960</f>
        <v>0</v>
      </c>
    </row>
    <row r="1815" spans="1:83" ht="14.25" x14ac:dyDescent="0.2">
      <c r="A1815" s="38"/>
      <c r="B1815" s="38" t="s">
        <v>1119</v>
      </c>
      <c r="C1815" s="38" t="s">
        <v>1121</v>
      </c>
      <c r="D1815" s="39" t="s">
        <v>1059</v>
      </c>
      <c r="E1815" s="40">
        <v>7.1999999999999998E-3</v>
      </c>
      <c r="F1815" s="40">
        <f t="shared" si="86"/>
        <v>0</v>
      </c>
      <c r="G1815" s="40">
        <f>SmtRes!CX961</f>
        <v>0</v>
      </c>
      <c r="H1815" s="42">
        <f>SmtRes!CZ961</f>
        <v>284.14999999999998</v>
      </c>
      <c r="I1815" s="41">
        <f>SmtRes!AI961</f>
        <v>1.1200000000000001</v>
      </c>
      <c r="J1815" s="42">
        <f t="shared" si="87"/>
        <v>318.25</v>
      </c>
      <c r="K1815" s="41"/>
      <c r="L1815" s="42">
        <f>SmtRes!DF961</f>
        <v>0</v>
      </c>
    </row>
    <row r="1816" spans="1:83" ht="14.25" x14ac:dyDescent="0.2">
      <c r="A1816" s="38"/>
      <c r="B1816" s="38" t="s">
        <v>1122</v>
      </c>
      <c r="C1816" s="38" t="s">
        <v>1124</v>
      </c>
      <c r="D1816" s="39" t="s">
        <v>1059</v>
      </c>
      <c r="E1816" s="40">
        <v>2.5999999999999999E-2</v>
      </c>
      <c r="F1816" s="40">
        <f t="shared" si="86"/>
        <v>0</v>
      </c>
      <c r="G1816" s="40">
        <f>SmtRes!CX962</f>
        <v>0</v>
      </c>
      <c r="H1816" s="42">
        <f>SmtRes!CZ962</f>
        <v>104.32</v>
      </c>
      <c r="I1816" s="41">
        <f>SmtRes!AI962</f>
        <v>1.1200000000000001</v>
      </c>
      <c r="J1816" s="42">
        <f t="shared" si="87"/>
        <v>116.84</v>
      </c>
      <c r="K1816" s="41"/>
      <c r="L1816" s="42">
        <f>SmtRes!DF962</f>
        <v>0</v>
      </c>
    </row>
    <row r="1817" spans="1:83" ht="28.5" x14ac:dyDescent="0.2">
      <c r="A1817" s="38"/>
      <c r="B1817" s="38" t="s">
        <v>1125</v>
      </c>
      <c r="C1817" s="38" t="s">
        <v>1127</v>
      </c>
      <c r="D1817" s="39" t="s">
        <v>1059</v>
      </c>
      <c r="E1817" s="40">
        <v>8.1000000000000003E-2</v>
      </c>
      <c r="F1817" s="40">
        <f t="shared" si="86"/>
        <v>0</v>
      </c>
      <c r="G1817" s="40">
        <f>SmtRes!CX963</f>
        <v>0</v>
      </c>
      <c r="H1817" s="42">
        <f>SmtRes!CZ963</f>
        <v>206.62</v>
      </c>
      <c r="I1817" s="41">
        <f>SmtRes!AI963</f>
        <v>0.96</v>
      </c>
      <c r="J1817" s="42">
        <f t="shared" si="87"/>
        <v>198.36</v>
      </c>
      <c r="K1817" s="41"/>
      <c r="L1817" s="42">
        <f>SmtRes!DF963</f>
        <v>0</v>
      </c>
    </row>
    <row r="1818" spans="1:83" ht="57" x14ac:dyDescent="0.2">
      <c r="A1818" s="38"/>
      <c r="B1818" s="38" t="s">
        <v>1128</v>
      </c>
      <c r="C1818" s="38" t="s">
        <v>1130</v>
      </c>
      <c r="D1818" s="39" t="s">
        <v>877</v>
      </c>
      <c r="E1818" s="40">
        <v>5.97</v>
      </c>
      <c r="F1818" s="40">
        <f t="shared" si="86"/>
        <v>0</v>
      </c>
      <c r="G1818" s="40">
        <f>SmtRes!CX964</f>
        <v>0</v>
      </c>
      <c r="H1818" s="42">
        <f>SmtRes!CZ964</f>
        <v>14.43</v>
      </c>
      <c r="I1818" s="41">
        <f>SmtRes!AI964</f>
        <v>1.45</v>
      </c>
      <c r="J1818" s="42">
        <f t="shared" si="87"/>
        <v>20.92</v>
      </c>
      <c r="K1818" s="41"/>
      <c r="L1818" s="42">
        <f>SmtRes!DF964</f>
        <v>0</v>
      </c>
    </row>
    <row r="1819" spans="1:83" ht="42.75" x14ac:dyDescent="0.2">
      <c r="A1819" s="38"/>
      <c r="B1819" s="38" t="s">
        <v>1076</v>
      </c>
      <c r="C1819" s="38" t="s">
        <v>1078</v>
      </c>
      <c r="D1819" s="39" t="s">
        <v>843</v>
      </c>
      <c r="E1819" s="40">
        <v>2.0000000000000002E-5</v>
      </c>
      <c r="F1819" s="40">
        <f t="shared" si="86"/>
        <v>0</v>
      </c>
      <c r="G1819" s="40">
        <f>SmtRes!CX965</f>
        <v>0</v>
      </c>
      <c r="H1819" s="42">
        <f>SmtRes!CZ965</f>
        <v>1050091.7</v>
      </c>
      <c r="I1819" s="41">
        <f>SmtRes!AI965</f>
        <v>1.02</v>
      </c>
      <c r="J1819" s="42">
        <f t="shared" si="87"/>
        <v>1071093.53</v>
      </c>
      <c r="K1819" s="41"/>
      <c r="L1819" s="42">
        <f>SmtRes!DF965</f>
        <v>0</v>
      </c>
    </row>
    <row r="1820" spans="1:83" ht="28.5" x14ac:dyDescent="0.2">
      <c r="A1820" s="38"/>
      <c r="B1820" s="38" t="s">
        <v>1056</v>
      </c>
      <c r="C1820" s="38" t="s">
        <v>1058</v>
      </c>
      <c r="D1820" s="39" t="s">
        <v>1059</v>
      </c>
      <c r="E1820" s="40">
        <v>0.56000000000000005</v>
      </c>
      <c r="F1820" s="40">
        <f t="shared" si="86"/>
        <v>0</v>
      </c>
      <c r="G1820" s="40">
        <f>SmtRes!CX966</f>
        <v>0</v>
      </c>
      <c r="H1820" s="42">
        <f>SmtRes!CZ966</f>
        <v>870.18</v>
      </c>
      <c r="I1820" s="41">
        <f>SmtRes!AI966</f>
        <v>1.61</v>
      </c>
      <c r="J1820" s="42">
        <f t="shared" si="87"/>
        <v>1400.99</v>
      </c>
      <c r="K1820" s="41"/>
      <c r="L1820" s="42">
        <f>SmtRes!DF966</f>
        <v>0</v>
      </c>
    </row>
    <row r="1821" spans="1:83" ht="14.25" x14ac:dyDescent="0.2">
      <c r="A1821" s="38"/>
      <c r="B1821" s="38" t="s">
        <v>1131</v>
      </c>
      <c r="C1821" s="38" t="s">
        <v>1133</v>
      </c>
      <c r="D1821" s="39" t="s">
        <v>1059</v>
      </c>
      <c r="E1821" s="40">
        <v>6.0000000000000001E-3</v>
      </c>
      <c r="F1821" s="40">
        <f t="shared" si="86"/>
        <v>0</v>
      </c>
      <c r="G1821" s="40">
        <f>SmtRes!CX967</f>
        <v>0</v>
      </c>
      <c r="H1821" s="42">
        <f>SmtRes!CZ967</f>
        <v>1912.84</v>
      </c>
      <c r="I1821" s="41">
        <f>SmtRes!AI967</f>
        <v>0.94</v>
      </c>
      <c r="J1821" s="42">
        <f t="shared" si="87"/>
        <v>1798.07</v>
      </c>
      <c r="K1821" s="41"/>
      <c r="L1821" s="42">
        <f>SmtRes!DF967</f>
        <v>0</v>
      </c>
    </row>
    <row r="1822" spans="1:83" ht="14.25" x14ac:dyDescent="0.2">
      <c r="A1822" s="38"/>
      <c r="B1822" s="38" t="s">
        <v>1165</v>
      </c>
      <c r="C1822" s="38" t="s">
        <v>1167</v>
      </c>
      <c r="D1822" s="39" t="s">
        <v>200</v>
      </c>
      <c r="E1822" s="40">
        <v>7</v>
      </c>
      <c r="F1822" s="40">
        <f t="shared" si="86"/>
        <v>0</v>
      </c>
      <c r="G1822" s="40">
        <f>SmtRes!CX968</f>
        <v>0</v>
      </c>
      <c r="H1822" s="42">
        <f>SmtRes!CZ968</f>
        <v>30.05</v>
      </c>
      <c r="I1822" s="41">
        <f>SmtRes!AI968</f>
        <v>0.94</v>
      </c>
      <c r="J1822" s="42">
        <f t="shared" si="87"/>
        <v>28.25</v>
      </c>
      <c r="K1822" s="41"/>
      <c r="L1822" s="42">
        <f>SmtRes!DF968</f>
        <v>0</v>
      </c>
    </row>
    <row r="1823" spans="1:83" ht="28.5" x14ac:dyDescent="0.2">
      <c r="A1823" s="38"/>
      <c r="B1823" s="38" t="s">
        <v>1153</v>
      </c>
      <c r="C1823" s="38" t="s">
        <v>1155</v>
      </c>
      <c r="D1823" s="39" t="s">
        <v>200</v>
      </c>
      <c r="E1823" s="40">
        <v>1</v>
      </c>
      <c r="F1823" s="40">
        <f t="shared" si="86"/>
        <v>0</v>
      </c>
      <c r="G1823" s="40">
        <f>SmtRes!CX969</f>
        <v>0</v>
      </c>
      <c r="H1823" s="42">
        <f>SmtRes!CZ969</f>
        <v>579.1</v>
      </c>
      <c r="I1823" s="41">
        <f>SmtRes!AI969</f>
        <v>1.27</v>
      </c>
      <c r="J1823" s="42">
        <f t="shared" si="87"/>
        <v>735.46</v>
      </c>
      <c r="K1823" s="41"/>
      <c r="L1823" s="42">
        <f>SmtRes!DF969</f>
        <v>0</v>
      </c>
    </row>
    <row r="1824" spans="1:83" ht="42.75" x14ac:dyDescent="0.2">
      <c r="A1824" s="38"/>
      <c r="B1824" s="38" t="s">
        <v>1137</v>
      </c>
      <c r="C1824" s="38" t="s">
        <v>1139</v>
      </c>
      <c r="D1824" s="39" t="s">
        <v>1086</v>
      </c>
      <c r="E1824" s="40">
        <v>0.44</v>
      </c>
      <c r="F1824" s="40">
        <f t="shared" si="86"/>
        <v>0</v>
      </c>
      <c r="G1824" s="40">
        <f>SmtRes!CX970</f>
        <v>0</v>
      </c>
      <c r="H1824" s="42">
        <f>SmtRes!CZ970</f>
        <v>47.26</v>
      </c>
      <c r="I1824" s="41">
        <f>SmtRes!AI970</f>
        <v>1.27</v>
      </c>
      <c r="J1824" s="42">
        <f t="shared" si="87"/>
        <v>60.02</v>
      </c>
      <c r="K1824" s="41"/>
      <c r="L1824" s="42">
        <f>SmtRes!DF970</f>
        <v>0</v>
      </c>
    </row>
    <row r="1825" spans="1:83" ht="28.5" x14ac:dyDescent="0.2">
      <c r="A1825" s="38"/>
      <c r="B1825" s="38" t="s">
        <v>1140</v>
      </c>
      <c r="C1825" s="52" t="s">
        <v>1142</v>
      </c>
      <c r="D1825" s="46" t="s">
        <v>1143</v>
      </c>
      <c r="E1825" s="48">
        <v>2.1999999999999999E-2</v>
      </c>
      <c r="F1825" s="48">
        <f t="shared" si="86"/>
        <v>0</v>
      </c>
      <c r="G1825" s="48">
        <f>SmtRes!CX971</f>
        <v>0</v>
      </c>
      <c r="H1825" s="53">
        <f>SmtRes!CZ971</f>
        <v>6052.54</v>
      </c>
      <c r="I1825" s="54">
        <f>SmtRes!AI971</f>
        <v>1.0900000000000001</v>
      </c>
      <c r="J1825" s="53">
        <f t="shared" si="87"/>
        <v>6597.27</v>
      </c>
      <c r="K1825" s="54"/>
      <c r="L1825" s="53">
        <f>SmtRes!DF971</f>
        <v>0</v>
      </c>
    </row>
    <row r="1826" spans="1:83" ht="15" x14ac:dyDescent="0.2">
      <c r="A1826" s="38"/>
      <c r="B1826" s="38"/>
      <c r="C1826" s="51" t="s">
        <v>1577</v>
      </c>
      <c r="D1826" s="39"/>
      <c r="E1826" s="40"/>
      <c r="F1826" s="40"/>
      <c r="G1826" s="40"/>
      <c r="H1826" s="42"/>
      <c r="I1826" s="41"/>
      <c r="J1826" s="42"/>
      <c r="K1826" s="41"/>
      <c r="L1826" s="42">
        <f>L1804+L1806+L1807+L1812</f>
        <v>16110.89</v>
      </c>
    </row>
    <row r="1827" spans="1:83" ht="14.25" x14ac:dyDescent="0.2">
      <c r="A1827" s="38"/>
      <c r="B1827" s="38"/>
      <c r="C1827" s="38" t="s">
        <v>1578</v>
      </c>
      <c r="D1827" s="39"/>
      <c r="E1827" s="40"/>
      <c r="F1827" s="40"/>
      <c r="G1827" s="40"/>
      <c r="H1827" s="42"/>
      <c r="I1827" s="41"/>
      <c r="J1827" s="42"/>
      <c r="K1827" s="41"/>
      <c r="L1827" s="42">
        <f>SUM(AR1802:AR1830)+SUM(AS1802:AS1830)+SUM(AT1802:AT1830)+SUM(AU1802:AU1830)+SUM(AV1802:AV1830)</f>
        <v>12831.01</v>
      </c>
    </row>
    <row r="1828" spans="1:83" ht="28.5" x14ac:dyDescent="0.2">
      <c r="A1828" s="38"/>
      <c r="B1828" s="38" t="s">
        <v>26</v>
      </c>
      <c r="C1828" s="38" t="s">
        <v>1579</v>
      </c>
      <c r="D1828" s="39" t="s">
        <v>1048</v>
      </c>
      <c r="E1828" s="40">
        <f>Source!BZ392</f>
        <v>111</v>
      </c>
      <c r="F1828" s="40"/>
      <c r="G1828" s="40">
        <f>Source!AT392</f>
        <v>111</v>
      </c>
      <c r="H1828" s="42"/>
      <c r="I1828" s="41"/>
      <c r="J1828" s="42"/>
      <c r="K1828" s="41"/>
      <c r="L1828" s="42">
        <f>SUM(AZ1802:AZ1830)</f>
        <v>14242.42</v>
      </c>
    </row>
    <row r="1829" spans="1:83" ht="28.5" x14ac:dyDescent="0.2">
      <c r="A1829" s="52"/>
      <c r="B1829" s="52" t="s">
        <v>27</v>
      </c>
      <c r="C1829" s="52" t="s">
        <v>1580</v>
      </c>
      <c r="D1829" s="46" t="s">
        <v>1048</v>
      </c>
      <c r="E1829" s="48">
        <f>Source!CA392</f>
        <v>52</v>
      </c>
      <c r="F1829" s="48"/>
      <c r="G1829" s="48">
        <f>Source!AU392</f>
        <v>52</v>
      </c>
      <c r="H1829" s="53"/>
      <c r="I1829" s="54"/>
      <c r="J1829" s="53"/>
      <c r="K1829" s="54"/>
      <c r="L1829" s="53">
        <f>SUM(BA1802:BA1830)</f>
        <v>6672.13</v>
      </c>
    </row>
    <row r="1830" spans="1:83" ht="15" x14ac:dyDescent="0.2">
      <c r="C1830" s="62" t="s">
        <v>1581</v>
      </c>
      <c r="D1830" s="62"/>
      <c r="E1830" s="62"/>
      <c r="F1830" s="62"/>
      <c r="G1830" s="62"/>
      <c r="H1830" s="62"/>
      <c r="I1830" s="63">
        <f>K1830/E1802</f>
        <v>37025.439999999995</v>
      </c>
      <c r="J1830" s="63"/>
      <c r="K1830" s="63">
        <f>L1804+L1806+L1812+L1828+L1829+L1807</f>
        <v>37025.439999999995</v>
      </c>
      <c r="L1830" s="63"/>
      <c r="AD1830">
        <f>ROUND((Source!AT392/100)*((ROUND(SUMIF(SmtRes!AQ955:'SmtRes'!AQ972,"=1",SmtRes!AD955:'SmtRes'!AD972)*Source!I392, 2)+ROUND(SUMIF(SmtRes!AQ955:'SmtRes'!AQ972,"=1",SmtRes!AC955:'SmtRes'!AC972)*Source!I392, 2))), 2)</f>
        <v>1829.24</v>
      </c>
      <c r="AE1830">
        <f>ROUND((Source!AU392/100)*((ROUND(SUMIF(SmtRes!AQ955:'SmtRes'!AQ972,"=1",SmtRes!AD955:'SmtRes'!AD972)*Source!I392, 2)+ROUND(SUMIF(SmtRes!AQ955:'SmtRes'!AQ972,"=1",SmtRes!AC955:'SmtRes'!AC972)*Source!I392, 2))), 2)</f>
        <v>856.94</v>
      </c>
      <c r="AN1830" s="50">
        <f>L1804+L1806+L1812+L1828+L1829+L1807</f>
        <v>37025.439999999995</v>
      </c>
      <c r="AO1830" s="50">
        <f>L1806</f>
        <v>3279.8799999999997</v>
      </c>
      <c r="AQ1830" t="s">
        <v>1582</v>
      </c>
      <c r="AR1830" s="50">
        <f>L1804</f>
        <v>11370.92</v>
      </c>
      <c r="AT1830" s="50">
        <f>L1807</f>
        <v>1460.09</v>
      </c>
      <c r="AV1830" t="s">
        <v>1582</v>
      </c>
      <c r="AW1830" s="50">
        <f>L1812</f>
        <v>0</v>
      </c>
      <c r="AZ1830">
        <f>Source!X392</f>
        <v>14242.42</v>
      </c>
      <c r="BA1830">
        <f>Source!Y392</f>
        <v>6672.13</v>
      </c>
      <c r="CD1830">
        <v>2</v>
      </c>
    </row>
    <row r="1831" spans="1:83" ht="125.25" x14ac:dyDescent="0.2">
      <c r="A1831" s="36" t="s">
        <v>325</v>
      </c>
      <c r="B1831" s="38" t="s">
        <v>1714</v>
      </c>
      <c r="C1831" s="38" t="s">
        <v>1716</v>
      </c>
      <c r="D1831" s="39" t="str">
        <f>Source!H393</f>
        <v>ШТ</v>
      </c>
      <c r="E1831" s="40">
        <f>Source!K393</f>
        <v>1</v>
      </c>
      <c r="F1831" s="40"/>
      <c r="G1831" s="40">
        <f>Source!I393</f>
        <v>1</v>
      </c>
      <c r="H1831" s="42"/>
      <c r="I1831" s="41"/>
      <c r="J1831" s="42"/>
      <c r="K1831" s="41"/>
      <c r="L1831" s="42"/>
    </row>
    <row r="1832" spans="1:83" ht="15" x14ac:dyDescent="0.2">
      <c r="A1832" s="37"/>
      <c r="B1832" s="40">
        <v>1</v>
      </c>
      <c r="C1832" s="37" t="s">
        <v>1572</v>
      </c>
      <c r="D1832" s="39" t="s">
        <v>1038</v>
      </c>
      <c r="E1832" s="43"/>
      <c r="F1832" s="40"/>
      <c r="G1832" s="43">
        <f>Source!U393</f>
        <v>69</v>
      </c>
      <c r="H1832" s="40"/>
      <c r="I1832" s="40"/>
      <c r="J1832" s="40"/>
      <c r="K1832" s="40"/>
      <c r="L1832" s="44">
        <f>SUM(L1833:L1833)-SUMIF(CE1833:CE1833, 1, L1833:L1833)</f>
        <v>37903.08</v>
      </c>
    </row>
    <row r="1833" spans="1:83" ht="28.5" x14ac:dyDescent="0.2">
      <c r="A1833" s="38"/>
      <c r="B1833" s="38" t="s">
        <v>1170</v>
      </c>
      <c r="C1833" s="38" t="s">
        <v>1171</v>
      </c>
      <c r="D1833" s="39" t="s">
        <v>1038</v>
      </c>
      <c r="E1833" s="40">
        <v>69</v>
      </c>
      <c r="F1833" s="40"/>
      <c r="G1833" s="40">
        <f>SmtRes!CX973</f>
        <v>69</v>
      </c>
      <c r="H1833" s="42"/>
      <c r="I1833" s="41"/>
      <c r="J1833" s="42">
        <f>SmtRes!CZ973</f>
        <v>549.32000000000005</v>
      </c>
      <c r="K1833" s="41"/>
      <c r="L1833" s="42">
        <f>SmtRes!DI973</f>
        <v>37903.08</v>
      </c>
    </row>
    <row r="1834" spans="1:83" ht="15" x14ac:dyDescent="0.2">
      <c r="A1834" s="37"/>
      <c r="B1834" s="40">
        <v>2</v>
      </c>
      <c r="C1834" s="37" t="s">
        <v>1573</v>
      </c>
      <c r="D1834" s="39"/>
      <c r="E1834" s="43"/>
      <c r="F1834" s="40"/>
      <c r="G1834" s="43"/>
      <c r="H1834" s="40"/>
      <c r="I1834" s="40"/>
      <c r="J1834" s="40"/>
      <c r="K1834" s="40"/>
      <c r="L1834" s="44">
        <f>SUM(L1835:L1839)-SUMIF(CE1835:CE1839, 1, L1835:L1839)</f>
        <v>10932.919999999998</v>
      </c>
    </row>
    <row r="1835" spans="1:83" ht="15" x14ac:dyDescent="0.2">
      <c r="A1835" s="37"/>
      <c r="B1835" s="40"/>
      <c r="C1835" s="37" t="s">
        <v>1575</v>
      </c>
      <c r="D1835" s="39" t="s">
        <v>1038</v>
      </c>
      <c r="E1835" s="43"/>
      <c r="F1835" s="40"/>
      <c r="G1835" s="43">
        <f>Source!V393</f>
        <v>8.86</v>
      </c>
      <c r="H1835" s="40"/>
      <c r="I1835" s="40"/>
      <c r="J1835" s="40"/>
      <c r="K1835" s="40"/>
      <c r="L1835" s="44">
        <f>SUMIF(CE1836:CE1839, 1, L1836:L1839)</f>
        <v>4866.9799999999996</v>
      </c>
      <c r="CE1835">
        <v>1</v>
      </c>
    </row>
    <row r="1836" spans="1:83" ht="42.75" x14ac:dyDescent="0.2">
      <c r="A1836" s="38"/>
      <c r="B1836" s="38" t="s">
        <v>1060</v>
      </c>
      <c r="C1836" s="38" t="s">
        <v>1062</v>
      </c>
      <c r="D1836" s="39" t="s">
        <v>1044</v>
      </c>
      <c r="E1836" s="40">
        <v>1.62</v>
      </c>
      <c r="F1836" s="40"/>
      <c r="G1836" s="40">
        <f>SmtRes!CX975</f>
        <v>1.62</v>
      </c>
      <c r="H1836" s="42">
        <f>SmtRes!CZ975</f>
        <v>995.51</v>
      </c>
      <c r="I1836" s="41">
        <f>SmtRes!AJ975</f>
        <v>1.1200000000000001</v>
      </c>
      <c r="J1836" s="42">
        <f>ROUND(H1836*I1836, 2)</f>
        <v>1114.97</v>
      </c>
      <c r="K1836" s="41"/>
      <c r="L1836" s="42">
        <f>SmtRes!DG975</f>
        <v>1806.25</v>
      </c>
    </row>
    <row r="1837" spans="1:83" ht="28.5" x14ac:dyDescent="0.2">
      <c r="A1837" s="38"/>
      <c r="B1837" s="38" t="s">
        <v>1045</v>
      </c>
      <c r="C1837" s="38" t="s">
        <v>1574</v>
      </c>
      <c r="D1837" s="39" t="s">
        <v>1038</v>
      </c>
      <c r="E1837" s="40">
        <f>SmtRes!DO975*SmtRes!AT975</f>
        <v>1.62</v>
      </c>
      <c r="F1837" s="40"/>
      <c r="G1837" s="40">
        <f>SmtRes!DO975*SmtRes!CX975</f>
        <v>1.62</v>
      </c>
      <c r="H1837" s="42"/>
      <c r="I1837" s="41"/>
      <c r="J1837" s="42">
        <f>ROUND(SmtRes!AG975/SmtRes!DO975, 2)</f>
        <v>549.32000000000005</v>
      </c>
      <c r="K1837" s="41"/>
      <c r="L1837" s="42">
        <f>SmtRes!DH975</f>
        <v>889.9</v>
      </c>
      <c r="CE1837">
        <v>1</v>
      </c>
    </row>
    <row r="1838" spans="1:83" ht="71.25" x14ac:dyDescent="0.2">
      <c r="A1838" s="38"/>
      <c r="B1838" s="38" t="s">
        <v>1041</v>
      </c>
      <c r="C1838" s="38" t="s">
        <v>1043</v>
      </c>
      <c r="D1838" s="39" t="s">
        <v>1044</v>
      </c>
      <c r="E1838" s="40">
        <v>7.24</v>
      </c>
      <c r="F1838" s="40"/>
      <c r="G1838" s="40">
        <f>SmtRes!CX976</f>
        <v>7.24</v>
      </c>
      <c r="H1838" s="42">
        <f>SmtRes!CZ976</f>
        <v>1024.8699999999999</v>
      </c>
      <c r="I1838" s="41">
        <f>SmtRes!AJ976</f>
        <v>1.23</v>
      </c>
      <c r="J1838" s="42">
        <f>ROUND(H1838*I1838, 2)</f>
        <v>1260.5899999999999</v>
      </c>
      <c r="K1838" s="41"/>
      <c r="L1838" s="42">
        <f>SmtRes!DG976</f>
        <v>9126.67</v>
      </c>
    </row>
    <row r="1839" spans="1:83" ht="28.5" x14ac:dyDescent="0.2">
      <c r="A1839" s="38"/>
      <c r="B1839" s="38" t="s">
        <v>1045</v>
      </c>
      <c r="C1839" s="38" t="s">
        <v>1574</v>
      </c>
      <c r="D1839" s="39" t="s">
        <v>1038</v>
      </c>
      <c r="E1839" s="40">
        <f>SmtRes!DO976*SmtRes!AT976</f>
        <v>7.24</v>
      </c>
      <c r="F1839" s="40"/>
      <c r="G1839" s="40">
        <f>SmtRes!DO976*SmtRes!CX976</f>
        <v>7.24</v>
      </c>
      <c r="H1839" s="42"/>
      <c r="I1839" s="41"/>
      <c r="J1839" s="42">
        <f>ROUND(SmtRes!AG976/SmtRes!DO976, 2)</f>
        <v>549.32000000000005</v>
      </c>
      <c r="K1839" s="41"/>
      <c r="L1839" s="42">
        <f>SmtRes!DH976</f>
        <v>3977.08</v>
      </c>
      <c r="CE1839">
        <v>1</v>
      </c>
    </row>
    <row r="1840" spans="1:83" ht="15" x14ac:dyDescent="0.2">
      <c r="A1840" s="37"/>
      <c r="B1840" s="40">
        <v>4</v>
      </c>
      <c r="C1840" s="37" t="s">
        <v>1576</v>
      </c>
      <c r="D1840" s="39"/>
      <c r="E1840" s="43"/>
      <c r="F1840" s="40"/>
      <c r="G1840" s="43"/>
      <c r="H1840" s="40"/>
      <c r="I1840" s="40"/>
      <c r="J1840" s="40"/>
      <c r="K1840" s="40"/>
      <c r="L1840" s="44">
        <f>SUM(L1841:L1853)-SUMIF(CE1841:CE1853, 1, L1841:L1853)</f>
        <v>0</v>
      </c>
    </row>
    <row r="1841" spans="1:12" ht="42.75" x14ac:dyDescent="0.2">
      <c r="A1841" s="38"/>
      <c r="B1841" s="38" t="s">
        <v>1116</v>
      </c>
      <c r="C1841" s="38" t="s">
        <v>1118</v>
      </c>
      <c r="D1841" s="39" t="s">
        <v>843</v>
      </c>
      <c r="E1841" s="40">
        <v>5.3E-3</v>
      </c>
      <c r="F1841" s="40">
        <f t="shared" ref="F1841:F1853" si="88">ROUND(0,7)</f>
        <v>0</v>
      </c>
      <c r="G1841" s="40">
        <f>SmtRes!CX977</f>
        <v>0</v>
      </c>
      <c r="H1841" s="42">
        <f>SmtRes!CZ977</f>
        <v>23335.8</v>
      </c>
      <c r="I1841" s="41">
        <f>SmtRes!AI977</f>
        <v>1.19</v>
      </c>
      <c r="J1841" s="42">
        <f t="shared" ref="J1841:J1853" si="89">ROUND(H1841*I1841, 2)</f>
        <v>27769.599999999999</v>
      </c>
      <c r="K1841" s="41"/>
      <c r="L1841" s="42">
        <f>SmtRes!DF977</f>
        <v>0</v>
      </c>
    </row>
    <row r="1842" spans="1:12" ht="14.25" x14ac:dyDescent="0.2">
      <c r="A1842" s="38"/>
      <c r="B1842" s="38" t="s">
        <v>1053</v>
      </c>
      <c r="C1842" s="38" t="s">
        <v>1055</v>
      </c>
      <c r="D1842" s="39" t="s">
        <v>843</v>
      </c>
      <c r="E1842" s="40">
        <v>3.5000000000000001E-3</v>
      </c>
      <c r="F1842" s="40">
        <f t="shared" si="88"/>
        <v>0</v>
      </c>
      <c r="G1842" s="40">
        <f>SmtRes!CX978</f>
        <v>0</v>
      </c>
      <c r="H1842" s="42">
        <f>SmtRes!CZ978</f>
        <v>116448.72</v>
      </c>
      <c r="I1842" s="41">
        <f>SmtRes!AI978</f>
        <v>1.07</v>
      </c>
      <c r="J1842" s="42">
        <f t="shared" si="89"/>
        <v>124600.13</v>
      </c>
      <c r="K1842" s="41"/>
      <c r="L1842" s="42">
        <f>SmtRes!DF978</f>
        <v>0</v>
      </c>
    </row>
    <row r="1843" spans="1:12" ht="14.25" x14ac:dyDescent="0.2">
      <c r="A1843" s="38"/>
      <c r="B1843" s="38" t="s">
        <v>1119</v>
      </c>
      <c r="C1843" s="38" t="s">
        <v>1121</v>
      </c>
      <c r="D1843" s="39" t="s">
        <v>1059</v>
      </c>
      <c r="E1843" s="40">
        <v>7.1999999999999998E-3</v>
      </c>
      <c r="F1843" s="40">
        <f t="shared" si="88"/>
        <v>0</v>
      </c>
      <c r="G1843" s="40">
        <f>SmtRes!CX979</f>
        <v>0</v>
      </c>
      <c r="H1843" s="42">
        <f>SmtRes!CZ979</f>
        <v>284.14999999999998</v>
      </c>
      <c r="I1843" s="41">
        <f>SmtRes!AI979</f>
        <v>1.1200000000000001</v>
      </c>
      <c r="J1843" s="42">
        <f t="shared" si="89"/>
        <v>318.25</v>
      </c>
      <c r="K1843" s="41"/>
      <c r="L1843" s="42">
        <f>SmtRes!DF979</f>
        <v>0</v>
      </c>
    </row>
    <row r="1844" spans="1:12" ht="14.25" x14ac:dyDescent="0.2">
      <c r="A1844" s="38"/>
      <c r="B1844" s="38" t="s">
        <v>1122</v>
      </c>
      <c r="C1844" s="38" t="s">
        <v>1124</v>
      </c>
      <c r="D1844" s="39" t="s">
        <v>1059</v>
      </c>
      <c r="E1844" s="40">
        <v>2.5999999999999999E-2</v>
      </c>
      <c r="F1844" s="40">
        <f t="shared" si="88"/>
        <v>0</v>
      </c>
      <c r="G1844" s="40">
        <f>SmtRes!CX980</f>
        <v>0</v>
      </c>
      <c r="H1844" s="42">
        <f>SmtRes!CZ980</f>
        <v>104.32</v>
      </c>
      <c r="I1844" s="41">
        <f>SmtRes!AI980</f>
        <v>1.1200000000000001</v>
      </c>
      <c r="J1844" s="42">
        <f t="shared" si="89"/>
        <v>116.84</v>
      </c>
      <c r="K1844" s="41"/>
      <c r="L1844" s="42">
        <f>SmtRes!DF980</f>
        <v>0</v>
      </c>
    </row>
    <row r="1845" spans="1:12" ht="28.5" x14ac:dyDescent="0.2">
      <c r="A1845" s="38"/>
      <c r="B1845" s="38" t="s">
        <v>1125</v>
      </c>
      <c r="C1845" s="38" t="s">
        <v>1127</v>
      </c>
      <c r="D1845" s="39" t="s">
        <v>1059</v>
      </c>
      <c r="E1845" s="40">
        <v>8.1000000000000003E-2</v>
      </c>
      <c r="F1845" s="40">
        <f t="shared" si="88"/>
        <v>0</v>
      </c>
      <c r="G1845" s="40">
        <f>SmtRes!CX981</f>
        <v>0</v>
      </c>
      <c r="H1845" s="42">
        <f>SmtRes!CZ981</f>
        <v>206.62</v>
      </c>
      <c r="I1845" s="41">
        <f>SmtRes!AI981</f>
        <v>0.96</v>
      </c>
      <c r="J1845" s="42">
        <f t="shared" si="89"/>
        <v>198.36</v>
      </c>
      <c r="K1845" s="41"/>
      <c r="L1845" s="42">
        <f>SmtRes!DF981</f>
        <v>0</v>
      </c>
    </row>
    <row r="1846" spans="1:12" ht="57" x14ac:dyDescent="0.2">
      <c r="A1846" s="38"/>
      <c r="B1846" s="38" t="s">
        <v>1128</v>
      </c>
      <c r="C1846" s="38" t="s">
        <v>1130</v>
      </c>
      <c r="D1846" s="39" t="s">
        <v>877</v>
      </c>
      <c r="E1846" s="40">
        <v>5.97</v>
      </c>
      <c r="F1846" s="40">
        <f t="shared" si="88"/>
        <v>0</v>
      </c>
      <c r="G1846" s="40">
        <f>SmtRes!CX982</f>
        <v>0</v>
      </c>
      <c r="H1846" s="42">
        <f>SmtRes!CZ982</f>
        <v>14.43</v>
      </c>
      <c r="I1846" s="41">
        <f>SmtRes!AI982</f>
        <v>1.45</v>
      </c>
      <c r="J1846" s="42">
        <f t="shared" si="89"/>
        <v>20.92</v>
      </c>
      <c r="K1846" s="41"/>
      <c r="L1846" s="42">
        <f>SmtRes!DF982</f>
        <v>0</v>
      </c>
    </row>
    <row r="1847" spans="1:12" ht="42.75" x14ac:dyDescent="0.2">
      <c r="A1847" s="38"/>
      <c r="B1847" s="38" t="s">
        <v>1076</v>
      </c>
      <c r="C1847" s="38" t="s">
        <v>1078</v>
      </c>
      <c r="D1847" s="39" t="s">
        <v>843</v>
      </c>
      <c r="E1847" s="40">
        <v>2.0000000000000002E-5</v>
      </c>
      <c r="F1847" s="40">
        <f t="shared" si="88"/>
        <v>0</v>
      </c>
      <c r="G1847" s="40">
        <f>SmtRes!CX983</f>
        <v>0</v>
      </c>
      <c r="H1847" s="42">
        <f>SmtRes!CZ983</f>
        <v>1050091.7</v>
      </c>
      <c r="I1847" s="41">
        <f>SmtRes!AI983</f>
        <v>1.02</v>
      </c>
      <c r="J1847" s="42">
        <f t="shared" si="89"/>
        <v>1071093.53</v>
      </c>
      <c r="K1847" s="41"/>
      <c r="L1847" s="42">
        <f>SmtRes!DF983</f>
        <v>0</v>
      </c>
    </row>
    <row r="1848" spans="1:12" ht="28.5" x14ac:dyDescent="0.2">
      <c r="A1848" s="38"/>
      <c r="B1848" s="38" t="s">
        <v>1056</v>
      </c>
      <c r="C1848" s="38" t="s">
        <v>1058</v>
      </c>
      <c r="D1848" s="39" t="s">
        <v>1059</v>
      </c>
      <c r="E1848" s="40">
        <v>0.56000000000000005</v>
      </c>
      <c r="F1848" s="40">
        <f t="shared" si="88"/>
        <v>0</v>
      </c>
      <c r="G1848" s="40">
        <f>SmtRes!CX984</f>
        <v>0</v>
      </c>
      <c r="H1848" s="42">
        <f>SmtRes!CZ984</f>
        <v>870.18</v>
      </c>
      <c r="I1848" s="41">
        <f>SmtRes!AI984</f>
        <v>1.61</v>
      </c>
      <c r="J1848" s="42">
        <f t="shared" si="89"/>
        <v>1400.99</v>
      </c>
      <c r="K1848" s="41"/>
      <c r="L1848" s="42">
        <f>SmtRes!DF984</f>
        <v>0</v>
      </c>
    </row>
    <row r="1849" spans="1:12" ht="14.25" x14ac:dyDescent="0.2">
      <c r="A1849" s="38"/>
      <c r="B1849" s="38" t="s">
        <v>1131</v>
      </c>
      <c r="C1849" s="38" t="s">
        <v>1133</v>
      </c>
      <c r="D1849" s="39" t="s">
        <v>1059</v>
      </c>
      <c r="E1849" s="40">
        <v>6.0000000000000001E-3</v>
      </c>
      <c r="F1849" s="40">
        <f t="shared" si="88"/>
        <v>0</v>
      </c>
      <c r="G1849" s="40">
        <f>SmtRes!CX985</f>
        <v>0</v>
      </c>
      <c r="H1849" s="42">
        <f>SmtRes!CZ985</f>
        <v>1912.84</v>
      </c>
      <c r="I1849" s="41">
        <f>SmtRes!AI985</f>
        <v>0.94</v>
      </c>
      <c r="J1849" s="42">
        <f t="shared" si="89"/>
        <v>1798.07</v>
      </c>
      <c r="K1849" s="41"/>
      <c r="L1849" s="42">
        <f>SmtRes!DF985</f>
        <v>0</v>
      </c>
    </row>
    <row r="1850" spans="1:12" ht="14.25" x14ac:dyDescent="0.2">
      <c r="A1850" s="38"/>
      <c r="B1850" s="38" t="s">
        <v>1165</v>
      </c>
      <c r="C1850" s="38" t="s">
        <v>1167</v>
      </c>
      <c r="D1850" s="39" t="s">
        <v>200</v>
      </c>
      <c r="E1850" s="40">
        <v>7</v>
      </c>
      <c r="F1850" s="40">
        <f t="shared" si="88"/>
        <v>0</v>
      </c>
      <c r="G1850" s="40">
        <f>SmtRes!CX986</f>
        <v>0</v>
      </c>
      <c r="H1850" s="42">
        <f>SmtRes!CZ986</f>
        <v>30.05</v>
      </c>
      <c r="I1850" s="41">
        <f>SmtRes!AI986</f>
        <v>0.94</v>
      </c>
      <c r="J1850" s="42">
        <f t="shared" si="89"/>
        <v>28.25</v>
      </c>
      <c r="K1850" s="41"/>
      <c r="L1850" s="42">
        <f>SmtRes!DF986</f>
        <v>0</v>
      </c>
    </row>
    <row r="1851" spans="1:12" ht="28.5" x14ac:dyDescent="0.2">
      <c r="A1851" s="38"/>
      <c r="B1851" s="38" t="s">
        <v>1153</v>
      </c>
      <c r="C1851" s="38" t="s">
        <v>1155</v>
      </c>
      <c r="D1851" s="39" t="s">
        <v>200</v>
      </c>
      <c r="E1851" s="40">
        <v>1</v>
      </c>
      <c r="F1851" s="40">
        <f t="shared" si="88"/>
        <v>0</v>
      </c>
      <c r="G1851" s="40">
        <f>SmtRes!CX987</f>
        <v>0</v>
      </c>
      <c r="H1851" s="42">
        <f>SmtRes!CZ987</f>
        <v>579.1</v>
      </c>
      <c r="I1851" s="41">
        <f>SmtRes!AI987</f>
        <v>1.27</v>
      </c>
      <c r="J1851" s="42">
        <f t="shared" si="89"/>
        <v>735.46</v>
      </c>
      <c r="K1851" s="41"/>
      <c r="L1851" s="42">
        <f>SmtRes!DF987</f>
        <v>0</v>
      </c>
    </row>
    <row r="1852" spans="1:12" ht="42.75" x14ac:dyDescent="0.2">
      <c r="A1852" s="38"/>
      <c r="B1852" s="38" t="s">
        <v>1137</v>
      </c>
      <c r="C1852" s="38" t="s">
        <v>1139</v>
      </c>
      <c r="D1852" s="39" t="s">
        <v>1086</v>
      </c>
      <c r="E1852" s="40">
        <v>0.44</v>
      </c>
      <c r="F1852" s="40">
        <f t="shared" si="88"/>
        <v>0</v>
      </c>
      <c r="G1852" s="40">
        <f>SmtRes!CX988</f>
        <v>0</v>
      </c>
      <c r="H1852" s="42">
        <f>SmtRes!CZ988</f>
        <v>47.26</v>
      </c>
      <c r="I1852" s="41">
        <f>SmtRes!AI988</f>
        <v>1.27</v>
      </c>
      <c r="J1852" s="42">
        <f t="shared" si="89"/>
        <v>60.02</v>
      </c>
      <c r="K1852" s="41"/>
      <c r="L1852" s="42">
        <f>SmtRes!DF988</f>
        <v>0</v>
      </c>
    </row>
    <row r="1853" spans="1:12" ht="28.5" x14ac:dyDescent="0.2">
      <c r="A1853" s="38"/>
      <c r="B1853" s="38" t="s">
        <v>1140</v>
      </c>
      <c r="C1853" s="52" t="s">
        <v>1142</v>
      </c>
      <c r="D1853" s="46" t="s">
        <v>1143</v>
      </c>
      <c r="E1853" s="48">
        <v>2.1999999999999999E-2</v>
      </c>
      <c r="F1853" s="48">
        <f t="shared" si="88"/>
        <v>0</v>
      </c>
      <c r="G1853" s="48">
        <f>SmtRes!CX989</f>
        <v>0</v>
      </c>
      <c r="H1853" s="53">
        <f>SmtRes!CZ989</f>
        <v>6052.54</v>
      </c>
      <c r="I1853" s="54">
        <f>SmtRes!AI989</f>
        <v>1.0900000000000001</v>
      </c>
      <c r="J1853" s="53">
        <f t="shared" si="89"/>
        <v>6597.27</v>
      </c>
      <c r="K1853" s="54"/>
      <c r="L1853" s="53">
        <f>SmtRes!DF989</f>
        <v>0</v>
      </c>
    </row>
    <row r="1854" spans="1:12" ht="15" x14ac:dyDescent="0.2">
      <c r="A1854" s="38"/>
      <c r="B1854" s="38"/>
      <c r="C1854" s="51" t="s">
        <v>1577</v>
      </c>
      <c r="D1854" s="39"/>
      <c r="E1854" s="40"/>
      <c r="F1854" s="40"/>
      <c r="G1854" s="40"/>
      <c r="H1854" s="42"/>
      <c r="I1854" s="41"/>
      <c r="J1854" s="42"/>
      <c r="K1854" s="41"/>
      <c r="L1854" s="42">
        <f>L1832+L1834+L1835+L1840</f>
        <v>53702.979999999996</v>
      </c>
    </row>
    <row r="1855" spans="1:12" ht="14.25" x14ac:dyDescent="0.2">
      <c r="A1855" s="38"/>
      <c r="B1855" s="38"/>
      <c r="C1855" s="38" t="s">
        <v>1578</v>
      </c>
      <c r="D1855" s="39"/>
      <c r="E1855" s="40"/>
      <c r="F1855" s="40"/>
      <c r="G1855" s="40"/>
      <c r="H1855" s="42"/>
      <c r="I1855" s="41"/>
      <c r="J1855" s="42"/>
      <c r="K1855" s="41"/>
      <c r="L1855" s="42">
        <f>SUM(AR1831:AR1858)+SUM(AS1831:AS1858)+SUM(AT1831:AT1858)+SUM(AU1831:AU1858)+SUM(AV1831:AV1858)</f>
        <v>42770.06</v>
      </c>
    </row>
    <row r="1856" spans="1:12" ht="28.5" x14ac:dyDescent="0.2">
      <c r="A1856" s="38"/>
      <c r="B1856" s="38" t="s">
        <v>26</v>
      </c>
      <c r="C1856" s="38" t="s">
        <v>1579</v>
      </c>
      <c r="D1856" s="39" t="s">
        <v>1048</v>
      </c>
      <c r="E1856" s="40">
        <f>Source!BZ393</f>
        <v>111</v>
      </c>
      <c r="F1856" s="40"/>
      <c r="G1856" s="40">
        <f>Source!AT393</f>
        <v>111</v>
      </c>
      <c r="H1856" s="42"/>
      <c r="I1856" s="41"/>
      <c r="J1856" s="42"/>
      <c r="K1856" s="41"/>
      <c r="L1856" s="42">
        <f>SUM(AZ1831:AZ1858)</f>
        <v>47474.77</v>
      </c>
    </row>
    <row r="1857" spans="1:83" ht="28.5" x14ac:dyDescent="0.2">
      <c r="A1857" s="52"/>
      <c r="B1857" s="52" t="s">
        <v>27</v>
      </c>
      <c r="C1857" s="52" t="s">
        <v>1580</v>
      </c>
      <c r="D1857" s="46" t="s">
        <v>1048</v>
      </c>
      <c r="E1857" s="48">
        <f>Source!CA393</f>
        <v>52</v>
      </c>
      <c r="F1857" s="48"/>
      <c r="G1857" s="48">
        <f>Source!AU393</f>
        <v>52</v>
      </c>
      <c r="H1857" s="53"/>
      <c r="I1857" s="54"/>
      <c r="J1857" s="53"/>
      <c r="K1857" s="54"/>
      <c r="L1857" s="53">
        <f>SUM(BA1831:BA1858)</f>
        <v>22240.43</v>
      </c>
    </row>
    <row r="1858" spans="1:83" ht="15" x14ac:dyDescent="0.2">
      <c r="C1858" s="62" t="s">
        <v>1581</v>
      </c>
      <c r="D1858" s="62"/>
      <c r="E1858" s="62"/>
      <c r="F1858" s="62"/>
      <c r="G1858" s="62"/>
      <c r="H1858" s="62"/>
      <c r="I1858" s="63">
        <f>K1858/E1831</f>
        <v>123418.17999999998</v>
      </c>
      <c r="J1858" s="63"/>
      <c r="K1858" s="63">
        <f>L1832+L1834+L1840+L1856+L1857+L1835</f>
        <v>123418.17999999998</v>
      </c>
      <c r="L1858" s="63"/>
      <c r="AD1858">
        <f>ROUND((Source!AT393/100)*((ROUND(SUMIF(SmtRes!AQ973:'SmtRes'!AQ990,"=1",SmtRes!AD973:'SmtRes'!AD990)*Source!I393, 2)+ROUND(SUMIF(SmtRes!AQ973:'SmtRes'!AQ990,"=1",SmtRes!AC973:'SmtRes'!AC990)*Source!I393, 2))), 2)</f>
        <v>1829.24</v>
      </c>
      <c r="AE1858">
        <f>ROUND((Source!AU393/100)*((ROUND(SUMIF(SmtRes!AQ973:'SmtRes'!AQ990,"=1",SmtRes!AD973:'SmtRes'!AD990)*Source!I393, 2)+ROUND(SUMIF(SmtRes!AQ973:'SmtRes'!AQ990,"=1",SmtRes!AC973:'SmtRes'!AC990)*Source!I393, 2))), 2)</f>
        <v>856.94</v>
      </c>
      <c r="AN1858" s="50">
        <f>L1832+L1834+L1840+L1856+L1857+L1835</f>
        <v>123418.17999999998</v>
      </c>
      <c r="AO1858" s="50">
        <f>L1834</f>
        <v>10932.919999999998</v>
      </c>
      <c r="AQ1858" t="s">
        <v>1582</v>
      </c>
      <c r="AR1858" s="50">
        <f>L1832</f>
        <v>37903.08</v>
      </c>
      <c r="AT1858" s="50">
        <f>L1835</f>
        <v>4866.9799999999996</v>
      </c>
      <c r="AV1858" t="s">
        <v>1582</v>
      </c>
      <c r="AW1858" s="50">
        <f>L1840</f>
        <v>0</v>
      </c>
      <c r="AZ1858">
        <f>Source!X393</f>
        <v>47474.77</v>
      </c>
      <c r="BA1858">
        <f>Source!Y393</f>
        <v>22240.43</v>
      </c>
      <c r="CD1858">
        <v>2</v>
      </c>
    </row>
    <row r="1859" spans="1:83" ht="163.5" x14ac:dyDescent="0.2">
      <c r="A1859" s="36" t="s">
        <v>327</v>
      </c>
      <c r="B1859" s="38" t="s">
        <v>1717</v>
      </c>
      <c r="C1859" s="38" t="s">
        <v>1718</v>
      </c>
      <c r="D1859" s="39" t="str">
        <f>Source!H394</f>
        <v>ШТ</v>
      </c>
      <c r="E1859" s="40">
        <f>Source!K394</f>
        <v>1</v>
      </c>
      <c r="F1859" s="40"/>
      <c r="G1859" s="40">
        <f>Source!I394</f>
        <v>1</v>
      </c>
      <c r="H1859" s="42"/>
      <c r="I1859" s="41"/>
      <c r="J1859" s="42"/>
      <c r="K1859" s="41"/>
      <c r="L1859" s="42"/>
    </row>
    <row r="1860" spans="1:83" ht="63.75" x14ac:dyDescent="0.2">
      <c r="B1860" s="56" t="str">
        <f>Source!EO394</f>
        <v>Поправка: 571/пр_2022_т.3_п.4</v>
      </c>
      <c r="C1860" s="56" t="str">
        <f>Source!CN394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61" spans="1:83" ht="15" x14ac:dyDescent="0.2">
      <c r="A1861" s="37"/>
      <c r="B1861" s="40">
        <v>1</v>
      </c>
      <c r="C1861" s="37" t="s">
        <v>1572</v>
      </c>
      <c r="D1861" s="39" t="s">
        <v>1038</v>
      </c>
      <c r="E1861" s="43"/>
      <c r="F1861" s="40"/>
      <c r="G1861" s="43">
        <f>Source!U394</f>
        <v>15</v>
      </c>
      <c r="H1861" s="40"/>
      <c r="I1861" s="40"/>
      <c r="J1861" s="40"/>
      <c r="K1861" s="40"/>
      <c r="L1861" s="44">
        <f>SUM(L1862:L1862)-SUMIF(CE1862:CE1862, 1, L1862:L1862)</f>
        <v>8239.7999999999993</v>
      </c>
    </row>
    <row r="1862" spans="1:83" ht="28.5" x14ac:dyDescent="0.2">
      <c r="A1862" s="38"/>
      <c r="B1862" s="38" t="s">
        <v>1170</v>
      </c>
      <c r="C1862" s="38" t="s">
        <v>1171</v>
      </c>
      <c r="D1862" s="39" t="s">
        <v>1038</v>
      </c>
      <c r="E1862" s="40">
        <v>50</v>
      </c>
      <c r="F1862" s="40">
        <f>ROUND(0.3,7)</f>
        <v>0.3</v>
      </c>
      <c r="G1862" s="40">
        <f>SmtRes!CX991</f>
        <v>15</v>
      </c>
      <c r="H1862" s="42"/>
      <c r="I1862" s="41"/>
      <c r="J1862" s="42">
        <f>SmtRes!CZ991</f>
        <v>549.32000000000005</v>
      </c>
      <c r="K1862" s="41"/>
      <c r="L1862" s="42">
        <f>SmtRes!DI991</f>
        <v>8239.7999999999993</v>
      </c>
    </row>
    <row r="1863" spans="1:83" ht="15" x14ac:dyDescent="0.2">
      <c r="A1863" s="37"/>
      <c r="B1863" s="40">
        <v>2</v>
      </c>
      <c r="C1863" s="37" t="s">
        <v>1573</v>
      </c>
      <c r="D1863" s="39"/>
      <c r="E1863" s="43"/>
      <c r="F1863" s="40"/>
      <c r="G1863" s="43"/>
      <c r="H1863" s="40"/>
      <c r="I1863" s="40"/>
      <c r="J1863" s="40"/>
      <c r="K1863" s="40"/>
      <c r="L1863" s="44">
        <f>SUM(L1864:L1868)-SUMIF(CE1864:CE1868, 1, L1864:L1868)</f>
        <v>2325.2599999999998</v>
      </c>
    </row>
    <row r="1864" spans="1:83" ht="15" x14ac:dyDescent="0.2">
      <c r="A1864" s="37"/>
      <c r="B1864" s="40"/>
      <c r="C1864" s="37" t="s">
        <v>1575</v>
      </c>
      <c r="D1864" s="39" t="s">
        <v>1038</v>
      </c>
      <c r="E1864" s="43"/>
      <c r="F1864" s="40"/>
      <c r="G1864" s="43">
        <f>Source!V394</f>
        <v>1.9079999999999999</v>
      </c>
      <c r="H1864" s="40"/>
      <c r="I1864" s="40"/>
      <c r="J1864" s="40"/>
      <c r="K1864" s="40"/>
      <c r="L1864" s="44">
        <f>SUMIF(CE1865:CE1868, 1, L1865:L1868)</f>
        <v>1048.1099999999999</v>
      </c>
      <c r="CE1864">
        <v>1</v>
      </c>
    </row>
    <row r="1865" spans="1:83" ht="42.75" x14ac:dyDescent="0.2">
      <c r="A1865" s="38"/>
      <c r="B1865" s="38" t="s">
        <v>1060</v>
      </c>
      <c r="C1865" s="38" t="s">
        <v>1062</v>
      </c>
      <c r="D1865" s="39" t="s">
        <v>1044</v>
      </c>
      <c r="E1865" s="40">
        <v>1.83</v>
      </c>
      <c r="F1865" s="40">
        <f>ROUND(0.3,7)</f>
        <v>0.3</v>
      </c>
      <c r="G1865" s="40">
        <f>SmtRes!CX993</f>
        <v>0.54900000000000004</v>
      </c>
      <c r="H1865" s="42">
        <f>SmtRes!CZ993</f>
        <v>995.51</v>
      </c>
      <c r="I1865" s="41">
        <f>SmtRes!AJ993</f>
        <v>1.1200000000000001</v>
      </c>
      <c r="J1865" s="42">
        <f>ROUND(H1865*I1865, 2)</f>
        <v>1114.97</v>
      </c>
      <c r="K1865" s="41"/>
      <c r="L1865" s="42">
        <f>SmtRes!DG993</f>
        <v>612.12</v>
      </c>
    </row>
    <row r="1866" spans="1:83" ht="28.5" x14ac:dyDescent="0.2">
      <c r="A1866" s="38"/>
      <c r="B1866" s="38" t="s">
        <v>1045</v>
      </c>
      <c r="C1866" s="38" t="s">
        <v>1574</v>
      </c>
      <c r="D1866" s="39" t="s">
        <v>1038</v>
      </c>
      <c r="E1866" s="40">
        <f>SmtRes!DO993*SmtRes!AT993</f>
        <v>1.83</v>
      </c>
      <c r="F1866" s="40">
        <f>ROUND(0.3,7)</f>
        <v>0.3</v>
      </c>
      <c r="G1866" s="40">
        <f>SmtRes!DO993*SmtRes!CX993</f>
        <v>0.54900000000000004</v>
      </c>
      <c r="H1866" s="42"/>
      <c r="I1866" s="41"/>
      <c r="J1866" s="42">
        <f>ROUND(SmtRes!AG993/SmtRes!DO993, 2)</f>
        <v>549.32000000000005</v>
      </c>
      <c r="K1866" s="41"/>
      <c r="L1866" s="42">
        <f>SmtRes!DH993</f>
        <v>301.58</v>
      </c>
      <c r="CE1866">
        <v>1</v>
      </c>
    </row>
    <row r="1867" spans="1:83" ht="71.25" x14ac:dyDescent="0.2">
      <c r="A1867" s="38"/>
      <c r="B1867" s="38" t="s">
        <v>1041</v>
      </c>
      <c r="C1867" s="38" t="s">
        <v>1043</v>
      </c>
      <c r="D1867" s="39" t="s">
        <v>1044</v>
      </c>
      <c r="E1867" s="40">
        <v>4.53</v>
      </c>
      <c r="F1867" s="40">
        <f>ROUND(0.3,7)</f>
        <v>0.3</v>
      </c>
      <c r="G1867" s="40">
        <f>SmtRes!CX994</f>
        <v>1.359</v>
      </c>
      <c r="H1867" s="42">
        <f>SmtRes!CZ994</f>
        <v>1024.8699999999999</v>
      </c>
      <c r="I1867" s="41">
        <f>SmtRes!AJ994</f>
        <v>1.23</v>
      </c>
      <c r="J1867" s="42">
        <f>ROUND(H1867*I1867, 2)</f>
        <v>1260.5899999999999</v>
      </c>
      <c r="K1867" s="41"/>
      <c r="L1867" s="42">
        <f>SmtRes!DG994</f>
        <v>1713.14</v>
      </c>
    </row>
    <row r="1868" spans="1:83" ht="28.5" x14ac:dyDescent="0.2">
      <c r="A1868" s="38"/>
      <c r="B1868" s="38" t="s">
        <v>1045</v>
      </c>
      <c r="C1868" s="38" t="s">
        <v>1574</v>
      </c>
      <c r="D1868" s="39" t="s">
        <v>1038</v>
      </c>
      <c r="E1868" s="40">
        <f>SmtRes!DO994*SmtRes!AT994</f>
        <v>4.53</v>
      </c>
      <c r="F1868" s="40">
        <f>ROUND(0.3,7)</f>
        <v>0.3</v>
      </c>
      <c r="G1868" s="40">
        <f>SmtRes!DO994*SmtRes!CX994</f>
        <v>1.359</v>
      </c>
      <c r="H1868" s="42"/>
      <c r="I1868" s="41"/>
      <c r="J1868" s="42">
        <f>ROUND(SmtRes!AG994/SmtRes!DO994, 2)</f>
        <v>549.32000000000005</v>
      </c>
      <c r="K1868" s="41"/>
      <c r="L1868" s="42">
        <f>SmtRes!DH994</f>
        <v>746.53</v>
      </c>
      <c r="CE1868">
        <v>1</v>
      </c>
    </row>
    <row r="1869" spans="1:83" ht="15" x14ac:dyDescent="0.2">
      <c r="A1869" s="37"/>
      <c r="B1869" s="40">
        <v>4</v>
      </c>
      <c r="C1869" s="37" t="s">
        <v>1576</v>
      </c>
      <c r="D1869" s="39"/>
      <c r="E1869" s="43"/>
      <c r="F1869" s="40"/>
      <c r="G1869" s="43"/>
      <c r="H1869" s="40"/>
      <c r="I1869" s="40"/>
      <c r="J1869" s="40"/>
      <c r="K1869" s="40"/>
      <c r="L1869" s="44">
        <f>SUM(L1870:L1885)-SUMIF(CE1870:CE1885, 1, L1870:L1885)</f>
        <v>0</v>
      </c>
    </row>
    <row r="1870" spans="1:83" ht="42.75" x14ac:dyDescent="0.2">
      <c r="A1870" s="38"/>
      <c r="B1870" s="38" t="s">
        <v>1116</v>
      </c>
      <c r="C1870" s="38" t="s">
        <v>1118</v>
      </c>
      <c r="D1870" s="39" t="s">
        <v>843</v>
      </c>
      <c r="E1870" s="40">
        <v>4.4999999999999997E-3</v>
      </c>
      <c r="F1870" s="40">
        <f t="shared" ref="F1870:F1885" si="90">ROUND(0,7)</f>
        <v>0</v>
      </c>
      <c r="G1870" s="40">
        <f>SmtRes!CX995</f>
        <v>0</v>
      </c>
      <c r="H1870" s="42">
        <f>SmtRes!CZ995</f>
        <v>23335.8</v>
      </c>
      <c r="I1870" s="41">
        <f>SmtRes!AI995</f>
        <v>1.19</v>
      </c>
      <c r="J1870" s="42">
        <f t="shared" ref="J1870:J1885" si="91">ROUND(H1870*I1870, 2)</f>
        <v>27769.599999999999</v>
      </c>
      <c r="K1870" s="41"/>
      <c r="L1870" s="42">
        <f>SmtRes!DF995</f>
        <v>0</v>
      </c>
    </row>
    <row r="1871" spans="1:83" ht="14.25" x14ac:dyDescent="0.2">
      <c r="A1871" s="38"/>
      <c r="B1871" s="38" t="s">
        <v>1053</v>
      </c>
      <c r="C1871" s="38" t="s">
        <v>1055</v>
      </c>
      <c r="D1871" s="39" t="s">
        <v>843</v>
      </c>
      <c r="E1871" s="40">
        <v>4.4000000000000003E-3</v>
      </c>
      <c r="F1871" s="40">
        <f t="shared" si="90"/>
        <v>0</v>
      </c>
      <c r="G1871" s="40">
        <f>SmtRes!CX996</f>
        <v>0</v>
      </c>
      <c r="H1871" s="42">
        <f>SmtRes!CZ996</f>
        <v>116448.72</v>
      </c>
      <c r="I1871" s="41">
        <f>SmtRes!AI996</f>
        <v>1.07</v>
      </c>
      <c r="J1871" s="42">
        <f t="shared" si="91"/>
        <v>124600.13</v>
      </c>
      <c r="K1871" s="41"/>
      <c r="L1871" s="42">
        <f>SmtRes!DF996</f>
        <v>0</v>
      </c>
    </row>
    <row r="1872" spans="1:83" ht="14.25" x14ac:dyDescent="0.2">
      <c r="A1872" s="38"/>
      <c r="B1872" s="38" t="s">
        <v>1119</v>
      </c>
      <c r="C1872" s="38" t="s">
        <v>1121</v>
      </c>
      <c r="D1872" s="39" t="s">
        <v>1059</v>
      </c>
      <c r="E1872" s="40">
        <v>4.4000000000000003E-3</v>
      </c>
      <c r="F1872" s="40">
        <f t="shared" si="90"/>
        <v>0</v>
      </c>
      <c r="G1872" s="40">
        <f>SmtRes!CX997</f>
        <v>0</v>
      </c>
      <c r="H1872" s="42">
        <f>SmtRes!CZ997</f>
        <v>284.14999999999998</v>
      </c>
      <c r="I1872" s="41">
        <f>SmtRes!AI997</f>
        <v>1.1200000000000001</v>
      </c>
      <c r="J1872" s="42">
        <f t="shared" si="91"/>
        <v>318.25</v>
      </c>
      <c r="K1872" s="41"/>
      <c r="L1872" s="42">
        <f>SmtRes!DF997</f>
        <v>0</v>
      </c>
    </row>
    <row r="1873" spans="1:12" ht="14.25" x14ac:dyDescent="0.2">
      <c r="A1873" s="38"/>
      <c r="B1873" s="38" t="s">
        <v>1122</v>
      </c>
      <c r="C1873" s="38" t="s">
        <v>1124</v>
      </c>
      <c r="D1873" s="39" t="s">
        <v>1059</v>
      </c>
      <c r="E1873" s="40">
        <v>2.3E-2</v>
      </c>
      <c r="F1873" s="40">
        <f t="shared" si="90"/>
        <v>0</v>
      </c>
      <c r="G1873" s="40">
        <f>SmtRes!CX998</f>
        <v>0</v>
      </c>
      <c r="H1873" s="42">
        <f>SmtRes!CZ998</f>
        <v>104.32</v>
      </c>
      <c r="I1873" s="41">
        <f>SmtRes!AI998</f>
        <v>1.1200000000000001</v>
      </c>
      <c r="J1873" s="42">
        <f t="shared" si="91"/>
        <v>116.84</v>
      </c>
      <c r="K1873" s="41"/>
      <c r="L1873" s="42">
        <f>SmtRes!DF998</f>
        <v>0</v>
      </c>
    </row>
    <row r="1874" spans="1:12" ht="28.5" x14ac:dyDescent="0.2">
      <c r="A1874" s="38"/>
      <c r="B1874" s="38" t="s">
        <v>1125</v>
      </c>
      <c r="C1874" s="38" t="s">
        <v>1127</v>
      </c>
      <c r="D1874" s="39" t="s">
        <v>1059</v>
      </c>
      <c r="E1874" s="40">
        <v>5.5E-2</v>
      </c>
      <c r="F1874" s="40">
        <f t="shared" si="90"/>
        <v>0</v>
      </c>
      <c r="G1874" s="40">
        <f>SmtRes!CX999</f>
        <v>0</v>
      </c>
      <c r="H1874" s="42">
        <f>SmtRes!CZ999</f>
        <v>206.62</v>
      </c>
      <c r="I1874" s="41">
        <f>SmtRes!AI999</f>
        <v>0.96</v>
      </c>
      <c r="J1874" s="42">
        <f t="shared" si="91"/>
        <v>198.36</v>
      </c>
      <c r="K1874" s="41"/>
      <c r="L1874" s="42">
        <f>SmtRes!DF999</f>
        <v>0</v>
      </c>
    </row>
    <row r="1875" spans="1:12" ht="57" x14ac:dyDescent="0.2">
      <c r="A1875" s="38"/>
      <c r="B1875" s="38" t="s">
        <v>1128</v>
      </c>
      <c r="C1875" s="38" t="s">
        <v>1130</v>
      </c>
      <c r="D1875" s="39" t="s">
        <v>877</v>
      </c>
      <c r="E1875" s="40">
        <v>4.84</v>
      </c>
      <c r="F1875" s="40">
        <f t="shared" si="90"/>
        <v>0</v>
      </c>
      <c r="G1875" s="40">
        <f>SmtRes!CX1000</f>
        <v>0</v>
      </c>
      <c r="H1875" s="42">
        <f>SmtRes!CZ1000</f>
        <v>14.43</v>
      </c>
      <c r="I1875" s="41">
        <f>SmtRes!AI1000</f>
        <v>1.45</v>
      </c>
      <c r="J1875" s="42">
        <f t="shared" si="91"/>
        <v>20.92</v>
      </c>
      <c r="K1875" s="41"/>
      <c r="L1875" s="42">
        <f>SmtRes!DF1000</f>
        <v>0</v>
      </c>
    </row>
    <row r="1876" spans="1:12" ht="42.75" x14ac:dyDescent="0.2">
      <c r="A1876" s="38"/>
      <c r="B1876" s="38" t="s">
        <v>1076</v>
      </c>
      <c r="C1876" s="38" t="s">
        <v>1078</v>
      </c>
      <c r="D1876" s="39" t="s">
        <v>843</v>
      </c>
      <c r="E1876" s="40">
        <v>4.0000000000000003E-5</v>
      </c>
      <c r="F1876" s="40">
        <f t="shared" si="90"/>
        <v>0</v>
      </c>
      <c r="G1876" s="40">
        <f>SmtRes!CX1001</f>
        <v>0</v>
      </c>
      <c r="H1876" s="42">
        <f>SmtRes!CZ1001</f>
        <v>1050091.7</v>
      </c>
      <c r="I1876" s="41">
        <f>SmtRes!AI1001</f>
        <v>1.02</v>
      </c>
      <c r="J1876" s="42">
        <f t="shared" si="91"/>
        <v>1071093.53</v>
      </c>
      <c r="K1876" s="41"/>
      <c r="L1876" s="42">
        <f>SmtRes!DF1001</f>
        <v>0</v>
      </c>
    </row>
    <row r="1877" spans="1:12" ht="28.5" x14ac:dyDescent="0.2">
      <c r="A1877" s="38"/>
      <c r="B1877" s="38" t="s">
        <v>1056</v>
      </c>
      <c r="C1877" s="38" t="s">
        <v>1058</v>
      </c>
      <c r="D1877" s="39" t="s">
        <v>1059</v>
      </c>
      <c r="E1877" s="40">
        <v>0.6</v>
      </c>
      <c r="F1877" s="40">
        <f t="shared" si="90"/>
        <v>0</v>
      </c>
      <c r="G1877" s="40">
        <f>SmtRes!CX1002</f>
        <v>0</v>
      </c>
      <c r="H1877" s="42">
        <f>SmtRes!CZ1002</f>
        <v>870.18</v>
      </c>
      <c r="I1877" s="41">
        <f>SmtRes!AI1002</f>
        <v>1.61</v>
      </c>
      <c r="J1877" s="42">
        <f t="shared" si="91"/>
        <v>1400.99</v>
      </c>
      <c r="K1877" s="41"/>
      <c r="L1877" s="42">
        <f>SmtRes!DF1002</f>
        <v>0</v>
      </c>
    </row>
    <row r="1878" spans="1:12" ht="28.5" x14ac:dyDescent="0.2">
      <c r="A1878" s="38"/>
      <c r="B1878" s="38" t="s">
        <v>1156</v>
      </c>
      <c r="C1878" s="38" t="s">
        <v>1158</v>
      </c>
      <c r="D1878" s="39" t="s">
        <v>1059</v>
      </c>
      <c r="E1878" s="40">
        <v>1.04E-2</v>
      </c>
      <c r="F1878" s="40">
        <f t="shared" si="90"/>
        <v>0</v>
      </c>
      <c r="G1878" s="40">
        <f>SmtRes!CX1003</f>
        <v>0</v>
      </c>
      <c r="H1878" s="42">
        <f>SmtRes!CZ1003</f>
        <v>2536.4499999999998</v>
      </c>
      <c r="I1878" s="41">
        <f>SmtRes!AI1003</f>
        <v>1.61</v>
      </c>
      <c r="J1878" s="42">
        <f t="shared" si="91"/>
        <v>4083.68</v>
      </c>
      <c r="K1878" s="41"/>
      <c r="L1878" s="42">
        <f>SmtRes!DF1003</f>
        <v>0</v>
      </c>
    </row>
    <row r="1879" spans="1:12" ht="42.75" x14ac:dyDescent="0.2">
      <c r="A1879" s="38"/>
      <c r="B1879" s="38" t="s">
        <v>1159</v>
      </c>
      <c r="C1879" s="38" t="s">
        <v>1161</v>
      </c>
      <c r="D1879" s="39" t="s">
        <v>1059</v>
      </c>
      <c r="E1879" s="40">
        <v>0.02</v>
      </c>
      <c r="F1879" s="40">
        <f t="shared" si="90"/>
        <v>0</v>
      </c>
      <c r="G1879" s="40">
        <f>SmtRes!CX1004</f>
        <v>0</v>
      </c>
      <c r="H1879" s="42">
        <f>SmtRes!CZ1004</f>
        <v>1928.25</v>
      </c>
      <c r="I1879" s="41">
        <f>SmtRes!AI1004</f>
        <v>1.38</v>
      </c>
      <c r="J1879" s="42">
        <f t="shared" si="91"/>
        <v>2660.99</v>
      </c>
      <c r="K1879" s="41"/>
      <c r="L1879" s="42">
        <f>SmtRes!DF1004</f>
        <v>0</v>
      </c>
    </row>
    <row r="1880" spans="1:12" ht="14.25" x14ac:dyDescent="0.2">
      <c r="A1880" s="38"/>
      <c r="B1880" s="38" t="s">
        <v>1131</v>
      </c>
      <c r="C1880" s="38" t="s">
        <v>1133</v>
      </c>
      <c r="D1880" s="39" t="s">
        <v>1059</v>
      </c>
      <c r="E1880" s="40">
        <v>5.0000000000000001E-3</v>
      </c>
      <c r="F1880" s="40">
        <f t="shared" si="90"/>
        <v>0</v>
      </c>
      <c r="G1880" s="40">
        <f>SmtRes!CX1005</f>
        <v>0</v>
      </c>
      <c r="H1880" s="42">
        <f>SmtRes!CZ1005</f>
        <v>1912.84</v>
      </c>
      <c r="I1880" s="41">
        <f>SmtRes!AI1005</f>
        <v>0.94</v>
      </c>
      <c r="J1880" s="42">
        <f t="shared" si="91"/>
        <v>1798.07</v>
      </c>
      <c r="K1880" s="41"/>
      <c r="L1880" s="42">
        <f>SmtRes!DF1005</f>
        <v>0</v>
      </c>
    </row>
    <row r="1881" spans="1:12" ht="14.25" x14ac:dyDescent="0.2">
      <c r="A1881" s="38"/>
      <c r="B1881" s="38" t="s">
        <v>1165</v>
      </c>
      <c r="C1881" s="38" t="s">
        <v>1167</v>
      </c>
      <c r="D1881" s="39" t="s">
        <v>200</v>
      </c>
      <c r="E1881" s="40">
        <v>4</v>
      </c>
      <c r="F1881" s="40">
        <f t="shared" si="90"/>
        <v>0</v>
      </c>
      <c r="G1881" s="40">
        <f>SmtRes!CX1006</f>
        <v>0</v>
      </c>
      <c r="H1881" s="42">
        <f>SmtRes!CZ1006</f>
        <v>30.05</v>
      </c>
      <c r="I1881" s="41">
        <f>SmtRes!AI1006</f>
        <v>0.94</v>
      </c>
      <c r="J1881" s="42">
        <f t="shared" si="91"/>
        <v>28.25</v>
      </c>
      <c r="K1881" s="41"/>
      <c r="L1881" s="42">
        <f>SmtRes!DF1006</f>
        <v>0</v>
      </c>
    </row>
    <row r="1882" spans="1:12" ht="28.5" x14ac:dyDescent="0.2">
      <c r="A1882" s="38"/>
      <c r="B1882" s="38" t="s">
        <v>1153</v>
      </c>
      <c r="C1882" s="38" t="s">
        <v>1155</v>
      </c>
      <c r="D1882" s="39" t="s">
        <v>200</v>
      </c>
      <c r="E1882" s="40">
        <v>1</v>
      </c>
      <c r="F1882" s="40">
        <f t="shared" si="90"/>
        <v>0</v>
      </c>
      <c r="G1882" s="40">
        <f>SmtRes!CX1007</f>
        <v>0</v>
      </c>
      <c r="H1882" s="42">
        <f>SmtRes!CZ1007</f>
        <v>579.1</v>
      </c>
      <c r="I1882" s="41">
        <f>SmtRes!AI1007</f>
        <v>1.27</v>
      </c>
      <c r="J1882" s="42">
        <f t="shared" si="91"/>
        <v>735.46</v>
      </c>
      <c r="K1882" s="41"/>
      <c r="L1882" s="42">
        <f>SmtRes!DF1007</f>
        <v>0</v>
      </c>
    </row>
    <row r="1883" spans="1:12" ht="42.75" x14ac:dyDescent="0.2">
      <c r="A1883" s="38"/>
      <c r="B1883" s="38" t="s">
        <v>1137</v>
      </c>
      <c r="C1883" s="38" t="s">
        <v>1139</v>
      </c>
      <c r="D1883" s="39" t="s">
        <v>1086</v>
      </c>
      <c r="E1883" s="40">
        <v>0.25</v>
      </c>
      <c r="F1883" s="40">
        <f t="shared" si="90"/>
        <v>0</v>
      </c>
      <c r="G1883" s="40">
        <f>SmtRes!CX1008</f>
        <v>0</v>
      </c>
      <c r="H1883" s="42">
        <f>SmtRes!CZ1008</f>
        <v>47.26</v>
      </c>
      <c r="I1883" s="41">
        <f>SmtRes!AI1008</f>
        <v>1.27</v>
      </c>
      <c r="J1883" s="42">
        <f t="shared" si="91"/>
        <v>60.02</v>
      </c>
      <c r="K1883" s="41"/>
      <c r="L1883" s="42">
        <f>SmtRes!DF1008</f>
        <v>0</v>
      </c>
    </row>
    <row r="1884" spans="1:12" ht="28.5" x14ac:dyDescent="0.2">
      <c r="A1884" s="38"/>
      <c r="B1884" s="38" t="s">
        <v>1140</v>
      </c>
      <c r="C1884" s="38" t="s">
        <v>1142</v>
      </c>
      <c r="D1884" s="39" t="s">
        <v>1143</v>
      </c>
      <c r="E1884" s="40">
        <v>1.2999999999999999E-2</v>
      </c>
      <c r="F1884" s="40">
        <f t="shared" si="90"/>
        <v>0</v>
      </c>
      <c r="G1884" s="40">
        <f>SmtRes!CX1009</f>
        <v>0</v>
      </c>
      <c r="H1884" s="42">
        <f>SmtRes!CZ1009</f>
        <v>6052.54</v>
      </c>
      <c r="I1884" s="41">
        <f>SmtRes!AI1009</f>
        <v>1.0900000000000001</v>
      </c>
      <c r="J1884" s="42">
        <f t="shared" si="91"/>
        <v>6597.27</v>
      </c>
      <c r="K1884" s="41"/>
      <c r="L1884" s="42">
        <f>SmtRes!DF1009</f>
        <v>0</v>
      </c>
    </row>
    <row r="1885" spans="1:12" ht="28.5" x14ac:dyDescent="0.2">
      <c r="A1885" s="38"/>
      <c r="B1885" s="38" t="s">
        <v>1162</v>
      </c>
      <c r="C1885" s="52" t="s">
        <v>1164</v>
      </c>
      <c r="D1885" s="46" t="s">
        <v>877</v>
      </c>
      <c r="E1885" s="48">
        <v>0.7</v>
      </c>
      <c r="F1885" s="48">
        <f t="shared" si="90"/>
        <v>0</v>
      </c>
      <c r="G1885" s="48">
        <f>SmtRes!CX1010</f>
        <v>0</v>
      </c>
      <c r="H1885" s="53">
        <f>SmtRes!CZ1010</f>
        <v>123.25</v>
      </c>
      <c r="I1885" s="54">
        <f>SmtRes!AI1010</f>
        <v>1.27</v>
      </c>
      <c r="J1885" s="53">
        <f t="shared" si="91"/>
        <v>156.53</v>
      </c>
      <c r="K1885" s="54"/>
      <c r="L1885" s="53">
        <f>SmtRes!DF1010</f>
        <v>0</v>
      </c>
    </row>
    <row r="1886" spans="1:12" ht="15" x14ac:dyDescent="0.2">
      <c r="A1886" s="38"/>
      <c r="B1886" s="38"/>
      <c r="C1886" s="51" t="s">
        <v>1577</v>
      </c>
      <c r="D1886" s="39"/>
      <c r="E1886" s="40"/>
      <c r="F1886" s="40"/>
      <c r="G1886" s="40"/>
      <c r="H1886" s="42"/>
      <c r="I1886" s="41"/>
      <c r="J1886" s="42"/>
      <c r="K1886" s="41"/>
      <c r="L1886" s="42">
        <f>L1861+L1863+L1864+L1869</f>
        <v>11613.17</v>
      </c>
    </row>
    <row r="1887" spans="1:12" ht="14.25" x14ac:dyDescent="0.2">
      <c r="A1887" s="38"/>
      <c r="B1887" s="38"/>
      <c r="C1887" s="38" t="s">
        <v>1578</v>
      </c>
      <c r="D1887" s="39"/>
      <c r="E1887" s="40"/>
      <c r="F1887" s="40"/>
      <c r="G1887" s="40"/>
      <c r="H1887" s="42"/>
      <c r="I1887" s="41"/>
      <c r="J1887" s="42"/>
      <c r="K1887" s="41"/>
      <c r="L1887" s="42">
        <f>SUM(AR1859:AR1890)+SUM(AS1859:AS1890)+SUM(AT1859:AT1890)+SUM(AU1859:AU1890)+SUM(AV1859:AV1890)</f>
        <v>9287.91</v>
      </c>
    </row>
    <row r="1888" spans="1:12" ht="28.5" x14ac:dyDescent="0.2">
      <c r="A1888" s="38"/>
      <c r="B1888" s="38" t="s">
        <v>26</v>
      </c>
      <c r="C1888" s="38" t="s">
        <v>1579</v>
      </c>
      <c r="D1888" s="39" t="s">
        <v>1048</v>
      </c>
      <c r="E1888" s="40">
        <f>Source!BZ394</f>
        <v>111</v>
      </c>
      <c r="F1888" s="40"/>
      <c r="G1888" s="40">
        <f>Source!AT394</f>
        <v>111</v>
      </c>
      <c r="H1888" s="42"/>
      <c r="I1888" s="41"/>
      <c r="J1888" s="42"/>
      <c r="K1888" s="41"/>
      <c r="L1888" s="42">
        <f>SUM(AZ1859:AZ1890)</f>
        <v>10309.58</v>
      </c>
    </row>
    <row r="1889" spans="1:83" ht="28.5" x14ac:dyDescent="0.2">
      <c r="A1889" s="52"/>
      <c r="B1889" s="52" t="s">
        <v>27</v>
      </c>
      <c r="C1889" s="52" t="s">
        <v>1580</v>
      </c>
      <c r="D1889" s="46" t="s">
        <v>1048</v>
      </c>
      <c r="E1889" s="48">
        <f>Source!CA394</f>
        <v>52</v>
      </c>
      <c r="F1889" s="48"/>
      <c r="G1889" s="48">
        <f>Source!AU394</f>
        <v>52</v>
      </c>
      <c r="H1889" s="53"/>
      <c r="I1889" s="54"/>
      <c r="J1889" s="53"/>
      <c r="K1889" s="54"/>
      <c r="L1889" s="53">
        <f>SUM(BA1859:BA1890)</f>
        <v>4829.71</v>
      </c>
    </row>
    <row r="1890" spans="1:83" ht="15" x14ac:dyDescent="0.2">
      <c r="C1890" s="62" t="s">
        <v>1581</v>
      </c>
      <c r="D1890" s="62"/>
      <c r="E1890" s="62"/>
      <c r="F1890" s="62"/>
      <c r="G1890" s="62"/>
      <c r="H1890" s="62"/>
      <c r="I1890" s="63">
        <f>K1890/E1859</f>
        <v>26752.46</v>
      </c>
      <c r="J1890" s="63"/>
      <c r="K1890" s="63">
        <f>L1861+L1863+L1869+L1888+L1889+L1864</f>
        <v>26752.46</v>
      </c>
      <c r="L1890" s="63"/>
      <c r="AD1890">
        <f>ROUND((Source!AT394/100)*((ROUND(SUMIF(SmtRes!AQ991:'SmtRes'!AQ1011,"=1",SmtRes!AD991:'SmtRes'!AD1011)*Source!I394, 2)+ROUND(SUMIF(SmtRes!AQ991:'SmtRes'!AQ1011,"=1",SmtRes!AC991:'SmtRes'!AC1011)*Source!I394, 2))), 2)</f>
        <v>1829.24</v>
      </c>
      <c r="AE1890">
        <f>ROUND((Source!AU394/100)*((ROUND(SUMIF(SmtRes!AQ991:'SmtRes'!AQ1011,"=1",SmtRes!AD991:'SmtRes'!AD1011)*Source!I394, 2)+ROUND(SUMIF(SmtRes!AQ991:'SmtRes'!AQ1011,"=1",SmtRes!AC991:'SmtRes'!AC1011)*Source!I394, 2))), 2)</f>
        <v>856.94</v>
      </c>
      <c r="AN1890" s="50">
        <f>L1861+L1863+L1869+L1888+L1889+L1864</f>
        <v>26752.46</v>
      </c>
      <c r="AO1890" s="50">
        <f>L1863</f>
        <v>2325.2599999999998</v>
      </c>
      <c r="AQ1890" t="s">
        <v>1582</v>
      </c>
      <c r="AR1890" s="50">
        <f>L1861</f>
        <v>8239.7999999999993</v>
      </c>
      <c r="AT1890" s="50">
        <f>L1864</f>
        <v>1048.1099999999999</v>
      </c>
      <c r="AV1890" t="s">
        <v>1582</v>
      </c>
      <c r="AW1890" s="50">
        <f>L1869</f>
        <v>0</v>
      </c>
      <c r="AZ1890">
        <f>Source!X394</f>
        <v>10309.58</v>
      </c>
      <c r="BA1890">
        <f>Source!Y394</f>
        <v>4829.71</v>
      </c>
      <c r="CD1890">
        <v>2</v>
      </c>
    </row>
    <row r="1891" spans="1:83" ht="111" x14ac:dyDescent="0.2">
      <c r="A1891" s="36" t="s">
        <v>331</v>
      </c>
      <c r="B1891" s="38" t="s">
        <v>1717</v>
      </c>
      <c r="C1891" s="38" t="s">
        <v>1719</v>
      </c>
      <c r="D1891" s="39" t="str">
        <f>Source!H395</f>
        <v>ШТ</v>
      </c>
      <c r="E1891" s="40">
        <f>Source!K395</f>
        <v>1</v>
      </c>
      <c r="F1891" s="40"/>
      <c r="G1891" s="40">
        <f>Source!I395</f>
        <v>1</v>
      </c>
      <c r="H1891" s="42"/>
      <c r="I1891" s="41"/>
      <c r="J1891" s="42"/>
      <c r="K1891" s="41"/>
      <c r="L1891" s="42"/>
    </row>
    <row r="1892" spans="1:83" ht="15" x14ac:dyDescent="0.2">
      <c r="A1892" s="37"/>
      <c r="B1892" s="40">
        <v>1</v>
      </c>
      <c r="C1892" s="37" t="s">
        <v>1572</v>
      </c>
      <c r="D1892" s="39" t="s">
        <v>1038</v>
      </c>
      <c r="E1892" s="43"/>
      <c r="F1892" s="40"/>
      <c r="G1892" s="43">
        <f>Source!U395</f>
        <v>50</v>
      </c>
      <c r="H1892" s="40"/>
      <c r="I1892" s="40"/>
      <c r="J1892" s="40"/>
      <c r="K1892" s="40"/>
      <c r="L1892" s="44">
        <f>SUM(L1893:L1893)-SUMIF(CE1893:CE1893, 1, L1893:L1893)</f>
        <v>27466</v>
      </c>
    </row>
    <row r="1893" spans="1:83" ht="28.5" x14ac:dyDescent="0.2">
      <c r="A1893" s="38"/>
      <c r="B1893" s="38" t="s">
        <v>1170</v>
      </c>
      <c r="C1893" s="38" t="s">
        <v>1171</v>
      </c>
      <c r="D1893" s="39" t="s">
        <v>1038</v>
      </c>
      <c r="E1893" s="40">
        <v>50</v>
      </c>
      <c r="F1893" s="40"/>
      <c r="G1893" s="40">
        <f>SmtRes!CX1012</f>
        <v>50</v>
      </c>
      <c r="H1893" s="42"/>
      <c r="I1893" s="41"/>
      <c r="J1893" s="42">
        <f>SmtRes!CZ1012</f>
        <v>549.32000000000005</v>
      </c>
      <c r="K1893" s="41"/>
      <c r="L1893" s="42">
        <f>SmtRes!DI1012</f>
        <v>27466</v>
      </c>
    </row>
    <row r="1894" spans="1:83" ht="15" x14ac:dyDescent="0.2">
      <c r="A1894" s="37"/>
      <c r="B1894" s="40">
        <v>2</v>
      </c>
      <c r="C1894" s="37" t="s">
        <v>1573</v>
      </c>
      <c r="D1894" s="39"/>
      <c r="E1894" s="43"/>
      <c r="F1894" s="40"/>
      <c r="G1894" s="43"/>
      <c r="H1894" s="40"/>
      <c r="I1894" s="40"/>
      <c r="J1894" s="40"/>
      <c r="K1894" s="40"/>
      <c r="L1894" s="44">
        <f>SUM(L1895:L1899)-SUMIF(CE1895:CE1899, 1, L1895:L1899)</f>
        <v>7750.8700000000008</v>
      </c>
    </row>
    <row r="1895" spans="1:83" ht="15" x14ac:dyDescent="0.2">
      <c r="A1895" s="37"/>
      <c r="B1895" s="40"/>
      <c r="C1895" s="37" t="s">
        <v>1575</v>
      </c>
      <c r="D1895" s="39" t="s">
        <v>1038</v>
      </c>
      <c r="E1895" s="43"/>
      <c r="F1895" s="40"/>
      <c r="G1895" s="43">
        <f>Source!V395</f>
        <v>6.36</v>
      </c>
      <c r="H1895" s="40"/>
      <c r="I1895" s="40"/>
      <c r="J1895" s="40"/>
      <c r="K1895" s="40"/>
      <c r="L1895" s="44">
        <f>SUMIF(CE1896:CE1899, 1, L1896:L1899)</f>
        <v>3493.6800000000003</v>
      </c>
      <c r="CE1895">
        <v>1</v>
      </c>
    </row>
    <row r="1896" spans="1:83" ht="42.75" x14ac:dyDescent="0.2">
      <c r="A1896" s="38"/>
      <c r="B1896" s="38" t="s">
        <v>1060</v>
      </c>
      <c r="C1896" s="38" t="s">
        <v>1062</v>
      </c>
      <c r="D1896" s="39" t="s">
        <v>1044</v>
      </c>
      <c r="E1896" s="40">
        <v>1.83</v>
      </c>
      <c r="F1896" s="40"/>
      <c r="G1896" s="40">
        <f>SmtRes!CX1014</f>
        <v>1.83</v>
      </c>
      <c r="H1896" s="42">
        <f>SmtRes!CZ1014</f>
        <v>995.51</v>
      </c>
      <c r="I1896" s="41">
        <f>SmtRes!AJ1014</f>
        <v>1.1200000000000001</v>
      </c>
      <c r="J1896" s="42">
        <f>ROUND(H1896*I1896, 2)</f>
        <v>1114.97</v>
      </c>
      <c r="K1896" s="41"/>
      <c r="L1896" s="42">
        <f>SmtRes!DG1014</f>
        <v>2040.4</v>
      </c>
    </row>
    <row r="1897" spans="1:83" ht="28.5" x14ac:dyDescent="0.2">
      <c r="A1897" s="38"/>
      <c r="B1897" s="38" t="s">
        <v>1045</v>
      </c>
      <c r="C1897" s="38" t="s">
        <v>1574</v>
      </c>
      <c r="D1897" s="39" t="s">
        <v>1038</v>
      </c>
      <c r="E1897" s="40">
        <f>SmtRes!DO1014*SmtRes!AT1014</f>
        <v>1.83</v>
      </c>
      <c r="F1897" s="40"/>
      <c r="G1897" s="40">
        <f>SmtRes!DO1014*SmtRes!CX1014</f>
        <v>1.83</v>
      </c>
      <c r="H1897" s="42"/>
      <c r="I1897" s="41"/>
      <c r="J1897" s="42">
        <f>ROUND(SmtRes!AG1014/SmtRes!DO1014, 2)</f>
        <v>549.32000000000005</v>
      </c>
      <c r="K1897" s="41"/>
      <c r="L1897" s="42">
        <f>SmtRes!DH1014</f>
        <v>1005.26</v>
      </c>
      <c r="CE1897">
        <v>1</v>
      </c>
    </row>
    <row r="1898" spans="1:83" ht="71.25" x14ac:dyDescent="0.2">
      <c r="A1898" s="38"/>
      <c r="B1898" s="38" t="s">
        <v>1041</v>
      </c>
      <c r="C1898" s="38" t="s">
        <v>1043</v>
      </c>
      <c r="D1898" s="39" t="s">
        <v>1044</v>
      </c>
      <c r="E1898" s="40">
        <v>4.53</v>
      </c>
      <c r="F1898" s="40"/>
      <c r="G1898" s="40">
        <f>SmtRes!CX1015</f>
        <v>4.53</v>
      </c>
      <c r="H1898" s="42">
        <f>SmtRes!CZ1015</f>
        <v>1024.8699999999999</v>
      </c>
      <c r="I1898" s="41">
        <f>SmtRes!AJ1015</f>
        <v>1.23</v>
      </c>
      <c r="J1898" s="42">
        <f>ROUND(H1898*I1898, 2)</f>
        <v>1260.5899999999999</v>
      </c>
      <c r="K1898" s="41"/>
      <c r="L1898" s="42">
        <f>SmtRes!DG1015</f>
        <v>5710.47</v>
      </c>
    </row>
    <row r="1899" spans="1:83" ht="28.5" x14ac:dyDescent="0.2">
      <c r="A1899" s="38"/>
      <c r="B1899" s="38" t="s">
        <v>1045</v>
      </c>
      <c r="C1899" s="38" t="s">
        <v>1574</v>
      </c>
      <c r="D1899" s="39" t="s">
        <v>1038</v>
      </c>
      <c r="E1899" s="40">
        <f>SmtRes!DO1015*SmtRes!AT1015</f>
        <v>4.53</v>
      </c>
      <c r="F1899" s="40"/>
      <c r="G1899" s="40">
        <f>SmtRes!DO1015*SmtRes!CX1015</f>
        <v>4.53</v>
      </c>
      <c r="H1899" s="42"/>
      <c r="I1899" s="41"/>
      <c r="J1899" s="42">
        <f>ROUND(SmtRes!AG1015/SmtRes!DO1015, 2)</f>
        <v>549.32000000000005</v>
      </c>
      <c r="K1899" s="41"/>
      <c r="L1899" s="42">
        <f>SmtRes!DH1015</f>
        <v>2488.42</v>
      </c>
      <c r="CE1899">
        <v>1</v>
      </c>
    </row>
    <row r="1900" spans="1:83" ht="15" x14ac:dyDescent="0.2">
      <c r="A1900" s="37"/>
      <c r="B1900" s="40">
        <v>4</v>
      </c>
      <c r="C1900" s="37" t="s">
        <v>1576</v>
      </c>
      <c r="D1900" s="39"/>
      <c r="E1900" s="43"/>
      <c r="F1900" s="40"/>
      <c r="G1900" s="43"/>
      <c r="H1900" s="40"/>
      <c r="I1900" s="40"/>
      <c r="J1900" s="40"/>
      <c r="K1900" s="40"/>
      <c r="L1900" s="44">
        <f>SUM(L1901:L1916)-SUMIF(CE1901:CE1916, 1, L1901:L1916)</f>
        <v>0</v>
      </c>
    </row>
    <row r="1901" spans="1:83" ht="42.75" x14ac:dyDescent="0.2">
      <c r="A1901" s="38"/>
      <c r="B1901" s="38" t="s">
        <v>1116</v>
      </c>
      <c r="C1901" s="38" t="s">
        <v>1118</v>
      </c>
      <c r="D1901" s="39" t="s">
        <v>843</v>
      </c>
      <c r="E1901" s="40">
        <v>4.4999999999999997E-3</v>
      </c>
      <c r="F1901" s="40">
        <f t="shared" ref="F1901:F1916" si="92">ROUND(0,7)</f>
        <v>0</v>
      </c>
      <c r="G1901" s="40">
        <f>SmtRes!CX1016</f>
        <v>0</v>
      </c>
      <c r="H1901" s="42">
        <f>SmtRes!CZ1016</f>
        <v>23335.8</v>
      </c>
      <c r="I1901" s="41">
        <f>SmtRes!AI1016</f>
        <v>1.19</v>
      </c>
      <c r="J1901" s="42">
        <f t="shared" ref="J1901:J1916" si="93">ROUND(H1901*I1901, 2)</f>
        <v>27769.599999999999</v>
      </c>
      <c r="K1901" s="41"/>
      <c r="L1901" s="42">
        <f>SmtRes!DF1016</f>
        <v>0</v>
      </c>
    </row>
    <row r="1902" spans="1:83" ht="14.25" x14ac:dyDescent="0.2">
      <c r="A1902" s="38"/>
      <c r="B1902" s="38" t="s">
        <v>1053</v>
      </c>
      <c r="C1902" s="38" t="s">
        <v>1055</v>
      </c>
      <c r="D1902" s="39" t="s">
        <v>843</v>
      </c>
      <c r="E1902" s="40">
        <v>4.4000000000000003E-3</v>
      </c>
      <c r="F1902" s="40">
        <f t="shared" si="92"/>
        <v>0</v>
      </c>
      <c r="G1902" s="40">
        <f>SmtRes!CX1017</f>
        <v>0</v>
      </c>
      <c r="H1902" s="42">
        <f>SmtRes!CZ1017</f>
        <v>116448.72</v>
      </c>
      <c r="I1902" s="41">
        <f>SmtRes!AI1017</f>
        <v>1.07</v>
      </c>
      <c r="J1902" s="42">
        <f t="shared" si="93"/>
        <v>124600.13</v>
      </c>
      <c r="K1902" s="41"/>
      <c r="L1902" s="42">
        <f>SmtRes!DF1017</f>
        <v>0</v>
      </c>
    </row>
    <row r="1903" spans="1:83" ht="14.25" x14ac:dyDescent="0.2">
      <c r="A1903" s="38"/>
      <c r="B1903" s="38" t="s">
        <v>1119</v>
      </c>
      <c r="C1903" s="38" t="s">
        <v>1121</v>
      </c>
      <c r="D1903" s="39" t="s">
        <v>1059</v>
      </c>
      <c r="E1903" s="40">
        <v>4.4000000000000003E-3</v>
      </c>
      <c r="F1903" s="40">
        <f t="shared" si="92"/>
        <v>0</v>
      </c>
      <c r="G1903" s="40">
        <f>SmtRes!CX1018</f>
        <v>0</v>
      </c>
      <c r="H1903" s="42">
        <f>SmtRes!CZ1018</f>
        <v>284.14999999999998</v>
      </c>
      <c r="I1903" s="41">
        <f>SmtRes!AI1018</f>
        <v>1.1200000000000001</v>
      </c>
      <c r="J1903" s="42">
        <f t="shared" si="93"/>
        <v>318.25</v>
      </c>
      <c r="K1903" s="41"/>
      <c r="L1903" s="42">
        <f>SmtRes!DF1018</f>
        <v>0</v>
      </c>
    </row>
    <row r="1904" spans="1:83" ht="14.25" x14ac:dyDescent="0.2">
      <c r="A1904" s="38"/>
      <c r="B1904" s="38" t="s">
        <v>1122</v>
      </c>
      <c r="C1904" s="38" t="s">
        <v>1124</v>
      </c>
      <c r="D1904" s="39" t="s">
        <v>1059</v>
      </c>
      <c r="E1904" s="40">
        <v>2.3E-2</v>
      </c>
      <c r="F1904" s="40">
        <f t="shared" si="92"/>
        <v>0</v>
      </c>
      <c r="G1904" s="40">
        <f>SmtRes!CX1019</f>
        <v>0</v>
      </c>
      <c r="H1904" s="42">
        <f>SmtRes!CZ1019</f>
        <v>104.32</v>
      </c>
      <c r="I1904" s="41">
        <f>SmtRes!AI1019</f>
        <v>1.1200000000000001</v>
      </c>
      <c r="J1904" s="42">
        <f t="shared" si="93"/>
        <v>116.84</v>
      </c>
      <c r="K1904" s="41"/>
      <c r="L1904" s="42">
        <f>SmtRes!DF1019</f>
        <v>0</v>
      </c>
    </row>
    <row r="1905" spans="1:12" ht="28.5" x14ac:dyDescent="0.2">
      <c r="A1905" s="38"/>
      <c r="B1905" s="38" t="s">
        <v>1125</v>
      </c>
      <c r="C1905" s="38" t="s">
        <v>1127</v>
      </c>
      <c r="D1905" s="39" t="s">
        <v>1059</v>
      </c>
      <c r="E1905" s="40">
        <v>5.5E-2</v>
      </c>
      <c r="F1905" s="40">
        <f t="shared" si="92"/>
        <v>0</v>
      </c>
      <c r="G1905" s="40">
        <f>SmtRes!CX1020</f>
        <v>0</v>
      </c>
      <c r="H1905" s="42">
        <f>SmtRes!CZ1020</f>
        <v>206.62</v>
      </c>
      <c r="I1905" s="41">
        <f>SmtRes!AI1020</f>
        <v>0.96</v>
      </c>
      <c r="J1905" s="42">
        <f t="shared" si="93"/>
        <v>198.36</v>
      </c>
      <c r="K1905" s="41"/>
      <c r="L1905" s="42">
        <f>SmtRes!DF1020</f>
        <v>0</v>
      </c>
    </row>
    <row r="1906" spans="1:12" ht="57" x14ac:dyDescent="0.2">
      <c r="A1906" s="38"/>
      <c r="B1906" s="38" t="s">
        <v>1128</v>
      </c>
      <c r="C1906" s="38" t="s">
        <v>1130</v>
      </c>
      <c r="D1906" s="39" t="s">
        <v>877</v>
      </c>
      <c r="E1906" s="40">
        <v>4.84</v>
      </c>
      <c r="F1906" s="40">
        <f t="shared" si="92"/>
        <v>0</v>
      </c>
      <c r="G1906" s="40">
        <f>SmtRes!CX1021</f>
        <v>0</v>
      </c>
      <c r="H1906" s="42">
        <f>SmtRes!CZ1021</f>
        <v>14.43</v>
      </c>
      <c r="I1906" s="41">
        <f>SmtRes!AI1021</f>
        <v>1.45</v>
      </c>
      <c r="J1906" s="42">
        <f t="shared" si="93"/>
        <v>20.92</v>
      </c>
      <c r="K1906" s="41"/>
      <c r="L1906" s="42">
        <f>SmtRes!DF1021</f>
        <v>0</v>
      </c>
    </row>
    <row r="1907" spans="1:12" ht="42.75" x14ac:dyDescent="0.2">
      <c r="A1907" s="38"/>
      <c r="B1907" s="38" t="s">
        <v>1076</v>
      </c>
      <c r="C1907" s="38" t="s">
        <v>1078</v>
      </c>
      <c r="D1907" s="39" t="s">
        <v>843</v>
      </c>
      <c r="E1907" s="40">
        <v>4.0000000000000003E-5</v>
      </c>
      <c r="F1907" s="40">
        <f t="shared" si="92"/>
        <v>0</v>
      </c>
      <c r="G1907" s="40">
        <f>SmtRes!CX1022</f>
        <v>0</v>
      </c>
      <c r="H1907" s="42">
        <f>SmtRes!CZ1022</f>
        <v>1050091.7</v>
      </c>
      <c r="I1907" s="41">
        <f>SmtRes!AI1022</f>
        <v>1.02</v>
      </c>
      <c r="J1907" s="42">
        <f t="shared" si="93"/>
        <v>1071093.53</v>
      </c>
      <c r="K1907" s="41"/>
      <c r="L1907" s="42">
        <f>SmtRes!DF1022</f>
        <v>0</v>
      </c>
    </row>
    <row r="1908" spans="1:12" ht="28.5" x14ac:dyDescent="0.2">
      <c r="A1908" s="38"/>
      <c r="B1908" s="38" t="s">
        <v>1056</v>
      </c>
      <c r="C1908" s="38" t="s">
        <v>1058</v>
      </c>
      <c r="D1908" s="39" t="s">
        <v>1059</v>
      </c>
      <c r="E1908" s="40">
        <v>0.6</v>
      </c>
      <c r="F1908" s="40">
        <f t="shared" si="92"/>
        <v>0</v>
      </c>
      <c r="G1908" s="40">
        <f>SmtRes!CX1023</f>
        <v>0</v>
      </c>
      <c r="H1908" s="42">
        <f>SmtRes!CZ1023</f>
        <v>870.18</v>
      </c>
      <c r="I1908" s="41">
        <f>SmtRes!AI1023</f>
        <v>1.61</v>
      </c>
      <c r="J1908" s="42">
        <f t="shared" si="93"/>
        <v>1400.99</v>
      </c>
      <c r="K1908" s="41"/>
      <c r="L1908" s="42">
        <f>SmtRes!DF1023</f>
        <v>0</v>
      </c>
    </row>
    <row r="1909" spans="1:12" ht="28.5" x14ac:dyDescent="0.2">
      <c r="A1909" s="38"/>
      <c r="B1909" s="38" t="s">
        <v>1156</v>
      </c>
      <c r="C1909" s="38" t="s">
        <v>1158</v>
      </c>
      <c r="D1909" s="39" t="s">
        <v>1059</v>
      </c>
      <c r="E1909" s="40">
        <v>1.04E-2</v>
      </c>
      <c r="F1909" s="40">
        <f t="shared" si="92"/>
        <v>0</v>
      </c>
      <c r="G1909" s="40">
        <f>SmtRes!CX1024</f>
        <v>0</v>
      </c>
      <c r="H1909" s="42">
        <f>SmtRes!CZ1024</f>
        <v>2536.4499999999998</v>
      </c>
      <c r="I1909" s="41">
        <f>SmtRes!AI1024</f>
        <v>1.61</v>
      </c>
      <c r="J1909" s="42">
        <f t="shared" si="93"/>
        <v>4083.68</v>
      </c>
      <c r="K1909" s="41"/>
      <c r="L1909" s="42">
        <f>SmtRes!DF1024</f>
        <v>0</v>
      </c>
    </row>
    <row r="1910" spans="1:12" ht="42.75" x14ac:dyDescent="0.2">
      <c r="A1910" s="38"/>
      <c r="B1910" s="38" t="s">
        <v>1159</v>
      </c>
      <c r="C1910" s="38" t="s">
        <v>1161</v>
      </c>
      <c r="D1910" s="39" t="s">
        <v>1059</v>
      </c>
      <c r="E1910" s="40">
        <v>0.02</v>
      </c>
      <c r="F1910" s="40">
        <f t="shared" si="92"/>
        <v>0</v>
      </c>
      <c r="G1910" s="40">
        <f>SmtRes!CX1025</f>
        <v>0</v>
      </c>
      <c r="H1910" s="42">
        <f>SmtRes!CZ1025</f>
        <v>1928.25</v>
      </c>
      <c r="I1910" s="41">
        <f>SmtRes!AI1025</f>
        <v>1.38</v>
      </c>
      <c r="J1910" s="42">
        <f t="shared" si="93"/>
        <v>2660.99</v>
      </c>
      <c r="K1910" s="41"/>
      <c r="L1910" s="42">
        <f>SmtRes!DF1025</f>
        <v>0</v>
      </c>
    </row>
    <row r="1911" spans="1:12" ht="14.25" x14ac:dyDescent="0.2">
      <c r="A1911" s="38"/>
      <c r="B1911" s="38" t="s">
        <v>1131</v>
      </c>
      <c r="C1911" s="38" t="s">
        <v>1133</v>
      </c>
      <c r="D1911" s="39" t="s">
        <v>1059</v>
      </c>
      <c r="E1911" s="40">
        <v>5.0000000000000001E-3</v>
      </c>
      <c r="F1911" s="40">
        <f t="shared" si="92"/>
        <v>0</v>
      </c>
      <c r="G1911" s="40">
        <f>SmtRes!CX1026</f>
        <v>0</v>
      </c>
      <c r="H1911" s="42">
        <f>SmtRes!CZ1026</f>
        <v>1912.84</v>
      </c>
      <c r="I1911" s="41">
        <f>SmtRes!AI1026</f>
        <v>0.94</v>
      </c>
      <c r="J1911" s="42">
        <f t="shared" si="93"/>
        <v>1798.07</v>
      </c>
      <c r="K1911" s="41"/>
      <c r="L1911" s="42">
        <f>SmtRes!DF1026</f>
        <v>0</v>
      </c>
    </row>
    <row r="1912" spans="1:12" ht="14.25" x14ac:dyDescent="0.2">
      <c r="A1912" s="38"/>
      <c r="B1912" s="38" t="s">
        <v>1165</v>
      </c>
      <c r="C1912" s="38" t="s">
        <v>1167</v>
      </c>
      <c r="D1912" s="39" t="s">
        <v>200</v>
      </c>
      <c r="E1912" s="40">
        <v>4</v>
      </c>
      <c r="F1912" s="40">
        <f t="shared" si="92"/>
        <v>0</v>
      </c>
      <c r="G1912" s="40">
        <f>SmtRes!CX1027</f>
        <v>0</v>
      </c>
      <c r="H1912" s="42">
        <f>SmtRes!CZ1027</f>
        <v>30.05</v>
      </c>
      <c r="I1912" s="41">
        <f>SmtRes!AI1027</f>
        <v>0.94</v>
      </c>
      <c r="J1912" s="42">
        <f t="shared" si="93"/>
        <v>28.25</v>
      </c>
      <c r="K1912" s="41"/>
      <c r="L1912" s="42">
        <f>SmtRes!DF1027</f>
        <v>0</v>
      </c>
    </row>
    <row r="1913" spans="1:12" ht="28.5" x14ac:dyDescent="0.2">
      <c r="A1913" s="38"/>
      <c r="B1913" s="38" t="s">
        <v>1153</v>
      </c>
      <c r="C1913" s="38" t="s">
        <v>1155</v>
      </c>
      <c r="D1913" s="39" t="s">
        <v>200</v>
      </c>
      <c r="E1913" s="40">
        <v>1</v>
      </c>
      <c r="F1913" s="40">
        <f t="shared" si="92"/>
        <v>0</v>
      </c>
      <c r="G1913" s="40">
        <f>SmtRes!CX1028</f>
        <v>0</v>
      </c>
      <c r="H1913" s="42">
        <f>SmtRes!CZ1028</f>
        <v>579.1</v>
      </c>
      <c r="I1913" s="41">
        <f>SmtRes!AI1028</f>
        <v>1.27</v>
      </c>
      <c r="J1913" s="42">
        <f t="shared" si="93"/>
        <v>735.46</v>
      </c>
      <c r="K1913" s="41"/>
      <c r="L1913" s="42">
        <f>SmtRes!DF1028</f>
        <v>0</v>
      </c>
    </row>
    <row r="1914" spans="1:12" ht="42.75" x14ac:dyDescent="0.2">
      <c r="A1914" s="38"/>
      <c r="B1914" s="38" t="s">
        <v>1137</v>
      </c>
      <c r="C1914" s="38" t="s">
        <v>1139</v>
      </c>
      <c r="D1914" s="39" t="s">
        <v>1086</v>
      </c>
      <c r="E1914" s="40">
        <v>0.25</v>
      </c>
      <c r="F1914" s="40">
        <f t="shared" si="92"/>
        <v>0</v>
      </c>
      <c r="G1914" s="40">
        <f>SmtRes!CX1029</f>
        <v>0</v>
      </c>
      <c r="H1914" s="42">
        <f>SmtRes!CZ1029</f>
        <v>47.26</v>
      </c>
      <c r="I1914" s="41">
        <f>SmtRes!AI1029</f>
        <v>1.27</v>
      </c>
      <c r="J1914" s="42">
        <f t="shared" si="93"/>
        <v>60.02</v>
      </c>
      <c r="K1914" s="41"/>
      <c r="L1914" s="42">
        <f>SmtRes!DF1029</f>
        <v>0</v>
      </c>
    </row>
    <row r="1915" spans="1:12" ht="28.5" x14ac:dyDescent="0.2">
      <c r="A1915" s="38"/>
      <c r="B1915" s="38" t="s">
        <v>1140</v>
      </c>
      <c r="C1915" s="38" t="s">
        <v>1142</v>
      </c>
      <c r="D1915" s="39" t="s">
        <v>1143</v>
      </c>
      <c r="E1915" s="40">
        <v>1.2999999999999999E-2</v>
      </c>
      <c r="F1915" s="40">
        <f t="shared" si="92"/>
        <v>0</v>
      </c>
      <c r="G1915" s="40">
        <f>SmtRes!CX1030</f>
        <v>0</v>
      </c>
      <c r="H1915" s="42">
        <f>SmtRes!CZ1030</f>
        <v>6052.54</v>
      </c>
      <c r="I1915" s="41">
        <f>SmtRes!AI1030</f>
        <v>1.0900000000000001</v>
      </c>
      <c r="J1915" s="42">
        <f t="shared" si="93"/>
        <v>6597.27</v>
      </c>
      <c r="K1915" s="41"/>
      <c r="L1915" s="42">
        <f>SmtRes!DF1030</f>
        <v>0</v>
      </c>
    </row>
    <row r="1916" spans="1:12" ht="28.5" x14ac:dyDescent="0.2">
      <c r="A1916" s="38"/>
      <c r="B1916" s="38" t="s">
        <v>1162</v>
      </c>
      <c r="C1916" s="52" t="s">
        <v>1164</v>
      </c>
      <c r="D1916" s="46" t="s">
        <v>877</v>
      </c>
      <c r="E1916" s="48">
        <v>0.7</v>
      </c>
      <c r="F1916" s="48">
        <f t="shared" si="92"/>
        <v>0</v>
      </c>
      <c r="G1916" s="48">
        <f>SmtRes!CX1031</f>
        <v>0</v>
      </c>
      <c r="H1916" s="53">
        <f>SmtRes!CZ1031</f>
        <v>123.25</v>
      </c>
      <c r="I1916" s="54">
        <f>SmtRes!AI1031</f>
        <v>1.27</v>
      </c>
      <c r="J1916" s="53">
        <f t="shared" si="93"/>
        <v>156.53</v>
      </c>
      <c r="K1916" s="54"/>
      <c r="L1916" s="53">
        <f>SmtRes!DF1031</f>
        <v>0</v>
      </c>
    </row>
    <row r="1917" spans="1:12" ht="15" x14ac:dyDescent="0.2">
      <c r="A1917" s="38"/>
      <c r="B1917" s="38"/>
      <c r="C1917" s="51" t="s">
        <v>1577</v>
      </c>
      <c r="D1917" s="39"/>
      <c r="E1917" s="40"/>
      <c r="F1917" s="40"/>
      <c r="G1917" s="40"/>
      <c r="H1917" s="42"/>
      <c r="I1917" s="41"/>
      <c r="J1917" s="42"/>
      <c r="K1917" s="41"/>
      <c r="L1917" s="42">
        <f>L1892+L1894+L1895+L1900</f>
        <v>38710.550000000003</v>
      </c>
    </row>
    <row r="1918" spans="1:12" ht="14.25" x14ac:dyDescent="0.2">
      <c r="A1918" s="38"/>
      <c r="B1918" s="38"/>
      <c r="C1918" s="38" t="s">
        <v>1578</v>
      </c>
      <c r="D1918" s="39"/>
      <c r="E1918" s="40"/>
      <c r="F1918" s="40"/>
      <c r="G1918" s="40"/>
      <c r="H1918" s="42"/>
      <c r="I1918" s="41"/>
      <c r="J1918" s="42"/>
      <c r="K1918" s="41"/>
      <c r="L1918" s="42">
        <f>SUM(AR1891:AR1921)+SUM(AS1891:AS1921)+SUM(AT1891:AT1921)+SUM(AU1891:AU1921)+SUM(AV1891:AV1921)</f>
        <v>30959.68</v>
      </c>
    </row>
    <row r="1919" spans="1:12" ht="28.5" x14ac:dyDescent="0.2">
      <c r="A1919" s="38"/>
      <c r="B1919" s="38" t="s">
        <v>26</v>
      </c>
      <c r="C1919" s="38" t="s">
        <v>1579</v>
      </c>
      <c r="D1919" s="39" t="s">
        <v>1048</v>
      </c>
      <c r="E1919" s="40">
        <f>Source!BZ395</f>
        <v>111</v>
      </c>
      <c r="F1919" s="40"/>
      <c r="G1919" s="40">
        <f>Source!AT395</f>
        <v>111</v>
      </c>
      <c r="H1919" s="42"/>
      <c r="I1919" s="41"/>
      <c r="J1919" s="42"/>
      <c r="K1919" s="41"/>
      <c r="L1919" s="42">
        <f>SUM(AZ1891:AZ1921)</f>
        <v>34365.24</v>
      </c>
    </row>
    <row r="1920" spans="1:12" ht="28.5" x14ac:dyDescent="0.2">
      <c r="A1920" s="52"/>
      <c r="B1920" s="52" t="s">
        <v>27</v>
      </c>
      <c r="C1920" s="52" t="s">
        <v>1580</v>
      </c>
      <c r="D1920" s="46" t="s">
        <v>1048</v>
      </c>
      <c r="E1920" s="48">
        <f>Source!CA395</f>
        <v>52</v>
      </c>
      <c r="F1920" s="48"/>
      <c r="G1920" s="48">
        <f>Source!AU395</f>
        <v>52</v>
      </c>
      <c r="H1920" s="53"/>
      <c r="I1920" s="54"/>
      <c r="J1920" s="53"/>
      <c r="K1920" s="54"/>
      <c r="L1920" s="53">
        <f>SUM(BA1891:BA1921)</f>
        <v>16099.03</v>
      </c>
    </row>
    <row r="1921" spans="1:83" ht="15" x14ac:dyDescent="0.2">
      <c r="C1921" s="62" t="s">
        <v>1581</v>
      </c>
      <c r="D1921" s="62"/>
      <c r="E1921" s="62"/>
      <c r="F1921" s="62"/>
      <c r="G1921" s="62"/>
      <c r="H1921" s="62"/>
      <c r="I1921" s="63">
        <f>K1921/E1891</f>
        <v>89174.82</v>
      </c>
      <c r="J1921" s="63"/>
      <c r="K1921" s="63">
        <f>L1892+L1894+L1900+L1919+L1920+L1895</f>
        <v>89174.82</v>
      </c>
      <c r="L1921" s="63"/>
      <c r="AD1921">
        <f>ROUND((Source!AT395/100)*((ROUND(SUMIF(SmtRes!AQ1012:'SmtRes'!AQ1032,"=1",SmtRes!AD1012:'SmtRes'!AD1032)*Source!I395, 2)+ROUND(SUMIF(SmtRes!AQ1012:'SmtRes'!AQ1032,"=1",SmtRes!AC1012:'SmtRes'!AC1032)*Source!I395, 2))), 2)</f>
        <v>1829.24</v>
      </c>
      <c r="AE1921">
        <f>ROUND((Source!AU395/100)*((ROUND(SUMIF(SmtRes!AQ1012:'SmtRes'!AQ1032,"=1",SmtRes!AD1012:'SmtRes'!AD1032)*Source!I395, 2)+ROUND(SUMIF(SmtRes!AQ1012:'SmtRes'!AQ1032,"=1",SmtRes!AC1012:'SmtRes'!AC1032)*Source!I395, 2))), 2)</f>
        <v>856.94</v>
      </c>
      <c r="AN1921" s="50">
        <f>L1892+L1894+L1900+L1919+L1920+L1895</f>
        <v>89174.82</v>
      </c>
      <c r="AO1921" s="50">
        <f>L1894</f>
        <v>7750.8700000000008</v>
      </c>
      <c r="AQ1921" t="s">
        <v>1582</v>
      </c>
      <c r="AR1921" s="50">
        <f>L1892</f>
        <v>27466</v>
      </c>
      <c r="AT1921" s="50">
        <f>L1895</f>
        <v>3493.6800000000003</v>
      </c>
      <c r="AV1921" t="s">
        <v>1582</v>
      </c>
      <c r="AW1921" s="50">
        <f>L1900</f>
        <v>0</v>
      </c>
      <c r="AZ1921">
        <f>Source!X395</f>
        <v>34365.24</v>
      </c>
      <c r="BA1921">
        <f>Source!Y395</f>
        <v>16099.03</v>
      </c>
      <c r="CD1921">
        <v>2</v>
      </c>
    </row>
    <row r="1922" spans="1:83" ht="163.5" x14ac:dyDescent="0.2">
      <c r="A1922" s="36" t="s">
        <v>333</v>
      </c>
      <c r="B1922" s="38" t="s">
        <v>1720</v>
      </c>
      <c r="C1922" s="38" t="s">
        <v>1721</v>
      </c>
      <c r="D1922" s="39" t="str">
        <f>Source!H396</f>
        <v>ШТ</v>
      </c>
      <c r="E1922" s="40">
        <f>Source!K396</f>
        <v>1</v>
      </c>
      <c r="F1922" s="40"/>
      <c r="G1922" s="40">
        <f>Source!I396</f>
        <v>1</v>
      </c>
      <c r="H1922" s="42"/>
      <c r="I1922" s="41"/>
      <c r="J1922" s="42"/>
      <c r="K1922" s="41"/>
      <c r="L1922" s="42"/>
    </row>
    <row r="1923" spans="1:83" ht="63.75" x14ac:dyDescent="0.2">
      <c r="B1923" s="56" t="str">
        <f>Source!EO396</f>
        <v>Поправка: 571/пр_2022_т.3_п.4</v>
      </c>
      <c r="C1923" s="56" t="str">
        <f>Source!CN396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24" spans="1:83" ht="15" x14ac:dyDescent="0.2">
      <c r="A1924" s="37"/>
      <c r="B1924" s="40">
        <v>1</v>
      </c>
      <c r="C1924" s="37" t="s">
        <v>1572</v>
      </c>
      <c r="D1924" s="39" t="s">
        <v>1038</v>
      </c>
      <c r="E1924" s="43"/>
      <c r="F1924" s="40"/>
      <c r="G1924" s="43">
        <f>Source!U396</f>
        <v>16.2</v>
      </c>
      <c r="H1924" s="40"/>
      <c r="I1924" s="40"/>
      <c r="J1924" s="40"/>
      <c r="K1924" s="40"/>
      <c r="L1924" s="44">
        <f>SUM(L1925:L1925)-SUMIF(CE1925:CE1925, 1, L1925:L1925)</f>
        <v>8898.98</v>
      </c>
    </row>
    <row r="1925" spans="1:83" ht="28.5" x14ac:dyDescent="0.2">
      <c r="A1925" s="38"/>
      <c r="B1925" s="38" t="s">
        <v>1170</v>
      </c>
      <c r="C1925" s="38" t="s">
        <v>1171</v>
      </c>
      <c r="D1925" s="39" t="s">
        <v>1038</v>
      </c>
      <c r="E1925" s="40">
        <v>54</v>
      </c>
      <c r="F1925" s="40">
        <f>ROUND(0.3,7)</f>
        <v>0.3</v>
      </c>
      <c r="G1925" s="40">
        <f>SmtRes!CX1033</f>
        <v>16.2</v>
      </c>
      <c r="H1925" s="42"/>
      <c r="I1925" s="41"/>
      <c r="J1925" s="42">
        <f>SmtRes!CZ1033</f>
        <v>549.32000000000005</v>
      </c>
      <c r="K1925" s="41"/>
      <c r="L1925" s="42">
        <f>SmtRes!DI1033</f>
        <v>8898.98</v>
      </c>
    </row>
    <row r="1926" spans="1:83" ht="15" x14ac:dyDescent="0.2">
      <c r="A1926" s="37"/>
      <c r="B1926" s="40">
        <v>2</v>
      </c>
      <c r="C1926" s="37" t="s">
        <v>1573</v>
      </c>
      <c r="D1926" s="39"/>
      <c r="E1926" s="43"/>
      <c r="F1926" s="40"/>
      <c r="G1926" s="43"/>
      <c r="H1926" s="40"/>
      <c r="I1926" s="40"/>
      <c r="J1926" s="40"/>
      <c r="K1926" s="40"/>
      <c r="L1926" s="44">
        <f>SUM(L1927:L1931)-SUMIF(CE1927:CE1931, 1, L1927:L1931)</f>
        <v>2459.9399999999996</v>
      </c>
    </row>
    <row r="1927" spans="1:83" ht="15" x14ac:dyDescent="0.2">
      <c r="A1927" s="37"/>
      <c r="B1927" s="40"/>
      <c r="C1927" s="37" t="s">
        <v>1575</v>
      </c>
      <c r="D1927" s="39" t="s">
        <v>1038</v>
      </c>
      <c r="E1927" s="43"/>
      <c r="F1927" s="40"/>
      <c r="G1927" s="43">
        <f>Source!V396</f>
        <v>2.028</v>
      </c>
      <c r="H1927" s="40"/>
      <c r="I1927" s="40"/>
      <c r="J1927" s="40"/>
      <c r="K1927" s="40"/>
      <c r="L1927" s="44">
        <f>SUMIF(CE1928:CE1931, 1, L1928:L1931)</f>
        <v>1114.02</v>
      </c>
      <c r="CE1927">
        <v>1</v>
      </c>
    </row>
    <row r="1928" spans="1:83" ht="42.75" x14ac:dyDescent="0.2">
      <c r="A1928" s="38"/>
      <c r="B1928" s="38" t="s">
        <v>1060</v>
      </c>
      <c r="C1928" s="38" t="s">
        <v>1062</v>
      </c>
      <c r="D1928" s="39" t="s">
        <v>1044</v>
      </c>
      <c r="E1928" s="40">
        <v>2.21</v>
      </c>
      <c r="F1928" s="40">
        <f>ROUND(0.3,7)</f>
        <v>0.3</v>
      </c>
      <c r="G1928" s="40">
        <f>SmtRes!CX1035</f>
        <v>0.66300000000000003</v>
      </c>
      <c r="H1928" s="42">
        <f>SmtRes!CZ1035</f>
        <v>995.51</v>
      </c>
      <c r="I1928" s="41">
        <f>SmtRes!AJ1035</f>
        <v>1.1200000000000001</v>
      </c>
      <c r="J1928" s="42">
        <f>ROUND(H1928*I1928, 2)</f>
        <v>1114.97</v>
      </c>
      <c r="K1928" s="41"/>
      <c r="L1928" s="42">
        <f>SmtRes!DG1035</f>
        <v>739.23</v>
      </c>
    </row>
    <row r="1929" spans="1:83" ht="28.5" x14ac:dyDescent="0.2">
      <c r="A1929" s="38"/>
      <c r="B1929" s="38" t="s">
        <v>1045</v>
      </c>
      <c r="C1929" s="38" t="s">
        <v>1574</v>
      </c>
      <c r="D1929" s="39" t="s">
        <v>1038</v>
      </c>
      <c r="E1929" s="40">
        <f>SmtRes!DO1035*SmtRes!AT1035</f>
        <v>2.21</v>
      </c>
      <c r="F1929" s="40">
        <f>ROUND(0.3,7)</f>
        <v>0.3</v>
      </c>
      <c r="G1929" s="40">
        <f>SmtRes!DO1035*SmtRes!CX1035</f>
        <v>0.66300000000000003</v>
      </c>
      <c r="H1929" s="42"/>
      <c r="I1929" s="41"/>
      <c r="J1929" s="42">
        <f>ROUND(SmtRes!AG1035/SmtRes!DO1035, 2)</f>
        <v>549.32000000000005</v>
      </c>
      <c r="K1929" s="41"/>
      <c r="L1929" s="42">
        <f>SmtRes!DH1035</f>
        <v>364.2</v>
      </c>
      <c r="CE1929">
        <v>1</v>
      </c>
    </row>
    <row r="1930" spans="1:83" ht="71.25" x14ac:dyDescent="0.2">
      <c r="A1930" s="38"/>
      <c r="B1930" s="38" t="s">
        <v>1041</v>
      </c>
      <c r="C1930" s="38" t="s">
        <v>1043</v>
      </c>
      <c r="D1930" s="39" t="s">
        <v>1044</v>
      </c>
      <c r="E1930" s="40">
        <v>4.55</v>
      </c>
      <c r="F1930" s="40">
        <f>ROUND(0.3,7)</f>
        <v>0.3</v>
      </c>
      <c r="G1930" s="40">
        <f>SmtRes!CX1036</f>
        <v>1.365</v>
      </c>
      <c r="H1930" s="42">
        <f>SmtRes!CZ1036</f>
        <v>1024.8699999999999</v>
      </c>
      <c r="I1930" s="41">
        <f>SmtRes!AJ1036</f>
        <v>1.23</v>
      </c>
      <c r="J1930" s="42">
        <f>ROUND(H1930*I1930, 2)</f>
        <v>1260.5899999999999</v>
      </c>
      <c r="K1930" s="41"/>
      <c r="L1930" s="42">
        <f>SmtRes!DG1036</f>
        <v>1720.71</v>
      </c>
    </row>
    <row r="1931" spans="1:83" ht="28.5" x14ac:dyDescent="0.2">
      <c r="A1931" s="38"/>
      <c r="B1931" s="38" t="s">
        <v>1045</v>
      </c>
      <c r="C1931" s="38" t="s">
        <v>1574</v>
      </c>
      <c r="D1931" s="39" t="s">
        <v>1038</v>
      </c>
      <c r="E1931" s="40">
        <f>SmtRes!DO1036*SmtRes!AT1036</f>
        <v>4.55</v>
      </c>
      <c r="F1931" s="40">
        <f>ROUND(0.3,7)</f>
        <v>0.3</v>
      </c>
      <c r="G1931" s="40">
        <f>SmtRes!DO1036*SmtRes!CX1036</f>
        <v>1.365</v>
      </c>
      <c r="H1931" s="42"/>
      <c r="I1931" s="41"/>
      <c r="J1931" s="42">
        <f>ROUND(SmtRes!AG1036/SmtRes!DO1036, 2)</f>
        <v>549.32000000000005</v>
      </c>
      <c r="K1931" s="41"/>
      <c r="L1931" s="42">
        <f>SmtRes!DH1036</f>
        <v>749.82</v>
      </c>
      <c r="CE1931">
        <v>1</v>
      </c>
    </row>
    <row r="1932" spans="1:83" ht="15" x14ac:dyDescent="0.2">
      <c r="A1932" s="37"/>
      <c r="B1932" s="40">
        <v>4</v>
      </c>
      <c r="C1932" s="37" t="s">
        <v>1576</v>
      </c>
      <c r="D1932" s="39"/>
      <c r="E1932" s="43"/>
      <c r="F1932" s="40"/>
      <c r="G1932" s="43"/>
      <c r="H1932" s="40"/>
      <c r="I1932" s="40"/>
      <c r="J1932" s="40"/>
      <c r="K1932" s="40"/>
      <c r="L1932" s="44">
        <f>SUM(L1933:L1948)-SUMIF(CE1933:CE1948, 1, L1933:L1948)</f>
        <v>0</v>
      </c>
    </row>
    <row r="1933" spans="1:83" ht="42.75" x14ac:dyDescent="0.2">
      <c r="A1933" s="38"/>
      <c r="B1933" s="38" t="s">
        <v>1116</v>
      </c>
      <c r="C1933" s="38" t="s">
        <v>1118</v>
      </c>
      <c r="D1933" s="39" t="s">
        <v>843</v>
      </c>
      <c r="E1933" s="40">
        <v>4.4999999999999997E-3</v>
      </c>
      <c r="F1933" s="40">
        <f t="shared" ref="F1933:F1948" si="94">ROUND(0,7)</f>
        <v>0</v>
      </c>
      <c r="G1933" s="40">
        <f>SmtRes!CX1037</f>
        <v>0</v>
      </c>
      <c r="H1933" s="42">
        <f>SmtRes!CZ1037</f>
        <v>23335.8</v>
      </c>
      <c r="I1933" s="41">
        <f>SmtRes!AI1037</f>
        <v>1.19</v>
      </c>
      <c r="J1933" s="42">
        <f t="shared" ref="J1933:J1948" si="95">ROUND(H1933*I1933, 2)</f>
        <v>27769.599999999999</v>
      </c>
      <c r="K1933" s="41"/>
      <c r="L1933" s="42">
        <f>SmtRes!DF1037</f>
        <v>0</v>
      </c>
    </row>
    <row r="1934" spans="1:83" ht="14.25" x14ac:dyDescent="0.2">
      <c r="A1934" s="38"/>
      <c r="B1934" s="38" t="s">
        <v>1053</v>
      </c>
      <c r="C1934" s="38" t="s">
        <v>1055</v>
      </c>
      <c r="D1934" s="39" t="s">
        <v>843</v>
      </c>
      <c r="E1934" s="40">
        <v>4.4000000000000003E-3</v>
      </c>
      <c r="F1934" s="40">
        <f t="shared" si="94"/>
        <v>0</v>
      </c>
      <c r="G1934" s="40">
        <f>SmtRes!CX1038</f>
        <v>0</v>
      </c>
      <c r="H1934" s="42">
        <f>SmtRes!CZ1038</f>
        <v>116448.72</v>
      </c>
      <c r="I1934" s="41">
        <f>SmtRes!AI1038</f>
        <v>1.07</v>
      </c>
      <c r="J1934" s="42">
        <f t="shared" si="95"/>
        <v>124600.13</v>
      </c>
      <c r="K1934" s="41"/>
      <c r="L1934" s="42">
        <f>SmtRes!DF1038</f>
        <v>0</v>
      </c>
    </row>
    <row r="1935" spans="1:83" ht="14.25" x14ac:dyDescent="0.2">
      <c r="A1935" s="38"/>
      <c r="B1935" s="38" t="s">
        <v>1119</v>
      </c>
      <c r="C1935" s="38" t="s">
        <v>1121</v>
      </c>
      <c r="D1935" s="39" t="s">
        <v>1059</v>
      </c>
      <c r="E1935" s="40">
        <v>4.4000000000000003E-3</v>
      </c>
      <c r="F1935" s="40">
        <f t="shared" si="94"/>
        <v>0</v>
      </c>
      <c r="G1935" s="40">
        <f>SmtRes!CX1039</f>
        <v>0</v>
      </c>
      <c r="H1935" s="42">
        <f>SmtRes!CZ1039</f>
        <v>284.14999999999998</v>
      </c>
      <c r="I1935" s="41">
        <f>SmtRes!AI1039</f>
        <v>1.1200000000000001</v>
      </c>
      <c r="J1935" s="42">
        <f t="shared" si="95"/>
        <v>318.25</v>
      </c>
      <c r="K1935" s="41"/>
      <c r="L1935" s="42">
        <f>SmtRes!DF1039</f>
        <v>0</v>
      </c>
    </row>
    <row r="1936" spans="1:83" ht="14.25" x14ac:dyDescent="0.2">
      <c r="A1936" s="38"/>
      <c r="B1936" s="38" t="s">
        <v>1122</v>
      </c>
      <c r="C1936" s="38" t="s">
        <v>1124</v>
      </c>
      <c r="D1936" s="39" t="s">
        <v>1059</v>
      </c>
      <c r="E1936" s="40">
        <v>2.3E-2</v>
      </c>
      <c r="F1936" s="40">
        <f t="shared" si="94"/>
        <v>0</v>
      </c>
      <c r="G1936" s="40">
        <f>SmtRes!CX1040</f>
        <v>0</v>
      </c>
      <c r="H1936" s="42">
        <f>SmtRes!CZ1040</f>
        <v>104.32</v>
      </c>
      <c r="I1936" s="41">
        <f>SmtRes!AI1040</f>
        <v>1.1200000000000001</v>
      </c>
      <c r="J1936" s="42">
        <f t="shared" si="95"/>
        <v>116.84</v>
      </c>
      <c r="K1936" s="41"/>
      <c r="L1936" s="42">
        <f>SmtRes!DF1040</f>
        <v>0</v>
      </c>
    </row>
    <row r="1937" spans="1:12" ht="28.5" x14ac:dyDescent="0.2">
      <c r="A1937" s="38"/>
      <c r="B1937" s="38" t="s">
        <v>1125</v>
      </c>
      <c r="C1937" s="38" t="s">
        <v>1127</v>
      </c>
      <c r="D1937" s="39" t="s">
        <v>1059</v>
      </c>
      <c r="E1937" s="40">
        <v>5.5E-2</v>
      </c>
      <c r="F1937" s="40">
        <f t="shared" si="94"/>
        <v>0</v>
      </c>
      <c r="G1937" s="40">
        <f>SmtRes!CX1041</f>
        <v>0</v>
      </c>
      <c r="H1937" s="42">
        <f>SmtRes!CZ1041</f>
        <v>206.62</v>
      </c>
      <c r="I1937" s="41">
        <f>SmtRes!AI1041</f>
        <v>0.96</v>
      </c>
      <c r="J1937" s="42">
        <f t="shared" si="95"/>
        <v>198.36</v>
      </c>
      <c r="K1937" s="41"/>
      <c r="L1937" s="42">
        <f>SmtRes!DF1041</f>
        <v>0</v>
      </c>
    </row>
    <row r="1938" spans="1:12" ht="57" x14ac:dyDescent="0.2">
      <c r="A1938" s="38"/>
      <c r="B1938" s="38" t="s">
        <v>1128</v>
      </c>
      <c r="C1938" s="38" t="s">
        <v>1130</v>
      </c>
      <c r="D1938" s="39" t="s">
        <v>877</v>
      </c>
      <c r="E1938" s="40">
        <v>4.84</v>
      </c>
      <c r="F1938" s="40">
        <f t="shared" si="94"/>
        <v>0</v>
      </c>
      <c r="G1938" s="40">
        <f>SmtRes!CX1042</f>
        <v>0</v>
      </c>
      <c r="H1938" s="42">
        <f>SmtRes!CZ1042</f>
        <v>14.43</v>
      </c>
      <c r="I1938" s="41">
        <f>SmtRes!AI1042</f>
        <v>1.45</v>
      </c>
      <c r="J1938" s="42">
        <f t="shared" si="95"/>
        <v>20.92</v>
      </c>
      <c r="K1938" s="41"/>
      <c r="L1938" s="42">
        <f>SmtRes!DF1042</f>
        <v>0</v>
      </c>
    </row>
    <row r="1939" spans="1:12" ht="42.75" x14ac:dyDescent="0.2">
      <c r="A1939" s="38"/>
      <c r="B1939" s="38" t="s">
        <v>1076</v>
      </c>
      <c r="C1939" s="38" t="s">
        <v>1078</v>
      </c>
      <c r="D1939" s="39" t="s">
        <v>843</v>
      </c>
      <c r="E1939" s="40">
        <v>4.0000000000000003E-5</v>
      </c>
      <c r="F1939" s="40">
        <f t="shared" si="94"/>
        <v>0</v>
      </c>
      <c r="G1939" s="40">
        <f>SmtRes!CX1043</f>
        <v>0</v>
      </c>
      <c r="H1939" s="42">
        <f>SmtRes!CZ1043</f>
        <v>1050091.7</v>
      </c>
      <c r="I1939" s="41">
        <f>SmtRes!AI1043</f>
        <v>1.02</v>
      </c>
      <c r="J1939" s="42">
        <f t="shared" si="95"/>
        <v>1071093.53</v>
      </c>
      <c r="K1939" s="41"/>
      <c r="L1939" s="42">
        <f>SmtRes!DF1043</f>
        <v>0</v>
      </c>
    </row>
    <row r="1940" spans="1:12" ht="28.5" x14ac:dyDescent="0.2">
      <c r="A1940" s="38"/>
      <c r="B1940" s="38" t="s">
        <v>1056</v>
      </c>
      <c r="C1940" s="38" t="s">
        <v>1058</v>
      </c>
      <c r="D1940" s="39" t="s">
        <v>1059</v>
      </c>
      <c r="E1940" s="40">
        <v>0.6</v>
      </c>
      <c r="F1940" s="40">
        <f t="shared" si="94"/>
        <v>0</v>
      </c>
      <c r="G1940" s="40">
        <f>SmtRes!CX1044</f>
        <v>0</v>
      </c>
      <c r="H1940" s="42">
        <f>SmtRes!CZ1044</f>
        <v>870.18</v>
      </c>
      <c r="I1940" s="41">
        <f>SmtRes!AI1044</f>
        <v>1.61</v>
      </c>
      <c r="J1940" s="42">
        <f t="shared" si="95"/>
        <v>1400.99</v>
      </c>
      <c r="K1940" s="41"/>
      <c r="L1940" s="42">
        <f>SmtRes!DF1044</f>
        <v>0</v>
      </c>
    </row>
    <row r="1941" spans="1:12" ht="28.5" x14ac:dyDescent="0.2">
      <c r="A1941" s="38"/>
      <c r="B1941" s="38" t="s">
        <v>1156</v>
      </c>
      <c r="C1941" s="38" t="s">
        <v>1158</v>
      </c>
      <c r="D1941" s="39" t="s">
        <v>1059</v>
      </c>
      <c r="E1941" s="40">
        <v>1.04E-2</v>
      </c>
      <c r="F1941" s="40">
        <f t="shared" si="94"/>
        <v>0</v>
      </c>
      <c r="G1941" s="40">
        <f>SmtRes!CX1045</f>
        <v>0</v>
      </c>
      <c r="H1941" s="42">
        <f>SmtRes!CZ1045</f>
        <v>2536.4499999999998</v>
      </c>
      <c r="I1941" s="41">
        <f>SmtRes!AI1045</f>
        <v>1.61</v>
      </c>
      <c r="J1941" s="42">
        <f t="shared" si="95"/>
        <v>4083.68</v>
      </c>
      <c r="K1941" s="41"/>
      <c r="L1941" s="42">
        <f>SmtRes!DF1045</f>
        <v>0</v>
      </c>
    </row>
    <row r="1942" spans="1:12" ht="42.75" x14ac:dyDescent="0.2">
      <c r="A1942" s="38"/>
      <c r="B1942" s="38" t="s">
        <v>1159</v>
      </c>
      <c r="C1942" s="38" t="s">
        <v>1161</v>
      </c>
      <c r="D1942" s="39" t="s">
        <v>1059</v>
      </c>
      <c r="E1942" s="40">
        <v>0.02</v>
      </c>
      <c r="F1942" s="40">
        <f t="shared" si="94"/>
        <v>0</v>
      </c>
      <c r="G1942" s="40">
        <f>SmtRes!CX1046</f>
        <v>0</v>
      </c>
      <c r="H1942" s="42">
        <f>SmtRes!CZ1046</f>
        <v>1928.25</v>
      </c>
      <c r="I1942" s="41">
        <f>SmtRes!AI1046</f>
        <v>1.38</v>
      </c>
      <c r="J1942" s="42">
        <f t="shared" si="95"/>
        <v>2660.99</v>
      </c>
      <c r="K1942" s="41"/>
      <c r="L1942" s="42">
        <f>SmtRes!DF1046</f>
        <v>0</v>
      </c>
    </row>
    <row r="1943" spans="1:12" ht="14.25" x14ac:dyDescent="0.2">
      <c r="A1943" s="38"/>
      <c r="B1943" s="38" t="s">
        <v>1131</v>
      </c>
      <c r="C1943" s="38" t="s">
        <v>1133</v>
      </c>
      <c r="D1943" s="39" t="s">
        <v>1059</v>
      </c>
      <c r="E1943" s="40">
        <v>5.0000000000000001E-3</v>
      </c>
      <c r="F1943" s="40">
        <f t="shared" si="94"/>
        <v>0</v>
      </c>
      <c r="G1943" s="40">
        <f>SmtRes!CX1047</f>
        <v>0</v>
      </c>
      <c r="H1943" s="42">
        <f>SmtRes!CZ1047</f>
        <v>1912.84</v>
      </c>
      <c r="I1943" s="41">
        <f>SmtRes!AI1047</f>
        <v>0.94</v>
      </c>
      <c r="J1943" s="42">
        <f t="shared" si="95"/>
        <v>1798.07</v>
      </c>
      <c r="K1943" s="41"/>
      <c r="L1943" s="42">
        <f>SmtRes!DF1047</f>
        <v>0</v>
      </c>
    </row>
    <row r="1944" spans="1:12" ht="14.25" x14ac:dyDescent="0.2">
      <c r="A1944" s="38"/>
      <c r="B1944" s="38" t="s">
        <v>1165</v>
      </c>
      <c r="C1944" s="38" t="s">
        <v>1167</v>
      </c>
      <c r="D1944" s="39" t="s">
        <v>200</v>
      </c>
      <c r="E1944" s="40">
        <v>4</v>
      </c>
      <c r="F1944" s="40">
        <f t="shared" si="94"/>
        <v>0</v>
      </c>
      <c r="G1944" s="40">
        <f>SmtRes!CX1048</f>
        <v>0</v>
      </c>
      <c r="H1944" s="42">
        <f>SmtRes!CZ1048</f>
        <v>30.05</v>
      </c>
      <c r="I1944" s="41">
        <f>SmtRes!AI1048</f>
        <v>0.94</v>
      </c>
      <c r="J1944" s="42">
        <f t="shared" si="95"/>
        <v>28.25</v>
      </c>
      <c r="K1944" s="41"/>
      <c r="L1944" s="42">
        <f>SmtRes!DF1048</f>
        <v>0</v>
      </c>
    </row>
    <row r="1945" spans="1:12" ht="28.5" x14ac:dyDescent="0.2">
      <c r="A1945" s="38"/>
      <c r="B1945" s="38" t="s">
        <v>1153</v>
      </c>
      <c r="C1945" s="38" t="s">
        <v>1155</v>
      </c>
      <c r="D1945" s="39" t="s">
        <v>200</v>
      </c>
      <c r="E1945" s="40">
        <v>1</v>
      </c>
      <c r="F1945" s="40">
        <f t="shared" si="94"/>
        <v>0</v>
      </c>
      <c r="G1945" s="40">
        <f>SmtRes!CX1049</f>
        <v>0</v>
      </c>
      <c r="H1945" s="42">
        <f>SmtRes!CZ1049</f>
        <v>579.1</v>
      </c>
      <c r="I1945" s="41">
        <f>SmtRes!AI1049</f>
        <v>1.27</v>
      </c>
      <c r="J1945" s="42">
        <f t="shared" si="95"/>
        <v>735.46</v>
      </c>
      <c r="K1945" s="41"/>
      <c r="L1945" s="42">
        <f>SmtRes!DF1049</f>
        <v>0</v>
      </c>
    </row>
    <row r="1946" spans="1:12" ht="42.75" x14ac:dyDescent="0.2">
      <c r="A1946" s="38"/>
      <c r="B1946" s="38" t="s">
        <v>1137</v>
      </c>
      <c r="C1946" s="38" t="s">
        <v>1139</v>
      </c>
      <c r="D1946" s="39" t="s">
        <v>1086</v>
      </c>
      <c r="E1946" s="40">
        <v>0.25</v>
      </c>
      <c r="F1946" s="40">
        <f t="shared" si="94"/>
        <v>0</v>
      </c>
      <c r="G1946" s="40">
        <f>SmtRes!CX1050</f>
        <v>0</v>
      </c>
      <c r="H1946" s="42">
        <f>SmtRes!CZ1050</f>
        <v>47.26</v>
      </c>
      <c r="I1946" s="41">
        <f>SmtRes!AI1050</f>
        <v>1.27</v>
      </c>
      <c r="J1946" s="42">
        <f t="shared" si="95"/>
        <v>60.02</v>
      </c>
      <c r="K1946" s="41"/>
      <c r="L1946" s="42">
        <f>SmtRes!DF1050</f>
        <v>0</v>
      </c>
    </row>
    <row r="1947" spans="1:12" ht="28.5" x14ac:dyDescent="0.2">
      <c r="A1947" s="38"/>
      <c r="B1947" s="38" t="s">
        <v>1140</v>
      </c>
      <c r="C1947" s="38" t="s">
        <v>1142</v>
      </c>
      <c r="D1947" s="39" t="s">
        <v>1143</v>
      </c>
      <c r="E1947" s="40">
        <v>1.2999999999999999E-2</v>
      </c>
      <c r="F1947" s="40">
        <f t="shared" si="94"/>
        <v>0</v>
      </c>
      <c r="G1947" s="40">
        <f>SmtRes!CX1051</f>
        <v>0</v>
      </c>
      <c r="H1947" s="42">
        <f>SmtRes!CZ1051</f>
        <v>6052.54</v>
      </c>
      <c r="I1947" s="41">
        <f>SmtRes!AI1051</f>
        <v>1.0900000000000001</v>
      </c>
      <c r="J1947" s="42">
        <f t="shared" si="95"/>
        <v>6597.27</v>
      </c>
      <c r="K1947" s="41"/>
      <c r="L1947" s="42">
        <f>SmtRes!DF1051</f>
        <v>0</v>
      </c>
    </row>
    <row r="1948" spans="1:12" ht="28.5" x14ac:dyDescent="0.2">
      <c r="A1948" s="38"/>
      <c r="B1948" s="38" t="s">
        <v>1162</v>
      </c>
      <c r="C1948" s="52" t="s">
        <v>1164</v>
      </c>
      <c r="D1948" s="46" t="s">
        <v>877</v>
      </c>
      <c r="E1948" s="48">
        <v>0.7</v>
      </c>
      <c r="F1948" s="48">
        <f t="shared" si="94"/>
        <v>0</v>
      </c>
      <c r="G1948" s="48">
        <f>SmtRes!CX1052</f>
        <v>0</v>
      </c>
      <c r="H1948" s="53">
        <f>SmtRes!CZ1052</f>
        <v>123.25</v>
      </c>
      <c r="I1948" s="54">
        <f>SmtRes!AI1052</f>
        <v>1.27</v>
      </c>
      <c r="J1948" s="53">
        <f t="shared" si="95"/>
        <v>156.53</v>
      </c>
      <c r="K1948" s="54"/>
      <c r="L1948" s="53">
        <f>SmtRes!DF1052</f>
        <v>0</v>
      </c>
    </row>
    <row r="1949" spans="1:12" ht="15" x14ac:dyDescent="0.2">
      <c r="A1949" s="38"/>
      <c r="B1949" s="38"/>
      <c r="C1949" s="51" t="s">
        <v>1577</v>
      </c>
      <c r="D1949" s="39"/>
      <c r="E1949" s="40"/>
      <c r="F1949" s="40"/>
      <c r="G1949" s="40"/>
      <c r="H1949" s="42"/>
      <c r="I1949" s="41"/>
      <c r="J1949" s="42"/>
      <c r="K1949" s="41"/>
      <c r="L1949" s="42">
        <f>L1924+L1926+L1927+L1932</f>
        <v>12472.939999999999</v>
      </c>
    </row>
    <row r="1950" spans="1:12" ht="14.25" x14ac:dyDescent="0.2">
      <c r="A1950" s="38"/>
      <c r="B1950" s="38"/>
      <c r="C1950" s="38" t="s">
        <v>1578</v>
      </c>
      <c r="D1950" s="39"/>
      <c r="E1950" s="40"/>
      <c r="F1950" s="40"/>
      <c r="G1950" s="40"/>
      <c r="H1950" s="42"/>
      <c r="I1950" s="41"/>
      <c r="J1950" s="42"/>
      <c r="K1950" s="41"/>
      <c r="L1950" s="42">
        <f>SUM(AR1922:AR1953)+SUM(AS1922:AS1953)+SUM(AT1922:AT1953)+SUM(AU1922:AU1953)+SUM(AV1922:AV1953)</f>
        <v>10013</v>
      </c>
    </row>
    <row r="1951" spans="1:12" ht="28.5" x14ac:dyDescent="0.2">
      <c r="A1951" s="38"/>
      <c r="B1951" s="38" t="s">
        <v>26</v>
      </c>
      <c r="C1951" s="38" t="s">
        <v>1579</v>
      </c>
      <c r="D1951" s="39" t="s">
        <v>1048</v>
      </c>
      <c r="E1951" s="40">
        <f>Source!BZ396</f>
        <v>111</v>
      </c>
      <c r="F1951" s="40"/>
      <c r="G1951" s="40">
        <f>Source!AT396</f>
        <v>111</v>
      </c>
      <c r="H1951" s="42"/>
      <c r="I1951" s="41"/>
      <c r="J1951" s="42"/>
      <c r="K1951" s="41"/>
      <c r="L1951" s="42">
        <f>SUM(AZ1922:AZ1953)</f>
        <v>11114.43</v>
      </c>
    </row>
    <row r="1952" spans="1:12" ht="28.5" x14ac:dyDescent="0.2">
      <c r="A1952" s="52"/>
      <c r="B1952" s="52" t="s">
        <v>27</v>
      </c>
      <c r="C1952" s="52" t="s">
        <v>1580</v>
      </c>
      <c r="D1952" s="46" t="s">
        <v>1048</v>
      </c>
      <c r="E1952" s="48">
        <f>Source!CA396</f>
        <v>52</v>
      </c>
      <c r="F1952" s="48"/>
      <c r="G1952" s="48">
        <f>Source!AU396</f>
        <v>52</v>
      </c>
      <c r="H1952" s="53"/>
      <c r="I1952" s="54"/>
      <c r="J1952" s="53"/>
      <c r="K1952" s="54"/>
      <c r="L1952" s="53">
        <f>SUM(BA1922:BA1953)</f>
        <v>5206.76</v>
      </c>
    </row>
    <row r="1953" spans="1:83" ht="15" x14ac:dyDescent="0.2">
      <c r="C1953" s="62" t="s">
        <v>1581</v>
      </c>
      <c r="D1953" s="62"/>
      <c r="E1953" s="62"/>
      <c r="F1953" s="62"/>
      <c r="G1953" s="62"/>
      <c r="H1953" s="62"/>
      <c r="I1953" s="63">
        <f>K1953/E1922</f>
        <v>28794.13</v>
      </c>
      <c r="J1953" s="63"/>
      <c r="K1953" s="63">
        <f>L1924+L1926+L1932+L1951+L1952+L1927</f>
        <v>28794.13</v>
      </c>
      <c r="L1953" s="63"/>
      <c r="AD1953">
        <f>ROUND((Source!AT396/100)*((ROUND(SUMIF(SmtRes!AQ1033:'SmtRes'!AQ1053,"=1",SmtRes!AD1033:'SmtRes'!AD1053)*Source!I396, 2)+ROUND(SUMIF(SmtRes!AQ1033:'SmtRes'!AQ1053,"=1",SmtRes!AC1033:'SmtRes'!AC1053)*Source!I396, 2))), 2)</f>
        <v>1829.24</v>
      </c>
      <c r="AE1953">
        <f>ROUND((Source!AU396/100)*((ROUND(SUMIF(SmtRes!AQ1033:'SmtRes'!AQ1053,"=1",SmtRes!AD1033:'SmtRes'!AD1053)*Source!I396, 2)+ROUND(SUMIF(SmtRes!AQ1033:'SmtRes'!AQ1053,"=1",SmtRes!AC1033:'SmtRes'!AC1053)*Source!I396, 2))), 2)</f>
        <v>856.94</v>
      </c>
      <c r="AN1953" s="50">
        <f>L1924+L1926+L1932+L1951+L1952+L1927</f>
        <v>28794.13</v>
      </c>
      <c r="AO1953" s="50">
        <f>L1926</f>
        <v>2459.9399999999996</v>
      </c>
      <c r="AQ1953" t="s">
        <v>1582</v>
      </c>
      <c r="AR1953" s="50">
        <f>L1924</f>
        <v>8898.98</v>
      </c>
      <c r="AT1953" s="50">
        <f>L1927</f>
        <v>1114.02</v>
      </c>
      <c r="AV1953" t="s">
        <v>1582</v>
      </c>
      <c r="AW1953" s="50">
        <f>L1932</f>
        <v>0</v>
      </c>
      <c r="AZ1953">
        <f>Source!X396</f>
        <v>11114.43</v>
      </c>
      <c r="BA1953">
        <f>Source!Y396</f>
        <v>5206.76</v>
      </c>
      <c r="CD1953">
        <v>2</v>
      </c>
    </row>
    <row r="1954" spans="1:83" ht="111" x14ac:dyDescent="0.2">
      <c r="A1954" s="36" t="s">
        <v>337</v>
      </c>
      <c r="B1954" s="38" t="s">
        <v>1720</v>
      </c>
      <c r="C1954" s="38" t="s">
        <v>1722</v>
      </c>
      <c r="D1954" s="39" t="str">
        <f>Source!H397</f>
        <v>ШТ</v>
      </c>
      <c r="E1954" s="40">
        <f>Source!K397</f>
        <v>1</v>
      </c>
      <c r="F1954" s="40"/>
      <c r="G1954" s="40">
        <f>Source!I397</f>
        <v>1</v>
      </c>
      <c r="H1954" s="42"/>
      <c r="I1954" s="41"/>
      <c r="J1954" s="42"/>
      <c r="K1954" s="41"/>
      <c r="L1954" s="42"/>
    </row>
    <row r="1955" spans="1:83" ht="15" x14ac:dyDescent="0.2">
      <c r="A1955" s="37"/>
      <c r="B1955" s="40">
        <v>1</v>
      </c>
      <c r="C1955" s="37" t="s">
        <v>1572</v>
      </c>
      <c r="D1955" s="39" t="s">
        <v>1038</v>
      </c>
      <c r="E1955" s="43"/>
      <c r="F1955" s="40"/>
      <c r="G1955" s="43">
        <f>Source!U397</f>
        <v>54</v>
      </c>
      <c r="H1955" s="40"/>
      <c r="I1955" s="40"/>
      <c r="J1955" s="40"/>
      <c r="K1955" s="40"/>
      <c r="L1955" s="44">
        <f>SUM(L1956:L1956)-SUMIF(CE1956:CE1956, 1, L1956:L1956)</f>
        <v>29663.279999999999</v>
      </c>
    </row>
    <row r="1956" spans="1:83" ht="28.5" x14ac:dyDescent="0.2">
      <c r="A1956" s="38"/>
      <c r="B1956" s="38" t="s">
        <v>1170</v>
      </c>
      <c r="C1956" s="38" t="s">
        <v>1171</v>
      </c>
      <c r="D1956" s="39" t="s">
        <v>1038</v>
      </c>
      <c r="E1956" s="40">
        <v>54</v>
      </c>
      <c r="F1956" s="40"/>
      <c r="G1956" s="40">
        <f>SmtRes!CX1054</f>
        <v>54</v>
      </c>
      <c r="H1956" s="42"/>
      <c r="I1956" s="41"/>
      <c r="J1956" s="42">
        <f>SmtRes!CZ1054</f>
        <v>549.32000000000005</v>
      </c>
      <c r="K1956" s="41"/>
      <c r="L1956" s="42">
        <f>SmtRes!DI1054</f>
        <v>29663.279999999999</v>
      </c>
    </row>
    <row r="1957" spans="1:83" ht="15" x14ac:dyDescent="0.2">
      <c r="A1957" s="37"/>
      <c r="B1957" s="40">
        <v>2</v>
      </c>
      <c r="C1957" s="37" t="s">
        <v>1573</v>
      </c>
      <c r="D1957" s="39"/>
      <c r="E1957" s="43"/>
      <c r="F1957" s="40"/>
      <c r="G1957" s="43"/>
      <c r="H1957" s="40"/>
      <c r="I1957" s="40"/>
      <c r="J1957" s="40"/>
      <c r="K1957" s="40"/>
      <c r="L1957" s="44">
        <f>SUM(L1958:L1962)-SUMIF(CE1958:CE1962, 1, L1958:L1962)</f>
        <v>8199.76</v>
      </c>
    </row>
    <row r="1958" spans="1:83" ht="15" x14ac:dyDescent="0.2">
      <c r="A1958" s="37"/>
      <c r="B1958" s="40"/>
      <c r="C1958" s="37" t="s">
        <v>1575</v>
      </c>
      <c r="D1958" s="39" t="s">
        <v>1038</v>
      </c>
      <c r="E1958" s="43"/>
      <c r="F1958" s="40"/>
      <c r="G1958" s="43">
        <f>Source!V397</f>
        <v>6.76</v>
      </c>
      <c r="H1958" s="40"/>
      <c r="I1958" s="40"/>
      <c r="J1958" s="40"/>
      <c r="K1958" s="40"/>
      <c r="L1958" s="44">
        <f>SUMIF(CE1959:CE1962, 1, L1959:L1962)</f>
        <v>3713.41</v>
      </c>
      <c r="CE1958">
        <v>1</v>
      </c>
    </row>
    <row r="1959" spans="1:83" ht="42.75" x14ac:dyDescent="0.2">
      <c r="A1959" s="38"/>
      <c r="B1959" s="38" t="s">
        <v>1060</v>
      </c>
      <c r="C1959" s="38" t="s">
        <v>1062</v>
      </c>
      <c r="D1959" s="39" t="s">
        <v>1044</v>
      </c>
      <c r="E1959" s="40">
        <v>2.21</v>
      </c>
      <c r="F1959" s="40"/>
      <c r="G1959" s="40">
        <f>SmtRes!CX1056</f>
        <v>2.21</v>
      </c>
      <c r="H1959" s="42">
        <f>SmtRes!CZ1056</f>
        <v>995.51</v>
      </c>
      <c r="I1959" s="41">
        <f>SmtRes!AJ1056</f>
        <v>1.1200000000000001</v>
      </c>
      <c r="J1959" s="42">
        <f>ROUND(H1959*I1959, 2)</f>
        <v>1114.97</v>
      </c>
      <c r="K1959" s="41"/>
      <c r="L1959" s="42">
        <f>SmtRes!DG1056</f>
        <v>2464.08</v>
      </c>
    </row>
    <row r="1960" spans="1:83" ht="28.5" x14ac:dyDescent="0.2">
      <c r="A1960" s="38"/>
      <c r="B1960" s="38" t="s">
        <v>1045</v>
      </c>
      <c r="C1960" s="38" t="s">
        <v>1574</v>
      </c>
      <c r="D1960" s="39" t="s">
        <v>1038</v>
      </c>
      <c r="E1960" s="40">
        <f>SmtRes!DO1056*SmtRes!AT1056</f>
        <v>2.21</v>
      </c>
      <c r="F1960" s="40"/>
      <c r="G1960" s="40">
        <f>SmtRes!DO1056*SmtRes!CX1056</f>
        <v>2.21</v>
      </c>
      <c r="H1960" s="42"/>
      <c r="I1960" s="41"/>
      <c r="J1960" s="42">
        <f>ROUND(SmtRes!AG1056/SmtRes!DO1056, 2)</f>
        <v>549.32000000000005</v>
      </c>
      <c r="K1960" s="41"/>
      <c r="L1960" s="42">
        <f>SmtRes!DH1056</f>
        <v>1214</v>
      </c>
      <c r="CE1960">
        <v>1</v>
      </c>
    </row>
    <row r="1961" spans="1:83" ht="71.25" x14ac:dyDescent="0.2">
      <c r="A1961" s="38"/>
      <c r="B1961" s="38" t="s">
        <v>1041</v>
      </c>
      <c r="C1961" s="38" t="s">
        <v>1043</v>
      </c>
      <c r="D1961" s="39" t="s">
        <v>1044</v>
      </c>
      <c r="E1961" s="40">
        <v>4.55</v>
      </c>
      <c r="F1961" s="40"/>
      <c r="G1961" s="40">
        <f>SmtRes!CX1057</f>
        <v>4.55</v>
      </c>
      <c r="H1961" s="42">
        <f>SmtRes!CZ1057</f>
        <v>1024.8699999999999</v>
      </c>
      <c r="I1961" s="41">
        <f>SmtRes!AJ1057</f>
        <v>1.23</v>
      </c>
      <c r="J1961" s="42">
        <f>ROUND(H1961*I1961, 2)</f>
        <v>1260.5899999999999</v>
      </c>
      <c r="K1961" s="41"/>
      <c r="L1961" s="42">
        <f>SmtRes!DG1057</f>
        <v>5735.68</v>
      </c>
    </row>
    <row r="1962" spans="1:83" ht="28.5" x14ac:dyDescent="0.2">
      <c r="A1962" s="38"/>
      <c r="B1962" s="38" t="s">
        <v>1045</v>
      </c>
      <c r="C1962" s="38" t="s">
        <v>1574</v>
      </c>
      <c r="D1962" s="39" t="s">
        <v>1038</v>
      </c>
      <c r="E1962" s="40">
        <f>SmtRes!DO1057*SmtRes!AT1057</f>
        <v>4.55</v>
      </c>
      <c r="F1962" s="40"/>
      <c r="G1962" s="40">
        <f>SmtRes!DO1057*SmtRes!CX1057</f>
        <v>4.55</v>
      </c>
      <c r="H1962" s="42"/>
      <c r="I1962" s="41"/>
      <c r="J1962" s="42">
        <f>ROUND(SmtRes!AG1057/SmtRes!DO1057, 2)</f>
        <v>549.32000000000005</v>
      </c>
      <c r="K1962" s="41"/>
      <c r="L1962" s="42">
        <f>SmtRes!DH1057</f>
        <v>2499.41</v>
      </c>
      <c r="CE1962">
        <v>1</v>
      </c>
    </row>
    <row r="1963" spans="1:83" ht="15" x14ac:dyDescent="0.2">
      <c r="A1963" s="37"/>
      <c r="B1963" s="40">
        <v>4</v>
      </c>
      <c r="C1963" s="37" t="s">
        <v>1576</v>
      </c>
      <c r="D1963" s="39"/>
      <c r="E1963" s="43"/>
      <c r="F1963" s="40"/>
      <c r="G1963" s="43"/>
      <c r="H1963" s="40"/>
      <c r="I1963" s="40"/>
      <c r="J1963" s="40"/>
      <c r="K1963" s="40"/>
      <c r="L1963" s="44">
        <f>SUM(L1964:L1979)-SUMIF(CE1964:CE1979, 1, L1964:L1979)</f>
        <v>0</v>
      </c>
    </row>
    <row r="1964" spans="1:83" ht="42.75" x14ac:dyDescent="0.2">
      <c r="A1964" s="38"/>
      <c r="B1964" s="38" t="s">
        <v>1116</v>
      </c>
      <c r="C1964" s="38" t="s">
        <v>1118</v>
      </c>
      <c r="D1964" s="39" t="s">
        <v>843</v>
      </c>
      <c r="E1964" s="40">
        <v>4.4999999999999997E-3</v>
      </c>
      <c r="F1964" s="40">
        <f t="shared" ref="F1964:F1979" si="96">ROUND(0,7)</f>
        <v>0</v>
      </c>
      <c r="G1964" s="40">
        <f>SmtRes!CX1058</f>
        <v>0</v>
      </c>
      <c r="H1964" s="42">
        <f>SmtRes!CZ1058</f>
        <v>23335.8</v>
      </c>
      <c r="I1964" s="41">
        <f>SmtRes!AI1058</f>
        <v>1.19</v>
      </c>
      <c r="J1964" s="42">
        <f t="shared" ref="J1964:J1979" si="97">ROUND(H1964*I1964, 2)</f>
        <v>27769.599999999999</v>
      </c>
      <c r="K1964" s="41"/>
      <c r="L1964" s="42">
        <f>SmtRes!DF1058</f>
        <v>0</v>
      </c>
    </row>
    <row r="1965" spans="1:83" ht="14.25" x14ac:dyDescent="0.2">
      <c r="A1965" s="38"/>
      <c r="B1965" s="38" t="s">
        <v>1053</v>
      </c>
      <c r="C1965" s="38" t="s">
        <v>1055</v>
      </c>
      <c r="D1965" s="39" t="s">
        <v>843</v>
      </c>
      <c r="E1965" s="40">
        <v>4.4000000000000003E-3</v>
      </c>
      <c r="F1965" s="40">
        <f t="shared" si="96"/>
        <v>0</v>
      </c>
      <c r="G1965" s="40">
        <f>SmtRes!CX1059</f>
        <v>0</v>
      </c>
      <c r="H1965" s="42">
        <f>SmtRes!CZ1059</f>
        <v>116448.72</v>
      </c>
      <c r="I1965" s="41">
        <f>SmtRes!AI1059</f>
        <v>1.07</v>
      </c>
      <c r="J1965" s="42">
        <f t="shared" si="97"/>
        <v>124600.13</v>
      </c>
      <c r="K1965" s="41"/>
      <c r="L1965" s="42">
        <f>SmtRes!DF1059</f>
        <v>0</v>
      </c>
    </row>
    <row r="1966" spans="1:83" ht="14.25" x14ac:dyDescent="0.2">
      <c r="A1966" s="38"/>
      <c r="B1966" s="38" t="s">
        <v>1119</v>
      </c>
      <c r="C1966" s="38" t="s">
        <v>1121</v>
      </c>
      <c r="D1966" s="39" t="s">
        <v>1059</v>
      </c>
      <c r="E1966" s="40">
        <v>4.4000000000000003E-3</v>
      </c>
      <c r="F1966" s="40">
        <f t="shared" si="96"/>
        <v>0</v>
      </c>
      <c r="G1966" s="40">
        <f>SmtRes!CX1060</f>
        <v>0</v>
      </c>
      <c r="H1966" s="42">
        <f>SmtRes!CZ1060</f>
        <v>284.14999999999998</v>
      </c>
      <c r="I1966" s="41">
        <f>SmtRes!AI1060</f>
        <v>1.1200000000000001</v>
      </c>
      <c r="J1966" s="42">
        <f t="shared" si="97"/>
        <v>318.25</v>
      </c>
      <c r="K1966" s="41"/>
      <c r="L1966" s="42">
        <f>SmtRes!DF1060</f>
        <v>0</v>
      </c>
    </row>
    <row r="1967" spans="1:83" ht="14.25" x14ac:dyDescent="0.2">
      <c r="A1967" s="38"/>
      <c r="B1967" s="38" t="s">
        <v>1122</v>
      </c>
      <c r="C1967" s="38" t="s">
        <v>1124</v>
      </c>
      <c r="D1967" s="39" t="s">
        <v>1059</v>
      </c>
      <c r="E1967" s="40">
        <v>2.3E-2</v>
      </c>
      <c r="F1967" s="40">
        <f t="shared" si="96"/>
        <v>0</v>
      </c>
      <c r="G1967" s="40">
        <f>SmtRes!CX1061</f>
        <v>0</v>
      </c>
      <c r="H1967" s="42">
        <f>SmtRes!CZ1061</f>
        <v>104.32</v>
      </c>
      <c r="I1967" s="41">
        <f>SmtRes!AI1061</f>
        <v>1.1200000000000001</v>
      </c>
      <c r="J1967" s="42">
        <f t="shared" si="97"/>
        <v>116.84</v>
      </c>
      <c r="K1967" s="41"/>
      <c r="L1967" s="42">
        <f>SmtRes!DF1061</f>
        <v>0</v>
      </c>
    </row>
    <row r="1968" spans="1:83" ht="28.5" x14ac:dyDescent="0.2">
      <c r="A1968" s="38"/>
      <c r="B1968" s="38" t="s">
        <v>1125</v>
      </c>
      <c r="C1968" s="38" t="s">
        <v>1127</v>
      </c>
      <c r="D1968" s="39" t="s">
        <v>1059</v>
      </c>
      <c r="E1968" s="40">
        <v>5.5E-2</v>
      </c>
      <c r="F1968" s="40">
        <f t="shared" si="96"/>
        <v>0</v>
      </c>
      <c r="G1968" s="40">
        <f>SmtRes!CX1062</f>
        <v>0</v>
      </c>
      <c r="H1968" s="42">
        <f>SmtRes!CZ1062</f>
        <v>206.62</v>
      </c>
      <c r="I1968" s="41">
        <f>SmtRes!AI1062</f>
        <v>0.96</v>
      </c>
      <c r="J1968" s="42">
        <f t="shared" si="97"/>
        <v>198.36</v>
      </c>
      <c r="K1968" s="41"/>
      <c r="L1968" s="42">
        <f>SmtRes!DF1062</f>
        <v>0</v>
      </c>
    </row>
    <row r="1969" spans="1:82" ht="57" x14ac:dyDescent="0.2">
      <c r="A1969" s="38"/>
      <c r="B1969" s="38" t="s">
        <v>1128</v>
      </c>
      <c r="C1969" s="38" t="s">
        <v>1130</v>
      </c>
      <c r="D1969" s="39" t="s">
        <v>877</v>
      </c>
      <c r="E1969" s="40">
        <v>4.84</v>
      </c>
      <c r="F1969" s="40">
        <f t="shared" si="96"/>
        <v>0</v>
      </c>
      <c r="G1969" s="40">
        <f>SmtRes!CX1063</f>
        <v>0</v>
      </c>
      <c r="H1969" s="42">
        <f>SmtRes!CZ1063</f>
        <v>14.43</v>
      </c>
      <c r="I1969" s="41">
        <f>SmtRes!AI1063</f>
        <v>1.45</v>
      </c>
      <c r="J1969" s="42">
        <f t="shared" si="97"/>
        <v>20.92</v>
      </c>
      <c r="K1969" s="41"/>
      <c r="L1969" s="42">
        <f>SmtRes!DF1063</f>
        <v>0</v>
      </c>
    </row>
    <row r="1970" spans="1:82" ht="42.75" x14ac:dyDescent="0.2">
      <c r="A1970" s="38"/>
      <c r="B1970" s="38" t="s">
        <v>1076</v>
      </c>
      <c r="C1970" s="38" t="s">
        <v>1078</v>
      </c>
      <c r="D1970" s="39" t="s">
        <v>843</v>
      </c>
      <c r="E1970" s="40">
        <v>4.0000000000000003E-5</v>
      </c>
      <c r="F1970" s="40">
        <f t="shared" si="96"/>
        <v>0</v>
      </c>
      <c r="G1970" s="40">
        <f>SmtRes!CX1064</f>
        <v>0</v>
      </c>
      <c r="H1970" s="42">
        <f>SmtRes!CZ1064</f>
        <v>1050091.7</v>
      </c>
      <c r="I1970" s="41">
        <f>SmtRes!AI1064</f>
        <v>1.02</v>
      </c>
      <c r="J1970" s="42">
        <f t="shared" si="97"/>
        <v>1071093.53</v>
      </c>
      <c r="K1970" s="41"/>
      <c r="L1970" s="42">
        <f>SmtRes!DF1064</f>
        <v>0</v>
      </c>
    </row>
    <row r="1971" spans="1:82" ht="28.5" x14ac:dyDescent="0.2">
      <c r="A1971" s="38"/>
      <c r="B1971" s="38" t="s">
        <v>1056</v>
      </c>
      <c r="C1971" s="38" t="s">
        <v>1058</v>
      </c>
      <c r="D1971" s="39" t="s">
        <v>1059</v>
      </c>
      <c r="E1971" s="40">
        <v>0.6</v>
      </c>
      <c r="F1971" s="40">
        <f t="shared" si="96"/>
        <v>0</v>
      </c>
      <c r="G1971" s="40">
        <f>SmtRes!CX1065</f>
        <v>0</v>
      </c>
      <c r="H1971" s="42">
        <f>SmtRes!CZ1065</f>
        <v>870.18</v>
      </c>
      <c r="I1971" s="41">
        <f>SmtRes!AI1065</f>
        <v>1.61</v>
      </c>
      <c r="J1971" s="42">
        <f t="shared" si="97"/>
        <v>1400.99</v>
      </c>
      <c r="K1971" s="41"/>
      <c r="L1971" s="42">
        <f>SmtRes!DF1065</f>
        <v>0</v>
      </c>
    </row>
    <row r="1972" spans="1:82" ht="28.5" x14ac:dyDescent="0.2">
      <c r="A1972" s="38"/>
      <c r="B1972" s="38" t="s">
        <v>1156</v>
      </c>
      <c r="C1972" s="38" t="s">
        <v>1158</v>
      </c>
      <c r="D1972" s="39" t="s">
        <v>1059</v>
      </c>
      <c r="E1972" s="40">
        <v>1.04E-2</v>
      </c>
      <c r="F1972" s="40">
        <f t="shared" si="96"/>
        <v>0</v>
      </c>
      <c r="G1972" s="40">
        <f>SmtRes!CX1066</f>
        <v>0</v>
      </c>
      <c r="H1972" s="42">
        <f>SmtRes!CZ1066</f>
        <v>2536.4499999999998</v>
      </c>
      <c r="I1972" s="41">
        <f>SmtRes!AI1066</f>
        <v>1.61</v>
      </c>
      <c r="J1972" s="42">
        <f t="shared" si="97"/>
        <v>4083.68</v>
      </c>
      <c r="K1972" s="41"/>
      <c r="L1972" s="42">
        <f>SmtRes!DF1066</f>
        <v>0</v>
      </c>
    </row>
    <row r="1973" spans="1:82" ht="42.75" x14ac:dyDescent="0.2">
      <c r="A1973" s="38"/>
      <c r="B1973" s="38" t="s">
        <v>1159</v>
      </c>
      <c r="C1973" s="38" t="s">
        <v>1161</v>
      </c>
      <c r="D1973" s="39" t="s">
        <v>1059</v>
      </c>
      <c r="E1973" s="40">
        <v>0.02</v>
      </c>
      <c r="F1973" s="40">
        <f t="shared" si="96"/>
        <v>0</v>
      </c>
      <c r="G1973" s="40">
        <f>SmtRes!CX1067</f>
        <v>0</v>
      </c>
      <c r="H1973" s="42">
        <f>SmtRes!CZ1067</f>
        <v>1928.25</v>
      </c>
      <c r="I1973" s="41">
        <f>SmtRes!AI1067</f>
        <v>1.38</v>
      </c>
      <c r="J1973" s="42">
        <f t="shared" si="97"/>
        <v>2660.99</v>
      </c>
      <c r="K1973" s="41"/>
      <c r="L1973" s="42">
        <f>SmtRes!DF1067</f>
        <v>0</v>
      </c>
    </row>
    <row r="1974" spans="1:82" ht="14.25" x14ac:dyDescent="0.2">
      <c r="A1974" s="38"/>
      <c r="B1974" s="38" t="s">
        <v>1131</v>
      </c>
      <c r="C1974" s="38" t="s">
        <v>1133</v>
      </c>
      <c r="D1974" s="39" t="s">
        <v>1059</v>
      </c>
      <c r="E1974" s="40">
        <v>5.0000000000000001E-3</v>
      </c>
      <c r="F1974" s="40">
        <f t="shared" si="96"/>
        <v>0</v>
      </c>
      <c r="G1974" s="40">
        <f>SmtRes!CX1068</f>
        <v>0</v>
      </c>
      <c r="H1974" s="42">
        <f>SmtRes!CZ1068</f>
        <v>1912.84</v>
      </c>
      <c r="I1974" s="41">
        <f>SmtRes!AI1068</f>
        <v>0.94</v>
      </c>
      <c r="J1974" s="42">
        <f t="shared" si="97"/>
        <v>1798.07</v>
      </c>
      <c r="K1974" s="41"/>
      <c r="L1974" s="42">
        <f>SmtRes!DF1068</f>
        <v>0</v>
      </c>
    </row>
    <row r="1975" spans="1:82" ht="14.25" x14ac:dyDescent="0.2">
      <c r="A1975" s="38"/>
      <c r="B1975" s="38" t="s">
        <v>1165</v>
      </c>
      <c r="C1975" s="38" t="s">
        <v>1167</v>
      </c>
      <c r="D1975" s="39" t="s">
        <v>200</v>
      </c>
      <c r="E1975" s="40">
        <v>4</v>
      </c>
      <c r="F1975" s="40">
        <f t="shared" si="96"/>
        <v>0</v>
      </c>
      <c r="G1975" s="40">
        <f>SmtRes!CX1069</f>
        <v>0</v>
      </c>
      <c r="H1975" s="42">
        <f>SmtRes!CZ1069</f>
        <v>30.05</v>
      </c>
      <c r="I1975" s="41">
        <f>SmtRes!AI1069</f>
        <v>0.94</v>
      </c>
      <c r="J1975" s="42">
        <f t="shared" si="97"/>
        <v>28.25</v>
      </c>
      <c r="K1975" s="41"/>
      <c r="L1975" s="42">
        <f>SmtRes!DF1069</f>
        <v>0</v>
      </c>
    </row>
    <row r="1976" spans="1:82" ht="28.5" x14ac:dyDescent="0.2">
      <c r="A1976" s="38"/>
      <c r="B1976" s="38" t="s">
        <v>1153</v>
      </c>
      <c r="C1976" s="38" t="s">
        <v>1155</v>
      </c>
      <c r="D1976" s="39" t="s">
        <v>200</v>
      </c>
      <c r="E1976" s="40">
        <v>1</v>
      </c>
      <c r="F1976" s="40">
        <f t="shared" si="96"/>
        <v>0</v>
      </c>
      <c r="G1976" s="40">
        <f>SmtRes!CX1070</f>
        <v>0</v>
      </c>
      <c r="H1976" s="42">
        <f>SmtRes!CZ1070</f>
        <v>579.1</v>
      </c>
      <c r="I1976" s="41">
        <f>SmtRes!AI1070</f>
        <v>1.27</v>
      </c>
      <c r="J1976" s="42">
        <f t="shared" si="97"/>
        <v>735.46</v>
      </c>
      <c r="K1976" s="41"/>
      <c r="L1976" s="42">
        <f>SmtRes!DF1070</f>
        <v>0</v>
      </c>
    </row>
    <row r="1977" spans="1:82" ht="42.75" x14ac:dyDescent="0.2">
      <c r="A1977" s="38"/>
      <c r="B1977" s="38" t="s">
        <v>1137</v>
      </c>
      <c r="C1977" s="38" t="s">
        <v>1139</v>
      </c>
      <c r="D1977" s="39" t="s">
        <v>1086</v>
      </c>
      <c r="E1977" s="40">
        <v>0.25</v>
      </c>
      <c r="F1977" s="40">
        <f t="shared" si="96"/>
        <v>0</v>
      </c>
      <c r="G1977" s="40">
        <f>SmtRes!CX1071</f>
        <v>0</v>
      </c>
      <c r="H1977" s="42">
        <f>SmtRes!CZ1071</f>
        <v>47.26</v>
      </c>
      <c r="I1977" s="41">
        <f>SmtRes!AI1071</f>
        <v>1.27</v>
      </c>
      <c r="J1977" s="42">
        <f t="shared" si="97"/>
        <v>60.02</v>
      </c>
      <c r="K1977" s="41"/>
      <c r="L1977" s="42">
        <f>SmtRes!DF1071</f>
        <v>0</v>
      </c>
    </row>
    <row r="1978" spans="1:82" ht="28.5" x14ac:dyDescent="0.2">
      <c r="A1978" s="38"/>
      <c r="B1978" s="38" t="s">
        <v>1140</v>
      </c>
      <c r="C1978" s="38" t="s">
        <v>1142</v>
      </c>
      <c r="D1978" s="39" t="s">
        <v>1143</v>
      </c>
      <c r="E1978" s="40">
        <v>1.2999999999999999E-2</v>
      </c>
      <c r="F1978" s="40">
        <f t="shared" si="96"/>
        <v>0</v>
      </c>
      <c r="G1978" s="40">
        <f>SmtRes!CX1072</f>
        <v>0</v>
      </c>
      <c r="H1978" s="42">
        <f>SmtRes!CZ1072</f>
        <v>6052.54</v>
      </c>
      <c r="I1978" s="41">
        <f>SmtRes!AI1072</f>
        <v>1.0900000000000001</v>
      </c>
      <c r="J1978" s="42">
        <f t="shared" si="97"/>
        <v>6597.27</v>
      </c>
      <c r="K1978" s="41"/>
      <c r="L1978" s="42">
        <f>SmtRes!DF1072</f>
        <v>0</v>
      </c>
    </row>
    <row r="1979" spans="1:82" ht="28.5" x14ac:dyDescent="0.2">
      <c r="A1979" s="38"/>
      <c r="B1979" s="38" t="s">
        <v>1162</v>
      </c>
      <c r="C1979" s="52" t="s">
        <v>1164</v>
      </c>
      <c r="D1979" s="46" t="s">
        <v>877</v>
      </c>
      <c r="E1979" s="48">
        <v>0.7</v>
      </c>
      <c r="F1979" s="48">
        <f t="shared" si="96"/>
        <v>0</v>
      </c>
      <c r="G1979" s="48">
        <f>SmtRes!CX1073</f>
        <v>0</v>
      </c>
      <c r="H1979" s="53">
        <f>SmtRes!CZ1073</f>
        <v>123.25</v>
      </c>
      <c r="I1979" s="54">
        <f>SmtRes!AI1073</f>
        <v>1.27</v>
      </c>
      <c r="J1979" s="53">
        <f t="shared" si="97"/>
        <v>156.53</v>
      </c>
      <c r="K1979" s="54"/>
      <c r="L1979" s="53">
        <f>SmtRes!DF1073</f>
        <v>0</v>
      </c>
    </row>
    <row r="1980" spans="1:82" ht="15" x14ac:dyDescent="0.2">
      <c r="A1980" s="38"/>
      <c r="B1980" s="38"/>
      <c r="C1980" s="51" t="s">
        <v>1577</v>
      </c>
      <c r="D1980" s="39"/>
      <c r="E1980" s="40"/>
      <c r="F1980" s="40"/>
      <c r="G1980" s="40"/>
      <c r="H1980" s="42"/>
      <c r="I1980" s="41"/>
      <c r="J1980" s="42"/>
      <c r="K1980" s="41"/>
      <c r="L1980" s="42">
        <f>L1955+L1957+L1958+L1963</f>
        <v>41576.449999999997</v>
      </c>
    </row>
    <row r="1981" spans="1:82" ht="14.25" x14ac:dyDescent="0.2">
      <c r="A1981" s="38"/>
      <c r="B1981" s="38"/>
      <c r="C1981" s="38" t="s">
        <v>1578</v>
      </c>
      <c r="D1981" s="39"/>
      <c r="E1981" s="40"/>
      <c r="F1981" s="40"/>
      <c r="G1981" s="40"/>
      <c r="H1981" s="42"/>
      <c r="I1981" s="41"/>
      <c r="J1981" s="42"/>
      <c r="K1981" s="41"/>
      <c r="L1981" s="42">
        <f>SUM(AR1954:AR1984)+SUM(AS1954:AS1984)+SUM(AT1954:AT1984)+SUM(AU1954:AU1984)+SUM(AV1954:AV1984)</f>
        <v>33376.69</v>
      </c>
    </row>
    <row r="1982" spans="1:82" ht="28.5" x14ac:dyDescent="0.2">
      <c r="A1982" s="38"/>
      <c r="B1982" s="38" t="s">
        <v>26</v>
      </c>
      <c r="C1982" s="38" t="s">
        <v>1579</v>
      </c>
      <c r="D1982" s="39" t="s">
        <v>1048</v>
      </c>
      <c r="E1982" s="40">
        <f>Source!BZ397</f>
        <v>111</v>
      </c>
      <c r="F1982" s="40"/>
      <c r="G1982" s="40">
        <f>Source!AT397</f>
        <v>111</v>
      </c>
      <c r="H1982" s="42"/>
      <c r="I1982" s="41"/>
      <c r="J1982" s="42"/>
      <c r="K1982" s="41"/>
      <c r="L1982" s="42">
        <f>SUM(AZ1954:AZ1984)</f>
        <v>37048.129999999997</v>
      </c>
    </row>
    <row r="1983" spans="1:82" ht="28.5" x14ac:dyDescent="0.2">
      <c r="A1983" s="52"/>
      <c r="B1983" s="52" t="s">
        <v>27</v>
      </c>
      <c r="C1983" s="52" t="s">
        <v>1580</v>
      </c>
      <c r="D1983" s="46" t="s">
        <v>1048</v>
      </c>
      <c r="E1983" s="48">
        <f>Source!CA397</f>
        <v>52</v>
      </c>
      <c r="F1983" s="48"/>
      <c r="G1983" s="48">
        <f>Source!AU397</f>
        <v>52</v>
      </c>
      <c r="H1983" s="53"/>
      <c r="I1983" s="54"/>
      <c r="J1983" s="53"/>
      <c r="K1983" s="54"/>
      <c r="L1983" s="53">
        <f>SUM(BA1954:BA1984)</f>
        <v>17355.88</v>
      </c>
    </row>
    <row r="1984" spans="1:82" ht="15" x14ac:dyDescent="0.2">
      <c r="C1984" s="62" t="s">
        <v>1581</v>
      </c>
      <c r="D1984" s="62"/>
      <c r="E1984" s="62"/>
      <c r="F1984" s="62"/>
      <c r="G1984" s="62"/>
      <c r="H1984" s="62"/>
      <c r="I1984" s="63">
        <f>K1984/E1954</f>
        <v>95980.46</v>
      </c>
      <c r="J1984" s="63"/>
      <c r="K1984" s="63">
        <f>L1955+L1957+L1963+L1982+L1983+L1958</f>
        <v>95980.46</v>
      </c>
      <c r="L1984" s="63"/>
      <c r="AD1984">
        <f>ROUND((Source!AT397/100)*((ROUND(SUMIF(SmtRes!AQ1054:'SmtRes'!AQ1074,"=1",SmtRes!AD1054:'SmtRes'!AD1074)*Source!I397, 2)+ROUND(SUMIF(SmtRes!AQ1054:'SmtRes'!AQ1074,"=1",SmtRes!AC1054:'SmtRes'!AC1074)*Source!I397, 2))), 2)</f>
        <v>1829.24</v>
      </c>
      <c r="AE1984">
        <f>ROUND((Source!AU397/100)*((ROUND(SUMIF(SmtRes!AQ1054:'SmtRes'!AQ1074,"=1",SmtRes!AD1054:'SmtRes'!AD1074)*Source!I397, 2)+ROUND(SUMIF(SmtRes!AQ1054:'SmtRes'!AQ1074,"=1",SmtRes!AC1054:'SmtRes'!AC1074)*Source!I397, 2))), 2)</f>
        <v>856.94</v>
      </c>
      <c r="AN1984" s="50">
        <f>L1955+L1957+L1963+L1982+L1983+L1958</f>
        <v>95980.46</v>
      </c>
      <c r="AO1984" s="50">
        <f>L1957</f>
        <v>8199.76</v>
      </c>
      <c r="AQ1984" t="s">
        <v>1582</v>
      </c>
      <c r="AR1984" s="50">
        <f>L1955</f>
        <v>29663.279999999999</v>
      </c>
      <c r="AT1984" s="50">
        <f>L1958</f>
        <v>3713.41</v>
      </c>
      <c r="AV1984" t="s">
        <v>1582</v>
      </c>
      <c r="AW1984" s="50">
        <f>L1963</f>
        <v>0</v>
      </c>
      <c r="AZ1984">
        <f>Source!X397</f>
        <v>37048.129999999997</v>
      </c>
      <c r="BA1984">
        <f>Source!Y397</f>
        <v>17355.88</v>
      </c>
      <c r="CD1984">
        <v>2</v>
      </c>
    </row>
    <row r="1985" spans="1:83" ht="163.5" x14ac:dyDescent="0.2">
      <c r="A1985" s="36" t="s">
        <v>339</v>
      </c>
      <c r="B1985" s="38" t="s">
        <v>1723</v>
      </c>
      <c r="C1985" s="38" t="s">
        <v>1724</v>
      </c>
      <c r="D1985" s="39" t="str">
        <f>Source!H398</f>
        <v>ШТ</v>
      </c>
      <c r="E1985" s="40">
        <f>Source!K398</f>
        <v>1</v>
      </c>
      <c r="F1985" s="40"/>
      <c r="G1985" s="40">
        <f>Source!I398</f>
        <v>1</v>
      </c>
      <c r="H1985" s="42"/>
      <c r="I1985" s="41"/>
      <c r="J1985" s="42"/>
      <c r="K1985" s="41"/>
      <c r="L1985" s="42"/>
    </row>
    <row r="1986" spans="1:83" ht="63.75" x14ac:dyDescent="0.2">
      <c r="B1986" s="56" t="str">
        <f>Source!EO398</f>
        <v>Поправка: 571/пр_2022_т.3_п.4</v>
      </c>
      <c r="C1986" s="56" t="str">
        <f>Source!CN398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87" spans="1:83" ht="15" x14ac:dyDescent="0.2">
      <c r="A1987" s="37"/>
      <c r="B1987" s="40">
        <v>1</v>
      </c>
      <c r="C1987" s="37" t="s">
        <v>1572</v>
      </c>
      <c r="D1987" s="39" t="s">
        <v>1038</v>
      </c>
      <c r="E1987" s="43"/>
      <c r="F1987" s="40"/>
      <c r="G1987" s="43">
        <f>Source!U398</f>
        <v>21.9</v>
      </c>
      <c r="H1987" s="40"/>
      <c r="I1987" s="40"/>
      <c r="J1987" s="40"/>
      <c r="K1987" s="40"/>
      <c r="L1987" s="44">
        <f>SUM(L1988:L1988)-SUMIF(CE1988:CE1988, 1, L1988:L1988)</f>
        <v>12030.11</v>
      </c>
    </row>
    <row r="1988" spans="1:83" ht="28.5" x14ac:dyDescent="0.2">
      <c r="A1988" s="38"/>
      <c r="B1988" s="38" t="s">
        <v>1170</v>
      </c>
      <c r="C1988" s="38" t="s">
        <v>1171</v>
      </c>
      <c r="D1988" s="39" t="s">
        <v>1038</v>
      </c>
      <c r="E1988" s="40">
        <v>73</v>
      </c>
      <c r="F1988" s="40">
        <f>ROUND(0.3,7)</f>
        <v>0.3</v>
      </c>
      <c r="G1988" s="40">
        <f>SmtRes!CX1075</f>
        <v>21.9</v>
      </c>
      <c r="H1988" s="42"/>
      <c r="I1988" s="41"/>
      <c r="J1988" s="42">
        <f>SmtRes!CZ1075</f>
        <v>549.32000000000005</v>
      </c>
      <c r="K1988" s="41"/>
      <c r="L1988" s="42">
        <f>SmtRes!DI1075</f>
        <v>12030.11</v>
      </c>
    </row>
    <row r="1989" spans="1:83" ht="15" x14ac:dyDescent="0.2">
      <c r="A1989" s="37"/>
      <c r="B1989" s="40">
        <v>2</v>
      </c>
      <c r="C1989" s="37" t="s">
        <v>1573</v>
      </c>
      <c r="D1989" s="39"/>
      <c r="E1989" s="43"/>
      <c r="F1989" s="40"/>
      <c r="G1989" s="43"/>
      <c r="H1989" s="40"/>
      <c r="I1989" s="40"/>
      <c r="J1989" s="40"/>
      <c r="K1989" s="40"/>
      <c r="L1989" s="44">
        <f>SUM(L1990:L1994)-SUMIF(CE1990:CE1994, 1, L1990:L1994)</f>
        <v>3440.87</v>
      </c>
    </row>
    <row r="1990" spans="1:83" ht="15" x14ac:dyDescent="0.2">
      <c r="A1990" s="37"/>
      <c r="B1990" s="40"/>
      <c r="C1990" s="37" t="s">
        <v>1575</v>
      </c>
      <c r="D1990" s="39" t="s">
        <v>1038</v>
      </c>
      <c r="E1990" s="43"/>
      <c r="F1990" s="40"/>
      <c r="G1990" s="43">
        <f>Source!V398</f>
        <v>2.8019999999999996</v>
      </c>
      <c r="H1990" s="40"/>
      <c r="I1990" s="40"/>
      <c r="J1990" s="40"/>
      <c r="K1990" s="40"/>
      <c r="L1990" s="44">
        <f>SUMIF(CE1991:CE1994, 1, L1991:L1994)</f>
        <v>1539.19</v>
      </c>
      <c r="CE1990">
        <v>1</v>
      </c>
    </row>
    <row r="1991" spans="1:83" ht="42.75" x14ac:dyDescent="0.2">
      <c r="A1991" s="38"/>
      <c r="B1991" s="38" t="s">
        <v>1060</v>
      </c>
      <c r="C1991" s="38" t="s">
        <v>1062</v>
      </c>
      <c r="D1991" s="39" t="s">
        <v>1044</v>
      </c>
      <c r="E1991" s="40">
        <v>2.09</v>
      </c>
      <c r="F1991" s="40">
        <f>ROUND(0.3,7)</f>
        <v>0.3</v>
      </c>
      <c r="G1991" s="40">
        <f>SmtRes!CX1077</f>
        <v>0.627</v>
      </c>
      <c r="H1991" s="42">
        <f>SmtRes!CZ1077</f>
        <v>995.51</v>
      </c>
      <c r="I1991" s="41">
        <f>SmtRes!AJ1077</f>
        <v>1.1200000000000001</v>
      </c>
      <c r="J1991" s="42">
        <f>ROUND(H1991*I1991, 2)</f>
        <v>1114.97</v>
      </c>
      <c r="K1991" s="41"/>
      <c r="L1991" s="42">
        <f>SmtRes!DG1077</f>
        <v>699.09</v>
      </c>
    </row>
    <row r="1992" spans="1:83" ht="28.5" x14ac:dyDescent="0.2">
      <c r="A1992" s="38"/>
      <c r="B1992" s="38" t="s">
        <v>1045</v>
      </c>
      <c r="C1992" s="38" t="s">
        <v>1574</v>
      </c>
      <c r="D1992" s="39" t="s">
        <v>1038</v>
      </c>
      <c r="E1992" s="40">
        <f>SmtRes!DO1077*SmtRes!AT1077</f>
        <v>2.09</v>
      </c>
      <c r="F1992" s="40">
        <f>ROUND(0.3,7)</f>
        <v>0.3</v>
      </c>
      <c r="G1992" s="40">
        <f>SmtRes!DO1077*SmtRes!CX1077</f>
        <v>0.627</v>
      </c>
      <c r="H1992" s="42"/>
      <c r="I1992" s="41"/>
      <c r="J1992" s="42">
        <f>ROUND(SmtRes!AG1077/SmtRes!DO1077, 2)</f>
        <v>549.32000000000005</v>
      </c>
      <c r="K1992" s="41"/>
      <c r="L1992" s="42">
        <f>SmtRes!DH1077</f>
        <v>344.42</v>
      </c>
      <c r="CE1992">
        <v>1</v>
      </c>
    </row>
    <row r="1993" spans="1:83" ht="71.25" x14ac:dyDescent="0.2">
      <c r="A1993" s="38"/>
      <c r="B1993" s="38" t="s">
        <v>1041</v>
      </c>
      <c r="C1993" s="38" t="s">
        <v>1043</v>
      </c>
      <c r="D1993" s="39" t="s">
        <v>1044</v>
      </c>
      <c r="E1993" s="40">
        <v>7.25</v>
      </c>
      <c r="F1993" s="40">
        <f>ROUND(0.3,7)</f>
        <v>0.3</v>
      </c>
      <c r="G1993" s="40">
        <f>SmtRes!CX1078</f>
        <v>2.1749999999999998</v>
      </c>
      <c r="H1993" s="42">
        <f>SmtRes!CZ1078</f>
        <v>1024.8699999999999</v>
      </c>
      <c r="I1993" s="41">
        <f>SmtRes!AJ1078</f>
        <v>1.23</v>
      </c>
      <c r="J1993" s="42">
        <f>ROUND(H1993*I1993, 2)</f>
        <v>1260.5899999999999</v>
      </c>
      <c r="K1993" s="41"/>
      <c r="L1993" s="42">
        <f>SmtRes!DG1078</f>
        <v>2741.78</v>
      </c>
    </row>
    <row r="1994" spans="1:83" ht="28.5" x14ac:dyDescent="0.2">
      <c r="A1994" s="38"/>
      <c r="B1994" s="38" t="s">
        <v>1045</v>
      </c>
      <c r="C1994" s="38" t="s">
        <v>1574</v>
      </c>
      <c r="D1994" s="39" t="s">
        <v>1038</v>
      </c>
      <c r="E1994" s="40">
        <f>SmtRes!DO1078*SmtRes!AT1078</f>
        <v>7.25</v>
      </c>
      <c r="F1994" s="40">
        <f>ROUND(0.3,7)</f>
        <v>0.3</v>
      </c>
      <c r="G1994" s="40">
        <f>SmtRes!DO1078*SmtRes!CX1078</f>
        <v>2.1749999999999998</v>
      </c>
      <c r="H1994" s="42"/>
      <c r="I1994" s="41"/>
      <c r="J1994" s="42">
        <f>ROUND(SmtRes!AG1078/SmtRes!DO1078, 2)</f>
        <v>549.32000000000005</v>
      </c>
      <c r="K1994" s="41"/>
      <c r="L1994" s="42">
        <f>SmtRes!DH1078</f>
        <v>1194.77</v>
      </c>
      <c r="CE1994">
        <v>1</v>
      </c>
    </row>
    <row r="1995" spans="1:83" ht="15" x14ac:dyDescent="0.2">
      <c r="A1995" s="37"/>
      <c r="B1995" s="40">
        <v>4</v>
      </c>
      <c r="C1995" s="37" t="s">
        <v>1576</v>
      </c>
      <c r="D1995" s="39"/>
      <c r="E1995" s="43"/>
      <c r="F1995" s="40"/>
      <c r="G1995" s="43"/>
      <c r="H1995" s="40"/>
      <c r="I1995" s="40"/>
      <c r="J1995" s="40"/>
      <c r="K1995" s="40"/>
      <c r="L1995" s="44">
        <f>SUM(L1996:L2011)-SUMIF(CE1996:CE2011, 1, L1996:L2011)</f>
        <v>0</v>
      </c>
    </row>
    <row r="1996" spans="1:83" ht="42.75" x14ac:dyDescent="0.2">
      <c r="A1996" s="38"/>
      <c r="B1996" s="38" t="s">
        <v>1116</v>
      </c>
      <c r="C1996" s="38" t="s">
        <v>1118</v>
      </c>
      <c r="D1996" s="39" t="s">
        <v>843</v>
      </c>
      <c r="E1996" s="40">
        <v>6.4999999999999997E-3</v>
      </c>
      <c r="F1996" s="40">
        <f t="shared" ref="F1996:F2011" si="98">ROUND(0,7)</f>
        <v>0</v>
      </c>
      <c r="G1996" s="40">
        <f>SmtRes!CX1079</f>
        <v>0</v>
      </c>
      <c r="H1996" s="42">
        <f>SmtRes!CZ1079</f>
        <v>23335.8</v>
      </c>
      <c r="I1996" s="41">
        <f>SmtRes!AI1079</f>
        <v>1.19</v>
      </c>
      <c r="J1996" s="42">
        <f t="shared" ref="J1996:J2011" si="99">ROUND(H1996*I1996, 2)</f>
        <v>27769.599999999999</v>
      </c>
      <c r="K1996" s="41"/>
      <c r="L1996" s="42">
        <f>SmtRes!DF1079</f>
        <v>0</v>
      </c>
    </row>
    <row r="1997" spans="1:83" ht="14.25" x14ac:dyDescent="0.2">
      <c r="A1997" s="38"/>
      <c r="B1997" s="38" t="s">
        <v>1053</v>
      </c>
      <c r="C1997" s="38" t="s">
        <v>1055</v>
      </c>
      <c r="D1997" s="39" t="s">
        <v>843</v>
      </c>
      <c r="E1997" s="40">
        <v>4.7999999999999996E-3</v>
      </c>
      <c r="F1997" s="40">
        <f t="shared" si="98"/>
        <v>0</v>
      </c>
      <c r="G1997" s="40">
        <f>SmtRes!CX1080</f>
        <v>0</v>
      </c>
      <c r="H1997" s="42">
        <f>SmtRes!CZ1080</f>
        <v>116448.72</v>
      </c>
      <c r="I1997" s="41">
        <f>SmtRes!AI1080</f>
        <v>1.07</v>
      </c>
      <c r="J1997" s="42">
        <f t="shared" si="99"/>
        <v>124600.13</v>
      </c>
      <c r="K1997" s="41"/>
      <c r="L1997" s="42">
        <f>SmtRes!DF1080</f>
        <v>0</v>
      </c>
    </row>
    <row r="1998" spans="1:83" ht="14.25" x14ac:dyDescent="0.2">
      <c r="A1998" s="38"/>
      <c r="B1998" s="38" t="s">
        <v>1119</v>
      </c>
      <c r="C1998" s="38" t="s">
        <v>1121</v>
      </c>
      <c r="D1998" s="39" t="s">
        <v>1059</v>
      </c>
      <c r="E1998" s="40">
        <v>7.0000000000000001E-3</v>
      </c>
      <c r="F1998" s="40">
        <f t="shared" si="98"/>
        <v>0</v>
      </c>
      <c r="G1998" s="40">
        <f>SmtRes!CX1081</f>
        <v>0</v>
      </c>
      <c r="H1998" s="42">
        <f>SmtRes!CZ1081</f>
        <v>284.14999999999998</v>
      </c>
      <c r="I1998" s="41">
        <f>SmtRes!AI1081</f>
        <v>1.1200000000000001</v>
      </c>
      <c r="J1998" s="42">
        <f t="shared" si="99"/>
        <v>318.25</v>
      </c>
      <c r="K1998" s="41"/>
      <c r="L1998" s="42">
        <f>SmtRes!DF1081</f>
        <v>0</v>
      </c>
    </row>
    <row r="1999" spans="1:83" ht="14.25" x14ac:dyDescent="0.2">
      <c r="A1999" s="38"/>
      <c r="B1999" s="38" t="s">
        <v>1122</v>
      </c>
      <c r="C1999" s="38" t="s">
        <v>1124</v>
      </c>
      <c r="D1999" s="39" t="s">
        <v>1059</v>
      </c>
      <c r="E1999" s="40">
        <v>2.5999999999999999E-2</v>
      </c>
      <c r="F1999" s="40">
        <f t="shared" si="98"/>
        <v>0</v>
      </c>
      <c r="G1999" s="40">
        <f>SmtRes!CX1082</f>
        <v>0</v>
      </c>
      <c r="H1999" s="42">
        <f>SmtRes!CZ1082</f>
        <v>104.32</v>
      </c>
      <c r="I1999" s="41">
        <f>SmtRes!AI1082</f>
        <v>1.1200000000000001</v>
      </c>
      <c r="J1999" s="42">
        <f t="shared" si="99"/>
        <v>116.84</v>
      </c>
      <c r="K1999" s="41"/>
      <c r="L1999" s="42">
        <f>SmtRes!DF1082</f>
        <v>0</v>
      </c>
    </row>
    <row r="2000" spans="1:83" ht="28.5" x14ac:dyDescent="0.2">
      <c r="A2000" s="38"/>
      <c r="B2000" s="38" t="s">
        <v>1125</v>
      </c>
      <c r="C2000" s="38" t="s">
        <v>1127</v>
      </c>
      <c r="D2000" s="39" t="s">
        <v>1059</v>
      </c>
      <c r="E2000" s="40">
        <v>8.1000000000000003E-2</v>
      </c>
      <c r="F2000" s="40">
        <f t="shared" si="98"/>
        <v>0</v>
      </c>
      <c r="G2000" s="40">
        <f>SmtRes!CX1083</f>
        <v>0</v>
      </c>
      <c r="H2000" s="42">
        <f>SmtRes!CZ1083</f>
        <v>206.62</v>
      </c>
      <c r="I2000" s="41">
        <f>SmtRes!AI1083</f>
        <v>0.96</v>
      </c>
      <c r="J2000" s="42">
        <f t="shared" si="99"/>
        <v>198.36</v>
      </c>
      <c r="K2000" s="41"/>
      <c r="L2000" s="42">
        <f>SmtRes!DF1083</f>
        <v>0</v>
      </c>
    </row>
    <row r="2001" spans="1:82" ht="57" x14ac:dyDescent="0.2">
      <c r="A2001" s="38"/>
      <c r="B2001" s="38" t="s">
        <v>1128</v>
      </c>
      <c r="C2001" s="38" t="s">
        <v>1130</v>
      </c>
      <c r="D2001" s="39" t="s">
        <v>877</v>
      </c>
      <c r="E2001" s="40">
        <v>4.9000000000000004</v>
      </c>
      <c r="F2001" s="40">
        <f t="shared" si="98"/>
        <v>0</v>
      </c>
      <c r="G2001" s="40">
        <f>SmtRes!CX1084</f>
        <v>0</v>
      </c>
      <c r="H2001" s="42">
        <f>SmtRes!CZ1084</f>
        <v>14.43</v>
      </c>
      <c r="I2001" s="41">
        <f>SmtRes!AI1084</f>
        <v>1.45</v>
      </c>
      <c r="J2001" s="42">
        <f t="shared" si="99"/>
        <v>20.92</v>
      </c>
      <c r="K2001" s="41"/>
      <c r="L2001" s="42">
        <f>SmtRes!DF1084</f>
        <v>0</v>
      </c>
    </row>
    <row r="2002" spans="1:82" ht="42.75" x14ac:dyDescent="0.2">
      <c r="A2002" s="38"/>
      <c r="B2002" s="38" t="s">
        <v>1076</v>
      </c>
      <c r="C2002" s="38" t="s">
        <v>1078</v>
      </c>
      <c r="D2002" s="39" t="s">
        <v>843</v>
      </c>
      <c r="E2002" s="40">
        <v>4.0000000000000003E-5</v>
      </c>
      <c r="F2002" s="40">
        <f t="shared" si="98"/>
        <v>0</v>
      </c>
      <c r="G2002" s="40">
        <f>SmtRes!CX1085</f>
        <v>0</v>
      </c>
      <c r="H2002" s="42">
        <f>SmtRes!CZ1085</f>
        <v>1050091.7</v>
      </c>
      <c r="I2002" s="41">
        <f>SmtRes!AI1085</f>
        <v>1.02</v>
      </c>
      <c r="J2002" s="42">
        <f t="shared" si="99"/>
        <v>1071093.53</v>
      </c>
      <c r="K2002" s="41"/>
      <c r="L2002" s="42">
        <f>SmtRes!DF1085</f>
        <v>0</v>
      </c>
    </row>
    <row r="2003" spans="1:82" ht="28.5" x14ac:dyDescent="0.2">
      <c r="A2003" s="38"/>
      <c r="B2003" s="38" t="s">
        <v>1056</v>
      </c>
      <c r="C2003" s="38" t="s">
        <v>1058</v>
      </c>
      <c r="D2003" s="39" t="s">
        <v>1059</v>
      </c>
      <c r="E2003" s="40">
        <v>0.71</v>
      </c>
      <c r="F2003" s="40">
        <f t="shared" si="98"/>
        <v>0</v>
      </c>
      <c r="G2003" s="40">
        <f>SmtRes!CX1086</f>
        <v>0</v>
      </c>
      <c r="H2003" s="42">
        <f>SmtRes!CZ1086</f>
        <v>870.18</v>
      </c>
      <c r="I2003" s="41">
        <f>SmtRes!AI1086</f>
        <v>1.61</v>
      </c>
      <c r="J2003" s="42">
        <f t="shared" si="99"/>
        <v>1400.99</v>
      </c>
      <c r="K2003" s="41"/>
      <c r="L2003" s="42">
        <f>SmtRes!DF1086</f>
        <v>0</v>
      </c>
    </row>
    <row r="2004" spans="1:82" ht="28.5" x14ac:dyDescent="0.2">
      <c r="A2004" s="38"/>
      <c r="B2004" s="38" t="s">
        <v>1156</v>
      </c>
      <c r="C2004" s="38" t="s">
        <v>1158</v>
      </c>
      <c r="D2004" s="39" t="s">
        <v>1059</v>
      </c>
      <c r="E2004" s="40">
        <v>1.2999999999999999E-2</v>
      </c>
      <c r="F2004" s="40">
        <f t="shared" si="98"/>
        <v>0</v>
      </c>
      <c r="G2004" s="40">
        <f>SmtRes!CX1087</f>
        <v>0</v>
      </c>
      <c r="H2004" s="42">
        <f>SmtRes!CZ1087</f>
        <v>2536.4499999999998</v>
      </c>
      <c r="I2004" s="41">
        <f>SmtRes!AI1087</f>
        <v>1.61</v>
      </c>
      <c r="J2004" s="42">
        <f t="shared" si="99"/>
        <v>4083.68</v>
      </c>
      <c r="K2004" s="41"/>
      <c r="L2004" s="42">
        <f>SmtRes!DF1087</f>
        <v>0</v>
      </c>
    </row>
    <row r="2005" spans="1:82" ht="42.75" x14ac:dyDescent="0.2">
      <c r="A2005" s="38"/>
      <c r="B2005" s="38" t="s">
        <v>1159</v>
      </c>
      <c r="C2005" s="38" t="s">
        <v>1161</v>
      </c>
      <c r="D2005" s="39" t="s">
        <v>1059</v>
      </c>
      <c r="E2005" s="40">
        <v>0.02</v>
      </c>
      <c r="F2005" s="40">
        <f t="shared" si="98"/>
        <v>0</v>
      </c>
      <c r="G2005" s="40">
        <f>SmtRes!CX1088</f>
        <v>0</v>
      </c>
      <c r="H2005" s="42">
        <f>SmtRes!CZ1088</f>
        <v>1928.25</v>
      </c>
      <c r="I2005" s="41">
        <f>SmtRes!AI1088</f>
        <v>1.38</v>
      </c>
      <c r="J2005" s="42">
        <f t="shared" si="99"/>
        <v>2660.99</v>
      </c>
      <c r="K2005" s="41"/>
      <c r="L2005" s="42">
        <f>SmtRes!DF1088</f>
        <v>0</v>
      </c>
    </row>
    <row r="2006" spans="1:82" ht="14.25" x14ac:dyDescent="0.2">
      <c r="A2006" s="38"/>
      <c r="B2006" s="38" t="s">
        <v>1131</v>
      </c>
      <c r="C2006" s="38" t="s">
        <v>1133</v>
      </c>
      <c r="D2006" s="39" t="s">
        <v>1059</v>
      </c>
      <c r="E2006" s="40">
        <v>7.0000000000000001E-3</v>
      </c>
      <c r="F2006" s="40">
        <f t="shared" si="98"/>
        <v>0</v>
      </c>
      <c r="G2006" s="40">
        <f>SmtRes!CX1089</f>
        <v>0</v>
      </c>
      <c r="H2006" s="42">
        <f>SmtRes!CZ1089</f>
        <v>1912.84</v>
      </c>
      <c r="I2006" s="41">
        <f>SmtRes!AI1089</f>
        <v>0.94</v>
      </c>
      <c r="J2006" s="42">
        <f t="shared" si="99"/>
        <v>1798.07</v>
      </c>
      <c r="K2006" s="41"/>
      <c r="L2006" s="42">
        <f>SmtRes!DF1089</f>
        <v>0</v>
      </c>
    </row>
    <row r="2007" spans="1:82" ht="14.25" x14ac:dyDescent="0.2">
      <c r="A2007" s="38"/>
      <c r="B2007" s="38" t="s">
        <v>1165</v>
      </c>
      <c r="C2007" s="38" t="s">
        <v>1167</v>
      </c>
      <c r="D2007" s="39" t="s">
        <v>200</v>
      </c>
      <c r="E2007" s="40">
        <v>7</v>
      </c>
      <c r="F2007" s="40">
        <f t="shared" si="98"/>
        <v>0</v>
      </c>
      <c r="G2007" s="40">
        <f>SmtRes!CX1090</f>
        <v>0</v>
      </c>
      <c r="H2007" s="42">
        <f>SmtRes!CZ1090</f>
        <v>30.05</v>
      </c>
      <c r="I2007" s="41">
        <f>SmtRes!AI1090</f>
        <v>0.94</v>
      </c>
      <c r="J2007" s="42">
        <f t="shared" si="99"/>
        <v>28.25</v>
      </c>
      <c r="K2007" s="41"/>
      <c r="L2007" s="42">
        <f>SmtRes!DF1090</f>
        <v>0</v>
      </c>
    </row>
    <row r="2008" spans="1:82" ht="28.5" x14ac:dyDescent="0.2">
      <c r="A2008" s="38"/>
      <c r="B2008" s="38" t="s">
        <v>1153</v>
      </c>
      <c r="C2008" s="38" t="s">
        <v>1155</v>
      </c>
      <c r="D2008" s="39" t="s">
        <v>200</v>
      </c>
      <c r="E2008" s="40">
        <v>1</v>
      </c>
      <c r="F2008" s="40">
        <f t="shared" si="98"/>
        <v>0</v>
      </c>
      <c r="G2008" s="40">
        <f>SmtRes!CX1091</f>
        <v>0</v>
      </c>
      <c r="H2008" s="42">
        <f>SmtRes!CZ1091</f>
        <v>579.1</v>
      </c>
      <c r="I2008" s="41">
        <f>SmtRes!AI1091</f>
        <v>1.27</v>
      </c>
      <c r="J2008" s="42">
        <f t="shared" si="99"/>
        <v>735.46</v>
      </c>
      <c r="K2008" s="41"/>
      <c r="L2008" s="42">
        <f>SmtRes!DF1091</f>
        <v>0</v>
      </c>
    </row>
    <row r="2009" spans="1:82" ht="42.75" x14ac:dyDescent="0.2">
      <c r="A2009" s="38"/>
      <c r="B2009" s="38" t="s">
        <v>1137</v>
      </c>
      <c r="C2009" s="38" t="s">
        <v>1139</v>
      </c>
      <c r="D2009" s="39" t="s">
        <v>1086</v>
      </c>
      <c r="E2009" s="40">
        <v>0.44</v>
      </c>
      <c r="F2009" s="40">
        <f t="shared" si="98"/>
        <v>0</v>
      </c>
      <c r="G2009" s="40">
        <f>SmtRes!CX1092</f>
        <v>0</v>
      </c>
      <c r="H2009" s="42">
        <f>SmtRes!CZ1092</f>
        <v>47.26</v>
      </c>
      <c r="I2009" s="41">
        <f>SmtRes!AI1092</f>
        <v>1.27</v>
      </c>
      <c r="J2009" s="42">
        <f t="shared" si="99"/>
        <v>60.02</v>
      </c>
      <c r="K2009" s="41"/>
      <c r="L2009" s="42">
        <f>SmtRes!DF1092</f>
        <v>0</v>
      </c>
    </row>
    <row r="2010" spans="1:82" ht="28.5" x14ac:dyDescent="0.2">
      <c r="A2010" s="38"/>
      <c r="B2010" s="38" t="s">
        <v>1140</v>
      </c>
      <c r="C2010" s="38" t="s">
        <v>1142</v>
      </c>
      <c r="D2010" s="39" t="s">
        <v>1143</v>
      </c>
      <c r="E2010" s="40">
        <v>2.1999999999999999E-2</v>
      </c>
      <c r="F2010" s="40">
        <f t="shared" si="98"/>
        <v>0</v>
      </c>
      <c r="G2010" s="40">
        <f>SmtRes!CX1093</f>
        <v>0</v>
      </c>
      <c r="H2010" s="42">
        <f>SmtRes!CZ1093</f>
        <v>6052.54</v>
      </c>
      <c r="I2010" s="41">
        <f>SmtRes!AI1093</f>
        <v>1.0900000000000001</v>
      </c>
      <c r="J2010" s="42">
        <f t="shared" si="99"/>
        <v>6597.27</v>
      </c>
      <c r="K2010" s="41"/>
      <c r="L2010" s="42">
        <f>SmtRes!DF1093</f>
        <v>0</v>
      </c>
    </row>
    <row r="2011" spans="1:82" ht="28.5" x14ac:dyDescent="0.2">
      <c r="A2011" s="38"/>
      <c r="B2011" s="38" t="s">
        <v>1162</v>
      </c>
      <c r="C2011" s="52" t="s">
        <v>1164</v>
      </c>
      <c r="D2011" s="46" t="s">
        <v>877</v>
      </c>
      <c r="E2011" s="48">
        <v>0.7</v>
      </c>
      <c r="F2011" s="48">
        <f t="shared" si="98"/>
        <v>0</v>
      </c>
      <c r="G2011" s="48">
        <f>SmtRes!CX1094</f>
        <v>0</v>
      </c>
      <c r="H2011" s="53">
        <f>SmtRes!CZ1094</f>
        <v>123.25</v>
      </c>
      <c r="I2011" s="54">
        <f>SmtRes!AI1094</f>
        <v>1.27</v>
      </c>
      <c r="J2011" s="53">
        <f t="shared" si="99"/>
        <v>156.53</v>
      </c>
      <c r="K2011" s="54"/>
      <c r="L2011" s="53">
        <f>SmtRes!DF1094</f>
        <v>0</v>
      </c>
    </row>
    <row r="2012" spans="1:82" ht="15" x14ac:dyDescent="0.2">
      <c r="A2012" s="38"/>
      <c r="B2012" s="38"/>
      <c r="C2012" s="51" t="s">
        <v>1577</v>
      </c>
      <c r="D2012" s="39"/>
      <c r="E2012" s="40"/>
      <c r="F2012" s="40"/>
      <c r="G2012" s="40"/>
      <c r="H2012" s="42"/>
      <c r="I2012" s="41"/>
      <c r="J2012" s="42"/>
      <c r="K2012" s="41"/>
      <c r="L2012" s="42">
        <f>L1987+L1989+L1990+L1995</f>
        <v>17010.169999999998</v>
      </c>
    </row>
    <row r="2013" spans="1:82" ht="14.25" x14ac:dyDescent="0.2">
      <c r="A2013" s="38"/>
      <c r="B2013" s="38"/>
      <c r="C2013" s="38" t="s">
        <v>1578</v>
      </c>
      <c r="D2013" s="39"/>
      <c r="E2013" s="40"/>
      <c r="F2013" s="40"/>
      <c r="G2013" s="40"/>
      <c r="H2013" s="42"/>
      <c r="I2013" s="41"/>
      <c r="J2013" s="42"/>
      <c r="K2013" s="41"/>
      <c r="L2013" s="42">
        <f>SUM(AR1985:AR2016)+SUM(AS1985:AS2016)+SUM(AT1985:AT2016)+SUM(AU1985:AU2016)+SUM(AV1985:AV2016)</f>
        <v>13569.300000000001</v>
      </c>
    </row>
    <row r="2014" spans="1:82" ht="28.5" x14ac:dyDescent="0.2">
      <c r="A2014" s="38"/>
      <c r="B2014" s="38" t="s">
        <v>26</v>
      </c>
      <c r="C2014" s="38" t="s">
        <v>1579</v>
      </c>
      <c r="D2014" s="39" t="s">
        <v>1048</v>
      </c>
      <c r="E2014" s="40">
        <f>Source!BZ398</f>
        <v>111</v>
      </c>
      <c r="F2014" s="40"/>
      <c r="G2014" s="40">
        <f>Source!AT398</f>
        <v>111</v>
      </c>
      <c r="H2014" s="42"/>
      <c r="I2014" s="41"/>
      <c r="J2014" s="42"/>
      <c r="K2014" s="41"/>
      <c r="L2014" s="42">
        <f>SUM(AZ1985:AZ2016)</f>
        <v>15061.92</v>
      </c>
    </row>
    <row r="2015" spans="1:82" ht="28.5" x14ac:dyDescent="0.2">
      <c r="A2015" s="52"/>
      <c r="B2015" s="52" t="s">
        <v>27</v>
      </c>
      <c r="C2015" s="52" t="s">
        <v>1580</v>
      </c>
      <c r="D2015" s="46" t="s">
        <v>1048</v>
      </c>
      <c r="E2015" s="48">
        <f>Source!CA398</f>
        <v>52</v>
      </c>
      <c r="F2015" s="48"/>
      <c r="G2015" s="48">
        <f>Source!AU398</f>
        <v>52</v>
      </c>
      <c r="H2015" s="53"/>
      <c r="I2015" s="54"/>
      <c r="J2015" s="53"/>
      <c r="K2015" s="54"/>
      <c r="L2015" s="53">
        <f>SUM(BA1985:BA2016)</f>
        <v>7056.04</v>
      </c>
    </row>
    <row r="2016" spans="1:82" ht="15" x14ac:dyDescent="0.2">
      <c r="C2016" s="62" t="s">
        <v>1581</v>
      </c>
      <c r="D2016" s="62"/>
      <c r="E2016" s="62"/>
      <c r="F2016" s="62"/>
      <c r="G2016" s="62"/>
      <c r="H2016" s="62"/>
      <c r="I2016" s="63">
        <f>K2016/E1985</f>
        <v>39128.130000000005</v>
      </c>
      <c r="J2016" s="63"/>
      <c r="K2016" s="63">
        <f>L1987+L1989+L1995+L2014+L2015+L1990</f>
        <v>39128.130000000005</v>
      </c>
      <c r="L2016" s="63"/>
      <c r="AD2016">
        <f>ROUND((Source!AT398/100)*((ROUND(SUMIF(SmtRes!AQ1075:'SmtRes'!AQ1095,"=1",SmtRes!AD1075:'SmtRes'!AD1095)*Source!I398, 2)+ROUND(SUMIF(SmtRes!AQ1075:'SmtRes'!AQ1095,"=1",SmtRes!AC1075:'SmtRes'!AC1095)*Source!I398, 2))), 2)</f>
        <v>1829.24</v>
      </c>
      <c r="AE2016">
        <f>ROUND((Source!AU398/100)*((ROUND(SUMIF(SmtRes!AQ1075:'SmtRes'!AQ1095,"=1",SmtRes!AD1075:'SmtRes'!AD1095)*Source!I398, 2)+ROUND(SUMIF(SmtRes!AQ1075:'SmtRes'!AQ1095,"=1",SmtRes!AC1075:'SmtRes'!AC1095)*Source!I398, 2))), 2)</f>
        <v>856.94</v>
      </c>
      <c r="AN2016" s="50">
        <f>L1987+L1989+L1995+L2014+L2015+L1990</f>
        <v>39128.130000000005</v>
      </c>
      <c r="AO2016" s="50">
        <f>L1989</f>
        <v>3440.87</v>
      </c>
      <c r="AQ2016" t="s">
        <v>1582</v>
      </c>
      <c r="AR2016" s="50">
        <f>L1987</f>
        <v>12030.11</v>
      </c>
      <c r="AT2016" s="50">
        <f>L1990</f>
        <v>1539.19</v>
      </c>
      <c r="AV2016" t="s">
        <v>1582</v>
      </c>
      <c r="AW2016" s="50">
        <f>L1995</f>
        <v>0</v>
      </c>
      <c r="AZ2016">
        <f>Source!X398</f>
        <v>15061.92</v>
      </c>
      <c r="BA2016">
        <f>Source!Y398</f>
        <v>7056.04</v>
      </c>
      <c r="CD2016">
        <v>2</v>
      </c>
    </row>
    <row r="2017" spans="1:83" ht="111" x14ac:dyDescent="0.2">
      <c r="A2017" s="36" t="s">
        <v>343</v>
      </c>
      <c r="B2017" s="38" t="s">
        <v>1723</v>
      </c>
      <c r="C2017" s="38" t="s">
        <v>1725</v>
      </c>
      <c r="D2017" s="39" t="str">
        <f>Source!H399</f>
        <v>ШТ</v>
      </c>
      <c r="E2017" s="40">
        <f>Source!K399</f>
        <v>1</v>
      </c>
      <c r="F2017" s="40"/>
      <c r="G2017" s="40">
        <f>Source!I399</f>
        <v>1</v>
      </c>
      <c r="H2017" s="42"/>
      <c r="I2017" s="41"/>
      <c r="J2017" s="42"/>
      <c r="K2017" s="41"/>
      <c r="L2017" s="42"/>
    </row>
    <row r="2018" spans="1:83" ht="15" x14ac:dyDescent="0.2">
      <c r="A2018" s="37"/>
      <c r="B2018" s="40">
        <v>1</v>
      </c>
      <c r="C2018" s="37" t="s">
        <v>1572</v>
      </c>
      <c r="D2018" s="39" t="s">
        <v>1038</v>
      </c>
      <c r="E2018" s="43"/>
      <c r="F2018" s="40"/>
      <c r="G2018" s="43">
        <f>Source!U399</f>
        <v>73</v>
      </c>
      <c r="H2018" s="40"/>
      <c r="I2018" s="40"/>
      <c r="J2018" s="40"/>
      <c r="K2018" s="40"/>
      <c r="L2018" s="44">
        <f>SUM(L2019:L2019)-SUMIF(CE2019:CE2019, 1, L2019:L2019)</f>
        <v>40100.36</v>
      </c>
    </row>
    <row r="2019" spans="1:83" ht="28.5" x14ac:dyDescent="0.2">
      <c r="A2019" s="38"/>
      <c r="B2019" s="38" t="s">
        <v>1170</v>
      </c>
      <c r="C2019" s="38" t="s">
        <v>1171</v>
      </c>
      <c r="D2019" s="39" t="s">
        <v>1038</v>
      </c>
      <c r="E2019" s="40">
        <v>73</v>
      </c>
      <c r="F2019" s="40"/>
      <c r="G2019" s="40">
        <f>SmtRes!CX1096</f>
        <v>73</v>
      </c>
      <c r="H2019" s="42"/>
      <c r="I2019" s="41"/>
      <c r="J2019" s="42">
        <f>SmtRes!CZ1096</f>
        <v>549.32000000000005</v>
      </c>
      <c r="K2019" s="41"/>
      <c r="L2019" s="42">
        <f>SmtRes!DI1096</f>
        <v>40100.36</v>
      </c>
    </row>
    <row r="2020" spans="1:83" ht="15" x14ac:dyDescent="0.2">
      <c r="A2020" s="37"/>
      <c r="B2020" s="40">
        <v>2</v>
      </c>
      <c r="C2020" s="37" t="s">
        <v>1573</v>
      </c>
      <c r="D2020" s="39"/>
      <c r="E2020" s="43"/>
      <c r="F2020" s="40"/>
      <c r="G2020" s="43"/>
      <c r="H2020" s="40"/>
      <c r="I2020" s="40"/>
      <c r="J2020" s="40"/>
      <c r="K2020" s="40"/>
      <c r="L2020" s="44">
        <f>SUM(L2021:L2025)-SUMIF(CE2021:CE2025, 1, L2021:L2025)</f>
        <v>11469.570000000003</v>
      </c>
    </row>
    <row r="2021" spans="1:83" ht="15" x14ac:dyDescent="0.2">
      <c r="A2021" s="37"/>
      <c r="B2021" s="40"/>
      <c r="C2021" s="37" t="s">
        <v>1575</v>
      </c>
      <c r="D2021" s="39" t="s">
        <v>1038</v>
      </c>
      <c r="E2021" s="43"/>
      <c r="F2021" s="40"/>
      <c r="G2021" s="43">
        <f>Source!V399</f>
        <v>9.34</v>
      </c>
      <c r="H2021" s="40"/>
      <c r="I2021" s="40"/>
      <c r="J2021" s="40"/>
      <c r="K2021" s="40"/>
      <c r="L2021" s="44">
        <f>SUMIF(CE2022:CE2025, 1, L2022:L2025)</f>
        <v>5130.6499999999996</v>
      </c>
      <c r="CE2021">
        <v>1</v>
      </c>
    </row>
    <row r="2022" spans="1:83" ht="42.75" x14ac:dyDescent="0.2">
      <c r="A2022" s="38"/>
      <c r="B2022" s="38" t="s">
        <v>1060</v>
      </c>
      <c r="C2022" s="38" t="s">
        <v>1062</v>
      </c>
      <c r="D2022" s="39" t="s">
        <v>1044</v>
      </c>
      <c r="E2022" s="40">
        <v>2.09</v>
      </c>
      <c r="F2022" s="40"/>
      <c r="G2022" s="40">
        <f>SmtRes!CX1098</f>
        <v>2.09</v>
      </c>
      <c r="H2022" s="42">
        <f>SmtRes!CZ1098</f>
        <v>995.51</v>
      </c>
      <c r="I2022" s="41">
        <f>SmtRes!AJ1098</f>
        <v>1.1200000000000001</v>
      </c>
      <c r="J2022" s="42">
        <f>ROUND(H2022*I2022, 2)</f>
        <v>1114.97</v>
      </c>
      <c r="K2022" s="41"/>
      <c r="L2022" s="42">
        <f>SmtRes!DG1098</f>
        <v>2330.29</v>
      </c>
    </row>
    <row r="2023" spans="1:83" ht="28.5" x14ac:dyDescent="0.2">
      <c r="A2023" s="38"/>
      <c r="B2023" s="38" t="s">
        <v>1045</v>
      </c>
      <c r="C2023" s="38" t="s">
        <v>1574</v>
      </c>
      <c r="D2023" s="39" t="s">
        <v>1038</v>
      </c>
      <c r="E2023" s="40">
        <f>SmtRes!DO1098*SmtRes!AT1098</f>
        <v>2.09</v>
      </c>
      <c r="F2023" s="40"/>
      <c r="G2023" s="40">
        <f>SmtRes!DO1098*SmtRes!CX1098</f>
        <v>2.09</v>
      </c>
      <c r="H2023" s="42"/>
      <c r="I2023" s="41"/>
      <c r="J2023" s="42">
        <f>ROUND(SmtRes!AG1098/SmtRes!DO1098, 2)</f>
        <v>549.32000000000005</v>
      </c>
      <c r="K2023" s="41"/>
      <c r="L2023" s="42">
        <f>SmtRes!DH1098</f>
        <v>1148.08</v>
      </c>
      <c r="CE2023">
        <v>1</v>
      </c>
    </row>
    <row r="2024" spans="1:83" ht="71.25" x14ac:dyDescent="0.2">
      <c r="A2024" s="38"/>
      <c r="B2024" s="38" t="s">
        <v>1041</v>
      </c>
      <c r="C2024" s="38" t="s">
        <v>1043</v>
      </c>
      <c r="D2024" s="39" t="s">
        <v>1044</v>
      </c>
      <c r="E2024" s="40">
        <v>7.25</v>
      </c>
      <c r="F2024" s="40"/>
      <c r="G2024" s="40">
        <f>SmtRes!CX1099</f>
        <v>7.25</v>
      </c>
      <c r="H2024" s="42">
        <f>SmtRes!CZ1099</f>
        <v>1024.8699999999999</v>
      </c>
      <c r="I2024" s="41">
        <f>SmtRes!AJ1099</f>
        <v>1.23</v>
      </c>
      <c r="J2024" s="42">
        <f>ROUND(H2024*I2024, 2)</f>
        <v>1260.5899999999999</v>
      </c>
      <c r="K2024" s="41"/>
      <c r="L2024" s="42">
        <f>SmtRes!DG1099</f>
        <v>9139.2800000000007</v>
      </c>
    </row>
    <row r="2025" spans="1:83" ht="28.5" x14ac:dyDescent="0.2">
      <c r="A2025" s="38"/>
      <c r="B2025" s="38" t="s">
        <v>1045</v>
      </c>
      <c r="C2025" s="38" t="s">
        <v>1574</v>
      </c>
      <c r="D2025" s="39" t="s">
        <v>1038</v>
      </c>
      <c r="E2025" s="40">
        <f>SmtRes!DO1099*SmtRes!AT1099</f>
        <v>7.25</v>
      </c>
      <c r="F2025" s="40"/>
      <c r="G2025" s="40">
        <f>SmtRes!DO1099*SmtRes!CX1099</f>
        <v>7.25</v>
      </c>
      <c r="H2025" s="42"/>
      <c r="I2025" s="41"/>
      <c r="J2025" s="42">
        <f>ROUND(SmtRes!AG1099/SmtRes!DO1099, 2)</f>
        <v>549.32000000000005</v>
      </c>
      <c r="K2025" s="41"/>
      <c r="L2025" s="42">
        <f>SmtRes!DH1099</f>
        <v>3982.57</v>
      </c>
      <c r="CE2025">
        <v>1</v>
      </c>
    </row>
    <row r="2026" spans="1:83" ht="15" x14ac:dyDescent="0.2">
      <c r="A2026" s="37"/>
      <c r="B2026" s="40">
        <v>4</v>
      </c>
      <c r="C2026" s="37" t="s">
        <v>1576</v>
      </c>
      <c r="D2026" s="39"/>
      <c r="E2026" s="43"/>
      <c r="F2026" s="40"/>
      <c r="G2026" s="43"/>
      <c r="H2026" s="40"/>
      <c r="I2026" s="40"/>
      <c r="J2026" s="40"/>
      <c r="K2026" s="40"/>
      <c r="L2026" s="44">
        <f>SUM(L2027:L2042)-SUMIF(CE2027:CE2042, 1, L2027:L2042)</f>
        <v>0</v>
      </c>
    </row>
    <row r="2027" spans="1:83" ht="42.75" x14ac:dyDescent="0.2">
      <c r="A2027" s="38"/>
      <c r="B2027" s="38" t="s">
        <v>1116</v>
      </c>
      <c r="C2027" s="38" t="s">
        <v>1118</v>
      </c>
      <c r="D2027" s="39" t="s">
        <v>843</v>
      </c>
      <c r="E2027" s="40">
        <v>6.4999999999999997E-3</v>
      </c>
      <c r="F2027" s="40">
        <f t="shared" ref="F2027:F2042" si="100">ROUND(0,7)</f>
        <v>0</v>
      </c>
      <c r="G2027" s="40">
        <f>SmtRes!CX1100</f>
        <v>0</v>
      </c>
      <c r="H2027" s="42">
        <f>SmtRes!CZ1100</f>
        <v>23335.8</v>
      </c>
      <c r="I2027" s="41">
        <f>SmtRes!AI1100</f>
        <v>1.19</v>
      </c>
      <c r="J2027" s="42">
        <f t="shared" ref="J2027:J2042" si="101">ROUND(H2027*I2027, 2)</f>
        <v>27769.599999999999</v>
      </c>
      <c r="K2027" s="41"/>
      <c r="L2027" s="42">
        <f>SmtRes!DF1100</f>
        <v>0</v>
      </c>
    </row>
    <row r="2028" spans="1:83" ht="14.25" x14ac:dyDescent="0.2">
      <c r="A2028" s="38"/>
      <c r="B2028" s="38" t="s">
        <v>1053</v>
      </c>
      <c r="C2028" s="38" t="s">
        <v>1055</v>
      </c>
      <c r="D2028" s="39" t="s">
        <v>843</v>
      </c>
      <c r="E2028" s="40">
        <v>4.7999999999999996E-3</v>
      </c>
      <c r="F2028" s="40">
        <f t="shared" si="100"/>
        <v>0</v>
      </c>
      <c r="G2028" s="40">
        <f>SmtRes!CX1101</f>
        <v>0</v>
      </c>
      <c r="H2028" s="42">
        <f>SmtRes!CZ1101</f>
        <v>116448.72</v>
      </c>
      <c r="I2028" s="41">
        <f>SmtRes!AI1101</f>
        <v>1.07</v>
      </c>
      <c r="J2028" s="42">
        <f t="shared" si="101"/>
        <v>124600.13</v>
      </c>
      <c r="K2028" s="41"/>
      <c r="L2028" s="42">
        <f>SmtRes!DF1101</f>
        <v>0</v>
      </c>
    </row>
    <row r="2029" spans="1:83" ht="14.25" x14ac:dyDescent="0.2">
      <c r="A2029" s="38"/>
      <c r="B2029" s="38" t="s">
        <v>1119</v>
      </c>
      <c r="C2029" s="38" t="s">
        <v>1121</v>
      </c>
      <c r="D2029" s="39" t="s">
        <v>1059</v>
      </c>
      <c r="E2029" s="40">
        <v>7.0000000000000001E-3</v>
      </c>
      <c r="F2029" s="40">
        <f t="shared" si="100"/>
        <v>0</v>
      </c>
      <c r="G2029" s="40">
        <f>SmtRes!CX1102</f>
        <v>0</v>
      </c>
      <c r="H2029" s="42">
        <f>SmtRes!CZ1102</f>
        <v>284.14999999999998</v>
      </c>
      <c r="I2029" s="41">
        <f>SmtRes!AI1102</f>
        <v>1.1200000000000001</v>
      </c>
      <c r="J2029" s="42">
        <f t="shared" si="101"/>
        <v>318.25</v>
      </c>
      <c r="K2029" s="41"/>
      <c r="L2029" s="42">
        <f>SmtRes!DF1102</f>
        <v>0</v>
      </c>
    </row>
    <row r="2030" spans="1:83" ht="14.25" x14ac:dyDescent="0.2">
      <c r="A2030" s="38"/>
      <c r="B2030" s="38" t="s">
        <v>1122</v>
      </c>
      <c r="C2030" s="38" t="s">
        <v>1124</v>
      </c>
      <c r="D2030" s="39" t="s">
        <v>1059</v>
      </c>
      <c r="E2030" s="40">
        <v>2.5999999999999999E-2</v>
      </c>
      <c r="F2030" s="40">
        <f t="shared" si="100"/>
        <v>0</v>
      </c>
      <c r="G2030" s="40">
        <f>SmtRes!CX1103</f>
        <v>0</v>
      </c>
      <c r="H2030" s="42">
        <f>SmtRes!CZ1103</f>
        <v>104.32</v>
      </c>
      <c r="I2030" s="41">
        <f>SmtRes!AI1103</f>
        <v>1.1200000000000001</v>
      </c>
      <c r="J2030" s="42">
        <f t="shared" si="101"/>
        <v>116.84</v>
      </c>
      <c r="K2030" s="41"/>
      <c r="L2030" s="42">
        <f>SmtRes!DF1103</f>
        <v>0</v>
      </c>
    </row>
    <row r="2031" spans="1:83" ht="28.5" x14ac:dyDescent="0.2">
      <c r="A2031" s="38"/>
      <c r="B2031" s="38" t="s">
        <v>1125</v>
      </c>
      <c r="C2031" s="38" t="s">
        <v>1127</v>
      </c>
      <c r="D2031" s="39" t="s">
        <v>1059</v>
      </c>
      <c r="E2031" s="40">
        <v>8.1000000000000003E-2</v>
      </c>
      <c r="F2031" s="40">
        <f t="shared" si="100"/>
        <v>0</v>
      </c>
      <c r="G2031" s="40">
        <f>SmtRes!CX1104</f>
        <v>0</v>
      </c>
      <c r="H2031" s="42">
        <f>SmtRes!CZ1104</f>
        <v>206.62</v>
      </c>
      <c r="I2031" s="41">
        <f>SmtRes!AI1104</f>
        <v>0.96</v>
      </c>
      <c r="J2031" s="42">
        <f t="shared" si="101"/>
        <v>198.36</v>
      </c>
      <c r="K2031" s="41"/>
      <c r="L2031" s="42">
        <f>SmtRes!DF1104</f>
        <v>0</v>
      </c>
    </row>
    <row r="2032" spans="1:83" ht="57" x14ac:dyDescent="0.2">
      <c r="A2032" s="38"/>
      <c r="B2032" s="38" t="s">
        <v>1128</v>
      </c>
      <c r="C2032" s="38" t="s">
        <v>1130</v>
      </c>
      <c r="D2032" s="39" t="s">
        <v>877</v>
      </c>
      <c r="E2032" s="40">
        <v>4.9000000000000004</v>
      </c>
      <c r="F2032" s="40">
        <f t="shared" si="100"/>
        <v>0</v>
      </c>
      <c r="G2032" s="40">
        <f>SmtRes!CX1105</f>
        <v>0</v>
      </c>
      <c r="H2032" s="42">
        <f>SmtRes!CZ1105</f>
        <v>14.43</v>
      </c>
      <c r="I2032" s="41">
        <f>SmtRes!AI1105</f>
        <v>1.45</v>
      </c>
      <c r="J2032" s="42">
        <f t="shared" si="101"/>
        <v>20.92</v>
      </c>
      <c r="K2032" s="41"/>
      <c r="L2032" s="42">
        <f>SmtRes!DF1105</f>
        <v>0</v>
      </c>
    </row>
    <row r="2033" spans="1:82" ht="42.75" x14ac:dyDescent="0.2">
      <c r="A2033" s="38"/>
      <c r="B2033" s="38" t="s">
        <v>1076</v>
      </c>
      <c r="C2033" s="38" t="s">
        <v>1078</v>
      </c>
      <c r="D2033" s="39" t="s">
        <v>843</v>
      </c>
      <c r="E2033" s="40">
        <v>4.0000000000000003E-5</v>
      </c>
      <c r="F2033" s="40">
        <f t="shared" si="100"/>
        <v>0</v>
      </c>
      <c r="G2033" s="40">
        <f>SmtRes!CX1106</f>
        <v>0</v>
      </c>
      <c r="H2033" s="42">
        <f>SmtRes!CZ1106</f>
        <v>1050091.7</v>
      </c>
      <c r="I2033" s="41">
        <f>SmtRes!AI1106</f>
        <v>1.02</v>
      </c>
      <c r="J2033" s="42">
        <f t="shared" si="101"/>
        <v>1071093.53</v>
      </c>
      <c r="K2033" s="41"/>
      <c r="L2033" s="42">
        <f>SmtRes!DF1106</f>
        <v>0</v>
      </c>
    </row>
    <row r="2034" spans="1:82" ht="28.5" x14ac:dyDescent="0.2">
      <c r="A2034" s="38"/>
      <c r="B2034" s="38" t="s">
        <v>1056</v>
      </c>
      <c r="C2034" s="38" t="s">
        <v>1058</v>
      </c>
      <c r="D2034" s="39" t="s">
        <v>1059</v>
      </c>
      <c r="E2034" s="40">
        <v>0.71</v>
      </c>
      <c r="F2034" s="40">
        <f t="shared" si="100"/>
        <v>0</v>
      </c>
      <c r="G2034" s="40">
        <f>SmtRes!CX1107</f>
        <v>0</v>
      </c>
      <c r="H2034" s="42">
        <f>SmtRes!CZ1107</f>
        <v>870.18</v>
      </c>
      <c r="I2034" s="41">
        <f>SmtRes!AI1107</f>
        <v>1.61</v>
      </c>
      <c r="J2034" s="42">
        <f t="shared" si="101"/>
        <v>1400.99</v>
      </c>
      <c r="K2034" s="41"/>
      <c r="L2034" s="42">
        <f>SmtRes!DF1107</f>
        <v>0</v>
      </c>
    </row>
    <row r="2035" spans="1:82" ht="28.5" x14ac:dyDescent="0.2">
      <c r="A2035" s="38"/>
      <c r="B2035" s="38" t="s">
        <v>1156</v>
      </c>
      <c r="C2035" s="38" t="s">
        <v>1158</v>
      </c>
      <c r="D2035" s="39" t="s">
        <v>1059</v>
      </c>
      <c r="E2035" s="40">
        <v>1.2999999999999999E-2</v>
      </c>
      <c r="F2035" s="40">
        <f t="shared" si="100"/>
        <v>0</v>
      </c>
      <c r="G2035" s="40">
        <f>SmtRes!CX1108</f>
        <v>0</v>
      </c>
      <c r="H2035" s="42">
        <f>SmtRes!CZ1108</f>
        <v>2536.4499999999998</v>
      </c>
      <c r="I2035" s="41">
        <f>SmtRes!AI1108</f>
        <v>1.61</v>
      </c>
      <c r="J2035" s="42">
        <f t="shared" si="101"/>
        <v>4083.68</v>
      </c>
      <c r="K2035" s="41"/>
      <c r="L2035" s="42">
        <f>SmtRes!DF1108</f>
        <v>0</v>
      </c>
    </row>
    <row r="2036" spans="1:82" ht="42.75" x14ac:dyDescent="0.2">
      <c r="A2036" s="38"/>
      <c r="B2036" s="38" t="s">
        <v>1159</v>
      </c>
      <c r="C2036" s="38" t="s">
        <v>1161</v>
      </c>
      <c r="D2036" s="39" t="s">
        <v>1059</v>
      </c>
      <c r="E2036" s="40">
        <v>0.02</v>
      </c>
      <c r="F2036" s="40">
        <f t="shared" si="100"/>
        <v>0</v>
      </c>
      <c r="G2036" s="40">
        <f>SmtRes!CX1109</f>
        <v>0</v>
      </c>
      <c r="H2036" s="42">
        <f>SmtRes!CZ1109</f>
        <v>1928.25</v>
      </c>
      <c r="I2036" s="41">
        <f>SmtRes!AI1109</f>
        <v>1.38</v>
      </c>
      <c r="J2036" s="42">
        <f t="shared" si="101"/>
        <v>2660.99</v>
      </c>
      <c r="K2036" s="41"/>
      <c r="L2036" s="42">
        <f>SmtRes!DF1109</f>
        <v>0</v>
      </c>
    </row>
    <row r="2037" spans="1:82" ht="14.25" x14ac:dyDescent="0.2">
      <c r="A2037" s="38"/>
      <c r="B2037" s="38" t="s">
        <v>1131</v>
      </c>
      <c r="C2037" s="38" t="s">
        <v>1133</v>
      </c>
      <c r="D2037" s="39" t="s">
        <v>1059</v>
      </c>
      <c r="E2037" s="40">
        <v>7.0000000000000001E-3</v>
      </c>
      <c r="F2037" s="40">
        <f t="shared" si="100"/>
        <v>0</v>
      </c>
      <c r="G2037" s="40">
        <f>SmtRes!CX1110</f>
        <v>0</v>
      </c>
      <c r="H2037" s="42">
        <f>SmtRes!CZ1110</f>
        <v>1912.84</v>
      </c>
      <c r="I2037" s="41">
        <f>SmtRes!AI1110</f>
        <v>0.94</v>
      </c>
      <c r="J2037" s="42">
        <f t="shared" si="101"/>
        <v>1798.07</v>
      </c>
      <c r="K2037" s="41"/>
      <c r="L2037" s="42">
        <f>SmtRes!DF1110</f>
        <v>0</v>
      </c>
    </row>
    <row r="2038" spans="1:82" ht="14.25" x14ac:dyDescent="0.2">
      <c r="A2038" s="38"/>
      <c r="B2038" s="38" t="s">
        <v>1165</v>
      </c>
      <c r="C2038" s="38" t="s">
        <v>1167</v>
      </c>
      <c r="D2038" s="39" t="s">
        <v>200</v>
      </c>
      <c r="E2038" s="40">
        <v>7</v>
      </c>
      <c r="F2038" s="40">
        <f t="shared" si="100"/>
        <v>0</v>
      </c>
      <c r="G2038" s="40">
        <f>SmtRes!CX1111</f>
        <v>0</v>
      </c>
      <c r="H2038" s="42">
        <f>SmtRes!CZ1111</f>
        <v>30.05</v>
      </c>
      <c r="I2038" s="41">
        <f>SmtRes!AI1111</f>
        <v>0.94</v>
      </c>
      <c r="J2038" s="42">
        <f t="shared" si="101"/>
        <v>28.25</v>
      </c>
      <c r="K2038" s="41"/>
      <c r="L2038" s="42">
        <f>SmtRes!DF1111</f>
        <v>0</v>
      </c>
    </row>
    <row r="2039" spans="1:82" ht="28.5" x14ac:dyDescent="0.2">
      <c r="A2039" s="38"/>
      <c r="B2039" s="38" t="s">
        <v>1153</v>
      </c>
      <c r="C2039" s="38" t="s">
        <v>1155</v>
      </c>
      <c r="D2039" s="39" t="s">
        <v>200</v>
      </c>
      <c r="E2039" s="40">
        <v>1</v>
      </c>
      <c r="F2039" s="40">
        <f t="shared" si="100"/>
        <v>0</v>
      </c>
      <c r="G2039" s="40">
        <f>SmtRes!CX1112</f>
        <v>0</v>
      </c>
      <c r="H2039" s="42">
        <f>SmtRes!CZ1112</f>
        <v>579.1</v>
      </c>
      <c r="I2039" s="41">
        <f>SmtRes!AI1112</f>
        <v>1.27</v>
      </c>
      <c r="J2039" s="42">
        <f t="shared" si="101"/>
        <v>735.46</v>
      </c>
      <c r="K2039" s="41"/>
      <c r="L2039" s="42">
        <f>SmtRes!DF1112</f>
        <v>0</v>
      </c>
    </row>
    <row r="2040" spans="1:82" ht="42.75" x14ac:dyDescent="0.2">
      <c r="A2040" s="38"/>
      <c r="B2040" s="38" t="s">
        <v>1137</v>
      </c>
      <c r="C2040" s="38" t="s">
        <v>1139</v>
      </c>
      <c r="D2040" s="39" t="s">
        <v>1086</v>
      </c>
      <c r="E2040" s="40">
        <v>0.44</v>
      </c>
      <c r="F2040" s="40">
        <f t="shared" si="100"/>
        <v>0</v>
      </c>
      <c r="G2040" s="40">
        <f>SmtRes!CX1113</f>
        <v>0</v>
      </c>
      <c r="H2040" s="42">
        <f>SmtRes!CZ1113</f>
        <v>47.26</v>
      </c>
      <c r="I2040" s="41">
        <f>SmtRes!AI1113</f>
        <v>1.27</v>
      </c>
      <c r="J2040" s="42">
        <f t="shared" si="101"/>
        <v>60.02</v>
      </c>
      <c r="K2040" s="41"/>
      <c r="L2040" s="42">
        <f>SmtRes!DF1113</f>
        <v>0</v>
      </c>
    </row>
    <row r="2041" spans="1:82" ht="28.5" x14ac:dyDescent="0.2">
      <c r="A2041" s="38"/>
      <c r="B2041" s="38" t="s">
        <v>1140</v>
      </c>
      <c r="C2041" s="38" t="s">
        <v>1142</v>
      </c>
      <c r="D2041" s="39" t="s">
        <v>1143</v>
      </c>
      <c r="E2041" s="40">
        <v>2.1999999999999999E-2</v>
      </c>
      <c r="F2041" s="40">
        <f t="shared" si="100"/>
        <v>0</v>
      </c>
      <c r="G2041" s="40">
        <f>SmtRes!CX1114</f>
        <v>0</v>
      </c>
      <c r="H2041" s="42">
        <f>SmtRes!CZ1114</f>
        <v>6052.54</v>
      </c>
      <c r="I2041" s="41">
        <f>SmtRes!AI1114</f>
        <v>1.0900000000000001</v>
      </c>
      <c r="J2041" s="42">
        <f t="shared" si="101"/>
        <v>6597.27</v>
      </c>
      <c r="K2041" s="41"/>
      <c r="L2041" s="42">
        <f>SmtRes!DF1114</f>
        <v>0</v>
      </c>
    </row>
    <row r="2042" spans="1:82" ht="28.5" x14ac:dyDescent="0.2">
      <c r="A2042" s="38"/>
      <c r="B2042" s="38" t="s">
        <v>1162</v>
      </c>
      <c r="C2042" s="52" t="s">
        <v>1164</v>
      </c>
      <c r="D2042" s="46" t="s">
        <v>877</v>
      </c>
      <c r="E2042" s="48">
        <v>0.7</v>
      </c>
      <c r="F2042" s="48">
        <f t="shared" si="100"/>
        <v>0</v>
      </c>
      <c r="G2042" s="48">
        <f>SmtRes!CX1115</f>
        <v>0</v>
      </c>
      <c r="H2042" s="53">
        <f>SmtRes!CZ1115</f>
        <v>123.25</v>
      </c>
      <c r="I2042" s="54">
        <f>SmtRes!AI1115</f>
        <v>1.27</v>
      </c>
      <c r="J2042" s="53">
        <f t="shared" si="101"/>
        <v>156.53</v>
      </c>
      <c r="K2042" s="54"/>
      <c r="L2042" s="53">
        <f>SmtRes!DF1115</f>
        <v>0</v>
      </c>
    </row>
    <row r="2043" spans="1:82" ht="15" x14ac:dyDescent="0.2">
      <c r="A2043" s="38"/>
      <c r="B2043" s="38"/>
      <c r="C2043" s="51" t="s">
        <v>1577</v>
      </c>
      <c r="D2043" s="39"/>
      <c r="E2043" s="40"/>
      <c r="F2043" s="40"/>
      <c r="G2043" s="40"/>
      <c r="H2043" s="42"/>
      <c r="I2043" s="41"/>
      <c r="J2043" s="42"/>
      <c r="K2043" s="41"/>
      <c r="L2043" s="42">
        <f>L2018+L2020+L2021+L2026</f>
        <v>56700.580000000009</v>
      </c>
    </row>
    <row r="2044" spans="1:82" ht="14.25" x14ac:dyDescent="0.2">
      <c r="A2044" s="38"/>
      <c r="B2044" s="38"/>
      <c r="C2044" s="38" t="s">
        <v>1578</v>
      </c>
      <c r="D2044" s="39"/>
      <c r="E2044" s="40"/>
      <c r="F2044" s="40"/>
      <c r="G2044" s="40"/>
      <c r="H2044" s="42"/>
      <c r="I2044" s="41"/>
      <c r="J2044" s="42"/>
      <c r="K2044" s="41"/>
      <c r="L2044" s="42">
        <f>SUM(AR2017:AR2047)+SUM(AS2017:AS2047)+SUM(AT2017:AT2047)+SUM(AU2017:AU2047)+SUM(AV2017:AV2047)</f>
        <v>45231.01</v>
      </c>
    </row>
    <row r="2045" spans="1:82" ht="28.5" x14ac:dyDescent="0.2">
      <c r="A2045" s="38"/>
      <c r="B2045" s="38" t="s">
        <v>26</v>
      </c>
      <c r="C2045" s="38" t="s">
        <v>1579</v>
      </c>
      <c r="D2045" s="39" t="s">
        <v>1048</v>
      </c>
      <c r="E2045" s="40">
        <f>Source!BZ399</f>
        <v>111</v>
      </c>
      <c r="F2045" s="40"/>
      <c r="G2045" s="40">
        <f>Source!AT399</f>
        <v>111</v>
      </c>
      <c r="H2045" s="42"/>
      <c r="I2045" s="41"/>
      <c r="J2045" s="42"/>
      <c r="K2045" s="41"/>
      <c r="L2045" s="42">
        <f>SUM(AZ2017:AZ2047)</f>
        <v>50206.42</v>
      </c>
    </row>
    <row r="2046" spans="1:82" ht="28.5" x14ac:dyDescent="0.2">
      <c r="A2046" s="52"/>
      <c r="B2046" s="52" t="s">
        <v>27</v>
      </c>
      <c r="C2046" s="52" t="s">
        <v>1580</v>
      </c>
      <c r="D2046" s="46" t="s">
        <v>1048</v>
      </c>
      <c r="E2046" s="48">
        <f>Source!CA399</f>
        <v>52</v>
      </c>
      <c r="F2046" s="48"/>
      <c r="G2046" s="48">
        <f>Source!AU399</f>
        <v>52</v>
      </c>
      <c r="H2046" s="53"/>
      <c r="I2046" s="54"/>
      <c r="J2046" s="53"/>
      <c r="K2046" s="54"/>
      <c r="L2046" s="53">
        <f>SUM(BA2017:BA2047)</f>
        <v>23520.13</v>
      </c>
    </row>
    <row r="2047" spans="1:82" ht="15" x14ac:dyDescent="0.2">
      <c r="C2047" s="62" t="s">
        <v>1581</v>
      </c>
      <c r="D2047" s="62"/>
      <c r="E2047" s="62"/>
      <c r="F2047" s="62"/>
      <c r="G2047" s="62"/>
      <c r="H2047" s="62"/>
      <c r="I2047" s="63">
        <f>K2047/E2017</f>
        <v>130427.13</v>
      </c>
      <c r="J2047" s="63"/>
      <c r="K2047" s="63">
        <f>L2018+L2020+L2026+L2045+L2046+L2021</f>
        <v>130427.13</v>
      </c>
      <c r="L2047" s="63"/>
      <c r="AD2047">
        <f>ROUND((Source!AT399/100)*((ROUND(SUMIF(SmtRes!AQ1096:'SmtRes'!AQ1116,"=1",SmtRes!AD1096:'SmtRes'!AD1116)*Source!I399, 2)+ROUND(SUMIF(SmtRes!AQ1096:'SmtRes'!AQ1116,"=1",SmtRes!AC1096:'SmtRes'!AC1116)*Source!I399, 2))), 2)</f>
        <v>1829.24</v>
      </c>
      <c r="AE2047">
        <f>ROUND((Source!AU399/100)*((ROUND(SUMIF(SmtRes!AQ1096:'SmtRes'!AQ1116,"=1",SmtRes!AD1096:'SmtRes'!AD1116)*Source!I399, 2)+ROUND(SUMIF(SmtRes!AQ1096:'SmtRes'!AQ1116,"=1",SmtRes!AC1096:'SmtRes'!AC1116)*Source!I399, 2))), 2)</f>
        <v>856.94</v>
      </c>
      <c r="AN2047" s="50">
        <f>L2018+L2020+L2026+L2045+L2046+L2021</f>
        <v>130427.13</v>
      </c>
      <c r="AO2047" s="50">
        <f>L2020</f>
        <v>11469.570000000003</v>
      </c>
      <c r="AQ2047" t="s">
        <v>1582</v>
      </c>
      <c r="AR2047" s="50">
        <f>L2018</f>
        <v>40100.36</v>
      </c>
      <c r="AT2047" s="50">
        <f>L2021</f>
        <v>5130.6499999999996</v>
      </c>
      <c r="AV2047" t="s">
        <v>1582</v>
      </c>
      <c r="AW2047" s="50">
        <f>L2026</f>
        <v>0</v>
      </c>
      <c r="AZ2047">
        <f>Source!X399</f>
        <v>50206.42</v>
      </c>
      <c r="BA2047">
        <f>Source!Y399</f>
        <v>23520.13</v>
      </c>
      <c r="CD2047">
        <v>2</v>
      </c>
    </row>
    <row r="2048" spans="1:82" ht="163.5" x14ac:dyDescent="0.2">
      <c r="A2048" s="36" t="s">
        <v>345</v>
      </c>
      <c r="B2048" s="38" t="s">
        <v>1726</v>
      </c>
      <c r="C2048" s="38" t="s">
        <v>1727</v>
      </c>
      <c r="D2048" s="39" t="str">
        <f>Source!H400</f>
        <v>ШТ</v>
      </c>
      <c r="E2048" s="40">
        <f>Source!K400</f>
        <v>1</v>
      </c>
      <c r="F2048" s="40"/>
      <c r="G2048" s="40">
        <f>Source!I400</f>
        <v>1</v>
      </c>
      <c r="H2048" s="42"/>
      <c r="I2048" s="41"/>
      <c r="J2048" s="42"/>
      <c r="K2048" s="41"/>
      <c r="L2048" s="42"/>
    </row>
    <row r="2049" spans="1:83" ht="63.75" x14ac:dyDescent="0.2">
      <c r="B2049" s="56" t="str">
        <f>Source!EO400</f>
        <v>Поправка: 571/пр_2022_т.3_п.4</v>
      </c>
      <c r="C2049" s="56" t="str">
        <f>Source!CN400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050" spans="1:83" ht="15" x14ac:dyDescent="0.2">
      <c r="A2050" s="37"/>
      <c r="B2050" s="40">
        <v>1</v>
      </c>
      <c r="C2050" s="37" t="s">
        <v>1572</v>
      </c>
      <c r="D2050" s="39" t="s">
        <v>1038</v>
      </c>
      <c r="E2050" s="43"/>
      <c r="F2050" s="40"/>
      <c r="G2050" s="43">
        <f>Source!U400</f>
        <v>22.8</v>
      </c>
      <c r="H2050" s="40"/>
      <c r="I2050" s="40"/>
      <c r="J2050" s="40"/>
      <c r="K2050" s="40"/>
      <c r="L2050" s="44">
        <f>SUM(L2051:L2051)-SUMIF(CE2051:CE2051, 1, L2051:L2051)</f>
        <v>12524.5</v>
      </c>
    </row>
    <row r="2051" spans="1:83" ht="28.5" x14ac:dyDescent="0.2">
      <c r="A2051" s="38"/>
      <c r="B2051" s="38" t="s">
        <v>1170</v>
      </c>
      <c r="C2051" s="38" t="s">
        <v>1171</v>
      </c>
      <c r="D2051" s="39" t="s">
        <v>1038</v>
      </c>
      <c r="E2051" s="40">
        <v>76</v>
      </c>
      <c r="F2051" s="40">
        <f>ROUND(0.3,7)</f>
        <v>0.3</v>
      </c>
      <c r="G2051" s="40">
        <f>SmtRes!CX1117</f>
        <v>22.8</v>
      </c>
      <c r="H2051" s="42"/>
      <c r="I2051" s="41"/>
      <c r="J2051" s="42">
        <f>SmtRes!CZ1117</f>
        <v>549.32000000000005</v>
      </c>
      <c r="K2051" s="41"/>
      <c r="L2051" s="42">
        <f>SmtRes!DI1117</f>
        <v>12524.5</v>
      </c>
    </row>
    <row r="2052" spans="1:83" ht="15" x14ac:dyDescent="0.2">
      <c r="A2052" s="37"/>
      <c r="B2052" s="40">
        <v>2</v>
      </c>
      <c r="C2052" s="37" t="s">
        <v>1573</v>
      </c>
      <c r="D2052" s="39"/>
      <c r="E2052" s="43"/>
      <c r="F2052" s="40"/>
      <c r="G2052" s="43"/>
      <c r="H2052" s="40"/>
      <c r="I2052" s="40"/>
      <c r="J2052" s="40"/>
      <c r="K2052" s="40"/>
      <c r="L2052" s="44">
        <f>SUM(L2053:L2057)-SUMIF(CE2053:CE2057, 1, L2053:L2057)</f>
        <v>3578.89</v>
      </c>
    </row>
    <row r="2053" spans="1:83" ht="15" x14ac:dyDescent="0.2">
      <c r="A2053" s="37"/>
      <c r="B2053" s="40"/>
      <c r="C2053" s="37" t="s">
        <v>1575</v>
      </c>
      <c r="D2053" s="39" t="s">
        <v>1038</v>
      </c>
      <c r="E2053" s="43"/>
      <c r="F2053" s="40"/>
      <c r="G2053" s="43">
        <f>Source!V400</f>
        <v>2.9249999999999998</v>
      </c>
      <c r="H2053" s="40"/>
      <c r="I2053" s="40"/>
      <c r="J2053" s="40"/>
      <c r="K2053" s="40"/>
      <c r="L2053" s="44">
        <f>SUMIF(CE2054:CE2057, 1, L2054:L2057)</f>
        <v>1606.76</v>
      </c>
      <c r="CE2053">
        <v>1</v>
      </c>
    </row>
    <row r="2054" spans="1:83" ht="42.75" x14ac:dyDescent="0.2">
      <c r="A2054" s="38"/>
      <c r="B2054" s="38" t="s">
        <v>1060</v>
      </c>
      <c r="C2054" s="38" t="s">
        <v>1062</v>
      </c>
      <c r="D2054" s="39" t="s">
        <v>1044</v>
      </c>
      <c r="E2054" s="40">
        <v>2.48</v>
      </c>
      <c r="F2054" s="40">
        <f>ROUND(0.3,7)</f>
        <v>0.3</v>
      </c>
      <c r="G2054" s="40">
        <f>SmtRes!CX1119</f>
        <v>0.74399999999999999</v>
      </c>
      <c r="H2054" s="42">
        <f>SmtRes!CZ1119</f>
        <v>995.51</v>
      </c>
      <c r="I2054" s="41">
        <f>SmtRes!AJ1119</f>
        <v>1.1200000000000001</v>
      </c>
      <c r="J2054" s="42">
        <f>ROUND(H2054*I2054, 2)</f>
        <v>1114.97</v>
      </c>
      <c r="K2054" s="41"/>
      <c r="L2054" s="42">
        <f>SmtRes!DG1119</f>
        <v>829.54</v>
      </c>
    </row>
    <row r="2055" spans="1:83" ht="28.5" x14ac:dyDescent="0.2">
      <c r="A2055" s="38"/>
      <c r="B2055" s="38" t="s">
        <v>1045</v>
      </c>
      <c r="C2055" s="38" t="s">
        <v>1574</v>
      </c>
      <c r="D2055" s="39" t="s">
        <v>1038</v>
      </c>
      <c r="E2055" s="40">
        <f>SmtRes!DO1119*SmtRes!AT1119</f>
        <v>2.48</v>
      </c>
      <c r="F2055" s="40">
        <f>ROUND(0.3,7)</f>
        <v>0.3</v>
      </c>
      <c r="G2055" s="40">
        <f>SmtRes!DO1119*SmtRes!CX1119</f>
        <v>0.74399999999999999</v>
      </c>
      <c r="H2055" s="42"/>
      <c r="I2055" s="41"/>
      <c r="J2055" s="42">
        <f>ROUND(SmtRes!AG1119/SmtRes!DO1119, 2)</f>
        <v>549.32000000000005</v>
      </c>
      <c r="K2055" s="41"/>
      <c r="L2055" s="42">
        <f>SmtRes!DH1119</f>
        <v>408.69</v>
      </c>
      <c r="CE2055">
        <v>1</v>
      </c>
    </row>
    <row r="2056" spans="1:83" ht="71.25" x14ac:dyDescent="0.2">
      <c r="A2056" s="38"/>
      <c r="B2056" s="38" t="s">
        <v>1041</v>
      </c>
      <c r="C2056" s="38" t="s">
        <v>1043</v>
      </c>
      <c r="D2056" s="39" t="s">
        <v>1044</v>
      </c>
      <c r="E2056" s="40">
        <v>7.27</v>
      </c>
      <c r="F2056" s="40">
        <f>ROUND(0.3,7)</f>
        <v>0.3</v>
      </c>
      <c r="G2056" s="40">
        <f>SmtRes!CX1120</f>
        <v>2.181</v>
      </c>
      <c r="H2056" s="42">
        <f>SmtRes!CZ1120</f>
        <v>1024.8699999999999</v>
      </c>
      <c r="I2056" s="41">
        <f>SmtRes!AJ1120</f>
        <v>1.23</v>
      </c>
      <c r="J2056" s="42">
        <f>ROUND(H2056*I2056, 2)</f>
        <v>1260.5899999999999</v>
      </c>
      <c r="K2056" s="41"/>
      <c r="L2056" s="42">
        <f>SmtRes!DG1120</f>
        <v>2749.35</v>
      </c>
    </row>
    <row r="2057" spans="1:83" ht="28.5" x14ac:dyDescent="0.2">
      <c r="A2057" s="38"/>
      <c r="B2057" s="38" t="s">
        <v>1045</v>
      </c>
      <c r="C2057" s="38" t="s">
        <v>1574</v>
      </c>
      <c r="D2057" s="39" t="s">
        <v>1038</v>
      </c>
      <c r="E2057" s="40">
        <f>SmtRes!DO1120*SmtRes!AT1120</f>
        <v>7.27</v>
      </c>
      <c r="F2057" s="40">
        <f>ROUND(0.3,7)</f>
        <v>0.3</v>
      </c>
      <c r="G2057" s="40">
        <f>SmtRes!DO1120*SmtRes!CX1120</f>
        <v>2.181</v>
      </c>
      <c r="H2057" s="42"/>
      <c r="I2057" s="41"/>
      <c r="J2057" s="42">
        <f>ROUND(SmtRes!AG1120/SmtRes!DO1120, 2)</f>
        <v>549.32000000000005</v>
      </c>
      <c r="K2057" s="41"/>
      <c r="L2057" s="42">
        <f>SmtRes!DH1120</f>
        <v>1198.07</v>
      </c>
      <c r="CE2057">
        <v>1</v>
      </c>
    </row>
    <row r="2058" spans="1:83" ht="15" x14ac:dyDescent="0.2">
      <c r="A2058" s="37"/>
      <c r="B2058" s="40">
        <v>4</v>
      </c>
      <c r="C2058" s="37" t="s">
        <v>1576</v>
      </c>
      <c r="D2058" s="39"/>
      <c r="E2058" s="43"/>
      <c r="F2058" s="40"/>
      <c r="G2058" s="43"/>
      <c r="H2058" s="40"/>
      <c r="I2058" s="40"/>
      <c r="J2058" s="40"/>
      <c r="K2058" s="40"/>
      <c r="L2058" s="44">
        <f>SUM(L2059:L2074)-SUMIF(CE2059:CE2074, 1, L2059:L2074)</f>
        <v>0</v>
      </c>
    </row>
    <row r="2059" spans="1:83" ht="42.75" x14ac:dyDescent="0.2">
      <c r="A2059" s="38"/>
      <c r="B2059" s="38" t="s">
        <v>1116</v>
      </c>
      <c r="C2059" s="38" t="s">
        <v>1118</v>
      </c>
      <c r="D2059" s="39" t="s">
        <v>843</v>
      </c>
      <c r="E2059" s="40">
        <v>6.4999999999999997E-3</v>
      </c>
      <c r="F2059" s="40">
        <f t="shared" ref="F2059:F2074" si="102">ROUND(0,7)</f>
        <v>0</v>
      </c>
      <c r="G2059" s="40">
        <f>SmtRes!CX1121</f>
        <v>0</v>
      </c>
      <c r="H2059" s="42">
        <f>SmtRes!CZ1121</f>
        <v>23335.8</v>
      </c>
      <c r="I2059" s="41">
        <f>SmtRes!AI1121</f>
        <v>1.19</v>
      </c>
      <c r="J2059" s="42">
        <f t="shared" ref="J2059:J2074" si="103">ROUND(H2059*I2059, 2)</f>
        <v>27769.599999999999</v>
      </c>
      <c r="K2059" s="41"/>
      <c r="L2059" s="42">
        <f>SmtRes!DF1121</f>
        <v>0</v>
      </c>
    </row>
    <row r="2060" spans="1:83" ht="14.25" x14ac:dyDescent="0.2">
      <c r="A2060" s="38"/>
      <c r="B2060" s="38" t="s">
        <v>1053</v>
      </c>
      <c r="C2060" s="38" t="s">
        <v>1055</v>
      </c>
      <c r="D2060" s="39" t="s">
        <v>843</v>
      </c>
      <c r="E2060" s="40">
        <v>4.7999999999999996E-3</v>
      </c>
      <c r="F2060" s="40">
        <f t="shared" si="102"/>
        <v>0</v>
      </c>
      <c r="G2060" s="40">
        <f>SmtRes!CX1122</f>
        <v>0</v>
      </c>
      <c r="H2060" s="42">
        <f>SmtRes!CZ1122</f>
        <v>116448.72</v>
      </c>
      <c r="I2060" s="41">
        <f>SmtRes!AI1122</f>
        <v>1.07</v>
      </c>
      <c r="J2060" s="42">
        <f t="shared" si="103"/>
        <v>124600.13</v>
      </c>
      <c r="K2060" s="41"/>
      <c r="L2060" s="42">
        <f>SmtRes!DF1122</f>
        <v>0</v>
      </c>
    </row>
    <row r="2061" spans="1:83" ht="14.25" x14ac:dyDescent="0.2">
      <c r="A2061" s="38"/>
      <c r="B2061" s="38" t="s">
        <v>1119</v>
      </c>
      <c r="C2061" s="38" t="s">
        <v>1121</v>
      </c>
      <c r="D2061" s="39" t="s">
        <v>1059</v>
      </c>
      <c r="E2061" s="40">
        <v>7.0000000000000001E-3</v>
      </c>
      <c r="F2061" s="40">
        <f t="shared" si="102"/>
        <v>0</v>
      </c>
      <c r="G2061" s="40">
        <f>SmtRes!CX1123</f>
        <v>0</v>
      </c>
      <c r="H2061" s="42">
        <f>SmtRes!CZ1123</f>
        <v>284.14999999999998</v>
      </c>
      <c r="I2061" s="41">
        <f>SmtRes!AI1123</f>
        <v>1.1200000000000001</v>
      </c>
      <c r="J2061" s="42">
        <f t="shared" si="103"/>
        <v>318.25</v>
      </c>
      <c r="K2061" s="41"/>
      <c r="L2061" s="42">
        <f>SmtRes!DF1123</f>
        <v>0</v>
      </c>
    </row>
    <row r="2062" spans="1:83" ht="14.25" x14ac:dyDescent="0.2">
      <c r="A2062" s="38"/>
      <c r="B2062" s="38" t="s">
        <v>1122</v>
      </c>
      <c r="C2062" s="38" t="s">
        <v>1124</v>
      </c>
      <c r="D2062" s="39" t="s">
        <v>1059</v>
      </c>
      <c r="E2062" s="40">
        <v>2.5999999999999999E-2</v>
      </c>
      <c r="F2062" s="40">
        <f t="shared" si="102"/>
        <v>0</v>
      </c>
      <c r="G2062" s="40">
        <f>SmtRes!CX1124</f>
        <v>0</v>
      </c>
      <c r="H2062" s="42">
        <f>SmtRes!CZ1124</f>
        <v>104.32</v>
      </c>
      <c r="I2062" s="41">
        <f>SmtRes!AI1124</f>
        <v>1.1200000000000001</v>
      </c>
      <c r="J2062" s="42">
        <f t="shared" si="103"/>
        <v>116.84</v>
      </c>
      <c r="K2062" s="41"/>
      <c r="L2062" s="42">
        <f>SmtRes!DF1124</f>
        <v>0</v>
      </c>
    </row>
    <row r="2063" spans="1:83" ht="28.5" x14ac:dyDescent="0.2">
      <c r="A2063" s="38"/>
      <c r="B2063" s="38" t="s">
        <v>1125</v>
      </c>
      <c r="C2063" s="38" t="s">
        <v>1127</v>
      </c>
      <c r="D2063" s="39" t="s">
        <v>1059</v>
      </c>
      <c r="E2063" s="40">
        <v>8.1000000000000003E-2</v>
      </c>
      <c r="F2063" s="40">
        <f t="shared" si="102"/>
        <v>0</v>
      </c>
      <c r="G2063" s="40">
        <f>SmtRes!CX1125</f>
        <v>0</v>
      </c>
      <c r="H2063" s="42">
        <f>SmtRes!CZ1125</f>
        <v>206.62</v>
      </c>
      <c r="I2063" s="41">
        <f>SmtRes!AI1125</f>
        <v>0.96</v>
      </c>
      <c r="J2063" s="42">
        <f t="shared" si="103"/>
        <v>198.36</v>
      </c>
      <c r="K2063" s="41"/>
      <c r="L2063" s="42">
        <f>SmtRes!DF1125</f>
        <v>0</v>
      </c>
    </row>
    <row r="2064" spans="1:83" ht="57" x14ac:dyDescent="0.2">
      <c r="A2064" s="38"/>
      <c r="B2064" s="38" t="s">
        <v>1128</v>
      </c>
      <c r="C2064" s="38" t="s">
        <v>1130</v>
      </c>
      <c r="D2064" s="39" t="s">
        <v>877</v>
      </c>
      <c r="E2064" s="40">
        <v>4.9000000000000004</v>
      </c>
      <c r="F2064" s="40">
        <f t="shared" si="102"/>
        <v>0</v>
      </c>
      <c r="G2064" s="40">
        <f>SmtRes!CX1126</f>
        <v>0</v>
      </c>
      <c r="H2064" s="42">
        <f>SmtRes!CZ1126</f>
        <v>14.43</v>
      </c>
      <c r="I2064" s="41">
        <f>SmtRes!AI1126</f>
        <v>1.45</v>
      </c>
      <c r="J2064" s="42">
        <f t="shared" si="103"/>
        <v>20.92</v>
      </c>
      <c r="K2064" s="41"/>
      <c r="L2064" s="42">
        <f>SmtRes!DF1126</f>
        <v>0</v>
      </c>
    </row>
    <row r="2065" spans="1:82" ht="42.75" x14ac:dyDescent="0.2">
      <c r="A2065" s="38"/>
      <c r="B2065" s="38" t="s">
        <v>1076</v>
      </c>
      <c r="C2065" s="38" t="s">
        <v>1078</v>
      </c>
      <c r="D2065" s="39" t="s">
        <v>843</v>
      </c>
      <c r="E2065" s="40">
        <v>4.0000000000000003E-5</v>
      </c>
      <c r="F2065" s="40">
        <f t="shared" si="102"/>
        <v>0</v>
      </c>
      <c r="G2065" s="40">
        <f>SmtRes!CX1127</f>
        <v>0</v>
      </c>
      <c r="H2065" s="42">
        <f>SmtRes!CZ1127</f>
        <v>1050091.7</v>
      </c>
      <c r="I2065" s="41">
        <f>SmtRes!AI1127</f>
        <v>1.02</v>
      </c>
      <c r="J2065" s="42">
        <f t="shared" si="103"/>
        <v>1071093.53</v>
      </c>
      <c r="K2065" s="41"/>
      <c r="L2065" s="42">
        <f>SmtRes!DF1127</f>
        <v>0</v>
      </c>
    </row>
    <row r="2066" spans="1:82" ht="28.5" x14ac:dyDescent="0.2">
      <c r="A2066" s="38"/>
      <c r="B2066" s="38" t="s">
        <v>1056</v>
      </c>
      <c r="C2066" s="38" t="s">
        <v>1058</v>
      </c>
      <c r="D2066" s="39" t="s">
        <v>1059</v>
      </c>
      <c r="E2066" s="40">
        <v>0.71</v>
      </c>
      <c r="F2066" s="40">
        <f t="shared" si="102"/>
        <v>0</v>
      </c>
      <c r="G2066" s="40">
        <f>SmtRes!CX1128</f>
        <v>0</v>
      </c>
      <c r="H2066" s="42">
        <f>SmtRes!CZ1128</f>
        <v>870.18</v>
      </c>
      <c r="I2066" s="41">
        <f>SmtRes!AI1128</f>
        <v>1.61</v>
      </c>
      <c r="J2066" s="42">
        <f t="shared" si="103"/>
        <v>1400.99</v>
      </c>
      <c r="K2066" s="41"/>
      <c r="L2066" s="42">
        <f>SmtRes!DF1128</f>
        <v>0</v>
      </c>
    </row>
    <row r="2067" spans="1:82" ht="28.5" x14ac:dyDescent="0.2">
      <c r="A2067" s="38"/>
      <c r="B2067" s="38" t="s">
        <v>1156</v>
      </c>
      <c r="C2067" s="38" t="s">
        <v>1158</v>
      </c>
      <c r="D2067" s="39" t="s">
        <v>1059</v>
      </c>
      <c r="E2067" s="40">
        <v>1.2999999999999999E-2</v>
      </c>
      <c r="F2067" s="40">
        <f t="shared" si="102"/>
        <v>0</v>
      </c>
      <c r="G2067" s="40">
        <f>SmtRes!CX1129</f>
        <v>0</v>
      </c>
      <c r="H2067" s="42">
        <f>SmtRes!CZ1129</f>
        <v>2536.4499999999998</v>
      </c>
      <c r="I2067" s="41">
        <f>SmtRes!AI1129</f>
        <v>1.61</v>
      </c>
      <c r="J2067" s="42">
        <f t="shared" si="103"/>
        <v>4083.68</v>
      </c>
      <c r="K2067" s="41"/>
      <c r="L2067" s="42">
        <f>SmtRes!DF1129</f>
        <v>0</v>
      </c>
    </row>
    <row r="2068" spans="1:82" ht="42.75" x14ac:dyDescent="0.2">
      <c r="A2068" s="38"/>
      <c r="B2068" s="38" t="s">
        <v>1159</v>
      </c>
      <c r="C2068" s="38" t="s">
        <v>1161</v>
      </c>
      <c r="D2068" s="39" t="s">
        <v>1059</v>
      </c>
      <c r="E2068" s="40">
        <v>0.02</v>
      </c>
      <c r="F2068" s="40">
        <f t="shared" si="102"/>
        <v>0</v>
      </c>
      <c r="G2068" s="40">
        <f>SmtRes!CX1130</f>
        <v>0</v>
      </c>
      <c r="H2068" s="42">
        <f>SmtRes!CZ1130</f>
        <v>1928.25</v>
      </c>
      <c r="I2068" s="41">
        <f>SmtRes!AI1130</f>
        <v>1.38</v>
      </c>
      <c r="J2068" s="42">
        <f t="shared" si="103"/>
        <v>2660.99</v>
      </c>
      <c r="K2068" s="41"/>
      <c r="L2068" s="42">
        <f>SmtRes!DF1130</f>
        <v>0</v>
      </c>
    </row>
    <row r="2069" spans="1:82" ht="14.25" x14ac:dyDescent="0.2">
      <c r="A2069" s="38"/>
      <c r="B2069" s="38" t="s">
        <v>1131</v>
      </c>
      <c r="C2069" s="38" t="s">
        <v>1133</v>
      </c>
      <c r="D2069" s="39" t="s">
        <v>1059</v>
      </c>
      <c r="E2069" s="40">
        <v>7.0000000000000001E-3</v>
      </c>
      <c r="F2069" s="40">
        <f t="shared" si="102"/>
        <v>0</v>
      </c>
      <c r="G2069" s="40">
        <f>SmtRes!CX1131</f>
        <v>0</v>
      </c>
      <c r="H2069" s="42">
        <f>SmtRes!CZ1131</f>
        <v>1912.84</v>
      </c>
      <c r="I2069" s="41">
        <f>SmtRes!AI1131</f>
        <v>0.94</v>
      </c>
      <c r="J2069" s="42">
        <f t="shared" si="103"/>
        <v>1798.07</v>
      </c>
      <c r="K2069" s="41"/>
      <c r="L2069" s="42">
        <f>SmtRes!DF1131</f>
        <v>0</v>
      </c>
    </row>
    <row r="2070" spans="1:82" ht="14.25" x14ac:dyDescent="0.2">
      <c r="A2070" s="38"/>
      <c r="B2070" s="38" t="s">
        <v>1165</v>
      </c>
      <c r="C2070" s="38" t="s">
        <v>1167</v>
      </c>
      <c r="D2070" s="39" t="s">
        <v>200</v>
      </c>
      <c r="E2070" s="40">
        <v>7</v>
      </c>
      <c r="F2070" s="40">
        <f t="shared" si="102"/>
        <v>0</v>
      </c>
      <c r="G2070" s="40">
        <f>SmtRes!CX1132</f>
        <v>0</v>
      </c>
      <c r="H2070" s="42">
        <f>SmtRes!CZ1132</f>
        <v>30.05</v>
      </c>
      <c r="I2070" s="41">
        <f>SmtRes!AI1132</f>
        <v>0.94</v>
      </c>
      <c r="J2070" s="42">
        <f t="shared" si="103"/>
        <v>28.25</v>
      </c>
      <c r="K2070" s="41"/>
      <c r="L2070" s="42">
        <f>SmtRes!DF1132</f>
        <v>0</v>
      </c>
    </row>
    <row r="2071" spans="1:82" ht="28.5" x14ac:dyDescent="0.2">
      <c r="A2071" s="38"/>
      <c r="B2071" s="38" t="s">
        <v>1153</v>
      </c>
      <c r="C2071" s="38" t="s">
        <v>1155</v>
      </c>
      <c r="D2071" s="39" t="s">
        <v>200</v>
      </c>
      <c r="E2071" s="40">
        <v>1</v>
      </c>
      <c r="F2071" s="40">
        <f t="shared" si="102"/>
        <v>0</v>
      </c>
      <c r="G2071" s="40">
        <f>SmtRes!CX1133</f>
        <v>0</v>
      </c>
      <c r="H2071" s="42">
        <f>SmtRes!CZ1133</f>
        <v>579.1</v>
      </c>
      <c r="I2071" s="41">
        <f>SmtRes!AI1133</f>
        <v>1.27</v>
      </c>
      <c r="J2071" s="42">
        <f t="shared" si="103"/>
        <v>735.46</v>
      </c>
      <c r="K2071" s="41"/>
      <c r="L2071" s="42">
        <f>SmtRes!DF1133</f>
        <v>0</v>
      </c>
    </row>
    <row r="2072" spans="1:82" ht="42.75" x14ac:dyDescent="0.2">
      <c r="A2072" s="38"/>
      <c r="B2072" s="38" t="s">
        <v>1137</v>
      </c>
      <c r="C2072" s="38" t="s">
        <v>1139</v>
      </c>
      <c r="D2072" s="39" t="s">
        <v>1086</v>
      </c>
      <c r="E2072" s="40">
        <v>0.44</v>
      </c>
      <c r="F2072" s="40">
        <f t="shared" si="102"/>
        <v>0</v>
      </c>
      <c r="G2072" s="40">
        <f>SmtRes!CX1134</f>
        <v>0</v>
      </c>
      <c r="H2072" s="42">
        <f>SmtRes!CZ1134</f>
        <v>47.26</v>
      </c>
      <c r="I2072" s="41">
        <f>SmtRes!AI1134</f>
        <v>1.27</v>
      </c>
      <c r="J2072" s="42">
        <f t="shared" si="103"/>
        <v>60.02</v>
      </c>
      <c r="K2072" s="41"/>
      <c r="L2072" s="42">
        <f>SmtRes!DF1134</f>
        <v>0</v>
      </c>
    </row>
    <row r="2073" spans="1:82" ht="28.5" x14ac:dyDescent="0.2">
      <c r="A2073" s="38"/>
      <c r="B2073" s="38" t="s">
        <v>1140</v>
      </c>
      <c r="C2073" s="38" t="s">
        <v>1142</v>
      </c>
      <c r="D2073" s="39" t="s">
        <v>1143</v>
      </c>
      <c r="E2073" s="40">
        <v>2.1999999999999999E-2</v>
      </c>
      <c r="F2073" s="40">
        <f t="shared" si="102"/>
        <v>0</v>
      </c>
      <c r="G2073" s="40">
        <f>SmtRes!CX1135</f>
        <v>0</v>
      </c>
      <c r="H2073" s="42">
        <f>SmtRes!CZ1135</f>
        <v>6052.54</v>
      </c>
      <c r="I2073" s="41">
        <f>SmtRes!AI1135</f>
        <v>1.0900000000000001</v>
      </c>
      <c r="J2073" s="42">
        <f t="shared" si="103"/>
        <v>6597.27</v>
      </c>
      <c r="K2073" s="41"/>
      <c r="L2073" s="42">
        <f>SmtRes!DF1135</f>
        <v>0</v>
      </c>
    </row>
    <row r="2074" spans="1:82" ht="28.5" x14ac:dyDescent="0.2">
      <c r="A2074" s="38"/>
      <c r="B2074" s="38" t="s">
        <v>1162</v>
      </c>
      <c r="C2074" s="52" t="s">
        <v>1164</v>
      </c>
      <c r="D2074" s="46" t="s">
        <v>877</v>
      </c>
      <c r="E2074" s="48">
        <v>0.7</v>
      </c>
      <c r="F2074" s="48">
        <f t="shared" si="102"/>
        <v>0</v>
      </c>
      <c r="G2074" s="48">
        <f>SmtRes!CX1136</f>
        <v>0</v>
      </c>
      <c r="H2074" s="53">
        <f>SmtRes!CZ1136</f>
        <v>123.25</v>
      </c>
      <c r="I2074" s="54">
        <f>SmtRes!AI1136</f>
        <v>1.27</v>
      </c>
      <c r="J2074" s="53">
        <f t="shared" si="103"/>
        <v>156.53</v>
      </c>
      <c r="K2074" s="54"/>
      <c r="L2074" s="53">
        <f>SmtRes!DF1136</f>
        <v>0</v>
      </c>
    </row>
    <row r="2075" spans="1:82" ht="15" x14ac:dyDescent="0.2">
      <c r="A2075" s="38"/>
      <c r="B2075" s="38"/>
      <c r="C2075" s="51" t="s">
        <v>1577</v>
      </c>
      <c r="D2075" s="39"/>
      <c r="E2075" s="40"/>
      <c r="F2075" s="40"/>
      <c r="G2075" s="40"/>
      <c r="H2075" s="42"/>
      <c r="I2075" s="41"/>
      <c r="J2075" s="42"/>
      <c r="K2075" s="41"/>
      <c r="L2075" s="42">
        <f>L2050+L2052+L2053+L2058</f>
        <v>17710.149999999998</v>
      </c>
    </row>
    <row r="2076" spans="1:82" ht="14.25" x14ac:dyDescent="0.2">
      <c r="A2076" s="38"/>
      <c r="B2076" s="38"/>
      <c r="C2076" s="38" t="s">
        <v>1578</v>
      </c>
      <c r="D2076" s="39"/>
      <c r="E2076" s="40"/>
      <c r="F2076" s="40"/>
      <c r="G2076" s="40"/>
      <c r="H2076" s="42"/>
      <c r="I2076" s="41"/>
      <c r="J2076" s="42"/>
      <c r="K2076" s="41"/>
      <c r="L2076" s="42">
        <f>SUM(AR2048:AR2079)+SUM(AS2048:AS2079)+SUM(AT2048:AT2079)+SUM(AU2048:AU2079)+SUM(AV2048:AV2079)</f>
        <v>14131.26</v>
      </c>
    </row>
    <row r="2077" spans="1:82" ht="28.5" x14ac:dyDescent="0.2">
      <c r="A2077" s="38"/>
      <c r="B2077" s="38" t="s">
        <v>26</v>
      </c>
      <c r="C2077" s="38" t="s">
        <v>1579</v>
      </c>
      <c r="D2077" s="39" t="s">
        <v>1048</v>
      </c>
      <c r="E2077" s="40">
        <f>Source!BZ400</f>
        <v>111</v>
      </c>
      <c r="F2077" s="40"/>
      <c r="G2077" s="40">
        <f>Source!AT400</f>
        <v>111</v>
      </c>
      <c r="H2077" s="42"/>
      <c r="I2077" s="41"/>
      <c r="J2077" s="42"/>
      <c r="K2077" s="41"/>
      <c r="L2077" s="42">
        <f>SUM(AZ2048:AZ2079)</f>
        <v>15685.7</v>
      </c>
    </row>
    <row r="2078" spans="1:82" ht="28.5" x14ac:dyDescent="0.2">
      <c r="A2078" s="52"/>
      <c r="B2078" s="52" t="s">
        <v>27</v>
      </c>
      <c r="C2078" s="52" t="s">
        <v>1580</v>
      </c>
      <c r="D2078" s="46" t="s">
        <v>1048</v>
      </c>
      <c r="E2078" s="48">
        <f>Source!CA400</f>
        <v>52</v>
      </c>
      <c r="F2078" s="48"/>
      <c r="G2078" s="48">
        <f>Source!AU400</f>
        <v>52</v>
      </c>
      <c r="H2078" s="53"/>
      <c r="I2078" s="54"/>
      <c r="J2078" s="53"/>
      <c r="K2078" s="54"/>
      <c r="L2078" s="53">
        <f>SUM(BA2048:BA2079)</f>
        <v>7348.26</v>
      </c>
    </row>
    <row r="2079" spans="1:82" ht="15" x14ac:dyDescent="0.2">
      <c r="C2079" s="62" t="s">
        <v>1581</v>
      </c>
      <c r="D2079" s="62"/>
      <c r="E2079" s="62"/>
      <c r="F2079" s="62"/>
      <c r="G2079" s="62"/>
      <c r="H2079" s="62"/>
      <c r="I2079" s="63">
        <f>K2079/E2048</f>
        <v>40744.11</v>
      </c>
      <c r="J2079" s="63"/>
      <c r="K2079" s="63">
        <f>L2050+L2052+L2058+L2077+L2078+L2053</f>
        <v>40744.11</v>
      </c>
      <c r="L2079" s="63"/>
      <c r="AD2079">
        <f>ROUND((Source!AT400/100)*((ROUND(SUMIF(SmtRes!AQ1117:'SmtRes'!AQ1137,"=1",SmtRes!AD1117:'SmtRes'!AD1137)*Source!I400, 2)+ROUND(SUMIF(SmtRes!AQ1117:'SmtRes'!AQ1137,"=1",SmtRes!AC1117:'SmtRes'!AC1137)*Source!I400, 2))), 2)</f>
        <v>1829.24</v>
      </c>
      <c r="AE2079">
        <f>ROUND((Source!AU400/100)*((ROUND(SUMIF(SmtRes!AQ1117:'SmtRes'!AQ1137,"=1",SmtRes!AD1117:'SmtRes'!AD1137)*Source!I400, 2)+ROUND(SUMIF(SmtRes!AQ1117:'SmtRes'!AQ1137,"=1",SmtRes!AC1117:'SmtRes'!AC1137)*Source!I400, 2))), 2)</f>
        <v>856.94</v>
      </c>
      <c r="AN2079" s="50">
        <f>L2050+L2052+L2058+L2077+L2078+L2053</f>
        <v>40744.11</v>
      </c>
      <c r="AO2079" s="50">
        <f>L2052</f>
        <v>3578.89</v>
      </c>
      <c r="AQ2079" t="s">
        <v>1582</v>
      </c>
      <c r="AR2079" s="50">
        <f>L2050</f>
        <v>12524.5</v>
      </c>
      <c r="AT2079" s="50">
        <f>L2053</f>
        <v>1606.76</v>
      </c>
      <c r="AV2079" t="s">
        <v>1582</v>
      </c>
      <c r="AW2079" s="50">
        <f>L2058</f>
        <v>0</v>
      </c>
      <c r="AZ2079">
        <f>Source!X400</f>
        <v>15685.7</v>
      </c>
      <c r="BA2079">
        <f>Source!Y400</f>
        <v>7348.26</v>
      </c>
      <c r="CD2079">
        <v>2</v>
      </c>
    </row>
    <row r="2080" spans="1:82" ht="111" x14ac:dyDescent="0.2">
      <c r="A2080" s="36" t="s">
        <v>349</v>
      </c>
      <c r="B2080" s="38" t="s">
        <v>1726</v>
      </c>
      <c r="C2080" s="38" t="s">
        <v>1728</v>
      </c>
      <c r="D2080" s="39" t="str">
        <f>Source!H401</f>
        <v>ШТ</v>
      </c>
      <c r="E2080" s="40">
        <f>Source!K401</f>
        <v>1</v>
      </c>
      <c r="F2080" s="40"/>
      <c r="G2080" s="40">
        <f>Source!I401</f>
        <v>1</v>
      </c>
      <c r="H2080" s="42"/>
      <c r="I2080" s="41"/>
      <c r="J2080" s="42"/>
      <c r="K2080" s="41"/>
      <c r="L2080" s="42"/>
    </row>
    <row r="2081" spans="1:83" ht="15" x14ac:dyDescent="0.2">
      <c r="A2081" s="37"/>
      <c r="B2081" s="40">
        <v>1</v>
      </c>
      <c r="C2081" s="37" t="s">
        <v>1572</v>
      </c>
      <c r="D2081" s="39" t="s">
        <v>1038</v>
      </c>
      <c r="E2081" s="43"/>
      <c r="F2081" s="40"/>
      <c r="G2081" s="43">
        <f>Source!U401</f>
        <v>76</v>
      </c>
      <c r="H2081" s="40"/>
      <c r="I2081" s="40"/>
      <c r="J2081" s="40"/>
      <c r="K2081" s="40"/>
      <c r="L2081" s="44">
        <f>SUM(L2082:L2082)-SUMIF(CE2082:CE2082, 1, L2082:L2082)</f>
        <v>41748.32</v>
      </c>
    </row>
    <row r="2082" spans="1:83" ht="28.5" x14ac:dyDescent="0.2">
      <c r="A2082" s="38"/>
      <c r="B2082" s="38" t="s">
        <v>1170</v>
      </c>
      <c r="C2082" s="38" t="s">
        <v>1171</v>
      </c>
      <c r="D2082" s="39" t="s">
        <v>1038</v>
      </c>
      <c r="E2082" s="40">
        <v>76</v>
      </c>
      <c r="F2082" s="40"/>
      <c r="G2082" s="40">
        <f>SmtRes!CX1138</f>
        <v>76</v>
      </c>
      <c r="H2082" s="42"/>
      <c r="I2082" s="41"/>
      <c r="J2082" s="42">
        <f>SmtRes!CZ1138</f>
        <v>549.32000000000005</v>
      </c>
      <c r="K2082" s="41"/>
      <c r="L2082" s="42">
        <f>SmtRes!DI1138</f>
        <v>41748.32</v>
      </c>
    </row>
    <row r="2083" spans="1:83" ht="15" x14ac:dyDescent="0.2">
      <c r="A2083" s="37"/>
      <c r="B2083" s="40">
        <v>2</v>
      </c>
      <c r="C2083" s="37" t="s">
        <v>1573</v>
      </c>
      <c r="D2083" s="39"/>
      <c r="E2083" s="43"/>
      <c r="F2083" s="40"/>
      <c r="G2083" s="43"/>
      <c r="H2083" s="40"/>
      <c r="I2083" s="40"/>
      <c r="J2083" s="40"/>
      <c r="K2083" s="40"/>
      <c r="L2083" s="44">
        <f>SUM(L2084:L2088)-SUMIF(CE2084:CE2088, 1, L2084:L2088)</f>
        <v>11929.62</v>
      </c>
    </row>
    <row r="2084" spans="1:83" ht="15" x14ac:dyDescent="0.2">
      <c r="A2084" s="37"/>
      <c r="B2084" s="40"/>
      <c r="C2084" s="37" t="s">
        <v>1575</v>
      </c>
      <c r="D2084" s="39" t="s">
        <v>1038</v>
      </c>
      <c r="E2084" s="43"/>
      <c r="F2084" s="40"/>
      <c r="G2084" s="43">
        <f>Source!V401</f>
        <v>9.75</v>
      </c>
      <c r="H2084" s="40"/>
      <c r="I2084" s="40"/>
      <c r="J2084" s="40"/>
      <c r="K2084" s="40"/>
      <c r="L2084" s="44">
        <f>SUMIF(CE2085:CE2088, 1, L2085:L2088)</f>
        <v>5355.87</v>
      </c>
      <c r="CE2084">
        <v>1</v>
      </c>
    </row>
    <row r="2085" spans="1:83" ht="42.75" x14ac:dyDescent="0.2">
      <c r="A2085" s="38"/>
      <c r="B2085" s="38" t="s">
        <v>1060</v>
      </c>
      <c r="C2085" s="38" t="s">
        <v>1062</v>
      </c>
      <c r="D2085" s="39" t="s">
        <v>1044</v>
      </c>
      <c r="E2085" s="40">
        <v>2.48</v>
      </c>
      <c r="F2085" s="40"/>
      <c r="G2085" s="40">
        <f>SmtRes!CX1140</f>
        <v>2.48</v>
      </c>
      <c r="H2085" s="42">
        <f>SmtRes!CZ1140</f>
        <v>995.51</v>
      </c>
      <c r="I2085" s="41">
        <f>SmtRes!AJ1140</f>
        <v>1.1200000000000001</v>
      </c>
      <c r="J2085" s="42">
        <f>ROUND(H2085*I2085, 2)</f>
        <v>1114.97</v>
      </c>
      <c r="K2085" s="41"/>
      <c r="L2085" s="42">
        <f>SmtRes!DG1140</f>
        <v>2765.13</v>
      </c>
    </row>
    <row r="2086" spans="1:83" ht="28.5" x14ac:dyDescent="0.2">
      <c r="A2086" s="38"/>
      <c r="B2086" s="38" t="s">
        <v>1045</v>
      </c>
      <c r="C2086" s="38" t="s">
        <v>1574</v>
      </c>
      <c r="D2086" s="39" t="s">
        <v>1038</v>
      </c>
      <c r="E2086" s="40">
        <f>SmtRes!DO1140*SmtRes!AT1140</f>
        <v>2.48</v>
      </c>
      <c r="F2086" s="40"/>
      <c r="G2086" s="40">
        <f>SmtRes!DO1140*SmtRes!CX1140</f>
        <v>2.48</v>
      </c>
      <c r="H2086" s="42"/>
      <c r="I2086" s="41"/>
      <c r="J2086" s="42">
        <f>ROUND(SmtRes!AG1140/SmtRes!DO1140, 2)</f>
        <v>549.32000000000005</v>
      </c>
      <c r="K2086" s="41"/>
      <c r="L2086" s="42">
        <f>SmtRes!DH1140</f>
        <v>1362.31</v>
      </c>
      <c r="CE2086">
        <v>1</v>
      </c>
    </row>
    <row r="2087" spans="1:83" ht="71.25" x14ac:dyDescent="0.2">
      <c r="A2087" s="38"/>
      <c r="B2087" s="38" t="s">
        <v>1041</v>
      </c>
      <c r="C2087" s="38" t="s">
        <v>1043</v>
      </c>
      <c r="D2087" s="39" t="s">
        <v>1044</v>
      </c>
      <c r="E2087" s="40">
        <v>7.27</v>
      </c>
      <c r="F2087" s="40"/>
      <c r="G2087" s="40">
        <f>SmtRes!CX1141</f>
        <v>7.27</v>
      </c>
      <c r="H2087" s="42">
        <f>SmtRes!CZ1141</f>
        <v>1024.8699999999999</v>
      </c>
      <c r="I2087" s="41">
        <f>SmtRes!AJ1141</f>
        <v>1.23</v>
      </c>
      <c r="J2087" s="42">
        <f>ROUND(H2087*I2087, 2)</f>
        <v>1260.5899999999999</v>
      </c>
      <c r="K2087" s="41"/>
      <c r="L2087" s="42">
        <f>SmtRes!DG1141</f>
        <v>9164.49</v>
      </c>
    </row>
    <row r="2088" spans="1:83" ht="28.5" x14ac:dyDescent="0.2">
      <c r="A2088" s="38"/>
      <c r="B2088" s="38" t="s">
        <v>1045</v>
      </c>
      <c r="C2088" s="38" t="s">
        <v>1574</v>
      </c>
      <c r="D2088" s="39" t="s">
        <v>1038</v>
      </c>
      <c r="E2088" s="40">
        <f>SmtRes!DO1141*SmtRes!AT1141</f>
        <v>7.27</v>
      </c>
      <c r="F2088" s="40"/>
      <c r="G2088" s="40">
        <f>SmtRes!DO1141*SmtRes!CX1141</f>
        <v>7.27</v>
      </c>
      <c r="H2088" s="42"/>
      <c r="I2088" s="41"/>
      <c r="J2088" s="42">
        <f>ROUND(SmtRes!AG1141/SmtRes!DO1141, 2)</f>
        <v>549.32000000000005</v>
      </c>
      <c r="K2088" s="41"/>
      <c r="L2088" s="42">
        <f>SmtRes!DH1141</f>
        <v>3993.56</v>
      </c>
      <c r="CE2088">
        <v>1</v>
      </c>
    </row>
    <row r="2089" spans="1:83" ht="15" x14ac:dyDescent="0.2">
      <c r="A2089" s="37"/>
      <c r="B2089" s="40">
        <v>4</v>
      </c>
      <c r="C2089" s="37" t="s">
        <v>1576</v>
      </c>
      <c r="D2089" s="39"/>
      <c r="E2089" s="43"/>
      <c r="F2089" s="40"/>
      <c r="G2089" s="43"/>
      <c r="H2089" s="40"/>
      <c r="I2089" s="40"/>
      <c r="J2089" s="40"/>
      <c r="K2089" s="40"/>
      <c r="L2089" s="44">
        <f>SUM(L2090:L2105)-SUMIF(CE2090:CE2105, 1, L2090:L2105)</f>
        <v>0</v>
      </c>
    </row>
    <row r="2090" spans="1:83" ht="42.75" x14ac:dyDescent="0.2">
      <c r="A2090" s="38"/>
      <c r="B2090" s="38" t="s">
        <v>1116</v>
      </c>
      <c r="C2090" s="38" t="s">
        <v>1118</v>
      </c>
      <c r="D2090" s="39" t="s">
        <v>843</v>
      </c>
      <c r="E2090" s="40">
        <v>6.4999999999999997E-3</v>
      </c>
      <c r="F2090" s="40">
        <f t="shared" ref="F2090:F2105" si="104">ROUND(0,7)</f>
        <v>0</v>
      </c>
      <c r="G2090" s="40">
        <f>SmtRes!CX1142</f>
        <v>0</v>
      </c>
      <c r="H2090" s="42">
        <f>SmtRes!CZ1142</f>
        <v>23335.8</v>
      </c>
      <c r="I2090" s="41">
        <f>SmtRes!AI1142</f>
        <v>1.19</v>
      </c>
      <c r="J2090" s="42">
        <f t="shared" ref="J2090:J2105" si="105">ROUND(H2090*I2090, 2)</f>
        <v>27769.599999999999</v>
      </c>
      <c r="K2090" s="41"/>
      <c r="L2090" s="42">
        <f>SmtRes!DF1142</f>
        <v>0</v>
      </c>
    </row>
    <row r="2091" spans="1:83" ht="14.25" x14ac:dyDescent="0.2">
      <c r="A2091" s="38"/>
      <c r="B2091" s="38" t="s">
        <v>1053</v>
      </c>
      <c r="C2091" s="38" t="s">
        <v>1055</v>
      </c>
      <c r="D2091" s="39" t="s">
        <v>843</v>
      </c>
      <c r="E2091" s="40">
        <v>4.7999999999999996E-3</v>
      </c>
      <c r="F2091" s="40">
        <f t="shared" si="104"/>
        <v>0</v>
      </c>
      <c r="G2091" s="40">
        <f>SmtRes!CX1143</f>
        <v>0</v>
      </c>
      <c r="H2091" s="42">
        <f>SmtRes!CZ1143</f>
        <v>116448.72</v>
      </c>
      <c r="I2091" s="41">
        <f>SmtRes!AI1143</f>
        <v>1.07</v>
      </c>
      <c r="J2091" s="42">
        <f t="shared" si="105"/>
        <v>124600.13</v>
      </c>
      <c r="K2091" s="41"/>
      <c r="L2091" s="42">
        <f>SmtRes!DF1143</f>
        <v>0</v>
      </c>
    </row>
    <row r="2092" spans="1:83" ht="14.25" x14ac:dyDescent="0.2">
      <c r="A2092" s="38"/>
      <c r="B2092" s="38" t="s">
        <v>1119</v>
      </c>
      <c r="C2092" s="38" t="s">
        <v>1121</v>
      </c>
      <c r="D2092" s="39" t="s">
        <v>1059</v>
      </c>
      <c r="E2092" s="40">
        <v>7.0000000000000001E-3</v>
      </c>
      <c r="F2092" s="40">
        <f t="shared" si="104"/>
        <v>0</v>
      </c>
      <c r="G2092" s="40">
        <f>SmtRes!CX1144</f>
        <v>0</v>
      </c>
      <c r="H2092" s="42">
        <f>SmtRes!CZ1144</f>
        <v>284.14999999999998</v>
      </c>
      <c r="I2092" s="41">
        <f>SmtRes!AI1144</f>
        <v>1.1200000000000001</v>
      </c>
      <c r="J2092" s="42">
        <f t="shared" si="105"/>
        <v>318.25</v>
      </c>
      <c r="K2092" s="41"/>
      <c r="L2092" s="42">
        <f>SmtRes!DF1144</f>
        <v>0</v>
      </c>
    </row>
    <row r="2093" spans="1:83" ht="14.25" x14ac:dyDescent="0.2">
      <c r="A2093" s="38"/>
      <c r="B2093" s="38" t="s">
        <v>1122</v>
      </c>
      <c r="C2093" s="38" t="s">
        <v>1124</v>
      </c>
      <c r="D2093" s="39" t="s">
        <v>1059</v>
      </c>
      <c r="E2093" s="40">
        <v>2.5999999999999999E-2</v>
      </c>
      <c r="F2093" s="40">
        <f t="shared" si="104"/>
        <v>0</v>
      </c>
      <c r="G2093" s="40">
        <f>SmtRes!CX1145</f>
        <v>0</v>
      </c>
      <c r="H2093" s="42">
        <f>SmtRes!CZ1145</f>
        <v>104.32</v>
      </c>
      <c r="I2093" s="41">
        <f>SmtRes!AI1145</f>
        <v>1.1200000000000001</v>
      </c>
      <c r="J2093" s="42">
        <f t="shared" si="105"/>
        <v>116.84</v>
      </c>
      <c r="K2093" s="41"/>
      <c r="L2093" s="42">
        <f>SmtRes!DF1145</f>
        <v>0</v>
      </c>
    </row>
    <row r="2094" spans="1:83" ht="28.5" x14ac:dyDescent="0.2">
      <c r="A2094" s="38"/>
      <c r="B2094" s="38" t="s">
        <v>1125</v>
      </c>
      <c r="C2094" s="38" t="s">
        <v>1127</v>
      </c>
      <c r="D2094" s="39" t="s">
        <v>1059</v>
      </c>
      <c r="E2094" s="40">
        <v>8.1000000000000003E-2</v>
      </c>
      <c r="F2094" s="40">
        <f t="shared" si="104"/>
        <v>0</v>
      </c>
      <c r="G2094" s="40">
        <f>SmtRes!CX1146</f>
        <v>0</v>
      </c>
      <c r="H2094" s="42">
        <f>SmtRes!CZ1146</f>
        <v>206.62</v>
      </c>
      <c r="I2094" s="41">
        <f>SmtRes!AI1146</f>
        <v>0.96</v>
      </c>
      <c r="J2094" s="42">
        <f t="shared" si="105"/>
        <v>198.36</v>
      </c>
      <c r="K2094" s="41"/>
      <c r="L2094" s="42">
        <f>SmtRes!DF1146</f>
        <v>0</v>
      </c>
    </row>
    <row r="2095" spans="1:83" ht="57" x14ac:dyDescent="0.2">
      <c r="A2095" s="38"/>
      <c r="B2095" s="38" t="s">
        <v>1128</v>
      </c>
      <c r="C2095" s="38" t="s">
        <v>1130</v>
      </c>
      <c r="D2095" s="39" t="s">
        <v>877</v>
      </c>
      <c r="E2095" s="40">
        <v>4.9000000000000004</v>
      </c>
      <c r="F2095" s="40">
        <f t="shared" si="104"/>
        <v>0</v>
      </c>
      <c r="G2095" s="40">
        <f>SmtRes!CX1147</f>
        <v>0</v>
      </c>
      <c r="H2095" s="42">
        <f>SmtRes!CZ1147</f>
        <v>14.43</v>
      </c>
      <c r="I2095" s="41">
        <f>SmtRes!AI1147</f>
        <v>1.45</v>
      </c>
      <c r="J2095" s="42">
        <f t="shared" si="105"/>
        <v>20.92</v>
      </c>
      <c r="K2095" s="41"/>
      <c r="L2095" s="42">
        <f>SmtRes!DF1147</f>
        <v>0</v>
      </c>
    </row>
    <row r="2096" spans="1:83" ht="42.75" x14ac:dyDescent="0.2">
      <c r="A2096" s="38"/>
      <c r="B2096" s="38" t="s">
        <v>1076</v>
      </c>
      <c r="C2096" s="38" t="s">
        <v>1078</v>
      </c>
      <c r="D2096" s="39" t="s">
        <v>843</v>
      </c>
      <c r="E2096" s="40">
        <v>4.0000000000000003E-5</v>
      </c>
      <c r="F2096" s="40">
        <f t="shared" si="104"/>
        <v>0</v>
      </c>
      <c r="G2096" s="40">
        <f>SmtRes!CX1148</f>
        <v>0</v>
      </c>
      <c r="H2096" s="42">
        <f>SmtRes!CZ1148</f>
        <v>1050091.7</v>
      </c>
      <c r="I2096" s="41">
        <f>SmtRes!AI1148</f>
        <v>1.02</v>
      </c>
      <c r="J2096" s="42">
        <f t="shared" si="105"/>
        <v>1071093.53</v>
      </c>
      <c r="K2096" s="41"/>
      <c r="L2096" s="42">
        <f>SmtRes!DF1148</f>
        <v>0</v>
      </c>
    </row>
    <row r="2097" spans="1:82" ht="28.5" x14ac:dyDescent="0.2">
      <c r="A2097" s="38"/>
      <c r="B2097" s="38" t="s">
        <v>1056</v>
      </c>
      <c r="C2097" s="38" t="s">
        <v>1058</v>
      </c>
      <c r="D2097" s="39" t="s">
        <v>1059</v>
      </c>
      <c r="E2097" s="40">
        <v>0.71</v>
      </c>
      <c r="F2097" s="40">
        <f t="shared" si="104"/>
        <v>0</v>
      </c>
      <c r="G2097" s="40">
        <f>SmtRes!CX1149</f>
        <v>0</v>
      </c>
      <c r="H2097" s="42">
        <f>SmtRes!CZ1149</f>
        <v>870.18</v>
      </c>
      <c r="I2097" s="41">
        <f>SmtRes!AI1149</f>
        <v>1.61</v>
      </c>
      <c r="J2097" s="42">
        <f t="shared" si="105"/>
        <v>1400.99</v>
      </c>
      <c r="K2097" s="41"/>
      <c r="L2097" s="42">
        <f>SmtRes!DF1149</f>
        <v>0</v>
      </c>
    </row>
    <row r="2098" spans="1:82" ht="28.5" x14ac:dyDescent="0.2">
      <c r="A2098" s="38"/>
      <c r="B2098" s="38" t="s">
        <v>1156</v>
      </c>
      <c r="C2098" s="38" t="s">
        <v>1158</v>
      </c>
      <c r="D2098" s="39" t="s">
        <v>1059</v>
      </c>
      <c r="E2098" s="40">
        <v>1.2999999999999999E-2</v>
      </c>
      <c r="F2098" s="40">
        <f t="shared" si="104"/>
        <v>0</v>
      </c>
      <c r="G2098" s="40">
        <f>SmtRes!CX1150</f>
        <v>0</v>
      </c>
      <c r="H2098" s="42">
        <f>SmtRes!CZ1150</f>
        <v>2536.4499999999998</v>
      </c>
      <c r="I2098" s="41">
        <f>SmtRes!AI1150</f>
        <v>1.61</v>
      </c>
      <c r="J2098" s="42">
        <f t="shared" si="105"/>
        <v>4083.68</v>
      </c>
      <c r="K2098" s="41"/>
      <c r="L2098" s="42">
        <f>SmtRes!DF1150</f>
        <v>0</v>
      </c>
    </row>
    <row r="2099" spans="1:82" ht="42.75" x14ac:dyDescent="0.2">
      <c r="A2099" s="38"/>
      <c r="B2099" s="38" t="s">
        <v>1159</v>
      </c>
      <c r="C2099" s="38" t="s">
        <v>1161</v>
      </c>
      <c r="D2099" s="39" t="s">
        <v>1059</v>
      </c>
      <c r="E2099" s="40">
        <v>0.02</v>
      </c>
      <c r="F2099" s="40">
        <f t="shared" si="104"/>
        <v>0</v>
      </c>
      <c r="G2099" s="40">
        <f>SmtRes!CX1151</f>
        <v>0</v>
      </c>
      <c r="H2099" s="42">
        <f>SmtRes!CZ1151</f>
        <v>1928.25</v>
      </c>
      <c r="I2099" s="41">
        <f>SmtRes!AI1151</f>
        <v>1.38</v>
      </c>
      <c r="J2099" s="42">
        <f t="shared" si="105"/>
        <v>2660.99</v>
      </c>
      <c r="K2099" s="41"/>
      <c r="L2099" s="42">
        <f>SmtRes!DF1151</f>
        <v>0</v>
      </c>
    </row>
    <row r="2100" spans="1:82" ht="14.25" x14ac:dyDescent="0.2">
      <c r="A2100" s="38"/>
      <c r="B2100" s="38" t="s">
        <v>1131</v>
      </c>
      <c r="C2100" s="38" t="s">
        <v>1133</v>
      </c>
      <c r="D2100" s="39" t="s">
        <v>1059</v>
      </c>
      <c r="E2100" s="40">
        <v>7.0000000000000001E-3</v>
      </c>
      <c r="F2100" s="40">
        <f t="shared" si="104"/>
        <v>0</v>
      </c>
      <c r="G2100" s="40">
        <f>SmtRes!CX1152</f>
        <v>0</v>
      </c>
      <c r="H2100" s="42">
        <f>SmtRes!CZ1152</f>
        <v>1912.84</v>
      </c>
      <c r="I2100" s="41">
        <f>SmtRes!AI1152</f>
        <v>0.94</v>
      </c>
      <c r="J2100" s="42">
        <f t="shared" si="105"/>
        <v>1798.07</v>
      </c>
      <c r="K2100" s="41"/>
      <c r="L2100" s="42">
        <f>SmtRes!DF1152</f>
        <v>0</v>
      </c>
    </row>
    <row r="2101" spans="1:82" ht="14.25" x14ac:dyDescent="0.2">
      <c r="A2101" s="38"/>
      <c r="B2101" s="38" t="s">
        <v>1165</v>
      </c>
      <c r="C2101" s="38" t="s">
        <v>1167</v>
      </c>
      <c r="D2101" s="39" t="s">
        <v>200</v>
      </c>
      <c r="E2101" s="40">
        <v>7</v>
      </c>
      <c r="F2101" s="40">
        <f t="shared" si="104"/>
        <v>0</v>
      </c>
      <c r="G2101" s="40">
        <f>SmtRes!CX1153</f>
        <v>0</v>
      </c>
      <c r="H2101" s="42">
        <f>SmtRes!CZ1153</f>
        <v>30.05</v>
      </c>
      <c r="I2101" s="41">
        <f>SmtRes!AI1153</f>
        <v>0.94</v>
      </c>
      <c r="J2101" s="42">
        <f t="shared" si="105"/>
        <v>28.25</v>
      </c>
      <c r="K2101" s="41"/>
      <c r="L2101" s="42">
        <f>SmtRes!DF1153</f>
        <v>0</v>
      </c>
    </row>
    <row r="2102" spans="1:82" ht="28.5" x14ac:dyDescent="0.2">
      <c r="A2102" s="38"/>
      <c r="B2102" s="38" t="s">
        <v>1153</v>
      </c>
      <c r="C2102" s="38" t="s">
        <v>1155</v>
      </c>
      <c r="D2102" s="39" t="s">
        <v>200</v>
      </c>
      <c r="E2102" s="40">
        <v>1</v>
      </c>
      <c r="F2102" s="40">
        <f t="shared" si="104"/>
        <v>0</v>
      </c>
      <c r="G2102" s="40">
        <f>SmtRes!CX1154</f>
        <v>0</v>
      </c>
      <c r="H2102" s="42">
        <f>SmtRes!CZ1154</f>
        <v>579.1</v>
      </c>
      <c r="I2102" s="41">
        <f>SmtRes!AI1154</f>
        <v>1.27</v>
      </c>
      <c r="J2102" s="42">
        <f t="shared" si="105"/>
        <v>735.46</v>
      </c>
      <c r="K2102" s="41"/>
      <c r="L2102" s="42">
        <f>SmtRes!DF1154</f>
        <v>0</v>
      </c>
    </row>
    <row r="2103" spans="1:82" ht="42.75" x14ac:dyDescent="0.2">
      <c r="A2103" s="38"/>
      <c r="B2103" s="38" t="s">
        <v>1137</v>
      </c>
      <c r="C2103" s="38" t="s">
        <v>1139</v>
      </c>
      <c r="D2103" s="39" t="s">
        <v>1086</v>
      </c>
      <c r="E2103" s="40">
        <v>0.44</v>
      </c>
      <c r="F2103" s="40">
        <f t="shared" si="104"/>
        <v>0</v>
      </c>
      <c r="G2103" s="40">
        <f>SmtRes!CX1155</f>
        <v>0</v>
      </c>
      <c r="H2103" s="42">
        <f>SmtRes!CZ1155</f>
        <v>47.26</v>
      </c>
      <c r="I2103" s="41">
        <f>SmtRes!AI1155</f>
        <v>1.27</v>
      </c>
      <c r="J2103" s="42">
        <f t="shared" si="105"/>
        <v>60.02</v>
      </c>
      <c r="K2103" s="41"/>
      <c r="L2103" s="42">
        <f>SmtRes!DF1155</f>
        <v>0</v>
      </c>
    </row>
    <row r="2104" spans="1:82" ht="28.5" x14ac:dyDescent="0.2">
      <c r="A2104" s="38"/>
      <c r="B2104" s="38" t="s">
        <v>1140</v>
      </c>
      <c r="C2104" s="38" t="s">
        <v>1142</v>
      </c>
      <c r="D2104" s="39" t="s">
        <v>1143</v>
      </c>
      <c r="E2104" s="40">
        <v>2.1999999999999999E-2</v>
      </c>
      <c r="F2104" s="40">
        <f t="shared" si="104"/>
        <v>0</v>
      </c>
      <c r="G2104" s="40">
        <f>SmtRes!CX1156</f>
        <v>0</v>
      </c>
      <c r="H2104" s="42">
        <f>SmtRes!CZ1156</f>
        <v>6052.54</v>
      </c>
      <c r="I2104" s="41">
        <f>SmtRes!AI1156</f>
        <v>1.0900000000000001</v>
      </c>
      <c r="J2104" s="42">
        <f t="shared" si="105"/>
        <v>6597.27</v>
      </c>
      <c r="K2104" s="41"/>
      <c r="L2104" s="42">
        <f>SmtRes!DF1156</f>
        <v>0</v>
      </c>
    </row>
    <row r="2105" spans="1:82" ht="28.5" x14ac:dyDescent="0.2">
      <c r="A2105" s="38"/>
      <c r="B2105" s="38" t="s">
        <v>1162</v>
      </c>
      <c r="C2105" s="52" t="s">
        <v>1164</v>
      </c>
      <c r="D2105" s="46" t="s">
        <v>877</v>
      </c>
      <c r="E2105" s="48">
        <v>0.7</v>
      </c>
      <c r="F2105" s="48">
        <f t="shared" si="104"/>
        <v>0</v>
      </c>
      <c r="G2105" s="48">
        <f>SmtRes!CX1157</f>
        <v>0</v>
      </c>
      <c r="H2105" s="53">
        <f>SmtRes!CZ1157</f>
        <v>123.25</v>
      </c>
      <c r="I2105" s="54">
        <f>SmtRes!AI1157</f>
        <v>1.27</v>
      </c>
      <c r="J2105" s="53">
        <f t="shared" si="105"/>
        <v>156.53</v>
      </c>
      <c r="K2105" s="54"/>
      <c r="L2105" s="53">
        <f>SmtRes!DF1157</f>
        <v>0</v>
      </c>
    </row>
    <row r="2106" spans="1:82" ht="15" x14ac:dyDescent="0.2">
      <c r="A2106" s="38"/>
      <c r="B2106" s="38"/>
      <c r="C2106" s="51" t="s">
        <v>1577</v>
      </c>
      <c r="D2106" s="39"/>
      <c r="E2106" s="40"/>
      <c r="F2106" s="40"/>
      <c r="G2106" s="40"/>
      <c r="H2106" s="42"/>
      <c r="I2106" s="41"/>
      <c r="J2106" s="42"/>
      <c r="K2106" s="41"/>
      <c r="L2106" s="42">
        <f>L2081+L2083+L2084+L2089</f>
        <v>59033.810000000005</v>
      </c>
    </row>
    <row r="2107" spans="1:82" ht="14.25" x14ac:dyDescent="0.2">
      <c r="A2107" s="38"/>
      <c r="B2107" s="38"/>
      <c r="C2107" s="38" t="s">
        <v>1578</v>
      </c>
      <c r="D2107" s="39"/>
      <c r="E2107" s="40"/>
      <c r="F2107" s="40"/>
      <c r="G2107" s="40"/>
      <c r="H2107" s="42"/>
      <c r="I2107" s="41"/>
      <c r="J2107" s="42"/>
      <c r="K2107" s="41"/>
      <c r="L2107" s="42">
        <f>SUM(AR2080:AR2110)+SUM(AS2080:AS2110)+SUM(AT2080:AT2110)+SUM(AU2080:AU2110)+SUM(AV2080:AV2110)</f>
        <v>47104.19</v>
      </c>
    </row>
    <row r="2108" spans="1:82" ht="28.5" x14ac:dyDescent="0.2">
      <c r="A2108" s="38"/>
      <c r="B2108" s="38" t="s">
        <v>26</v>
      </c>
      <c r="C2108" s="38" t="s">
        <v>1579</v>
      </c>
      <c r="D2108" s="39" t="s">
        <v>1048</v>
      </c>
      <c r="E2108" s="40">
        <f>Source!BZ401</f>
        <v>111</v>
      </c>
      <c r="F2108" s="40"/>
      <c r="G2108" s="40">
        <f>Source!AT401</f>
        <v>111</v>
      </c>
      <c r="H2108" s="42"/>
      <c r="I2108" s="41"/>
      <c r="J2108" s="42"/>
      <c r="K2108" s="41"/>
      <c r="L2108" s="42">
        <f>SUM(AZ2080:AZ2110)</f>
        <v>52285.65</v>
      </c>
    </row>
    <row r="2109" spans="1:82" ht="28.5" x14ac:dyDescent="0.2">
      <c r="A2109" s="52"/>
      <c r="B2109" s="52" t="s">
        <v>27</v>
      </c>
      <c r="C2109" s="52" t="s">
        <v>1580</v>
      </c>
      <c r="D2109" s="46" t="s">
        <v>1048</v>
      </c>
      <c r="E2109" s="48">
        <f>Source!CA401</f>
        <v>52</v>
      </c>
      <c r="F2109" s="48"/>
      <c r="G2109" s="48">
        <f>Source!AU401</f>
        <v>52</v>
      </c>
      <c r="H2109" s="53"/>
      <c r="I2109" s="54"/>
      <c r="J2109" s="53"/>
      <c r="K2109" s="54"/>
      <c r="L2109" s="53">
        <f>SUM(BA2080:BA2110)</f>
        <v>24494.18</v>
      </c>
    </row>
    <row r="2110" spans="1:82" ht="15" x14ac:dyDescent="0.2">
      <c r="C2110" s="62" t="s">
        <v>1581</v>
      </c>
      <c r="D2110" s="62"/>
      <c r="E2110" s="62"/>
      <c r="F2110" s="62"/>
      <c r="G2110" s="62"/>
      <c r="H2110" s="62"/>
      <c r="I2110" s="63">
        <f>K2110/E2080</f>
        <v>135813.63999999998</v>
      </c>
      <c r="J2110" s="63"/>
      <c r="K2110" s="63">
        <f>L2081+L2083+L2089+L2108+L2109+L2084</f>
        <v>135813.63999999998</v>
      </c>
      <c r="L2110" s="63"/>
      <c r="AD2110">
        <f>ROUND((Source!AT401/100)*((ROUND(SUMIF(SmtRes!AQ1138:'SmtRes'!AQ1158,"=1",SmtRes!AD1138:'SmtRes'!AD1158)*Source!I401, 2)+ROUND(SUMIF(SmtRes!AQ1138:'SmtRes'!AQ1158,"=1",SmtRes!AC1138:'SmtRes'!AC1158)*Source!I401, 2))), 2)</f>
        <v>1829.24</v>
      </c>
      <c r="AE2110">
        <f>ROUND((Source!AU401/100)*((ROUND(SUMIF(SmtRes!AQ1138:'SmtRes'!AQ1158,"=1",SmtRes!AD1138:'SmtRes'!AD1158)*Source!I401, 2)+ROUND(SUMIF(SmtRes!AQ1138:'SmtRes'!AQ1158,"=1",SmtRes!AC1138:'SmtRes'!AC1158)*Source!I401, 2))), 2)</f>
        <v>856.94</v>
      </c>
      <c r="AN2110" s="50">
        <f>L2081+L2083+L2089+L2108+L2109+L2084</f>
        <v>135813.63999999998</v>
      </c>
      <c r="AO2110" s="50">
        <f>L2083</f>
        <v>11929.62</v>
      </c>
      <c r="AQ2110" t="s">
        <v>1582</v>
      </c>
      <c r="AR2110" s="50">
        <f>L2081</f>
        <v>41748.32</v>
      </c>
      <c r="AT2110" s="50">
        <f>L2084</f>
        <v>5355.87</v>
      </c>
      <c r="AV2110" t="s">
        <v>1582</v>
      </c>
      <c r="AW2110" s="50">
        <f>L2089</f>
        <v>0</v>
      </c>
      <c r="AZ2110">
        <f>Source!X401</f>
        <v>52285.65</v>
      </c>
      <c r="BA2110">
        <f>Source!Y401</f>
        <v>24494.18</v>
      </c>
      <c r="CD2110">
        <v>2</v>
      </c>
    </row>
    <row r="2112" spans="1:82" ht="16.5" x14ac:dyDescent="0.2">
      <c r="A2112" s="65" t="s">
        <v>1729</v>
      </c>
      <c r="B2112" s="65"/>
      <c r="C2112" s="65"/>
      <c r="D2112" s="65"/>
      <c r="E2112" s="65"/>
      <c r="F2112" s="65"/>
      <c r="G2112" s="65"/>
      <c r="H2112" s="65"/>
      <c r="I2112" s="65"/>
      <c r="J2112" s="65"/>
      <c r="K2112" s="65"/>
      <c r="L2112" s="65"/>
    </row>
    <row r="2113" spans="1:83" ht="106.5" x14ac:dyDescent="0.2">
      <c r="A2113" s="36" t="s">
        <v>352</v>
      </c>
      <c r="B2113" s="38" t="s">
        <v>1730</v>
      </c>
      <c r="C2113" s="38" t="s">
        <v>1731</v>
      </c>
      <c r="D2113" s="39" t="str">
        <f>Source!H437</f>
        <v>ШТ</v>
      </c>
      <c r="E2113" s="40">
        <f>Source!K437</f>
        <v>1</v>
      </c>
      <c r="F2113" s="40"/>
      <c r="G2113" s="40">
        <f>Source!I437</f>
        <v>1</v>
      </c>
      <c r="H2113" s="42"/>
      <c r="I2113" s="41"/>
      <c r="J2113" s="42"/>
      <c r="K2113" s="41"/>
      <c r="L2113" s="42"/>
    </row>
    <row r="2114" spans="1:83" ht="63.75" x14ac:dyDescent="0.2">
      <c r="B2114" s="56" t="str">
        <f>Source!EO437</f>
        <v>Поправка: 571/пр_2022_т.3_п.4</v>
      </c>
      <c r="C2114" s="56" t="str">
        <f>Source!CN437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115" spans="1:83" ht="15" x14ac:dyDescent="0.2">
      <c r="A2115" s="37"/>
      <c r="B2115" s="40">
        <v>1</v>
      </c>
      <c r="C2115" s="37" t="s">
        <v>1572</v>
      </c>
      <c r="D2115" s="39" t="s">
        <v>1038</v>
      </c>
      <c r="E2115" s="43"/>
      <c r="F2115" s="40"/>
      <c r="G2115" s="43">
        <f>Source!U437</f>
        <v>1.5</v>
      </c>
      <c r="H2115" s="40"/>
      <c r="I2115" s="40"/>
      <c r="J2115" s="40"/>
      <c r="K2115" s="40"/>
      <c r="L2115" s="44">
        <f>SUM(L2116:L2116)-SUMIF(CE2116:CE2116, 1, L2116:L2116)</f>
        <v>676.85</v>
      </c>
    </row>
    <row r="2116" spans="1:83" ht="28.5" x14ac:dyDescent="0.2">
      <c r="A2116" s="38"/>
      <c r="B2116" s="38" t="s">
        <v>1049</v>
      </c>
      <c r="C2116" s="38" t="s">
        <v>1050</v>
      </c>
      <c r="D2116" s="39" t="s">
        <v>1038</v>
      </c>
      <c r="E2116" s="40">
        <v>5</v>
      </c>
      <c r="F2116" s="40">
        <f>ROUND(0.3,7)</f>
        <v>0.3</v>
      </c>
      <c r="G2116" s="40">
        <f>SmtRes!CX1159</f>
        <v>1.5</v>
      </c>
      <c r="H2116" s="42"/>
      <c r="I2116" s="41"/>
      <c r="J2116" s="42">
        <f>SmtRes!CZ1159</f>
        <v>451.23</v>
      </c>
      <c r="K2116" s="41"/>
      <c r="L2116" s="42">
        <f>SmtRes!DI1159</f>
        <v>676.85</v>
      </c>
    </row>
    <row r="2117" spans="1:83" ht="15" x14ac:dyDescent="0.2">
      <c r="A2117" s="37"/>
      <c r="B2117" s="40">
        <v>2</v>
      </c>
      <c r="C2117" s="37" t="s">
        <v>1573</v>
      </c>
      <c r="D2117" s="39"/>
      <c r="E2117" s="43"/>
      <c r="F2117" s="40"/>
      <c r="G2117" s="43"/>
      <c r="H2117" s="40"/>
      <c r="I2117" s="40"/>
      <c r="J2117" s="40"/>
      <c r="K2117" s="40"/>
      <c r="L2117" s="44">
        <f>SUM(L2118:L2120)-SUMIF(CE2118:CE2120, 1, L2118:L2120)</f>
        <v>190.66000000000003</v>
      </c>
    </row>
    <row r="2118" spans="1:83" ht="14.45" x14ac:dyDescent="0.25">
      <c r="A2118" s="37"/>
      <c r="B2118" s="40"/>
      <c r="C2118" s="37" t="s">
        <v>1575</v>
      </c>
      <c r="D2118" s="39" t="s">
        <v>1038</v>
      </c>
      <c r="E2118" s="43"/>
      <c r="F2118" s="40"/>
      <c r="G2118" s="43">
        <f>Source!V437</f>
        <v>0.17100000000000001</v>
      </c>
      <c r="H2118" s="40"/>
      <c r="I2118" s="40"/>
      <c r="J2118" s="40"/>
      <c r="K2118" s="40"/>
      <c r="L2118" s="44">
        <f>SUMIF(CE2119:CE2120, 1, L2119:L2120)</f>
        <v>93.93</v>
      </c>
      <c r="CE2118">
        <v>1</v>
      </c>
    </row>
    <row r="2119" spans="1:83" ht="42.75" x14ac:dyDescent="0.2">
      <c r="A2119" s="38"/>
      <c r="B2119" s="38" t="s">
        <v>1060</v>
      </c>
      <c r="C2119" s="38" t="s">
        <v>1062</v>
      </c>
      <c r="D2119" s="39" t="s">
        <v>1044</v>
      </c>
      <c r="E2119" s="40">
        <v>0.56999999999999995</v>
      </c>
      <c r="F2119" s="40">
        <f>ROUND(0.3,7)</f>
        <v>0.3</v>
      </c>
      <c r="G2119" s="40">
        <f>SmtRes!CX1161</f>
        <v>0.17100000000000001</v>
      </c>
      <c r="H2119" s="42">
        <f>SmtRes!CZ1161</f>
        <v>995.51</v>
      </c>
      <c r="I2119" s="41">
        <f>SmtRes!AJ1161</f>
        <v>1.1200000000000001</v>
      </c>
      <c r="J2119" s="42">
        <f>ROUND(H2119*I2119, 2)</f>
        <v>1114.97</v>
      </c>
      <c r="K2119" s="41"/>
      <c r="L2119" s="42">
        <f>SmtRes!DG1161</f>
        <v>190.66</v>
      </c>
    </row>
    <row r="2120" spans="1:83" ht="28.5" x14ac:dyDescent="0.2">
      <c r="A2120" s="38"/>
      <c r="B2120" s="38" t="s">
        <v>1045</v>
      </c>
      <c r="C2120" s="38" t="s">
        <v>1574</v>
      </c>
      <c r="D2120" s="39" t="s">
        <v>1038</v>
      </c>
      <c r="E2120" s="40">
        <f>SmtRes!DO1161*SmtRes!AT1161</f>
        <v>0.56999999999999995</v>
      </c>
      <c r="F2120" s="40">
        <f>ROUND(0.3,7)</f>
        <v>0.3</v>
      </c>
      <c r="G2120" s="40">
        <f>SmtRes!DO1161*SmtRes!CX1161</f>
        <v>0.17100000000000001</v>
      </c>
      <c r="H2120" s="42"/>
      <c r="I2120" s="41"/>
      <c r="J2120" s="42">
        <f>ROUND(SmtRes!AG1161/SmtRes!DO1161, 2)</f>
        <v>549.32000000000005</v>
      </c>
      <c r="K2120" s="41"/>
      <c r="L2120" s="42">
        <f>SmtRes!DH1161</f>
        <v>93.93</v>
      </c>
      <c r="CE2120">
        <v>1</v>
      </c>
    </row>
    <row r="2121" spans="1:83" ht="15" x14ac:dyDescent="0.2">
      <c r="A2121" s="37"/>
      <c r="B2121" s="40">
        <v>4</v>
      </c>
      <c r="C2121" s="37" t="s">
        <v>1576</v>
      </c>
      <c r="D2121" s="39"/>
      <c r="E2121" s="43"/>
      <c r="F2121" s="40"/>
      <c r="G2121" s="43"/>
      <c r="H2121" s="40"/>
      <c r="I2121" s="40"/>
      <c r="J2121" s="40"/>
      <c r="K2121" s="40"/>
      <c r="L2121" s="44">
        <f>SUM(L2122:L2135)-SUMIF(CE2122:CE2135, 1, L2122:L2135)</f>
        <v>0</v>
      </c>
    </row>
    <row r="2122" spans="1:83" ht="42.75" x14ac:dyDescent="0.2">
      <c r="A2122" s="38"/>
      <c r="B2122" s="38" t="s">
        <v>1116</v>
      </c>
      <c r="C2122" s="38" t="s">
        <v>1118</v>
      </c>
      <c r="D2122" s="39" t="s">
        <v>843</v>
      </c>
      <c r="E2122" s="40">
        <v>3.2000000000000002E-3</v>
      </c>
      <c r="F2122" s="40">
        <f t="shared" ref="F2122:F2135" si="106">ROUND(0,7)</f>
        <v>0</v>
      </c>
      <c r="G2122" s="40">
        <f>SmtRes!CX1162</f>
        <v>0</v>
      </c>
      <c r="H2122" s="42">
        <f>SmtRes!CZ1162</f>
        <v>23335.8</v>
      </c>
      <c r="I2122" s="41">
        <f>SmtRes!AI1162</f>
        <v>1.19</v>
      </c>
      <c r="J2122" s="42">
        <f t="shared" ref="J2122:J2135" si="107">ROUND(H2122*I2122, 2)</f>
        <v>27769.599999999999</v>
      </c>
      <c r="K2122" s="41"/>
      <c r="L2122" s="42">
        <f>SmtRes!DF1162</f>
        <v>0</v>
      </c>
    </row>
    <row r="2123" spans="1:83" ht="14.25" x14ac:dyDescent="0.2">
      <c r="A2123" s="38"/>
      <c r="B2123" s="38" t="s">
        <v>1053</v>
      </c>
      <c r="C2123" s="38" t="s">
        <v>1055</v>
      </c>
      <c r="D2123" s="39" t="s">
        <v>843</v>
      </c>
      <c r="E2123" s="40">
        <v>4.6000000000000001E-4</v>
      </c>
      <c r="F2123" s="40">
        <f t="shared" si="106"/>
        <v>0</v>
      </c>
      <c r="G2123" s="40">
        <f>SmtRes!CX1163</f>
        <v>0</v>
      </c>
      <c r="H2123" s="42">
        <f>SmtRes!CZ1163</f>
        <v>116448.72</v>
      </c>
      <c r="I2123" s="41">
        <f>SmtRes!AI1163</f>
        <v>1.07</v>
      </c>
      <c r="J2123" s="42">
        <f t="shared" si="107"/>
        <v>124600.13</v>
      </c>
      <c r="K2123" s="41"/>
      <c r="L2123" s="42">
        <f>SmtRes!DF1163</f>
        <v>0</v>
      </c>
    </row>
    <row r="2124" spans="1:83" ht="14.25" x14ac:dyDescent="0.2">
      <c r="A2124" s="38"/>
      <c r="B2124" s="38" t="s">
        <v>1070</v>
      </c>
      <c r="C2124" s="38" t="s">
        <v>1072</v>
      </c>
      <c r="D2124" s="39" t="s">
        <v>1059</v>
      </c>
      <c r="E2124" s="40">
        <v>7.5999999999999998E-2</v>
      </c>
      <c r="F2124" s="40">
        <f t="shared" si="106"/>
        <v>0</v>
      </c>
      <c r="G2124" s="40">
        <f>SmtRes!CX1164</f>
        <v>0</v>
      </c>
      <c r="H2124" s="42">
        <f>SmtRes!CZ1164</f>
        <v>41.38</v>
      </c>
      <c r="I2124" s="41">
        <f>SmtRes!AI1164</f>
        <v>1.21</v>
      </c>
      <c r="J2124" s="42">
        <f t="shared" si="107"/>
        <v>50.07</v>
      </c>
      <c r="K2124" s="41"/>
      <c r="L2124" s="42">
        <f>SmtRes!DF1164</f>
        <v>0</v>
      </c>
    </row>
    <row r="2125" spans="1:83" ht="14.25" x14ac:dyDescent="0.2">
      <c r="A2125" s="38"/>
      <c r="B2125" s="38" t="s">
        <v>1122</v>
      </c>
      <c r="C2125" s="38" t="s">
        <v>1124</v>
      </c>
      <c r="D2125" s="39" t="s">
        <v>1059</v>
      </c>
      <c r="E2125" s="40">
        <v>7.0000000000000001E-3</v>
      </c>
      <c r="F2125" s="40">
        <f t="shared" si="106"/>
        <v>0</v>
      </c>
      <c r="G2125" s="40">
        <f>SmtRes!CX1165</f>
        <v>0</v>
      </c>
      <c r="H2125" s="42">
        <f>SmtRes!CZ1165</f>
        <v>104.32</v>
      </c>
      <c r="I2125" s="41">
        <f>SmtRes!AI1165</f>
        <v>1.1200000000000001</v>
      </c>
      <c r="J2125" s="42">
        <f t="shared" si="107"/>
        <v>116.84</v>
      </c>
      <c r="K2125" s="41"/>
      <c r="L2125" s="42">
        <f>SmtRes!DF1165</f>
        <v>0</v>
      </c>
    </row>
    <row r="2126" spans="1:83" ht="57" x14ac:dyDescent="0.2">
      <c r="A2126" s="38"/>
      <c r="B2126" s="38" t="s">
        <v>1128</v>
      </c>
      <c r="C2126" s="38" t="s">
        <v>1130</v>
      </c>
      <c r="D2126" s="39" t="s">
        <v>877</v>
      </c>
      <c r="E2126" s="40">
        <v>3.25</v>
      </c>
      <c r="F2126" s="40">
        <f t="shared" si="106"/>
        <v>0</v>
      </c>
      <c r="G2126" s="40">
        <f>SmtRes!CX1166</f>
        <v>0</v>
      </c>
      <c r="H2126" s="42">
        <f>SmtRes!CZ1166</f>
        <v>14.43</v>
      </c>
      <c r="I2126" s="41">
        <f>SmtRes!AI1166</f>
        <v>1.45</v>
      </c>
      <c r="J2126" s="42">
        <f t="shared" si="107"/>
        <v>20.92</v>
      </c>
      <c r="K2126" s="41"/>
      <c r="L2126" s="42">
        <f>SmtRes!DF1166</f>
        <v>0</v>
      </c>
    </row>
    <row r="2127" spans="1:83" ht="42.75" x14ac:dyDescent="0.2">
      <c r="A2127" s="38"/>
      <c r="B2127" s="38" t="s">
        <v>1172</v>
      </c>
      <c r="C2127" s="38" t="s">
        <v>1174</v>
      </c>
      <c r="D2127" s="39" t="s">
        <v>1059</v>
      </c>
      <c r="E2127" s="40">
        <v>8.0000000000000002E-3</v>
      </c>
      <c r="F2127" s="40">
        <f t="shared" si="106"/>
        <v>0</v>
      </c>
      <c r="G2127" s="40">
        <f>SmtRes!CX1167</f>
        <v>0</v>
      </c>
      <c r="H2127" s="42">
        <f>SmtRes!CZ1167</f>
        <v>373.74</v>
      </c>
      <c r="I2127" s="41">
        <f>SmtRes!AI1167</f>
        <v>1.58</v>
      </c>
      <c r="J2127" s="42">
        <f t="shared" si="107"/>
        <v>590.51</v>
      </c>
      <c r="K2127" s="41"/>
      <c r="L2127" s="42">
        <f>SmtRes!DF1167</f>
        <v>0</v>
      </c>
    </row>
    <row r="2128" spans="1:83" ht="28.5" x14ac:dyDescent="0.2">
      <c r="A2128" s="38"/>
      <c r="B2128" s="38" t="s">
        <v>1175</v>
      </c>
      <c r="C2128" s="38" t="s">
        <v>1177</v>
      </c>
      <c r="D2128" s="39" t="s">
        <v>1178</v>
      </c>
      <c r="E2128" s="40">
        <v>1.4E-2</v>
      </c>
      <c r="F2128" s="40">
        <f t="shared" si="106"/>
        <v>0</v>
      </c>
      <c r="G2128" s="40">
        <f>SmtRes!CX1168</f>
        <v>0</v>
      </c>
      <c r="H2128" s="42">
        <f>SmtRes!CZ1168</f>
        <v>185.32</v>
      </c>
      <c r="I2128" s="41">
        <f>SmtRes!AI1168</f>
        <v>1.58</v>
      </c>
      <c r="J2128" s="42">
        <f t="shared" si="107"/>
        <v>292.81</v>
      </c>
      <c r="K2128" s="41"/>
      <c r="L2128" s="42">
        <f>SmtRes!DF1168</f>
        <v>0</v>
      </c>
    </row>
    <row r="2129" spans="1:82" ht="42.75" x14ac:dyDescent="0.2">
      <c r="A2129" s="38"/>
      <c r="B2129" s="38" t="s">
        <v>1076</v>
      </c>
      <c r="C2129" s="38" t="s">
        <v>1078</v>
      </c>
      <c r="D2129" s="39" t="s">
        <v>843</v>
      </c>
      <c r="E2129" s="40">
        <v>2.0000000000000002E-5</v>
      </c>
      <c r="F2129" s="40">
        <f t="shared" si="106"/>
        <v>0</v>
      </c>
      <c r="G2129" s="40">
        <f>SmtRes!CX1169</f>
        <v>0</v>
      </c>
      <c r="H2129" s="42">
        <f>SmtRes!CZ1169</f>
        <v>1050091.7</v>
      </c>
      <c r="I2129" s="41">
        <f>SmtRes!AI1169</f>
        <v>1.02</v>
      </c>
      <c r="J2129" s="42">
        <f t="shared" si="107"/>
        <v>1071093.53</v>
      </c>
      <c r="K2129" s="41"/>
      <c r="L2129" s="42">
        <f>SmtRes!DF1169</f>
        <v>0</v>
      </c>
    </row>
    <row r="2130" spans="1:82" ht="28.5" x14ac:dyDescent="0.2">
      <c r="A2130" s="38"/>
      <c r="B2130" s="38" t="s">
        <v>1056</v>
      </c>
      <c r="C2130" s="38" t="s">
        <v>1058</v>
      </c>
      <c r="D2130" s="39" t="s">
        <v>1059</v>
      </c>
      <c r="E2130" s="40">
        <v>0.21</v>
      </c>
      <c r="F2130" s="40">
        <f t="shared" si="106"/>
        <v>0</v>
      </c>
      <c r="G2130" s="40">
        <f>SmtRes!CX1170</f>
        <v>0</v>
      </c>
      <c r="H2130" s="42">
        <f>SmtRes!CZ1170</f>
        <v>870.18</v>
      </c>
      <c r="I2130" s="41">
        <f>SmtRes!AI1170</f>
        <v>1.61</v>
      </c>
      <c r="J2130" s="42">
        <f t="shared" si="107"/>
        <v>1400.99</v>
      </c>
      <c r="K2130" s="41"/>
      <c r="L2130" s="42">
        <f>SmtRes!DF1170</f>
        <v>0</v>
      </c>
    </row>
    <row r="2131" spans="1:82" ht="14.25" x14ac:dyDescent="0.2">
      <c r="A2131" s="38"/>
      <c r="B2131" s="38" t="s">
        <v>1131</v>
      </c>
      <c r="C2131" s="38" t="s">
        <v>1133</v>
      </c>
      <c r="D2131" s="39" t="s">
        <v>1059</v>
      </c>
      <c r="E2131" s="40">
        <v>4.0000000000000001E-3</v>
      </c>
      <c r="F2131" s="40">
        <f t="shared" si="106"/>
        <v>0</v>
      </c>
      <c r="G2131" s="40">
        <f>SmtRes!CX1171</f>
        <v>0</v>
      </c>
      <c r="H2131" s="42">
        <f>SmtRes!CZ1171</f>
        <v>1912.84</v>
      </c>
      <c r="I2131" s="41">
        <f>SmtRes!AI1171</f>
        <v>0.94</v>
      </c>
      <c r="J2131" s="42">
        <f t="shared" si="107"/>
        <v>1798.07</v>
      </c>
      <c r="K2131" s="41"/>
      <c r="L2131" s="42">
        <f>SmtRes!DF1171</f>
        <v>0</v>
      </c>
    </row>
    <row r="2132" spans="1:82" ht="14.25" x14ac:dyDescent="0.2">
      <c r="A2132" s="38"/>
      <c r="B2132" s="38" t="s">
        <v>1179</v>
      </c>
      <c r="C2132" s="38" t="s">
        <v>1181</v>
      </c>
      <c r="D2132" s="39" t="s">
        <v>1143</v>
      </c>
      <c r="E2132" s="40">
        <v>2.1000000000000001E-2</v>
      </c>
      <c r="F2132" s="40">
        <f t="shared" si="106"/>
        <v>0</v>
      </c>
      <c r="G2132" s="40">
        <f>SmtRes!CX1172</f>
        <v>0</v>
      </c>
      <c r="H2132" s="42">
        <f>SmtRes!CZ1172</f>
        <v>3581.57</v>
      </c>
      <c r="I2132" s="41">
        <f>SmtRes!AI1172</f>
        <v>1.0900000000000001</v>
      </c>
      <c r="J2132" s="42">
        <f t="shared" si="107"/>
        <v>3903.91</v>
      </c>
      <c r="K2132" s="41"/>
      <c r="L2132" s="42">
        <f>SmtRes!DF1172</f>
        <v>0</v>
      </c>
    </row>
    <row r="2133" spans="1:82" ht="28.5" x14ac:dyDescent="0.2">
      <c r="A2133" s="38"/>
      <c r="B2133" s="38" t="s">
        <v>1182</v>
      </c>
      <c r="C2133" s="38" t="s">
        <v>1184</v>
      </c>
      <c r="D2133" s="39" t="s">
        <v>1143</v>
      </c>
      <c r="E2133" s="40">
        <v>1.2E-2</v>
      </c>
      <c r="F2133" s="40">
        <f t="shared" si="106"/>
        <v>0</v>
      </c>
      <c r="G2133" s="40">
        <f>SmtRes!CX1173</f>
        <v>0</v>
      </c>
      <c r="H2133" s="42">
        <f>SmtRes!CZ1173</f>
        <v>2191.2800000000002</v>
      </c>
      <c r="I2133" s="41">
        <f>SmtRes!AI1173</f>
        <v>1.27</v>
      </c>
      <c r="J2133" s="42">
        <f t="shared" si="107"/>
        <v>2782.93</v>
      </c>
      <c r="K2133" s="41"/>
      <c r="L2133" s="42">
        <f>SmtRes!DF1173</f>
        <v>0</v>
      </c>
    </row>
    <row r="2134" spans="1:82" ht="28.5" x14ac:dyDescent="0.2">
      <c r="A2134" s="38"/>
      <c r="B2134" s="38" t="s">
        <v>1185</v>
      </c>
      <c r="C2134" s="38" t="s">
        <v>1187</v>
      </c>
      <c r="D2134" s="39" t="s">
        <v>200</v>
      </c>
      <c r="E2134" s="40">
        <v>1</v>
      </c>
      <c r="F2134" s="40">
        <f t="shared" si="106"/>
        <v>0</v>
      </c>
      <c r="G2134" s="40">
        <f>SmtRes!CX1174</f>
        <v>0</v>
      </c>
      <c r="H2134" s="42">
        <f>SmtRes!CZ1174</f>
        <v>167.36</v>
      </c>
      <c r="I2134" s="41">
        <f>SmtRes!AI1174</f>
        <v>1.27</v>
      </c>
      <c r="J2134" s="42">
        <f t="shared" si="107"/>
        <v>212.55</v>
      </c>
      <c r="K2134" s="41"/>
      <c r="L2134" s="42">
        <f>SmtRes!DF1174</f>
        <v>0</v>
      </c>
    </row>
    <row r="2135" spans="1:82" ht="28.5" x14ac:dyDescent="0.2">
      <c r="A2135" s="38"/>
      <c r="B2135" s="38" t="s">
        <v>1188</v>
      </c>
      <c r="C2135" s="52" t="s">
        <v>1190</v>
      </c>
      <c r="D2135" s="46" t="s">
        <v>1143</v>
      </c>
      <c r="E2135" s="48">
        <v>1E-3</v>
      </c>
      <c r="F2135" s="48">
        <f t="shared" si="106"/>
        <v>0</v>
      </c>
      <c r="G2135" s="48">
        <f>SmtRes!CX1175</f>
        <v>0</v>
      </c>
      <c r="H2135" s="53">
        <f>SmtRes!CZ1175</f>
        <v>493.39</v>
      </c>
      <c r="I2135" s="54">
        <f>SmtRes!AI1175</f>
        <v>1.34</v>
      </c>
      <c r="J2135" s="53">
        <f t="shared" si="107"/>
        <v>661.14</v>
      </c>
      <c r="K2135" s="54"/>
      <c r="L2135" s="53">
        <f>SmtRes!DF1175</f>
        <v>0</v>
      </c>
    </row>
    <row r="2136" spans="1:82" ht="15" x14ac:dyDescent="0.2">
      <c r="A2136" s="38"/>
      <c r="B2136" s="38"/>
      <c r="C2136" s="51" t="s">
        <v>1577</v>
      </c>
      <c r="D2136" s="39"/>
      <c r="E2136" s="40"/>
      <c r="F2136" s="40"/>
      <c r="G2136" s="40"/>
      <c r="H2136" s="42"/>
      <c r="I2136" s="41"/>
      <c r="J2136" s="42"/>
      <c r="K2136" s="41"/>
      <c r="L2136" s="42">
        <f>L2115+L2117+L2118+L2121</f>
        <v>961.44</v>
      </c>
    </row>
    <row r="2137" spans="1:82" ht="14.25" x14ac:dyDescent="0.2">
      <c r="A2137" s="38"/>
      <c r="B2137" s="38"/>
      <c r="C2137" s="38" t="s">
        <v>1578</v>
      </c>
      <c r="D2137" s="39"/>
      <c r="E2137" s="40"/>
      <c r="F2137" s="40"/>
      <c r="G2137" s="40"/>
      <c r="H2137" s="42"/>
      <c r="I2137" s="41"/>
      <c r="J2137" s="42"/>
      <c r="K2137" s="41"/>
      <c r="L2137" s="42">
        <f>SUM(AR2113:AR2140)+SUM(AS2113:AS2140)+SUM(AT2113:AT2140)+SUM(AU2113:AU2140)+SUM(AV2113:AV2140)</f>
        <v>770.78</v>
      </c>
    </row>
    <row r="2138" spans="1:82" ht="28.5" x14ac:dyDescent="0.2">
      <c r="A2138" s="38"/>
      <c r="B2138" s="38" t="s">
        <v>134</v>
      </c>
      <c r="C2138" s="38" t="s">
        <v>1612</v>
      </c>
      <c r="D2138" s="39" t="s">
        <v>1048</v>
      </c>
      <c r="E2138" s="40">
        <f>Source!BZ437</f>
        <v>90</v>
      </c>
      <c r="F2138" s="40"/>
      <c r="G2138" s="40">
        <f>Source!AT437</f>
        <v>90</v>
      </c>
      <c r="H2138" s="42"/>
      <c r="I2138" s="41"/>
      <c r="J2138" s="42"/>
      <c r="K2138" s="41"/>
      <c r="L2138" s="42">
        <f>SUM(AZ2113:AZ2140)</f>
        <v>693.7</v>
      </c>
    </row>
    <row r="2139" spans="1:82" ht="28.5" x14ac:dyDescent="0.2">
      <c r="A2139" s="52"/>
      <c r="B2139" s="52" t="s">
        <v>135</v>
      </c>
      <c r="C2139" s="52" t="s">
        <v>1613</v>
      </c>
      <c r="D2139" s="46" t="s">
        <v>1048</v>
      </c>
      <c r="E2139" s="48">
        <f>Source!CA437</f>
        <v>46</v>
      </c>
      <c r="F2139" s="48"/>
      <c r="G2139" s="48">
        <f>Source!AU437</f>
        <v>46</v>
      </c>
      <c r="H2139" s="53"/>
      <c r="I2139" s="54"/>
      <c r="J2139" s="53"/>
      <c r="K2139" s="54"/>
      <c r="L2139" s="53">
        <f>SUM(BA2113:BA2140)</f>
        <v>354.56</v>
      </c>
    </row>
    <row r="2140" spans="1:82" ht="15" x14ac:dyDescent="0.2">
      <c r="C2140" s="62" t="s">
        <v>1581</v>
      </c>
      <c r="D2140" s="62"/>
      <c r="E2140" s="62"/>
      <c r="F2140" s="62"/>
      <c r="G2140" s="62"/>
      <c r="H2140" s="62"/>
      <c r="I2140" s="63">
        <f>K2140/E2113</f>
        <v>2009.7</v>
      </c>
      <c r="J2140" s="63"/>
      <c r="K2140" s="63">
        <f>L2115+L2117+L2121+L2138+L2139+L2118</f>
        <v>2009.7</v>
      </c>
      <c r="L2140" s="63"/>
      <c r="AD2140">
        <f>ROUND((Source!AT437/100)*((ROUND(SUMIF(SmtRes!AQ1159:'SmtRes'!AQ1176,"=1",SmtRes!AD1159:'SmtRes'!AD1176)*Source!I437, 2)+ROUND(SUMIF(SmtRes!AQ1159:'SmtRes'!AQ1176,"=1",SmtRes!AC1159:'SmtRes'!AC1176)*Source!I437, 2))), 2)</f>
        <v>900.5</v>
      </c>
      <c r="AE2140">
        <f>ROUND((Source!AU437/100)*((ROUND(SUMIF(SmtRes!AQ1159:'SmtRes'!AQ1176,"=1",SmtRes!AD1159:'SmtRes'!AD1176)*Source!I437, 2)+ROUND(SUMIF(SmtRes!AQ1159:'SmtRes'!AQ1176,"=1",SmtRes!AC1159:'SmtRes'!AC1176)*Source!I437, 2))), 2)</f>
        <v>460.25</v>
      </c>
      <c r="AN2140" s="50">
        <f>L2115+L2117+L2121+L2138+L2139+L2118</f>
        <v>2009.7</v>
      </c>
      <c r="AO2140" s="50">
        <f>L2117</f>
        <v>190.66000000000003</v>
      </c>
      <c r="AQ2140" t="s">
        <v>1582</v>
      </c>
      <c r="AR2140" s="50">
        <f>L2115</f>
        <v>676.85</v>
      </c>
      <c r="AT2140" s="50">
        <f>L2118</f>
        <v>93.93</v>
      </c>
      <c r="AV2140" t="s">
        <v>1582</v>
      </c>
      <c r="AW2140" s="50">
        <f>L2121</f>
        <v>0</v>
      </c>
      <c r="AZ2140">
        <f>Source!X437</f>
        <v>693.7</v>
      </c>
      <c r="BA2140">
        <f>Source!Y437</f>
        <v>354.56</v>
      </c>
      <c r="CD2140">
        <v>2</v>
      </c>
    </row>
    <row r="2141" spans="1:82" ht="54" x14ac:dyDescent="0.2">
      <c r="A2141" s="36" t="s">
        <v>356</v>
      </c>
      <c r="B2141" s="38" t="s">
        <v>1730</v>
      </c>
      <c r="C2141" s="38" t="s">
        <v>1732</v>
      </c>
      <c r="D2141" s="39" t="str">
        <f>Source!H438</f>
        <v>ШТ</v>
      </c>
      <c r="E2141" s="40">
        <f>Source!K438</f>
        <v>1</v>
      </c>
      <c r="F2141" s="40"/>
      <c r="G2141" s="40">
        <f>Source!I438</f>
        <v>1</v>
      </c>
      <c r="H2141" s="42"/>
      <c r="I2141" s="41"/>
      <c r="J2141" s="42"/>
      <c r="K2141" s="41"/>
      <c r="L2141" s="42"/>
    </row>
    <row r="2142" spans="1:82" ht="15" x14ac:dyDescent="0.2">
      <c r="A2142" s="37"/>
      <c r="B2142" s="40">
        <v>1</v>
      </c>
      <c r="C2142" s="37" t="s">
        <v>1572</v>
      </c>
      <c r="D2142" s="39" t="s">
        <v>1038</v>
      </c>
      <c r="E2142" s="43"/>
      <c r="F2142" s="40"/>
      <c r="G2142" s="43">
        <f>Source!U438</f>
        <v>5</v>
      </c>
      <c r="H2142" s="40"/>
      <c r="I2142" s="40"/>
      <c r="J2142" s="40"/>
      <c r="K2142" s="40"/>
      <c r="L2142" s="44">
        <f>SUM(L2143:L2143)-SUMIF(CE2143:CE2143, 1, L2143:L2143)</f>
        <v>2256.15</v>
      </c>
    </row>
    <row r="2143" spans="1:82" ht="28.5" x14ac:dyDescent="0.2">
      <c r="A2143" s="38"/>
      <c r="B2143" s="38" t="s">
        <v>1049</v>
      </c>
      <c r="C2143" s="38" t="s">
        <v>1050</v>
      </c>
      <c r="D2143" s="39" t="s">
        <v>1038</v>
      </c>
      <c r="E2143" s="40">
        <v>5</v>
      </c>
      <c r="F2143" s="40"/>
      <c r="G2143" s="40">
        <f>SmtRes!CX1177</f>
        <v>5</v>
      </c>
      <c r="H2143" s="42"/>
      <c r="I2143" s="41"/>
      <c r="J2143" s="42">
        <f>SmtRes!CZ1177</f>
        <v>451.23</v>
      </c>
      <c r="K2143" s="41"/>
      <c r="L2143" s="42">
        <f>SmtRes!DI1177</f>
        <v>2256.15</v>
      </c>
    </row>
    <row r="2144" spans="1:82" ht="15" x14ac:dyDescent="0.2">
      <c r="A2144" s="37"/>
      <c r="B2144" s="40">
        <v>2</v>
      </c>
      <c r="C2144" s="37" t="s">
        <v>1573</v>
      </c>
      <c r="D2144" s="39"/>
      <c r="E2144" s="43"/>
      <c r="F2144" s="40"/>
      <c r="G2144" s="43"/>
      <c r="H2144" s="40"/>
      <c r="I2144" s="40"/>
      <c r="J2144" s="40"/>
      <c r="K2144" s="40"/>
      <c r="L2144" s="44">
        <f>SUM(L2145:L2147)-SUMIF(CE2145:CE2147, 1, L2145:L2147)</f>
        <v>635.53</v>
      </c>
    </row>
    <row r="2145" spans="1:83" ht="15" x14ac:dyDescent="0.2">
      <c r="A2145" s="37"/>
      <c r="B2145" s="40"/>
      <c r="C2145" s="37" t="s">
        <v>1575</v>
      </c>
      <c r="D2145" s="39" t="s">
        <v>1038</v>
      </c>
      <c r="E2145" s="43"/>
      <c r="F2145" s="40"/>
      <c r="G2145" s="43">
        <f>Source!V438</f>
        <v>0.56999999999999995</v>
      </c>
      <c r="H2145" s="40"/>
      <c r="I2145" s="40"/>
      <c r="J2145" s="40"/>
      <c r="K2145" s="40"/>
      <c r="L2145" s="44">
        <f>SUMIF(CE2146:CE2147, 1, L2146:L2147)</f>
        <v>313.11</v>
      </c>
      <c r="CE2145">
        <v>1</v>
      </c>
    </row>
    <row r="2146" spans="1:83" ht="42.75" x14ac:dyDescent="0.2">
      <c r="A2146" s="38"/>
      <c r="B2146" s="38" t="s">
        <v>1060</v>
      </c>
      <c r="C2146" s="38" t="s">
        <v>1062</v>
      </c>
      <c r="D2146" s="39" t="s">
        <v>1044</v>
      </c>
      <c r="E2146" s="40">
        <v>0.56999999999999995</v>
      </c>
      <c r="F2146" s="40"/>
      <c r="G2146" s="40">
        <f>SmtRes!CX1179</f>
        <v>0.56999999999999995</v>
      </c>
      <c r="H2146" s="42">
        <f>SmtRes!CZ1179</f>
        <v>995.51</v>
      </c>
      <c r="I2146" s="41">
        <f>SmtRes!AJ1179</f>
        <v>1.1200000000000001</v>
      </c>
      <c r="J2146" s="42">
        <f>ROUND(H2146*I2146, 2)</f>
        <v>1114.97</v>
      </c>
      <c r="K2146" s="41"/>
      <c r="L2146" s="42">
        <f>SmtRes!DG1179</f>
        <v>635.53</v>
      </c>
    </row>
    <row r="2147" spans="1:83" ht="28.5" x14ac:dyDescent="0.2">
      <c r="A2147" s="38"/>
      <c r="B2147" s="38" t="s">
        <v>1045</v>
      </c>
      <c r="C2147" s="38" t="s">
        <v>1574</v>
      </c>
      <c r="D2147" s="39" t="s">
        <v>1038</v>
      </c>
      <c r="E2147" s="40">
        <f>SmtRes!DO1179*SmtRes!AT1179</f>
        <v>0.56999999999999995</v>
      </c>
      <c r="F2147" s="40"/>
      <c r="G2147" s="40">
        <f>SmtRes!DO1179*SmtRes!CX1179</f>
        <v>0.56999999999999995</v>
      </c>
      <c r="H2147" s="42"/>
      <c r="I2147" s="41"/>
      <c r="J2147" s="42">
        <f>ROUND(SmtRes!AG1179/SmtRes!DO1179, 2)</f>
        <v>549.32000000000005</v>
      </c>
      <c r="K2147" s="41"/>
      <c r="L2147" s="42">
        <f>SmtRes!DH1179</f>
        <v>313.11</v>
      </c>
      <c r="CE2147">
        <v>1</v>
      </c>
    </row>
    <row r="2148" spans="1:83" ht="15" x14ac:dyDescent="0.2">
      <c r="A2148" s="37"/>
      <c r="B2148" s="40">
        <v>4</v>
      </c>
      <c r="C2148" s="37" t="s">
        <v>1576</v>
      </c>
      <c r="D2148" s="39"/>
      <c r="E2148" s="43"/>
      <c r="F2148" s="40"/>
      <c r="G2148" s="43"/>
      <c r="H2148" s="40"/>
      <c r="I2148" s="40"/>
      <c r="J2148" s="40"/>
      <c r="K2148" s="40"/>
      <c r="L2148" s="44">
        <f>SUM(L2149:L2162)-SUMIF(CE2149:CE2162, 1, L2149:L2162)</f>
        <v>0</v>
      </c>
    </row>
    <row r="2149" spans="1:83" ht="42.75" x14ac:dyDescent="0.2">
      <c r="A2149" s="38"/>
      <c r="B2149" s="38" t="s">
        <v>1116</v>
      </c>
      <c r="C2149" s="38" t="s">
        <v>1118</v>
      </c>
      <c r="D2149" s="39" t="s">
        <v>843</v>
      </c>
      <c r="E2149" s="40">
        <v>3.2000000000000002E-3</v>
      </c>
      <c r="F2149" s="40">
        <f t="shared" ref="F2149:F2162" si="108">ROUND(0,7)</f>
        <v>0</v>
      </c>
      <c r="G2149" s="40">
        <f>SmtRes!CX1180</f>
        <v>0</v>
      </c>
      <c r="H2149" s="42">
        <f>SmtRes!CZ1180</f>
        <v>23335.8</v>
      </c>
      <c r="I2149" s="41">
        <f>SmtRes!AI1180</f>
        <v>1.19</v>
      </c>
      <c r="J2149" s="42">
        <f t="shared" ref="J2149:J2162" si="109">ROUND(H2149*I2149, 2)</f>
        <v>27769.599999999999</v>
      </c>
      <c r="K2149" s="41"/>
      <c r="L2149" s="42">
        <f>SmtRes!DF1180</f>
        <v>0</v>
      </c>
    </row>
    <row r="2150" spans="1:83" ht="14.25" x14ac:dyDescent="0.2">
      <c r="A2150" s="38"/>
      <c r="B2150" s="38" t="s">
        <v>1053</v>
      </c>
      <c r="C2150" s="38" t="s">
        <v>1055</v>
      </c>
      <c r="D2150" s="39" t="s">
        <v>843</v>
      </c>
      <c r="E2150" s="40">
        <v>4.6000000000000001E-4</v>
      </c>
      <c r="F2150" s="40">
        <f t="shared" si="108"/>
        <v>0</v>
      </c>
      <c r="G2150" s="40">
        <f>SmtRes!CX1181</f>
        <v>0</v>
      </c>
      <c r="H2150" s="42">
        <f>SmtRes!CZ1181</f>
        <v>116448.72</v>
      </c>
      <c r="I2150" s="41">
        <f>SmtRes!AI1181</f>
        <v>1.07</v>
      </c>
      <c r="J2150" s="42">
        <f t="shared" si="109"/>
        <v>124600.13</v>
      </c>
      <c r="K2150" s="41"/>
      <c r="L2150" s="42">
        <f>SmtRes!DF1181</f>
        <v>0</v>
      </c>
    </row>
    <row r="2151" spans="1:83" ht="14.25" x14ac:dyDescent="0.2">
      <c r="A2151" s="38"/>
      <c r="B2151" s="38" t="s">
        <v>1070</v>
      </c>
      <c r="C2151" s="38" t="s">
        <v>1072</v>
      </c>
      <c r="D2151" s="39" t="s">
        <v>1059</v>
      </c>
      <c r="E2151" s="40">
        <v>7.5999999999999998E-2</v>
      </c>
      <c r="F2151" s="40">
        <f t="shared" si="108"/>
        <v>0</v>
      </c>
      <c r="G2151" s="40">
        <f>SmtRes!CX1182</f>
        <v>0</v>
      </c>
      <c r="H2151" s="42">
        <f>SmtRes!CZ1182</f>
        <v>41.38</v>
      </c>
      <c r="I2151" s="41">
        <f>SmtRes!AI1182</f>
        <v>1.21</v>
      </c>
      <c r="J2151" s="42">
        <f t="shared" si="109"/>
        <v>50.07</v>
      </c>
      <c r="K2151" s="41"/>
      <c r="L2151" s="42">
        <f>SmtRes!DF1182</f>
        <v>0</v>
      </c>
    </row>
    <row r="2152" spans="1:83" ht="14.25" x14ac:dyDescent="0.2">
      <c r="A2152" s="38"/>
      <c r="B2152" s="38" t="s">
        <v>1122</v>
      </c>
      <c r="C2152" s="38" t="s">
        <v>1124</v>
      </c>
      <c r="D2152" s="39" t="s">
        <v>1059</v>
      </c>
      <c r="E2152" s="40">
        <v>7.0000000000000001E-3</v>
      </c>
      <c r="F2152" s="40">
        <f t="shared" si="108"/>
        <v>0</v>
      </c>
      <c r="G2152" s="40">
        <f>SmtRes!CX1183</f>
        <v>0</v>
      </c>
      <c r="H2152" s="42">
        <f>SmtRes!CZ1183</f>
        <v>104.32</v>
      </c>
      <c r="I2152" s="41">
        <f>SmtRes!AI1183</f>
        <v>1.1200000000000001</v>
      </c>
      <c r="J2152" s="42">
        <f t="shared" si="109"/>
        <v>116.84</v>
      </c>
      <c r="K2152" s="41"/>
      <c r="L2152" s="42">
        <f>SmtRes!DF1183</f>
        <v>0</v>
      </c>
    </row>
    <row r="2153" spans="1:83" ht="57" x14ac:dyDescent="0.2">
      <c r="A2153" s="38"/>
      <c r="B2153" s="38" t="s">
        <v>1128</v>
      </c>
      <c r="C2153" s="38" t="s">
        <v>1130</v>
      </c>
      <c r="D2153" s="39" t="s">
        <v>877</v>
      </c>
      <c r="E2153" s="40">
        <v>3.25</v>
      </c>
      <c r="F2153" s="40">
        <f t="shared" si="108"/>
        <v>0</v>
      </c>
      <c r="G2153" s="40">
        <f>SmtRes!CX1184</f>
        <v>0</v>
      </c>
      <c r="H2153" s="42">
        <f>SmtRes!CZ1184</f>
        <v>14.43</v>
      </c>
      <c r="I2153" s="41">
        <f>SmtRes!AI1184</f>
        <v>1.45</v>
      </c>
      <c r="J2153" s="42">
        <f t="shared" si="109"/>
        <v>20.92</v>
      </c>
      <c r="K2153" s="41"/>
      <c r="L2153" s="42">
        <f>SmtRes!DF1184</f>
        <v>0</v>
      </c>
    </row>
    <row r="2154" spans="1:83" ht="42.75" x14ac:dyDescent="0.2">
      <c r="A2154" s="38"/>
      <c r="B2154" s="38" t="s">
        <v>1172</v>
      </c>
      <c r="C2154" s="38" t="s">
        <v>1174</v>
      </c>
      <c r="D2154" s="39" t="s">
        <v>1059</v>
      </c>
      <c r="E2154" s="40">
        <v>8.0000000000000002E-3</v>
      </c>
      <c r="F2154" s="40">
        <f t="shared" si="108"/>
        <v>0</v>
      </c>
      <c r="G2154" s="40">
        <f>SmtRes!CX1185</f>
        <v>0</v>
      </c>
      <c r="H2154" s="42">
        <f>SmtRes!CZ1185</f>
        <v>373.74</v>
      </c>
      <c r="I2154" s="41">
        <f>SmtRes!AI1185</f>
        <v>1.58</v>
      </c>
      <c r="J2154" s="42">
        <f t="shared" si="109"/>
        <v>590.51</v>
      </c>
      <c r="K2154" s="41"/>
      <c r="L2154" s="42">
        <f>SmtRes!DF1185</f>
        <v>0</v>
      </c>
    </row>
    <row r="2155" spans="1:83" ht="28.5" x14ac:dyDescent="0.2">
      <c r="A2155" s="38"/>
      <c r="B2155" s="38" t="s">
        <v>1175</v>
      </c>
      <c r="C2155" s="38" t="s">
        <v>1177</v>
      </c>
      <c r="D2155" s="39" t="s">
        <v>1178</v>
      </c>
      <c r="E2155" s="40">
        <v>1.4E-2</v>
      </c>
      <c r="F2155" s="40">
        <f t="shared" si="108"/>
        <v>0</v>
      </c>
      <c r="G2155" s="40">
        <f>SmtRes!CX1186</f>
        <v>0</v>
      </c>
      <c r="H2155" s="42">
        <f>SmtRes!CZ1186</f>
        <v>185.32</v>
      </c>
      <c r="I2155" s="41">
        <f>SmtRes!AI1186</f>
        <v>1.58</v>
      </c>
      <c r="J2155" s="42">
        <f t="shared" si="109"/>
        <v>292.81</v>
      </c>
      <c r="K2155" s="41"/>
      <c r="L2155" s="42">
        <f>SmtRes!DF1186</f>
        <v>0</v>
      </c>
    </row>
    <row r="2156" spans="1:83" ht="42.75" x14ac:dyDescent="0.2">
      <c r="A2156" s="38"/>
      <c r="B2156" s="38" t="s">
        <v>1076</v>
      </c>
      <c r="C2156" s="38" t="s">
        <v>1078</v>
      </c>
      <c r="D2156" s="39" t="s">
        <v>843</v>
      </c>
      <c r="E2156" s="40">
        <v>2.0000000000000002E-5</v>
      </c>
      <c r="F2156" s="40">
        <f t="shared" si="108"/>
        <v>0</v>
      </c>
      <c r="G2156" s="40">
        <f>SmtRes!CX1187</f>
        <v>0</v>
      </c>
      <c r="H2156" s="42">
        <f>SmtRes!CZ1187</f>
        <v>1050091.7</v>
      </c>
      <c r="I2156" s="41">
        <f>SmtRes!AI1187</f>
        <v>1.02</v>
      </c>
      <c r="J2156" s="42">
        <f t="shared" si="109"/>
        <v>1071093.53</v>
      </c>
      <c r="K2156" s="41"/>
      <c r="L2156" s="42">
        <f>SmtRes!DF1187</f>
        <v>0</v>
      </c>
    </row>
    <row r="2157" spans="1:83" ht="28.5" x14ac:dyDescent="0.2">
      <c r="A2157" s="38"/>
      <c r="B2157" s="38" t="s">
        <v>1056</v>
      </c>
      <c r="C2157" s="38" t="s">
        <v>1058</v>
      </c>
      <c r="D2157" s="39" t="s">
        <v>1059</v>
      </c>
      <c r="E2157" s="40">
        <v>0.21</v>
      </c>
      <c r="F2157" s="40">
        <f t="shared" si="108"/>
        <v>0</v>
      </c>
      <c r="G2157" s="40">
        <f>SmtRes!CX1188</f>
        <v>0</v>
      </c>
      <c r="H2157" s="42">
        <f>SmtRes!CZ1188</f>
        <v>870.18</v>
      </c>
      <c r="I2157" s="41">
        <f>SmtRes!AI1188</f>
        <v>1.61</v>
      </c>
      <c r="J2157" s="42">
        <f t="shared" si="109"/>
        <v>1400.99</v>
      </c>
      <c r="K2157" s="41"/>
      <c r="L2157" s="42">
        <f>SmtRes!DF1188</f>
        <v>0</v>
      </c>
    </row>
    <row r="2158" spans="1:83" ht="14.25" x14ac:dyDescent="0.2">
      <c r="A2158" s="38"/>
      <c r="B2158" s="38" t="s">
        <v>1131</v>
      </c>
      <c r="C2158" s="38" t="s">
        <v>1133</v>
      </c>
      <c r="D2158" s="39" t="s">
        <v>1059</v>
      </c>
      <c r="E2158" s="40">
        <v>4.0000000000000001E-3</v>
      </c>
      <c r="F2158" s="40">
        <f t="shared" si="108"/>
        <v>0</v>
      </c>
      <c r="G2158" s="40">
        <f>SmtRes!CX1189</f>
        <v>0</v>
      </c>
      <c r="H2158" s="42">
        <f>SmtRes!CZ1189</f>
        <v>1912.84</v>
      </c>
      <c r="I2158" s="41">
        <f>SmtRes!AI1189</f>
        <v>0.94</v>
      </c>
      <c r="J2158" s="42">
        <f t="shared" si="109"/>
        <v>1798.07</v>
      </c>
      <c r="K2158" s="41"/>
      <c r="L2158" s="42">
        <f>SmtRes!DF1189</f>
        <v>0</v>
      </c>
    </row>
    <row r="2159" spans="1:83" ht="14.25" x14ac:dyDescent="0.2">
      <c r="A2159" s="38"/>
      <c r="B2159" s="38" t="s">
        <v>1179</v>
      </c>
      <c r="C2159" s="38" t="s">
        <v>1181</v>
      </c>
      <c r="D2159" s="39" t="s">
        <v>1143</v>
      </c>
      <c r="E2159" s="40">
        <v>2.1000000000000001E-2</v>
      </c>
      <c r="F2159" s="40">
        <f t="shared" si="108"/>
        <v>0</v>
      </c>
      <c r="G2159" s="40">
        <f>SmtRes!CX1190</f>
        <v>0</v>
      </c>
      <c r="H2159" s="42">
        <f>SmtRes!CZ1190</f>
        <v>3581.57</v>
      </c>
      <c r="I2159" s="41">
        <f>SmtRes!AI1190</f>
        <v>1.0900000000000001</v>
      </c>
      <c r="J2159" s="42">
        <f t="shared" si="109"/>
        <v>3903.91</v>
      </c>
      <c r="K2159" s="41"/>
      <c r="L2159" s="42">
        <f>SmtRes!DF1190</f>
        <v>0</v>
      </c>
    </row>
    <row r="2160" spans="1:83" ht="28.5" x14ac:dyDescent="0.2">
      <c r="A2160" s="38"/>
      <c r="B2160" s="38" t="s">
        <v>1182</v>
      </c>
      <c r="C2160" s="38" t="s">
        <v>1184</v>
      </c>
      <c r="D2160" s="39" t="s">
        <v>1143</v>
      </c>
      <c r="E2160" s="40">
        <v>1.2E-2</v>
      </c>
      <c r="F2160" s="40">
        <f t="shared" si="108"/>
        <v>0</v>
      </c>
      <c r="G2160" s="40">
        <f>SmtRes!CX1191</f>
        <v>0</v>
      </c>
      <c r="H2160" s="42">
        <f>SmtRes!CZ1191</f>
        <v>2191.2800000000002</v>
      </c>
      <c r="I2160" s="41">
        <f>SmtRes!AI1191</f>
        <v>1.27</v>
      </c>
      <c r="J2160" s="42">
        <f t="shared" si="109"/>
        <v>2782.93</v>
      </c>
      <c r="K2160" s="41"/>
      <c r="L2160" s="42">
        <f>SmtRes!DF1191</f>
        <v>0</v>
      </c>
    </row>
    <row r="2161" spans="1:83" ht="28.5" x14ac:dyDescent="0.2">
      <c r="A2161" s="38"/>
      <c r="B2161" s="38" t="s">
        <v>1185</v>
      </c>
      <c r="C2161" s="38" t="s">
        <v>1187</v>
      </c>
      <c r="D2161" s="39" t="s">
        <v>200</v>
      </c>
      <c r="E2161" s="40">
        <v>1</v>
      </c>
      <c r="F2161" s="40">
        <f t="shared" si="108"/>
        <v>0</v>
      </c>
      <c r="G2161" s="40">
        <f>SmtRes!CX1192</f>
        <v>0</v>
      </c>
      <c r="H2161" s="42">
        <f>SmtRes!CZ1192</f>
        <v>167.36</v>
      </c>
      <c r="I2161" s="41">
        <f>SmtRes!AI1192</f>
        <v>1.27</v>
      </c>
      <c r="J2161" s="42">
        <f t="shared" si="109"/>
        <v>212.55</v>
      </c>
      <c r="K2161" s="41"/>
      <c r="L2161" s="42">
        <f>SmtRes!DF1192</f>
        <v>0</v>
      </c>
    </row>
    <row r="2162" spans="1:83" ht="28.5" x14ac:dyDescent="0.2">
      <c r="A2162" s="38"/>
      <c r="B2162" s="38" t="s">
        <v>1188</v>
      </c>
      <c r="C2162" s="52" t="s">
        <v>1190</v>
      </c>
      <c r="D2162" s="46" t="s">
        <v>1143</v>
      </c>
      <c r="E2162" s="48">
        <v>1E-3</v>
      </c>
      <c r="F2162" s="48">
        <f t="shared" si="108"/>
        <v>0</v>
      </c>
      <c r="G2162" s="48">
        <f>SmtRes!CX1193</f>
        <v>0</v>
      </c>
      <c r="H2162" s="53">
        <f>SmtRes!CZ1193</f>
        <v>493.39</v>
      </c>
      <c r="I2162" s="54">
        <f>SmtRes!AI1193</f>
        <v>1.34</v>
      </c>
      <c r="J2162" s="53">
        <f t="shared" si="109"/>
        <v>661.14</v>
      </c>
      <c r="K2162" s="54"/>
      <c r="L2162" s="53">
        <f>SmtRes!DF1193</f>
        <v>0</v>
      </c>
    </row>
    <row r="2163" spans="1:83" ht="15" x14ac:dyDescent="0.2">
      <c r="A2163" s="38"/>
      <c r="B2163" s="38"/>
      <c r="C2163" s="51" t="s">
        <v>1577</v>
      </c>
      <c r="D2163" s="39"/>
      <c r="E2163" s="40"/>
      <c r="F2163" s="40"/>
      <c r="G2163" s="40"/>
      <c r="H2163" s="42"/>
      <c r="I2163" s="41"/>
      <c r="J2163" s="42"/>
      <c r="K2163" s="41"/>
      <c r="L2163" s="42">
        <f>L2142+L2144+L2145+L2148</f>
        <v>3204.7900000000004</v>
      </c>
    </row>
    <row r="2164" spans="1:83" ht="14.25" x14ac:dyDescent="0.2">
      <c r="A2164" s="38"/>
      <c r="B2164" s="38"/>
      <c r="C2164" s="38" t="s">
        <v>1578</v>
      </c>
      <c r="D2164" s="39"/>
      <c r="E2164" s="40"/>
      <c r="F2164" s="40"/>
      <c r="G2164" s="40"/>
      <c r="H2164" s="42"/>
      <c r="I2164" s="41"/>
      <c r="J2164" s="42"/>
      <c r="K2164" s="41"/>
      <c r="L2164" s="42">
        <f>SUM(AR2141:AR2167)+SUM(AS2141:AS2167)+SUM(AT2141:AT2167)+SUM(AU2141:AU2167)+SUM(AV2141:AV2167)</f>
        <v>2569.2600000000002</v>
      </c>
    </row>
    <row r="2165" spans="1:83" ht="28.5" x14ac:dyDescent="0.2">
      <c r="A2165" s="38"/>
      <c r="B2165" s="38" t="s">
        <v>134</v>
      </c>
      <c r="C2165" s="38" t="s">
        <v>1612</v>
      </c>
      <c r="D2165" s="39" t="s">
        <v>1048</v>
      </c>
      <c r="E2165" s="40">
        <f>Source!BZ438</f>
        <v>90</v>
      </c>
      <c r="F2165" s="40"/>
      <c r="G2165" s="40">
        <f>Source!AT438</f>
        <v>90</v>
      </c>
      <c r="H2165" s="42"/>
      <c r="I2165" s="41"/>
      <c r="J2165" s="42"/>
      <c r="K2165" s="41"/>
      <c r="L2165" s="42">
        <f>SUM(AZ2141:AZ2167)</f>
        <v>2312.33</v>
      </c>
    </row>
    <row r="2166" spans="1:83" ht="28.5" x14ac:dyDescent="0.2">
      <c r="A2166" s="52"/>
      <c r="B2166" s="52" t="s">
        <v>135</v>
      </c>
      <c r="C2166" s="52" t="s">
        <v>1613</v>
      </c>
      <c r="D2166" s="46" t="s">
        <v>1048</v>
      </c>
      <c r="E2166" s="48">
        <f>Source!CA438</f>
        <v>46</v>
      </c>
      <c r="F2166" s="48"/>
      <c r="G2166" s="48">
        <f>Source!AU438</f>
        <v>46</v>
      </c>
      <c r="H2166" s="53"/>
      <c r="I2166" s="54"/>
      <c r="J2166" s="53"/>
      <c r="K2166" s="54"/>
      <c r="L2166" s="53">
        <f>SUM(BA2141:BA2167)</f>
        <v>1181.8599999999999</v>
      </c>
    </row>
    <row r="2167" spans="1:83" ht="15" x14ac:dyDescent="0.2">
      <c r="C2167" s="62" t="s">
        <v>1581</v>
      </c>
      <c r="D2167" s="62"/>
      <c r="E2167" s="62"/>
      <c r="F2167" s="62"/>
      <c r="G2167" s="62"/>
      <c r="H2167" s="62"/>
      <c r="I2167" s="63">
        <f>K2167/E2141</f>
        <v>6698.98</v>
      </c>
      <c r="J2167" s="63"/>
      <c r="K2167" s="63">
        <f>L2142+L2144+L2148+L2165+L2166+L2145</f>
        <v>6698.98</v>
      </c>
      <c r="L2167" s="63"/>
      <c r="AD2167">
        <f>ROUND((Source!AT438/100)*((ROUND(SUMIF(SmtRes!AQ1177:'SmtRes'!AQ1194,"=1",SmtRes!AD1177:'SmtRes'!AD1194)*Source!I438, 2)+ROUND(SUMIF(SmtRes!AQ1177:'SmtRes'!AQ1194,"=1",SmtRes!AC1177:'SmtRes'!AC1194)*Source!I438, 2))), 2)</f>
        <v>900.5</v>
      </c>
      <c r="AE2167">
        <f>ROUND((Source!AU438/100)*((ROUND(SUMIF(SmtRes!AQ1177:'SmtRes'!AQ1194,"=1",SmtRes!AD1177:'SmtRes'!AD1194)*Source!I438, 2)+ROUND(SUMIF(SmtRes!AQ1177:'SmtRes'!AQ1194,"=1",SmtRes!AC1177:'SmtRes'!AC1194)*Source!I438, 2))), 2)</f>
        <v>460.25</v>
      </c>
      <c r="AN2167" s="50">
        <f>L2142+L2144+L2148+L2165+L2166+L2145</f>
        <v>6698.98</v>
      </c>
      <c r="AO2167" s="50">
        <f>L2144</f>
        <v>635.53</v>
      </c>
      <c r="AQ2167" t="s">
        <v>1582</v>
      </c>
      <c r="AR2167" s="50">
        <f>L2142</f>
        <v>2256.15</v>
      </c>
      <c r="AT2167" s="50">
        <f>L2145</f>
        <v>313.11</v>
      </c>
      <c r="AV2167" t="s">
        <v>1582</v>
      </c>
      <c r="AW2167" s="50">
        <f>L2148</f>
        <v>0</v>
      </c>
      <c r="AZ2167">
        <f>Source!X438</f>
        <v>2312.33</v>
      </c>
      <c r="BA2167">
        <f>Source!Y438</f>
        <v>1181.8599999999999</v>
      </c>
      <c r="CD2167">
        <v>2</v>
      </c>
    </row>
    <row r="2168" spans="1:83" ht="106.5" x14ac:dyDescent="0.2">
      <c r="A2168" s="36" t="s">
        <v>358</v>
      </c>
      <c r="B2168" s="38" t="s">
        <v>1733</v>
      </c>
      <c r="C2168" s="38" t="s">
        <v>1734</v>
      </c>
      <c r="D2168" s="39" t="str">
        <f>Source!H439</f>
        <v>ШТ</v>
      </c>
      <c r="E2168" s="40">
        <f>Source!K439</f>
        <v>1</v>
      </c>
      <c r="F2168" s="40"/>
      <c r="G2168" s="40">
        <f>Source!I439</f>
        <v>1</v>
      </c>
      <c r="H2168" s="42"/>
      <c r="I2168" s="41"/>
      <c r="J2168" s="42"/>
      <c r="K2168" s="41"/>
      <c r="L2168" s="42"/>
    </row>
    <row r="2169" spans="1:83" ht="63.75" x14ac:dyDescent="0.2">
      <c r="B2169" s="56" t="str">
        <f>Source!EO439</f>
        <v>Поправка: 571/пр_2022_т.3_п.4</v>
      </c>
      <c r="C2169" s="56" t="str">
        <f>Source!CN439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170" spans="1:83" ht="15" x14ac:dyDescent="0.2">
      <c r="A2170" s="37"/>
      <c r="B2170" s="40">
        <v>1</v>
      </c>
      <c r="C2170" s="37" t="s">
        <v>1572</v>
      </c>
      <c r="D2170" s="39" t="s">
        <v>1038</v>
      </c>
      <c r="E2170" s="43"/>
      <c r="F2170" s="40"/>
      <c r="G2170" s="43">
        <f>Source!U439</f>
        <v>1.5</v>
      </c>
      <c r="H2170" s="40"/>
      <c r="I2170" s="40"/>
      <c r="J2170" s="40"/>
      <c r="K2170" s="40"/>
      <c r="L2170" s="44">
        <f>SUM(L2171:L2171)-SUMIF(CE2171:CE2171, 1, L2171:L2171)</f>
        <v>676.85</v>
      </c>
    </row>
    <row r="2171" spans="1:83" ht="28.5" x14ac:dyDescent="0.2">
      <c r="A2171" s="38"/>
      <c r="B2171" s="38" t="s">
        <v>1049</v>
      </c>
      <c r="C2171" s="38" t="s">
        <v>1050</v>
      </c>
      <c r="D2171" s="39" t="s">
        <v>1038</v>
      </c>
      <c r="E2171" s="40">
        <v>5</v>
      </c>
      <c r="F2171" s="40">
        <f>ROUND(0.3,7)</f>
        <v>0.3</v>
      </c>
      <c r="G2171" s="40">
        <f>SmtRes!CX1195</f>
        <v>1.5</v>
      </c>
      <c r="H2171" s="42"/>
      <c r="I2171" s="41"/>
      <c r="J2171" s="42">
        <f>SmtRes!CZ1195</f>
        <v>451.23</v>
      </c>
      <c r="K2171" s="41"/>
      <c r="L2171" s="42">
        <f>SmtRes!DI1195</f>
        <v>676.85</v>
      </c>
    </row>
    <row r="2172" spans="1:83" ht="15" x14ac:dyDescent="0.2">
      <c r="A2172" s="37"/>
      <c r="B2172" s="40">
        <v>2</v>
      </c>
      <c r="C2172" s="37" t="s">
        <v>1573</v>
      </c>
      <c r="D2172" s="39"/>
      <c r="E2172" s="43"/>
      <c r="F2172" s="40"/>
      <c r="G2172" s="43"/>
      <c r="H2172" s="40"/>
      <c r="I2172" s="40"/>
      <c r="J2172" s="40"/>
      <c r="K2172" s="40"/>
      <c r="L2172" s="44">
        <f>SUM(L2173:L2175)-SUMIF(CE2173:CE2175, 1, L2173:L2175)</f>
        <v>210.72999999999996</v>
      </c>
    </row>
    <row r="2173" spans="1:83" ht="15" x14ac:dyDescent="0.2">
      <c r="A2173" s="37"/>
      <c r="B2173" s="40"/>
      <c r="C2173" s="37" t="s">
        <v>1575</v>
      </c>
      <c r="D2173" s="39" t="s">
        <v>1038</v>
      </c>
      <c r="E2173" s="43"/>
      <c r="F2173" s="40"/>
      <c r="G2173" s="43">
        <f>Source!V439</f>
        <v>0.189</v>
      </c>
      <c r="H2173" s="40"/>
      <c r="I2173" s="40"/>
      <c r="J2173" s="40"/>
      <c r="K2173" s="40"/>
      <c r="L2173" s="44">
        <f>SUMIF(CE2174:CE2175, 1, L2174:L2175)</f>
        <v>103.82</v>
      </c>
      <c r="CE2173">
        <v>1</v>
      </c>
    </row>
    <row r="2174" spans="1:83" ht="42.75" x14ac:dyDescent="0.2">
      <c r="A2174" s="38"/>
      <c r="B2174" s="38" t="s">
        <v>1060</v>
      </c>
      <c r="C2174" s="38" t="s">
        <v>1062</v>
      </c>
      <c r="D2174" s="39" t="s">
        <v>1044</v>
      </c>
      <c r="E2174" s="40">
        <v>0.63</v>
      </c>
      <c r="F2174" s="40">
        <f>ROUND(0.3,7)</f>
        <v>0.3</v>
      </c>
      <c r="G2174" s="40">
        <f>SmtRes!CX1197</f>
        <v>0.189</v>
      </c>
      <c r="H2174" s="42">
        <f>SmtRes!CZ1197</f>
        <v>995.51</v>
      </c>
      <c r="I2174" s="41">
        <f>SmtRes!AJ1197</f>
        <v>1.1200000000000001</v>
      </c>
      <c r="J2174" s="42">
        <f>ROUND(H2174*I2174, 2)</f>
        <v>1114.97</v>
      </c>
      <c r="K2174" s="41"/>
      <c r="L2174" s="42">
        <f>SmtRes!DG1197</f>
        <v>210.73</v>
      </c>
    </row>
    <row r="2175" spans="1:83" ht="28.5" x14ac:dyDescent="0.2">
      <c r="A2175" s="38"/>
      <c r="B2175" s="38" t="s">
        <v>1045</v>
      </c>
      <c r="C2175" s="38" t="s">
        <v>1574</v>
      </c>
      <c r="D2175" s="39" t="s">
        <v>1038</v>
      </c>
      <c r="E2175" s="40">
        <f>SmtRes!DO1197*SmtRes!AT1197</f>
        <v>0.63</v>
      </c>
      <c r="F2175" s="40">
        <f>ROUND(0.3,7)</f>
        <v>0.3</v>
      </c>
      <c r="G2175" s="40">
        <f>SmtRes!DO1197*SmtRes!CX1197</f>
        <v>0.189</v>
      </c>
      <c r="H2175" s="42"/>
      <c r="I2175" s="41"/>
      <c r="J2175" s="42">
        <f>ROUND(SmtRes!AG1197/SmtRes!DO1197, 2)</f>
        <v>549.32000000000005</v>
      </c>
      <c r="K2175" s="41"/>
      <c r="L2175" s="42">
        <f>SmtRes!DH1197</f>
        <v>103.82</v>
      </c>
      <c r="CE2175">
        <v>1</v>
      </c>
    </row>
    <row r="2176" spans="1:83" ht="15" x14ac:dyDescent="0.2">
      <c r="A2176" s="37"/>
      <c r="B2176" s="40">
        <v>4</v>
      </c>
      <c r="C2176" s="37" t="s">
        <v>1576</v>
      </c>
      <c r="D2176" s="39"/>
      <c r="E2176" s="43"/>
      <c r="F2176" s="40"/>
      <c r="G2176" s="43"/>
      <c r="H2176" s="40"/>
      <c r="I2176" s="40"/>
      <c r="J2176" s="40"/>
      <c r="K2176" s="40"/>
      <c r="L2176" s="44">
        <f>SUM(L2177:L2190)-SUMIF(CE2177:CE2190, 1, L2177:L2190)</f>
        <v>0</v>
      </c>
    </row>
    <row r="2177" spans="1:12" ht="42.75" x14ac:dyDescent="0.2">
      <c r="A2177" s="38"/>
      <c r="B2177" s="38" t="s">
        <v>1116</v>
      </c>
      <c r="C2177" s="38" t="s">
        <v>1118</v>
      </c>
      <c r="D2177" s="39" t="s">
        <v>843</v>
      </c>
      <c r="E2177" s="40">
        <v>3.2000000000000002E-3</v>
      </c>
      <c r="F2177" s="40">
        <f t="shared" ref="F2177:F2190" si="110">ROUND(0,7)</f>
        <v>0</v>
      </c>
      <c r="G2177" s="40">
        <f>SmtRes!CX1198</f>
        <v>0</v>
      </c>
      <c r="H2177" s="42">
        <f>SmtRes!CZ1198</f>
        <v>23335.8</v>
      </c>
      <c r="I2177" s="41">
        <f>SmtRes!AI1198</f>
        <v>1.19</v>
      </c>
      <c r="J2177" s="42">
        <f t="shared" ref="J2177:J2190" si="111">ROUND(H2177*I2177, 2)</f>
        <v>27769.599999999999</v>
      </c>
      <c r="K2177" s="41"/>
      <c r="L2177" s="42">
        <f>SmtRes!DF1198</f>
        <v>0</v>
      </c>
    </row>
    <row r="2178" spans="1:12" ht="14.25" x14ac:dyDescent="0.2">
      <c r="A2178" s="38"/>
      <c r="B2178" s="38" t="s">
        <v>1053</v>
      </c>
      <c r="C2178" s="38" t="s">
        <v>1055</v>
      </c>
      <c r="D2178" s="39" t="s">
        <v>843</v>
      </c>
      <c r="E2178" s="40">
        <v>4.6000000000000001E-4</v>
      </c>
      <c r="F2178" s="40">
        <f t="shared" si="110"/>
        <v>0</v>
      </c>
      <c r="G2178" s="40">
        <f>SmtRes!CX1199</f>
        <v>0</v>
      </c>
      <c r="H2178" s="42">
        <f>SmtRes!CZ1199</f>
        <v>116448.72</v>
      </c>
      <c r="I2178" s="41">
        <f>SmtRes!AI1199</f>
        <v>1.07</v>
      </c>
      <c r="J2178" s="42">
        <f t="shared" si="111"/>
        <v>124600.13</v>
      </c>
      <c r="K2178" s="41"/>
      <c r="L2178" s="42">
        <f>SmtRes!DF1199</f>
        <v>0</v>
      </c>
    </row>
    <row r="2179" spans="1:12" ht="14.25" x14ac:dyDescent="0.2">
      <c r="A2179" s="38"/>
      <c r="B2179" s="38" t="s">
        <v>1070</v>
      </c>
      <c r="C2179" s="38" t="s">
        <v>1072</v>
      </c>
      <c r="D2179" s="39" t="s">
        <v>1059</v>
      </c>
      <c r="E2179" s="40">
        <v>7.5999999999999998E-2</v>
      </c>
      <c r="F2179" s="40">
        <f t="shared" si="110"/>
        <v>0</v>
      </c>
      <c r="G2179" s="40">
        <f>SmtRes!CX1200</f>
        <v>0</v>
      </c>
      <c r="H2179" s="42">
        <f>SmtRes!CZ1200</f>
        <v>41.38</v>
      </c>
      <c r="I2179" s="41">
        <f>SmtRes!AI1200</f>
        <v>1.21</v>
      </c>
      <c r="J2179" s="42">
        <f t="shared" si="111"/>
        <v>50.07</v>
      </c>
      <c r="K2179" s="41"/>
      <c r="L2179" s="42">
        <f>SmtRes!DF1200</f>
        <v>0</v>
      </c>
    </row>
    <row r="2180" spans="1:12" ht="14.25" x14ac:dyDescent="0.2">
      <c r="A2180" s="38"/>
      <c r="B2180" s="38" t="s">
        <v>1122</v>
      </c>
      <c r="C2180" s="38" t="s">
        <v>1124</v>
      </c>
      <c r="D2180" s="39" t="s">
        <v>1059</v>
      </c>
      <c r="E2180" s="40">
        <v>7.0000000000000001E-3</v>
      </c>
      <c r="F2180" s="40">
        <f t="shared" si="110"/>
        <v>0</v>
      </c>
      <c r="G2180" s="40">
        <f>SmtRes!CX1201</f>
        <v>0</v>
      </c>
      <c r="H2180" s="42">
        <f>SmtRes!CZ1201</f>
        <v>104.32</v>
      </c>
      <c r="I2180" s="41">
        <f>SmtRes!AI1201</f>
        <v>1.1200000000000001</v>
      </c>
      <c r="J2180" s="42">
        <f t="shared" si="111"/>
        <v>116.84</v>
      </c>
      <c r="K2180" s="41"/>
      <c r="L2180" s="42">
        <f>SmtRes!DF1201</f>
        <v>0</v>
      </c>
    </row>
    <row r="2181" spans="1:12" ht="57" x14ac:dyDescent="0.2">
      <c r="A2181" s="38"/>
      <c r="B2181" s="38" t="s">
        <v>1128</v>
      </c>
      <c r="C2181" s="38" t="s">
        <v>1130</v>
      </c>
      <c r="D2181" s="39" t="s">
        <v>877</v>
      </c>
      <c r="E2181" s="40">
        <v>3.25</v>
      </c>
      <c r="F2181" s="40">
        <f t="shared" si="110"/>
        <v>0</v>
      </c>
      <c r="G2181" s="40">
        <f>SmtRes!CX1202</f>
        <v>0</v>
      </c>
      <c r="H2181" s="42">
        <f>SmtRes!CZ1202</f>
        <v>14.43</v>
      </c>
      <c r="I2181" s="41">
        <f>SmtRes!AI1202</f>
        <v>1.45</v>
      </c>
      <c r="J2181" s="42">
        <f t="shared" si="111"/>
        <v>20.92</v>
      </c>
      <c r="K2181" s="41"/>
      <c r="L2181" s="42">
        <f>SmtRes!DF1202</f>
        <v>0</v>
      </c>
    </row>
    <row r="2182" spans="1:12" ht="42.75" x14ac:dyDescent="0.2">
      <c r="A2182" s="38"/>
      <c r="B2182" s="38" t="s">
        <v>1172</v>
      </c>
      <c r="C2182" s="38" t="s">
        <v>1174</v>
      </c>
      <c r="D2182" s="39" t="s">
        <v>1059</v>
      </c>
      <c r="E2182" s="40">
        <v>8.0000000000000002E-3</v>
      </c>
      <c r="F2182" s="40">
        <f t="shared" si="110"/>
        <v>0</v>
      </c>
      <c r="G2182" s="40">
        <f>SmtRes!CX1203</f>
        <v>0</v>
      </c>
      <c r="H2182" s="42">
        <f>SmtRes!CZ1203</f>
        <v>373.74</v>
      </c>
      <c r="I2182" s="41">
        <f>SmtRes!AI1203</f>
        <v>1.58</v>
      </c>
      <c r="J2182" s="42">
        <f t="shared" si="111"/>
        <v>590.51</v>
      </c>
      <c r="K2182" s="41"/>
      <c r="L2182" s="42">
        <f>SmtRes!DF1203</f>
        <v>0</v>
      </c>
    </row>
    <row r="2183" spans="1:12" ht="28.5" x14ac:dyDescent="0.2">
      <c r="A2183" s="38"/>
      <c r="B2183" s="38" t="s">
        <v>1175</v>
      </c>
      <c r="C2183" s="38" t="s">
        <v>1177</v>
      </c>
      <c r="D2183" s="39" t="s">
        <v>1178</v>
      </c>
      <c r="E2183" s="40">
        <v>2.8000000000000001E-2</v>
      </c>
      <c r="F2183" s="40">
        <f t="shared" si="110"/>
        <v>0</v>
      </c>
      <c r="G2183" s="40">
        <f>SmtRes!CX1204</f>
        <v>0</v>
      </c>
      <c r="H2183" s="42">
        <f>SmtRes!CZ1204</f>
        <v>185.32</v>
      </c>
      <c r="I2183" s="41">
        <f>SmtRes!AI1204</f>
        <v>1.58</v>
      </c>
      <c r="J2183" s="42">
        <f t="shared" si="111"/>
        <v>292.81</v>
      </c>
      <c r="K2183" s="41"/>
      <c r="L2183" s="42">
        <f>SmtRes!DF1204</f>
        <v>0</v>
      </c>
    </row>
    <row r="2184" spans="1:12" ht="42.75" x14ac:dyDescent="0.2">
      <c r="A2184" s="38"/>
      <c r="B2184" s="38" t="s">
        <v>1076</v>
      </c>
      <c r="C2184" s="38" t="s">
        <v>1078</v>
      </c>
      <c r="D2184" s="39" t="s">
        <v>843</v>
      </c>
      <c r="E2184" s="40">
        <v>2.0000000000000002E-5</v>
      </c>
      <c r="F2184" s="40">
        <f t="shared" si="110"/>
        <v>0</v>
      </c>
      <c r="G2184" s="40">
        <f>SmtRes!CX1205</f>
        <v>0</v>
      </c>
      <c r="H2184" s="42">
        <f>SmtRes!CZ1205</f>
        <v>1050091.7</v>
      </c>
      <c r="I2184" s="41">
        <f>SmtRes!AI1205</f>
        <v>1.02</v>
      </c>
      <c r="J2184" s="42">
        <f t="shared" si="111"/>
        <v>1071093.53</v>
      </c>
      <c r="K2184" s="41"/>
      <c r="L2184" s="42">
        <f>SmtRes!DF1205</f>
        <v>0</v>
      </c>
    </row>
    <row r="2185" spans="1:12" ht="28.5" x14ac:dyDescent="0.2">
      <c r="A2185" s="38"/>
      <c r="B2185" s="38" t="s">
        <v>1056</v>
      </c>
      <c r="C2185" s="38" t="s">
        <v>1058</v>
      </c>
      <c r="D2185" s="39" t="s">
        <v>1059</v>
      </c>
      <c r="E2185" s="40">
        <v>0.21</v>
      </c>
      <c r="F2185" s="40">
        <f t="shared" si="110"/>
        <v>0</v>
      </c>
      <c r="G2185" s="40">
        <f>SmtRes!CX1206</f>
        <v>0</v>
      </c>
      <c r="H2185" s="42">
        <f>SmtRes!CZ1206</f>
        <v>870.18</v>
      </c>
      <c r="I2185" s="41">
        <f>SmtRes!AI1206</f>
        <v>1.61</v>
      </c>
      <c r="J2185" s="42">
        <f t="shared" si="111"/>
        <v>1400.99</v>
      </c>
      <c r="K2185" s="41"/>
      <c r="L2185" s="42">
        <f>SmtRes!DF1206</f>
        <v>0</v>
      </c>
    </row>
    <row r="2186" spans="1:12" ht="14.25" x14ac:dyDescent="0.2">
      <c r="A2186" s="38"/>
      <c r="B2186" s="38" t="s">
        <v>1131</v>
      </c>
      <c r="C2186" s="38" t="s">
        <v>1133</v>
      </c>
      <c r="D2186" s="39" t="s">
        <v>1059</v>
      </c>
      <c r="E2186" s="40">
        <v>4.0000000000000001E-3</v>
      </c>
      <c r="F2186" s="40">
        <f t="shared" si="110"/>
        <v>0</v>
      </c>
      <c r="G2186" s="40">
        <f>SmtRes!CX1207</f>
        <v>0</v>
      </c>
      <c r="H2186" s="42">
        <f>SmtRes!CZ1207</f>
        <v>1912.84</v>
      </c>
      <c r="I2186" s="41">
        <f>SmtRes!AI1207</f>
        <v>0.94</v>
      </c>
      <c r="J2186" s="42">
        <f t="shared" si="111"/>
        <v>1798.07</v>
      </c>
      <c r="K2186" s="41"/>
      <c r="L2186" s="42">
        <f>SmtRes!DF1207</f>
        <v>0</v>
      </c>
    </row>
    <row r="2187" spans="1:12" ht="14.25" x14ac:dyDescent="0.2">
      <c r="A2187" s="38"/>
      <c r="B2187" s="38" t="s">
        <v>1179</v>
      </c>
      <c r="C2187" s="38" t="s">
        <v>1181</v>
      </c>
      <c r="D2187" s="39" t="s">
        <v>1143</v>
      </c>
      <c r="E2187" s="40">
        <v>4.2000000000000003E-2</v>
      </c>
      <c r="F2187" s="40">
        <f t="shared" si="110"/>
        <v>0</v>
      </c>
      <c r="G2187" s="40">
        <f>SmtRes!CX1208</f>
        <v>0</v>
      </c>
      <c r="H2187" s="42">
        <f>SmtRes!CZ1208</f>
        <v>3581.57</v>
      </c>
      <c r="I2187" s="41">
        <f>SmtRes!AI1208</f>
        <v>1.0900000000000001</v>
      </c>
      <c r="J2187" s="42">
        <f t="shared" si="111"/>
        <v>3903.91</v>
      </c>
      <c r="K2187" s="41"/>
      <c r="L2187" s="42">
        <f>SmtRes!DF1208</f>
        <v>0</v>
      </c>
    </row>
    <row r="2188" spans="1:12" ht="28.5" x14ac:dyDescent="0.2">
      <c r="A2188" s="38"/>
      <c r="B2188" s="38" t="s">
        <v>1182</v>
      </c>
      <c r="C2188" s="38" t="s">
        <v>1184</v>
      </c>
      <c r="D2188" s="39" t="s">
        <v>1143</v>
      </c>
      <c r="E2188" s="40">
        <v>2.4E-2</v>
      </c>
      <c r="F2188" s="40">
        <f t="shared" si="110"/>
        <v>0</v>
      </c>
      <c r="G2188" s="40">
        <f>SmtRes!CX1209</f>
        <v>0</v>
      </c>
      <c r="H2188" s="42">
        <f>SmtRes!CZ1209</f>
        <v>2191.2800000000002</v>
      </c>
      <c r="I2188" s="41">
        <f>SmtRes!AI1209</f>
        <v>1.27</v>
      </c>
      <c r="J2188" s="42">
        <f t="shared" si="111"/>
        <v>2782.93</v>
      </c>
      <c r="K2188" s="41"/>
      <c r="L2188" s="42">
        <f>SmtRes!DF1209</f>
        <v>0</v>
      </c>
    </row>
    <row r="2189" spans="1:12" ht="28.5" x14ac:dyDescent="0.2">
      <c r="A2189" s="38"/>
      <c r="B2189" s="38" t="s">
        <v>1185</v>
      </c>
      <c r="C2189" s="38" t="s">
        <v>1187</v>
      </c>
      <c r="D2189" s="39" t="s">
        <v>200</v>
      </c>
      <c r="E2189" s="40">
        <v>1</v>
      </c>
      <c r="F2189" s="40">
        <f t="shared" si="110"/>
        <v>0</v>
      </c>
      <c r="G2189" s="40">
        <f>SmtRes!CX1210</f>
        <v>0</v>
      </c>
      <c r="H2189" s="42">
        <f>SmtRes!CZ1210</f>
        <v>167.36</v>
      </c>
      <c r="I2189" s="41">
        <f>SmtRes!AI1210</f>
        <v>1.27</v>
      </c>
      <c r="J2189" s="42">
        <f t="shared" si="111"/>
        <v>212.55</v>
      </c>
      <c r="K2189" s="41"/>
      <c r="L2189" s="42">
        <f>SmtRes!DF1210</f>
        <v>0</v>
      </c>
    </row>
    <row r="2190" spans="1:12" ht="28.5" x14ac:dyDescent="0.2">
      <c r="A2190" s="38"/>
      <c r="B2190" s="38" t="s">
        <v>1188</v>
      </c>
      <c r="C2190" s="52" t="s">
        <v>1190</v>
      </c>
      <c r="D2190" s="46" t="s">
        <v>1143</v>
      </c>
      <c r="E2190" s="48">
        <v>1E-3</v>
      </c>
      <c r="F2190" s="48">
        <f t="shared" si="110"/>
        <v>0</v>
      </c>
      <c r="G2190" s="48">
        <f>SmtRes!CX1211</f>
        <v>0</v>
      </c>
      <c r="H2190" s="53">
        <f>SmtRes!CZ1211</f>
        <v>493.39</v>
      </c>
      <c r="I2190" s="54">
        <f>SmtRes!AI1211</f>
        <v>1.34</v>
      </c>
      <c r="J2190" s="53">
        <f t="shared" si="111"/>
        <v>661.14</v>
      </c>
      <c r="K2190" s="54"/>
      <c r="L2190" s="53">
        <f>SmtRes!DF1211</f>
        <v>0</v>
      </c>
    </row>
    <row r="2191" spans="1:12" ht="15" x14ac:dyDescent="0.2">
      <c r="A2191" s="38"/>
      <c r="B2191" s="38"/>
      <c r="C2191" s="51" t="s">
        <v>1577</v>
      </c>
      <c r="D2191" s="39"/>
      <c r="E2191" s="40"/>
      <c r="F2191" s="40"/>
      <c r="G2191" s="40"/>
      <c r="H2191" s="42"/>
      <c r="I2191" s="41"/>
      <c r="J2191" s="42"/>
      <c r="K2191" s="41"/>
      <c r="L2191" s="42">
        <f>L2170+L2172+L2173+L2176</f>
        <v>991.39999999999986</v>
      </c>
    </row>
    <row r="2192" spans="1:12" ht="14.25" x14ac:dyDescent="0.2">
      <c r="A2192" s="38"/>
      <c r="B2192" s="38"/>
      <c r="C2192" s="38" t="s">
        <v>1578</v>
      </c>
      <c r="D2192" s="39"/>
      <c r="E2192" s="40"/>
      <c r="F2192" s="40"/>
      <c r="G2192" s="40"/>
      <c r="H2192" s="42"/>
      <c r="I2192" s="41"/>
      <c r="J2192" s="42"/>
      <c r="K2192" s="41"/>
      <c r="L2192" s="42">
        <f>SUM(AR2168:AR2195)+SUM(AS2168:AS2195)+SUM(AT2168:AT2195)+SUM(AU2168:AU2195)+SUM(AV2168:AV2195)</f>
        <v>780.67000000000007</v>
      </c>
    </row>
    <row r="2193" spans="1:83" ht="28.5" x14ac:dyDescent="0.2">
      <c r="A2193" s="38"/>
      <c r="B2193" s="38" t="s">
        <v>134</v>
      </c>
      <c r="C2193" s="38" t="s">
        <v>1612</v>
      </c>
      <c r="D2193" s="39" t="s">
        <v>1048</v>
      </c>
      <c r="E2193" s="40">
        <f>Source!BZ439</f>
        <v>90</v>
      </c>
      <c r="F2193" s="40"/>
      <c r="G2193" s="40">
        <f>Source!AT439</f>
        <v>90</v>
      </c>
      <c r="H2193" s="42"/>
      <c r="I2193" s="41"/>
      <c r="J2193" s="42"/>
      <c r="K2193" s="41"/>
      <c r="L2193" s="42">
        <f>SUM(AZ2168:AZ2195)</f>
        <v>702.6</v>
      </c>
    </row>
    <row r="2194" spans="1:83" ht="28.5" x14ac:dyDescent="0.2">
      <c r="A2194" s="52"/>
      <c r="B2194" s="52" t="s">
        <v>135</v>
      </c>
      <c r="C2194" s="52" t="s">
        <v>1613</v>
      </c>
      <c r="D2194" s="46" t="s">
        <v>1048</v>
      </c>
      <c r="E2194" s="48">
        <f>Source!CA439</f>
        <v>46</v>
      </c>
      <c r="F2194" s="48"/>
      <c r="G2194" s="48">
        <f>Source!AU439</f>
        <v>46</v>
      </c>
      <c r="H2194" s="53"/>
      <c r="I2194" s="54"/>
      <c r="J2194" s="53"/>
      <c r="K2194" s="54"/>
      <c r="L2194" s="53">
        <f>SUM(BA2168:BA2195)</f>
        <v>359.11</v>
      </c>
    </row>
    <row r="2195" spans="1:83" ht="15" x14ac:dyDescent="0.2">
      <c r="C2195" s="62" t="s">
        <v>1581</v>
      </c>
      <c r="D2195" s="62"/>
      <c r="E2195" s="62"/>
      <c r="F2195" s="62"/>
      <c r="G2195" s="62"/>
      <c r="H2195" s="62"/>
      <c r="I2195" s="63">
        <f>K2195/E2168</f>
        <v>2053.11</v>
      </c>
      <c r="J2195" s="63"/>
      <c r="K2195" s="63">
        <f>L2170+L2172+L2176+L2193+L2194+L2173</f>
        <v>2053.11</v>
      </c>
      <c r="L2195" s="63"/>
      <c r="AD2195">
        <f>ROUND((Source!AT439/100)*((ROUND(SUMIF(SmtRes!AQ1195:'SmtRes'!AQ1212,"=1",SmtRes!AD1195:'SmtRes'!AD1212)*Source!I439, 2)+ROUND(SUMIF(SmtRes!AQ1195:'SmtRes'!AQ1212,"=1",SmtRes!AC1195:'SmtRes'!AC1212)*Source!I439, 2))), 2)</f>
        <v>900.5</v>
      </c>
      <c r="AE2195">
        <f>ROUND((Source!AU439/100)*((ROUND(SUMIF(SmtRes!AQ1195:'SmtRes'!AQ1212,"=1",SmtRes!AD1195:'SmtRes'!AD1212)*Source!I439, 2)+ROUND(SUMIF(SmtRes!AQ1195:'SmtRes'!AQ1212,"=1",SmtRes!AC1195:'SmtRes'!AC1212)*Source!I439, 2))), 2)</f>
        <v>460.25</v>
      </c>
      <c r="AN2195" s="50">
        <f>L2170+L2172+L2176+L2193+L2194+L2173</f>
        <v>2053.11</v>
      </c>
      <c r="AO2195" s="50">
        <f>L2172</f>
        <v>210.72999999999996</v>
      </c>
      <c r="AQ2195" t="s">
        <v>1582</v>
      </c>
      <c r="AR2195" s="50">
        <f>L2170</f>
        <v>676.85</v>
      </c>
      <c r="AT2195" s="50">
        <f>L2173</f>
        <v>103.82</v>
      </c>
      <c r="AV2195" t="s">
        <v>1582</v>
      </c>
      <c r="AW2195" s="50">
        <f>L2176</f>
        <v>0</v>
      </c>
      <c r="AZ2195">
        <f>Source!X439</f>
        <v>702.6</v>
      </c>
      <c r="BA2195">
        <f>Source!Y439</f>
        <v>359.11</v>
      </c>
      <c r="CD2195">
        <v>2</v>
      </c>
    </row>
    <row r="2196" spans="1:83" ht="54" x14ac:dyDescent="0.2">
      <c r="A2196" s="36" t="s">
        <v>362</v>
      </c>
      <c r="B2196" s="38" t="s">
        <v>1733</v>
      </c>
      <c r="C2196" s="38" t="s">
        <v>1735</v>
      </c>
      <c r="D2196" s="39" t="str">
        <f>Source!H440</f>
        <v>ШТ</v>
      </c>
      <c r="E2196" s="40">
        <f>Source!K440</f>
        <v>1</v>
      </c>
      <c r="F2196" s="40"/>
      <c r="G2196" s="40">
        <f>Source!I440</f>
        <v>1</v>
      </c>
      <c r="H2196" s="42"/>
      <c r="I2196" s="41"/>
      <c r="J2196" s="42"/>
      <c r="K2196" s="41"/>
      <c r="L2196" s="42"/>
    </row>
    <row r="2197" spans="1:83" ht="15" x14ac:dyDescent="0.2">
      <c r="A2197" s="37"/>
      <c r="B2197" s="40">
        <v>1</v>
      </c>
      <c r="C2197" s="37" t="s">
        <v>1572</v>
      </c>
      <c r="D2197" s="39" t="s">
        <v>1038</v>
      </c>
      <c r="E2197" s="43"/>
      <c r="F2197" s="40"/>
      <c r="G2197" s="43">
        <f>Source!U440</f>
        <v>5</v>
      </c>
      <c r="H2197" s="40"/>
      <c r="I2197" s="40"/>
      <c r="J2197" s="40"/>
      <c r="K2197" s="40"/>
      <c r="L2197" s="44">
        <f>SUM(L2198:L2198)-SUMIF(CE2198:CE2198, 1, L2198:L2198)</f>
        <v>2256.15</v>
      </c>
    </row>
    <row r="2198" spans="1:83" ht="28.5" x14ac:dyDescent="0.2">
      <c r="A2198" s="38"/>
      <c r="B2198" s="38" t="s">
        <v>1049</v>
      </c>
      <c r="C2198" s="38" t="s">
        <v>1050</v>
      </c>
      <c r="D2198" s="39" t="s">
        <v>1038</v>
      </c>
      <c r="E2198" s="40">
        <v>5</v>
      </c>
      <c r="F2198" s="40"/>
      <c r="G2198" s="40">
        <f>SmtRes!CX1213</f>
        <v>5</v>
      </c>
      <c r="H2198" s="42"/>
      <c r="I2198" s="41"/>
      <c r="J2198" s="42">
        <f>SmtRes!CZ1213</f>
        <v>451.23</v>
      </c>
      <c r="K2198" s="41"/>
      <c r="L2198" s="42">
        <f>SmtRes!DI1213</f>
        <v>2256.15</v>
      </c>
    </row>
    <row r="2199" spans="1:83" ht="15" x14ac:dyDescent="0.2">
      <c r="A2199" s="37"/>
      <c r="B2199" s="40">
        <v>2</v>
      </c>
      <c r="C2199" s="37" t="s">
        <v>1573</v>
      </c>
      <c r="D2199" s="39"/>
      <c r="E2199" s="43"/>
      <c r="F2199" s="40"/>
      <c r="G2199" s="43"/>
      <c r="H2199" s="40"/>
      <c r="I2199" s="40"/>
      <c r="J2199" s="40"/>
      <c r="K2199" s="40"/>
      <c r="L2199" s="44">
        <f>SUM(L2200:L2202)-SUMIF(CE2200:CE2202, 1, L2200:L2202)</f>
        <v>702.43</v>
      </c>
    </row>
    <row r="2200" spans="1:83" ht="15" x14ac:dyDescent="0.2">
      <c r="A2200" s="37"/>
      <c r="B2200" s="40"/>
      <c r="C2200" s="37" t="s">
        <v>1575</v>
      </c>
      <c r="D2200" s="39" t="s">
        <v>1038</v>
      </c>
      <c r="E2200" s="43"/>
      <c r="F2200" s="40"/>
      <c r="G2200" s="43">
        <f>Source!V440</f>
        <v>0.63</v>
      </c>
      <c r="H2200" s="40"/>
      <c r="I2200" s="40"/>
      <c r="J2200" s="40"/>
      <c r="K2200" s="40"/>
      <c r="L2200" s="44">
        <f>SUMIF(CE2201:CE2202, 1, L2201:L2202)</f>
        <v>346.07</v>
      </c>
      <c r="CE2200">
        <v>1</v>
      </c>
    </row>
    <row r="2201" spans="1:83" ht="42.75" x14ac:dyDescent="0.2">
      <c r="A2201" s="38"/>
      <c r="B2201" s="38" t="s">
        <v>1060</v>
      </c>
      <c r="C2201" s="38" t="s">
        <v>1062</v>
      </c>
      <c r="D2201" s="39" t="s">
        <v>1044</v>
      </c>
      <c r="E2201" s="40">
        <v>0.63</v>
      </c>
      <c r="F2201" s="40"/>
      <c r="G2201" s="40">
        <f>SmtRes!CX1215</f>
        <v>0.63</v>
      </c>
      <c r="H2201" s="42">
        <f>SmtRes!CZ1215</f>
        <v>995.51</v>
      </c>
      <c r="I2201" s="41">
        <f>SmtRes!AJ1215</f>
        <v>1.1200000000000001</v>
      </c>
      <c r="J2201" s="42">
        <f>ROUND(H2201*I2201, 2)</f>
        <v>1114.97</v>
      </c>
      <c r="K2201" s="41"/>
      <c r="L2201" s="42">
        <f>SmtRes!DG1215</f>
        <v>702.43</v>
      </c>
    </row>
    <row r="2202" spans="1:83" ht="28.5" x14ac:dyDescent="0.2">
      <c r="A2202" s="38"/>
      <c r="B2202" s="38" t="s">
        <v>1045</v>
      </c>
      <c r="C2202" s="38" t="s">
        <v>1574</v>
      </c>
      <c r="D2202" s="39" t="s">
        <v>1038</v>
      </c>
      <c r="E2202" s="40">
        <f>SmtRes!DO1215*SmtRes!AT1215</f>
        <v>0.63</v>
      </c>
      <c r="F2202" s="40"/>
      <c r="G2202" s="40">
        <f>SmtRes!DO1215*SmtRes!CX1215</f>
        <v>0.63</v>
      </c>
      <c r="H2202" s="42"/>
      <c r="I2202" s="41"/>
      <c r="J2202" s="42">
        <f>ROUND(SmtRes!AG1215/SmtRes!DO1215, 2)</f>
        <v>549.32000000000005</v>
      </c>
      <c r="K2202" s="41"/>
      <c r="L2202" s="42">
        <f>SmtRes!DH1215</f>
        <v>346.07</v>
      </c>
      <c r="CE2202">
        <v>1</v>
      </c>
    </row>
    <row r="2203" spans="1:83" ht="15" x14ac:dyDescent="0.2">
      <c r="A2203" s="37"/>
      <c r="B2203" s="40">
        <v>4</v>
      </c>
      <c r="C2203" s="37" t="s">
        <v>1576</v>
      </c>
      <c r="D2203" s="39"/>
      <c r="E2203" s="43"/>
      <c r="F2203" s="40"/>
      <c r="G2203" s="43"/>
      <c r="H2203" s="40"/>
      <c r="I2203" s="40"/>
      <c r="J2203" s="40"/>
      <c r="K2203" s="40"/>
      <c r="L2203" s="44">
        <f>SUM(L2204:L2217)-SUMIF(CE2204:CE2217, 1, L2204:L2217)</f>
        <v>0</v>
      </c>
    </row>
    <row r="2204" spans="1:83" ht="42.75" x14ac:dyDescent="0.2">
      <c r="A2204" s="38"/>
      <c r="B2204" s="38" t="s">
        <v>1116</v>
      </c>
      <c r="C2204" s="38" t="s">
        <v>1118</v>
      </c>
      <c r="D2204" s="39" t="s">
        <v>843</v>
      </c>
      <c r="E2204" s="40">
        <v>3.2000000000000002E-3</v>
      </c>
      <c r="F2204" s="40">
        <f t="shared" ref="F2204:F2217" si="112">ROUND(0,7)</f>
        <v>0</v>
      </c>
      <c r="G2204" s="40">
        <f>SmtRes!CX1216</f>
        <v>0</v>
      </c>
      <c r="H2204" s="42">
        <f>SmtRes!CZ1216</f>
        <v>23335.8</v>
      </c>
      <c r="I2204" s="41">
        <f>SmtRes!AI1216</f>
        <v>1.19</v>
      </c>
      <c r="J2204" s="42">
        <f t="shared" ref="J2204:J2217" si="113">ROUND(H2204*I2204, 2)</f>
        <v>27769.599999999999</v>
      </c>
      <c r="K2204" s="41"/>
      <c r="L2204" s="42">
        <f>SmtRes!DF1216</f>
        <v>0</v>
      </c>
    </row>
    <row r="2205" spans="1:83" ht="14.25" x14ac:dyDescent="0.2">
      <c r="A2205" s="38"/>
      <c r="B2205" s="38" t="s">
        <v>1053</v>
      </c>
      <c r="C2205" s="38" t="s">
        <v>1055</v>
      </c>
      <c r="D2205" s="39" t="s">
        <v>843</v>
      </c>
      <c r="E2205" s="40">
        <v>4.6000000000000001E-4</v>
      </c>
      <c r="F2205" s="40">
        <f t="shared" si="112"/>
        <v>0</v>
      </c>
      <c r="G2205" s="40">
        <f>SmtRes!CX1217</f>
        <v>0</v>
      </c>
      <c r="H2205" s="42">
        <f>SmtRes!CZ1217</f>
        <v>116448.72</v>
      </c>
      <c r="I2205" s="41">
        <f>SmtRes!AI1217</f>
        <v>1.07</v>
      </c>
      <c r="J2205" s="42">
        <f t="shared" si="113"/>
        <v>124600.13</v>
      </c>
      <c r="K2205" s="41"/>
      <c r="L2205" s="42">
        <f>SmtRes!DF1217</f>
        <v>0</v>
      </c>
    </row>
    <row r="2206" spans="1:83" ht="14.25" x14ac:dyDescent="0.2">
      <c r="A2206" s="38"/>
      <c r="B2206" s="38" t="s">
        <v>1070</v>
      </c>
      <c r="C2206" s="38" t="s">
        <v>1072</v>
      </c>
      <c r="D2206" s="39" t="s">
        <v>1059</v>
      </c>
      <c r="E2206" s="40">
        <v>7.5999999999999998E-2</v>
      </c>
      <c r="F2206" s="40">
        <f t="shared" si="112"/>
        <v>0</v>
      </c>
      <c r="G2206" s="40">
        <f>SmtRes!CX1218</f>
        <v>0</v>
      </c>
      <c r="H2206" s="42">
        <f>SmtRes!CZ1218</f>
        <v>41.38</v>
      </c>
      <c r="I2206" s="41">
        <f>SmtRes!AI1218</f>
        <v>1.21</v>
      </c>
      <c r="J2206" s="42">
        <f t="shared" si="113"/>
        <v>50.07</v>
      </c>
      <c r="K2206" s="41"/>
      <c r="L2206" s="42">
        <f>SmtRes!DF1218</f>
        <v>0</v>
      </c>
    </row>
    <row r="2207" spans="1:83" ht="14.25" x14ac:dyDescent="0.2">
      <c r="A2207" s="38"/>
      <c r="B2207" s="38" t="s">
        <v>1122</v>
      </c>
      <c r="C2207" s="38" t="s">
        <v>1124</v>
      </c>
      <c r="D2207" s="39" t="s">
        <v>1059</v>
      </c>
      <c r="E2207" s="40">
        <v>7.0000000000000001E-3</v>
      </c>
      <c r="F2207" s="40">
        <f t="shared" si="112"/>
        <v>0</v>
      </c>
      <c r="G2207" s="40">
        <f>SmtRes!CX1219</f>
        <v>0</v>
      </c>
      <c r="H2207" s="42">
        <f>SmtRes!CZ1219</f>
        <v>104.32</v>
      </c>
      <c r="I2207" s="41">
        <f>SmtRes!AI1219</f>
        <v>1.1200000000000001</v>
      </c>
      <c r="J2207" s="42">
        <f t="shared" si="113"/>
        <v>116.84</v>
      </c>
      <c r="K2207" s="41"/>
      <c r="L2207" s="42">
        <f>SmtRes!DF1219</f>
        <v>0</v>
      </c>
    </row>
    <row r="2208" spans="1:83" ht="57" x14ac:dyDescent="0.2">
      <c r="A2208" s="38"/>
      <c r="B2208" s="38" t="s">
        <v>1128</v>
      </c>
      <c r="C2208" s="38" t="s">
        <v>1130</v>
      </c>
      <c r="D2208" s="39" t="s">
        <v>877</v>
      </c>
      <c r="E2208" s="40">
        <v>3.25</v>
      </c>
      <c r="F2208" s="40">
        <f t="shared" si="112"/>
        <v>0</v>
      </c>
      <c r="G2208" s="40">
        <f>SmtRes!CX1220</f>
        <v>0</v>
      </c>
      <c r="H2208" s="42">
        <f>SmtRes!CZ1220</f>
        <v>14.43</v>
      </c>
      <c r="I2208" s="41">
        <f>SmtRes!AI1220</f>
        <v>1.45</v>
      </c>
      <c r="J2208" s="42">
        <f t="shared" si="113"/>
        <v>20.92</v>
      </c>
      <c r="K2208" s="41"/>
      <c r="L2208" s="42">
        <f>SmtRes!DF1220</f>
        <v>0</v>
      </c>
    </row>
    <row r="2209" spans="1:82" ht="42.75" x14ac:dyDescent="0.2">
      <c r="A2209" s="38"/>
      <c r="B2209" s="38" t="s">
        <v>1172</v>
      </c>
      <c r="C2209" s="38" t="s">
        <v>1174</v>
      </c>
      <c r="D2209" s="39" t="s">
        <v>1059</v>
      </c>
      <c r="E2209" s="40">
        <v>8.0000000000000002E-3</v>
      </c>
      <c r="F2209" s="40">
        <f t="shared" si="112"/>
        <v>0</v>
      </c>
      <c r="G2209" s="40">
        <f>SmtRes!CX1221</f>
        <v>0</v>
      </c>
      <c r="H2209" s="42">
        <f>SmtRes!CZ1221</f>
        <v>373.74</v>
      </c>
      <c r="I2209" s="41">
        <f>SmtRes!AI1221</f>
        <v>1.58</v>
      </c>
      <c r="J2209" s="42">
        <f t="shared" si="113"/>
        <v>590.51</v>
      </c>
      <c r="K2209" s="41"/>
      <c r="L2209" s="42">
        <f>SmtRes!DF1221</f>
        <v>0</v>
      </c>
    </row>
    <row r="2210" spans="1:82" ht="28.5" x14ac:dyDescent="0.2">
      <c r="A2210" s="38"/>
      <c r="B2210" s="38" t="s">
        <v>1175</v>
      </c>
      <c r="C2210" s="38" t="s">
        <v>1177</v>
      </c>
      <c r="D2210" s="39" t="s">
        <v>1178</v>
      </c>
      <c r="E2210" s="40">
        <v>2.8000000000000001E-2</v>
      </c>
      <c r="F2210" s="40">
        <f t="shared" si="112"/>
        <v>0</v>
      </c>
      <c r="G2210" s="40">
        <f>SmtRes!CX1222</f>
        <v>0</v>
      </c>
      <c r="H2210" s="42">
        <f>SmtRes!CZ1222</f>
        <v>185.32</v>
      </c>
      <c r="I2210" s="41">
        <f>SmtRes!AI1222</f>
        <v>1.58</v>
      </c>
      <c r="J2210" s="42">
        <f t="shared" si="113"/>
        <v>292.81</v>
      </c>
      <c r="K2210" s="41"/>
      <c r="L2210" s="42">
        <f>SmtRes!DF1222</f>
        <v>0</v>
      </c>
    </row>
    <row r="2211" spans="1:82" ht="42.75" x14ac:dyDescent="0.2">
      <c r="A2211" s="38"/>
      <c r="B2211" s="38" t="s">
        <v>1076</v>
      </c>
      <c r="C2211" s="38" t="s">
        <v>1078</v>
      </c>
      <c r="D2211" s="39" t="s">
        <v>843</v>
      </c>
      <c r="E2211" s="40">
        <v>2.0000000000000002E-5</v>
      </c>
      <c r="F2211" s="40">
        <f t="shared" si="112"/>
        <v>0</v>
      </c>
      <c r="G2211" s="40">
        <f>SmtRes!CX1223</f>
        <v>0</v>
      </c>
      <c r="H2211" s="42">
        <f>SmtRes!CZ1223</f>
        <v>1050091.7</v>
      </c>
      <c r="I2211" s="41">
        <f>SmtRes!AI1223</f>
        <v>1.02</v>
      </c>
      <c r="J2211" s="42">
        <f t="shared" si="113"/>
        <v>1071093.53</v>
      </c>
      <c r="K2211" s="41"/>
      <c r="L2211" s="42">
        <f>SmtRes!DF1223</f>
        <v>0</v>
      </c>
    </row>
    <row r="2212" spans="1:82" ht="28.5" x14ac:dyDescent="0.2">
      <c r="A2212" s="38"/>
      <c r="B2212" s="38" t="s">
        <v>1056</v>
      </c>
      <c r="C2212" s="38" t="s">
        <v>1058</v>
      </c>
      <c r="D2212" s="39" t="s">
        <v>1059</v>
      </c>
      <c r="E2212" s="40">
        <v>0.21</v>
      </c>
      <c r="F2212" s="40">
        <f t="shared" si="112"/>
        <v>0</v>
      </c>
      <c r="G2212" s="40">
        <f>SmtRes!CX1224</f>
        <v>0</v>
      </c>
      <c r="H2212" s="42">
        <f>SmtRes!CZ1224</f>
        <v>870.18</v>
      </c>
      <c r="I2212" s="41">
        <f>SmtRes!AI1224</f>
        <v>1.61</v>
      </c>
      <c r="J2212" s="42">
        <f t="shared" si="113"/>
        <v>1400.99</v>
      </c>
      <c r="K2212" s="41"/>
      <c r="L2212" s="42">
        <f>SmtRes!DF1224</f>
        <v>0</v>
      </c>
    </row>
    <row r="2213" spans="1:82" ht="14.25" x14ac:dyDescent="0.2">
      <c r="A2213" s="38"/>
      <c r="B2213" s="38" t="s">
        <v>1131</v>
      </c>
      <c r="C2213" s="38" t="s">
        <v>1133</v>
      </c>
      <c r="D2213" s="39" t="s">
        <v>1059</v>
      </c>
      <c r="E2213" s="40">
        <v>4.0000000000000001E-3</v>
      </c>
      <c r="F2213" s="40">
        <f t="shared" si="112"/>
        <v>0</v>
      </c>
      <c r="G2213" s="40">
        <f>SmtRes!CX1225</f>
        <v>0</v>
      </c>
      <c r="H2213" s="42">
        <f>SmtRes!CZ1225</f>
        <v>1912.84</v>
      </c>
      <c r="I2213" s="41">
        <f>SmtRes!AI1225</f>
        <v>0.94</v>
      </c>
      <c r="J2213" s="42">
        <f t="shared" si="113"/>
        <v>1798.07</v>
      </c>
      <c r="K2213" s="41"/>
      <c r="L2213" s="42">
        <f>SmtRes!DF1225</f>
        <v>0</v>
      </c>
    </row>
    <row r="2214" spans="1:82" ht="14.25" x14ac:dyDescent="0.2">
      <c r="A2214" s="38"/>
      <c r="B2214" s="38" t="s">
        <v>1179</v>
      </c>
      <c r="C2214" s="38" t="s">
        <v>1181</v>
      </c>
      <c r="D2214" s="39" t="s">
        <v>1143</v>
      </c>
      <c r="E2214" s="40">
        <v>4.2000000000000003E-2</v>
      </c>
      <c r="F2214" s="40">
        <f t="shared" si="112"/>
        <v>0</v>
      </c>
      <c r="G2214" s="40">
        <f>SmtRes!CX1226</f>
        <v>0</v>
      </c>
      <c r="H2214" s="42">
        <f>SmtRes!CZ1226</f>
        <v>3581.57</v>
      </c>
      <c r="I2214" s="41">
        <f>SmtRes!AI1226</f>
        <v>1.0900000000000001</v>
      </c>
      <c r="J2214" s="42">
        <f t="shared" si="113"/>
        <v>3903.91</v>
      </c>
      <c r="K2214" s="41"/>
      <c r="L2214" s="42">
        <f>SmtRes!DF1226</f>
        <v>0</v>
      </c>
    </row>
    <row r="2215" spans="1:82" ht="28.5" x14ac:dyDescent="0.2">
      <c r="A2215" s="38"/>
      <c r="B2215" s="38" t="s">
        <v>1182</v>
      </c>
      <c r="C2215" s="38" t="s">
        <v>1184</v>
      </c>
      <c r="D2215" s="39" t="s">
        <v>1143</v>
      </c>
      <c r="E2215" s="40">
        <v>2.4E-2</v>
      </c>
      <c r="F2215" s="40">
        <f t="shared" si="112"/>
        <v>0</v>
      </c>
      <c r="G2215" s="40">
        <f>SmtRes!CX1227</f>
        <v>0</v>
      </c>
      <c r="H2215" s="42">
        <f>SmtRes!CZ1227</f>
        <v>2191.2800000000002</v>
      </c>
      <c r="I2215" s="41">
        <f>SmtRes!AI1227</f>
        <v>1.27</v>
      </c>
      <c r="J2215" s="42">
        <f t="shared" si="113"/>
        <v>2782.93</v>
      </c>
      <c r="K2215" s="41"/>
      <c r="L2215" s="42">
        <f>SmtRes!DF1227</f>
        <v>0</v>
      </c>
    </row>
    <row r="2216" spans="1:82" ht="28.5" x14ac:dyDescent="0.2">
      <c r="A2216" s="38"/>
      <c r="B2216" s="38" t="s">
        <v>1185</v>
      </c>
      <c r="C2216" s="38" t="s">
        <v>1187</v>
      </c>
      <c r="D2216" s="39" t="s">
        <v>200</v>
      </c>
      <c r="E2216" s="40">
        <v>1</v>
      </c>
      <c r="F2216" s="40">
        <f t="shared" si="112"/>
        <v>0</v>
      </c>
      <c r="G2216" s="40">
        <f>SmtRes!CX1228</f>
        <v>0</v>
      </c>
      <c r="H2216" s="42">
        <f>SmtRes!CZ1228</f>
        <v>167.36</v>
      </c>
      <c r="I2216" s="41">
        <f>SmtRes!AI1228</f>
        <v>1.27</v>
      </c>
      <c r="J2216" s="42">
        <f t="shared" si="113"/>
        <v>212.55</v>
      </c>
      <c r="K2216" s="41"/>
      <c r="L2216" s="42">
        <f>SmtRes!DF1228</f>
        <v>0</v>
      </c>
    </row>
    <row r="2217" spans="1:82" ht="28.5" x14ac:dyDescent="0.2">
      <c r="A2217" s="38"/>
      <c r="B2217" s="38" t="s">
        <v>1188</v>
      </c>
      <c r="C2217" s="52" t="s">
        <v>1190</v>
      </c>
      <c r="D2217" s="46" t="s">
        <v>1143</v>
      </c>
      <c r="E2217" s="48">
        <v>1E-3</v>
      </c>
      <c r="F2217" s="48">
        <f t="shared" si="112"/>
        <v>0</v>
      </c>
      <c r="G2217" s="48">
        <f>SmtRes!CX1229</f>
        <v>0</v>
      </c>
      <c r="H2217" s="53">
        <f>SmtRes!CZ1229</f>
        <v>493.39</v>
      </c>
      <c r="I2217" s="54">
        <f>SmtRes!AI1229</f>
        <v>1.34</v>
      </c>
      <c r="J2217" s="53">
        <f t="shared" si="113"/>
        <v>661.14</v>
      </c>
      <c r="K2217" s="54"/>
      <c r="L2217" s="53">
        <f>SmtRes!DF1229</f>
        <v>0</v>
      </c>
    </row>
    <row r="2218" spans="1:82" ht="15" x14ac:dyDescent="0.2">
      <c r="A2218" s="38"/>
      <c r="B2218" s="38"/>
      <c r="C2218" s="51" t="s">
        <v>1577</v>
      </c>
      <c r="D2218" s="39"/>
      <c r="E2218" s="40"/>
      <c r="F2218" s="40"/>
      <c r="G2218" s="40"/>
      <c r="H2218" s="42"/>
      <c r="I2218" s="41"/>
      <c r="J2218" s="42"/>
      <c r="K2218" s="41"/>
      <c r="L2218" s="42">
        <f>L2197+L2199+L2200+L2203</f>
        <v>3304.65</v>
      </c>
    </row>
    <row r="2219" spans="1:82" ht="14.25" x14ac:dyDescent="0.2">
      <c r="A2219" s="38"/>
      <c r="B2219" s="38"/>
      <c r="C2219" s="38" t="s">
        <v>1578</v>
      </c>
      <c r="D2219" s="39"/>
      <c r="E2219" s="40"/>
      <c r="F2219" s="40"/>
      <c r="G2219" s="40"/>
      <c r="H2219" s="42"/>
      <c r="I2219" s="41"/>
      <c r="J2219" s="42"/>
      <c r="K2219" s="41"/>
      <c r="L2219" s="42">
        <f>SUM(AR2196:AR2222)+SUM(AS2196:AS2222)+SUM(AT2196:AT2222)+SUM(AU2196:AU2222)+SUM(AV2196:AV2222)</f>
        <v>2602.2200000000003</v>
      </c>
    </row>
    <row r="2220" spans="1:82" ht="28.5" x14ac:dyDescent="0.2">
      <c r="A2220" s="38"/>
      <c r="B2220" s="38" t="s">
        <v>134</v>
      </c>
      <c r="C2220" s="38" t="s">
        <v>1612</v>
      </c>
      <c r="D2220" s="39" t="s">
        <v>1048</v>
      </c>
      <c r="E2220" s="40">
        <f>Source!BZ440</f>
        <v>90</v>
      </c>
      <c r="F2220" s="40"/>
      <c r="G2220" s="40">
        <f>Source!AT440</f>
        <v>90</v>
      </c>
      <c r="H2220" s="42"/>
      <c r="I2220" s="41"/>
      <c r="J2220" s="42"/>
      <c r="K2220" s="41"/>
      <c r="L2220" s="42">
        <f>SUM(AZ2196:AZ2222)</f>
        <v>2342</v>
      </c>
    </row>
    <row r="2221" spans="1:82" ht="28.5" x14ac:dyDescent="0.2">
      <c r="A2221" s="52"/>
      <c r="B2221" s="52" t="s">
        <v>135</v>
      </c>
      <c r="C2221" s="52" t="s">
        <v>1613</v>
      </c>
      <c r="D2221" s="46" t="s">
        <v>1048</v>
      </c>
      <c r="E2221" s="48">
        <f>Source!CA440</f>
        <v>46</v>
      </c>
      <c r="F2221" s="48"/>
      <c r="G2221" s="48">
        <f>Source!AU440</f>
        <v>46</v>
      </c>
      <c r="H2221" s="53"/>
      <c r="I2221" s="54"/>
      <c r="J2221" s="53"/>
      <c r="K2221" s="54"/>
      <c r="L2221" s="53">
        <f>SUM(BA2196:BA2222)</f>
        <v>1197.02</v>
      </c>
    </row>
    <row r="2222" spans="1:82" ht="15" x14ac:dyDescent="0.2">
      <c r="C2222" s="62" t="s">
        <v>1581</v>
      </c>
      <c r="D2222" s="62"/>
      <c r="E2222" s="62"/>
      <c r="F2222" s="62"/>
      <c r="G2222" s="62"/>
      <c r="H2222" s="62"/>
      <c r="I2222" s="63">
        <f>K2222/E2196</f>
        <v>6843.67</v>
      </c>
      <c r="J2222" s="63"/>
      <c r="K2222" s="63">
        <f>L2197+L2199+L2203+L2220+L2221+L2200</f>
        <v>6843.67</v>
      </c>
      <c r="L2222" s="63"/>
      <c r="AD2222">
        <f>ROUND((Source!AT440/100)*((ROUND(SUMIF(SmtRes!AQ1213:'SmtRes'!AQ1230,"=1",SmtRes!AD1213:'SmtRes'!AD1230)*Source!I440, 2)+ROUND(SUMIF(SmtRes!AQ1213:'SmtRes'!AQ1230,"=1",SmtRes!AC1213:'SmtRes'!AC1230)*Source!I440, 2))), 2)</f>
        <v>900.5</v>
      </c>
      <c r="AE2222">
        <f>ROUND((Source!AU440/100)*((ROUND(SUMIF(SmtRes!AQ1213:'SmtRes'!AQ1230,"=1",SmtRes!AD1213:'SmtRes'!AD1230)*Source!I440, 2)+ROUND(SUMIF(SmtRes!AQ1213:'SmtRes'!AQ1230,"=1",SmtRes!AC1213:'SmtRes'!AC1230)*Source!I440, 2))), 2)</f>
        <v>460.25</v>
      </c>
      <c r="AN2222" s="50">
        <f>L2197+L2199+L2203+L2220+L2221+L2200</f>
        <v>6843.67</v>
      </c>
      <c r="AO2222" s="50">
        <f>L2199</f>
        <v>702.43</v>
      </c>
      <c r="AQ2222" t="s">
        <v>1582</v>
      </c>
      <c r="AR2222" s="50">
        <f>L2197</f>
        <v>2256.15</v>
      </c>
      <c r="AT2222" s="50">
        <f>L2200</f>
        <v>346.07</v>
      </c>
      <c r="AV2222" t="s">
        <v>1582</v>
      </c>
      <c r="AW2222" s="50">
        <f>L2203</f>
        <v>0</v>
      </c>
      <c r="AZ2222">
        <f>Source!X440</f>
        <v>2342</v>
      </c>
      <c r="BA2222">
        <f>Source!Y440</f>
        <v>1197.02</v>
      </c>
      <c r="CD2222">
        <v>2</v>
      </c>
    </row>
    <row r="2223" spans="1:82" ht="106.5" x14ac:dyDescent="0.2">
      <c r="A2223" s="36" t="s">
        <v>364</v>
      </c>
      <c r="B2223" s="38" t="s">
        <v>1736</v>
      </c>
      <c r="C2223" s="38" t="s">
        <v>1737</v>
      </c>
      <c r="D2223" s="39" t="str">
        <f>Source!H441</f>
        <v>ШТ</v>
      </c>
      <c r="E2223" s="40">
        <f>Source!K441</f>
        <v>1</v>
      </c>
      <c r="F2223" s="40"/>
      <c r="G2223" s="40">
        <f>Source!I441</f>
        <v>1</v>
      </c>
      <c r="H2223" s="42"/>
      <c r="I2223" s="41"/>
      <c r="J2223" s="42"/>
      <c r="K2223" s="41"/>
      <c r="L2223" s="42"/>
    </row>
    <row r="2224" spans="1:82" ht="63.75" x14ac:dyDescent="0.2">
      <c r="B2224" s="56" t="str">
        <f>Source!EO441</f>
        <v>Поправка: 571/пр_2022_т.3_п.4</v>
      </c>
      <c r="C2224" s="56" t="str">
        <f>Source!CN441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225" spans="1:83" ht="15" x14ac:dyDescent="0.2">
      <c r="A2225" s="37"/>
      <c r="B2225" s="40">
        <v>1</v>
      </c>
      <c r="C2225" s="37" t="s">
        <v>1572</v>
      </c>
      <c r="D2225" s="39" t="s">
        <v>1038</v>
      </c>
      <c r="E2225" s="43"/>
      <c r="F2225" s="40"/>
      <c r="G2225" s="43">
        <f>Source!U441</f>
        <v>1.8</v>
      </c>
      <c r="H2225" s="40"/>
      <c r="I2225" s="40"/>
      <c r="J2225" s="40"/>
      <c r="K2225" s="40"/>
      <c r="L2225" s="44">
        <f>SUM(L2226:L2226)-SUMIF(CE2226:CE2226, 1, L2226:L2226)</f>
        <v>812.21</v>
      </c>
    </row>
    <row r="2226" spans="1:83" ht="28.5" x14ac:dyDescent="0.2">
      <c r="A2226" s="38"/>
      <c r="B2226" s="38" t="s">
        <v>1049</v>
      </c>
      <c r="C2226" s="38" t="s">
        <v>1050</v>
      </c>
      <c r="D2226" s="39" t="s">
        <v>1038</v>
      </c>
      <c r="E2226" s="40">
        <v>6</v>
      </c>
      <c r="F2226" s="40">
        <f>ROUND(0.3,7)</f>
        <v>0.3</v>
      </c>
      <c r="G2226" s="40">
        <f>SmtRes!CX1231</f>
        <v>1.8</v>
      </c>
      <c r="H2226" s="42"/>
      <c r="I2226" s="41"/>
      <c r="J2226" s="42">
        <f>SmtRes!CZ1231</f>
        <v>451.23</v>
      </c>
      <c r="K2226" s="41"/>
      <c r="L2226" s="42">
        <f>SmtRes!DI1231</f>
        <v>812.21</v>
      </c>
    </row>
    <row r="2227" spans="1:83" ht="15" x14ac:dyDescent="0.2">
      <c r="A2227" s="37"/>
      <c r="B2227" s="40">
        <v>2</v>
      </c>
      <c r="C2227" s="37" t="s">
        <v>1573</v>
      </c>
      <c r="D2227" s="39"/>
      <c r="E2227" s="43"/>
      <c r="F2227" s="40"/>
      <c r="G2227" s="43"/>
      <c r="H2227" s="40"/>
      <c r="I2227" s="40"/>
      <c r="J2227" s="40"/>
      <c r="K2227" s="40"/>
      <c r="L2227" s="44">
        <f>SUM(L2228:L2230)-SUMIF(CE2228:CE2230, 1, L2228:L2230)</f>
        <v>254.21</v>
      </c>
    </row>
    <row r="2228" spans="1:83" ht="15" x14ac:dyDescent="0.2">
      <c r="A2228" s="37"/>
      <c r="B2228" s="40"/>
      <c r="C2228" s="37" t="s">
        <v>1575</v>
      </c>
      <c r="D2228" s="39" t="s">
        <v>1038</v>
      </c>
      <c r="E2228" s="43"/>
      <c r="F2228" s="40"/>
      <c r="G2228" s="43">
        <f>Source!V441</f>
        <v>0.22800000000000001</v>
      </c>
      <c r="H2228" s="40"/>
      <c r="I2228" s="40"/>
      <c r="J2228" s="40"/>
      <c r="K2228" s="40"/>
      <c r="L2228" s="44">
        <f>SUMIF(CE2229:CE2230, 1, L2229:L2230)</f>
        <v>125.24</v>
      </c>
      <c r="CE2228">
        <v>1</v>
      </c>
    </row>
    <row r="2229" spans="1:83" ht="42.75" x14ac:dyDescent="0.2">
      <c r="A2229" s="38"/>
      <c r="B2229" s="38" t="s">
        <v>1060</v>
      </c>
      <c r="C2229" s="38" t="s">
        <v>1062</v>
      </c>
      <c r="D2229" s="39" t="s">
        <v>1044</v>
      </c>
      <c r="E2229" s="40">
        <v>0.76</v>
      </c>
      <c r="F2229" s="40">
        <f>ROUND(0.3,7)</f>
        <v>0.3</v>
      </c>
      <c r="G2229" s="40">
        <f>SmtRes!CX1233</f>
        <v>0.22800000000000001</v>
      </c>
      <c r="H2229" s="42">
        <f>SmtRes!CZ1233</f>
        <v>995.51</v>
      </c>
      <c r="I2229" s="41">
        <f>SmtRes!AJ1233</f>
        <v>1.1200000000000001</v>
      </c>
      <c r="J2229" s="42">
        <f>ROUND(H2229*I2229, 2)</f>
        <v>1114.97</v>
      </c>
      <c r="K2229" s="41"/>
      <c r="L2229" s="42">
        <f>SmtRes!DG1233</f>
        <v>254.21</v>
      </c>
    </row>
    <row r="2230" spans="1:83" ht="28.5" x14ac:dyDescent="0.2">
      <c r="A2230" s="38"/>
      <c r="B2230" s="38" t="s">
        <v>1045</v>
      </c>
      <c r="C2230" s="38" t="s">
        <v>1574</v>
      </c>
      <c r="D2230" s="39" t="s">
        <v>1038</v>
      </c>
      <c r="E2230" s="40">
        <f>SmtRes!DO1233*SmtRes!AT1233</f>
        <v>0.76</v>
      </c>
      <c r="F2230" s="40">
        <f>ROUND(0.3,7)</f>
        <v>0.3</v>
      </c>
      <c r="G2230" s="40">
        <f>SmtRes!DO1233*SmtRes!CX1233</f>
        <v>0.22800000000000001</v>
      </c>
      <c r="H2230" s="42"/>
      <c r="I2230" s="41"/>
      <c r="J2230" s="42">
        <f>ROUND(SmtRes!AG1233/SmtRes!DO1233, 2)</f>
        <v>549.32000000000005</v>
      </c>
      <c r="K2230" s="41"/>
      <c r="L2230" s="42">
        <f>SmtRes!DH1233</f>
        <v>125.24</v>
      </c>
      <c r="CE2230">
        <v>1</v>
      </c>
    </row>
    <row r="2231" spans="1:83" ht="15" x14ac:dyDescent="0.2">
      <c r="A2231" s="37"/>
      <c r="B2231" s="40">
        <v>4</v>
      </c>
      <c r="C2231" s="37" t="s">
        <v>1576</v>
      </c>
      <c r="D2231" s="39"/>
      <c r="E2231" s="43"/>
      <c r="F2231" s="40"/>
      <c r="G2231" s="43"/>
      <c r="H2231" s="40"/>
      <c r="I2231" s="40"/>
      <c r="J2231" s="40"/>
      <c r="K2231" s="40"/>
      <c r="L2231" s="44">
        <f>SUM(L2232:L2245)-SUMIF(CE2232:CE2245, 1, L2232:L2245)</f>
        <v>0</v>
      </c>
    </row>
    <row r="2232" spans="1:83" ht="42.75" x14ac:dyDescent="0.2">
      <c r="A2232" s="38"/>
      <c r="B2232" s="38" t="s">
        <v>1116</v>
      </c>
      <c r="C2232" s="38" t="s">
        <v>1118</v>
      </c>
      <c r="D2232" s="39" t="s">
        <v>843</v>
      </c>
      <c r="E2232" s="40">
        <v>3.2000000000000002E-3</v>
      </c>
      <c r="F2232" s="40">
        <f t="shared" ref="F2232:F2245" si="114">ROUND(0,7)</f>
        <v>0</v>
      </c>
      <c r="G2232" s="40">
        <f>SmtRes!CX1234</f>
        <v>0</v>
      </c>
      <c r="H2232" s="42">
        <f>SmtRes!CZ1234</f>
        <v>23335.8</v>
      </c>
      <c r="I2232" s="41">
        <f>SmtRes!AI1234</f>
        <v>1.19</v>
      </c>
      <c r="J2232" s="42">
        <f t="shared" ref="J2232:J2245" si="115">ROUND(H2232*I2232, 2)</f>
        <v>27769.599999999999</v>
      </c>
      <c r="K2232" s="41"/>
      <c r="L2232" s="42">
        <f>SmtRes!DF1234</f>
        <v>0</v>
      </c>
    </row>
    <row r="2233" spans="1:83" ht="14.25" x14ac:dyDescent="0.2">
      <c r="A2233" s="38"/>
      <c r="B2233" s="38" t="s">
        <v>1053</v>
      </c>
      <c r="C2233" s="38" t="s">
        <v>1055</v>
      </c>
      <c r="D2233" s="39" t="s">
        <v>843</v>
      </c>
      <c r="E2233" s="40">
        <v>4.6000000000000001E-4</v>
      </c>
      <c r="F2233" s="40">
        <f t="shared" si="114"/>
        <v>0</v>
      </c>
      <c r="G2233" s="40">
        <f>SmtRes!CX1235</f>
        <v>0</v>
      </c>
      <c r="H2233" s="42">
        <f>SmtRes!CZ1235</f>
        <v>116448.72</v>
      </c>
      <c r="I2233" s="41">
        <f>SmtRes!AI1235</f>
        <v>1.07</v>
      </c>
      <c r="J2233" s="42">
        <f t="shared" si="115"/>
        <v>124600.13</v>
      </c>
      <c r="K2233" s="41"/>
      <c r="L2233" s="42">
        <f>SmtRes!DF1235</f>
        <v>0</v>
      </c>
    </row>
    <row r="2234" spans="1:83" ht="14.25" x14ac:dyDescent="0.2">
      <c r="A2234" s="38"/>
      <c r="B2234" s="38" t="s">
        <v>1070</v>
      </c>
      <c r="C2234" s="38" t="s">
        <v>1072</v>
      </c>
      <c r="D2234" s="39" t="s">
        <v>1059</v>
      </c>
      <c r="E2234" s="40">
        <v>7.5999999999999998E-2</v>
      </c>
      <c r="F2234" s="40">
        <f t="shared" si="114"/>
        <v>0</v>
      </c>
      <c r="G2234" s="40">
        <f>SmtRes!CX1236</f>
        <v>0</v>
      </c>
      <c r="H2234" s="42">
        <f>SmtRes!CZ1236</f>
        <v>41.38</v>
      </c>
      <c r="I2234" s="41">
        <f>SmtRes!AI1236</f>
        <v>1.21</v>
      </c>
      <c r="J2234" s="42">
        <f t="shared" si="115"/>
        <v>50.07</v>
      </c>
      <c r="K2234" s="41"/>
      <c r="L2234" s="42">
        <f>SmtRes!DF1236</f>
        <v>0</v>
      </c>
    </row>
    <row r="2235" spans="1:83" ht="14.25" x14ac:dyDescent="0.2">
      <c r="A2235" s="38"/>
      <c r="B2235" s="38" t="s">
        <v>1122</v>
      </c>
      <c r="C2235" s="38" t="s">
        <v>1124</v>
      </c>
      <c r="D2235" s="39" t="s">
        <v>1059</v>
      </c>
      <c r="E2235" s="40">
        <v>8.0000000000000002E-3</v>
      </c>
      <c r="F2235" s="40">
        <f t="shared" si="114"/>
        <v>0</v>
      </c>
      <c r="G2235" s="40">
        <f>SmtRes!CX1237</f>
        <v>0</v>
      </c>
      <c r="H2235" s="42">
        <f>SmtRes!CZ1237</f>
        <v>104.32</v>
      </c>
      <c r="I2235" s="41">
        <f>SmtRes!AI1237</f>
        <v>1.1200000000000001</v>
      </c>
      <c r="J2235" s="42">
        <f t="shared" si="115"/>
        <v>116.84</v>
      </c>
      <c r="K2235" s="41"/>
      <c r="L2235" s="42">
        <f>SmtRes!DF1237</f>
        <v>0</v>
      </c>
    </row>
    <row r="2236" spans="1:83" ht="57" x14ac:dyDescent="0.2">
      <c r="A2236" s="38"/>
      <c r="B2236" s="38" t="s">
        <v>1128</v>
      </c>
      <c r="C2236" s="38" t="s">
        <v>1130</v>
      </c>
      <c r="D2236" s="39" t="s">
        <v>877</v>
      </c>
      <c r="E2236" s="40">
        <v>3.25</v>
      </c>
      <c r="F2236" s="40">
        <f t="shared" si="114"/>
        <v>0</v>
      </c>
      <c r="G2236" s="40">
        <f>SmtRes!CX1238</f>
        <v>0</v>
      </c>
      <c r="H2236" s="42">
        <f>SmtRes!CZ1238</f>
        <v>14.43</v>
      </c>
      <c r="I2236" s="41">
        <f>SmtRes!AI1238</f>
        <v>1.45</v>
      </c>
      <c r="J2236" s="42">
        <f t="shared" si="115"/>
        <v>20.92</v>
      </c>
      <c r="K2236" s="41"/>
      <c r="L2236" s="42">
        <f>SmtRes!DF1238</f>
        <v>0</v>
      </c>
    </row>
    <row r="2237" spans="1:83" ht="42.75" x14ac:dyDescent="0.2">
      <c r="A2237" s="38"/>
      <c r="B2237" s="38" t="s">
        <v>1172</v>
      </c>
      <c r="C2237" s="38" t="s">
        <v>1174</v>
      </c>
      <c r="D2237" s="39" t="s">
        <v>1059</v>
      </c>
      <c r="E2237" s="40">
        <v>8.0000000000000002E-3</v>
      </c>
      <c r="F2237" s="40">
        <f t="shared" si="114"/>
        <v>0</v>
      </c>
      <c r="G2237" s="40">
        <f>SmtRes!CX1239</f>
        <v>0</v>
      </c>
      <c r="H2237" s="42">
        <f>SmtRes!CZ1239</f>
        <v>373.74</v>
      </c>
      <c r="I2237" s="41">
        <f>SmtRes!AI1239</f>
        <v>1.58</v>
      </c>
      <c r="J2237" s="42">
        <f t="shared" si="115"/>
        <v>590.51</v>
      </c>
      <c r="K2237" s="41"/>
      <c r="L2237" s="42">
        <f>SmtRes!DF1239</f>
        <v>0</v>
      </c>
    </row>
    <row r="2238" spans="1:83" ht="28.5" x14ac:dyDescent="0.2">
      <c r="A2238" s="38"/>
      <c r="B2238" s="38" t="s">
        <v>1175</v>
      </c>
      <c r="C2238" s="38" t="s">
        <v>1177</v>
      </c>
      <c r="D2238" s="39" t="s">
        <v>1178</v>
      </c>
      <c r="E2238" s="40">
        <v>2.8000000000000001E-2</v>
      </c>
      <c r="F2238" s="40">
        <f t="shared" si="114"/>
        <v>0</v>
      </c>
      <c r="G2238" s="40">
        <f>SmtRes!CX1240</f>
        <v>0</v>
      </c>
      <c r="H2238" s="42">
        <f>SmtRes!CZ1240</f>
        <v>185.32</v>
      </c>
      <c r="I2238" s="41">
        <f>SmtRes!AI1240</f>
        <v>1.58</v>
      </c>
      <c r="J2238" s="42">
        <f t="shared" si="115"/>
        <v>292.81</v>
      </c>
      <c r="K2238" s="41"/>
      <c r="L2238" s="42">
        <f>SmtRes!DF1240</f>
        <v>0</v>
      </c>
    </row>
    <row r="2239" spans="1:83" ht="42.75" x14ac:dyDescent="0.2">
      <c r="A2239" s="38"/>
      <c r="B2239" s="38" t="s">
        <v>1076</v>
      </c>
      <c r="C2239" s="38" t="s">
        <v>1078</v>
      </c>
      <c r="D2239" s="39" t="s">
        <v>843</v>
      </c>
      <c r="E2239" s="40">
        <v>2.0000000000000002E-5</v>
      </c>
      <c r="F2239" s="40">
        <f t="shared" si="114"/>
        <v>0</v>
      </c>
      <c r="G2239" s="40">
        <f>SmtRes!CX1241</f>
        <v>0</v>
      </c>
      <c r="H2239" s="42">
        <f>SmtRes!CZ1241</f>
        <v>1050091.7</v>
      </c>
      <c r="I2239" s="41">
        <f>SmtRes!AI1241</f>
        <v>1.02</v>
      </c>
      <c r="J2239" s="42">
        <f t="shared" si="115"/>
        <v>1071093.53</v>
      </c>
      <c r="K2239" s="41"/>
      <c r="L2239" s="42">
        <f>SmtRes!DF1241</f>
        <v>0</v>
      </c>
    </row>
    <row r="2240" spans="1:83" ht="28.5" x14ac:dyDescent="0.2">
      <c r="A2240" s="38"/>
      <c r="B2240" s="38" t="s">
        <v>1056</v>
      </c>
      <c r="C2240" s="38" t="s">
        <v>1058</v>
      </c>
      <c r="D2240" s="39" t="s">
        <v>1059</v>
      </c>
      <c r="E2240" s="40">
        <v>0.23</v>
      </c>
      <c r="F2240" s="40">
        <f t="shared" si="114"/>
        <v>0</v>
      </c>
      <c r="G2240" s="40">
        <f>SmtRes!CX1242</f>
        <v>0</v>
      </c>
      <c r="H2240" s="42">
        <f>SmtRes!CZ1242</f>
        <v>870.18</v>
      </c>
      <c r="I2240" s="41">
        <f>SmtRes!AI1242</f>
        <v>1.61</v>
      </c>
      <c r="J2240" s="42">
        <f t="shared" si="115"/>
        <v>1400.99</v>
      </c>
      <c r="K2240" s="41"/>
      <c r="L2240" s="42">
        <f>SmtRes!DF1242</f>
        <v>0</v>
      </c>
    </row>
    <row r="2241" spans="1:83" ht="14.25" x14ac:dyDescent="0.2">
      <c r="A2241" s="38"/>
      <c r="B2241" s="38" t="s">
        <v>1131</v>
      </c>
      <c r="C2241" s="38" t="s">
        <v>1133</v>
      </c>
      <c r="D2241" s="39" t="s">
        <v>1059</v>
      </c>
      <c r="E2241" s="40">
        <v>4.0000000000000001E-3</v>
      </c>
      <c r="F2241" s="40">
        <f t="shared" si="114"/>
        <v>0</v>
      </c>
      <c r="G2241" s="40">
        <f>SmtRes!CX1243</f>
        <v>0</v>
      </c>
      <c r="H2241" s="42">
        <f>SmtRes!CZ1243</f>
        <v>1912.84</v>
      </c>
      <c r="I2241" s="41">
        <f>SmtRes!AI1243</f>
        <v>0.94</v>
      </c>
      <c r="J2241" s="42">
        <f t="shared" si="115"/>
        <v>1798.07</v>
      </c>
      <c r="K2241" s="41"/>
      <c r="L2241" s="42">
        <f>SmtRes!DF1243</f>
        <v>0</v>
      </c>
    </row>
    <row r="2242" spans="1:83" ht="14.25" x14ac:dyDescent="0.2">
      <c r="A2242" s="38"/>
      <c r="B2242" s="38" t="s">
        <v>1179</v>
      </c>
      <c r="C2242" s="38" t="s">
        <v>1181</v>
      </c>
      <c r="D2242" s="39" t="s">
        <v>1143</v>
      </c>
      <c r="E2242" s="40">
        <v>6.3E-2</v>
      </c>
      <c r="F2242" s="40">
        <f t="shared" si="114"/>
        <v>0</v>
      </c>
      <c r="G2242" s="40">
        <f>SmtRes!CX1244</f>
        <v>0</v>
      </c>
      <c r="H2242" s="42">
        <f>SmtRes!CZ1244</f>
        <v>3581.57</v>
      </c>
      <c r="I2242" s="41">
        <f>SmtRes!AI1244</f>
        <v>1.0900000000000001</v>
      </c>
      <c r="J2242" s="42">
        <f t="shared" si="115"/>
        <v>3903.91</v>
      </c>
      <c r="K2242" s="41"/>
      <c r="L2242" s="42">
        <f>SmtRes!DF1244</f>
        <v>0</v>
      </c>
    </row>
    <row r="2243" spans="1:83" ht="28.5" x14ac:dyDescent="0.2">
      <c r="A2243" s="38"/>
      <c r="B2243" s="38" t="s">
        <v>1182</v>
      </c>
      <c r="C2243" s="38" t="s">
        <v>1184</v>
      </c>
      <c r="D2243" s="39" t="s">
        <v>1143</v>
      </c>
      <c r="E2243" s="40">
        <v>3.5999999999999997E-2</v>
      </c>
      <c r="F2243" s="40">
        <f t="shared" si="114"/>
        <v>0</v>
      </c>
      <c r="G2243" s="40">
        <f>SmtRes!CX1245</f>
        <v>0</v>
      </c>
      <c r="H2243" s="42">
        <f>SmtRes!CZ1245</f>
        <v>2191.2800000000002</v>
      </c>
      <c r="I2243" s="41">
        <f>SmtRes!AI1245</f>
        <v>1.27</v>
      </c>
      <c r="J2243" s="42">
        <f t="shared" si="115"/>
        <v>2782.93</v>
      </c>
      <c r="K2243" s="41"/>
      <c r="L2243" s="42">
        <f>SmtRes!DF1245</f>
        <v>0</v>
      </c>
    </row>
    <row r="2244" spans="1:83" ht="28.5" x14ac:dyDescent="0.2">
      <c r="A2244" s="38"/>
      <c r="B2244" s="38" t="s">
        <v>1185</v>
      </c>
      <c r="C2244" s="38" t="s">
        <v>1187</v>
      </c>
      <c r="D2244" s="39" t="s">
        <v>200</v>
      </c>
      <c r="E2244" s="40">
        <v>1</v>
      </c>
      <c r="F2244" s="40">
        <f t="shared" si="114"/>
        <v>0</v>
      </c>
      <c r="G2244" s="40">
        <f>SmtRes!CX1246</f>
        <v>0</v>
      </c>
      <c r="H2244" s="42">
        <f>SmtRes!CZ1246</f>
        <v>167.36</v>
      </c>
      <c r="I2244" s="41">
        <f>SmtRes!AI1246</f>
        <v>1.27</v>
      </c>
      <c r="J2244" s="42">
        <f t="shared" si="115"/>
        <v>212.55</v>
      </c>
      <c r="K2244" s="41"/>
      <c r="L2244" s="42">
        <f>SmtRes!DF1246</f>
        <v>0</v>
      </c>
    </row>
    <row r="2245" spans="1:83" ht="28.5" x14ac:dyDescent="0.2">
      <c r="A2245" s="38"/>
      <c r="B2245" s="38" t="s">
        <v>1188</v>
      </c>
      <c r="C2245" s="52" t="s">
        <v>1190</v>
      </c>
      <c r="D2245" s="46" t="s">
        <v>1143</v>
      </c>
      <c r="E2245" s="48">
        <v>1E-3</v>
      </c>
      <c r="F2245" s="48">
        <f t="shared" si="114"/>
        <v>0</v>
      </c>
      <c r="G2245" s="48">
        <f>SmtRes!CX1247</f>
        <v>0</v>
      </c>
      <c r="H2245" s="53">
        <f>SmtRes!CZ1247</f>
        <v>493.39</v>
      </c>
      <c r="I2245" s="54">
        <f>SmtRes!AI1247</f>
        <v>1.34</v>
      </c>
      <c r="J2245" s="53">
        <f t="shared" si="115"/>
        <v>661.14</v>
      </c>
      <c r="K2245" s="54"/>
      <c r="L2245" s="53">
        <f>SmtRes!DF1247</f>
        <v>0</v>
      </c>
    </row>
    <row r="2246" spans="1:83" ht="15" x14ac:dyDescent="0.2">
      <c r="A2246" s="38"/>
      <c r="B2246" s="38"/>
      <c r="C2246" s="51" t="s">
        <v>1577</v>
      </c>
      <c r="D2246" s="39"/>
      <c r="E2246" s="40"/>
      <c r="F2246" s="40"/>
      <c r="G2246" s="40"/>
      <c r="H2246" s="42"/>
      <c r="I2246" s="41"/>
      <c r="J2246" s="42"/>
      <c r="K2246" s="41"/>
      <c r="L2246" s="42">
        <f>L2225+L2227+L2228+L2231</f>
        <v>1191.6600000000001</v>
      </c>
    </row>
    <row r="2247" spans="1:83" ht="14.25" x14ac:dyDescent="0.2">
      <c r="A2247" s="38"/>
      <c r="B2247" s="38"/>
      <c r="C2247" s="38" t="s">
        <v>1578</v>
      </c>
      <c r="D2247" s="39"/>
      <c r="E2247" s="40"/>
      <c r="F2247" s="40"/>
      <c r="G2247" s="40"/>
      <c r="H2247" s="42"/>
      <c r="I2247" s="41"/>
      <c r="J2247" s="42"/>
      <c r="K2247" s="41"/>
      <c r="L2247" s="42">
        <f>SUM(AR2223:AR2250)+SUM(AS2223:AS2250)+SUM(AT2223:AT2250)+SUM(AU2223:AU2250)+SUM(AV2223:AV2250)</f>
        <v>937.45</v>
      </c>
    </row>
    <row r="2248" spans="1:83" ht="28.5" x14ac:dyDescent="0.2">
      <c r="A2248" s="38"/>
      <c r="B2248" s="38" t="s">
        <v>134</v>
      </c>
      <c r="C2248" s="38" t="s">
        <v>1612</v>
      </c>
      <c r="D2248" s="39" t="s">
        <v>1048</v>
      </c>
      <c r="E2248" s="40">
        <f>Source!BZ441</f>
        <v>90</v>
      </c>
      <c r="F2248" s="40"/>
      <c r="G2248" s="40">
        <f>Source!AT441</f>
        <v>90</v>
      </c>
      <c r="H2248" s="42"/>
      <c r="I2248" s="41"/>
      <c r="J2248" s="42"/>
      <c r="K2248" s="41"/>
      <c r="L2248" s="42">
        <f>SUM(AZ2223:AZ2250)</f>
        <v>843.71</v>
      </c>
    </row>
    <row r="2249" spans="1:83" ht="28.5" x14ac:dyDescent="0.2">
      <c r="A2249" s="52"/>
      <c r="B2249" s="52" t="s">
        <v>135</v>
      </c>
      <c r="C2249" s="52" t="s">
        <v>1613</v>
      </c>
      <c r="D2249" s="46" t="s">
        <v>1048</v>
      </c>
      <c r="E2249" s="48">
        <f>Source!CA441</f>
        <v>46</v>
      </c>
      <c r="F2249" s="48"/>
      <c r="G2249" s="48">
        <f>Source!AU441</f>
        <v>46</v>
      </c>
      <c r="H2249" s="53"/>
      <c r="I2249" s="54"/>
      <c r="J2249" s="53"/>
      <c r="K2249" s="54"/>
      <c r="L2249" s="53">
        <f>SUM(BA2223:BA2250)</f>
        <v>431.23</v>
      </c>
    </row>
    <row r="2250" spans="1:83" ht="15" x14ac:dyDescent="0.2">
      <c r="C2250" s="62" t="s">
        <v>1581</v>
      </c>
      <c r="D2250" s="62"/>
      <c r="E2250" s="62"/>
      <c r="F2250" s="62"/>
      <c r="G2250" s="62"/>
      <c r="H2250" s="62"/>
      <c r="I2250" s="63">
        <f>K2250/E2223</f>
        <v>2466.6</v>
      </c>
      <c r="J2250" s="63"/>
      <c r="K2250" s="63">
        <f>L2225+L2227+L2231+L2248+L2249+L2228</f>
        <v>2466.6</v>
      </c>
      <c r="L2250" s="63"/>
      <c r="AD2250">
        <f>ROUND((Source!AT441/100)*((ROUND(SUMIF(SmtRes!AQ1231:'SmtRes'!AQ1248,"=1",SmtRes!AD1231:'SmtRes'!AD1248)*Source!I441, 2)+ROUND(SUMIF(SmtRes!AQ1231:'SmtRes'!AQ1248,"=1",SmtRes!AC1231:'SmtRes'!AC1248)*Source!I441, 2))), 2)</f>
        <v>900.5</v>
      </c>
      <c r="AE2250">
        <f>ROUND((Source!AU441/100)*((ROUND(SUMIF(SmtRes!AQ1231:'SmtRes'!AQ1248,"=1",SmtRes!AD1231:'SmtRes'!AD1248)*Source!I441, 2)+ROUND(SUMIF(SmtRes!AQ1231:'SmtRes'!AQ1248,"=1",SmtRes!AC1231:'SmtRes'!AC1248)*Source!I441, 2))), 2)</f>
        <v>460.25</v>
      </c>
      <c r="AN2250" s="50">
        <f>L2225+L2227+L2231+L2248+L2249+L2228</f>
        <v>2466.6</v>
      </c>
      <c r="AO2250" s="50">
        <f>L2227</f>
        <v>254.21</v>
      </c>
      <c r="AQ2250" t="s">
        <v>1582</v>
      </c>
      <c r="AR2250" s="50">
        <f>L2225</f>
        <v>812.21</v>
      </c>
      <c r="AT2250" s="50">
        <f>L2228</f>
        <v>125.24</v>
      </c>
      <c r="AV2250" t="s">
        <v>1582</v>
      </c>
      <c r="AW2250" s="50">
        <f>L2231</f>
        <v>0</v>
      </c>
      <c r="AZ2250">
        <f>Source!X441</f>
        <v>843.71</v>
      </c>
      <c r="BA2250">
        <f>Source!Y441</f>
        <v>431.23</v>
      </c>
      <c r="CD2250">
        <v>2</v>
      </c>
    </row>
    <row r="2251" spans="1:83" ht="54" x14ac:dyDescent="0.2">
      <c r="A2251" s="36" t="s">
        <v>368</v>
      </c>
      <c r="B2251" s="38" t="s">
        <v>1736</v>
      </c>
      <c r="C2251" s="38" t="s">
        <v>1738</v>
      </c>
      <c r="D2251" s="39" t="str">
        <f>Source!H442</f>
        <v>ШТ</v>
      </c>
      <c r="E2251" s="40">
        <f>Source!K442</f>
        <v>1</v>
      </c>
      <c r="F2251" s="40"/>
      <c r="G2251" s="40">
        <f>Source!I442</f>
        <v>1</v>
      </c>
      <c r="H2251" s="42"/>
      <c r="I2251" s="41"/>
      <c r="J2251" s="42"/>
      <c r="K2251" s="41"/>
      <c r="L2251" s="42"/>
    </row>
    <row r="2252" spans="1:83" ht="15" x14ac:dyDescent="0.2">
      <c r="A2252" s="37"/>
      <c r="B2252" s="40">
        <v>1</v>
      </c>
      <c r="C2252" s="37" t="s">
        <v>1572</v>
      </c>
      <c r="D2252" s="39" t="s">
        <v>1038</v>
      </c>
      <c r="E2252" s="43"/>
      <c r="F2252" s="40"/>
      <c r="G2252" s="43">
        <f>Source!U442</f>
        <v>6</v>
      </c>
      <c r="H2252" s="40"/>
      <c r="I2252" s="40"/>
      <c r="J2252" s="40"/>
      <c r="K2252" s="40"/>
      <c r="L2252" s="44">
        <f>SUM(L2253:L2253)-SUMIF(CE2253:CE2253, 1, L2253:L2253)</f>
        <v>2707.38</v>
      </c>
    </row>
    <row r="2253" spans="1:83" ht="28.5" x14ac:dyDescent="0.2">
      <c r="A2253" s="38"/>
      <c r="B2253" s="38" t="s">
        <v>1049</v>
      </c>
      <c r="C2253" s="38" t="s">
        <v>1050</v>
      </c>
      <c r="D2253" s="39" t="s">
        <v>1038</v>
      </c>
      <c r="E2253" s="40">
        <v>6</v>
      </c>
      <c r="F2253" s="40"/>
      <c r="G2253" s="40">
        <f>SmtRes!CX1249</f>
        <v>6</v>
      </c>
      <c r="H2253" s="42"/>
      <c r="I2253" s="41"/>
      <c r="J2253" s="42">
        <f>SmtRes!CZ1249</f>
        <v>451.23</v>
      </c>
      <c r="K2253" s="41"/>
      <c r="L2253" s="42">
        <f>SmtRes!DI1249</f>
        <v>2707.38</v>
      </c>
    </row>
    <row r="2254" spans="1:83" ht="15" x14ac:dyDescent="0.2">
      <c r="A2254" s="37"/>
      <c r="B2254" s="40">
        <v>2</v>
      </c>
      <c r="C2254" s="37" t="s">
        <v>1573</v>
      </c>
      <c r="D2254" s="39"/>
      <c r="E2254" s="43"/>
      <c r="F2254" s="40"/>
      <c r="G2254" s="43"/>
      <c r="H2254" s="40"/>
      <c r="I2254" s="40"/>
      <c r="J2254" s="40"/>
      <c r="K2254" s="40"/>
      <c r="L2254" s="44">
        <f>SUM(L2255:L2257)-SUMIF(CE2255:CE2257, 1, L2255:L2257)</f>
        <v>847.38000000000011</v>
      </c>
    </row>
    <row r="2255" spans="1:83" ht="15" x14ac:dyDescent="0.2">
      <c r="A2255" s="37"/>
      <c r="B2255" s="40"/>
      <c r="C2255" s="37" t="s">
        <v>1575</v>
      </c>
      <c r="D2255" s="39" t="s">
        <v>1038</v>
      </c>
      <c r="E2255" s="43"/>
      <c r="F2255" s="40"/>
      <c r="G2255" s="43">
        <f>Source!V442</f>
        <v>0.76</v>
      </c>
      <c r="H2255" s="40"/>
      <c r="I2255" s="40"/>
      <c r="J2255" s="40"/>
      <c r="K2255" s="40"/>
      <c r="L2255" s="44">
        <f>SUMIF(CE2256:CE2257, 1, L2256:L2257)</f>
        <v>417.48</v>
      </c>
      <c r="CE2255">
        <v>1</v>
      </c>
    </row>
    <row r="2256" spans="1:83" ht="42.75" x14ac:dyDescent="0.2">
      <c r="A2256" s="38"/>
      <c r="B2256" s="38" t="s">
        <v>1060</v>
      </c>
      <c r="C2256" s="38" t="s">
        <v>1062</v>
      </c>
      <c r="D2256" s="39" t="s">
        <v>1044</v>
      </c>
      <c r="E2256" s="40">
        <v>0.76</v>
      </c>
      <c r="F2256" s="40"/>
      <c r="G2256" s="40">
        <f>SmtRes!CX1251</f>
        <v>0.76</v>
      </c>
      <c r="H2256" s="42">
        <f>SmtRes!CZ1251</f>
        <v>995.51</v>
      </c>
      <c r="I2256" s="41">
        <f>SmtRes!AJ1251</f>
        <v>1.1200000000000001</v>
      </c>
      <c r="J2256" s="42">
        <f>ROUND(H2256*I2256, 2)</f>
        <v>1114.97</v>
      </c>
      <c r="K2256" s="41"/>
      <c r="L2256" s="42">
        <f>SmtRes!DG1251</f>
        <v>847.38</v>
      </c>
    </row>
    <row r="2257" spans="1:83" ht="28.5" x14ac:dyDescent="0.2">
      <c r="A2257" s="38"/>
      <c r="B2257" s="38" t="s">
        <v>1045</v>
      </c>
      <c r="C2257" s="38" t="s">
        <v>1574</v>
      </c>
      <c r="D2257" s="39" t="s">
        <v>1038</v>
      </c>
      <c r="E2257" s="40">
        <f>SmtRes!DO1251*SmtRes!AT1251</f>
        <v>0.76</v>
      </c>
      <c r="F2257" s="40"/>
      <c r="G2257" s="40">
        <f>SmtRes!DO1251*SmtRes!CX1251</f>
        <v>0.76</v>
      </c>
      <c r="H2257" s="42"/>
      <c r="I2257" s="41"/>
      <c r="J2257" s="42">
        <f>ROUND(SmtRes!AG1251/SmtRes!DO1251, 2)</f>
        <v>549.32000000000005</v>
      </c>
      <c r="K2257" s="41"/>
      <c r="L2257" s="42">
        <f>SmtRes!DH1251</f>
        <v>417.48</v>
      </c>
      <c r="CE2257">
        <v>1</v>
      </c>
    </row>
    <row r="2258" spans="1:83" ht="15" x14ac:dyDescent="0.2">
      <c r="A2258" s="37"/>
      <c r="B2258" s="40">
        <v>4</v>
      </c>
      <c r="C2258" s="37" t="s">
        <v>1576</v>
      </c>
      <c r="D2258" s="39"/>
      <c r="E2258" s="43"/>
      <c r="F2258" s="40"/>
      <c r="G2258" s="43"/>
      <c r="H2258" s="40"/>
      <c r="I2258" s="40"/>
      <c r="J2258" s="40"/>
      <c r="K2258" s="40"/>
      <c r="L2258" s="44">
        <f>SUM(L2259:L2272)-SUMIF(CE2259:CE2272, 1, L2259:L2272)</f>
        <v>0</v>
      </c>
    </row>
    <row r="2259" spans="1:83" ht="42.75" x14ac:dyDescent="0.2">
      <c r="A2259" s="38"/>
      <c r="B2259" s="38" t="s">
        <v>1116</v>
      </c>
      <c r="C2259" s="38" t="s">
        <v>1118</v>
      </c>
      <c r="D2259" s="39" t="s">
        <v>843</v>
      </c>
      <c r="E2259" s="40">
        <v>3.2000000000000002E-3</v>
      </c>
      <c r="F2259" s="40">
        <f t="shared" ref="F2259:F2272" si="116">ROUND(0,7)</f>
        <v>0</v>
      </c>
      <c r="G2259" s="40">
        <f>SmtRes!CX1252</f>
        <v>0</v>
      </c>
      <c r="H2259" s="42">
        <f>SmtRes!CZ1252</f>
        <v>23335.8</v>
      </c>
      <c r="I2259" s="41">
        <f>SmtRes!AI1252</f>
        <v>1.19</v>
      </c>
      <c r="J2259" s="42">
        <f t="shared" ref="J2259:J2272" si="117">ROUND(H2259*I2259, 2)</f>
        <v>27769.599999999999</v>
      </c>
      <c r="K2259" s="41"/>
      <c r="L2259" s="42">
        <f>SmtRes!DF1252</f>
        <v>0</v>
      </c>
    </row>
    <row r="2260" spans="1:83" ht="14.25" x14ac:dyDescent="0.2">
      <c r="A2260" s="38"/>
      <c r="B2260" s="38" t="s">
        <v>1053</v>
      </c>
      <c r="C2260" s="38" t="s">
        <v>1055</v>
      </c>
      <c r="D2260" s="39" t="s">
        <v>843</v>
      </c>
      <c r="E2260" s="40">
        <v>4.6000000000000001E-4</v>
      </c>
      <c r="F2260" s="40">
        <f t="shared" si="116"/>
        <v>0</v>
      </c>
      <c r="G2260" s="40">
        <f>SmtRes!CX1253</f>
        <v>0</v>
      </c>
      <c r="H2260" s="42">
        <f>SmtRes!CZ1253</f>
        <v>116448.72</v>
      </c>
      <c r="I2260" s="41">
        <f>SmtRes!AI1253</f>
        <v>1.07</v>
      </c>
      <c r="J2260" s="42">
        <f t="shared" si="117"/>
        <v>124600.13</v>
      </c>
      <c r="K2260" s="41"/>
      <c r="L2260" s="42">
        <f>SmtRes!DF1253</f>
        <v>0</v>
      </c>
    </row>
    <row r="2261" spans="1:83" ht="14.25" x14ac:dyDescent="0.2">
      <c r="A2261" s="38"/>
      <c r="B2261" s="38" t="s">
        <v>1070</v>
      </c>
      <c r="C2261" s="38" t="s">
        <v>1072</v>
      </c>
      <c r="D2261" s="39" t="s">
        <v>1059</v>
      </c>
      <c r="E2261" s="40">
        <v>7.5999999999999998E-2</v>
      </c>
      <c r="F2261" s="40">
        <f t="shared" si="116"/>
        <v>0</v>
      </c>
      <c r="G2261" s="40">
        <f>SmtRes!CX1254</f>
        <v>0</v>
      </c>
      <c r="H2261" s="42">
        <f>SmtRes!CZ1254</f>
        <v>41.38</v>
      </c>
      <c r="I2261" s="41">
        <f>SmtRes!AI1254</f>
        <v>1.21</v>
      </c>
      <c r="J2261" s="42">
        <f t="shared" si="117"/>
        <v>50.07</v>
      </c>
      <c r="K2261" s="41"/>
      <c r="L2261" s="42">
        <f>SmtRes!DF1254</f>
        <v>0</v>
      </c>
    </row>
    <row r="2262" spans="1:83" ht="14.25" x14ac:dyDescent="0.2">
      <c r="A2262" s="38"/>
      <c r="B2262" s="38" t="s">
        <v>1122</v>
      </c>
      <c r="C2262" s="38" t="s">
        <v>1124</v>
      </c>
      <c r="D2262" s="39" t="s">
        <v>1059</v>
      </c>
      <c r="E2262" s="40">
        <v>8.0000000000000002E-3</v>
      </c>
      <c r="F2262" s="40">
        <f t="shared" si="116"/>
        <v>0</v>
      </c>
      <c r="G2262" s="40">
        <f>SmtRes!CX1255</f>
        <v>0</v>
      </c>
      <c r="H2262" s="42">
        <f>SmtRes!CZ1255</f>
        <v>104.32</v>
      </c>
      <c r="I2262" s="41">
        <f>SmtRes!AI1255</f>
        <v>1.1200000000000001</v>
      </c>
      <c r="J2262" s="42">
        <f t="shared" si="117"/>
        <v>116.84</v>
      </c>
      <c r="K2262" s="41"/>
      <c r="L2262" s="42">
        <f>SmtRes!DF1255</f>
        <v>0</v>
      </c>
    </row>
    <row r="2263" spans="1:83" ht="57" x14ac:dyDescent="0.2">
      <c r="A2263" s="38"/>
      <c r="B2263" s="38" t="s">
        <v>1128</v>
      </c>
      <c r="C2263" s="38" t="s">
        <v>1130</v>
      </c>
      <c r="D2263" s="39" t="s">
        <v>877</v>
      </c>
      <c r="E2263" s="40">
        <v>3.25</v>
      </c>
      <c r="F2263" s="40">
        <f t="shared" si="116"/>
        <v>0</v>
      </c>
      <c r="G2263" s="40">
        <f>SmtRes!CX1256</f>
        <v>0</v>
      </c>
      <c r="H2263" s="42">
        <f>SmtRes!CZ1256</f>
        <v>14.43</v>
      </c>
      <c r="I2263" s="41">
        <f>SmtRes!AI1256</f>
        <v>1.45</v>
      </c>
      <c r="J2263" s="42">
        <f t="shared" si="117"/>
        <v>20.92</v>
      </c>
      <c r="K2263" s="41"/>
      <c r="L2263" s="42">
        <f>SmtRes!DF1256</f>
        <v>0</v>
      </c>
    </row>
    <row r="2264" spans="1:83" ht="42.75" x14ac:dyDescent="0.2">
      <c r="A2264" s="38"/>
      <c r="B2264" s="38" t="s">
        <v>1172</v>
      </c>
      <c r="C2264" s="38" t="s">
        <v>1174</v>
      </c>
      <c r="D2264" s="39" t="s">
        <v>1059</v>
      </c>
      <c r="E2264" s="40">
        <v>8.0000000000000002E-3</v>
      </c>
      <c r="F2264" s="40">
        <f t="shared" si="116"/>
        <v>0</v>
      </c>
      <c r="G2264" s="40">
        <f>SmtRes!CX1257</f>
        <v>0</v>
      </c>
      <c r="H2264" s="42">
        <f>SmtRes!CZ1257</f>
        <v>373.74</v>
      </c>
      <c r="I2264" s="41">
        <f>SmtRes!AI1257</f>
        <v>1.58</v>
      </c>
      <c r="J2264" s="42">
        <f t="shared" si="117"/>
        <v>590.51</v>
      </c>
      <c r="K2264" s="41"/>
      <c r="L2264" s="42">
        <f>SmtRes!DF1257</f>
        <v>0</v>
      </c>
    </row>
    <row r="2265" spans="1:83" ht="28.5" x14ac:dyDescent="0.2">
      <c r="A2265" s="38"/>
      <c r="B2265" s="38" t="s">
        <v>1175</v>
      </c>
      <c r="C2265" s="38" t="s">
        <v>1177</v>
      </c>
      <c r="D2265" s="39" t="s">
        <v>1178</v>
      </c>
      <c r="E2265" s="40">
        <v>2.8000000000000001E-2</v>
      </c>
      <c r="F2265" s="40">
        <f t="shared" si="116"/>
        <v>0</v>
      </c>
      <c r="G2265" s="40">
        <f>SmtRes!CX1258</f>
        <v>0</v>
      </c>
      <c r="H2265" s="42">
        <f>SmtRes!CZ1258</f>
        <v>185.32</v>
      </c>
      <c r="I2265" s="41">
        <f>SmtRes!AI1258</f>
        <v>1.58</v>
      </c>
      <c r="J2265" s="42">
        <f t="shared" si="117"/>
        <v>292.81</v>
      </c>
      <c r="K2265" s="41"/>
      <c r="L2265" s="42">
        <f>SmtRes!DF1258</f>
        <v>0</v>
      </c>
    </row>
    <row r="2266" spans="1:83" ht="42.75" x14ac:dyDescent="0.2">
      <c r="A2266" s="38"/>
      <c r="B2266" s="38" t="s">
        <v>1076</v>
      </c>
      <c r="C2266" s="38" t="s">
        <v>1078</v>
      </c>
      <c r="D2266" s="39" t="s">
        <v>843</v>
      </c>
      <c r="E2266" s="40">
        <v>2.0000000000000002E-5</v>
      </c>
      <c r="F2266" s="40">
        <f t="shared" si="116"/>
        <v>0</v>
      </c>
      <c r="G2266" s="40">
        <f>SmtRes!CX1259</f>
        <v>0</v>
      </c>
      <c r="H2266" s="42">
        <f>SmtRes!CZ1259</f>
        <v>1050091.7</v>
      </c>
      <c r="I2266" s="41">
        <f>SmtRes!AI1259</f>
        <v>1.02</v>
      </c>
      <c r="J2266" s="42">
        <f t="shared" si="117"/>
        <v>1071093.53</v>
      </c>
      <c r="K2266" s="41"/>
      <c r="L2266" s="42">
        <f>SmtRes!DF1259</f>
        <v>0</v>
      </c>
    </row>
    <row r="2267" spans="1:83" ht="28.5" x14ac:dyDescent="0.2">
      <c r="A2267" s="38"/>
      <c r="B2267" s="38" t="s">
        <v>1056</v>
      </c>
      <c r="C2267" s="38" t="s">
        <v>1058</v>
      </c>
      <c r="D2267" s="39" t="s">
        <v>1059</v>
      </c>
      <c r="E2267" s="40">
        <v>0.23</v>
      </c>
      <c r="F2267" s="40">
        <f t="shared" si="116"/>
        <v>0</v>
      </c>
      <c r="G2267" s="40">
        <f>SmtRes!CX1260</f>
        <v>0</v>
      </c>
      <c r="H2267" s="42">
        <f>SmtRes!CZ1260</f>
        <v>870.18</v>
      </c>
      <c r="I2267" s="41">
        <f>SmtRes!AI1260</f>
        <v>1.61</v>
      </c>
      <c r="J2267" s="42">
        <f t="shared" si="117"/>
        <v>1400.99</v>
      </c>
      <c r="K2267" s="41"/>
      <c r="L2267" s="42">
        <f>SmtRes!DF1260</f>
        <v>0</v>
      </c>
    </row>
    <row r="2268" spans="1:83" ht="14.25" x14ac:dyDescent="0.2">
      <c r="A2268" s="38"/>
      <c r="B2268" s="38" t="s">
        <v>1131</v>
      </c>
      <c r="C2268" s="38" t="s">
        <v>1133</v>
      </c>
      <c r="D2268" s="39" t="s">
        <v>1059</v>
      </c>
      <c r="E2268" s="40">
        <v>4.0000000000000001E-3</v>
      </c>
      <c r="F2268" s="40">
        <f t="shared" si="116"/>
        <v>0</v>
      </c>
      <c r="G2268" s="40">
        <f>SmtRes!CX1261</f>
        <v>0</v>
      </c>
      <c r="H2268" s="42">
        <f>SmtRes!CZ1261</f>
        <v>1912.84</v>
      </c>
      <c r="I2268" s="41">
        <f>SmtRes!AI1261</f>
        <v>0.94</v>
      </c>
      <c r="J2268" s="42">
        <f t="shared" si="117"/>
        <v>1798.07</v>
      </c>
      <c r="K2268" s="41"/>
      <c r="L2268" s="42">
        <f>SmtRes!DF1261</f>
        <v>0</v>
      </c>
    </row>
    <row r="2269" spans="1:83" ht="14.25" x14ac:dyDescent="0.2">
      <c r="A2269" s="38"/>
      <c r="B2269" s="38" t="s">
        <v>1179</v>
      </c>
      <c r="C2269" s="38" t="s">
        <v>1181</v>
      </c>
      <c r="D2269" s="39" t="s">
        <v>1143</v>
      </c>
      <c r="E2269" s="40">
        <v>6.3E-2</v>
      </c>
      <c r="F2269" s="40">
        <f t="shared" si="116"/>
        <v>0</v>
      </c>
      <c r="G2269" s="40">
        <f>SmtRes!CX1262</f>
        <v>0</v>
      </c>
      <c r="H2269" s="42">
        <f>SmtRes!CZ1262</f>
        <v>3581.57</v>
      </c>
      <c r="I2269" s="41">
        <f>SmtRes!AI1262</f>
        <v>1.0900000000000001</v>
      </c>
      <c r="J2269" s="42">
        <f t="shared" si="117"/>
        <v>3903.91</v>
      </c>
      <c r="K2269" s="41"/>
      <c r="L2269" s="42">
        <f>SmtRes!DF1262</f>
        <v>0</v>
      </c>
    </row>
    <row r="2270" spans="1:83" ht="28.5" x14ac:dyDescent="0.2">
      <c r="A2270" s="38"/>
      <c r="B2270" s="38" t="s">
        <v>1182</v>
      </c>
      <c r="C2270" s="38" t="s">
        <v>1184</v>
      </c>
      <c r="D2270" s="39" t="s">
        <v>1143</v>
      </c>
      <c r="E2270" s="40">
        <v>3.5999999999999997E-2</v>
      </c>
      <c r="F2270" s="40">
        <f t="shared" si="116"/>
        <v>0</v>
      </c>
      <c r="G2270" s="40">
        <f>SmtRes!CX1263</f>
        <v>0</v>
      </c>
      <c r="H2270" s="42">
        <f>SmtRes!CZ1263</f>
        <v>2191.2800000000002</v>
      </c>
      <c r="I2270" s="41">
        <f>SmtRes!AI1263</f>
        <v>1.27</v>
      </c>
      <c r="J2270" s="42">
        <f t="shared" si="117"/>
        <v>2782.93</v>
      </c>
      <c r="K2270" s="41"/>
      <c r="L2270" s="42">
        <f>SmtRes!DF1263</f>
        <v>0</v>
      </c>
    </row>
    <row r="2271" spans="1:83" ht="28.5" x14ac:dyDescent="0.2">
      <c r="A2271" s="38"/>
      <c r="B2271" s="38" t="s">
        <v>1185</v>
      </c>
      <c r="C2271" s="38" t="s">
        <v>1187</v>
      </c>
      <c r="D2271" s="39" t="s">
        <v>200</v>
      </c>
      <c r="E2271" s="40">
        <v>1</v>
      </c>
      <c r="F2271" s="40">
        <f t="shared" si="116"/>
        <v>0</v>
      </c>
      <c r="G2271" s="40">
        <f>SmtRes!CX1264</f>
        <v>0</v>
      </c>
      <c r="H2271" s="42">
        <f>SmtRes!CZ1264</f>
        <v>167.36</v>
      </c>
      <c r="I2271" s="41">
        <f>SmtRes!AI1264</f>
        <v>1.27</v>
      </c>
      <c r="J2271" s="42">
        <f t="shared" si="117"/>
        <v>212.55</v>
      </c>
      <c r="K2271" s="41"/>
      <c r="L2271" s="42">
        <f>SmtRes!DF1264</f>
        <v>0</v>
      </c>
    </row>
    <row r="2272" spans="1:83" ht="28.5" x14ac:dyDescent="0.2">
      <c r="A2272" s="38"/>
      <c r="B2272" s="38" t="s">
        <v>1188</v>
      </c>
      <c r="C2272" s="52" t="s">
        <v>1190</v>
      </c>
      <c r="D2272" s="46" t="s">
        <v>1143</v>
      </c>
      <c r="E2272" s="48">
        <v>1E-3</v>
      </c>
      <c r="F2272" s="48">
        <f t="shared" si="116"/>
        <v>0</v>
      </c>
      <c r="G2272" s="48">
        <f>SmtRes!CX1265</f>
        <v>0</v>
      </c>
      <c r="H2272" s="53">
        <f>SmtRes!CZ1265</f>
        <v>493.39</v>
      </c>
      <c r="I2272" s="54">
        <f>SmtRes!AI1265</f>
        <v>1.34</v>
      </c>
      <c r="J2272" s="53">
        <f t="shared" si="117"/>
        <v>661.14</v>
      </c>
      <c r="K2272" s="54"/>
      <c r="L2272" s="53">
        <f>SmtRes!DF1265</f>
        <v>0</v>
      </c>
    </row>
    <row r="2273" spans="1:83" ht="15" x14ac:dyDescent="0.2">
      <c r="A2273" s="38"/>
      <c r="B2273" s="38"/>
      <c r="C2273" s="51" t="s">
        <v>1577</v>
      </c>
      <c r="D2273" s="39"/>
      <c r="E2273" s="40"/>
      <c r="F2273" s="40"/>
      <c r="G2273" s="40"/>
      <c r="H2273" s="42"/>
      <c r="I2273" s="41"/>
      <c r="J2273" s="42"/>
      <c r="K2273" s="41"/>
      <c r="L2273" s="42">
        <f>L2252+L2254+L2255+L2258</f>
        <v>3972.2400000000002</v>
      </c>
    </row>
    <row r="2274" spans="1:83" ht="14.25" x14ac:dyDescent="0.2">
      <c r="A2274" s="38"/>
      <c r="B2274" s="38"/>
      <c r="C2274" s="38" t="s">
        <v>1578</v>
      </c>
      <c r="D2274" s="39"/>
      <c r="E2274" s="40"/>
      <c r="F2274" s="40"/>
      <c r="G2274" s="40"/>
      <c r="H2274" s="42"/>
      <c r="I2274" s="41"/>
      <c r="J2274" s="42"/>
      <c r="K2274" s="41"/>
      <c r="L2274" s="42">
        <f>SUM(AR2251:AR2277)+SUM(AS2251:AS2277)+SUM(AT2251:AT2277)+SUM(AU2251:AU2277)+SUM(AV2251:AV2277)</f>
        <v>3124.86</v>
      </c>
    </row>
    <row r="2275" spans="1:83" ht="28.5" x14ac:dyDescent="0.2">
      <c r="A2275" s="38"/>
      <c r="B2275" s="38" t="s">
        <v>134</v>
      </c>
      <c r="C2275" s="38" t="s">
        <v>1612</v>
      </c>
      <c r="D2275" s="39" t="s">
        <v>1048</v>
      </c>
      <c r="E2275" s="40">
        <f>Source!BZ442</f>
        <v>90</v>
      </c>
      <c r="F2275" s="40"/>
      <c r="G2275" s="40">
        <f>Source!AT442</f>
        <v>90</v>
      </c>
      <c r="H2275" s="42"/>
      <c r="I2275" s="41"/>
      <c r="J2275" s="42"/>
      <c r="K2275" s="41"/>
      <c r="L2275" s="42">
        <f>SUM(AZ2251:AZ2277)</f>
        <v>2812.37</v>
      </c>
    </row>
    <row r="2276" spans="1:83" ht="28.5" x14ac:dyDescent="0.2">
      <c r="A2276" s="52"/>
      <c r="B2276" s="52" t="s">
        <v>135</v>
      </c>
      <c r="C2276" s="52" t="s">
        <v>1613</v>
      </c>
      <c r="D2276" s="46" t="s">
        <v>1048</v>
      </c>
      <c r="E2276" s="48">
        <f>Source!CA442</f>
        <v>46</v>
      </c>
      <c r="F2276" s="48"/>
      <c r="G2276" s="48">
        <f>Source!AU442</f>
        <v>46</v>
      </c>
      <c r="H2276" s="53"/>
      <c r="I2276" s="54"/>
      <c r="J2276" s="53"/>
      <c r="K2276" s="54"/>
      <c r="L2276" s="53">
        <f>SUM(BA2251:BA2277)</f>
        <v>1437.44</v>
      </c>
    </row>
    <row r="2277" spans="1:83" ht="15" x14ac:dyDescent="0.2">
      <c r="C2277" s="62" t="s">
        <v>1581</v>
      </c>
      <c r="D2277" s="62"/>
      <c r="E2277" s="62"/>
      <c r="F2277" s="62"/>
      <c r="G2277" s="62"/>
      <c r="H2277" s="62"/>
      <c r="I2277" s="63">
        <f>K2277/E2251</f>
        <v>8222.0499999999993</v>
      </c>
      <c r="J2277" s="63"/>
      <c r="K2277" s="63">
        <f>L2252+L2254+L2258+L2275+L2276+L2255</f>
        <v>8222.0499999999993</v>
      </c>
      <c r="L2277" s="63"/>
      <c r="AD2277">
        <f>ROUND((Source!AT442/100)*((ROUND(SUMIF(SmtRes!AQ1249:'SmtRes'!AQ1266,"=1",SmtRes!AD1249:'SmtRes'!AD1266)*Source!I442, 2)+ROUND(SUMIF(SmtRes!AQ1249:'SmtRes'!AQ1266,"=1",SmtRes!AC1249:'SmtRes'!AC1266)*Source!I442, 2))), 2)</f>
        <v>900.5</v>
      </c>
      <c r="AE2277">
        <f>ROUND((Source!AU442/100)*((ROUND(SUMIF(SmtRes!AQ1249:'SmtRes'!AQ1266,"=1",SmtRes!AD1249:'SmtRes'!AD1266)*Source!I442, 2)+ROUND(SUMIF(SmtRes!AQ1249:'SmtRes'!AQ1266,"=1",SmtRes!AC1249:'SmtRes'!AC1266)*Source!I442, 2))), 2)</f>
        <v>460.25</v>
      </c>
      <c r="AN2277" s="50">
        <f>L2252+L2254+L2258+L2275+L2276+L2255</f>
        <v>8222.0499999999993</v>
      </c>
      <c r="AO2277" s="50">
        <f>L2254</f>
        <v>847.38000000000011</v>
      </c>
      <c r="AQ2277" t="s">
        <v>1582</v>
      </c>
      <c r="AR2277" s="50">
        <f>L2252</f>
        <v>2707.38</v>
      </c>
      <c r="AT2277" s="50">
        <f>L2255</f>
        <v>417.48</v>
      </c>
      <c r="AV2277" t="s">
        <v>1582</v>
      </c>
      <c r="AW2277" s="50">
        <f>L2258</f>
        <v>0</v>
      </c>
      <c r="AZ2277">
        <f>Source!X442</f>
        <v>2812.37</v>
      </c>
      <c r="BA2277">
        <f>Source!Y442</f>
        <v>1437.44</v>
      </c>
      <c r="CD2277">
        <v>2</v>
      </c>
    </row>
    <row r="2278" spans="1:83" ht="106.5" x14ac:dyDescent="0.2">
      <c r="A2278" s="36" t="s">
        <v>370</v>
      </c>
      <c r="B2278" s="38" t="s">
        <v>1739</v>
      </c>
      <c r="C2278" s="38" t="s">
        <v>1740</v>
      </c>
      <c r="D2278" s="39" t="str">
        <f>Source!H443</f>
        <v>ШТ</v>
      </c>
      <c r="E2278" s="40">
        <f>Source!K443</f>
        <v>1</v>
      </c>
      <c r="F2278" s="40"/>
      <c r="G2278" s="40">
        <f>Source!I443</f>
        <v>1</v>
      </c>
      <c r="H2278" s="42"/>
      <c r="I2278" s="41"/>
      <c r="J2278" s="42"/>
      <c r="K2278" s="41"/>
      <c r="L2278" s="42"/>
    </row>
    <row r="2279" spans="1:83" ht="63.75" x14ac:dyDescent="0.2">
      <c r="B2279" s="56" t="str">
        <f>Source!EO443</f>
        <v>Поправка: 571/пр_2022_т.3_п.4</v>
      </c>
      <c r="C2279" s="56" t="str">
        <f>Source!CN443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280" spans="1:83" ht="15" x14ac:dyDescent="0.2">
      <c r="A2280" s="37"/>
      <c r="B2280" s="40">
        <v>1</v>
      </c>
      <c r="C2280" s="37" t="s">
        <v>1572</v>
      </c>
      <c r="D2280" s="39" t="s">
        <v>1038</v>
      </c>
      <c r="E2280" s="43"/>
      <c r="F2280" s="40"/>
      <c r="G2280" s="43">
        <f>Source!U443</f>
        <v>2.4</v>
      </c>
      <c r="H2280" s="40"/>
      <c r="I2280" s="40"/>
      <c r="J2280" s="40"/>
      <c r="K2280" s="40"/>
      <c r="L2280" s="44">
        <f>SUM(L2281:L2281)-SUMIF(CE2281:CE2281, 1, L2281:L2281)</f>
        <v>1082.95</v>
      </c>
    </row>
    <row r="2281" spans="1:83" ht="28.5" x14ac:dyDescent="0.2">
      <c r="A2281" s="38"/>
      <c r="B2281" s="38" t="s">
        <v>1049</v>
      </c>
      <c r="C2281" s="38" t="s">
        <v>1050</v>
      </c>
      <c r="D2281" s="39" t="s">
        <v>1038</v>
      </c>
      <c r="E2281" s="40">
        <v>8</v>
      </c>
      <c r="F2281" s="40">
        <f>ROUND(0.3,7)</f>
        <v>0.3</v>
      </c>
      <c r="G2281" s="40">
        <f>SmtRes!CX1267</f>
        <v>2.4</v>
      </c>
      <c r="H2281" s="42"/>
      <c r="I2281" s="41"/>
      <c r="J2281" s="42">
        <f>SmtRes!CZ1267</f>
        <v>451.23</v>
      </c>
      <c r="K2281" s="41"/>
      <c r="L2281" s="42">
        <f>SmtRes!DI1267</f>
        <v>1082.95</v>
      </c>
    </row>
    <row r="2282" spans="1:83" ht="15" x14ac:dyDescent="0.2">
      <c r="A2282" s="37"/>
      <c r="B2282" s="40">
        <v>2</v>
      </c>
      <c r="C2282" s="37" t="s">
        <v>1573</v>
      </c>
      <c r="D2282" s="39"/>
      <c r="E2282" s="43"/>
      <c r="F2282" s="40"/>
      <c r="G2282" s="43"/>
      <c r="H2282" s="40"/>
      <c r="I2282" s="40"/>
      <c r="J2282" s="40"/>
      <c r="K2282" s="40"/>
      <c r="L2282" s="44">
        <f>SUM(L2283:L2285)-SUMIF(CE2283:CE2285, 1, L2283:L2285)</f>
        <v>321.11</v>
      </c>
    </row>
    <row r="2283" spans="1:83" ht="15" x14ac:dyDescent="0.2">
      <c r="A2283" s="37"/>
      <c r="B2283" s="40"/>
      <c r="C2283" s="37" t="s">
        <v>1575</v>
      </c>
      <c r="D2283" s="39" t="s">
        <v>1038</v>
      </c>
      <c r="E2283" s="43"/>
      <c r="F2283" s="40"/>
      <c r="G2283" s="43">
        <f>Source!V443</f>
        <v>0.28799999999999998</v>
      </c>
      <c r="H2283" s="40"/>
      <c r="I2283" s="40"/>
      <c r="J2283" s="40"/>
      <c r="K2283" s="40"/>
      <c r="L2283" s="44">
        <f>SUMIF(CE2284:CE2285, 1, L2284:L2285)</f>
        <v>158.19999999999999</v>
      </c>
      <c r="CE2283">
        <v>1</v>
      </c>
    </row>
    <row r="2284" spans="1:83" ht="42.75" x14ac:dyDescent="0.2">
      <c r="A2284" s="38"/>
      <c r="B2284" s="38" t="s">
        <v>1060</v>
      </c>
      <c r="C2284" s="38" t="s">
        <v>1062</v>
      </c>
      <c r="D2284" s="39" t="s">
        <v>1044</v>
      </c>
      <c r="E2284" s="40">
        <v>0.96</v>
      </c>
      <c r="F2284" s="40">
        <f>ROUND(0.3,7)</f>
        <v>0.3</v>
      </c>
      <c r="G2284" s="40">
        <f>SmtRes!CX1269</f>
        <v>0.28799999999999998</v>
      </c>
      <c r="H2284" s="42">
        <f>SmtRes!CZ1269</f>
        <v>995.51</v>
      </c>
      <c r="I2284" s="41">
        <f>SmtRes!AJ1269</f>
        <v>1.1200000000000001</v>
      </c>
      <c r="J2284" s="42">
        <f>ROUND(H2284*I2284, 2)</f>
        <v>1114.97</v>
      </c>
      <c r="K2284" s="41"/>
      <c r="L2284" s="42">
        <f>SmtRes!DG1269</f>
        <v>321.11</v>
      </c>
    </row>
    <row r="2285" spans="1:83" ht="28.5" x14ac:dyDescent="0.2">
      <c r="A2285" s="38"/>
      <c r="B2285" s="38" t="s">
        <v>1045</v>
      </c>
      <c r="C2285" s="38" t="s">
        <v>1574</v>
      </c>
      <c r="D2285" s="39" t="s">
        <v>1038</v>
      </c>
      <c r="E2285" s="40">
        <f>SmtRes!DO1269*SmtRes!AT1269</f>
        <v>0.96</v>
      </c>
      <c r="F2285" s="40">
        <f>ROUND(0.3,7)</f>
        <v>0.3</v>
      </c>
      <c r="G2285" s="40">
        <f>SmtRes!DO1269*SmtRes!CX1269</f>
        <v>0.28799999999999998</v>
      </c>
      <c r="H2285" s="42"/>
      <c r="I2285" s="41"/>
      <c r="J2285" s="42">
        <f>ROUND(SmtRes!AG1269/SmtRes!DO1269, 2)</f>
        <v>549.32000000000005</v>
      </c>
      <c r="K2285" s="41"/>
      <c r="L2285" s="42">
        <f>SmtRes!DH1269</f>
        <v>158.19999999999999</v>
      </c>
      <c r="CE2285">
        <v>1</v>
      </c>
    </row>
    <row r="2286" spans="1:83" ht="15" x14ac:dyDescent="0.2">
      <c r="A2286" s="37"/>
      <c r="B2286" s="40">
        <v>4</v>
      </c>
      <c r="C2286" s="37" t="s">
        <v>1576</v>
      </c>
      <c r="D2286" s="39"/>
      <c r="E2286" s="43"/>
      <c r="F2286" s="40"/>
      <c r="G2286" s="43"/>
      <c r="H2286" s="40"/>
      <c r="I2286" s="40"/>
      <c r="J2286" s="40"/>
      <c r="K2286" s="40"/>
      <c r="L2286" s="44">
        <f>SUM(L2287:L2300)-SUMIF(CE2287:CE2300, 1, L2287:L2300)</f>
        <v>0</v>
      </c>
    </row>
    <row r="2287" spans="1:83" ht="42.75" x14ac:dyDescent="0.2">
      <c r="A2287" s="38"/>
      <c r="B2287" s="38" t="s">
        <v>1116</v>
      </c>
      <c r="C2287" s="38" t="s">
        <v>1118</v>
      </c>
      <c r="D2287" s="39" t="s">
        <v>843</v>
      </c>
      <c r="E2287" s="40">
        <v>3.2000000000000002E-3</v>
      </c>
      <c r="F2287" s="40">
        <f t="shared" ref="F2287:F2300" si="118">ROUND(0,7)</f>
        <v>0</v>
      </c>
      <c r="G2287" s="40">
        <f>SmtRes!CX1270</f>
        <v>0</v>
      </c>
      <c r="H2287" s="42">
        <f>SmtRes!CZ1270</f>
        <v>23335.8</v>
      </c>
      <c r="I2287" s="41">
        <f>SmtRes!AI1270</f>
        <v>1.19</v>
      </c>
      <c r="J2287" s="42">
        <f t="shared" ref="J2287:J2300" si="119">ROUND(H2287*I2287, 2)</f>
        <v>27769.599999999999</v>
      </c>
      <c r="K2287" s="41"/>
      <c r="L2287" s="42">
        <f>SmtRes!DF1270</f>
        <v>0</v>
      </c>
    </row>
    <row r="2288" spans="1:83" ht="14.25" x14ac:dyDescent="0.2">
      <c r="A2288" s="38"/>
      <c r="B2288" s="38" t="s">
        <v>1053</v>
      </c>
      <c r="C2288" s="38" t="s">
        <v>1055</v>
      </c>
      <c r="D2288" s="39" t="s">
        <v>843</v>
      </c>
      <c r="E2288" s="40">
        <v>4.6000000000000001E-4</v>
      </c>
      <c r="F2288" s="40">
        <f t="shared" si="118"/>
        <v>0</v>
      </c>
      <c r="G2288" s="40">
        <f>SmtRes!CX1271</f>
        <v>0</v>
      </c>
      <c r="H2288" s="42">
        <f>SmtRes!CZ1271</f>
        <v>116448.72</v>
      </c>
      <c r="I2288" s="41">
        <f>SmtRes!AI1271</f>
        <v>1.07</v>
      </c>
      <c r="J2288" s="42">
        <f t="shared" si="119"/>
        <v>124600.13</v>
      </c>
      <c r="K2288" s="41"/>
      <c r="L2288" s="42">
        <f>SmtRes!DF1271</f>
        <v>0</v>
      </c>
    </row>
    <row r="2289" spans="1:12" ht="14.25" x14ac:dyDescent="0.2">
      <c r="A2289" s="38"/>
      <c r="B2289" s="38" t="s">
        <v>1070</v>
      </c>
      <c r="C2289" s="38" t="s">
        <v>1072</v>
      </c>
      <c r="D2289" s="39" t="s">
        <v>1059</v>
      </c>
      <c r="E2289" s="40">
        <v>9.1999999999999998E-2</v>
      </c>
      <c r="F2289" s="40">
        <f t="shared" si="118"/>
        <v>0</v>
      </c>
      <c r="G2289" s="40">
        <f>SmtRes!CX1272</f>
        <v>0</v>
      </c>
      <c r="H2289" s="42">
        <f>SmtRes!CZ1272</f>
        <v>41.38</v>
      </c>
      <c r="I2289" s="41">
        <f>SmtRes!AI1272</f>
        <v>1.21</v>
      </c>
      <c r="J2289" s="42">
        <f t="shared" si="119"/>
        <v>50.07</v>
      </c>
      <c r="K2289" s="41"/>
      <c r="L2289" s="42">
        <f>SmtRes!DF1272</f>
        <v>0</v>
      </c>
    </row>
    <row r="2290" spans="1:12" ht="14.25" x14ac:dyDescent="0.2">
      <c r="A2290" s="38"/>
      <c r="B2290" s="38" t="s">
        <v>1122</v>
      </c>
      <c r="C2290" s="38" t="s">
        <v>1124</v>
      </c>
      <c r="D2290" s="39" t="s">
        <v>1059</v>
      </c>
      <c r="E2290" s="40">
        <v>7.0000000000000001E-3</v>
      </c>
      <c r="F2290" s="40">
        <f t="shared" si="118"/>
        <v>0</v>
      </c>
      <c r="G2290" s="40">
        <f>SmtRes!CX1273</f>
        <v>0</v>
      </c>
      <c r="H2290" s="42">
        <f>SmtRes!CZ1273</f>
        <v>104.32</v>
      </c>
      <c r="I2290" s="41">
        <f>SmtRes!AI1273</f>
        <v>1.1200000000000001</v>
      </c>
      <c r="J2290" s="42">
        <f t="shared" si="119"/>
        <v>116.84</v>
      </c>
      <c r="K2290" s="41"/>
      <c r="L2290" s="42">
        <f>SmtRes!DF1273</f>
        <v>0</v>
      </c>
    </row>
    <row r="2291" spans="1:12" ht="57" x14ac:dyDescent="0.2">
      <c r="A2291" s="38"/>
      <c r="B2291" s="38" t="s">
        <v>1128</v>
      </c>
      <c r="C2291" s="38" t="s">
        <v>1130</v>
      </c>
      <c r="D2291" s="39" t="s">
        <v>877</v>
      </c>
      <c r="E2291" s="40">
        <v>3.25</v>
      </c>
      <c r="F2291" s="40">
        <f t="shared" si="118"/>
        <v>0</v>
      </c>
      <c r="G2291" s="40">
        <f>SmtRes!CX1274</f>
        <v>0</v>
      </c>
      <c r="H2291" s="42">
        <f>SmtRes!CZ1274</f>
        <v>14.43</v>
      </c>
      <c r="I2291" s="41">
        <f>SmtRes!AI1274</f>
        <v>1.45</v>
      </c>
      <c r="J2291" s="42">
        <f t="shared" si="119"/>
        <v>20.92</v>
      </c>
      <c r="K2291" s="41"/>
      <c r="L2291" s="42">
        <f>SmtRes!DF1274</f>
        <v>0</v>
      </c>
    </row>
    <row r="2292" spans="1:12" ht="42.75" x14ac:dyDescent="0.2">
      <c r="A2292" s="38"/>
      <c r="B2292" s="38" t="s">
        <v>1172</v>
      </c>
      <c r="C2292" s="38" t="s">
        <v>1174</v>
      </c>
      <c r="D2292" s="39" t="s">
        <v>1059</v>
      </c>
      <c r="E2292" s="40">
        <v>0.01</v>
      </c>
      <c r="F2292" s="40">
        <f t="shared" si="118"/>
        <v>0</v>
      </c>
      <c r="G2292" s="40">
        <f>SmtRes!CX1275</f>
        <v>0</v>
      </c>
      <c r="H2292" s="42">
        <f>SmtRes!CZ1275</f>
        <v>373.74</v>
      </c>
      <c r="I2292" s="41">
        <f>SmtRes!AI1275</f>
        <v>1.58</v>
      </c>
      <c r="J2292" s="42">
        <f t="shared" si="119"/>
        <v>590.51</v>
      </c>
      <c r="K2292" s="41"/>
      <c r="L2292" s="42">
        <f>SmtRes!DF1275</f>
        <v>0</v>
      </c>
    </row>
    <row r="2293" spans="1:12" ht="28.5" x14ac:dyDescent="0.2">
      <c r="A2293" s="38"/>
      <c r="B2293" s="38" t="s">
        <v>1175</v>
      </c>
      <c r="C2293" s="38" t="s">
        <v>1177</v>
      </c>
      <c r="D2293" s="39" t="s">
        <v>1178</v>
      </c>
      <c r="E2293" s="40">
        <v>4.2000000000000003E-2</v>
      </c>
      <c r="F2293" s="40">
        <f t="shared" si="118"/>
        <v>0</v>
      </c>
      <c r="G2293" s="40">
        <f>SmtRes!CX1276</f>
        <v>0</v>
      </c>
      <c r="H2293" s="42">
        <f>SmtRes!CZ1276</f>
        <v>185.32</v>
      </c>
      <c r="I2293" s="41">
        <f>SmtRes!AI1276</f>
        <v>1.58</v>
      </c>
      <c r="J2293" s="42">
        <f t="shared" si="119"/>
        <v>292.81</v>
      </c>
      <c r="K2293" s="41"/>
      <c r="L2293" s="42">
        <f>SmtRes!DF1276</f>
        <v>0</v>
      </c>
    </row>
    <row r="2294" spans="1:12" ht="42.75" x14ac:dyDescent="0.2">
      <c r="A2294" s="38"/>
      <c r="B2294" s="38" t="s">
        <v>1076</v>
      </c>
      <c r="C2294" s="38" t="s">
        <v>1078</v>
      </c>
      <c r="D2294" s="39" t="s">
        <v>843</v>
      </c>
      <c r="E2294" s="40">
        <v>2.0000000000000002E-5</v>
      </c>
      <c r="F2294" s="40">
        <f t="shared" si="118"/>
        <v>0</v>
      </c>
      <c r="G2294" s="40">
        <f>SmtRes!CX1277</f>
        <v>0</v>
      </c>
      <c r="H2294" s="42">
        <f>SmtRes!CZ1277</f>
        <v>1050091.7</v>
      </c>
      <c r="I2294" s="41">
        <f>SmtRes!AI1277</f>
        <v>1.02</v>
      </c>
      <c r="J2294" s="42">
        <f t="shared" si="119"/>
        <v>1071093.53</v>
      </c>
      <c r="K2294" s="41"/>
      <c r="L2294" s="42">
        <f>SmtRes!DF1277</f>
        <v>0</v>
      </c>
    </row>
    <row r="2295" spans="1:12" ht="28.5" x14ac:dyDescent="0.2">
      <c r="A2295" s="38"/>
      <c r="B2295" s="38" t="s">
        <v>1056</v>
      </c>
      <c r="C2295" s="38" t="s">
        <v>1058</v>
      </c>
      <c r="D2295" s="39" t="s">
        <v>1059</v>
      </c>
      <c r="E2295" s="40">
        <v>0.26</v>
      </c>
      <c r="F2295" s="40">
        <f t="shared" si="118"/>
        <v>0</v>
      </c>
      <c r="G2295" s="40">
        <f>SmtRes!CX1278</f>
        <v>0</v>
      </c>
      <c r="H2295" s="42">
        <f>SmtRes!CZ1278</f>
        <v>870.18</v>
      </c>
      <c r="I2295" s="41">
        <f>SmtRes!AI1278</f>
        <v>1.61</v>
      </c>
      <c r="J2295" s="42">
        <f t="shared" si="119"/>
        <v>1400.99</v>
      </c>
      <c r="K2295" s="41"/>
      <c r="L2295" s="42">
        <f>SmtRes!DF1278</f>
        <v>0</v>
      </c>
    </row>
    <row r="2296" spans="1:12" ht="14.25" x14ac:dyDescent="0.2">
      <c r="A2296" s="38"/>
      <c r="B2296" s="38" t="s">
        <v>1131</v>
      </c>
      <c r="C2296" s="38" t="s">
        <v>1133</v>
      </c>
      <c r="D2296" s="39" t="s">
        <v>1059</v>
      </c>
      <c r="E2296" s="40">
        <v>4.0000000000000001E-3</v>
      </c>
      <c r="F2296" s="40">
        <f t="shared" si="118"/>
        <v>0</v>
      </c>
      <c r="G2296" s="40">
        <f>SmtRes!CX1279</f>
        <v>0</v>
      </c>
      <c r="H2296" s="42">
        <f>SmtRes!CZ1279</f>
        <v>1912.84</v>
      </c>
      <c r="I2296" s="41">
        <f>SmtRes!AI1279</f>
        <v>0.94</v>
      </c>
      <c r="J2296" s="42">
        <f t="shared" si="119"/>
        <v>1798.07</v>
      </c>
      <c r="K2296" s="41"/>
      <c r="L2296" s="42">
        <f>SmtRes!DF1279</f>
        <v>0</v>
      </c>
    </row>
    <row r="2297" spans="1:12" ht="14.25" x14ac:dyDescent="0.2">
      <c r="A2297" s="38"/>
      <c r="B2297" s="38" t="s">
        <v>1179</v>
      </c>
      <c r="C2297" s="38" t="s">
        <v>1181</v>
      </c>
      <c r="D2297" s="39" t="s">
        <v>1143</v>
      </c>
      <c r="E2297" s="40">
        <v>0.105</v>
      </c>
      <c r="F2297" s="40">
        <f t="shared" si="118"/>
        <v>0</v>
      </c>
      <c r="G2297" s="40">
        <f>SmtRes!CX1280</f>
        <v>0</v>
      </c>
      <c r="H2297" s="42">
        <f>SmtRes!CZ1280</f>
        <v>3581.57</v>
      </c>
      <c r="I2297" s="41">
        <f>SmtRes!AI1280</f>
        <v>1.0900000000000001</v>
      </c>
      <c r="J2297" s="42">
        <f t="shared" si="119"/>
        <v>3903.91</v>
      </c>
      <c r="K2297" s="41"/>
      <c r="L2297" s="42">
        <f>SmtRes!DF1280</f>
        <v>0</v>
      </c>
    </row>
    <row r="2298" spans="1:12" ht="28.5" x14ac:dyDescent="0.2">
      <c r="A2298" s="38"/>
      <c r="B2298" s="38" t="s">
        <v>1182</v>
      </c>
      <c r="C2298" s="38" t="s">
        <v>1184</v>
      </c>
      <c r="D2298" s="39" t="s">
        <v>1143</v>
      </c>
      <c r="E2298" s="40">
        <v>5.5E-2</v>
      </c>
      <c r="F2298" s="40">
        <f t="shared" si="118"/>
        <v>0</v>
      </c>
      <c r="G2298" s="40">
        <f>SmtRes!CX1281</f>
        <v>0</v>
      </c>
      <c r="H2298" s="42">
        <f>SmtRes!CZ1281</f>
        <v>2191.2800000000002</v>
      </c>
      <c r="I2298" s="41">
        <f>SmtRes!AI1281</f>
        <v>1.27</v>
      </c>
      <c r="J2298" s="42">
        <f t="shared" si="119"/>
        <v>2782.93</v>
      </c>
      <c r="K2298" s="41"/>
      <c r="L2298" s="42">
        <f>SmtRes!DF1281</f>
        <v>0</v>
      </c>
    </row>
    <row r="2299" spans="1:12" ht="28.5" x14ac:dyDescent="0.2">
      <c r="A2299" s="38"/>
      <c r="B2299" s="38" t="s">
        <v>1185</v>
      </c>
      <c r="C2299" s="38" t="s">
        <v>1187</v>
      </c>
      <c r="D2299" s="39" t="s">
        <v>200</v>
      </c>
      <c r="E2299" s="40">
        <v>1</v>
      </c>
      <c r="F2299" s="40">
        <f t="shared" si="118"/>
        <v>0</v>
      </c>
      <c r="G2299" s="40">
        <f>SmtRes!CX1282</f>
        <v>0</v>
      </c>
      <c r="H2299" s="42">
        <f>SmtRes!CZ1282</f>
        <v>167.36</v>
      </c>
      <c r="I2299" s="41">
        <f>SmtRes!AI1282</f>
        <v>1.27</v>
      </c>
      <c r="J2299" s="42">
        <f t="shared" si="119"/>
        <v>212.55</v>
      </c>
      <c r="K2299" s="41"/>
      <c r="L2299" s="42">
        <f>SmtRes!DF1282</f>
        <v>0</v>
      </c>
    </row>
    <row r="2300" spans="1:12" ht="28.5" x14ac:dyDescent="0.2">
      <c r="A2300" s="38"/>
      <c r="B2300" s="38" t="s">
        <v>1188</v>
      </c>
      <c r="C2300" s="52" t="s">
        <v>1190</v>
      </c>
      <c r="D2300" s="46" t="s">
        <v>1143</v>
      </c>
      <c r="E2300" s="48">
        <v>1E-3</v>
      </c>
      <c r="F2300" s="48">
        <f t="shared" si="118"/>
        <v>0</v>
      </c>
      <c r="G2300" s="48">
        <f>SmtRes!CX1283</f>
        <v>0</v>
      </c>
      <c r="H2300" s="53">
        <f>SmtRes!CZ1283</f>
        <v>493.39</v>
      </c>
      <c r="I2300" s="54">
        <f>SmtRes!AI1283</f>
        <v>1.34</v>
      </c>
      <c r="J2300" s="53">
        <f t="shared" si="119"/>
        <v>661.14</v>
      </c>
      <c r="K2300" s="54"/>
      <c r="L2300" s="53">
        <f>SmtRes!DF1283</f>
        <v>0</v>
      </c>
    </row>
    <row r="2301" spans="1:12" ht="15" x14ac:dyDescent="0.2">
      <c r="A2301" s="38"/>
      <c r="B2301" s="38"/>
      <c r="C2301" s="51" t="s">
        <v>1577</v>
      </c>
      <c r="D2301" s="39"/>
      <c r="E2301" s="40"/>
      <c r="F2301" s="40"/>
      <c r="G2301" s="40"/>
      <c r="H2301" s="42"/>
      <c r="I2301" s="41"/>
      <c r="J2301" s="42"/>
      <c r="K2301" s="41"/>
      <c r="L2301" s="42">
        <f>L2280+L2282+L2283+L2286</f>
        <v>1562.26</v>
      </c>
    </row>
    <row r="2302" spans="1:12" ht="14.25" x14ac:dyDescent="0.2">
      <c r="A2302" s="38"/>
      <c r="B2302" s="38"/>
      <c r="C2302" s="38" t="s">
        <v>1578</v>
      </c>
      <c r="D2302" s="39"/>
      <c r="E2302" s="40"/>
      <c r="F2302" s="40"/>
      <c r="G2302" s="40"/>
      <c r="H2302" s="42"/>
      <c r="I2302" s="41"/>
      <c r="J2302" s="42"/>
      <c r="K2302" s="41"/>
      <c r="L2302" s="42">
        <f>SUM(AR2278:AR2305)+SUM(AS2278:AS2305)+SUM(AT2278:AT2305)+SUM(AU2278:AU2305)+SUM(AV2278:AV2305)</f>
        <v>1241.1500000000001</v>
      </c>
    </row>
    <row r="2303" spans="1:12" ht="28.5" x14ac:dyDescent="0.2">
      <c r="A2303" s="38"/>
      <c r="B2303" s="38" t="s">
        <v>134</v>
      </c>
      <c r="C2303" s="38" t="s">
        <v>1612</v>
      </c>
      <c r="D2303" s="39" t="s">
        <v>1048</v>
      </c>
      <c r="E2303" s="40">
        <f>Source!BZ443</f>
        <v>90</v>
      </c>
      <c r="F2303" s="40"/>
      <c r="G2303" s="40">
        <f>Source!AT443</f>
        <v>90</v>
      </c>
      <c r="H2303" s="42"/>
      <c r="I2303" s="41"/>
      <c r="J2303" s="42"/>
      <c r="K2303" s="41"/>
      <c r="L2303" s="42">
        <f>SUM(AZ2278:AZ2305)</f>
        <v>1117.04</v>
      </c>
    </row>
    <row r="2304" spans="1:12" ht="28.5" x14ac:dyDescent="0.2">
      <c r="A2304" s="52"/>
      <c r="B2304" s="52" t="s">
        <v>135</v>
      </c>
      <c r="C2304" s="52" t="s">
        <v>1613</v>
      </c>
      <c r="D2304" s="46" t="s">
        <v>1048</v>
      </c>
      <c r="E2304" s="48">
        <f>Source!CA443</f>
        <v>46</v>
      </c>
      <c r="F2304" s="48"/>
      <c r="G2304" s="48">
        <f>Source!AU443</f>
        <v>46</v>
      </c>
      <c r="H2304" s="53"/>
      <c r="I2304" s="54"/>
      <c r="J2304" s="53"/>
      <c r="K2304" s="54"/>
      <c r="L2304" s="53">
        <f>SUM(BA2278:BA2305)</f>
        <v>570.92999999999995</v>
      </c>
    </row>
    <row r="2305" spans="1:83" ht="15" x14ac:dyDescent="0.2">
      <c r="C2305" s="62" t="s">
        <v>1581</v>
      </c>
      <c r="D2305" s="62"/>
      <c r="E2305" s="62"/>
      <c r="F2305" s="62"/>
      <c r="G2305" s="62"/>
      <c r="H2305" s="62"/>
      <c r="I2305" s="63">
        <f>K2305/E2278</f>
        <v>3250.2299999999996</v>
      </c>
      <c r="J2305" s="63"/>
      <c r="K2305" s="63">
        <f>L2280+L2282+L2286+L2303+L2304+L2283</f>
        <v>3250.2299999999996</v>
      </c>
      <c r="L2305" s="63"/>
      <c r="AD2305">
        <f>ROUND((Source!AT443/100)*((ROUND(SUMIF(SmtRes!AQ1267:'SmtRes'!AQ1284,"=1",SmtRes!AD1267:'SmtRes'!AD1284)*Source!I443, 2)+ROUND(SUMIF(SmtRes!AQ1267:'SmtRes'!AQ1284,"=1",SmtRes!AC1267:'SmtRes'!AC1284)*Source!I443, 2))), 2)</f>
        <v>900.5</v>
      </c>
      <c r="AE2305">
        <f>ROUND((Source!AU443/100)*((ROUND(SUMIF(SmtRes!AQ1267:'SmtRes'!AQ1284,"=1",SmtRes!AD1267:'SmtRes'!AD1284)*Source!I443, 2)+ROUND(SUMIF(SmtRes!AQ1267:'SmtRes'!AQ1284,"=1",SmtRes!AC1267:'SmtRes'!AC1284)*Source!I443, 2))), 2)</f>
        <v>460.25</v>
      </c>
      <c r="AN2305" s="50">
        <f>L2280+L2282+L2286+L2303+L2304+L2283</f>
        <v>3250.2299999999996</v>
      </c>
      <c r="AO2305" s="50">
        <f>L2282</f>
        <v>321.11</v>
      </c>
      <c r="AQ2305" t="s">
        <v>1582</v>
      </c>
      <c r="AR2305" s="50">
        <f>L2280</f>
        <v>1082.95</v>
      </c>
      <c r="AT2305" s="50">
        <f>L2283</f>
        <v>158.19999999999999</v>
      </c>
      <c r="AV2305" t="s">
        <v>1582</v>
      </c>
      <c r="AW2305" s="50">
        <f>L2286</f>
        <v>0</v>
      </c>
      <c r="AZ2305">
        <f>Source!X443</f>
        <v>1117.04</v>
      </c>
      <c r="BA2305">
        <f>Source!Y443</f>
        <v>570.92999999999995</v>
      </c>
      <c r="CD2305">
        <v>2</v>
      </c>
    </row>
    <row r="2306" spans="1:83" ht="54" x14ac:dyDescent="0.2">
      <c r="A2306" s="36" t="s">
        <v>374</v>
      </c>
      <c r="B2306" s="38" t="s">
        <v>1739</v>
      </c>
      <c r="C2306" s="38" t="s">
        <v>1741</v>
      </c>
      <c r="D2306" s="39" t="str">
        <f>Source!H444</f>
        <v>ШТ</v>
      </c>
      <c r="E2306" s="40">
        <f>Source!K444</f>
        <v>1</v>
      </c>
      <c r="F2306" s="40"/>
      <c r="G2306" s="40">
        <f>Source!I444</f>
        <v>1</v>
      </c>
      <c r="H2306" s="42"/>
      <c r="I2306" s="41"/>
      <c r="J2306" s="42"/>
      <c r="K2306" s="41"/>
      <c r="L2306" s="42"/>
    </row>
    <row r="2307" spans="1:83" ht="15" x14ac:dyDescent="0.2">
      <c r="A2307" s="37"/>
      <c r="B2307" s="40">
        <v>1</v>
      </c>
      <c r="C2307" s="37" t="s">
        <v>1572</v>
      </c>
      <c r="D2307" s="39" t="s">
        <v>1038</v>
      </c>
      <c r="E2307" s="43"/>
      <c r="F2307" s="40"/>
      <c r="G2307" s="43">
        <f>Source!U444</f>
        <v>8</v>
      </c>
      <c r="H2307" s="40"/>
      <c r="I2307" s="40"/>
      <c r="J2307" s="40"/>
      <c r="K2307" s="40"/>
      <c r="L2307" s="44">
        <f>SUM(L2308:L2308)-SUMIF(CE2308:CE2308, 1, L2308:L2308)</f>
        <v>3609.84</v>
      </c>
    </row>
    <row r="2308" spans="1:83" ht="28.5" x14ac:dyDescent="0.2">
      <c r="A2308" s="38"/>
      <c r="B2308" s="38" t="s">
        <v>1049</v>
      </c>
      <c r="C2308" s="38" t="s">
        <v>1050</v>
      </c>
      <c r="D2308" s="39" t="s">
        <v>1038</v>
      </c>
      <c r="E2308" s="40">
        <v>8</v>
      </c>
      <c r="F2308" s="40"/>
      <c r="G2308" s="40">
        <f>SmtRes!CX1285</f>
        <v>8</v>
      </c>
      <c r="H2308" s="42"/>
      <c r="I2308" s="41"/>
      <c r="J2308" s="42">
        <f>SmtRes!CZ1285</f>
        <v>451.23</v>
      </c>
      <c r="K2308" s="41"/>
      <c r="L2308" s="42">
        <f>SmtRes!DI1285</f>
        <v>3609.84</v>
      </c>
    </row>
    <row r="2309" spans="1:83" ht="15" x14ac:dyDescent="0.2">
      <c r="A2309" s="37"/>
      <c r="B2309" s="40">
        <v>2</v>
      </c>
      <c r="C2309" s="37" t="s">
        <v>1573</v>
      </c>
      <c r="D2309" s="39"/>
      <c r="E2309" s="43"/>
      <c r="F2309" s="40"/>
      <c r="G2309" s="43"/>
      <c r="H2309" s="40"/>
      <c r="I2309" s="40"/>
      <c r="J2309" s="40"/>
      <c r="K2309" s="40"/>
      <c r="L2309" s="44">
        <f>SUM(L2310:L2312)-SUMIF(CE2310:CE2312, 1, L2310:L2312)</f>
        <v>1070.3699999999997</v>
      </c>
    </row>
    <row r="2310" spans="1:83" ht="15" x14ac:dyDescent="0.2">
      <c r="A2310" s="37"/>
      <c r="B2310" s="40"/>
      <c r="C2310" s="37" t="s">
        <v>1575</v>
      </c>
      <c r="D2310" s="39" t="s">
        <v>1038</v>
      </c>
      <c r="E2310" s="43"/>
      <c r="F2310" s="40"/>
      <c r="G2310" s="43">
        <f>Source!V444</f>
        <v>0.96</v>
      </c>
      <c r="H2310" s="40"/>
      <c r="I2310" s="40"/>
      <c r="J2310" s="40"/>
      <c r="K2310" s="40"/>
      <c r="L2310" s="44">
        <f>SUMIF(CE2311:CE2312, 1, L2311:L2312)</f>
        <v>527.35</v>
      </c>
      <c r="CE2310">
        <v>1</v>
      </c>
    </row>
    <row r="2311" spans="1:83" ht="42.75" x14ac:dyDescent="0.2">
      <c r="A2311" s="38"/>
      <c r="B2311" s="38" t="s">
        <v>1060</v>
      </c>
      <c r="C2311" s="38" t="s">
        <v>1062</v>
      </c>
      <c r="D2311" s="39" t="s">
        <v>1044</v>
      </c>
      <c r="E2311" s="40">
        <v>0.96</v>
      </c>
      <c r="F2311" s="40"/>
      <c r="G2311" s="40">
        <f>SmtRes!CX1287</f>
        <v>0.96</v>
      </c>
      <c r="H2311" s="42">
        <f>SmtRes!CZ1287</f>
        <v>995.51</v>
      </c>
      <c r="I2311" s="41">
        <f>SmtRes!AJ1287</f>
        <v>1.1200000000000001</v>
      </c>
      <c r="J2311" s="42">
        <f>ROUND(H2311*I2311, 2)</f>
        <v>1114.97</v>
      </c>
      <c r="K2311" s="41"/>
      <c r="L2311" s="42">
        <f>SmtRes!DG1287</f>
        <v>1070.3699999999999</v>
      </c>
    </row>
    <row r="2312" spans="1:83" ht="28.5" x14ac:dyDescent="0.2">
      <c r="A2312" s="38"/>
      <c r="B2312" s="38" t="s">
        <v>1045</v>
      </c>
      <c r="C2312" s="38" t="s">
        <v>1574</v>
      </c>
      <c r="D2312" s="39" t="s">
        <v>1038</v>
      </c>
      <c r="E2312" s="40">
        <f>SmtRes!DO1287*SmtRes!AT1287</f>
        <v>0.96</v>
      </c>
      <c r="F2312" s="40"/>
      <c r="G2312" s="40">
        <f>SmtRes!DO1287*SmtRes!CX1287</f>
        <v>0.96</v>
      </c>
      <c r="H2312" s="42"/>
      <c r="I2312" s="41"/>
      <c r="J2312" s="42">
        <f>ROUND(SmtRes!AG1287/SmtRes!DO1287, 2)</f>
        <v>549.32000000000005</v>
      </c>
      <c r="K2312" s="41"/>
      <c r="L2312" s="42">
        <f>SmtRes!DH1287</f>
        <v>527.35</v>
      </c>
      <c r="CE2312">
        <v>1</v>
      </c>
    </row>
    <row r="2313" spans="1:83" ht="15" x14ac:dyDescent="0.2">
      <c r="A2313" s="37"/>
      <c r="B2313" s="40">
        <v>4</v>
      </c>
      <c r="C2313" s="37" t="s">
        <v>1576</v>
      </c>
      <c r="D2313" s="39"/>
      <c r="E2313" s="43"/>
      <c r="F2313" s="40"/>
      <c r="G2313" s="43"/>
      <c r="H2313" s="40"/>
      <c r="I2313" s="40"/>
      <c r="J2313" s="40"/>
      <c r="K2313" s="40"/>
      <c r="L2313" s="44">
        <f>SUM(L2314:L2327)-SUMIF(CE2314:CE2327, 1, L2314:L2327)</f>
        <v>0</v>
      </c>
    </row>
    <row r="2314" spans="1:83" ht="42.75" x14ac:dyDescent="0.2">
      <c r="A2314" s="38"/>
      <c r="B2314" s="38" t="s">
        <v>1116</v>
      </c>
      <c r="C2314" s="38" t="s">
        <v>1118</v>
      </c>
      <c r="D2314" s="39" t="s">
        <v>843</v>
      </c>
      <c r="E2314" s="40">
        <v>3.2000000000000002E-3</v>
      </c>
      <c r="F2314" s="40">
        <f t="shared" ref="F2314:F2327" si="120">ROUND(0,7)</f>
        <v>0</v>
      </c>
      <c r="G2314" s="40">
        <f>SmtRes!CX1288</f>
        <v>0</v>
      </c>
      <c r="H2314" s="42">
        <f>SmtRes!CZ1288</f>
        <v>23335.8</v>
      </c>
      <c r="I2314" s="41">
        <f>SmtRes!AI1288</f>
        <v>1.19</v>
      </c>
      <c r="J2314" s="42">
        <f t="shared" ref="J2314:J2327" si="121">ROUND(H2314*I2314, 2)</f>
        <v>27769.599999999999</v>
      </c>
      <c r="K2314" s="41"/>
      <c r="L2314" s="42">
        <f>SmtRes!DF1288</f>
        <v>0</v>
      </c>
    </row>
    <row r="2315" spans="1:83" ht="14.25" x14ac:dyDescent="0.2">
      <c r="A2315" s="38"/>
      <c r="B2315" s="38" t="s">
        <v>1053</v>
      </c>
      <c r="C2315" s="38" t="s">
        <v>1055</v>
      </c>
      <c r="D2315" s="39" t="s">
        <v>843</v>
      </c>
      <c r="E2315" s="40">
        <v>4.6000000000000001E-4</v>
      </c>
      <c r="F2315" s="40">
        <f t="shared" si="120"/>
        <v>0</v>
      </c>
      <c r="G2315" s="40">
        <f>SmtRes!CX1289</f>
        <v>0</v>
      </c>
      <c r="H2315" s="42">
        <f>SmtRes!CZ1289</f>
        <v>116448.72</v>
      </c>
      <c r="I2315" s="41">
        <f>SmtRes!AI1289</f>
        <v>1.07</v>
      </c>
      <c r="J2315" s="42">
        <f t="shared" si="121"/>
        <v>124600.13</v>
      </c>
      <c r="K2315" s="41"/>
      <c r="L2315" s="42">
        <f>SmtRes!DF1289</f>
        <v>0</v>
      </c>
    </row>
    <row r="2316" spans="1:83" ht="14.25" x14ac:dyDescent="0.2">
      <c r="A2316" s="38"/>
      <c r="B2316" s="38" t="s">
        <v>1070</v>
      </c>
      <c r="C2316" s="38" t="s">
        <v>1072</v>
      </c>
      <c r="D2316" s="39" t="s">
        <v>1059</v>
      </c>
      <c r="E2316" s="40">
        <v>9.1999999999999998E-2</v>
      </c>
      <c r="F2316" s="40">
        <f t="shared" si="120"/>
        <v>0</v>
      </c>
      <c r="G2316" s="40">
        <f>SmtRes!CX1290</f>
        <v>0</v>
      </c>
      <c r="H2316" s="42">
        <f>SmtRes!CZ1290</f>
        <v>41.38</v>
      </c>
      <c r="I2316" s="41">
        <f>SmtRes!AI1290</f>
        <v>1.21</v>
      </c>
      <c r="J2316" s="42">
        <f t="shared" si="121"/>
        <v>50.07</v>
      </c>
      <c r="K2316" s="41"/>
      <c r="L2316" s="42">
        <f>SmtRes!DF1290</f>
        <v>0</v>
      </c>
    </row>
    <row r="2317" spans="1:83" ht="14.25" x14ac:dyDescent="0.2">
      <c r="A2317" s="38"/>
      <c r="B2317" s="38" t="s">
        <v>1122</v>
      </c>
      <c r="C2317" s="38" t="s">
        <v>1124</v>
      </c>
      <c r="D2317" s="39" t="s">
        <v>1059</v>
      </c>
      <c r="E2317" s="40">
        <v>7.0000000000000001E-3</v>
      </c>
      <c r="F2317" s="40">
        <f t="shared" si="120"/>
        <v>0</v>
      </c>
      <c r="G2317" s="40">
        <f>SmtRes!CX1291</f>
        <v>0</v>
      </c>
      <c r="H2317" s="42">
        <f>SmtRes!CZ1291</f>
        <v>104.32</v>
      </c>
      <c r="I2317" s="41">
        <f>SmtRes!AI1291</f>
        <v>1.1200000000000001</v>
      </c>
      <c r="J2317" s="42">
        <f t="shared" si="121"/>
        <v>116.84</v>
      </c>
      <c r="K2317" s="41"/>
      <c r="L2317" s="42">
        <f>SmtRes!DF1291</f>
        <v>0</v>
      </c>
    </row>
    <row r="2318" spans="1:83" ht="57" x14ac:dyDescent="0.2">
      <c r="A2318" s="38"/>
      <c r="B2318" s="38" t="s">
        <v>1128</v>
      </c>
      <c r="C2318" s="38" t="s">
        <v>1130</v>
      </c>
      <c r="D2318" s="39" t="s">
        <v>877</v>
      </c>
      <c r="E2318" s="40">
        <v>3.25</v>
      </c>
      <c r="F2318" s="40">
        <f t="shared" si="120"/>
        <v>0</v>
      </c>
      <c r="G2318" s="40">
        <f>SmtRes!CX1292</f>
        <v>0</v>
      </c>
      <c r="H2318" s="42">
        <f>SmtRes!CZ1292</f>
        <v>14.43</v>
      </c>
      <c r="I2318" s="41">
        <f>SmtRes!AI1292</f>
        <v>1.45</v>
      </c>
      <c r="J2318" s="42">
        <f t="shared" si="121"/>
        <v>20.92</v>
      </c>
      <c r="K2318" s="41"/>
      <c r="L2318" s="42">
        <f>SmtRes!DF1292</f>
        <v>0</v>
      </c>
    </row>
    <row r="2319" spans="1:83" ht="42.75" x14ac:dyDescent="0.2">
      <c r="A2319" s="38"/>
      <c r="B2319" s="38" t="s">
        <v>1172</v>
      </c>
      <c r="C2319" s="38" t="s">
        <v>1174</v>
      </c>
      <c r="D2319" s="39" t="s">
        <v>1059</v>
      </c>
      <c r="E2319" s="40">
        <v>0.01</v>
      </c>
      <c r="F2319" s="40">
        <f t="shared" si="120"/>
        <v>0</v>
      </c>
      <c r="G2319" s="40">
        <f>SmtRes!CX1293</f>
        <v>0</v>
      </c>
      <c r="H2319" s="42">
        <f>SmtRes!CZ1293</f>
        <v>373.74</v>
      </c>
      <c r="I2319" s="41">
        <f>SmtRes!AI1293</f>
        <v>1.58</v>
      </c>
      <c r="J2319" s="42">
        <f t="shared" si="121"/>
        <v>590.51</v>
      </c>
      <c r="K2319" s="41"/>
      <c r="L2319" s="42">
        <f>SmtRes!DF1293</f>
        <v>0</v>
      </c>
    </row>
    <row r="2320" spans="1:83" ht="28.5" x14ac:dyDescent="0.2">
      <c r="A2320" s="38"/>
      <c r="B2320" s="38" t="s">
        <v>1175</v>
      </c>
      <c r="C2320" s="38" t="s">
        <v>1177</v>
      </c>
      <c r="D2320" s="39" t="s">
        <v>1178</v>
      </c>
      <c r="E2320" s="40">
        <v>4.2000000000000003E-2</v>
      </c>
      <c r="F2320" s="40">
        <f t="shared" si="120"/>
        <v>0</v>
      </c>
      <c r="G2320" s="40">
        <f>SmtRes!CX1294</f>
        <v>0</v>
      </c>
      <c r="H2320" s="42">
        <f>SmtRes!CZ1294</f>
        <v>185.32</v>
      </c>
      <c r="I2320" s="41">
        <f>SmtRes!AI1294</f>
        <v>1.58</v>
      </c>
      <c r="J2320" s="42">
        <f t="shared" si="121"/>
        <v>292.81</v>
      </c>
      <c r="K2320" s="41"/>
      <c r="L2320" s="42">
        <f>SmtRes!DF1294</f>
        <v>0</v>
      </c>
    </row>
    <row r="2321" spans="1:82" ht="42.75" x14ac:dyDescent="0.2">
      <c r="A2321" s="38"/>
      <c r="B2321" s="38" t="s">
        <v>1076</v>
      </c>
      <c r="C2321" s="38" t="s">
        <v>1078</v>
      </c>
      <c r="D2321" s="39" t="s">
        <v>843</v>
      </c>
      <c r="E2321" s="40">
        <v>2.0000000000000002E-5</v>
      </c>
      <c r="F2321" s="40">
        <f t="shared" si="120"/>
        <v>0</v>
      </c>
      <c r="G2321" s="40">
        <f>SmtRes!CX1295</f>
        <v>0</v>
      </c>
      <c r="H2321" s="42">
        <f>SmtRes!CZ1295</f>
        <v>1050091.7</v>
      </c>
      <c r="I2321" s="41">
        <f>SmtRes!AI1295</f>
        <v>1.02</v>
      </c>
      <c r="J2321" s="42">
        <f t="shared" si="121"/>
        <v>1071093.53</v>
      </c>
      <c r="K2321" s="41"/>
      <c r="L2321" s="42">
        <f>SmtRes!DF1295</f>
        <v>0</v>
      </c>
    </row>
    <row r="2322" spans="1:82" ht="28.5" x14ac:dyDescent="0.2">
      <c r="A2322" s="38"/>
      <c r="B2322" s="38" t="s">
        <v>1056</v>
      </c>
      <c r="C2322" s="38" t="s">
        <v>1058</v>
      </c>
      <c r="D2322" s="39" t="s">
        <v>1059</v>
      </c>
      <c r="E2322" s="40">
        <v>0.26</v>
      </c>
      <c r="F2322" s="40">
        <f t="shared" si="120"/>
        <v>0</v>
      </c>
      <c r="G2322" s="40">
        <f>SmtRes!CX1296</f>
        <v>0</v>
      </c>
      <c r="H2322" s="42">
        <f>SmtRes!CZ1296</f>
        <v>870.18</v>
      </c>
      <c r="I2322" s="41">
        <f>SmtRes!AI1296</f>
        <v>1.61</v>
      </c>
      <c r="J2322" s="42">
        <f t="shared" si="121"/>
        <v>1400.99</v>
      </c>
      <c r="K2322" s="41"/>
      <c r="L2322" s="42">
        <f>SmtRes!DF1296</f>
        <v>0</v>
      </c>
    </row>
    <row r="2323" spans="1:82" ht="14.25" x14ac:dyDescent="0.2">
      <c r="A2323" s="38"/>
      <c r="B2323" s="38" t="s">
        <v>1131</v>
      </c>
      <c r="C2323" s="38" t="s">
        <v>1133</v>
      </c>
      <c r="D2323" s="39" t="s">
        <v>1059</v>
      </c>
      <c r="E2323" s="40">
        <v>4.0000000000000001E-3</v>
      </c>
      <c r="F2323" s="40">
        <f t="shared" si="120"/>
        <v>0</v>
      </c>
      <c r="G2323" s="40">
        <f>SmtRes!CX1297</f>
        <v>0</v>
      </c>
      <c r="H2323" s="42">
        <f>SmtRes!CZ1297</f>
        <v>1912.84</v>
      </c>
      <c r="I2323" s="41">
        <f>SmtRes!AI1297</f>
        <v>0.94</v>
      </c>
      <c r="J2323" s="42">
        <f t="shared" si="121"/>
        <v>1798.07</v>
      </c>
      <c r="K2323" s="41"/>
      <c r="L2323" s="42">
        <f>SmtRes!DF1297</f>
        <v>0</v>
      </c>
    </row>
    <row r="2324" spans="1:82" ht="14.25" x14ac:dyDescent="0.2">
      <c r="A2324" s="38"/>
      <c r="B2324" s="38" t="s">
        <v>1179</v>
      </c>
      <c r="C2324" s="38" t="s">
        <v>1181</v>
      </c>
      <c r="D2324" s="39" t="s">
        <v>1143</v>
      </c>
      <c r="E2324" s="40">
        <v>0.105</v>
      </c>
      <c r="F2324" s="40">
        <f t="shared" si="120"/>
        <v>0</v>
      </c>
      <c r="G2324" s="40">
        <f>SmtRes!CX1298</f>
        <v>0</v>
      </c>
      <c r="H2324" s="42">
        <f>SmtRes!CZ1298</f>
        <v>3581.57</v>
      </c>
      <c r="I2324" s="41">
        <f>SmtRes!AI1298</f>
        <v>1.0900000000000001</v>
      </c>
      <c r="J2324" s="42">
        <f t="shared" si="121"/>
        <v>3903.91</v>
      </c>
      <c r="K2324" s="41"/>
      <c r="L2324" s="42">
        <f>SmtRes!DF1298</f>
        <v>0</v>
      </c>
    </row>
    <row r="2325" spans="1:82" ht="28.5" x14ac:dyDescent="0.2">
      <c r="A2325" s="38"/>
      <c r="B2325" s="38" t="s">
        <v>1182</v>
      </c>
      <c r="C2325" s="38" t="s">
        <v>1184</v>
      </c>
      <c r="D2325" s="39" t="s">
        <v>1143</v>
      </c>
      <c r="E2325" s="40">
        <v>5.5E-2</v>
      </c>
      <c r="F2325" s="40">
        <f t="shared" si="120"/>
        <v>0</v>
      </c>
      <c r="G2325" s="40">
        <f>SmtRes!CX1299</f>
        <v>0</v>
      </c>
      <c r="H2325" s="42">
        <f>SmtRes!CZ1299</f>
        <v>2191.2800000000002</v>
      </c>
      <c r="I2325" s="41">
        <f>SmtRes!AI1299</f>
        <v>1.27</v>
      </c>
      <c r="J2325" s="42">
        <f t="shared" si="121"/>
        <v>2782.93</v>
      </c>
      <c r="K2325" s="41"/>
      <c r="L2325" s="42">
        <f>SmtRes!DF1299</f>
        <v>0</v>
      </c>
    </row>
    <row r="2326" spans="1:82" ht="28.5" x14ac:dyDescent="0.2">
      <c r="A2326" s="38"/>
      <c r="B2326" s="38" t="s">
        <v>1185</v>
      </c>
      <c r="C2326" s="38" t="s">
        <v>1187</v>
      </c>
      <c r="D2326" s="39" t="s">
        <v>200</v>
      </c>
      <c r="E2326" s="40">
        <v>1</v>
      </c>
      <c r="F2326" s="40">
        <f t="shared" si="120"/>
        <v>0</v>
      </c>
      <c r="G2326" s="40">
        <f>SmtRes!CX1300</f>
        <v>0</v>
      </c>
      <c r="H2326" s="42">
        <f>SmtRes!CZ1300</f>
        <v>167.36</v>
      </c>
      <c r="I2326" s="41">
        <f>SmtRes!AI1300</f>
        <v>1.27</v>
      </c>
      <c r="J2326" s="42">
        <f t="shared" si="121"/>
        <v>212.55</v>
      </c>
      <c r="K2326" s="41"/>
      <c r="L2326" s="42">
        <f>SmtRes!DF1300</f>
        <v>0</v>
      </c>
    </row>
    <row r="2327" spans="1:82" ht="28.5" x14ac:dyDescent="0.2">
      <c r="A2327" s="38"/>
      <c r="B2327" s="38" t="s">
        <v>1188</v>
      </c>
      <c r="C2327" s="52" t="s">
        <v>1190</v>
      </c>
      <c r="D2327" s="46" t="s">
        <v>1143</v>
      </c>
      <c r="E2327" s="48">
        <v>1E-3</v>
      </c>
      <c r="F2327" s="48">
        <f t="shared" si="120"/>
        <v>0</v>
      </c>
      <c r="G2327" s="48">
        <f>SmtRes!CX1301</f>
        <v>0</v>
      </c>
      <c r="H2327" s="53">
        <f>SmtRes!CZ1301</f>
        <v>493.39</v>
      </c>
      <c r="I2327" s="54">
        <f>SmtRes!AI1301</f>
        <v>1.34</v>
      </c>
      <c r="J2327" s="53">
        <f t="shared" si="121"/>
        <v>661.14</v>
      </c>
      <c r="K2327" s="54"/>
      <c r="L2327" s="53">
        <f>SmtRes!DF1301</f>
        <v>0</v>
      </c>
    </row>
    <row r="2328" spans="1:82" ht="15" x14ac:dyDescent="0.2">
      <c r="A2328" s="38"/>
      <c r="B2328" s="38"/>
      <c r="C2328" s="51" t="s">
        <v>1577</v>
      </c>
      <c r="D2328" s="39"/>
      <c r="E2328" s="40"/>
      <c r="F2328" s="40"/>
      <c r="G2328" s="40"/>
      <c r="H2328" s="42"/>
      <c r="I2328" s="41"/>
      <c r="J2328" s="42"/>
      <c r="K2328" s="41"/>
      <c r="L2328" s="42">
        <f>L2307+L2309+L2310+L2313</f>
        <v>5207.5600000000004</v>
      </c>
    </row>
    <row r="2329" spans="1:82" ht="14.25" x14ac:dyDescent="0.2">
      <c r="A2329" s="38"/>
      <c r="B2329" s="38"/>
      <c r="C2329" s="38" t="s">
        <v>1578</v>
      </c>
      <c r="D2329" s="39"/>
      <c r="E2329" s="40"/>
      <c r="F2329" s="40"/>
      <c r="G2329" s="40"/>
      <c r="H2329" s="42"/>
      <c r="I2329" s="41"/>
      <c r="J2329" s="42"/>
      <c r="K2329" s="41"/>
      <c r="L2329" s="42">
        <f>SUM(AR2306:AR2332)+SUM(AS2306:AS2332)+SUM(AT2306:AT2332)+SUM(AU2306:AU2332)+SUM(AV2306:AV2332)</f>
        <v>4137.1900000000005</v>
      </c>
    </row>
    <row r="2330" spans="1:82" ht="28.5" x14ac:dyDescent="0.2">
      <c r="A2330" s="38"/>
      <c r="B2330" s="38" t="s">
        <v>134</v>
      </c>
      <c r="C2330" s="38" t="s">
        <v>1612</v>
      </c>
      <c r="D2330" s="39" t="s">
        <v>1048</v>
      </c>
      <c r="E2330" s="40">
        <f>Source!BZ444</f>
        <v>90</v>
      </c>
      <c r="F2330" s="40"/>
      <c r="G2330" s="40">
        <f>Source!AT444</f>
        <v>90</v>
      </c>
      <c r="H2330" s="42"/>
      <c r="I2330" s="41"/>
      <c r="J2330" s="42"/>
      <c r="K2330" s="41"/>
      <c r="L2330" s="42">
        <f>SUM(AZ2306:AZ2332)</f>
        <v>3723.47</v>
      </c>
    </row>
    <row r="2331" spans="1:82" ht="28.5" x14ac:dyDescent="0.2">
      <c r="A2331" s="52"/>
      <c r="B2331" s="52" t="s">
        <v>135</v>
      </c>
      <c r="C2331" s="52" t="s">
        <v>1613</v>
      </c>
      <c r="D2331" s="46" t="s">
        <v>1048</v>
      </c>
      <c r="E2331" s="48">
        <f>Source!CA444</f>
        <v>46</v>
      </c>
      <c r="F2331" s="48"/>
      <c r="G2331" s="48">
        <f>Source!AU444</f>
        <v>46</v>
      </c>
      <c r="H2331" s="53"/>
      <c r="I2331" s="54"/>
      <c r="J2331" s="53"/>
      <c r="K2331" s="54"/>
      <c r="L2331" s="53">
        <f>SUM(BA2306:BA2332)</f>
        <v>1903.11</v>
      </c>
    </row>
    <row r="2332" spans="1:82" ht="15" x14ac:dyDescent="0.2">
      <c r="C2332" s="62" t="s">
        <v>1581</v>
      </c>
      <c r="D2332" s="62"/>
      <c r="E2332" s="62"/>
      <c r="F2332" s="62"/>
      <c r="G2332" s="62"/>
      <c r="H2332" s="62"/>
      <c r="I2332" s="63">
        <f>K2332/E2306</f>
        <v>10834.140000000001</v>
      </c>
      <c r="J2332" s="63"/>
      <c r="K2332" s="63">
        <f>L2307+L2309+L2313+L2330+L2331+L2310</f>
        <v>10834.140000000001</v>
      </c>
      <c r="L2332" s="63"/>
      <c r="AD2332">
        <f>ROUND((Source!AT444/100)*((ROUND(SUMIF(SmtRes!AQ1285:'SmtRes'!AQ1302,"=1",SmtRes!AD1285:'SmtRes'!AD1302)*Source!I444, 2)+ROUND(SUMIF(SmtRes!AQ1285:'SmtRes'!AQ1302,"=1",SmtRes!AC1285:'SmtRes'!AC1302)*Source!I444, 2))), 2)</f>
        <v>900.5</v>
      </c>
      <c r="AE2332">
        <f>ROUND((Source!AU444/100)*((ROUND(SUMIF(SmtRes!AQ1285:'SmtRes'!AQ1302,"=1",SmtRes!AD1285:'SmtRes'!AD1302)*Source!I444, 2)+ROUND(SUMIF(SmtRes!AQ1285:'SmtRes'!AQ1302,"=1",SmtRes!AC1285:'SmtRes'!AC1302)*Source!I444, 2))), 2)</f>
        <v>460.25</v>
      </c>
      <c r="AN2332" s="50">
        <f>L2307+L2309+L2313+L2330+L2331+L2310</f>
        <v>10834.140000000001</v>
      </c>
      <c r="AO2332" s="50">
        <f>L2309</f>
        <v>1070.3699999999997</v>
      </c>
      <c r="AQ2332" t="s">
        <v>1582</v>
      </c>
      <c r="AR2332" s="50">
        <f>L2307</f>
        <v>3609.84</v>
      </c>
      <c r="AT2332" s="50">
        <f>L2310</f>
        <v>527.35</v>
      </c>
      <c r="AV2332" t="s">
        <v>1582</v>
      </c>
      <c r="AW2332" s="50">
        <f>L2313</f>
        <v>0</v>
      </c>
      <c r="AZ2332">
        <f>Source!X444</f>
        <v>3723.47</v>
      </c>
      <c r="BA2332">
        <f>Source!Y444</f>
        <v>1903.11</v>
      </c>
      <c r="CD2332">
        <v>2</v>
      </c>
    </row>
    <row r="2333" spans="1:82" ht="106.5" x14ac:dyDescent="0.2">
      <c r="A2333" s="36" t="s">
        <v>376</v>
      </c>
      <c r="B2333" s="38" t="s">
        <v>1742</v>
      </c>
      <c r="C2333" s="38" t="s">
        <v>1743</v>
      </c>
      <c r="D2333" s="39" t="str">
        <f>Source!H445</f>
        <v>ШТ</v>
      </c>
      <c r="E2333" s="40">
        <f>Source!K445</f>
        <v>1</v>
      </c>
      <c r="F2333" s="40"/>
      <c r="G2333" s="40">
        <f>Source!I445</f>
        <v>1</v>
      </c>
      <c r="H2333" s="42"/>
      <c r="I2333" s="41"/>
      <c r="J2333" s="42"/>
      <c r="K2333" s="41"/>
      <c r="L2333" s="42"/>
    </row>
    <row r="2334" spans="1:82" ht="63.75" x14ac:dyDescent="0.2">
      <c r="B2334" s="56" t="str">
        <f>Source!EO445</f>
        <v>Поправка: 571/пр_2022_т.3_п.4</v>
      </c>
      <c r="C2334" s="56" t="str">
        <f>Source!CN445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335" spans="1:82" ht="15" x14ac:dyDescent="0.2">
      <c r="A2335" s="37"/>
      <c r="B2335" s="40">
        <v>1</v>
      </c>
      <c r="C2335" s="37" t="s">
        <v>1572</v>
      </c>
      <c r="D2335" s="39" t="s">
        <v>1038</v>
      </c>
      <c r="E2335" s="43"/>
      <c r="F2335" s="40"/>
      <c r="G2335" s="43">
        <f>Source!U445</f>
        <v>3.3</v>
      </c>
      <c r="H2335" s="40"/>
      <c r="I2335" s="40"/>
      <c r="J2335" s="40"/>
      <c r="K2335" s="40"/>
      <c r="L2335" s="44">
        <f>SUM(L2336:L2336)-SUMIF(CE2336:CE2336, 1, L2336:L2336)</f>
        <v>1489.06</v>
      </c>
    </row>
    <row r="2336" spans="1:82" ht="28.5" x14ac:dyDescent="0.2">
      <c r="A2336" s="38"/>
      <c r="B2336" s="38" t="s">
        <v>1049</v>
      </c>
      <c r="C2336" s="38" t="s">
        <v>1050</v>
      </c>
      <c r="D2336" s="39" t="s">
        <v>1038</v>
      </c>
      <c r="E2336" s="40">
        <v>11</v>
      </c>
      <c r="F2336" s="40">
        <f>ROUND(0.3,7)</f>
        <v>0.3</v>
      </c>
      <c r="G2336" s="40">
        <f>SmtRes!CX1303</f>
        <v>3.3</v>
      </c>
      <c r="H2336" s="42"/>
      <c r="I2336" s="41"/>
      <c r="J2336" s="42">
        <f>SmtRes!CZ1303</f>
        <v>451.23</v>
      </c>
      <c r="K2336" s="41"/>
      <c r="L2336" s="42">
        <f>SmtRes!DI1303</f>
        <v>1489.06</v>
      </c>
    </row>
    <row r="2337" spans="1:83" ht="15" x14ac:dyDescent="0.2">
      <c r="A2337" s="37"/>
      <c r="B2337" s="40">
        <v>2</v>
      </c>
      <c r="C2337" s="37" t="s">
        <v>1573</v>
      </c>
      <c r="D2337" s="39"/>
      <c r="E2337" s="43"/>
      <c r="F2337" s="40"/>
      <c r="G2337" s="43"/>
      <c r="H2337" s="40"/>
      <c r="I2337" s="40"/>
      <c r="J2337" s="40"/>
      <c r="K2337" s="40"/>
      <c r="L2337" s="44">
        <f>SUM(L2338:L2340)-SUMIF(CE2338:CE2340, 1, L2338:L2340)</f>
        <v>441.52999999999992</v>
      </c>
    </row>
    <row r="2338" spans="1:83" ht="15" x14ac:dyDescent="0.2">
      <c r="A2338" s="37"/>
      <c r="B2338" s="40"/>
      <c r="C2338" s="37" t="s">
        <v>1575</v>
      </c>
      <c r="D2338" s="39" t="s">
        <v>1038</v>
      </c>
      <c r="E2338" s="43"/>
      <c r="F2338" s="40"/>
      <c r="G2338" s="43">
        <f>Source!V445</f>
        <v>0.39600000000000002</v>
      </c>
      <c r="H2338" s="40"/>
      <c r="I2338" s="40"/>
      <c r="J2338" s="40"/>
      <c r="K2338" s="40"/>
      <c r="L2338" s="44">
        <f>SUMIF(CE2339:CE2340, 1, L2339:L2340)</f>
        <v>217.53</v>
      </c>
      <c r="CE2338">
        <v>1</v>
      </c>
    </row>
    <row r="2339" spans="1:83" ht="42.75" x14ac:dyDescent="0.2">
      <c r="A2339" s="38"/>
      <c r="B2339" s="38" t="s">
        <v>1060</v>
      </c>
      <c r="C2339" s="38" t="s">
        <v>1062</v>
      </c>
      <c r="D2339" s="39" t="s">
        <v>1044</v>
      </c>
      <c r="E2339" s="40">
        <v>1.32</v>
      </c>
      <c r="F2339" s="40">
        <f>ROUND(0.3,7)</f>
        <v>0.3</v>
      </c>
      <c r="G2339" s="40">
        <f>SmtRes!CX1305</f>
        <v>0.39600000000000002</v>
      </c>
      <c r="H2339" s="42">
        <f>SmtRes!CZ1305</f>
        <v>995.51</v>
      </c>
      <c r="I2339" s="41">
        <f>SmtRes!AJ1305</f>
        <v>1.1200000000000001</v>
      </c>
      <c r="J2339" s="42">
        <f>ROUND(H2339*I2339, 2)</f>
        <v>1114.97</v>
      </c>
      <c r="K2339" s="41"/>
      <c r="L2339" s="42">
        <f>SmtRes!DG1305</f>
        <v>441.53</v>
      </c>
    </row>
    <row r="2340" spans="1:83" ht="28.5" x14ac:dyDescent="0.2">
      <c r="A2340" s="38"/>
      <c r="B2340" s="38" t="s">
        <v>1045</v>
      </c>
      <c r="C2340" s="38" t="s">
        <v>1574</v>
      </c>
      <c r="D2340" s="39" t="s">
        <v>1038</v>
      </c>
      <c r="E2340" s="40">
        <f>SmtRes!DO1305*SmtRes!AT1305</f>
        <v>1.32</v>
      </c>
      <c r="F2340" s="40">
        <f>ROUND(0.3,7)</f>
        <v>0.3</v>
      </c>
      <c r="G2340" s="40">
        <f>SmtRes!DO1305*SmtRes!CX1305</f>
        <v>0.39600000000000002</v>
      </c>
      <c r="H2340" s="42"/>
      <c r="I2340" s="41"/>
      <c r="J2340" s="42">
        <f>ROUND(SmtRes!AG1305/SmtRes!DO1305, 2)</f>
        <v>549.32000000000005</v>
      </c>
      <c r="K2340" s="41"/>
      <c r="L2340" s="42">
        <f>SmtRes!DH1305</f>
        <v>217.53</v>
      </c>
      <c r="CE2340">
        <v>1</v>
      </c>
    </row>
    <row r="2341" spans="1:83" ht="15" x14ac:dyDescent="0.2">
      <c r="A2341" s="37"/>
      <c r="B2341" s="40">
        <v>4</v>
      </c>
      <c r="C2341" s="37" t="s">
        <v>1576</v>
      </c>
      <c r="D2341" s="39"/>
      <c r="E2341" s="43"/>
      <c r="F2341" s="40"/>
      <c r="G2341" s="43"/>
      <c r="H2341" s="40"/>
      <c r="I2341" s="40"/>
      <c r="J2341" s="40"/>
      <c r="K2341" s="40"/>
      <c r="L2341" s="44">
        <f>SUM(L2342:L2355)-SUMIF(CE2342:CE2355, 1, L2342:L2355)</f>
        <v>0</v>
      </c>
    </row>
    <row r="2342" spans="1:83" ht="42.75" x14ac:dyDescent="0.2">
      <c r="A2342" s="38"/>
      <c r="B2342" s="38" t="s">
        <v>1116</v>
      </c>
      <c r="C2342" s="38" t="s">
        <v>1118</v>
      </c>
      <c r="D2342" s="39" t="s">
        <v>843</v>
      </c>
      <c r="E2342" s="40">
        <v>3.2000000000000002E-3</v>
      </c>
      <c r="F2342" s="40">
        <f t="shared" ref="F2342:F2355" si="122">ROUND(0,7)</f>
        <v>0</v>
      </c>
      <c r="G2342" s="40">
        <f>SmtRes!CX1306</f>
        <v>0</v>
      </c>
      <c r="H2342" s="42">
        <f>SmtRes!CZ1306</f>
        <v>23335.8</v>
      </c>
      <c r="I2342" s="41">
        <f>SmtRes!AI1306</f>
        <v>1.19</v>
      </c>
      <c r="J2342" s="42">
        <f t="shared" ref="J2342:J2355" si="123">ROUND(H2342*I2342, 2)</f>
        <v>27769.599999999999</v>
      </c>
      <c r="K2342" s="41"/>
      <c r="L2342" s="42">
        <f>SmtRes!DF1306</f>
        <v>0</v>
      </c>
    </row>
    <row r="2343" spans="1:83" ht="14.25" x14ac:dyDescent="0.2">
      <c r="A2343" s="38"/>
      <c r="B2343" s="38" t="s">
        <v>1053</v>
      </c>
      <c r="C2343" s="38" t="s">
        <v>1055</v>
      </c>
      <c r="D2343" s="39" t="s">
        <v>843</v>
      </c>
      <c r="E2343" s="40">
        <v>4.6000000000000001E-4</v>
      </c>
      <c r="F2343" s="40">
        <f t="shared" si="122"/>
        <v>0</v>
      </c>
      <c r="G2343" s="40">
        <f>SmtRes!CX1307</f>
        <v>0</v>
      </c>
      <c r="H2343" s="42">
        <f>SmtRes!CZ1307</f>
        <v>116448.72</v>
      </c>
      <c r="I2343" s="41">
        <f>SmtRes!AI1307</f>
        <v>1.07</v>
      </c>
      <c r="J2343" s="42">
        <f t="shared" si="123"/>
        <v>124600.13</v>
      </c>
      <c r="K2343" s="41"/>
      <c r="L2343" s="42">
        <f>SmtRes!DF1307</f>
        <v>0</v>
      </c>
    </row>
    <row r="2344" spans="1:83" ht="14.25" x14ac:dyDescent="0.2">
      <c r="A2344" s="38"/>
      <c r="B2344" s="38" t="s">
        <v>1070</v>
      </c>
      <c r="C2344" s="38" t="s">
        <v>1072</v>
      </c>
      <c r="D2344" s="39" t="s">
        <v>1059</v>
      </c>
      <c r="E2344" s="40">
        <v>0.111</v>
      </c>
      <c r="F2344" s="40">
        <f t="shared" si="122"/>
        <v>0</v>
      </c>
      <c r="G2344" s="40">
        <f>SmtRes!CX1308</f>
        <v>0</v>
      </c>
      <c r="H2344" s="42">
        <f>SmtRes!CZ1308</f>
        <v>41.38</v>
      </c>
      <c r="I2344" s="41">
        <f>SmtRes!AI1308</f>
        <v>1.21</v>
      </c>
      <c r="J2344" s="42">
        <f t="shared" si="123"/>
        <v>50.07</v>
      </c>
      <c r="K2344" s="41"/>
      <c r="L2344" s="42">
        <f>SmtRes!DF1308</f>
        <v>0</v>
      </c>
    </row>
    <row r="2345" spans="1:83" ht="14.25" x14ac:dyDescent="0.2">
      <c r="A2345" s="38"/>
      <c r="B2345" s="38" t="s">
        <v>1122</v>
      </c>
      <c r="C2345" s="38" t="s">
        <v>1124</v>
      </c>
      <c r="D2345" s="39" t="s">
        <v>1059</v>
      </c>
      <c r="E2345" s="40">
        <v>7.0000000000000001E-3</v>
      </c>
      <c r="F2345" s="40">
        <f t="shared" si="122"/>
        <v>0</v>
      </c>
      <c r="G2345" s="40">
        <f>SmtRes!CX1309</f>
        <v>0</v>
      </c>
      <c r="H2345" s="42">
        <f>SmtRes!CZ1309</f>
        <v>104.32</v>
      </c>
      <c r="I2345" s="41">
        <f>SmtRes!AI1309</f>
        <v>1.1200000000000001</v>
      </c>
      <c r="J2345" s="42">
        <f t="shared" si="123"/>
        <v>116.84</v>
      </c>
      <c r="K2345" s="41"/>
      <c r="L2345" s="42">
        <f>SmtRes!DF1309</f>
        <v>0</v>
      </c>
    </row>
    <row r="2346" spans="1:83" ht="57" x14ac:dyDescent="0.2">
      <c r="A2346" s="38"/>
      <c r="B2346" s="38" t="s">
        <v>1128</v>
      </c>
      <c r="C2346" s="38" t="s">
        <v>1130</v>
      </c>
      <c r="D2346" s="39" t="s">
        <v>877</v>
      </c>
      <c r="E2346" s="40">
        <v>3.25</v>
      </c>
      <c r="F2346" s="40">
        <f t="shared" si="122"/>
        <v>0</v>
      </c>
      <c r="G2346" s="40">
        <f>SmtRes!CX1310</f>
        <v>0</v>
      </c>
      <c r="H2346" s="42">
        <f>SmtRes!CZ1310</f>
        <v>14.43</v>
      </c>
      <c r="I2346" s="41">
        <f>SmtRes!AI1310</f>
        <v>1.45</v>
      </c>
      <c r="J2346" s="42">
        <f t="shared" si="123"/>
        <v>20.92</v>
      </c>
      <c r="K2346" s="41"/>
      <c r="L2346" s="42">
        <f>SmtRes!DF1310</f>
        <v>0</v>
      </c>
    </row>
    <row r="2347" spans="1:83" ht="42.75" x14ac:dyDescent="0.2">
      <c r="A2347" s="38"/>
      <c r="B2347" s="38" t="s">
        <v>1172</v>
      </c>
      <c r="C2347" s="38" t="s">
        <v>1174</v>
      </c>
      <c r="D2347" s="39" t="s">
        <v>1059</v>
      </c>
      <c r="E2347" s="40">
        <v>1.2999999999999999E-2</v>
      </c>
      <c r="F2347" s="40">
        <f t="shared" si="122"/>
        <v>0</v>
      </c>
      <c r="G2347" s="40">
        <f>SmtRes!CX1311</f>
        <v>0</v>
      </c>
      <c r="H2347" s="42">
        <f>SmtRes!CZ1311</f>
        <v>373.74</v>
      </c>
      <c r="I2347" s="41">
        <f>SmtRes!AI1311</f>
        <v>1.58</v>
      </c>
      <c r="J2347" s="42">
        <f t="shared" si="123"/>
        <v>590.51</v>
      </c>
      <c r="K2347" s="41"/>
      <c r="L2347" s="42">
        <f>SmtRes!DF1311</f>
        <v>0</v>
      </c>
    </row>
    <row r="2348" spans="1:83" ht="28.5" x14ac:dyDescent="0.2">
      <c r="A2348" s="38"/>
      <c r="B2348" s="38" t="s">
        <v>1175</v>
      </c>
      <c r="C2348" s="38" t="s">
        <v>1177</v>
      </c>
      <c r="D2348" s="39" t="s">
        <v>1178</v>
      </c>
      <c r="E2348" s="40">
        <v>5.6000000000000001E-2</v>
      </c>
      <c r="F2348" s="40">
        <f t="shared" si="122"/>
        <v>0</v>
      </c>
      <c r="G2348" s="40">
        <f>SmtRes!CX1312</f>
        <v>0</v>
      </c>
      <c r="H2348" s="42">
        <f>SmtRes!CZ1312</f>
        <v>185.32</v>
      </c>
      <c r="I2348" s="41">
        <f>SmtRes!AI1312</f>
        <v>1.58</v>
      </c>
      <c r="J2348" s="42">
        <f t="shared" si="123"/>
        <v>292.81</v>
      </c>
      <c r="K2348" s="41"/>
      <c r="L2348" s="42">
        <f>SmtRes!DF1312</f>
        <v>0</v>
      </c>
    </row>
    <row r="2349" spans="1:83" ht="42.75" x14ac:dyDescent="0.2">
      <c r="A2349" s="38"/>
      <c r="B2349" s="38" t="s">
        <v>1076</v>
      </c>
      <c r="C2349" s="38" t="s">
        <v>1078</v>
      </c>
      <c r="D2349" s="39" t="s">
        <v>843</v>
      </c>
      <c r="E2349" s="40">
        <v>2.0000000000000002E-5</v>
      </c>
      <c r="F2349" s="40">
        <f t="shared" si="122"/>
        <v>0</v>
      </c>
      <c r="G2349" s="40">
        <f>SmtRes!CX1313</f>
        <v>0</v>
      </c>
      <c r="H2349" s="42">
        <f>SmtRes!CZ1313</f>
        <v>1050091.7</v>
      </c>
      <c r="I2349" s="41">
        <f>SmtRes!AI1313</f>
        <v>1.02</v>
      </c>
      <c r="J2349" s="42">
        <f t="shared" si="123"/>
        <v>1071093.53</v>
      </c>
      <c r="K2349" s="41"/>
      <c r="L2349" s="42">
        <f>SmtRes!DF1313</f>
        <v>0</v>
      </c>
    </row>
    <row r="2350" spans="1:83" ht="28.5" x14ac:dyDescent="0.2">
      <c r="A2350" s="38"/>
      <c r="B2350" s="38" t="s">
        <v>1056</v>
      </c>
      <c r="C2350" s="38" t="s">
        <v>1058</v>
      </c>
      <c r="D2350" s="39" t="s">
        <v>1059</v>
      </c>
      <c r="E2350" s="40">
        <v>0.31</v>
      </c>
      <c r="F2350" s="40">
        <f t="shared" si="122"/>
        <v>0</v>
      </c>
      <c r="G2350" s="40">
        <f>SmtRes!CX1314</f>
        <v>0</v>
      </c>
      <c r="H2350" s="42">
        <f>SmtRes!CZ1314</f>
        <v>870.18</v>
      </c>
      <c r="I2350" s="41">
        <f>SmtRes!AI1314</f>
        <v>1.61</v>
      </c>
      <c r="J2350" s="42">
        <f t="shared" si="123"/>
        <v>1400.99</v>
      </c>
      <c r="K2350" s="41"/>
      <c r="L2350" s="42">
        <f>SmtRes!DF1314</f>
        <v>0</v>
      </c>
    </row>
    <row r="2351" spans="1:83" ht="14.25" x14ac:dyDescent="0.2">
      <c r="A2351" s="38"/>
      <c r="B2351" s="38" t="s">
        <v>1131</v>
      </c>
      <c r="C2351" s="38" t="s">
        <v>1133</v>
      </c>
      <c r="D2351" s="39" t="s">
        <v>1059</v>
      </c>
      <c r="E2351" s="40">
        <v>4.0000000000000001E-3</v>
      </c>
      <c r="F2351" s="40">
        <f t="shared" si="122"/>
        <v>0</v>
      </c>
      <c r="G2351" s="40">
        <f>SmtRes!CX1315</f>
        <v>0</v>
      </c>
      <c r="H2351" s="42">
        <f>SmtRes!CZ1315</f>
        <v>1912.84</v>
      </c>
      <c r="I2351" s="41">
        <f>SmtRes!AI1315</f>
        <v>0.94</v>
      </c>
      <c r="J2351" s="42">
        <f t="shared" si="123"/>
        <v>1798.07</v>
      </c>
      <c r="K2351" s="41"/>
      <c r="L2351" s="42">
        <f>SmtRes!DF1315</f>
        <v>0</v>
      </c>
    </row>
    <row r="2352" spans="1:83" ht="14.25" x14ac:dyDescent="0.2">
      <c r="A2352" s="38"/>
      <c r="B2352" s="38" t="s">
        <v>1179</v>
      </c>
      <c r="C2352" s="38" t="s">
        <v>1181</v>
      </c>
      <c r="D2352" s="39" t="s">
        <v>1143</v>
      </c>
      <c r="E2352" s="40">
        <v>0.21</v>
      </c>
      <c r="F2352" s="40">
        <f t="shared" si="122"/>
        <v>0</v>
      </c>
      <c r="G2352" s="40">
        <f>SmtRes!CX1316</f>
        <v>0</v>
      </c>
      <c r="H2352" s="42">
        <f>SmtRes!CZ1316</f>
        <v>3581.57</v>
      </c>
      <c r="I2352" s="41">
        <f>SmtRes!AI1316</f>
        <v>1.0900000000000001</v>
      </c>
      <c r="J2352" s="42">
        <f t="shared" si="123"/>
        <v>3903.91</v>
      </c>
      <c r="K2352" s="41"/>
      <c r="L2352" s="42">
        <f>SmtRes!DF1316</f>
        <v>0</v>
      </c>
    </row>
    <row r="2353" spans="1:83" ht="28.5" x14ac:dyDescent="0.2">
      <c r="A2353" s="38"/>
      <c r="B2353" s="38" t="s">
        <v>1182</v>
      </c>
      <c r="C2353" s="38" t="s">
        <v>1184</v>
      </c>
      <c r="D2353" s="39" t="s">
        <v>1143</v>
      </c>
      <c r="E2353" s="40">
        <v>0.105</v>
      </c>
      <c r="F2353" s="40">
        <f t="shared" si="122"/>
        <v>0</v>
      </c>
      <c r="G2353" s="40">
        <f>SmtRes!CX1317</f>
        <v>0</v>
      </c>
      <c r="H2353" s="42">
        <f>SmtRes!CZ1317</f>
        <v>2191.2800000000002</v>
      </c>
      <c r="I2353" s="41">
        <f>SmtRes!AI1317</f>
        <v>1.27</v>
      </c>
      <c r="J2353" s="42">
        <f t="shared" si="123"/>
        <v>2782.93</v>
      </c>
      <c r="K2353" s="41"/>
      <c r="L2353" s="42">
        <f>SmtRes!DF1317</f>
        <v>0</v>
      </c>
    </row>
    <row r="2354" spans="1:83" ht="28.5" x14ac:dyDescent="0.2">
      <c r="A2354" s="38"/>
      <c r="B2354" s="38" t="s">
        <v>1191</v>
      </c>
      <c r="C2354" s="38" t="s">
        <v>1193</v>
      </c>
      <c r="D2354" s="39" t="s">
        <v>200</v>
      </c>
      <c r="E2354" s="40">
        <v>1</v>
      </c>
      <c r="F2354" s="40">
        <f t="shared" si="122"/>
        <v>0</v>
      </c>
      <c r="G2354" s="40">
        <f>SmtRes!CX1318</f>
        <v>0</v>
      </c>
      <c r="H2354" s="42">
        <f>SmtRes!CZ1318</f>
        <v>280.39</v>
      </c>
      <c r="I2354" s="41">
        <f>SmtRes!AI1318</f>
        <v>1.27</v>
      </c>
      <c r="J2354" s="42">
        <f t="shared" si="123"/>
        <v>356.1</v>
      </c>
      <c r="K2354" s="41"/>
      <c r="L2354" s="42">
        <f>SmtRes!DF1318</f>
        <v>0</v>
      </c>
    </row>
    <row r="2355" spans="1:83" ht="28.5" x14ac:dyDescent="0.2">
      <c r="A2355" s="38"/>
      <c r="B2355" s="38" t="s">
        <v>1188</v>
      </c>
      <c r="C2355" s="52" t="s">
        <v>1190</v>
      </c>
      <c r="D2355" s="46" t="s">
        <v>1143</v>
      </c>
      <c r="E2355" s="48">
        <v>1E-3</v>
      </c>
      <c r="F2355" s="48">
        <f t="shared" si="122"/>
        <v>0</v>
      </c>
      <c r="G2355" s="48">
        <f>SmtRes!CX1319</f>
        <v>0</v>
      </c>
      <c r="H2355" s="53">
        <f>SmtRes!CZ1319</f>
        <v>493.39</v>
      </c>
      <c r="I2355" s="54">
        <f>SmtRes!AI1319</f>
        <v>1.34</v>
      </c>
      <c r="J2355" s="53">
        <f t="shared" si="123"/>
        <v>661.14</v>
      </c>
      <c r="K2355" s="54"/>
      <c r="L2355" s="53">
        <f>SmtRes!DF1319</f>
        <v>0</v>
      </c>
    </row>
    <row r="2356" spans="1:83" ht="15" x14ac:dyDescent="0.2">
      <c r="A2356" s="38"/>
      <c r="B2356" s="38"/>
      <c r="C2356" s="51" t="s">
        <v>1577</v>
      </c>
      <c r="D2356" s="39"/>
      <c r="E2356" s="40"/>
      <c r="F2356" s="40"/>
      <c r="G2356" s="40"/>
      <c r="H2356" s="42"/>
      <c r="I2356" s="41"/>
      <c r="J2356" s="42"/>
      <c r="K2356" s="41"/>
      <c r="L2356" s="42">
        <f>L2335+L2337+L2338+L2341</f>
        <v>2148.12</v>
      </c>
    </row>
    <row r="2357" spans="1:83" ht="14.25" x14ac:dyDescent="0.2">
      <c r="A2357" s="38"/>
      <c r="B2357" s="38"/>
      <c r="C2357" s="38" t="s">
        <v>1578</v>
      </c>
      <c r="D2357" s="39"/>
      <c r="E2357" s="40"/>
      <c r="F2357" s="40"/>
      <c r="G2357" s="40"/>
      <c r="H2357" s="42"/>
      <c r="I2357" s="41"/>
      <c r="J2357" s="42"/>
      <c r="K2357" s="41"/>
      <c r="L2357" s="42">
        <f>SUM(AR2333:AR2360)+SUM(AS2333:AS2360)+SUM(AT2333:AT2360)+SUM(AU2333:AU2360)+SUM(AV2333:AV2360)</f>
        <v>1706.59</v>
      </c>
    </row>
    <row r="2358" spans="1:83" ht="28.5" x14ac:dyDescent="0.2">
      <c r="A2358" s="38"/>
      <c r="B2358" s="38" t="s">
        <v>134</v>
      </c>
      <c r="C2358" s="38" t="s">
        <v>1612</v>
      </c>
      <c r="D2358" s="39" t="s">
        <v>1048</v>
      </c>
      <c r="E2358" s="40">
        <f>Source!BZ445</f>
        <v>90</v>
      </c>
      <c r="F2358" s="40"/>
      <c r="G2358" s="40">
        <f>Source!AT445</f>
        <v>90</v>
      </c>
      <c r="H2358" s="42"/>
      <c r="I2358" s="41"/>
      <c r="J2358" s="42"/>
      <c r="K2358" s="41"/>
      <c r="L2358" s="42">
        <f>SUM(AZ2333:AZ2360)</f>
        <v>1535.93</v>
      </c>
    </row>
    <row r="2359" spans="1:83" ht="28.5" x14ac:dyDescent="0.2">
      <c r="A2359" s="52"/>
      <c r="B2359" s="52" t="s">
        <v>135</v>
      </c>
      <c r="C2359" s="52" t="s">
        <v>1613</v>
      </c>
      <c r="D2359" s="46" t="s">
        <v>1048</v>
      </c>
      <c r="E2359" s="48">
        <f>Source!CA445</f>
        <v>46</v>
      </c>
      <c r="F2359" s="48"/>
      <c r="G2359" s="48">
        <f>Source!AU445</f>
        <v>46</v>
      </c>
      <c r="H2359" s="53"/>
      <c r="I2359" s="54"/>
      <c r="J2359" s="53"/>
      <c r="K2359" s="54"/>
      <c r="L2359" s="53">
        <f>SUM(BA2333:BA2360)</f>
        <v>785.03</v>
      </c>
    </row>
    <row r="2360" spans="1:83" ht="15" x14ac:dyDescent="0.2">
      <c r="C2360" s="62" t="s">
        <v>1581</v>
      </c>
      <c r="D2360" s="62"/>
      <c r="E2360" s="62"/>
      <c r="F2360" s="62"/>
      <c r="G2360" s="62"/>
      <c r="H2360" s="62"/>
      <c r="I2360" s="63">
        <f>K2360/E2333</f>
        <v>4469.08</v>
      </c>
      <c r="J2360" s="63"/>
      <c r="K2360" s="63">
        <f>L2335+L2337+L2341+L2358+L2359+L2338</f>
        <v>4469.08</v>
      </c>
      <c r="L2360" s="63"/>
      <c r="AD2360">
        <f>ROUND((Source!AT445/100)*((ROUND(SUMIF(SmtRes!AQ1303:'SmtRes'!AQ1320,"=1",SmtRes!AD1303:'SmtRes'!AD1320)*Source!I445, 2)+ROUND(SUMIF(SmtRes!AQ1303:'SmtRes'!AQ1320,"=1",SmtRes!AC1303:'SmtRes'!AC1320)*Source!I445, 2))), 2)</f>
        <v>900.5</v>
      </c>
      <c r="AE2360">
        <f>ROUND((Source!AU445/100)*((ROUND(SUMIF(SmtRes!AQ1303:'SmtRes'!AQ1320,"=1",SmtRes!AD1303:'SmtRes'!AD1320)*Source!I445, 2)+ROUND(SUMIF(SmtRes!AQ1303:'SmtRes'!AQ1320,"=1",SmtRes!AC1303:'SmtRes'!AC1320)*Source!I445, 2))), 2)</f>
        <v>460.25</v>
      </c>
      <c r="AN2360" s="50">
        <f>L2335+L2337+L2341+L2358+L2359+L2338</f>
        <v>4469.08</v>
      </c>
      <c r="AO2360" s="50">
        <f>L2337</f>
        <v>441.52999999999992</v>
      </c>
      <c r="AQ2360" t="s">
        <v>1582</v>
      </c>
      <c r="AR2360" s="50">
        <f>L2335</f>
        <v>1489.06</v>
      </c>
      <c r="AT2360" s="50">
        <f>L2338</f>
        <v>217.53</v>
      </c>
      <c r="AV2360" t="s">
        <v>1582</v>
      </c>
      <c r="AW2360" s="50">
        <f>L2341</f>
        <v>0</v>
      </c>
      <c r="AZ2360">
        <f>Source!X445</f>
        <v>1535.93</v>
      </c>
      <c r="BA2360">
        <f>Source!Y445</f>
        <v>785.03</v>
      </c>
      <c r="CD2360">
        <v>2</v>
      </c>
    </row>
    <row r="2361" spans="1:83" ht="54" x14ac:dyDescent="0.2">
      <c r="A2361" s="36" t="s">
        <v>380</v>
      </c>
      <c r="B2361" s="38" t="s">
        <v>1742</v>
      </c>
      <c r="C2361" s="38" t="s">
        <v>1744</v>
      </c>
      <c r="D2361" s="39" t="str">
        <f>Source!H446</f>
        <v>ШТ</v>
      </c>
      <c r="E2361" s="40">
        <f>Source!K446</f>
        <v>1</v>
      </c>
      <c r="F2361" s="40"/>
      <c r="G2361" s="40">
        <f>Source!I446</f>
        <v>1</v>
      </c>
      <c r="H2361" s="42"/>
      <c r="I2361" s="41"/>
      <c r="J2361" s="42"/>
      <c r="K2361" s="41"/>
      <c r="L2361" s="42"/>
    </row>
    <row r="2362" spans="1:83" ht="15" x14ac:dyDescent="0.2">
      <c r="A2362" s="37"/>
      <c r="B2362" s="40">
        <v>1</v>
      </c>
      <c r="C2362" s="37" t="s">
        <v>1572</v>
      </c>
      <c r="D2362" s="39" t="s">
        <v>1038</v>
      </c>
      <c r="E2362" s="43"/>
      <c r="F2362" s="40"/>
      <c r="G2362" s="43">
        <f>Source!U446</f>
        <v>11</v>
      </c>
      <c r="H2362" s="40"/>
      <c r="I2362" s="40"/>
      <c r="J2362" s="40"/>
      <c r="K2362" s="40"/>
      <c r="L2362" s="44">
        <f>SUM(L2363:L2363)-SUMIF(CE2363:CE2363, 1, L2363:L2363)</f>
        <v>4963.53</v>
      </c>
    </row>
    <row r="2363" spans="1:83" ht="28.5" x14ac:dyDescent="0.2">
      <c r="A2363" s="38"/>
      <c r="B2363" s="38" t="s">
        <v>1049</v>
      </c>
      <c r="C2363" s="38" t="s">
        <v>1050</v>
      </c>
      <c r="D2363" s="39" t="s">
        <v>1038</v>
      </c>
      <c r="E2363" s="40">
        <v>11</v>
      </c>
      <c r="F2363" s="40"/>
      <c r="G2363" s="40">
        <f>SmtRes!CX1321</f>
        <v>11</v>
      </c>
      <c r="H2363" s="42"/>
      <c r="I2363" s="41"/>
      <c r="J2363" s="42">
        <f>SmtRes!CZ1321</f>
        <v>451.23</v>
      </c>
      <c r="K2363" s="41"/>
      <c r="L2363" s="42">
        <f>SmtRes!DI1321</f>
        <v>4963.53</v>
      </c>
    </row>
    <row r="2364" spans="1:83" ht="15" x14ac:dyDescent="0.2">
      <c r="A2364" s="37"/>
      <c r="B2364" s="40">
        <v>2</v>
      </c>
      <c r="C2364" s="37" t="s">
        <v>1573</v>
      </c>
      <c r="D2364" s="39"/>
      <c r="E2364" s="43"/>
      <c r="F2364" s="40"/>
      <c r="G2364" s="43"/>
      <c r="H2364" s="40"/>
      <c r="I2364" s="40"/>
      <c r="J2364" s="40"/>
      <c r="K2364" s="40"/>
      <c r="L2364" s="44">
        <f>SUM(L2365:L2367)-SUMIF(CE2365:CE2367, 1, L2365:L2367)</f>
        <v>1471.76</v>
      </c>
    </row>
    <row r="2365" spans="1:83" ht="15" x14ac:dyDescent="0.2">
      <c r="A2365" s="37"/>
      <c r="B2365" s="40"/>
      <c r="C2365" s="37" t="s">
        <v>1575</v>
      </c>
      <c r="D2365" s="39" t="s">
        <v>1038</v>
      </c>
      <c r="E2365" s="43"/>
      <c r="F2365" s="40"/>
      <c r="G2365" s="43">
        <f>Source!V446</f>
        <v>1.32</v>
      </c>
      <c r="H2365" s="40"/>
      <c r="I2365" s="40"/>
      <c r="J2365" s="40"/>
      <c r="K2365" s="40"/>
      <c r="L2365" s="44">
        <f>SUMIF(CE2366:CE2367, 1, L2366:L2367)</f>
        <v>725.1</v>
      </c>
      <c r="CE2365">
        <v>1</v>
      </c>
    </row>
    <row r="2366" spans="1:83" ht="42.75" x14ac:dyDescent="0.2">
      <c r="A2366" s="38"/>
      <c r="B2366" s="38" t="s">
        <v>1060</v>
      </c>
      <c r="C2366" s="38" t="s">
        <v>1062</v>
      </c>
      <c r="D2366" s="39" t="s">
        <v>1044</v>
      </c>
      <c r="E2366" s="40">
        <v>1.32</v>
      </c>
      <c r="F2366" s="40"/>
      <c r="G2366" s="40">
        <f>SmtRes!CX1323</f>
        <v>1.32</v>
      </c>
      <c r="H2366" s="42">
        <f>SmtRes!CZ1323</f>
        <v>995.51</v>
      </c>
      <c r="I2366" s="41">
        <f>SmtRes!AJ1323</f>
        <v>1.1200000000000001</v>
      </c>
      <c r="J2366" s="42">
        <f>ROUND(H2366*I2366, 2)</f>
        <v>1114.97</v>
      </c>
      <c r="K2366" s="41"/>
      <c r="L2366" s="42">
        <f>SmtRes!DG1323</f>
        <v>1471.76</v>
      </c>
    </row>
    <row r="2367" spans="1:83" ht="28.5" x14ac:dyDescent="0.2">
      <c r="A2367" s="38"/>
      <c r="B2367" s="38" t="s">
        <v>1045</v>
      </c>
      <c r="C2367" s="38" t="s">
        <v>1574</v>
      </c>
      <c r="D2367" s="39" t="s">
        <v>1038</v>
      </c>
      <c r="E2367" s="40">
        <f>SmtRes!DO1323*SmtRes!AT1323</f>
        <v>1.32</v>
      </c>
      <c r="F2367" s="40"/>
      <c r="G2367" s="40">
        <f>SmtRes!DO1323*SmtRes!CX1323</f>
        <v>1.32</v>
      </c>
      <c r="H2367" s="42"/>
      <c r="I2367" s="41"/>
      <c r="J2367" s="42">
        <f>ROUND(SmtRes!AG1323/SmtRes!DO1323, 2)</f>
        <v>549.32000000000005</v>
      </c>
      <c r="K2367" s="41"/>
      <c r="L2367" s="42">
        <f>SmtRes!DH1323</f>
        <v>725.1</v>
      </c>
      <c r="CE2367">
        <v>1</v>
      </c>
    </row>
    <row r="2368" spans="1:83" ht="15" x14ac:dyDescent="0.2">
      <c r="A2368" s="37"/>
      <c r="B2368" s="40">
        <v>4</v>
      </c>
      <c r="C2368" s="37" t="s">
        <v>1576</v>
      </c>
      <c r="D2368" s="39"/>
      <c r="E2368" s="43"/>
      <c r="F2368" s="40"/>
      <c r="G2368" s="43"/>
      <c r="H2368" s="40"/>
      <c r="I2368" s="40"/>
      <c r="J2368" s="40"/>
      <c r="K2368" s="40"/>
      <c r="L2368" s="44">
        <f>SUM(L2369:L2382)-SUMIF(CE2369:CE2382, 1, L2369:L2382)</f>
        <v>0</v>
      </c>
    </row>
    <row r="2369" spans="1:12" ht="42.75" x14ac:dyDescent="0.2">
      <c r="A2369" s="38"/>
      <c r="B2369" s="38" t="s">
        <v>1116</v>
      </c>
      <c r="C2369" s="38" t="s">
        <v>1118</v>
      </c>
      <c r="D2369" s="39" t="s">
        <v>843</v>
      </c>
      <c r="E2369" s="40">
        <v>3.2000000000000002E-3</v>
      </c>
      <c r="F2369" s="40">
        <f t="shared" ref="F2369:F2382" si="124">ROUND(0,7)</f>
        <v>0</v>
      </c>
      <c r="G2369" s="40">
        <f>SmtRes!CX1324</f>
        <v>0</v>
      </c>
      <c r="H2369" s="42">
        <f>SmtRes!CZ1324</f>
        <v>23335.8</v>
      </c>
      <c r="I2369" s="41">
        <f>SmtRes!AI1324</f>
        <v>1.19</v>
      </c>
      <c r="J2369" s="42">
        <f t="shared" ref="J2369:J2382" si="125">ROUND(H2369*I2369, 2)</f>
        <v>27769.599999999999</v>
      </c>
      <c r="K2369" s="41"/>
      <c r="L2369" s="42">
        <f>SmtRes!DF1324</f>
        <v>0</v>
      </c>
    </row>
    <row r="2370" spans="1:12" ht="14.25" x14ac:dyDescent="0.2">
      <c r="A2370" s="38"/>
      <c r="B2370" s="38" t="s">
        <v>1053</v>
      </c>
      <c r="C2370" s="38" t="s">
        <v>1055</v>
      </c>
      <c r="D2370" s="39" t="s">
        <v>843</v>
      </c>
      <c r="E2370" s="40">
        <v>4.6000000000000001E-4</v>
      </c>
      <c r="F2370" s="40">
        <f t="shared" si="124"/>
        <v>0</v>
      </c>
      <c r="G2370" s="40">
        <f>SmtRes!CX1325</f>
        <v>0</v>
      </c>
      <c r="H2370" s="42">
        <f>SmtRes!CZ1325</f>
        <v>116448.72</v>
      </c>
      <c r="I2370" s="41">
        <f>SmtRes!AI1325</f>
        <v>1.07</v>
      </c>
      <c r="J2370" s="42">
        <f t="shared" si="125"/>
        <v>124600.13</v>
      </c>
      <c r="K2370" s="41"/>
      <c r="L2370" s="42">
        <f>SmtRes!DF1325</f>
        <v>0</v>
      </c>
    </row>
    <row r="2371" spans="1:12" ht="14.25" x14ac:dyDescent="0.2">
      <c r="A2371" s="38"/>
      <c r="B2371" s="38" t="s">
        <v>1070</v>
      </c>
      <c r="C2371" s="38" t="s">
        <v>1072</v>
      </c>
      <c r="D2371" s="39" t="s">
        <v>1059</v>
      </c>
      <c r="E2371" s="40">
        <v>0.111</v>
      </c>
      <c r="F2371" s="40">
        <f t="shared" si="124"/>
        <v>0</v>
      </c>
      <c r="G2371" s="40">
        <f>SmtRes!CX1326</f>
        <v>0</v>
      </c>
      <c r="H2371" s="42">
        <f>SmtRes!CZ1326</f>
        <v>41.38</v>
      </c>
      <c r="I2371" s="41">
        <f>SmtRes!AI1326</f>
        <v>1.21</v>
      </c>
      <c r="J2371" s="42">
        <f t="shared" si="125"/>
        <v>50.07</v>
      </c>
      <c r="K2371" s="41"/>
      <c r="L2371" s="42">
        <f>SmtRes!DF1326</f>
        <v>0</v>
      </c>
    </row>
    <row r="2372" spans="1:12" ht="14.25" x14ac:dyDescent="0.2">
      <c r="A2372" s="38"/>
      <c r="B2372" s="38" t="s">
        <v>1122</v>
      </c>
      <c r="C2372" s="38" t="s">
        <v>1124</v>
      </c>
      <c r="D2372" s="39" t="s">
        <v>1059</v>
      </c>
      <c r="E2372" s="40">
        <v>7.0000000000000001E-3</v>
      </c>
      <c r="F2372" s="40">
        <f t="shared" si="124"/>
        <v>0</v>
      </c>
      <c r="G2372" s="40">
        <f>SmtRes!CX1327</f>
        <v>0</v>
      </c>
      <c r="H2372" s="42">
        <f>SmtRes!CZ1327</f>
        <v>104.32</v>
      </c>
      <c r="I2372" s="41">
        <f>SmtRes!AI1327</f>
        <v>1.1200000000000001</v>
      </c>
      <c r="J2372" s="42">
        <f t="shared" si="125"/>
        <v>116.84</v>
      </c>
      <c r="K2372" s="41"/>
      <c r="L2372" s="42">
        <f>SmtRes!DF1327</f>
        <v>0</v>
      </c>
    </row>
    <row r="2373" spans="1:12" ht="57" x14ac:dyDescent="0.2">
      <c r="A2373" s="38"/>
      <c r="B2373" s="38" t="s">
        <v>1128</v>
      </c>
      <c r="C2373" s="38" t="s">
        <v>1130</v>
      </c>
      <c r="D2373" s="39" t="s">
        <v>877</v>
      </c>
      <c r="E2373" s="40">
        <v>3.25</v>
      </c>
      <c r="F2373" s="40">
        <f t="shared" si="124"/>
        <v>0</v>
      </c>
      <c r="G2373" s="40">
        <f>SmtRes!CX1328</f>
        <v>0</v>
      </c>
      <c r="H2373" s="42">
        <f>SmtRes!CZ1328</f>
        <v>14.43</v>
      </c>
      <c r="I2373" s="41">
        <f>SmtRes!AI1328</f>
        <v>1.45</v>
      </c>
      <c r="J2373" s="42">
        <f t="shared" si="125"/>
        <v>20.92</v>
      </c>
      <c r="K2373" s="41"/>
      <c r="L2373" s="42">
        <f>SmtRes!DF1328</f>
        <v>0</v>
      </c>
    </row>
    <row r="2374" spans="1:12" ht="42.75" x14ac:dyDescent="0.2">
      <c r="A2374" s="38"/>
      <c r="B2374" s="38" t="s">
        <v>1172</v>
      </c>
      <c r="C2374" s="38" t="s">
        <v>1174</v>
      </c>
      <c r="D2374" s="39" t="s">
        <v>1059</v>
      </c>
      <c r="E2374" s="40">
        <v>1.2999999999999999E-2</v>
      </c>
      <c r="F2374" s="40">
        <f t="shared" si="124"/>
        <v>0</v>
      </c>
      <c r="G2374" s="40">
        <f>SmtRes!CX1329</f>
        <v>0</v>
      </c>
      <c r="H2374" s="42">
        <f>SmtRes!CZ1329</f>
        <v>373.74</v>
      </c>
      <c r="I2374" s="41">
        <f>SmtRes!AI1329</f>
        <v>1.58</v>
      </c>
      <c r="J2374" s="42">
        <f t="shared" si="125"/>
        <v>590.51</v>
      </c>
      <c r="K2374" s="41"/>
      <c r="L2374" s="42">
        <f>SmtRes!DF1329</f>
        <v>0</v>
      </c>
    </row>
    <row r="2375" spans="1:12" ht="28.5" x14ac:dyDescent="0.2">
      <c r="A2375" s="38"/>
      <c r="B2375" s="38" t="s">
        <v>1175</v>
      </c>
      <c r="C2375" s="38" t="s">
        <v>1177</v>
      </c>
      <c r="D2375" s="39" t="s">
        <v>1178</v>
      </c>
      <c r="E2375" s="40">
        <v>5.6000000000000001E-2</v>
      </c>
      <c r="F2375" s="40">
        <f t="shared" si="124"/>
        <v>0</v>
      </c>
      <c r="G2375" s="40">
        <f>SmtRes!CX1330</f>
        <v>0</v>
      </c>
      <c r="H2375" s="42">
        <f>SmtRes!CZ1330</f>
        <v>185.32</v>
      </c>
      <c r="I2375" s="41">
        <f>SmtRes!AI1330</f>
        <v>1.58</v>
      </c>
      <c r="J2375" s="42">
        <f t="shared" si="125"/>
        <v>292.81</v>
      </c>
      <c r="K2375" s="41"/>
      <c r="L2375" s="42">
        <f>SmtRes!DF1330</f>
        <v>0</v>
      </c>
    </row>
    <row r="2376" spans="1:12" ht="42.75" x14ac:dyDescent="0.2">
      <c r="A2376" s="38"/>
      <c r="B2376" s="38" t="s">
        <v>1076</v>
      </c>
      <c r="C2376" s="38" t="s">
        <v>1078</v>
      </c>
      <c r="D2376" s="39" t="s">
        <v>843</v>
      </c>
      <c r="E2376" s="40">
        <v>2.0000000000000002E-5</v>
      </c>
      <c r="F2376" s="40">
        <f t="shared" si="124"/>
        <v>0</v>
      </c>
      <c r="G2376" s="40">
        <f>SmtRes!CX1331</f>
        <v>0</v>
      </c>
      <c r="H2376" s="42">
        <f>SmtRes!CZ1331</f>
        <v>1050091.7</v>
      </c>
      <c r="I2376" s="41">
        <f>SmtRes!AI1331</f>
        <v>1.02</v>
      </c>
      <c r="J2376" s="42">
        <f t="shared" si="125"/>
        <v>1071093.53</v>
      </c>
      <c r="K2376" s="41"/>
      <c r="L2376" s="42">
        <f>SmtRes!DF1331</f>
        <v>0</v>
      </c>
    </row>
    <row r="2377" spans="1:12" ht="28.5" x14ac:dyDescent="0.2">
      <c r="A2377" s="38"/>
      <c r="B2377" s="38" t="s">
        <v>1056</v>
      </c>
      <c r="C2377" s="38" t="s">
        <v>1058</v>
      </c>
      <c r="D2377" s="39" t="s">
        <v>1059</v>
      </c>
      <c r="E2377" s="40">
        <v>0.31</v>
      </c>
      <c r="F2377" s="40">
        <f t="shared" si="124"/>
        <v>0</v>
      </c>
      <c r="G2377" s="40">
        <f>SmtRes!CX1332</f>
        <v>0</v>
      </c>
      <c r="H2377" s="42">
        <f>SmtRes!CZ1332</f>
        <v>870.18</v>
      </c>
      <c r="I2377" s="41">
        <f>SmtRes!AI1332</f>
        <v>1.61</v>
      </c>
      <c r="J2377" s="42">
        <f t="shared" si="125"/>
        <v>1400.99</v>
      </c>
      <c r="K2377" s="41"/>
      <c r="L2377" s="42">
        <f>SmtRes!DF1332</f>
        <v>0</v>
      </c>
    </row>
    <row r="2378" spans="1:12" ht="14.25" x14ac:dyDescent="0.2">
      <c r="A2378" s="38"/>
      <c r="B2378" s="38" t="s">
        <v>1131</v>
      </c>
      <c r="C2378" s="38" t="s">
        <v>1133</v>
      </c>
      <c r="D2378" s="39" t="s">
        <v>1059</v>
      </c>
      <c r="E2378" s="40">
        <v>4.0000000000000001E-3</v>
      </c>
      <c r="F2378" s="40">
        <f t="shared" si="124"/>
        <v>0</v>
      </c>
      <c r="G2378" s="40">
        <f>SmtRes!CX1333</f>
        <v>0</v>
      </c>
      <c r="H2378" s="42">
        <f>SmtRes!CZ1333</f>
        <v>1912.84</v>
      </c>
      <c r="I2378" s="41">
        <f>SmtRes!AI1333</f>
        <v>0.94</v>
      </c>
      <c r="J2378" s="42">
        <f t="shared" si="125"/>
        <v>1798.07</v>
      </c>
      <c r="K2378" s="41"/>
      <c r="L2378" s="42">
        <f>SmtRes!DF1333</f>
        <v>0</v>
      </c>
    </row>
    <row r="2379" spans="1:12" ht="14.25" x14ac:dyDescent="0.2">
      <c r="A2379" s="38"/>
      <c r="B2379" s="38" t="s">
        <v>1179</v>
      </c>
      <c r="C2379" s="38" t="s">
        <v>1181</v>
      </c>
      <c r="D2379" s="39" t="s">
        <v>1143</v>
      </c>
      <c r="E2379" s="40">
        <v>0.21</v>
      </c>
      <c r="F2379" s="40">
        <f t="shared" si="124"/>
        <v>0</v>
      </c>
      <c r="G2379" s="40">
        <f>SmtRes!CX1334</f>
        <v>0</v>
      </c>
      <c r="H2379" s="42">
        <f>SmtRes!CZ1334</f>
        <v>3581.57</v>
      </c>
      <c r="I2379" s="41">
        <f>SmtRes!AI1334</f>
        <v>1.0900000000000001</v>
      </c>
      <c r="J2379" s="42">
        <f t="shared" si="125"/>
        <v>3903.91</v>
      </c>
      <c r="K2379" s="41"/>
      <c r="L2379" s="42">
        <f>SmtRes!DF1334</f>
        <v>0</v>
      </c>
    </row>
    <row r="2380" spans="1:12" ht="28.5" x14ac:dyDescent="0.2">
      <c r="A2380" s="38"/>
      <c r="B2380" s="38" t="s">
        <v>1182</v>
      </c>
      <c r="C2380" s="38" t="s">
        <v>1184</v>
      </c>
      <c r="D2380" s="39" t="s">
        <v>1143</v>
      </c>
      <c r="E2380" s="40">
        <v>0.105</v>
      </c>
      <c r="F2380" s="40">
        <f t="shared" si="124"/>
        <v>0</v>
      </c>
      <c r="G2380" s="40">
        <f>SmtRes!CX1335</f>
        <v>0</v>
      </c>
      <c r="H2380" s="42">
        <f>SmtRes!CZ1335</f>
        <v>2191.2800000000002</v>
      </c>
      <c r="I2380" s="41">
        <f>SmtRes!AI1335</f>
        <v>1.27</v>
      </c>
      <c r="J2380" s="42">
        <f t="shared" si="125"/>
        <v>2782.93</v>
      </c>
      <c r="K2380" s="41"/>
      <c r="L2380" s="42">
        <f>SmtRes!DF1335</f>
        <v>0</v>
      </c>
    </row>
    <row r="2381" spans="1:12" ht="28.5" x14ac:dyDescent="0.2">
      <c r="A2381" s="38"/>
      <c r="B2381" s="38" t="s">
        <v>1191</v>
      </c>
      <c r="C2381" s="38" t="s">
        <v>1193</v>
      </c>
      <c r="D2381" s="39" t="s">
        <v>200</v>
      </c>
      <c r="E2381" s="40">
        <v>1</v>
      </c>
      <c r="F2381" s="40">
        <f t="shared" si="124"/>
        <v>0</v>
      </c>
      <c r="G2381" s="40">
        <f>SmtRes!CX1336</f>
        <v>0</v>
      </c>
      <c r="H2381" s="42">
        <f>SmtRes!CZ1336</f>
        <v>280.39</v>
      </c>
      <c r="I2381" s="41">
        <f>SmtRes!AI1336</f>
        <v>1.27</v>
      </c>
      <c r="J2381" s="42">
        <f t="shared" si="125"/>
        <v>356.1</v>
      </c>
      <c r="K2381" s="41"/>
      <c r="L2381" s="42">
        <f>SmtRes!DF1336</f>
        <v>0</v>
      </c>
    </row>
    <row r="2382" spans="1:12" ht="28.5" x14ac:dyDescent="0.2">
      <c r="A2382" s="38"/>
      <c r="B2382" s="38" t="s">
        <v>1188</v>
      </c>
      <c r="C2382" s="52" t="s">
        <v>1190</v>
      </c>
      <c r="D2382" s="46" t="s">
        <v>1143</v>
      </c>
      <c r="E2382" s="48">
        <v>1E-3</v>
      </c>
      <c r="F2382" s="48">
        <f t="shared" si="124"/>
        <v>0</v>
      </c>
      <c r="G2382" s="48">
        <f>SmtRes!CX1337</f>
        <v>0</v>
      </c>
      <c r="H2382" s="53">
        <f>SmtRes!CZ1337</f>
        <v>493.39</v>
      </c>
      <c r="I2382" s="54">
        <f>SmtRes!AI1337</f>
        <v>1.34</v>
      </c>
      <c r="J2382" s="53">
        <f t="shared" si="125"/>
        <v>661.14</v>
      </c>
      <c r="K2382" s="54"/>
      <c r="L2382" s="53">
        <f>SmtRes!DF1337</f>
        <v>0</v>
      </c>
    </row>
    <row r="2383" spans="1:12" ht="15" x14ac:dyDescent="0.2">
      <c r="A2383" s="38"/>
      <c r="B2383" s="38"/>
      <c r="C2383" s="51" t="s">
        <v>1577</v>
      </c>
      <c r="D2383" s="39"/>
      <c r="E2383" s="40"/>
      <c r="F2383" s="40"/>
      <c r="G2383" s="40"/>
      <c r="H2383" s="42"/>
      <c r="I2383" s="41"/>
      <c r="J2383" s="42"/>
      <c r="K2383" s="41"/>
      <c r="L2383" s="42">
        <f>L2362+L2364+L2365+L2368</f>
        <v>7160.39</v>
      </c>
    </row>
    <row r="2384" spans="1:12" ht="14.25" x14ac:dyDescent="0.2">
      <c r="A2384" s="38"/>
      <c r="B2384" s="38"/>
      <c r="C2384" s="38" t="s">
        <v>1578</v>
      </c>
      <c r="D2384" s="39"/>
      <c r="E2384" s="40"/>
      <c r="F2384" s="40"/>
      <c r="G2384" s="40"/>
      <c r="H2384" s="42"/>
      <c r="I2384" s="41"/>
      <c r="J2384" s="42"/>
      <c r="K2384" s="41"/>
      <c r="L2384" s="42">
        <f>SUM(AR2361:AR2387)+SUM(AS2361:AS2387)+SUM(AT2361:AT2387)+SUM(AU2361:AU2387)+SUM(AV2361:AV2387)</f>
        <v>5688.63</v>
      </c>
    </row>
    <row r="2385" spans="1:83" ht="28.5" x14ac:dyDescent="0.2">
      <c r="A2385" s="38"/>
      <c r="B2385" s="38" t="s">
        <v>134</v>
      </c>
      <c r="C2385" s="38" t="s">
        <v>1612</v>
      </c>
      <c r="D2385" s="39" t="s">
        <v>1048</v>
      </c>
      <c r="E2385" s="40">
        <f>Source!BZ446</f>
        <v>90</v>
      </c>
      <c r="F2385" s="40"/>
      <c r="G2385" s="40">
        <f>Source!AT446</f>
        <v>90</v>
      </c>
      <c r="H2385" s="42"/>
      <c r="I2385" s="41"/>
      <c r="J2385" s="42"/>
      <c r="K2385" s="41"/>
      <c r="L2385" s="42">
        <f>SUM(AZ2361:AZ2387)</f>
        <v>5119.7700000000004</v>
      </c>
    </row>
    <row r="2386" spans="1:83" ht="28.5" x14ac:dyDescent="0.2">
      <c r="A2386" s="52"/>
      <c r="B2386" s="52" t="s">
        <v>135</v>
      </c>
      <c r="C2386" s="52" t="s">
        <v>1613</v>
      </c>
      <c r="D2386" s="46" t="s">
        <v>1048</v>
      </c>
      <c r="E2386" s="48">
        <f>Source!CA446</f>
        <v>46</v>
      </c>
      <c r="F2386" s="48"/>
      <c r="G2386" s="48">
        <f>Source!AU446</f>
        <v>46</v>
      </c>
      <c r="H2386" s="53"/>
      <c r="I2386" s="54"/>
      <c r="J2386" s="53"/>
      <c r="K2386" s="54"/>
      <c r="L2386" s="53">
        <f>SUM(BA2361:BA2387)</f>
        <v>2616.77</v>
      </c>
    </row>
    <row r="2387" spans="1:83" ht="15" x14ac:dyDescent="0.2">
      <c r="C2387" s="62" t="s">
        <v>1581</v>
      </c>
      <c r="D2387" s="62"/>
      <c r="E2387" s="62"/>
      <c r="F2387" s="62"/>
      <c r="G2387" s="62"/>
      <c r="H2387" s="62"/>
      <c r="I2387" s="63">
        <f>K2387/E2361</f>
        <v>14896.930000000002</v>
      </c>
      <c r="J2387" s="63"/>
      <c r="K2387" s="63">
        <f>L2362+L2364+L2368+L2385+L2386+L2365</f>
        <v>14896.930000000002</v>
      </c>
      <c r="L2387" s="63"/>
      <c r="AD2387">
        <f>ROUND((Source!AT446/100)*((ROUND(SUMIF(SmtRes!AQ1321:'SmtRes'!AQ1338,"=1",SmtRes!AD1321:'SmtRes'!AD1338)*Source!I446, 2)+ROUND(SUMIF(SmtRes!AQ1321:'SmtRes'!AQ1338,"=1",SmtRes!AC1321:'SmtRes'!AC1338)*Source!I446, 2))), 2)</f>
        <v>900.5</v>
      </c>
      <c r="AE2387">
        <f>ROUND((Source!AU446/100)*((ROUND(SUMIF(SmtRes!AQ1321:'SmtRes'!AQ1338,"=1",SmtRes!AD1321:'SmtRes'!AD1338)*Source!I446, 2)+ROUND(SUMIF(SmtRes!AQ1321:'SmtRes'!AQ1338,"=1",SmtRes!AC1321:'SmtRes'!AC1338)*Source!I446, 2))), 2)</f>
        <v>460.25</v>
      </c>
      <c r="AN2387" s="50">
        <f>L2362+L2364+L2368+L2385+L2386+L2365</f>
        <v>14896.930000000002</v>
      </c>
      <c r="AO2387" s="50">
        <f>L2364</f>
        <v>1471.76</v>
      </c>
      <c r="AQ2387" t="s">
        <v>1582</v>
      </c>
      <c r="AR2387" s="50">
        <f>L2362</f>
        <v>4963.53</v>
      </c>
      <c r="AT2387" s="50">
        <f>L2365</f>
        <v>725.1</v>
      </c>
      <c r="AV2387" t="s">
        <v>1582</v>
      </c>
      <c r="AW2387" s="50">
        <f>L2368</f>
        <v>0</v>
      </c>
      <c r="AZ2387">
        <f>Source!X446</f>
        <v>5119.7700000000004</v>
      </c>
      <c r="BA2387">
        <f>Source!Y446</f>
        <v>2616.77</v>
      </c>
      <c r="CD2387">
        <v>2</v>
      </c>
    </row>
    <row r="2389" spans="1:83" ht="16.5" x14ac:dyDescent="0.2">
      <c r="A2389" s="65" t="s">
        <v>1745</v>
      </c>
      <c r="B2389" s="65"/>
      <c r="C2389" s="65"/>
      <c r="D2389" s="65"/>
      <c r="E2389" s="65"/>
      <c r="F2389" s="65"/>
      <c r="G2389" s="65"/>
      <c r="H2389" s="65"/>
      <c r="I2389" s="65"/>
      <c r="J2389" s="65"/>
      <c r="K2389" s="65"/>
      <c r="L2389" s="65"/>
    </row>
    <row r="2390" spans="1:83" ht="120.75" x14ac:dyDescent="0.2">
      <c r="A2390" s="36" t="s">
        <v>383</v>
      </c>
      <c r="B2390" s="38" t="s">
        <v>1746</v>
      </c>
      <c r="C2390" s="38" t="s">
        <v>1747</v>
      </c>
      <c r="D2390" s="39" t="str">
        <f>Source!H482</f>
        <v>ШТ</v>
      </c>
      <c r="E2390" s="40">
        <f>Source!K482</f>
        <v>1</v>
      </c>
      <c r="F2390" s="40"/>
      <c r="G2390" s="40">
        <f>Source!I482</f>
        <v>1</v>
      </c>
      <c r="H2390" s="42"/>
      <c r="I2390" s="41"/>
      <c r="J2390" s="42"/>
      <c r="K2390" s="41"/>
      <c r="L2390" s="42"/>
    </row>
    <row r="2391" spans="1:83" ht="63.75" x14ac:dyDescent="0.2">
      <c r="B2391" s="56" t="str">
        <f>Source!EO482</f>
        <v>Поправка: 571/пр_2022_т.3_п.4</v>
      </c>
      <c r="C2391" s="56" t="str">
        <f>Source!CN482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392" spans="1:83" ht="15" x14ac:dyDescent="0.2">
      <c r="A2392" s="37"/>
      <c r="B2392" s="40">
        <v>1</v>
      </c>
      <c r="C2392" s="37" t="s">
        <v>1572</v>
      </c>
      <c r="D2392" s="39" t="s">
        <v>1038</v>
      </c>
      <c r="E2392" s="43"/>
      <c r="F2392" s="40"/>
      <c r="G2392" s="43">
        <f>Source!U482</f>
        <v>5.4</v>
      </c>
      <c r="H2392" s="40"/>
      <c r="I2392" s="40"/>
      <c r="J2392" s="40"/>
      <c r="K2392" s="40"/>
      <c r="L2392" s="44">
        <f>SUM(L2393:L2393)-SUMIF(CE2393:CE2393, 1, L2393:L2393)</f>
        <v>2292.14</v>
      </c>
    </row>
    <row r="2393" spans="1:83" ht="28.5" x14ac:dyDescent="0.2">
      <c r="A2393" s="38"/>
      <c r="B2393" s="38" t="s">
        <v>1087</v>
      </c>
      <c r="C2393" s="38" t="s">
        <v>1088</v>
      </c>
      <c r="D2393" s="39" t="s">
        <v>1038</v>
      </c>
      <c r="E2393" s="40">
        <v>18</v>
      </c>
      <c r="F2393" s="40">
        <f>ROUND(0.3,7)</f>
        <v>0.3</v>
      </c>
      <c r="G2393" s="40">
        <f>SmtRes!CX1339</f>
        <v>5.4</v>
      </c>
      <c r="H2393" s="42"/>
      <c r="I2393" s="41"/>
      <c r="J2393" s="42">
        <f>SmtRes!CZ1339</f>
        <v>424.47</v>
      </c>
      <c r="K2393" s="41"/>
      <c r="L2393" s="42">
        <f>SmtRes!DI1339</f>
        <v>2292.14</v>
      </c>
    </row>
    <row r="2394" spans="1:83" ht="15" x14ac:dyDescent="0.2">
      <c r="A2394" s="37"/>
      <c r="B2394" s="40">
        <v>2</v>
      </c>
      <c r="C2394" s="37" t="s">
        <v>1573</v>
      </c>
      <c r="D2394" s="39"/>
      <c r="E2394" s="43"/>
      <c r="F2394" s="40"/>
      <c r="G2394" s="43"/>
      <c r="H2394" s="40"/>
      <c r="I2394" s="40"/>
      <c r="J2394" s="40"/>
      <c r="K2394" s="40"/>
      <c r="L2394" s="44">
        <f>SUM(L2395:L2397)-SUMIF(CE2395:CE2397, 1, L2395:L2397)</f>
        <v>468.29</v>
      </c>
    </row>
    <row r="2395" spans="1:83" ht="15" x14ac:dyDescent="0.2">
      <c r="A2395" s="37"/>
      <c r="B2395" s="40"/>
      <c r="C2395" s="37" t="s">
        <v>1575</v>
      </c>
      <c r="D2395" s="39" t="s">
        <v>1038</v>
      </c>
      <c r="E2395" s="43"/>
      <c r="F2395" s="40"/>
      <c r="G2395" s="43">
        <f>Source!V482</f>
        <v>0.42</v>
      </c>
      <c r="H2395" s="40"/>
      <c r="I2395" s="40"/>
      <c r="J2395" s="40"/>
      <c r="K2395" s="40"/>
      <c r="L2395" s="44">
        <f>SUMIF(CE2396:CE2397, 1, L2396:L2397)</f>
        <v>230.71</v>
      </c>
      <c r="CE2395">
        <v>1</v>
      </c>
    </row>
    <row r="2396" spans="1:83" ht="42.75" x14ac:dyDescent="0.2">
      <c r="A2396" s="38"/>
      <c r="B2396" s="38" t="s">
        <v>1060</v>
      </c>
      <c r="C2396" s="38" t="s">
        <v>1062</v>
      </c>
      <c r="D2396" s="39" t="s">
        <v>1044</v>
      </c>
      <c r="E2396" s="40">
        <v>1.4</v>
      </c>
      <c r="F2396" s="40">
        <f>ROUND(0.3,7)</f>
        <v>0.3</v>
      </c>
      <c r="G2396" s="40">
        <f>SmtRes!CX1341</f>
        <v>0.42</v>
      </c>
      <c r="H2396" s="42">
        <f>SmtRes!CZ1341</f>
        <v>995.51</v>
      </c>
      <c r="I2396" s="41">
        <f>SmtRes!AJ1341</f>
        <v>1.1200000000000001</v>
      </c>
      <c r="J2396" s="42">
        <f>ROUND(H2396*I2396, 2)</f>
        <v>1114.97</v>
      </c>
      <c r="K2396" s="41"/>
      <c r="L2396" s="42">
        <f>SmtRes!DG1341</f>
        <v>468.29</v>
      </c>
    </row>
    <row r="2397" spans="1:83" ht="28.5" x14ac:dyDescent="0.2">
      <c r="A2397" s="38"/>
      <c r="B2397" s="38" t="s">
        <v>1045</v>
      </c>
      <c r="C2397" s="38" t="s">
        <v>1574</v>
      </c>
      <c r="D2397" s="39" t="s">
        <v>1038</v>
      </c>
      <c r="E2397" s="40">
        <f>SmtRes!DO1341*SmtRes!AT1341</f>
        <v>1.4</v>
      </c>
      <c r="F2397" s="40">
        <f>ROUND(0.3,7)</f>
        <v>0.3</v>
      </c>
      <c r="G2397" s="40">
        <f>SmtRes!DO1341*SmtRes!CX1341</f>
        <v>0.42</v>
      </c>
      <c r="H2397" s="42"/>
      <c r="I2397" s="41"/>
      <c r="J2397" s="42">
        <f>ROUND(SmtRes!AG1341/SmtRes!DO1341, 2)</f>
        <v>549.32000000000005</v>
      </c>
      <c r="K2397" s="41"/>
      <c r="L2397" s="42">
        <f>SmtRes!DH1341</f>
        <v>230.71</v>
      </c>
      <c r="CE2397">
        <v>1</v>
      </c>
    </row>
    <row r="2398" spans="1:83" ht="15" x14ac:dyDescent="0.2">
      <c r="A2398" s="37"/>
      <c r="B2398" s="40">
        <v>4</v>
      </c>
      <c r="C2398" s="37" t="s">
        <v>1576</v>
      </c>
      <c r="D2398" s="39"/>
      <c r="E2398" s="43"/>
      <c r="F2398" s="40"/>
      <c r="G2398" s="43"/>
      <c r="H2398" s="40"/>
      <c r="I2398" s="40"/>
      <c r="J2398" s="40"/>
      <c r="K2398" s="40"/>
      <c r="L2398" s="44">
        <f>SUM(L2399:L2407)-SUMIF(CE2399:CE2407, 1, L2399:L2407)</f>
        <v>0</v>
      </c>
    </row>
    <row r="2399" spans="1:83" ht="14.25" x14ac:dyDescent="0.2">
      <c r="A2399" s="38"/>
      <c r="B2399" s="38" t="s">
        <v>1053</v>
      </c>
      <c r="C2399" s="38" t="s">
        <v>1055</v>
      </c>
      <c r="D2399" s="39" t="s">
        <v>843</v>
      </c>
      <c r="E2399" s="40">
        <v>5.9999999999999995E-4</v>
      </c>
      <c r="F2399" s="40">
        <f t="shared" ref="F2399:F2407" si="126">ROUND(0,7)</f>
        <v>0</v>
      </c>
      <c r="G2399" s="40">
        <f>SmtRes!CX1342</f>
        <v>0</v>
      </c>
      <c r="H2399" s="42">
        <f>SmtRes!CZ1342</f>
        <v>116448.72</v>
      </c>
      <c r="I2399" s="41">
        <f>SmtRes!AI1342</f>
        <v>1.07</v>
      </c>
      <c r="J2399" s="42">
        <f t="shared" ref="J2399:J2407" si="127">ROUND(H2399*I2399, 2)</f>
        <v>124600.13</v>
      </c>
      <c r="K2399" s="41"/>
      <c r="L2399" s="42">
        <f>SmtRes!DF1342</f>
        <v>0</v>
      </c>
    </row>
    <row r="2400" spans="1:83" ht="14.25" x14ac:dyDescent="0.2">
      <c r="A2400" s="38"/>
      <c r="B2400" s="38" t="s">
        <v>1119</v>
      </c>
      <c r="C2400" s="38" t="s">
        <v>1121</v>
      </c>
      <c r="D2400" s="39" t="s">
        <v>1059</v>
      </c>
      <c r="E2400" s="40">
        <v>3.0000000000000001E-3</v>
      </c>
      <c r="F2400" s="40">
        <f t="shared" si="126"/>
        <v>0</v>
      </c>
      <c r="G2400" s="40">
        <f>SmtRes!CX1343</f>
        <v>0</v>
      </c>
      <c r="H2400" s="42">
        <f>SmtRes!CZ1343</f>
        <v>284.14999999999998</v>
      </c>
      <c r="I2400" s="41">
        <f>SmtRes!AI1343</f>
        <v>1.1200000000000001</v>
      </c>
      <c r="J2400" s="42">
        <f t="shared" si="127"/>
        <v>318.25</v>
      </c>
      <c r="K2400" s="41"/>
      <c r="L2400" s="42">
        <f>SmtRes!DF1343</f>
        <v>0</v>
      </c>
    </row>
    <row r="2401" spans="1:82" ht="14.25" x14ac:dyDescent="0.2">
      <c r="A2401" s="38"/>
      <c r="B2401" s="38" t="s">
        <v>1122</v>
      </c>
      <c r="C2401" s="38" t="s">
        <v>1124</v>
      </c>
      <c r="D2401" s="39" t="s">
        <v>1059</v>
      </c>
      <c r="E2401" s="40">
        <v>2.5000000000000001E-2</v>
      </c>
      <c r="F2401" s="40">
        <f t="shared" si="126"/>
        <v>0</v>
      </c>
      <c r="G2401" s="40">
        <f>SmtRes!CX1344</f>
        <v>0</v>
      </c>
      <c r="H2401" s="42">
        <f>SmtRes!CZ1344</f>
        <v>104.32</v>
      </c>
      <c r="I2401" s="41">
        <f>SmtRes!AI1344</f>
        <v>1.1200000000000001</v>
      </c>
      <c r="J2401" s="42">
        <f t="shared" si="127"/>
        <v>116.84</v>
      </c>
      <c r="K2401" s="41"/>
      <c r="L2401" s="42">
        <f>SmtRes!DF1344</f>
        <v>0</v>
      </c>
    </row>
    <row r="2402" spans="1:82" ht="28.5" x14ac:dyDescent="0.2">
      <c r="A2402" s="38"/>
      <c r="B2402" s="38" t="s">
        <v>1125</v>
      </c>
      <c r="C2402" s="38" t="s">
        <v>1127</v>
      </c>
      <c r="D2402" s="39" t="s">
        <v>1059</v>
      </c>
      <c r="E2402" s="40">
        <v>1.4E-2</v>
      </c>
      <c r="F2402" s="40">
        <f t="shared" si="126"/>
        <v>0</v>
      </c>
      <c r="G2402" s="40">
        <f>SmtRes!CX1345</f>
        <v>0</v>
      </c>
      <c r="H2402" s="42">
        <f>SmtRes!CZ1345</f>
        <v>206.62</v>
      </c>
      <c r="I2402" s="41">
        <f>SmtRes!AI1345</f>
        <v>0.96</v>
      </c>
      <c r="J2402" s="42">
        <f t="shared" si="127"/>
        <v>198.36</v>
      </c>
      <c r="K2402" s="41"/>
      <c r="L2402" s="42">
        <f>SmtRes!DF1345</f>
        <v>0</v>
      </c>
    </row>
    <row r="2403" spans="1:82" ht="57" x14ac:dyDescent="0.2">
      <c r="A2403" s="38"/>
      <c r="B2403" s="38" t="s">
        <v>1095</v>
      </c>
      <c r="C2403" s="38" t="s">
        <v>1097</v>
      </c>
      <c r="D2403" s="39" t="s">
        <v>877</v>
      </c>
      <c r="E2403" s="40">
        <v>16.420000000000002</v>
      </c>
      <c r="F2403" s="40">
        <f t="shared" si="126"/>
        <v>0</v>
      </c>
      <c r="G2403" s="40">
        <f>SmtRes!CX1346</f>
        <v>0</v>
      </c>
      <c r="H2403" s="42">
        <f>SmtRes!CZ1346</f>
        <v>2.27</v>
      </c>
      <c r="I2403" s="41">
        <f>SmtRes!AI1346</f>
        <v>1.45</v>
      </c>
      <c r="J2403" s="42">
        <f t="shared" si="127"/>
        <v>3.29</v>
      </c>
      <c r="K2403" s="41"/>
      <c r="L2403" s="42">
        <f>SmtRes!DF1346</f>
        <v>0</v>
      </c>
    </row>
    <row r="2404" spans="1:82" ht="28.5" x14ac:dyDescent="0.2">
      <c r="A2404" s="38"/>
      <c r="B2404" s="38" t="s">
        <v>1056</v>
      </c>
      <c r="C2404" s="38" t="s">
        <v>1058</v>
      </c>
      <c r="D2404" s="39" t="s">
        <v>1059</v>
      </c>
      <c r="E2404" s="40">
        <v>0.34</v>
      </c>
      <c r="F2404" s="40">
        <f t="shared" si="126"/>
        <v>0</v>
      </c>
      <c r="G2404" s="40">
        <f>SmtRes!CX1347</f>
        <v>0</v>
      </c>
      <c r="H2404" s="42">
        <f>SmtRes!CZ1347</f>
        <v>870.18</v>
      </c>
      <c r="I2404" s="41">
        <f>SmtRes!AI1347</f>
        <v>1.61</v>
      </c>
      <c r="J2404" s="42">
        <f t="shared" si="127"/>
        <v>1400.99</v>
      </c>
      <c r="K2404" s="41"/>
      <c r="L2404" s="42">
        <f>SmtRes!DF1347</f>
        <v>0</v>
      </c>
    </row>
    <row r="2405" spans="1:82" ht="14.25" x14ac:dyDescent="0.2">
      <c r="A2405" s="38"/>
      <c r="B2405" s="38" t="s">
        <v>1147</v>
      </c>
      <c r="C2405" s="38" t="s">
        <v>1149</v>
      </c>
      <c r="D2405" s="39" t="s">
        <v>843</v>
      </c>
      <c r="E2405" s="40">
        <v>2.0000000000000002E-5</v>
      </c>
      <c r="F2405" s="40">
        <f t="shared" si="126"/>
        <v>0</v>
      </c>
      <c r="G2405" s="40">
        <f>SmtRes!CX1348</f>
        <v>0</v>
      </c>
      <c r="H2405" s="42">
        <f>SmtRes!CZ1348</f>
        <v>80020.98</v>
      </c>
      <c r="I2405" s="41">
        <f>SmtRes!AI1348</f>
        <v>1.02</v>
      </c>
      <c r="J2405" s="42">
        <f t="shared" si="127"/>
        <v>81621.399999999994</v>
      </c>
      <c r="K2405" s="41"/>
      <c r="L2405" s="42">
        <f>SmtRes!DF1348</f>
        <v>0</v>
      </c>
    </row>
    <row r="2406" spans="1:82" ht="42.75" x14ac:dyDescent="0.2">
      <c r="A2406" s="38"/>
      <c r="B2406" s="38" t="s">
        <v>1137</v>
      </c>
      <c r="C2406" s="38" t="s">
        <v>1139</v>
      </c>
      <c r="D2406" s="39" t="s">
        <v>1086</v>
      </c>
      <c r="E2406" s="40">
        <v>0.17</v>
      </c>
      <c r="F2406" s="40">
        <f t="shared" si="126"/>
        <v>0</v>
      </c>
      <c r="G2406" s="40">
        <f>SmtRes!CX1349</f>
        <v>0</v>
      </c>
      <c r="H2406" s="42">
        <f>SmtRes!CZ1349</f>
        <v>47.26</v>
      </c>
      <c r="I2406" s="41">
        <f>SmtRes!AI1349</f>
        <v>1.27</v>
      </c>
      <c r="J2406" s="42">
        <f t="shared" si="127"/>
        <v>60.02</v>
      </c>
      <c r="K2406" s="41"/>
      <c r="L2406" s="42">
        <f>SmtRes!DF1349</f>
        <v>0</v>
      </c>
    </row>
    <row r="2407" spans="1:82" ht="28.5" x14ac:dyDescent="0.2">
      <c r="A2407" s="38"/>
      <c r="B2407" s="38" t="s">
        <v>1140</v>
      </c>
      <c r="C2407" s="52" t="s">
        <v>1142</v>
      </c>
      <c r="D2407" s="46" t="s">
        <v>1143</v>
      </c>
      <c r="E2407" s="48">
        <v>8.9999999999999993E-3</v>
      </c>
      <c r="F2407" s="48">
        <f t="shared" si="126"/>
        <v>0</v>
      </c>
      <c r="G2407" s="48">
        <f>SmtRes!CX1350</f>
        <v>0</v>
      </c>
      <c r="H2407" s="53">
        <f>SmtRes!CZ1350</f>
        <v>6052.54</v>
      </c>
      <c r="I2407" s="54">
        <f>SmtRes!AI1350</f>
        <v>1.0900000000000001</v>
      </c>
      <c r="J2407" s="53">
        <f t="shared" si="127"/>
        <v>6597.27</v>
      </c>
      <c r="K2407" s="54"/>
      <c r="L2407" s="53">
        <f>SmtRes!DF1350</f>
        <v>0</v>
      </c>
    </row>
    <row r="2408" spans="1:82" ht="15" x14ac:dyDescent="0.2">
      <c r="A2408" s="38"/>
      <c r="B2408" s="38"/>
      <c r="C2408" s="51" t="s">
        <v>1577</v>
      </c>
      <c r="D2408" s="39"/>
      <c r="E2408" s="40"/>
      <c r="F2408" s="40"/>
      <c r="G2408" s="40"/>
      <c r="H2408" s="42"/>
      <c r="I2408" s="41"/>
      <c r="J2408" s="42"/>
      <c r="K2408" s="41"/>
      <c r="L2408" s="42">
        <f>L2392+L2394+L2395+L2398</f>
        <v>2991.14</v>
      </c>
    </row>
    <row r="2409" spans="1:82" ht="14.25" x14ac:dyDescent="0.2">
      <c r="A2409" s="38"/>
      <c r="B2409" s="38"/>
      <c r="C2409" s="38" t="s">
        <v>1578</v>
      </c>
      <c r="D2409" s="39"/>
      <c r="E2409" s="40"/>
      <c r="F2409" s="40"/>
      <c r="G2409" s="40"/>
      <c r="H2409" s="42"/>
      <c r="I2409" s="41"/>
      <c r="J2409" s="42"/>
      <c r="K2409" s="41"/>
      <c r="L2409" s="42">
        <f>SUM(AR2390:AR2412)+SUM(AS2390:AS2412)+SUM(AT2390:AT2412)+SUM(AU2390:AU2412)+SUM(AV2390:AV2412)</f>
        <v>2522.85</v>
      </c>
    </row>
    <row r="2410" spans="1:82" ht="28.5" x14ac:dyDescent="0.2">
      <c r="A2410" s="38"/>
      <c r="B2410" s="38" t="s">
        <v>26</v>
      </c>
      <c r="C2410" s="38" t="s">
        <v>1579</v>
      </c>
      <c r="D2410" s="39" t="s">
        <v>1048</v>
      </c>
      <c r="E2410" s="40">
        <f>Source!BZ482</f>
        <v>111</v>
      </c>
      <c r="F2410" s="40"/>
      <c r="G2410" s="40">
        <f>Source!AT482</f>
        <v>111</v>
      </c>
      <c r="H2410" s="42"/>
      <c r="I2410" s="41"/>
      <c r="J2410" s="42"/>
      <c r="K2410" s="41"/>
      <c r="L2410" s="42">
        <f>SUM(AZ2390:AZ2412)</f>
        <v>2800.36</v>
      </c>
    </row>
    <row r="2411" spans="1:82" ht="28.5" x14ac:dyDescent="0.2">
      <c r="A2411" s="52"/>
      <c r="B2411" s="52" t="s">
        <v>27</v>
      </c>
      <c r="C2411" s="52" t="s">
        <v>1580</v>
      </c>
      <c r="D2411" s="46" t="s">
        <v>1048</v>
      </c>
      <c r="E2411" s="48">
        <f>Source!CA482</f>
        <v>52</v>
      </c>
      <c r="F2411" s="48"/>
      <c r="G2411" s="48">
        <f>Source!AU482</f>
        <v>52</v>
      </c>
      <c r="H2411" s="53"/>
      <c r="I2411" s="54"/>
      <c r="J2411" s="53"/>
      <c r="K2411" s="54"/>
      <c r="L2411" s="53">
        <f>SUM(BA2390:BA2412)</f>
        <v>1311.88</v>
      </c>
    </row>
    <row r="2412" spans="1:82" ht="15" x14ac:dyDescent="0.2">
      <c r="C2412" s="62" t="s">
        <v>1581</v>
      </c>
      <c r="D2412" s="62"/>
      <c r="E2412" s="62"/>
      <c r="F2412" s="62"/>
      <c r="G2412" s="62"/>
      <c r="H2412" s="62"/>
      <c r="I2412" s="63">
        <f>K2412/E2390</f>
        <v>7103.38</v>
      </c>
      <c r="J2412" s="63"/>
      <c r="K2412" s="63">
        <f>L2392+L2394+L2398+L2410+L2411+L2395</f>
        <v>7103.38</v>
      </c>
      <c r="L2412" s="63"/>
      <c r="AD2412">
        <f>ROUND((Source!AT482/100)*((ROUND(SUMIF(SmtRes!AQ1339:'SmtRes'!AQ1351,"=1",SmtRes!AD1339:'SmtRes'!AD1351)*Source!I482, 2)+ROUND(SUMIF(SmtRes!AQ1339:'SmtRes'!AQ1351,"=1",SmtRes!AC1339:'SmtRes'!AC1351)*Source!I482, 2))), 2)</f>
        <v>1080.9100000000001</v>
      </c>
      <c r="AE2412">
        <f>ROUND((Source!AU482/100)*((ROUND(SUMIF(SmtRes!AQ1339:'SmtRes'!AQ1351,"=1",SmtRes!AD1339:'SmtRes'!AD1351)*Source!I482, 2)+ROUND(SUMIF(SmtRes!AQ1339:'SmtRes'!AQ1351,"=1",SmtRes!AC1339:'SmtRes'!AC1351)*Source!I482, 2))), 2)</f>
        <v>506.37</v>
      </c>
      <c r="AN2412" s="50">
        <f>L2392+L2394+L2398+L2410+L2411+L2395</f>
        <v>7103.38</v>
      </c>
      <c r="AO2412" s="50">
        <f>L2394</f>
        <v>468.29</v>
      </c>
      <c r="AQ2412" t="s">
        <v>1582</v>
      </c>
      <c r="AR2412" s="50">
        <f>L2392</f>
        <v>2292.14</v>
      </c>
      <c r="AT2412" s="50">
        <f>L2395</f>
        <v>230.71</v>
      </c>
      <c r="AV2412" t="s">
        <v>1582</v>
      </c>
      <c r="AW2412" s="50">
        <f>L2398</f>
        <v>0</v>
      </c>
      <c r="AZ2412">
        <f>Source!X482</f>
        <v>2800.36</v>
      </c>
      <c r="BA2412">
        <f>Source!Y482</f>
        <v>1311.88</v>
      </c>
      <c r="CD2412">
        <v>2</v>
      </c>
    </row>
    <row r="2413" spans="1:82" ht="68.25" x14ac:dyDescent="0.2">
      <c r="A2413" s="36" t="s">
        <v>387</v>
      </c>
      <c r="B2413" s="38" t="s">
        <v>1746</v>
      </c>
      <c r="C2413" s="38" t="s">
        <v>1748</v>
      </c>
      <c r="D2413" s="39" t="str">
        <f>Source!H483</f>
        <v>ШТ</v>
      </c>
      <c r="E2413" s="40">
        <f>Source!K483</f>
        <v>1</v>
      </c>
      <c r="F2413" s="40"/>
      <c r="G2413" s="40">
        <f>Source!I483</f>
        <v>1</v>
      </c>
      <c r="H2413" s="42"/>
      <c r="I2413" s="41"/>
      <c r="J2413" s="42"/>
      <c r="K2413" s="41"/>
      <c r="L2413" s="42"/>
    </row>
    <row r="2414" spans="1:82" ht="15" x14ac:dyDescent="0.2">
      <c r="A2414" s="37"/>
      <c r="B2414" s="40">
        <v>1</v>
      </c>
      <c r="C2414" s="37" t="s">
        <v>1572</v>
      </c>
      <c r="D2414" s="39" t="s">
        <v>1038</v>
      </c>
      <c r="E2414" s="43"/>
      <c r="F2414" s="40"/>
      <c r="G2414" s="43">
        <f>Source!U483</f>
        <v>18</v>
      </c>
      <c r="H2414" s="40"/>
      <c r="I2414" s="40"/>
      <c r="J2414" s="40"/>
      <c r="K2414" s="40"/>
      <c r="L2414" s="44">
        <f>SUM(L2415:L2415)-SUMIF(CE2415:CE2415, 1, L2415:L2415)</f>
        <v>7640.46</v>
      </c>
    </row>
    <row r="2415" spans="1:82" ht="28.5" x14ac:dyDescent="0.2">
      <c r="A2415" s="38"/>
      <c r="B2415" s="38" t="s">
        <v>1087</v>
      </c>
      <c r="C2415" s="38" t="s">
        <v>1088</v>
      </c>
      <c r="D2415" s="39" t="s">
        <v>1038</v>
      </c>
      <c r="E2415" s="40">
        <v>18</v>
      </c>
      <c r="F2415" s="40"/>
      <c r="G2415" s="40">
        <f>SmtRes!CX1352</f>
        <v>18</v>
      </c>
      <c r="H2415" s="42"/>
      <c r="I2415" s="41"/>
      <c r="J2415" s="42">
        <f>SmtRes!CZ1352</f>
        <v>424.47</v>
      </c>
      <c r="K2415" s="41"/>
      <c r="L2415" s="42">
        <f>SmtRes!DI1352</f>
        <v>7640.46</v>
      </c>
    </row>
    <row r="2416" spans="1:82" ht="15" x14ac:dyDescent="0.2">
      <c r="A2416" s="37"/>
      <c r="B2416" s="40">
        <v>2</v>
      </c>
      <c r="C2416" s="37" t="s">
        <v>1573</v>
      </c>
      <c r="D2416" s="39"/>
      <c r="E2416" s="43"/>
      <c r="F2416" s="40"/>
      <c r="G2416" s="43"/>
      <c r="H2416" s="40"/>
      <c r="I2416" s="40"/>
      <c r="J2416" s="40"/>
      <c r="K2416" s="40"/>
      <c r="L2416" s="44">
        <f>SUM(L2417:L2419)-SUMIF(CE2417:CE2419, 1, L2417:L2419)</f>
        <v>1560.9600000000005</v>
      </c>
    </row>
    <row r="2417" spans="1:83" ht="15" x14ac:dyDescent="0.2">
      <c r="A2417" s="37"/>
      <c r="B2417" s="40"/>
      <c r="C2417" s="37" t="s">
        <v>1575</v>
      </c>
      <c r="D2417" s="39" t="s">
        <v>1038</v>
      </c>
      <c r="E2417" s="43"/>
      <c r="F2417" s="40"/>
      <c r="G2417" s="43">
        <f>Source!V483</f>
        <v>1.4</v>
      </c>
      <c r="H2417" s="40"/>
      <c r="I2417" s="40"/>
      <c r="J2417" s="40"/>
      <c r="K2417" s="40"/>
      <c r="L2417" s="44">
        <f>SUMIF(CE2418:CE2419, 1, L2418:L2419)</f>
        <v>769.05</v>
      </c>
      <c r="CE2417">
        <v>1</v>
      </c>
    </row>
    <row r="2418" spans="1:83" ht="42.75" x14ac:dyDescent="0.2">
      <c r="A2418" s="38"/>
      <c r="B2418" s="38" t="s">
        <v>1060</v>
      </c>
      <c r="C2418" s="38" t="s">
        <v>1062</v>
      </c>
      <c r="D2418" s="39" t="s">
        <v>1044</v>
      </c>
      <c r="E2418" s="40">
        <v>1.4</v>
      </c>
      <c r="F2418" s="40"/>
      <c r="G2418" s="40">
        <f>SmtRes!CX1354</f>
        <v>1.4</v>
      </c>
      <c r="H2418" s="42">
        <f>SmtRes!CZ1354</f>
        <v>995.51</v>
      </c>
      <c r="I2418" s="41">
        <f>SmtRes!AJ1354</f>
        <v>1.1200000000000001</v>
      </c>
      <c r="J2418" s="42">
        <f>ROUND(H2418*I2418, 2)</f>
        <v>1114.97</v>
      </c>
      <c r="K2418" s="41"/>
      <c r="L2418" s="42">
        <f>SmtRes!DG1354</f>
        <v>1560.96</v>
      </c>
    </row>
    <row r="2419" spans="1:83" ht="28.5" x14ac:dyDescent="0.2">
      <c r="A2419" s="38"/>
      <c r="B2419" s="38" t="s">
        <v>1045</v>
      </c>
      <c r="C2419" s="38" t="s">
        <v>1574</v>
      </c>
      <c r="D2419" s="39" t="s">
        <v>1038</v>
      </c>
      <c r="E2419" s="40">
        <f>SmtRes!DO1354*SmtRes!AT1354</f>
        <v>1.4</v>
      </c>
      <c r="F2419" s="40"/>
      <c r="G2419" s="40">
        <f>SmtRes!DO1354*SmtRes!CX1354</f>
        <v>1.4</v>
      </c>
      <c r="H2419" s="42"/>
      <c r="I2419" s="41"/>
      <c r="J2419" s="42">
        <f>ROUND(SmtRes!AG1354/SmtRes!DO1354, 2)</f>
        <v>549.32000000000005</v>
      </c>
      <c r="K2419" s="41"/>
      <c r="L2419" s="42">
        <f>SmtRes!DH1354</f>
        <v>769.05</v>
      </c>
      <c r="CE2419">
        <v>1</v>
      </c>
    </row>
    <row r="2420" spans="1:83" ht="15" x14ac:dyDescent="0.2">
      <c r="A2420" s="37"/>
      <c r="B2420" s="40">
        <v>4</v>
      </c>
      <c r="C2420" s="37" t="s">
        <v>1576</v>
      </c>
      <c r="D2420" s="39"/>
      <c r="E2420" s="43"/>
      <c r="F2420" s="40"/>
      <c r="G2420" s="43"/>
      <c r="H2420" s="40"/>
      <c r="I2420" s="40"/>
      <c r="J2420" s="40"/>
      <c r="K2420" s="40"/>
      <c r="L2420" s="44">
        <f>SUM(L2421:L2429)-SUMIF(CE2421:CE2429, 1, L2421:L2429)</f>
        <v>0</v>
      </c>
    </row>
    <row r="2421" spans="1:83" ht="14.25" x14ac:dyDescent="0.2">
      <c r="A2421" s="38"/>
      <c r="B2421" s="38" t="s">
        <v>1053</v>
      </c>
      <c r="C2421" s="38" t="s">
        <v>1055</v>
      </c>
      <c r="D2421" s="39" t="s">
        <v>843</v>
      </c>
      <c r="E2421" s="40">
        <v>5.9999999999999995E-4</v>
      </c>
      <c r="F2421" s="40">
        <f t="shared" ref="F2421:F2429" si="128">ROUND(0,7)</f>
        <v>0</v>
      </c>
      <c r="G2421" s="40">
        <f>SmtRes!CX1355</f>
        <v>0</v>
      </c>
      <c r="H2421" s="42">
        <f>SmtRes!CZ1355</f>
        <v>116448.72</v>
      </c>
      <c r="I2421" s="41">
        <f>SmtRes!AI1355</f>
        <v>1.07</v>
      </c>
      <c r="J2421" s="42">
        <f t="shared" ref="J2421:J2429" si="129">ROUND(H2421*I2421, 2)</f>
        <v>124600.13</v>
      </c>
      <c r="K2421" s="41"/>
      <c r="L2421" s="42">
        <f>SmtRes!DF1355</f>
        <v>0</v>
      </c>
    </row>
    <row r="2422" spans="1:83" ht="14.25" x14ac:dyDescent="0.2">
      <c r="A2422" s="38"/>
      <c r="B2422" s="38" t="s">
        <v>1119</v>
      </c>
      <c r="C2422" s="38" t="s">
        <v>1121</v>
      </c>
      <c r="D2422" s="39" t="s">
        <v>1059</v>
      </c>
      <c r="E2422" s="40">
        <v>3.0000000000000001E-3</v>
      </c>
      <c r="F2422" s="40">
        <f t="shared" si="128"/>
        <v>0</v>
      </c>
      <c r="G2422" s="40">
        <f>SmtRes!CX1356</f>
        <v>0</v>
      </c>
      <c r="H2422" s="42">
        <f>SmtRes!CZ1356</f>
        <v>284.14999999999998</v>
      </c>
      <c r="I2422" s="41">
        <f>SmtRes!AI1356</f>
        <v>1.1200000000000001</v>
      </c>
      <c r="J2422" s="42">
        <f t="shared" si="129"/>
        <v>318.25</v>
      </c>
      <c r="K2422" s="41"/>
      <c r="L2422" s="42">
        <f>SmtRes!DF1356</f>
        <v>0</v>
      </c>
    </row>
    <row r="2423" spans="1:83" ht="14.25" x14ac:dyDescent="0.2">
      <c r="A2423" s="38"/>
      <c r="B2423" s="38" t="s">
        <v>1122</v>
      </c>
      <c r="C2423" s="38" t="s">
        <v>1124</v>
      </c>
      <c r="D2423" s="39" t="s">
        <v>1059</v>
      </c>
      <c r="E2423" s="40">
        <v>2.5000000000000001E-2</v>
      </c>
      <c r="F2423" s="40">
        <f t="shared" si="128"/>
        <v>0</v>
      </c>
      <c r="G2423" s="40">
        <f>SmtRes!CX1357</f>
        <v>0</v>
      </c>
      <c r="H2423" s="42">
        <f>SmtRes!CZ1357</f>
        <v>104.32</v>
      </c>
      <c r="I2423" s="41">
        <f>SmtRes!AI1357</f>
        <v>1.1200000000000001</v>
      </c>
      <c r="J2423" s="42">
        <f t="shared" si="129"/>
        <v>116.84</v>
      </c>
      <c r="K2423" s="41"/>
      <c r="L2423" s="42">
        <f>SmtRes!DF1357</f>
        <v>0</v>
      </c>
    </row>
    <row r="2424" spans="1:83" ht="28.5" x14ac:dyDescent="0.2">
      <c r="A2424" s="38"/>
      <c r="B2424" s="38" t="s">
        <v>1125</v>
      </c>
      <c r="C2424" s="38" t="s">
        <v>1127</v>
      </c>
      <c r="D2424" s="39" t="s">
        <v>1059</v>
      </c>
      <c r="E2424" s="40">
        <v>1.4E-2</v>
      </c>
      <c r="F2424" s="40">
        <f t="shared" si="128"/>
        <v>0</v>
      </c>
      <c r="G2424" s="40">
        <f>SmtRes!CX1358</f>
        <v>0</v>
      </c>
      <c r="H2424" s="42">
        <f>SmtRes!CZ1358</f>
        <v>206.62</v>
      </c>
      <c r="I2424" s="41">
        <f>SmtRes!AI1358</f>
        <v>0.96</v>
      </c>
      <c r="J2424" s="42">
        <f t="shared" si="129"/>
        <v>198.36</v>
      </c>
      <c r="K2424" s="41"/>
      <c r="L2424" s="42">
        <f>SmtRes!DF1358</f>
        <v>0</v>
      </c>
    </row>
    <row r="2425" spans="1:83" ht="57" x14ac:dyDescent="0.2">
      <c r="A2425" s="38"/>
      <c r="B2425" s="38" t="s">
        <v>1095</v>
      </c>
      <c r="C2425" s="38" t="s">
        <v>1097</v>
      </c>
      <c r="D2425" s="39" t="s">
        <v>877</v>
      </c>
      <c r="E2425" s="40">
        <v>16.420000000000002</v>
      </c>
      <c r="F2425" s="40">
        <f t="shared" si="128"/>
        <v>0</v>
      </c>
      <c r="G2425" s="40">
        <f>SmtRes!CX1359</f>
        <v>0</v>
      </c>
      <c r="H2425" s="42">
        <f>SmtRes!CZ1359</f>
        <v>2.27</v>
      </c>
      <c r="I2425" s="41">
        <f>SmtRes!AI1359</f>
        <v>1.45</v>
      </c>
      <c r="J2425" s="42">
        <f t="shared" si="129"/>
        <v>3.29</v>
      </c>
      <c r="K2425" s="41"/>
      <c r="L2425" s="42">
        <f>SmtRes!DF1359</f>
        <v>0</v>
      </c>
    </row>
    <row r="2426" spans="1:83" ht="28.5" x14ac:dyDescent="0.2">
      <c r="A2426" s="38"/>
      <c r="B2426" s="38" t="s">
        <v>1056</v>
      </c>
      <c r="C2426" s="38" t="s">
        <v>1058</v>
      </c>
      <c r="D2426" s="39" t="s">
        <v>1059</v>
      </c>
      <c r="E2426" s="40">
        <v>0.34</v>
      </c>
      <c r="F2426" s="40">
        <f t="shared" si="128"/>
        <v>0</v>
      </c>
      <c r="G2426" s="40">
        <f>SmtRes!CX1360</f>
        <v>0</v>
      </c>
      <c r="H2426" s="42">
        <f>SmtRes!CZ1360</f>
        <v>870.18</v>
      </c>
      <c r="I2426" s="41">
        <f>SmtRes!AI1360</f>
        <v>1.61</v>
      </c>
      <c r="J2426" s="42">
        <f t="shared" si="129"/>
        <v>1400.99</v>
      </c>
      <c r="K2426" s="41"/>
      <c r="L2426" s="42">
        <f>SmtRes!DF1360</f>
        <v>0</v>
      </c>
    </row>
    <row r="2427" spans="1:83" ht="14.25" x14ac:dyDescent="0.2">
      <c r="A2427" s="38"/>
      <c r="B2427" s="38" t="s">
        <v>1147</v>
      </c>
      <c r="C2427" s="38" t="s">
        <v>1149</v>
      </c>
      <c r="D2427" s="39" t="s">
        <v>843</v>
      </c>
      <c r="E2427" s="40">
        <v>2.0000000000000002E-5</v>
      </c>
      <c r="F2427" s="40">
        <f t="shared" si="128"/>
        <v>0</v>
      </c>
      <c r="G2427" s="40">
        <f>SmtRes!CX1361</f>
        <v>0</v>
      </c>
      <c r="H2427" s="42">
        <f>SmtRes!CZ1361</f>
        <v>80020.98</v>
      </c>
      <c r="I2427" s="41">
        <f>SmtRes!AI1361</f>
        <v>1.02</v>
      </c>
      <c r="J2427" s="42">
        <f t="shared" si="129"/>
        <v>81621.399999999994</v>
      </c>
      <c r="K2427" s="41"/>
      <c r="L2427" s="42">
        <f>SmtRes!DF1361</f>
        <v>0</v>
      </c>
    </row>
    <row r="2428" spans="1:83" ht="42.75" x14ac:dyDescent="0.2">
      <c r="A2428" s="38"/>
      <c r="B2428" s="38" t="s">
        <v>1137</v>
      </c>
      <c r="C2428" s="38" t="s">
        <v>1139</v>
      </c>
      <c r="D2428" s="39" t="s">
        <v>1086</v>
      </c>
      <c r="E2428" s="40">
        <v>0.17</v>
      </c>
      <c r="F2428" s="40">
        <f t="shared" si="128"/>
        <v>0</v>
      </c>
      <c r="G2428" s="40">
        <f>SmtRes!CX1362</f>
        <v>0</v>
      </c>
      <c r="H2428" s="42">
        <f>SmtRes!CZ1362</f>
        <v>47.26</v>
      </c>
      <c r="I2428" s="41">
        <f>SmtRes!AI1362</f>
        <v>1.27</v>
      </c>
      <c r="J2428" s="42">
        <f t="shared" si="129"/>
        <v>60.02</v>
      </c>
      <c r="K2428" s="41"/>
      <c r="L2428" s="42">
        <f>SmtRes!DF1362</f>
        <v>0</v>
      </c>
    </row>
    <row r="2429" spans="1:83" ht="28.5" x14ac:dyDescent="0.2">
      <c r="A2429" s="38"/>
      <c r="B2429" s="38" t="s">
        <v>1140</v>
      </c>
      <c r="C2429" s="52" t="s">
        <v>1142</v>
      </c>
      <c r="D2429" s="46" t="s">
        <v>1143</v>
      </c>
      <c r="E2429" s="48">
        <v>8.9999999999999993E-3</v>
      </c>
      <c r="F2429" s="48">
        <f t="shared" si="128"/>
        <v>0</v>
      </c>
      <c r="G2429" s="48">
        <f>SmtRes!CX1363</f>
        <v>0</v>
      </c>
      <c r="H2429" s="53">
        <f>SmtRes!CZ1363</f>
        <v>6052.54</v>
      </c>
      <c r="I2429" s="54">
        <f>SmtRes!AI1363</f>
        <v>1.0900000000000001</v>
      </c>
      <c r="J2429" s="53">
        <f t="shared" si="129"/>
        <v>6597.27</v>
      </c>
      <c r="K2429" s="54"/>
      <c r="L2429" s="53">
        <f>SmtRes!DF1363</f>
        <v>0</v>
      </c>
    </row>
    <row r="2430" spans="1:83" ht="15" x14ac:dyDescent="0.2">
      <c r="A2430" s="38"/>
      <c r="B2430" s="38"/>
      <c r="C2430" s="51" t="s">
        <v>1577</v>
      </c>
      <c r="D2430" s="39"/>
      <c r="E2430" s="40"/>
      <c r="F2430" s="40"/>
      <c r="G2430" s="40"/>
      <c r="H2430" s="42"/>
      <c r="I2430" s="41"/>
      <c r="J2430" s="42"/>
      <c r="K2430" s="41"/>
      <c r="L2430" s="42">
        <f>L2414+L2416+L2417+L2420</f>
        <v>9970.4699999999993</v>
      </c>
    </row>
    <row r="2431" spans="1:83" ht="14.25" x14ac:dyDescent="0.2">
      <c r="A2431" s="38"/>
      <c r="B2431" s="38"/>
      <c r="C2431" s="38" t="s">
        <v>1578</v>
      </c>
      <c r="D2431" s="39"/>
      <c r="E2431" s="40"/>
      <c r="F2431" s="40"/>
      <c r="G2431" s="40"/>
      <c r="H2431" s="42"/>
      <c r="I2431" s="41"/>
      <c r="J2431" s="42"/>
      <c r="K2431" s="41"/>
      <c r="L2431" s="42">
        <f>SUM(AR2413:AR2434)+SUM(AS2413:AS2434)+SUM(AT2413:AT2434)+SUM(AU2413:AU2434)+SUM(AV2413:AV2434)</f>
        <v>8409.51</v>
      </c>
    </row>
    <row r="2432" spans="1:83" ht="28.5" x14ac:dyDescent="0.2">
      <c r="A2432" s="38"/>
      <c r="B2432" s="38" t="s">
        <v>26</v>
      </c>
      <c r="C2432" s="38" t="s">
        <v>1579</v>
      </c>
      <c r="D2432" s="39" t="s">
        <v>1048</v>
      </c>
      <c r="E2432" s="40">
        <f>Source!BZ483</f>
        <v>111</v>
      </c>
      <c r="F2432" s="40"/>
      <c r="G2432" s="40">
        <f>Source!AT483</f>
        <v>111</v>
      </c>
      <c r="H2432" s="42"/>
      <c r="I2432" s="41"/>
      <c r="J2432" s="42"/>
      <c r="K2432" s="41"/>
      <c r="L2432" s="42">
        <f>SUM(AZ2413:AZ2434)</f>
        <v>9334.56</v>
      </c>
    </row>
    <row r="2433" spans="1:83" ht="28.5" x14ac:dyDescent="0.2">
      <c r="A2433" s="52"/>
      <c r="B2433" s="52" t="s">
        <v>27</v>
      </c>
      <c r="C2433" s="52" t="s">
        <v>1580</v>
      </c>
      <c r="D2433" s="46" t="s">
        <v>1048</v>
      </c>
      <c r="E2433" s="48">
        <f>Source!CA483</f>
        <v>52</v>
      </c>
      <c r="F2433" s="48"/>
      <c r="G2433" s="48">
        <f>Source!AU483</f>
        <v>52</v>
      </c>
      <c r="H2433" s="53"/>
      <c r="I2433" s="54"/>
      <c r="J2433" s="53"/>
      <c r="K2433" s="54"/>
      <c r="L2433" s="53">
        <f>SUM(BA2413:BA2434)</f>
        <v>4372.95</v>
      </c>
    </row>
    <row r="2434" spans="1:83" ht="15" x14ac:dyDescent="0.2">
      <c r="C2434" s="62" t="s">
        <v>1581</v>
      </c>
      <c r="D2434" s="62"/>
      <c r="E2434" s="62"/>
      <c r="F2434" s="62"/>
      <c r="G2434" s="62"/>
      <c r="H2434" s="62"/>
      <c r="I2434" s="63">
        <f>K2434/E2413</f>
        <v>23677.98</v>
      </c>
      <c r="J2434" s="63"/>
      <c r="K2434" s="63">
        <f>L2414+L2416+L2420+L2432+L2433+L2417</f>
        <v>23677.98</v>
      </c>
      <c r="L2434" s="63"/>
      <c r="AD2434">
        <f>ROUND((Source!AT483/100)*((ROUND(SUMIF(SmtRes!AQ1352:'SmtRes'!AQ1364,"=1",SmtRes!AD1352:'SmtRes'!AD1364)*Source!I483, 2)+ROUND(SUMIF(SmtRes!AQ1352:'SmtRes'!AQ1364,"=1",SmtRes!AC1352:'SmtRes'!AC1364)*Source!I483, 2))), 2)</f>
        <v>1080.9100000000001</v>
      </c>
      <c r="AE2434">
        <f>ROUND((Source!AU483/100)*((ROUND(SUMIF(SmtRes!AQ1352:'SmtRes'!AQ1364,"=1",SmtRes!AD1352:'SmtRes'!AD1364)*Source!I483, 2)+ROUND(SUMIF(SmtRes!AQ1352:'SmtRes'!AQ1364,"=1",SmtRes!AC1352:'SmtRes'!AC1364)*Source!I483, 2))), 2)</f>
        <v>506.37</v>
      </c>
      <c r="AN2434" s="50">
        <f>L2414+L2416+L2420+L2432+L2433+L2417</f>
        <v>23677.98</v>
      </c>
      <c r="AO2434" s="50">
        <f>L2416</f>
        <v>1560.9600000000005</v>
      </c>
      <c r="AQ2434" t="s">
        <v>1582</v>
      </c>
      <c r="AR2434" s="50">
        <f>L2414</f>
        <v>7640.46</v>
      </c>
      <c r="AT2434" s="50">
        <f>L2417</f>
        <v>769.05</v>
      </c>
      <c r="AV2434" t="s">
        <v>1582</v>
      </c>
      <c r="AW2434" s="50">
        <f>L2420</f>
        <v>0</v>
      </c>
      <c r="AZ2434">
        <f>Source!X483</f>
        <v>9334.56</v>
      </c>
      <c r="BA2434">
        <f>Source!Y483</f>
        <v>4372.95</v>
      </c>
      <c r="CD2434">
        <v>2</v>
      </c>
    </row>
    <row r="2435" spans="1:83" ht="120.75" x14ac:dyDescent="0.2">
      <c r="A2435" s="36" t="s">
        <v>389</v>
      </c>
      <c r="B2435" s="38" t="s">
        <v>1749</v>
      </c>
      <c r="C2435" s="38" t="s">
        <v>1750</v>
      </c>
      <c r="D2435" s="39" t="str">
        <f>Source!H484</f>
        <v>ШТ</v>
      </c>
      <c r="E2435" s="40">
        <f>Source!K484</f>
        <v>1</v>
      </c>
      <c r="F2435" s="40"/>
      <c r="G2435" s="40">
        <f>Source!I484</f>
        <v>1</v>
      </c>
      <c r="H2435" s="42"/>
      <c r="I2435" s="41"/>
      <c r="J2435" s="42"/>
      <c r="K2435" s="41"/>
      <c r="L2435" s="42"/>
    </row>
    <row r="2436" spans="1:83" ht="63.75" x14ac:dyDescent="0.2">
      <c r="B2436" s="56" t="str">
        <f>Source!EO484</f>
        <v>Поправка: 571/пр_2022_т.3_п.4</v>
      </c>
      <c r="C2436" s="56" t="str">
        <f>Source!CN484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437" spans="1:83" ht="15" x14ac:dyDescent="0.2">
      <c r="A2437" s="37"/>
      <c r="B2437" s="40">
        <v>1</v>
      </c>
      <c r="C2437" s="37" t="s">
        <v>1572</v>
      </c>
      <c r="D2437" s="39" t="s">
        <v>1038</v>
      </c>
      <c r="E2437" s="43"/>
      <c r="F2437" s="40"/>
      <c r="G2437" s="43">
        <f>Source!U484</f>
        <v>6</v>
      </c>
      <c r="H2437" s="40"/>
      <c r="I2437" s="40"/>
      <c r="J2437" s="40"/>
      <c r="K2437" s="40"/>
      <c r="L2437" s="44">
        <f>SUM(L2438:L2438)-SUMIF(CE2438:CE2438, 1, L2438:L2438)</f>
        <v>2546.8200000000002</v>
      </c>
    </row>
    <row r="2438" spans="1:83" ht="28.5" x14ac:dyDescent="0.2">
      <c r="A2438" s="38"/>
      <c r="B2438" s="38" t="s">
        <v>1087</v>
      </c>
      <c r="C2438" s="38" t="s">
        <v>1088</v>
      </c>
      <c r="D2438" s="39" t="s">
        <v>1038</v>
      </c>
      <c r="E2438" s="40">
        <v>20</v>
      </c>
      <c r="F2438" s="40">
        <f>ROUND(0.3,7)</f>
        <v>0.3</v>
      </c>
      <c r="G2438" s="40">
        <f>SmtRes!CX1365</f>
        <v>6</v>
      </c>
      <c r="H2438" s="42"/>
      <c r="I2438" s="41"/>
      <c r="J2438" s="42">
        <f>SmtRes!CZ1365</f>
        <v>424.47</v>
      </c>
      <c r="K2438" s="41"/>
      <c r="L2438" s="42">
        <f>SmtRes!DI1365</f>
        <v>2546.8200000000002</v>
      </c>
    </row>
    <row r="2439" spans="1:83" ht="15" x14ac:dyDescent="0.2">
      <c r="A2439" s="37"/>
      <c r="B2439" s="40">
        <v>2</v>
      </c>
      <c r="C2439" s="37" t="s">
        <v>1573</v>
      </c>
      <c r="D2439" s="39"/>
      <c r="E2439" s="43"/>
      <c r="F2439" s="40"/>
      <c r="G2439" s="43"/>
      <c r="H2439" s="40"/>
      <c r="I2439" s="40"/>
      <c r="J2439" s="40"/>
      <c r="K2439" s="40"/>
      <c r="L2439" s="44">
        <f>SUM(L2440:L2442)-SUMIF(CE2440:CE2442, 1, L2440:L2442)</f>
        <v>521.80999999999983</v>
      </c>
    </row>
    <row r="2440" spans="1:83" ht="15" x14ac:dyDescent="0.2">
      <c r="A2440" s="37"/>
      <c r="B2440" s="40"/>
      <c r="C2440" s="37" t="s">
        <v>1575</v>
      </c>
      <c r="D2440" s="39" t="s">
        <v>1038</v>
      </c>
      <c r="E2440" s="43"/>
      <c r="F2440" s="40"/>
      <c r="G2440" s="43">
        <f>Source!V484</f>
        <v>0.46800000000000003</v>
      </c>
      <c r="H2440" s="40"/>
      <c r="I2440" s="40"/>
      <c r="J2440" s="40"/>
      <c r="K2440" s="40"/>
      <c r="L2440" s="44">
        <f>SUMIF(CE2441:CE2442, 1, L2441:L2442)</f>
        <v>257.08</v>
      </c>
      <c r="CE2440">
        <v>1</v>
      </c>
    </row>
    <row r="2441" spans="1:83" ht="42.75" x14ac:dyDescent="0.2">
      <c r="A2441" s="38"/>
      <c r="B2441" s="38" t="s">
        <v>1060</v>
      </c>
      <c r="C2441" s="38" t="s">
        <v>1062</v>
      </c>
      <c r="D2441" s="39" t="s">
        <v>1044</v>
      </c>
      <c r="E2441" s="40">
        <v>1.56</v>
      </c>
      <c r="F2441" s="40">
        <f>ROUND(0.3,7)</f>
        <v>0.3</v>
      </c>
      <c r="G2441" s="40">
        <f>SmtRes!CX1367</f>
        <v>0.46800000000000003</v>
      </c>
      <c r="H2441" s="42">
        <f>SmtRes!CZ1367</f>
        <v>995.51</v>
      </c>
      <c r="I2441" s="41">
        <f>SmtRes!AJ1367</f>
        <v>1.1200000000000001</v>
      </c>
      <c r="J2441" s="42">
        <f>ROUND(H2441*I2441, 2)</f>
        <v>1114.97</v>
      </c>
      <c r="K2441" s="41"/>
      <c r="L2441" s="42">
        <f>SmtRes!DG1367</f>
        <v>521.80999999999995</v>
      </c>
    </row>
    <row r="2442" spans="1:83" ht="28.5" x14ac:dyDescent="0.2">
      <c r="A2442" s="38"/>
      <c r="B2442" s="38" t="s">
        <v>1045</v>
      </c>
      <c r="C2442" s="38" t="s">
        <v>1574</v>
      </c>
      <c r="D2442" s="39" t="s">
        <v>1038</v>
      </c>
      <c r="E2442" s="40">
        <f>SmtRes!DO1367*SmtRes!AT1367</f>
        <v>1.56</v>
      </c>
      <c r="F2442" s="40">
        <f>ROUND(0.3,7)</f>
        <v>0.3</v>
      </c>
      <c r="G2442" s="40">
        <f>SmtRes!DO1367*SmtRes!CX1367</f>
        <v>0.46800000000000003</v>
      </c>
      <c r="H2442" s="42"/>
      <c r="I2442" s="41"/>
      <c r="J2442" s="42">
        <f>ROUND(SmtRes!AG1367/SmtRes!DO1367, 2)</f>
        <v>549.32000000000005</v>
      </c>
      <c r="K2442" s="41"/>
      <c r="L2442" s="42">
        <f>SmtRes!DH1367</f>
        <v>257.08</v>
      </c>
      <c r="CE2442">
        <v>1</v>
      </c>
    </row>
    <row r="2443" spans="1:83" ht="15" x14ac:dyDescent="0.2">
      <c r="A2443" s="37"/>
      <c r="B2443" s="40">
        <v>4</v>
      </c>
      <c r="C2443" s="37" t="s">
        <v>1576</v>
      </c>
      <c r="D2443" s="39"/>
      <c r="E2443" s="43"/>
      <c r="F2443" s="40"/>
      <c r="G2443" s="43"/>
      <c r="H2443" s="40"/>
      <c r="I2443" s="40"/>
      <c r="J2443" s="40"/>
      <c r="K2443" s="40"/>
      <c r="L2443" s="44">
        <f>SUM(L2444:L2452)-SUMIF(CE2444:CE2452, 1, L2444:L2452)</f>
        <v>0</v>
      </c>
    </row>
    <row r="2444" spans="1:83" ht="14.25" x14ac:dyDescent="0.2">
      <c r="A2444" s="38"/>
      <c r="B2444" s="38" t="s">
        <v>1053</v>
      </c>
      <c r="C2444" s="38" t="s">
        <v>1055</v>
      </c>
      <c r="D2444" s="39" t="s">
        <v>843</v>
      </c>
      <c r="E2444" s="40">
        <v>6.9999999999999999E-4</v>
      </c>
      <c r="F2444" s="40">
        <f t="shared" ref="F2444:F2452" si="130">ROUND(0,7)</f>
        <v>0</v>
      </c>
      <c r="G2444" s="40">
        <f>SmtRes!CX1368</f>
        <v>0</v>
      </c>
      <c r="H2444" s="42">
        <f>SmtRes!CZ1368</f>
        <v>116448.72</v>
      </c>
      <c r="I2444" s="41">
        <f>SmtRes!AI1368</f>
        <v>1.07</v>
      </c>
      <c r="J2444" s="42">
        <f t="shared" ref="J2444:J2452" si="131">ROUND(H2444*I2444, 2)</f>
        <v>124600.13</v>
      </c>
      <c r="K2444" s="41"/>
      <c r="L2444" s="42">
        <f>SmtRes!DF1368</f>
        <v>0</v>
      </c>
    </row>
    <row r="2445" spans="1:83" ht="14.25" x14ac:dyDescent="0.2">
      <c r="A2445" s="38"/>
      <c r="B2445" s="38" t="s">
        <v>1119</v>
      </c>
      <c r="C2445" s="38" t="s">
        <v>1121</v>
      </c>
      <c r="D2445" s="39" t="s">
        <v>1059</v>
      </c>
      <c r="E2445" s="40">
        <v>5.0000000000000001E-3</v>
      </c>
      <c r="F2445" s="40">
        <f t="shared" si="130"/>
        <v>0</v>
      </c>
      <c r="G2445" s="40">
        <f>SmtRes!CX1369</f>
        <v>0</v>
      </c>
      <c r="H2445" s="42">
        <f>SmtRes!CZ1369</f>
        <v>284.14999999999998</v>
      </c>
      <c r="I2445" s="41">
        <f>SmtRes!AI1369</f>
        <v>1.1200000000000001</v>
      </c>
      <c r="J2445" s="42">
        <f t="shared" si="131"/>
        <v>318.25</v>
      </c>
      <c r="K2445" s="41"/>
      <c r="L2445" s="42">
        <f>SmtRes!DF1369</f>
        <v>0</v>
      </c>
    </row>
    <row r="2446" spans="1:83" ht="14.25" x14ac:dyDescent="0.2">
      <c r="A2446" s="38"/>
      <c r="B2446" s="38" t="s">
        <v>1122</v>
      </c>
      <c r="C2446" s="38" t="s">
        <v>1124</v>
      </c>
      <c r="D2446" s="39" t="s">
        <v>1059</v>
      </c>
      <c r="E2446" s="40">
        <v>2.5000000000000001E-2</v>
      </c>
      <c r="F2446" s="40">
        <f t="shared" si="130"/>
        <v>0</v>
      </c>
      <c r="G2446" s="40">
        <f>SmtRes!CX1370</f>
        <v>0</v>
      </c>
      <c r="H2446" s="42">
        <f>SmtRes!CZ1370</f>
        <v>104.32</v>
      </c>
      <c r="I2446" s="41">
        <f>SmtRes!AI1370</f>
        <v>1.1200000000000001</v>
      </c>
      <c r="J2446" s="42">
        <f t="shared" si="131"/>
        <v>116.84</v>
      </c>
      <c r="K2446" s="41"/>
      <c r="L2446" s="42">
        <f>SmtRes!DF1370</f>
        <v>0</v>
      </c>
    </row>
    <row r="2447" spans="1:83" ht="28.5" x14ac:dyDescent="0.2">
      <c r="A2447" s="38"/>
      <c r="B2447" s="38" t="s">
        <v>1125</v>
      </c>
      <c r="C2447" s="38" t="s">
        <v>1127</v>
      </c>
      <c r="D2447" s="39" t="s">
        <v>1059</v>
      </c>
      <c r="E2447" s="40">
        <v>1.9E-2</v>
      </c>
      <c r="F2447" s="40">
        <f t="shared" si="130"/>
        <v>0</v>
      </c>
      <c r="G2447" s="40">
        <f>SmtRes!CX1371</f>
        <v>0</v>
      </c>
      <c r="H2447" s="42">
        <f>SmtRes!CZ1371</f>
        <v>206.62</v>
      </c>
      <c r="I2447" s="41">
        <f>SmtRes!AI1371</f>
        <v>0.96</v>
      </c>
      <c r="J2447" s="42">
        <f t="shared" si="131"/>
        <v>198.36</v>
      </c>
      <c r="K2447" s="41"/>
      <c r="L2447" s="42">
        <f>SmtRes!DF1371</f>
        <v>0</v>
      </c>
    </row>
    <row r="2448" spans="1:83" ht="57" x14ac:dyDescent="0.2">
      <c r="A2448" s="38"/>
      <c r="B2448" s="38" t="s">
        <v>1095</v>
      </c>
      <c r="C2448" s="38" t="s">
        <v>1097</v>
      </c>
      <c r="D2448" s="39" t="s">
        <v>877</v>
      </c>
      <c r="E2448" s="40">
        <v>22.32</v>
      </c>
      <c r="F2448" s="40">
        <f t="shared" si="130"/>
        <v>0</v>
      </c>
      <c r="G2448" s="40">
        <f>SmtRes!CX1372</f>
        <v>0</v>
      </c>
      <c r="H2448" s="42">
        <f>SmtRes!CZ1372</f>
        <v>2.27</v>
      </c>
      <c r="I2448" s="41">
        <f>SmtRes!AI1372</f>
        <v>1.45</v>
      </c>
      <c r="J2448" s="42">
        <f t="shared" si="131"/>
        <v>3.29</v>
      </c>
      <c r="K2448" s="41"/>
      <c r="L2448" s="42">
        <f>SmtRes!DF1372</f>
        <v>0</v>
      </c>
    </row>
    <row r="2449" spans="1:83" ht="28.5" x14ac:dyDescent="0.2">
      <c r="A2449" s="38"/>
      <c r="B2449" s="38" t="s">
        <v>1056</v>
      </c>
      <c r="C2449" s="38" t="s">
        <v>1058</v>
      </c>
      <c r="D2449" s="39" t="s">
        <v>1059</v>
      </c>
      <c r="E2449" s="40">
        <v>0.42</v>
      </c>
      <c r="F2449" s="40">
        <f t="shared" si="130"/>
        <v>0</v>
      </c>
      <c r="G2449" s="40">
        <f>SmtRes!CX1373</f>
        <v>0</v>
      </c>
      <c r="H2449" s="42">
        <f>SmtRes!CZ1373</f>
        <v>870.18</v>
      </c>
      <c r="I2449" s="41">
        <f>SmtRes!AI1373</f>
        <v>1.61</v>
      </c>
      <c r="J2449" s="42">
        <f t="shared" si="131"/>
        <v>1400.99</v>
      </c>
      <c r="K2449" s="41"/>
      <c r="L2449" s="42">
        <f>SmtRes!DF1373</f>
        <v>0</v>
      </c>
    </row>
    <row r="2450" spans="1:83" ht="14.25" x14ac:dyDescent="0.2">
      <c r="A2450" s="38"/>
      <c r="B2450" s="38" t="s">
        <v>1147</v>
      </c>
      <c r="C2450" s="38" t="s">
        <v>1149</v>
      </c>
      <c r="D2450" s="39" t="s">
        <v>843</v>
      </c>
      <c r="E2450" s="40">
        <v>2.0000000000000002E-5</v>
      </c>
      <c r="F2450" s="40">
        <f t="shared" si="130"/>
        <v>0</v>
      </c>
      <c r="G2450" s="40">
        <f>SmtRes!CX1374</f>
        <v>0</v>
      </c>
      <c r="H2450" s="42">
        <f>SmtRes!CZ1374</f>
        <v>80020.98</v>
      </c>
      <c r="I2450" s="41">
        <f>SmtRes!AI1374</f>
        <v>1.02</v>
      </c>
      <c r="J2450" s="42">
        <f t="shared" si="131"/>
        <v>81621.399999999994</v>
      </c>
      <c r="K2450" s="41"/>
      <c r="L2450" s="42">
        <f>SmtRes!DF1374</f>
        <v>0</v>
      </c>
    </row>
    <row r="2451" spans="1:83" ht="42.75" x14ac:dyDescent="0.2">
      <c r="A2451" s="38"/>
      <c r="B2451" s="38" t="s">
        <v>1137</v>
      </c>
      <c r="C2451" s="38" t="s">
        <v>1139</v>
      </c>
      <c r="D2451" s="39" t="s">
        <v>1086</v>
      </c>
      <c r="E2451" s="40">
        <v>0.3</v>
      </c>
      <c r="F2451" s="40">
        <f t="shared" si="130"/>
        <v>0</v>
      </c>
      <c r="G2451" s="40">
        <f>SmtRes!CX1375</f>
        <v>0</v>
      </c>
      <c r="H2451" s="42">
        <f>SmtRes!CZ1375</f>
        <v>47.26</v>
      </c>
      <c r="I2451" s="41">
        <f>SmtRes!AI1375</f>
        <v>1.27</v>
      </c>
      <c r="J2451" s="42">
        <f t="shared" si="131"/>
        <v>60.02</v>
      </c>
      <c r="K2451" s="41"/>
      <c r="L2451" s="42">
        <f>SmtRes!DF1375</f>
        <v>0</v>
      </c>
    </row>
    <row r="2452" spans="1:83" ht="28.5" x14ac:dyDescent="0.2">
      <c r="A2452" s="38"/>
      <c r="B2452" s="38" t="s">
        <v>1140</v>
      </c>
      <c r="C2452" s="52" t="s">
        <v>1142</v>
      </c>
      <c r="D2452" s="46" t="s">
        <v>1143</v>
      </c>
      <c r="E2452" s="48">
        <v>1.4999999999999999E-2</v>
      </c>
      <c r="F2452" s="48">
        <f t="shared" si="130"/>
        <v>0</v>
      </c>
      <c r="G2452" s="48">
        <f>SmtRes!CX1376</f>
        <v>0</v>
      </c>
      <c r="H2452" s="53">
        <f>SmtRes!CZ1376</f>
        <v>6052.54</v>
      </c>
      <c r="I2452" s="54">
        <f>SmtRes!AI1376</f>
        <v>1.0900000000000001</v>
      </c>
      <c r="J2452" s="53">
        <f t="shared" si="131"/>
        <v>6597.27</v>
      </c>
      <c r="K2452" s="54"/>
      <c r="L2452" s="53">
        <f>SmtRes!DF1376</f>
        <v>0</v>
      </c>
    </row>
    <row r="2453" spans="1:83" ht="15" x14ac:dyDescent="0.2">
      <c r="A2453" s="38"/>
      <c r="B2453" s="38"/>
      <c r="C2453" s="51" t="s">
        <v>1577</v>
      </c>
      <c r="D2453" s="39"/>
      <c r="E2453" s="40"/>
      <c r="F2453" s="40"/>
      <c r="G2453" s="40"/>
      <c r="H2453" s="42"/>
      <c r="I2453" s="41"/>
      <c r="J2453" s="42"/>
      <c r="K2453" s="41"/>
      <c r="L2453" s="42">
        <f>L2437+L2439+L2440+L2443</f>
        <v>3325.71</v>
      </c>
    </row>
    <row r="2454" spans="1:83" ht="14.25" x14ac:dyDescent="0.2">
      <c r="A2454" s="38"/>
      <c r="B2454" s="38"/>
      <c r="C2454" s="38" t="s">
        <v>1578</v>
      </c>
      <c r="D2454" s="39"/>
      <c r="E2454" s="40"/>
      <c r="F2454" s="40"/>
      <c r="G2454" s="40"/>
      <c r="H2454" s="42"/>
      <c r="I2454" s="41"/>
      <c r="J2454" s="42"/>
      <c r="K2454" s="41"/>
      <c r="L2454" s="42">
        <f>SUM(AR2435:AR2457)+SUM(AS2435:AS2457)+SUM(AT2435:AT2457)+SUM(AU2435:AU2457)+SUM(AV2435:AV2457)</f>
        <v>2803.9</v>
      </c>
    </row>
    <row r="2455" spans="1:83" ht="28.5" x14ac:dyDescent="0.2">
      <c r="A2455" s="38"/>
      <c r="B2455" s="38" t="s">
        <v>26</v>
      </c>
      <c r="C2455" s="38" t="s">
        <v>1579</v>
      </c>
      <c r="D2455" s="39" t="s">
        <v>1048</v>
      </c>
      <c r="E2455" s="40">
        <f>Source!BZ484</f>
        <v>111</v>
      </c>
      <c r="F2455" s="40"/>
      <c r="G2455" s="40">
        <f>Source!AT484</f>
        <v>111</v>
      </c>
      <c r="H2455" s="42"/>
      <c r="I2455" s="41"/>
      <c r="J2455" s="42"/>
      <c r="K2455" s="41"/>
      <c r="L2455" s="42">
        <f>SUM(AZ2435:AZ2457)</f>
        <v>3112.33</v>
      </c>
    </row>
    <row r="2456" spans="1:83" ht="28.5" x14ac:dyDescent="0.2">
      <c r="A2456" s="52"/>
      <c r="B2456" s="52" t="s">
        <v>27</v>
      </c>
      <c r="C2456" s="52" t="s">
        <v>1580</v>
      </c>
      <c r="D2456" s="46" t="s">
        <v>1048</v>
      </c>
      <c r="E2456" s="48">
        <f>Source!CA484</f>
        <v>52</v>
      </c>
      <c r="F2456" s="48"/>
      <c r="G2456" s="48">
        <f>Source!AU484</f>
        <v>52</v>
      </c>
      <c r="H2456" s="53"/>
      <c r="I2456" s="54"/>
      <c r="J2456" s="53"/>
      <c r="K2456" s="54"/>
      <c r="L2456" s="53">
        <f>SUM(BA2435:BA2457)</f>
        <v>1458.03</v>
      </c>
    </row>
    <row r="2457" spans="1:83" ht="15" x14ac:dyDescent="0.2">
      <c r="C2457" s="62" t="s">
        <v>1581</v>
      </c>
      <c r="D2457" s="62"/>
      <c r="E2457" s="62"/>
      <c r="F2457" s="62"/>
      <c r="G2457" s="62"/>
      <c r="H2457" s="62"/>
      <c r="I2457" s="63">
        <f>K2457/E2435</f>
        <v>7896.07</v>
      </c>
      <c r="J2457" s="63"/>
      <c r="K2457" s="63">
        <f>L2437+L2439+L2443+L2455+L2456+L2440</f>
        <v>7896.07</v>
      </c>
      <c r="L2457" s="63"/>
      <c r="AD2457">
        <f>ROUND((Source!AT484/100)*((ROUND(SUMIF(SmtRes!AQ1365:'SmtRes'!AQ1377,"=1",SmtRes!AD1365:'SmtRes'!AD1377)*Source!I484, 2)+ROUND(SUMIF(SmtRes!AQ1365:'SmtRes'!AQ1377,"=1",SmtRes!AC1365:'SmtRes'!AC1377)*Source!I484, 2))), 2)</f>
        <v>1080.9100000000001</v>
      </c>
      <c r="AE2457">
        <f>ROUND((Source!AU484/100)*((ROUND(SUMIF(SmtRes!AQ1365:'SmtRes'!AQ1377,"=1",SmtRes!AD1365:'SmtRes'!AD1377)*Source!I484, 2)+ROUND(SUMIF(SmtRes!AQ1365:'SmtRes'!AQ1377,"=1",SmtRes!AC1365:'SmtRes'!AC1377)*Source!I484, 2))), 2)</f>
        <v>506.37</v>
      </c>
      <c r="AN2457" s="50">
        <f>L2437+L2439+L2443+L2455+L2456+L2440</f>
        <v>7896.07</v>
      </c>
      <c r="AO2457" s="50">
        <f>L2439</f>
        <v>521.80999999999983</v>
      </c>
      <c r="AQ2457" t="s">
        <v>1582</v>
      </c>
      <c r="AR2457" s="50">
        <f>L2437</f>
        <v>2546.8200000000002</v>
      </c>
      <c r="AT2457" s="50">
        <f>L2440</f>
        <v>257.08</v>
      </c>
      <c r="AV2457" t="s">
        <v>1582</v>
      </c>
      <c r="AW2457" s="50">
        <f>L2443</f>
        <v>0</v>
      </c>
      <c r="AZ2457">
        <f>Source!X484</f>
        <v>3112.33</v>
      </c>
      <c r="BA2457">
        <f>Source!Y484</f>
        <v>1458.03</v>
      </c>
      <c r="CD2457">
        <v>2</v>
      </c>
    </row>
    <row r="2458" spans="1:83" ht="68.25" x14ac:dyDescent="0.2">
      <c r="A2458" s="36" t="s">
        <v>393</v>
      </c>
      <c r="B2458" s="38" t="s">
        <v>1749</v>
      </c>
      <c r="C2458" s="38" t="s">
        <v>1751</v>
      </c>
      <c r="D2458" s="39" t="str">
        <f>Source!H485</f>
        <v>ШТ</v>
      </c>
      <c r="E2458" s="40">
        <f>Source!K485</f>
        <v>1</v>
      </c>
      <c r="F2458" s="40"/>
      <c r="G2458" s="40">
        <f>Source!I485</f>
        <v>1</v>
      </c>
      <c r="H2458" s="42"/>
      <c r="I2458" s="41"/>
      <c r="J2458" s="42"/>
      <c r="K2458" s="41"/>
      <c r="L2458" s="42"/>
    </row>
    <row r="2459" spans="1:83" ht="15" x14ac:dyDescent="0.2">
      <c r="A2459" s="37"/>
      <c r="B2459" s="40">
        <v>1</v>
      </c>
      <c r="C2459" s="37" t="s">
        <v>1572</v>
      </c>
      <c r="D2459" s="39" t="s">
        <v>1038</v>
      </c>
      <c r="E2459" s="43"/>
      <c r="F2459" s="40"/>
      <c r="G2459" s="43">
        <f>Source!U485</f>
        <v>20</v>
      </c>
      <c r="H2459" s="40"/>
      <c r="I2459" s="40"/>
      <c r="J2459" s="40"/>
      <c r="K2459" s="40"/>
      <c r="L2459" s="44">
        <f>SUM(L2460:L2460)-SUMIF(CE2460:CE2460, 1, L2460:L2460)</f>
        <v>8489.4</v>
      </c>
    </row>
    <row r="2460" spans="1:83" ht="28.5" x14ac:dyDescent="0.2">
      <c r="A2460" s="38"/>
      <c r="B2460" s="38" t="s">
        <v>1087</v>
      </c>
      <c r="C2460" s="38" t="s">
        <v>1088</v>
      </c>
      <c r="D2460" s="39" t="s">
        <v>1038</v>
      </c>
      <c r="E2460" s="40">
        <v>20</v>
      </c>
      <c r="F2460" s="40"/>
      <c r="G2460" s="40">
        <f>SmtRes!CX1378</f>
        <v>20</v>
      </c>
      <c r="H2460" s="42"/>
      <c r="I2460" s="41"/>
      <c r="J2460" s="42">
        <f>SmtRes!CZ1378</f>
        <v>424.47</v>
      </c>
      <c r="K2460" s="41"/>
      <c r="L2460" s="42">
        <f>SmtRes!DI1378</f>
        <v>8489.4</v>
      </c>
    </row>
    <row r="2461" spans="1:83" ht="15" x14ac:dyDescent="0.2">
      <c r="A2461" s="37"/>
      <c r="B2461" s="40">
        <v>2</v>
      </c>
      <c r="C2461" s="37" t="s">
        <v>1573</v>
      </c>
      <c r="D2461" s="39"/>
      <c r="E2461" s="43"/>
      <c r="F2461" s="40"/>
      <c r="G2461" s="43"/>
      <c r="H2461" s="40"/>
      <c r="I2461" s="40"/>
      <c r="J2461" s="40"/>
      <c r="K2461" s="40"/>
      <c r="L2461" s="44">
        <f>SUM(L2462:L2464)-SUMIF(CE2462:CE2464, 1, L2462:L2464)</f>
        <v>1739.35</v>
      </c>
    </row>
    <row r="2462" spans="1:83" ht="15" x14ac:dyDescent="0.2">
      <c r="A2462" s="37"/>
      <c r="B2462" s="40"/>
      <c r="C2462" s="37" t="s">
        <v>1575</v>
      </c>
      <c r="D2462" s="39" t="s">
        <v>1038</v>
      </c>
      <c r="E2462" s="43"/>
      <c r="F2462" s="40"/>
      <c r="G2462" s="43">
        <f>Source!V485</f>
        <v>1.56</v>
      </c>
      <c r="H2462" s="40"/>
      <c r="I2462" s="40"/>
      <c r="J2462" s="40"/>
      <c r="K2462" s="40"/>
      <c r="L2462" s="44">
        <f>SUMIF(CE2463:CE2464, 1, L2463:L2464)</f>
        <v>856.94</v>
      </c>
      <c r="CE2462">
        <v>1</v>
      </c>
    </row>
    <row r="2463" spans="1:83" ht="42.75" x14ac:dyDescent="0.2">
      <c r="A2463" s="38"/>
      <c r="B2463" s="38" t="s">
        <v>1060</v>
      </c>
      <c r="C2463" s="38" t="s">
        <v>1062</v>
      </c>
      <c r="D2463" s="39" t="s">
        <v>1044</v>
      </c>
      <c r="E2463" s="40">
        <v>1.56</v>
      </c>
      <c r="F2463" s="40"/>
      <c r="G2463" s="40">
        <f>SmtRes!CX1380</f>
        <v>1.56</v>
      </c>
      <c r="H2463" s="42">
        <f>SmtRes!CZ1380</f>
        <v>995.51</v>
      </c>
      <c r="I2463" s="41">
        <f>SmtRes!AJ1380</f>
        <v>1.1200000000000001</v>
      </c>
      <c r="J2463" s="42">
        <f>ROUND(H2463*I2463, 2)</f>
        <v>1114.97</v>
      </c>
      <c r="K2463" s="41"/>
      <c r="L2463" s="42">
        <f>SmtRes!DG1380</f>
        <v>1739.35</v>
      </c>
    </row>
    <row r="2464" spans="1:83" ht="28.5" x14ac:dyDescent="0.2">
      <c r="A2464" s="38"/>
      <c r="B2464" s="38" t="s">
        <v>1045</v>
      </c>
      <c r="C2464" s="38" t="s">
        <v>1574</v>
      </c>
      <c r="D2464" s="39" t="s">
        <v>1038</v>
      </c>
      <c r="E2464" s="40">
        <f>SmtRes!DO1380*SmtRes!AT1380</f>
        <v>1.56</v>
      </c>
      <c r="F2464" s="40"/>
      <c r="G2464" s="40">
        <f>SmtRes!DO1380*SmtRes!CX1380</f>
        <v>1.56</v>
      </c>
      <c r="H2464" s="42"/>
      <c r="I2464" s="41"/>
      <c r="J2464" s="42">
        <f>ROUND(SmtRes!AG1380/SmtRes!DO1380, 2)</f>
        <v>549.32000000000005</v>
      </c>
      <c r="K2464" s="41"/>
      <c r="L2464" s="42">
        <f>SmtRes!DH1380</f>
        <v>856.94</v>
      </c>
      <c r="CE2464">
        <v>1</v>
      </c>
    </row>
    <row r="2465" spans="1:82" ht="15" x14ac:dyDescent="0.2">
      <c r="A2465" s="37"/>
      <c r="B2465" s="40">
        <v>4</v>
      </c>
      <c r="C2465" s="37" t="s">
        <v>1576</v>
      </c>
      <c r="D2465" s="39"/>
      <c r="E2465" s="43"/>
      <c r="F2465" s="40"/>
      <c r="G2465" s="43"/>
      <c r="H2465" s="40"/>
      <c r="I2465" s="40"/>
      <c r="J2465" s="40"/>
      <c r="K2465" s="40"/>
      <c r="L2465" s="44">
        <f>SUM(L2466:L2474)-SUMIF(CE2466:CE2474, 1, L2466:L2474)</f>
        <v>0</v>
      </c>
    </row>
    <row r="2466" spans="1:82" ht="14.25" x14ac:dyDescent="0.2">
      <c r="A2466" s="38"/>
      <c r="B2466" s="38" t="s">
        <v>1053</v>
      </c>
      <c r="C2466" s="38" t="s">
        <v>1055</v>
      </c>
      <c r="D2466" s="39" t="s">
        <v>843</v>
      </c>
      <c r="E2466" s="40">
        <v>6.9999999999999999E-4</v>
      </c>
      <c r="F2466" s="40">
        <f t="shared" ref="F2466:F2474" si="132">ROUND(0,7)</f>
        <v>0</v>
      </c>
      <c r="G2466" s="40">
        <f>SmtRes!CX1381</f>
        <v>0</v>
      </c>
      <c r="H2466" s="42">
        <f>SmtRes!CZ1381</f>
        <v>116448.72</v>
      </c>
      <c r="I2466" s="41">
        <f>SmtRes!AI1381</f>
        <v>1.07</v>
      </c>
      <c r="J2466" s="42">
        <f t="shared" ref="J2466:J2474" si="133">ROUND(H2466*I2466, 2)</f>
        <v>124600.13</v>
      </c>
      <c r="K2466" s="41"/>
      <c r="L2466" s="42">
        <f>SmtRes!DF1381</f>
        <v>0</v>
      </c>
    </row>
    <row r="2467" spans="1:82" ht="14.25" x14ac:dyDescent="0.2">
      <c r="A2467" s="38"/>
      <c r="B2467" s="38" t="s">
        <v>1119</v>
      </c>
      <c r="C2467" s="38" t="s">
        <v>1121</v>
      </c>
      <c r="D2467" s="39" t="s">
        <v>1059</v>
      </c>
      <c r="E2467" s="40">
        <v>5.0000000000000001E-3</v>
      </c>
      <c r="F2467" s="40">
        <f t="shared" si="132"/>
        <v>0</v>
      </c>
      <c r="G2467" s="40">
        <f>SmtRes!CX1382</f>
        <v>0</v>
      </c>
      <c r="H2467" s="42">
        <f>SmtRes!CZ1382</f>
        <v>284.14999999999998</v>
      </c>
      <c r="I2467" s="41">
        <f>SmtRes!AI1382</f>
        <v>1.1200000000000001</v>
      </c>
      <c r="J2467" s="42">
        <f t="shared" si="133"/>
        <v>318.25</v>
      </c>
      <c r="K2467" s="41"/>
      <c r="L2467" s="42">
        <f>SmtRes!DF1382</f>
        <v>0</v>
      </c>
    </row>
    <row r="2468" spans="1:82" ht="14.25" x14ac:dyDescent="0.2">
      <c r="A2468" s="38"/>
      <c r="B2468" s="38" t="s">
        <v>1122</v>
      </c>
      <c r="C2468" s="38" t="s">
        <v>1124</v>
      </c>
      <c r="D2468" s="39" t="s">
        <v>1059</v>
      </c>
      <c r="E2468" s="40">
        <v>2.5000000000000001E-2</v>
      </c>
      <c r="F2468" s="40">
        <f t="shared" si="132"/>
        <v>0</v>
      </c>
      <c r="G2468" s="40">
        <f>SmtRes!CX1383</f>
        <v>0</v>
      </c>
      <c r="H2468" s="42">
        <f>SmtRes!CZ1383</f>
        <v>104.32</v>
      </c>
      <c r="I2468" s="41">
        <f>SmtRes!AI1383</f>
        <v>1.1200000000000001</v>
      </c>
      <c r="J2468" s="42">
        <f t="shared" si="133"/>
        <v>116.84</v>
      </c>
      <c r="K2468" s="41"/>
      <c r="L2468" s="42">
        <f>SmtRes!DF1383</f>
        <v>0</v>
      </c>
    </row>
    <row r="2469" spans="1:82" ht="28.5" x14ac:dyDescent="0.2">
      <c r="A2469" s="38"/>
      <c r="B2469" s="38" t="s">
        <v>1125</v>
      </c>
      <c r="C2469" s="38" t="s">
        <v>1127</v>
      </c>
      <c r="D2469" s="39" t="s">
        <v>1059</v>
      </c>
      <c r="E2469" s="40">
        <v>1.9E-2</v>
      </c>
      <c r="F2469" s="40">
        <f t="shared" si="132"/>
        <v>0</v>
      </c>
      <c r="G2469" s="40">
        <f>SmtRes!CX1384</f>
        <v>0</v>
      </c>
      <c r="H2469" s="42">
        <f>SmtRes!CZ1384</f>
        <v>206.62</v>
      </c>
      <c r="I2469" s="41">
        <f>SmtRes!AI1384</f>
        <v>0.96</v>
      </c>
      <c r="J2469" s="42">
        <f t="shared" si="133"/>
        <v>198.36</v>
      </c>
      <c r="K2469" s="41"/>
      <c r="L2469" s="42">
        <f>SmtRes!DF1384</f>
        <v>0</v>
      </c>
    </row>
    <row r="2470" spans="1:82" ht="57" x14ac:dyDescent="0.2">
      <c r="A2470" s="38"/>
      <c r="B2470" s="38" t="s">
        <v>1095</v>
      </c>
      <c r="C2470" s="38" t="s">
        <v>1097</v>
      </c>
      <c r="D2470" s="39" t="s">
        <v>877</v>
      </c>
      <c r="E2470" s="40">
        <v>22.32</v>
      </c>
      <c r="F2470" s="40">
        <f t="shared" si="132"/>
        <v>0</v>
      </c>
      <c r="G2470" s="40">
        <f>SmtRes!CX1385</f>
        <v>0</v>
      </c>
      <c r="H2470" s="42">
        <f>SmtRes!CZ1385</f>
        <v>2.27</v>
      </c>
      <c r="I2470" s="41">
        <f>SmtRes!AI1385</f>
        <v>1.45</v>
      </c>
      <c r="J2470" s="42">
        <f t="shared" si="133"/>
        <v>3.29</v>
      </c>
      <c r="K2470" s="41"/>
      <c r="L2470" s="42">
        <f>SmtRes!DF1385</f>
        <v>0</v>
      </c>
    </row>
    <row r="2471" spans="1:82" ht="28.5" x14ac:dyDescent="0.2">
      <c r="A2471" s="38"/>
      <c r="B2471" s="38" t="s">
        <v>1056</v>
      </c>
      <c r="C2471" s="38" t="s">
        <v>1058</v>
      </c>
      <c r="D2471" s="39" t="s">
        <v>1059</v>
      </c>
      <c r="E2471" s="40">
        <v>0.42</v>
      </c>
      <c r="F2471" s="40">
        <f t="shared" si="132"/>
        <v>0</v>
      </c>
      <c r="G2471" s="40">
        <f>SmtRes!CX1386</f>
        <v>0</v>
      </c>
      <c r="H2471" s="42">
        <f>SmtRes!CZ1386</f>
        <v>870.18</v>
      </c>
      <c r="I2471" s="41">
        <f>SmtRes!AI1386</f>
        <v>1.61</v>
      </c>
      <c r="J2471" s="42">
        <f t="shared" si="133"/>
        <v>1400.99</v>
      </c>
      <c r="K2471" s="41"/>
      <c r="L2471" s="42">
        <f>SmtRes!DF1386</f>
        <v>0</v>
      </c>
    </row>
    <row r="2472" spans="1:82" ht="14.25" x14ac:dyDescent="0.2">
      <c r="A2472" s="38"/>
      <c r="B2472" s="38" t="s">
        <v>1147</v>
      </c>
      <c r="C2472" s="38" t="s">
        <v>1149</v>
      </c>
      <c r="D2472" s="39" t="s">
        <v>843</v>
      </c>
      <c r="E2472" s="40">
        <v>2.0000000000000002E-5</v>
      </c>
      <c r="F2472" s="40">
        <f t="shared" si="132"/>
        <v>0</v>
      </c>
      <c r="G2472" s="40">
        <f>SmtRes!CX1387</f>
        <v>0</v>
      </c>
      <c r="H2472" s="42">
        <f>SmtRes!CZ1387</f>
        <v>80020.98</v>
      </c>
      <c r="I2472" s="41">
        <f>SmtRes!AI1387</f>
        <v>1.02</v>
      </c>
      <c r="J2472" s="42">
        <f t="shared" si="133"/>
        <v>81621.399999999994</v>
      </c>
      <c r="K2472" s="41"/>
      <c r="L2472" s="42">
        <f>SmtRes!DF1387</f>
        <v>0</v>
      </c>
    </row>
    <row r="2473" spans="1:82" ht="42.75" x14ac:dyDescent="0.2">
      <c r="A2473" s="38"/>
      <c r="B2473" s="38" t="s">
        <v>1137</v>
      </c>
      <c r="C2473" s="38" t="s">
        <v>1139</v>
      </c>
      <c r="D2473" s="39" t="s">
        <v>1086</v>
      </c>
      <c r="E2473" s="40">
        <v>0.3</v>
      </c>
      <c r="F2473" s="40">
        <f t="shared" si="132"/>
        <v>0</v>
      </c>
      <c r="G2473" s="40">
        <f>SmtRes!CX1388</f>
        <v>0</v>
      </c>
      <c r="H2473" s="42">
        <f>SmtRes!CZ1388</f>
        <v>47.26</v>
      </c>
      <c r="I2473" s="41">
        <f>SmtRes!AI1388</f>
        <v>1.27</v>
      </c>
      <c r="J2473" s="42">
        <f t="shared" si="133"/>
        <v>60.02</v>
      </c>
      <c r="K2473" s="41"/>
      <c r="L2473" s="42">
        <f>SmtRes!DF1388</f>
        <v>0</v>
      </c>
    </row>
    <row r="2474" spans="1:82" ht="28.5" x14ac:dyDescent="0.2">
      <c r="A2474" s="38"/>
      <c r="B2474" s="38" t="s">
        <v>1140</v>
      </c>
      <c r="C2474" s="52" t="s">
        <v>1142</v>
      </c>
      <c r="D2474" s="46" t="s">
        <v>1143</v>
      </c>
      <c r="E2474" s="48">
        <v>1.4999999999999999E-2</v>
      </c>
      <c r="F2474" s="48">
        <f t="shared" si="132"/>
        <v>0</v>
      </c>
      <c r="G2474" s="48">
        <f>SmtRes!CX1389</f>
        <v>0</v>
      </c>
      <c r="H2474" s="53">
        <f>SmtRes!CZ1389</f>
        <v>6052.54</v>
      </c>
      <c r="I2474" s="54">
        <f>SmtRes!AI1389</f>
        <v>1.0900000000000001</v>
      </c>
      <c r="J2474" s="53">
        <f t="shared" si="133"/>
        <v>6597.27</v>
      </c>
      <c r="K2474" s="54"/>
      <c r="L2474" s="53">
        <f>SmtRes!DF1389</f>
        <v>0</v>
      </c>
    </row>
    <row r="2475" spans="1:82" ht="15" x14ac:dyDescent="0.2">
      <c r="A2475" s="38"/>
      <c r="B2475" s="38"/>
      <c r="C2475" s="51" t="s">
        <v>1577</v>
      </c>
      <c r="D2475" s="39"/>
      <c r="E2475" s="40"/>
      <c r="F2475" s="40"/>
      <c r="G2475" s="40"/>
      <c r="H2475" s="42"/>
      <c r="I2475" s="41"/>
      <c r="J2475" s="42"/>
      <c r="K2475" s="41"/>
      <c r="L2475" s="42">
        <f>L2459+L2461+L2462+L2465</f>
        <v>11085.69</v>
      </c>
    </row>
    <row r="2476" spans="1:82" ht="14.25" x14ac:dyDescent="0.2">
      <c r="A2476" s="38"/>
      <c r="B2476" s="38"/>
      <c r="C2476" s="38" t="s">
        <v>1578</v>
      </c>
      <c r="D2476" s="39"/>
      <c r="E2476" s="40"/>
      <c r="F2476" s="40"/>
      <c r="G2476" s="40"/>
      <c r="H2476" s="42"/>
      <c r="I2476" s="41"/>
      <c r="J2476" s="42"/>
      <c r="K2476" s="41"/>
      <c r="L2476" s="42">
        <f>SUM(AR2458:AR2479)+SUM(AS2458:AS2479)+SUM(AT2458:AT2479)+SUM(AU2458:AU2479)+SUM(AV2458:AV2479)</f>
        <v>9346.34</v>
      </c>
    </row>
    <row r="2477" spans="1:82" ht="28.5" x14ac:dyDescent="0.2">
      <c r="A2477" s="38"/>
      <c r="B2477" s="38" t="s">
        <v>26</v>
      </c>
      <c r="C2477" s="38" t="s">
        <v>1579</v>
      </c>
      <c r="D2477" s="39" t="s">
        <v>1048</v>
      </c>
      <c r="E2477" s="40">
        <f>Source!BZ485</f>
        <v>111</v>
      </c>
      <c r="F2477" s="40"/>
      <c r="G2477" s="40">
        <f>Source!AT485</f>
        <v>111</v>
      </c>
      <c r="H2477" s="42"/>
      <c r="I2477" s="41"/>
      <c r="J2477" s="42"/>
      <c r="K2477" s="41"/>
      <c r="L2477" s="42">
        <f>SUM(AZ2458:AZ2479)</f>
        <v>10374.44</v>
      </c>
    </row>
    <row r="2478" spans="1:82" ht="28.5" x14ac:dyDescent="0.2">
      <c r="A2478" s="52"/>
      <c r="B2478" s="52" t="s">
        <v>27</v>
      </c>
      <c r="C2478" s="52" t="s">
        <v>1580</v>
      </c>
      <c r="D2478" s="46" t="s">
        <v>1048</v>
      </c>
      <c r="E2478" s="48">
        <f>Source!CA485</f>
        <v>52</v>
      </c>
      <c r="F2478" s="48"/>
      <c r="G2478" s="48">
        <f>Source!AU485</f>
        <v>52</v>
      </c>
      <c r="H2478" s="53"/>
      <c r="I2478" s="54"/>
      <c r="J2478" s="53"/>
      <c r="K2478" s="54"/>
      <c r="L2478" s="53">
        <f>SUM(BA2458:BA2479)</f>
        <v>4860.1000000000004</v>
      </c>
    </row>
    <row r="2479" spans="1:82" ht="15" x14ac:dyDescent="0.2">
      <c r="C2479" s="62" t="s">
        <v>1581</v>
      </c>
      <c r="D2479" s="62"/>
      <c r="E2479" s="62"/>
      <c r="F2479" s="62"/>
      <c r="G2479" s="62"/>
      <c r="H2479" s="62"/>
      <c r="I2479" s="63">
        <f>K2479/E2458</f>
        <v>26320.23</v>
      </c>
      <c r="J2479" s="63"/>
      <c r="K2479" s="63">
        <f>L2459+L2461+L2465+L2477+L2478+L2462</f>
        <v>26320.23</v>
      </c>
      <c r="L2479" s="63"/>
      <c r="AD2479">
        <f>ROUND((Source!AT485/100)*((ROUND(SUMIF(SmtRes!AQ1378:'SmtRes'!AQ1390,"=1",SmtRes!AD1378:'SmtRes'!AD1390)*Source!I485, 2)+ROUND(SUMIF(SmtRes!AQ1378:'SmtRes'!AQ1390,"=1",SmtRes!AC1378:'SmtRes'!AC1390)*Source!I485, 2))), 2)</f>
        <v>1080.9100000000001</v>
      </c>
      <c r="AE2479">
        <f>ROUND((Source!AU485/100)*((ROUND(SUMIF(SmtRes!AQ1378:'SmtRes'!AQ1390,"=1",SmtRes!AD1378:'SmtRes'!AD1390)*Source!I485, 2)+ROUND(SUMIF(SmtRes!AQ1378:'SmtRes'!AQ1390,"=1",SmtRes!AC1378:'SmtRes'!AC1390)*Source!I485, 2))), 2)</f>
        <v>506.37</v>
      </c>
      <c r="AN2479" s="50">
        <f>L2459+L2461+L2465+L2477+L2478+L2462</f>
        <v>26320.23</v>
      </c>
      <c r="AO2479" s="50">
        <f>L2461</f>
        <v>1739.35</v>
      </c>
      <c r="AQ2479" t="s">
        <v>1582</v>
      </c>
      <c r="AR2479" s="50">
        <f>L2459</f>
        <v>8489.4</v>
      </c>
      <c r="AT2479" s="50">
        <f>L2462</f>
        <v>856.94</v>
      </c>
      <c r="AV2479" t="s">
        <v>1582</v>
      </c>
      <c r="AW2479" s="50">
        <f>L2465</f>
        <v>0</v>
      </c>
      <c r="AZ2479">
        <f>Source!X485</f>
        <v>10374.44</v>
      </c>
      <c r="BA2479">
        <f>Source!Y485</f>
        <v>4860.1000000000004</v>
      </c>
      <c r="CD2479">
        <v>2</v>
      </c>
    </row>
    <row r="2480" spans="1:82" ht="120.75" x14ac:dyDescent="0.2">
      <c r="A2480" s="36" t="s">
        <v>395</v>
      </c>
      <c r="B2480" s="38" t="s">
        <v>1752</v>
      </c>
      <c r="C2480" s="38" t="s">
        <v>1753</v>
      </c>
      <c r="D2480" s="39" t="str">
        <f>Source!H486</f>
        <v>ШТ</v>
      </c>
      <c r="E2480" s="40">
        <f>Source!K486</f>
        <v>1</v>
      </c>
      <c r="F2480" s="40"/>
      <c r="G2480" s="40">
        <f>Source!I486</f>
        <v>1</v>
      </c>
      <c r="H2480" s="42"/>
      <c r="I2480" s="41"/>
      <c r="J2480" s="42"/>
      <c r="K2480" s="41"/>
      <c r="L2480" s="42"/>
    </row>
    <row r="2481" spans="1:83" ht="63.75" x14ac:dyDescent="0.2">
      <c r="B2481" s="56" t="str">
        <f>Source!EO486</f>
        <v>Поправка: 571/пр_2022_т.3_п.4</v>
      </c>
      <c r="C2481" s="56" t="str">
        <f>Source!CN486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482" spans="1:83" ht="15" x14ac:dyDescent="0.2">
      <c r="A2482" s="37"/>
      <c r="B2482" s="40">
        <v>1</v>
      </c>
      <c r="C2482" s="37" t="s">
        <v>1572</v>
      </c>
      <c r="D2482" s="39" t="s">
        <v>1038</v>
      </c>
      <c r="E2482" s="43"/>
      <c r="F2482" s="40"/>
      <c r="G2482" s="43">
        <f>Source!U486</f>
        <v>2.7</v>
      </c>
      <c r="H2482" s="40"/>
      <c r="I2482" s="40"/>
      <c r="J2482" s="40"/>
      <c r="K2482" s="40"/>
      <c r="L2482" s="44">
        <f>SUM(L2483:L2483)-SUMIF(CE2483:CE2483, 1, L2483:L2483)</f>
        <v>1146.07</v>
      </c>
    </row>
    <row r="2483" spans="1:83" ht="28.5" x14ac:dyDescent="0.2">
      <c r="A2483" s="38"/>
      <c r="B2483" s="38" t="s">
        <v>1087</v>
      </c>
      <c r="C2483" s="38" t="s">
        <v>1088</v>
      </c>
      <c r="D2483" s="39" t="s">
        <v>1038</v>
      </c>
      <c r="E2483" s="40">
        <v>9</v>
      </c>
      <c r="F2483" s="40">
        <f>ROUND(0.3,7)</f>
        <v>0.3</v>
      </c>
      <c r="G2483" s="40">
        <f>SmtRes!CX1391</f>
        <v>2.7</v>
      </c>
      <c r="H2483" s="42"/>
      <c r="I2483" s="41"/>
      <c r="J2483" s="42">
        <f>SmtRes!CZ1391</f>
        <v>424.47</v>
      </c>
      <c r="K2483" s="41"/>
      <c r="L2483" s="42">
        <f>SmtRes!DI1391</f>
        <v>1146.07</v>
      </c>
    </row>
    <row r="2484" spans="1:83" ht="15" x14ac:dyDescent="0.2">
      <c r="A2484" s="37"/>
      <c r="B2484" s="40">
        <v>2</v>
      </c>
      <c r="C2484" s="37" t="s">
        <v>1573</v>
      </c>
      <c r="D2484" s="39"/>
      <c r="E2484" s="43"/>
      <c r="F2484" s="40"/>
      <c r="G2484" s="43"/>
      <c r="H2484" s="40"/>
      <c r="I2484" s="40"/>
      <c r="J2484" s="40"/>
      <c r="K2484" s="40"/>
      <c r="L2484" s="44">
        <f>SUM(L2485:L2487)-SUMIF(CE2485:CE2487, 1, L2485:L2487)</f>
        <v>244.18000000000004</v>
      </c>
    </row>
    <row r="2485" spans="1:83" ht="15" x14ac:dyDescent="0.2">
      <c r="A2485" s="37"/>
      <c r="B2485" s="40"/>
      <c r="C2485" s="37" t="s">
        <v>1575</v>
      </c>
      <c r="D2485" s="39" t="s">
        <v>1038</v>
      </c>
      <c r="E2485" s="43"/>
      <c r="F2485" s="40"/>
      <c r="G2485" s="43">
        <f>Source!V486</f>
        <v>0.219</v>
      </c>
      <c r="H2485" s="40"/>
      <c r="I2485" s="40"/>
      <c r="J2485" s="40"/>
      <c r="K2485" s="40"/>
      <c r="L2485" s="44">
        <f>SUMIF(CE2486:CE2487, 1, L2486:L2487)</f>
        <v>120.3</v>
      </c>
      <c r="CE2485">
        <v>1</v>
      </c>
    </row>
    <row r="2486" spans="1:83" ht="42.75" x14ac:dyDescent="0.2">
      <c r="A2486" s="38"/>
      <c r="B2486" s="38" t="s">
        <v>1060</v>
      </c>
      <c r="C2486" s="38" t="s">
        <v>1062</v>
      </c>
      <c r="D2486" s="39" t="s">
        <v>1044</v>
      </c>
      <c r="E2486" s="40">
        <v>0.73</v>
      </c>
      <c r="F2486" s="40">
        <f>ROUND(0.3,7)</f>
        <v>0.3</v>
      </c>
      <c r="G2486" s="40">
        <f>SmtRes!CX1393</f>
        <v>0.219</v>
      </c>
      <c r="H2486" s="42">
        <f>SmtRes!CZ1393</f>
        <v>995.51</v>
      </c>
      <c r="I2486" s="41">
        <f>SmtRes!AJ1393</f>
        <v>1.1200000000000001</v>
      </c>
      <c r="J2486" s="42">
        <f>ROUND(H2486*I2486, 2)</f>
        <v>1114.97</v>
      </c>
      <c r="K2486" s="41"/>
      <c r="L2486" s="42">
        <f>SmtRes!DG1393</f>
        <v>244.18</v>
      </c>
    </row>
    <row r="2487" spans="1:83" ht="28.5" x14ac:dyDescent="0.2">
      <c r="A2487" s="38"/>
      <c r="B2487" s="38" t="s">
        <v>1045</v>
      </c>
      <c r="C2487" s="38" t="s">
        <v>1574</v>
      </c>
      <c r="D2487" s="39" t="s">
        <v>1038</v>
      </c>
      <c r="E2487" s="40">
        <f>SmtRes!DO1393*SmtRes!AT1393</f>
        <v>0.73</v>
      </c>
      <c r="F2487" s="40">
        <f>ROUND(0.3,7)</f>
        <v>0.3</v>
      </c>
      <c r="G2487" s="40">
        <f>SmtRes!DO1393*SmtRes!CX1393</f>
        <v>0.219</v>
      </c>
      <c r="H2487" s="42"/>
      <c r="I2487" s="41"/>
      <c r="J2487" s="42">
        <f>ROUND(SmtRes!AG1393/SmtRes!DO1393, 2)</f>
        <v>549.32000000000005</v>
      </c>
      <c r="K2487" s="41"/>
      <c r="L2487" s="42">
        <f>SmtRes!DH1393</f>
        <v>120.3</v>
      </c>
      <c r="CE2487">
        <v>1</v>
      </c>
    </row>
    <row r="2488" spans="1:83" ht="15" x14ac:dyDescent="0.2">
      <c r="A2488" s="37"/>
      <c r="B2488" s="40">
        <v>4</v>
      </c>
      <c r="C2488" s="37" t="s">
        <v>1576</v>
      </c>
      <c r="D2488" s="39"/>
      <c r="E2488" s="43"/>
      <c r="F2488" s="40"/>
      <c r="G2488" s="43"/>
      <c r="H2488" s="40"/>
      <c r="I2488" s="40"/>
      <c r="J2488" s="40"/>
      <c r="K2488" s="40"/>
      <c r="L2488" s="44">
        <f>SUM(L2489:L2495)-SUMIF(CE2489:CE2495, 1, L2489:L2495)</f>
        <v>0</v>
      </c>
    </row>
    <row r="2489" spans="1:83" ht="14.25" x14ac:dyDescent="0.2">
      <c r="A2489" s="38"/>
      <c r="B2489" s="38" t="s">
        <v>1053</v>
      </c>
      <c r="C2489" s="38" t="s">
        <v>1055</v>
      </c>
      <c r="D2489" s="39" t="s">
        <v>843</v>
      </c>
      <c r="E2489" s="40">
        <v>5.9999999999999995E-4</v>
      </c>
      <c r="F2489" s="40">
        <f t="shared" ref="F2489:F2495" si="134">ROUND(0,7)</f>
        <v>0</v>
      </c>
      <c r="G2489" s="40">
        <f>SmtRes!CX1394</f>
        <v>0</v>
      </c>
      <c r="H2489" s="42">
        <f>SmtRes!CZ1394</f>
        <v>116448.72</v>
      </c>
      <c r="I2489" s="41">
        <f>SmtRes!AI1394</f>
        <v>1.07</v>
      </c>
      <c r="J2489" s="42">
        <f t="shared" ref="J2489:J2495" si="135">ROUND(H2489*I2489, 2)</f>
        <v>124600.13</v>
      </c>
      <c r="K2489" s="41"/>
      <c r="L2489" s="42">
        <f>SmtRes!DF1394</f>
        <v>0</v>
      </c>
    </row>
    <row r="2490" spans="1:83" ht="14.25" x14ac:dyDescent="0.2">
      <c r="A2490" s="38"/>
      <c r="B2490" s="38" t="s">
        <v>1119</v>
      </c>
      <c r="C2490" s="38" t="s">
        <v>1121</v>
      </c>
      <c r="D2490" s="39" t="s">
        <v>1059</v>
      </c>
      <c r="E2490" s="40">
        <v>3.0000000000000001E-3</v>
      </c>
      <c r="F2490" s="40">
        <f t="shared" si="134"/>
        <v>0</v>
      </c>
      <c r="G2490" s="40">
        <f>SmtRes!CX1395</f>
        <v>0</v>
      </c>
      <c r="H2490" s="42">
        <f>SmtRes!CZ1395</f>
        <v>284.14999999999998</v>
      </c>
      <c r="I2490" s="41">
        <f>SmtRes!AI1395</f>
        <v>1.1200000000000001</v>
      </c>
      <c r="J2490" s="42">
        <f t="shared" si="135"/>
        <v>318.25</v>
      </c>
      <c r="K2490" s="41"/>
      <c r="L2490" s="42">
        <f>SmtRes!DF1395</f>
        <v>0</v>
      </c>
    </row>
    <row r="2491" spans="1:83" ht="14.25" x14ac:dyDescent="0.2">
      <c r="A2491" s="38"/>
      <c r="B2491" s="38" t="s">
        <v>1122</v>
      </c>
      <c r="C2491" s="38" t="s">
        <v>1124</v>
      </c>
      <c r="D2491" s="39" t="s">
        <v>1059</v>
      </c>
      <c r="E2491" s="40">
        <v>2.5000000000000001E-2</v>
      </c>
      <c r="F2491" s="40">
        <f t="shared" si="134"/>
        <v>0</v>
      </c>
      <c r="G2491" s="40">
        <f>SmtRes!CX1396</f>
        <v>0</v>
      </c>
      <c r="H2491" s="42">
        <f>SmtRes!CZ1396</f>
        <v>104.32</v>
      </c>
      <c r="I2491" s="41">
        <f>SmtRes!AI1396</f>
        <v>1.1200000000000001</v>
      </c>
      <c r="J2491" s="42">
        <f t="shared" si="135"/>
        <v>116.84</v>
      </c>
      <c r="K2491" s="41"/>
      <c r="L2491" s="42">
        <f>SmtRes!DF1396</f>
        <v>0</v>
      </c>
    </row>
    <row r="2492" spans="1:83" ht="28.5" x14ac:dyDescent="0.2">
      <c r="A2492" s="38"/>
      <c r="B2492" s="38" t="s">
        <v>1125</v>
      </c>
      <c r="C2492" s="38" t="s">
        <v>1127</v>
      </c>
      <c r="D2492" s="39" t="s">
        <v>1059</v>
      </c>
      <c r="E2492" s="40">
        <v>1.4E-2</v>
      </c>
      <c r="F2492" s="40">
        <f t="shared" si="134"/>
        <v>0</v>
      </c>
      <c r="G2492" s="40">
        <f>SmtRes!CX1397</f>
        <v>0</v>
      </c>
      <c r="H2492" s="42">
        <f>SmtRes!CZ1397</f>
        <v>206.62</v>
      </c>
      <c r="I2492" s="41">
        <f>SmtRes!AI1397</f>
        <v>0.96</v>
      </c>
      <c r="J2492" s="42">
        <f t="shared" si="135"/>
        <v>198.36</v>
      </c>
      <c r="K2492" s="41"/>
      <c r="L2492" s="42">
        <f>SmtRes!DF1397</f>
        <v>0</v>
      </c>
    </row>
    <row r="2493" spans="1:83" ht="28.5" x14ac:dyDescent="0.2">
      <c r="A2493" s="38"/>
      <c r="B2493" s="38" t="s">
        <v>1056</v>
      </c>
      <c r="C2493" s="38" t="s">
        <v>1058</v>
      </c>
      <c r="D2493" s="39" t="s">
        <v>1059</v>
      </c>
      <c r="E2493" s="40">
        <v>0.26</v>
      </c>
      <c r="F2493" s="40">
        <f t="shared" si="134"/>
        <v>0</v>
      </c>
      <c r="G2493" s="40">
        <f>SmtRes!CX1398</f>
        <v>0</v>
      </c>
      <c r="H2493" s="42">
        <f>SmtRes!CZ1398</f>
        <v>870.18</v>
      </c>
      <c r="I2493" s="41">
        <f>SmtRes!AI1398</f>
        <v>1.61</v>
      </c>
      <c r="J2493" s="42">
        <f t="shared" si="135"/>
        <v>1400.99</v>
      </c>
      <c r="K2493" s="41"/>
      <c r="L2493" s="42">
        <f>SmtRes!DF1398</f>
        <v>0</v>
      </c>
    </row>
    <row r="2494" spans="1:83" ht="42.75" x14ac:dyDescent="0.2">
      <c r="A2494" s="38"/>
      <c r="B2494" s="38" t="s">
        <v>1137</v>
      </c>
      <c r="C2494" s="38" t="s">
        <v>1139</v>
      </c>
      <c r="D2494" s="39" t="s">
        <v>1086</v>
      </c>
      <c r="E2494" s="40">
        <v>0.17</v>
      </c>
      <c r="F2494" s="40">
        <f t="shared" si="134"/>
        <v>0</v>
      </c>
      <c r="G2494" s="40">
        <f>SmtRes!CX1399</f>
        <v>0</v>
      </c>
      <c r="H2494" s="42">
        <f>SmtRes!CZ1399</f>
        <v>47.26</v>
      </c>
      <c r="I2494" s="41">
        <f>SmtRes!AI1399</f>
        <v>1.27</v>
      </c>
      <c r="J2494" s="42">
        <f t="shared" si="135"/>
        <v>60.02</v>
      </c>
      <c r="K2494" s="41"/>
      <c r="L2494" s="42">
        <f>SmtRes!DF1399</f>
        <v>0</v>
      </c>
    </row>
    <row r="2495" spans="1:83" ht="28.5" x14ac:dyDescent="0.2">
      <c r="A2495" s="38"/>
      <c r="B2495" s="38" t="s">
        <v>1140</v>
      </c>
      <c r="C2495" s="52" t="s">
        <v>1142</v>
      </c>
      <c r="D2495" s="46" t="s">
        <v>1143</v>
      </c>
      <c r="E2495" s="48">
        <v>8.9999999999999993E-3</v>
      </c>
      <c r="F2495" s="48">
        <f t="shared" si="134"/>
        <v>0</v>
      </c>
      <c r="G2495" s="48">
        <f>SmtRes!CX1400</f>
        <v>0</v>
      </c>
      <c r="H2495" s="53">
        <f>SmtRes!CZ1400</f>
        <v>6052.54</v>
      </c>
      <c r="I2495" s="54">
        <f>SmtRes!AI1400</f>
        <v>1.0900000000000001</v>
      </c>
      <c r="J2495" s="53">
        <f t="shared" si="135"/>
        <v>6597.27</v>
      </c>
      <c r="K2495" s="54"/>
      <c r="L2495" s="53">
        <f>SmtRes!DF1400</f>
        <v>0</v>
      </c>
    </row>
    <row r="2496" spans="1:83" ht="15" x14ac:dyDescent="0.2">
      <c r="A2496" s="38"/>
      <c r="B2496" s="38"/>
      <c r="C2496" s="51" t="s">
        <v>1577</v>
      </c>
      <c r="D2496" s="39"/>
      <c r="E2496" s="40"/>
      <c r="F2496" s="40"/>
      <c r="G2496" s="40"/>
      <c r="H2496" s="42"/>
      <c r="I2496" s="41"/>
      <c r="J2496" s="42"/>
      <c r="K2496" s="41"/>
      <c r="L2496" s="42">
        <f>L2482+L2484+L2485+L2488</f>
        <v>1510.55</v>
      </c>
    </row>
    <row r="2497" spans="1:83" ht="14.25" x14ac:dyDescent="0.2">
      <c r="A2497" s="38"/>
      <c r="B2497" s="38"/>
      <c r="C2497" s="38" t="s">
        <v>1578</v>
      </c>
      <c r="D2497" s="39"/>
      <c r="E2497" s="40"/>
      <c r="F2497" s="40"/>
      <c r="G2497" s="40"/>
      <c r="H2497" s="42"/>
      <c r="I2497" s="41"/>
      <c r="J2497" s="42"/>
      <c r="K2497" s="41"/>
      <c r="L2497" s="42">
        <f>SUM(AR2480:AR2500)+SUM(AS2480:AS2500)+SUM(AT2480:AT2500)+SUM(AU2480:AU2500)+SUM(AV2480:AV2500)</f>
        <v>1266.3699999999999</v>
      </c>
    </row>
    <row r="2498" spans="1:83" ht="28.5" x14ac:dyDescent="0.2">
      <c r="A2498" s="38"/>
      <c r="B2498" s="38" t="s">
        <v>26</v>
      </c>
      <c r="C2498" s="38" t="s">
        <v>1579</v>
      </c>
      <c r="D2498" s="39" t="s">
        <v>1048</v>
      </c>
      <c r="E2498" s="40">
        <f>Source!BZ486</f>
        <v>111</v>
      </c>
      <c r="F2498" s="40"/>
      <c r="G2498" s="40">
        <f>Source!AT486</f>
        <v>111</v>
      </c>
      <c r="H2498" s="42"/>
      <c r="I2498" s="41"/>
      <c r="J2498" s="42"/>
      <c r="K2498" s="41"/>
      <c r="L2498" s="42">
        <f>SUM(AZ2480:AZ2500)</f>
        <v>1405.67</v>
      </c>
    </row>
    <row r="2499" spans="1:83" ht="28.5" x14ac:dyDescent="0.2">
      <c r="A2499" s="52"/>
      <c r="B2499" s="52" t="s">
        <v>27</v>
      </c>
      <c r="C2499" s="52" t="s">
        <v>1580</v>
      </c>
      <c r="D2499" s="46" t="s">
        <v>1048</v>
      </c>
      <c r="E2499" s="48">
        <f>Source!CA486</f>
        <v>52</v>
      </c>
      <c r="F2499" s="48"/>
      <c r="G2499" s="48">
        <f>Source!AU486</f>
        <v>52</v>
      </c>
      <c r="H2499" s="53"/>
      <c r="I2499" s="54"/>
      <c r="J2499" s="53"/>
      <c r="K2499" s="54"/>
      <c r="L2499" s="53">
        <f>SUM(BA2480:BA2500)</f>
        <v>658.51</v>
      </c>
    </row>
    <row r="2500" spans="1:83" ht="15" x14ac:dyDescent="0.2">
      <c r="C2500" s="62" t="s">
        <v>1581</v>
      </c>
      <c r="D2500" s="62"/>
      <c r="E2500" s="62"/>
      <c r="F2500" s="62"/>
      <c r="G2500" s="62"/>
      <c r="H2500" s="62"/>
      <c r="I2500" s="63">
        <f>K2500/E2480</f>
        <v>3574.7300000000005</v>
      </c>
      <c r="J2500" s="63"/>
      <c r="K2500" s="63">
        <f>L2482+L2484+L2488+L2498+L2499+L2485</f>
        <v>3574.7300000000005</v>
      </c>
      <c r="L2500" s="63"/>
      <c r="AD2500">
        <f>ROUND((Source!AT486/100)*((ROUND(SUMIF(SmtRes!AQ1391:'SmtRes'!AQ1401,"=1",SmtRes!AD1391:'SmtRes'!AD1401)*Source!I486, 2)+ROUND(SUMIF(SmtRes!AQ1391:'SmtRes'!AQ1401,"=1",SmtRes!AC1391:'SmtRes'!AC1401)*Source!I486, 2))), 2)</f>
        <v>1080.9100000000001</v>
      </c>
      <c r="AE2500">
        <f>ROUND((Source!AU486/100)*((ROUND(SUMIF(SmtRes!AQ1391:'SmtRes'!AQ1401,"=1",SmtRes!AD1391:'SmtRes'!AD1401)*Source!I486, 2)+ROUND(SUMIF(SmtRes!AQ1391:'SmtRes'!AQ1401,"=1",SmtRes!AC1391:'SmtRes'!AC1401)*Source!I486, 2))), 2)</f>
        <v>506.37</v>
      </c>
      <c r="AN2500" s="50">
        <f>L2482+L2484+L2488+L2498+L2499+L2485</f>
        <v>3574.7300000000005</v>
      </c>
      <c r="AO2500" s="50">
        <f>L2484</f>
        <v>244.18000000000004</v>
      </c>
      <c r="AQ2500" t="s">
        <v>1582</v>
      </c>
      <c r="AR2500" s="50">
        <f>L2482</f>
        <v>1146.07</v>
      </c>
      <c r="AT2500" s="50">
        <f>L2485</f>
        <v>120.3</v>
      </c>
      <c r="AV2500" t="s">
        <v>1582</v>
      </c>
      <c r="AW2500" s="50">
        <f>L2488</f>
        <v>0</v>
      </c>
      <c r="AZ2500">
        <f>Source!X486</f>
        <v>1405.67</v>
      </c>
      <c r="BA2500">
        <f>Source!Y486</f>
        <v>658.51</v>
      </c>
      <c r="CD2500">
        <v>2</v>
      </c>
    </row>
    <row r="2501" spans="1:83" ht="68.25" x14ac:dyDescent="0.2">
      <c r="A2501" s="36" t="s">
        <v>399</v>
      </c>
      <c r="B2501" s="38" t="s">
        <v>1752</v>
      </c>
      <c r="C2501" s="38" t="s">
        <v>1754</v>
      </c>
      <c r="D2501" s="39" t="str">
        <f>Source!H487</f>
        <v>ШТ</v>
      </c>
      <c r="E2501" s="40">
        <f>Source!K487</f>
        <v>1</v>
      </c>
      <c r="F2501" s="40"/>
      <c r="G2501" s="40">
        <f>Source!I487</f>
        <v>1</v>
      </c>
      <c r="H2501" s="42"/>
      <c r="I2501" s="41"/>
      <c r="J2501" s="42"/>
      <c r="K2501" s="41"/>
      <c r="L2501" s="42"/>
    </row>
    <row r="2502" spans="1:83" ht="15" x14ac:dyDescent="0.2">
      <c r="A2502" s="37"/>
      <c r="B2502" s="40">
        <v>1</v>
      </c>
      <c r="C2502" s="37" t="s">
        <v>1572</v>
      </c>
      <c r="D2502" s="39" t="s">
        <v>1038</v>
      </c>
      <c r="E2502" s="43"/>
      <c r="F2502" s="40"/>
      <c r="G2502" s="43">
        <f>Source!U487</f>
        <v>9</v>
      </c>
      <c r="H2502" s="40"/>
      <c r="I2502" s="40"/>
      <c r="J2502" s="40"/>
      <c r="K2502" s="40"/>
      <c r="L2502" s="44">
        <f>SUM(L2503:L2503)-SUMIF(CE2503:CE2503, 1, L2503:L2503)</f>
        <v>3820.23</v>
      </c>
    </row>
    <row r="2503" spans="1:83" ht="28.5" x14ac:dyDescent="0.2">
      <c r="A2503" s="38"/>
      <c r="B2503" s="38" t="s">
        <v>1087</v>
      </c>
      <c r="C2503" s="38" t="s">
        <v>1088</v>
      </c>
      <c r="D2503" s="39" t="s">
        <v>1038</v>
      </c>
      <c r="E2503" s="40">
        <v>9</v>
      </c>
      <c r="F2503" s="40"/>
      <c r="G2503" s="40">
        <f>SmtRes!CX1402</f>
        <v>9</v>
      </c>
      <c r="H2503" s="42"/>
      <c r="I2503" s="41"/>
      <c r="J2503" s="42">
        <f>SmtRes!CZ1402</f>
        <v>424.47</v>
      </c>
      <c r="K2503" s="41"/>
      <c r="L2503" s="42">
        <f>SmtRes!DI1402</f>
        <v>3820.23</v>
      </c>
    </row>
    <row r="2504" spans="1:83" ht="15" x14ac:dyDescent="0.2">
      <c r="A2504" s="37"/>
      <c r="B2504" s="40">
        <v>2</v>
      </c>
      <c r="C2504" s="37" t="s">
        <v>1573</v>
      </c>
      <c r="D2504" s="39"/>
      <c r="E2504" s="43"/>
      <c r="F2504" s="40"/>
      <c r="G2504" s="43"/>
      <c r="H2504" s="40"/>
      <c r="I2504" s="40"/>
      <c r="J2504" s="40"/>
      <c r="K2504" s="40"/>
      <c r="L2504" s="44">
        <f>SUM(L2505:L2507)-SUMIF(CE2505:CE2507, 1, L2505:L2507)</f>
        <v>813.92999999999984</v>
      </c>
    </row>
    <row r="2505" spans="1:83" ht="15" x14ac:dyDescent="0.2">
      <c r="A2505" s="37"/>
      <c r="B2505" s="40"/>
      <c r="C2505" s="37" t="s">
        <v>1575</v>
      </c>
      <c r="D2505" s="39" t="s">
        <v>1038</v>
      </c>
      <c r="E2505" s="43"/>
      <c r="F2505" s="40"/>
      <c r="G2505" s="43">
        <f>Source!V487</f>
        <v>0.73</v>
      </c>
      <c r="H2505" s="40"/>
      <c r="I2505" s="40"/>
      <c r="J2505" s="40"/>
      <c r="K2505" s="40"/>
      <c r="L2505" s="44">
        <f>SUMIF(CE2506:CE2507, 1, L2506:L2507)</f>
        <v>401</v>
      </c>
      <c r="CE2505">
        <v>1</v>
      </c>
    </row>
    <row r="2506" spans="1:83" ht="42.75" x14ac:dyDescent="0.2">
      <c r="A2506" s="38"/>
      <c r="B2506" s="38" t="s">
        <v>1060</v>
      </c>
      <c r="C2506" s="38" t="s">
        <v>1062</v>
      </c>
      <c r="D2506" s="39" t="s">
        <v>1044</v>
      </c>
      <c r="E2506" s="40">
        <v>0.73</v>
      </c>
      <c r="F2506" s="40"/>
      <c r="G2506" s="40">
        <f>SmtRes!CX1404</f>
        <v>0.73</v>
      </c>
      <c r="H2506" s="42">
        <f>SmtRes!CZ1404</f>
        <v>995.51</v>
      </c>
      <c r="I2506" s="41">
        <f>SmtRes!AJ1404</f>
        <v>1.1200000000000001</v>
      </c>
      <c r="J2506" s="42">
        <f>ROUND(H2506*I2506, 2)</f>
        <v>1114.97</v>
      </c>
      <c r="K2506" s="41"/>
      <c r="L2506" s="42">
        <f>SmtRes!DG1404</f>
        <v>813.93</v>
      </c>
    </row>
    <row r="2507" spans="1:83" ht="28.5" x14ac:dyDescent="0.2">
      <c r="A2507" s="38"/>
      <c r="B2507" s="38" t="s">
        <v>1045</v>
      </c>
      <c r="C2507" s="38" t="s">
        <v>1574</v>
      </c>
      <c r="D2507" s="39" t="s">
        <v>1038</v>
      </c>
      <c r="E2507" s="40">
        <f>SmtRes!DO1404*SmtRes!AT1404</f>
        <v>0.73</v>
      </c>
      <c r="F2507" s="40"/>
      <c r="G2507" s="40">
        <f>SmtRes!DO1404*SmtRes!CX1404</f>
        <v>0.73</v>
      </c>
      <c r="H2507" s="42"/>
      <c r="I2507" s="41"/>
      <c r="J2507" s="42">
        <f>ROUND(SmtRes!AG1404/SmtRes!DO1404, 2)</f>
        <v>549.32000000000005</v>
      </c>
      <c r="K2507" s="41"/>
      <c r="L2507" s="42">
        <f>SmtRes!DH1404</f>
        <v>401</v>
      </c>
      <c r="CE2507">
        <v>1</v>
      </c>
    </row>
    <row r="2508" spans="1:83" ht="15" x14ac:dyDescent="0.2">
      <c r="A2508" s="37"/>
      <c r="B2508" s="40">
        <v>4</v>
      </c>
      <c r="C2508" s="37" t="s">
        <v>1576</v>
      </c>
      <c r="D2508" s="39"/>
      <c r="E2508" s="43"/>
      <c r="F2508" s="40"/>
      <c r="G2508" s="43"/>
      <c r="H2508" s="40"/>
      <c r="I2508" s="40"/>
      <c r="J2508" s="40"/>
      <c r="K2508" s="40"/>
      <c r="L2508" s="44">
        <f>SUM(L2509:L2515)-SUMIF(CE2509:CE2515, 1, L2509:L2515)</f>
        <v>0</v>
      </c>
    </row>
    <row r="2509" spans="1:83" ht="14.25" x14ac:dyDescent="0.2">
      <c r="A2509" s="38"/>
      <c r="B2509" s="38" t="s">
        <v>1053</v>
      </c>
      <c r="C2509" s="38" t="s">
        <v>1055</v>
      </c>
      <c r="D2509" s="39" t="s">
        <v>843</v>
      </c>
      <c r="E2509" s="40">
        <v>5.9999999999999995E-4</v>
      </c>
      <c r="F2509" s="40">
        <f t="shared" ref="F2509:F2515" si="136">ROUND(0,7)</f>
        <v>0</v>
      </c>
      <c r="G2509" s="40">
        <f>SmtRes!CX1405</f>
        <v>0</v>
      </c>
      <c r="H2509" s="42">
        <f>SmtRes!CZ1405</f>
        <v>116448.72</v>
      </c>
      <c r="I2509" s="41">
        <f>SmtRes!AI1405</f>
        <v>1.07</v>
      </c>
      <c r="J2509" s="42">
        <f t="shared" ref="J2509:J2515" si="137">ROUND(H2509*I2509, 2)</f>
        <v>124600.13</v>
      </c>
      <c r="K2509" s="41"/>
      <c r="L2509" s="42">
        <f>SmtRes!DF1405</f>
        <v>0</v>
      </c>
    </row>
    <row r="2510" spans="1:83" ht="14.25" x14ac:dyDescent="0.2">
      <c r="A2510" s="38"/>
      <c r="B2510" s="38" t="s">
        <v>1119</v>
      </c>
      <c r="C2510" s="38" t="s">
        <v>1121</v>
      </c>
      <c r="D2510" s="39" t="s">
        <v>1059</v>
      </c>
      <c r="E2510" s="40">
        <v>3.0000000000000001E-3</v>
      </c>
      <c r="F2510" s="40">
        <f t="shared" si="136"/>
        <v>0</v>
      </c>
      <c r="G2510" s="40">
        <f>SmtRes!CX1406</f>
        <v>0</v>
      </c>
      <c r="H2510" s="42">
        <f>SmtRes!CZ1406</f>
        <v>284.14999999999998</v>
      </c>
      <c r="I2510" s="41">
        <f>SmtRes!AI1406</f>
        <v>1.1200000000000001</v>
      </c>
      <c r="J2510" s="42">
        <f t="shared" si="137"/>
        <v>318.25</v>
      </c>
      <c r="K2510" s="41"/>
      <c r="L2510" s="42">
        <f>SmtRes!DF1406</f>
        <v>0</v>
      </c>
    </row>
    <row r="2511" spans="1:83" ht="14.25" x14ac:dyDescent="0.2">
      <c r="A2511" s="38"/>
      <c r="B2511" s="38" t="s">
        <v>1122</v>
      </c>
      <c r="C2511" s="38" t="s">
        <v>1124</v>
      </c>
      <c r="D2511" s="39" t="s">
        <v>1059</v>
      </c>
      <c r="E2511" s="40">
        <v>2.5000000000000001E-2</v>
      </c>
      <c r="F2511" s="40">
        <f t="shared" si="136"/>
        <v>0</v>
      </c>
      <c r="G2511" s="40">
        <f>SmtRes!CX1407</f>
        <v>0</v>
      </c>
      <c r="H2511" s="42">
        <f>SmtRes!CZ1407</f>
        <v>104.32</v>
      </c>
      <c r="I2511" s="41">
        <f>SmtRes!AI1407</f>
        <v>1.1200000000000001</v>
      </c>
      <c r="J2511" s="42">
        <f t="shared" si="137"/>
        <v>116.84</v>
      </c>
      <c r="K2511" s="41"/>
      <c r="L2511" s="42">
        <f>SmtRes!DF1407</f>
        <v>0</v>
      </c>
    </row>
    <row r="2512" spans="1:83" ht="28.5" x14ac:dyDescent="0.2">
      <c r="A2512" s="38"/>
      <c r="B2512" s="38" t="s">
        <v>1125</v>
      </c>
      <c r="C2512" s="38" t="s">
        <v>1127</v>
      </c>
      <c r="D2512" s="39" t="s">
        <v>1059</v>
      </c>
      <c r="E2512" s="40">
        <v>1.4E-2</v>
      </c>
      <c r="F2512" s="40">
        <f t="shared" si="136"/>
        <v>0</v>
      </c>
      <c r="G2512" s="40">
        <f>SmtRes!CX1408</f>
        <v>0</v>
      </c>
      <c r="H2512" s="42">
        <f>SmtRes!CZ1408</f>
        <v>206.62</v>
      </c>
      <c r="I2512" s="41">
        <f>SmtRes!AI1408</f>
        <v>0.96</v>
      </c>
      <c r="J2512" s="42">
        <f t="shared" si="137"/>
        <v>198.36</v>
      </c>
      <c r="K2512" s="41"/>
      <c r="L2512" s="42">
        <f>SmtRes!DF1408</f>
        <v>0</v>
      </c>
    </row>
    <row r="2513" spans="1:83" ht="28.5" x14ac:dyDescent="0.2">
      <c r="A2513" s="38"/>
      <c r="B2513" s="38" t="s">
        <v>1056</v>
      </c>
      <c r="C2513" s="38" t="s">
        <v>1058</v>
      </c>
      <c r="D2513" s="39" t="s">
        <v>1059</v>
      </c>
      <c r="E2513" s="40">
        <v>0.26</v>
      </c>
      <c r="F2513" s="40">
        <f t="shared" si="136"/>
        <v>0</v>
      </c>
      <c r="G2513" s="40">
        <f>SmtRes!CX1409</f>
        <v>0</v>
      </c>
      <c r="H2513" s="42">
        <f>SmtRes!CZ1409</f>
        <v>870.18</v>
      </c>
      <c r="I2513" s="41">
        <f>SmtRes!AI1409</f>
        <v>1.61</v>
      </c>
      <c r="J2513" s="42">
        <f t="shared" si="137"/>
        <v>1400.99</v>
      </c>
      <c r="K2513" s="41"/>
      <c r="L2513" s="42">
        <f>SmtRes!DF1409</f>
        <v>0</v>
      </c>
    </row>
    <row r="2514" spans="1:83" ht="42.75" x14ac:dyDescent="0.2">
      <c r="A2514" s="38"/>
      <c r="B2514" s="38" t="s">
        <v>1137</v>
      </c>
      <c r="C2514" s="38" t="s">
        <v>1139</v>
      </c>
      <c r="D2514" s="39" t="s">
        <v>1086</v>
      </c>
      <c r="E2514" s="40">
        <v>0.17</v>
      </c>
      <c r="F2514" s="40">
        <f t="shared" si="136"/>
        <v>0</v>
      </c>
      <c r="G2514" s="40">
        <f>SmtRes!CX1410</f>
        <v>0</v>
      </c>
      <c r="H2514" s="42">
        <f>SmtRes!CZ1410</f>
        <v>47.26</v>
      </c>
      <c r="I2514" s="41">
        <f>SmtRes!AI1410</f>
        <v>1.27</v>
      </c>
      <c r="J2514" s="42">
        <f t="shared" si="137"/>
        <v>60.02</v>
      </c>
      <c r="K2514" s="41"/>
      <c r="L2514" s="42">
        <f>SmtRes!DF1410</f>
        <v>0</v>
      </c>
    </row>
    <row r="2515" spans="1:83" ht="28.5" x14ac:dyDescent="0.2">
      <c r="A2515" s="38"/>
      <c r="B2515" s="38" t="s">
        <v>1140</v>
      </c>
      <c r="C2515" s="52" t="s">
        <v>1142</v>
      </c>
      <c r="D2515" s="46" t="s">
        <v>1143</v>
      </c>
      <c r="E2515" s="48">
        <v>8.9999999999999993E-3</v>
      </c>
      <c r="F2515" s="48">
        <f t="shared" si="136"/>
        <v>0</v>
      </c>
      <c r="G2515" s="48">
        <f>SmtRes!CX1411</f>
        <v>0</v>
      </c>
      <c r="H2515" s="53">
        <f>SmtRes!CZ1411</f>
        <v>6052.54</v>
      </c>
      <c r="I2515" s="54">
        <f>SmtRes!AI1411</f>
        <v>1.0900000000000001</v>
      </c>
      <c r="J2515" s="53">
        <f t="shared" si="137"/>
        <v>6597.27</v>
      </c>
      <c r="K2515" s="54"/>
      <c r="L2515" s="53">
        <f>SmtRes!DF1411</f>
        <v>0</v>
      </c>
    </row>
    <row r="2516" spans="1:83" ht="15" x14ac:dyDescent="0.2">
      <c r="A2516" s="38"/>
      <c r="B2516" s="38"/>
      <c r="C2516" s="51" t="s">
        <v>1577</v>
      </c>
      <c r="D2516" s="39"/>
      <c r="E2516" s="40"/>
      <c r="F2516" s="40"/>
      <c r="G2516" s="40"/>
      <c r="H2516" s="42"/>
      <c r="I2516" s="41"/>
      <c r="J2516" s="42"/>
      <c r="K2516" s="41"/>
      <c r="L2516" s="42">
        <f>L2502+L2504+L2505+L2508</f>
        <v>5035.16</v>
      </c>
    </row>
    <row r="2517" spans="1:83" ht="14.25" x14ac:dyDescent="0.2">
      <c r="A2517" s="38"/>
      <c r="B2517" s="38"/>
      <c r="C2517" s="38" t="s">
        <v>1578</v>
      </c>
      <c r="D2517" s="39"/>
      <c r="E2517" s="40"/>
      <c r="F2517" s="40"/>
      <c r="G2517" s="40"/>
      <c r="H2517" s="42"/>
      <c r="I2517" s="41"/>
      <c r="J2517" s="42"/>
      <c r="K2517" s="41"/>
      <c r="L2517" s="42">
        <f>SUM(AR2501:AR2520)+SUM(AS2501:AS2520)+SUM(AT2501:AT2520)+SUM(AU2501:AU2520)+SUM(AV2501:AV2520)</f>
        <v>4221.2299999999996</v>
      </c>
    </row>
    <row r="2518" spans="1:83" ht="28.5" x14ac:dyDescent="0.2">
      <c r="A2518" s="38"/>
      <c r="B2518" s="38" t="s">
        <v>26</v>
      </c>
      <c r="C2518" s="38" t="s">
        <v>1579</v>
      </c>
      <c r="D2518" s="39" t="s">
        <v>1048</v>
      </c>
      <c r="E2518" s="40">
        <f>Source!BZ487</f>
        <v>111</v>
      </c>
      <c r="F2518" s="40"/>
      <c r="G2518" s="40">
        <f>Source!AT487</f>
        <v>111</v>
      </c>
      <c r="H2518" s="42"/>
      <c r="I2518" s="41"/>
      <c r="J2518" s="42"/>
      <c r="K2518" s="41"/>
      <c r="L2518" s="42">
        <f>SUM(AZ2501:AZ2520)</f>
        <v>4685.57</v>
      </c>
    </row>
    <row r="2519" spans="1:83" ht="28.5" x14ac:dyDescent="0.2">
      <c r="A2519" s="52"/>
      <c r="B2519" s="52" t="s">
        <v>27</v>
      </c>
      <c r="C2519" s="52" t="s">
        <v>1580</v>
      </c>
      <c r="D2519" s="46" t="s">
        <v>1048</v>
      </c>
      <c r="E2519" s="48">
        <f>Source!CA487</f>
        <v>52</v>
      </c>
      <c r="F2519" s="48"/>
      <c r="G2519" s="48">
        <f>Source!AU487</f>
        <v>52</v>
      </c>
      <c r="H2519" s="53"/>
      <c r="I2519" s="54"/>
      <c r="J2519" s="53"/>
      <c r="K2519" s="54"/>
      <c r="L2519" s="53">
        <f>SUM(BA2501:BA2520)</f>
        <v>2195.04</v>
      </c>
    </row>
    <row r="2520" spans="1:83" ht="15" x14ac:dyDescent="0.2">
      <c r="C2520" s="62" t="s">
        <v>1581</v>
      </c>
      <c r="D2520" s="62"/>
      <c r="E2520" s="62"/>
      <c r="F2520" s="62"/>
      <c r="G2520" s="62"/>
      <c r="H2520" s="62"/>
      <c r="I2520" s="63">
        <f>K2520/E2501</f>
        <v>11915.77</v>
      </c>
      <c r="J2520" s="63"/>
      <c r="K2520" s="63">
        <f>L2502+L2504+L2508+L2518+L2519+L2505</f>
        <v>11915.77</v>
      </c>
      <c r="L2520" s="63"/>
      <c r="AD2520">
        <f>ROUND((Source!AT487/100)*((ROUND(SUMIF(SmtRes!AQ1402:'SmtRes'!AQ1412,"=1",SmtRes!AD1402:'SmtRes'!AD1412)*Source!I487, 2)+ROUND(SUMIF(SmtRes!AQ1402:'SmtRes'!AQ1412,"=1",SmtRes!AC1402:'SmtRes'!AC1412)*Source!I487, 2))), 2)</f>
        <v>1080.9100000000001</v>
      </c>
      <c r="AE2520">
        <f>ROUND((Source!AU487/100)*((ROUND(SUMIF(SmtRes!AQ1402:'SmtRes'!AQ1412,"=1",SmtRes!AD1402:'SmtRes'!AD1412)*Source!I487, 2)+ROUND(SUMIF(SmtRes!AQ1402:'SmtRes'!AQ1412,"=1",SmtRes!AC1402:'SmtRes'!AC1412)*Source!I487, 2))), 2)</f>
        <v>506.37</v>
      </c>
      <c r="AN2520" s="50">
        <f>L2502+L2504+L2508+L2518+L2519+L2505</f>
        <v>11915.77</v>
      </c>
      <c r="AO2520" s="50">
        <f>L2504</f>
        <v>813.92999999999984</v>
      </c>
      <c r="AQ2520" t="s">
        <v>1582</v>
      </c>
      <c r="AR2520" s="50">
        <f>L2502</f>
        <v>3820.23</v>
      </c>
      <c r="AT2520" s="50">
        <f>L2505</f>
        <v>401</v>
      </c>
      <c r="AV2520" t="s">
        <v>1582</v>
      </c>
      <c r="AW2520" s="50">
        <f>L2508</f>
        <v>0</v>
      </c>
      <c r="AZ2520">
        <f>Source!X487</f>
        <v>4685.57</v>
      </c>
      <c r="BA2520">
        <f>Source!Y487</f>
        <v>2195.04</v>
      </c>
      <c r="CD2520">
        <v>2</v>
      </c>
    </row>
    <row r="2521" spans="1:83" ht="120.75" x14ac:dyDescent="0.2">
      <c r="A2521" s="36" t="s">
        <v>401</v>
      </c>
      <c r="B2521" s="38" t="s">
        <v>1755</v>
      </c>
      <c r="C2521" s="38" t="s">
        <v>1756</v>
      </c>
      <c r="D2521" s="39" t="str">
        <f>Source!H488</f>
        <v>ШТ</v>
      </c>
      <c r="E2521" s="40">
        <f>Source!K488</f>
        <v>1</v>
      </c>
      <c r="F2521" s="40"/>
      <c r="G2521" s="40">
        <f>Source!I488</f>
        <v>1</v>
      </c>
      <c r="H2521" s="42"/>
      <c r="I2521" s="41"/>
      <c r="J2521" s="42"/>
      <c r="K2521" s="41"/>
      <c r="L2521" s="42"/>
    </row>
    <row r="2522" spans="1:83" ht="63.75" x14ac:dyDescent="0.2">
      <c r="B2522" s="56" t="str">
        <f>Source!EO488</f>
        <v>Поправка: 571/пр_2022_т.3_п.4</v>
      </c>
      <c r="C2522" s="56" t="str">
        <f>Source!CN488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523" spans="1:83" ht="15" x14ac:dyDescent="0.2">
      <c r="A2523" s="37"/>
      <c r="B2523" s="40">
        <v>1</v>
      </c>
      <c r="C2523" s="37" t="s">
        <v>1572</v>
      </c>
      <c r="D2523" s="39" t="s">
        <v>1038</v>
      </c>
      <c r="E2523" s="43"/>
      <c r="F2523" s="40"/>
      <c r="G2523" s="43">
        <f>Source!U488</f>
        <v>3</v>
      </c>
      <c r="H2523" s="40"/>
      <c r="I2523" s="40"/>
      <c r="J2523" s="40"/>
      <c r="K2523" s="40"/>
      <c r="L2523" s="44">
        <f>SUM(L2524:L2524)-SUMIF(CE2524:CE2524, 1, L2524:L2524)</f>
        <v>1273.4100000000001</v>
      </c>
    </row>
    <row r="2524" spans="1:83" ht="28.5" x14ac:dyDescent="0.2">
      <c r="A2524" s="38"/>
      <c r="B2524" s="38" t="s">
        <v>1087</v>
      </c>
      <c r="C2524" s="38" t="s">
        <v>1088</v>
      </c>
      <c r="D2524" s="39" t="s">
        <v>1038</v>
      </c>
      <c r="E2524" s="40">
        <v>10</v>
      </c>
      <c r="F2524" s="40">
        <f>ROUND(0.3,7)</f>
        <v>0.3</v>
      </c>
      <c r="G2524" s="40">
        <f>SmtRes!CX1413</f>
        <v>3</v>
      </c>
      <c r="H2524" s="42"/>
      <c r="I2524" s="41"/>
      <c r="J2524" s="42">
        <f>SmtRes!CZ1413</f>
        <v>424.47</v>
      </c>
      <c r="K2524" s="41"/>
      <c r="L2524" s="42">
        <f>SmtRes!DI1413</f>
        <v>1273.4100000000001</v>
      </c>
    </row>
    <row r="2525" spans="1:83" ht="15" x14ac:dyDescent="0.2">
      <c r="A2525" s="37"/>
      <c r="B2525" s="40">
        <v>2</v>
      </c>
      <c r="C2525" s="37" t="s">
        <v>1573</v>
      </c>
      <c r="D2525" s="39"/>
      <c r="E2525" s="43"/>
      <c r="F2525" s="40"/>
      <c r="G2525" s="43"/>
      <c r="H2525" s="40"/>
      <c r="I2525" s="40"/>
      <c r="J2525" s="40"/>
      <c r="K2525" s="40"/>
      <c r="L2525" s="44">
        <f>SUM(L2526:L2528)-SUMIF(CE2526:CE2528, 1, L2526:L2528)</f>
        <v>291.01</v>
      </c>
    </row>
    <row r="2526" spans="1:83" ht="15" x14ac:dyDescent="0.2">
      <c r="A2526" s="37"/>
      <c r="B2526" s="40"/>
      <c r="C2526" s="37" t="s">
        <v>1575</v>
      </c>
      <c r="D2526" s="39" t="s">
        <v>1038</v>
      </c>
      <c r="E2526" s="43"/>
      <c r="F2526" s="40"/>
      <c r="G2526" s="43">
        <f>Source!V488</f>
        <v>0.26100000000000001</v>
      </c>
      <c r="H2526" s="40"/>
      <c r="I2526" s="40"/>
      <c r="J2526" s="40"/>
      <c r="K2526" s="40"/>
      <c r="L2526" s="44">
        <f>SUMIF(CE2527:CE2528, 1, L2527:L2528)</f>
        <v>143.37</v>
      </c>
      <c r="CE2526">
        <v>1</v>
      </c>
    </row>
    <row r="2527" spans="1:83" ht="42.75" x14ac:dyDescent="0.2">
      <c r="A2527" s="38"/>
      <c r="B2527" s="38" t="s">
        <v>1060</v>
      </c>
      <c r="C2527" s="38" t="s">
        <v>1062</v>
      </c>
      <c r="D2527" s="39" t="s">
        <v>1044</v>
      </c>
      <c r="E2527" s="40">
        <v>0.87</v>
      </c>
      <c r="F2527" s="40">
        <f>ROUND(0.3,7)</f>
        <v>0.3</v>
      </c>
      <c r="G2527" s="40">
        <f>SmtRes!CX1415</f>
        <v>0.26100000000000001</v>
      </c>
      <c r="H2527" s="42">
        <f>SmtRes!CZ1415</f>
        <v>995.51</v>
      </c>
      <c r="I2527" s="41">
        <f>SmtRes!AJ1415</f>
        <v>1.1200000000000001</v>
      </c>
      <c r="J2527" s="42">
        <f>ROUND(H2527*I2527, 2)</f>
        <v>1114.97</v>
      </c>
      <c r="K2527" s="41"/>
      <c r="L2527" s="42">
        <f>SmtRes!DG1415</f>
        <v>291.01</v>
      </c>
    </row>
    <row r="2528" spans="1:83" ht="28.5" x14ac:dyDescent="0.2">
      <c r="A2528" s="38"/>
      <c r="B2528" s="38" t="s">
        <v>1045</v>
      </c>
      <c r="C2528" s="38" t="s">
        <v>1574</v>
      </c>
      <c r="D2528" s="39" t="s">
        <v>1038</v>
      </c>
      <c r="E2528" s="40">
        <f>SmtRes!DO1415*SmtRes!AT1415</f>
        <v>0.87</v>
      </c>
      <c r="F2528" s="40">
        <f>ROUND(0.3,7)</f>
        <v>0.3</v>
      </c>
      <c r="G2528" s="40">
        <f>SmtRes!DO1415*SmtRes!CX1415</f>
        <v>0.26100000000000001</v>
      </c>
      <c r="H2528" s="42"/>
      <c r="I2528" s="41"/>
      <c r="J2528" s="42">
        <f>ROUND(SmtRes!AG1415/SmtRes!DO1415, 2)</f>
        <v>549.32000000000005</v>
      </c>
      <c r="K2528" s="41"/>
      <c r="L2528" s="42">
        <f>SmtRes!DH1415</f>
        <v>143.37</v>
      </c>
      <c r="CE2528">
        <v>1</v>
      </c>
    </row>
    <row r="2529" spans="1:82" ht="15" x14ac:dyDescent="0.2">
      <c r="A2529" s="37"/>
      <c r="B2529" s="40">
        <v>4</v>
      </c>
      <c r="C2529" s="37" t="s">
        <v>1576</v>
      </c>
      <c r="D2529" s="39"/>
      <c r="E2529" s="43"/>
      <c r="F2529" s="40"/>
      <c r="G2529" s="43"/>
      <c r="H2529" s="40"/>
      <c r="I2529" s="40"/>
      <c r="J2529" s="40"/>
      <c r="K2529" s="40"/>
      <c r="L2529" s="44">
        <f>SUM(L2530:L2536)-SUMIF(CE2530:CE2536, 1, L2530:L2536)</f>
        <v>0</v>
      </c>
    </row>
    <row r="2530" spans="1:82" ht="14.25" x14ac:dyDescent="0.2">
      <c r="A2530" s="38"/>
      <c r="B2530" s="38" t="s">
        <v>1053</v>
      </c>
      <c r="C2530" s="38" t="s">
        <v>1055</v>
      </c>
      <c r="D2530" s="39" t="s">
        <v>843</v>
      </c>
      <c r="E2530" s="40">
        <v>6.9999999999999999E-4</v>
      </c>
      <c r="F2530" s="40">
        <f t="shared" ref="F2530:F2536" si="138">ROUND(0,7)</f>
        <v>0</v>
      </c>
      <c r="G2530" s="40">
        <f>SmtRes!CX1416</f>
        <v>0</v>
      </c>
      <c r="H2530" s="42">
        <f>SmtRes!CZ1416</f>
        <v>116448.72</v>
      </c>
      <c r="I2530" s="41">
        <f>SmtRes!AI1416</f>
        <v>1.07</v>
      </c>
      <c r="J2530" s="42">
        <f t="shared" ref="J2530:J2536" si="139">ROUND(H2530*I2530, 2)</f>
        <v>124600.13</v>
      </c>
      <c r="K2530" s="41"/>
      <c r="L2530" s="42">
        <f>SmtRes!DF1416</f>
        <v>0</v>
      </c>
    </row>
    <row r="2531" spans="1:82" ht="14.25" x14ac:dyDescent="0.2">
      <c r="A2531" s="38"/>
      <c r="B2531" s="38" t="s">
        <v>1119</v>
      </c>
      <c r="C2531" s="38" t="s">
        <v>1121</v>
      </c>
      <c r="D2531" s="39" t="s">
        <v>1059</v>
      </c>
      <c r="E2531" s="40">
        <v>5.0000000000000001E-3</v>
      </c>
      <c r="F2531" s="40">
        <f t="shared" si="138"/>
        <v>0</v>
      </c>
      <c r="G2531" s="40">
        <f>SmtRes!CX1417</f>
        <v>0</v>
      </c>
      <c r="H2531" s="42">
        <f>SmtRes!CZ1417</f>
        <v>284.14999999999998</v>
      </c>
      <c r="I2531" s="41">
        <f>SmtRes!AI1417</f>
        <v>1.1200000000000001</v>
      </c>
      <c r="J2531" s="42">
        <f t="shared" si="139"/>
        <v>318.25</v>
      </c>
      <c r="K2531" s="41"/>
      <c r="L2531" s="42">
        <f>SmtRes!DF1417</f>
        <v>0</v>
      </c>
    </row>
    <row r="2532" spans="1:82" ht="14.25" x14ac:dyDescent="0.2">
      <c r="A2532" s="38"/>
      <c r="B2532" s="38" t="s">
        <v>1122</v>
      </c>
      <c r="C2532" s="38" t="s">
        <v>1124</v>
      </c>
      <c r="D2532" s="39" t="s">
        <v>1059</v>
      </c>
      <c r="E2532" s="40">
        <v>2.5000000000000001E-2</v>
      </c>
      <c r="F2532" s="40">
        <f t="shared" si="138"/>
        <v>0</v>
      </c>
      <c r="G2532" s="40">
        <f>SmtRes!CX1418</f>
        <v>0</v>
      </c>
      <c r="H2532" s="42">
        <f>SmtRes!CZ1418</f>
        <v>104.32</v>
      </c>
      <c r="I2532" s="41">
        <f>SmtRes!AI1418</f>
        <v>1.1200000000000001</v>
      </c>
      <c r="J2532" s="42">
        <f t="shared" si="139"/>
        <v>116.84</v>
      </c>
      <c r="K2532" s="41"/>
      <c r="L2532" s="42">
        <f>SmtRes!DF1418</f>
        <v>0</v>
      </c>
    </row>
    <row r="2533" spans="1:82" ht="28.5" x14ac:dyDescent="0.2">
      <c r="A2533" s="38"/>
      <c r="B2533" s="38" t="s">
        <v>1125</v>
      </c>
      <c r="C2533" s="38" t="s">
        <v>1127</v>
      </c>
      <c r="D2533" s="39" t="s">
        <v>1059</v>
      </c>
      <c r="E2533" s="40">
        <v>1.9E-2</v>
      </c>
      <c r="F2533" s="40">
        <f t="shared" si="138"/>
        <v>0</v>
      </c>
      <c r="G2533" s="40">
        <f>SmtRes!CX1419</f>
        <v>0</v>
      </c>
      <c r="H2533" s="42">
        <f>SmtRes!CZ1419</f>
        <v>206.62</v>
      </c>
      <c r="I2533" s="41">
        <f>SmtRes!AI1419</f>
        <v>0.96</v>
      </c>
      <c r="J2533" s="42">
        <f t="shared" si="139"/>
        <v>198.36</v>
      </c>
      <c r="K2533" s="41"/>
      <c r="L2533" s="42">
        <f>SmtRes!DF1419</f>
        <v>0</v>
      </c>
    </row>
    <row r="2534" spans="1:82" ht="28.5" x14ac:dyDescent="0.2">
      <c r="A2534" s="38"/>
      <c r="B2534" s="38" t="s">
        <v>1056</v>
      </c>
      <c r="C2534" s="38" t="s">
        <v>1058</v>
      </c>
      <c r="D2534" s="39" t="s">
        <v>1059</v>
      </c>
      <c r="E2534" s="40">
        <v>0.31</v>
      </c>
      <c r="F2534" s="40">
        <f t="shared" si="138"/>
        <v>0</v>
      </c>
      <c r="G2534" s="40">
        <f>SmtRes!CX1420</f>
        <v>0</v>
      </c>
      <c r="H2534" s="42">
        <f>SmtRes!CZ1420</f>
        <v>870.18</v>
      </c>
      <c r="I2534" s="41">
        <f>SmtRes!AI1420</f>
        <v>1.61</v>
      </c>
      <c r="J2534" s="42">
        <f t="shared" si="139"/>
        <v>1400.99</v>
      </c>
      <c r="K2534" s="41"/>
      <c r="L2534" s="42">
        <f>SmtRes!DF1420</f>
        <v>0</v>
      </c>
    </row>
    <row r="2535" spans="1:82" ht="42.75" x14ac:dyDescent="0.2">
      <c r="A2535" s="38"/>
      <c r="B2535" s="38" t="s">
        <v>1137</v>
      </c>
      <c r="C2535" s="38" t="s">
        <v>1139</v>
      </c>
      <c r="D2535" s="39" t="s">
        <v>1086</v>
      </c>
      <c r="E2535" s="40">
        <v>0.3</v>
      </c>
      <c r="F2535" s="40">
        <f t="shared" si="138"/>
        <v>0</v>
      </c>
      <c r="G2535" s="40">
        <f>SmtRes!CX1421</f>
        <v>0</v>
      </c>
      <c r="H2535" s="42">
        <f>SmtRes!CZ1421</f>
        <v>47.26</v>
      </c>
      <c r="I2535" s="41">
        <f>SmtRes!AI1421</f>
        <v>1.27</v>
      </c>
      <c r="J2535" s="42">
        <f t="shared" si="139"/>
        <v>60.02</v>
      </c>
      <c r="K2535" s="41"/>
      <c r="L2535" s="42">
        <f>SmtRes!DF1421</f>
        <v>0</v>
      </c>
    </row>
    <row r="2536" spans="1:82" ht="28.5" x14ac:dyDescent="0.2">
      <c r="A2536" s="38"/>
      <c r="B2536" s="38" t="s">
        <v>1140</v>
      </c>
      <c r="C2536" s="52" t="s">
        <v>1142</v>
      </c>
      <c r="D2536" s="46" t="s">
        <v>1143</v>
      </c>
      <c r="E2536" s="48">
        <v>1.6E-2</v>
      </c>
      <c r="F2536" s="48">
        <f t="shared" si="138"/>
        <v>0</v>
      </c>
      <c r="G2536" s="48">
        <f>SmtRes!CX1422</f>
        <v>0</v>
      </c>
      <c r="H2536" s="53">
        <f>SmtRes!CZ1422</f>
        <v>6052.54</v>
      </c>
      <c r="I2536" s="54">
        <f>SmtRes!AI1422</f>
        <v>1.0900000000000001</v>
      </c>
      <c r="J2536" s="53">
        <f t="shared" si="139"/>
        <v>6597.27</v>
      </c>
      <c r="K2536" s="54"/>
      <c r="L2536" s="53">
        <f>SmtRes!DF1422</f>
        <v>0</v>
      </c>
    </row>
    <row r="2537" spans="1:82" ht="15" x14ac:dyDescent="0.2">
      <c r="A2537" s="38"/>
      <c r="B2537" s="38"/>
      <c r="C2537" s="51" t="s">
        <v>1577</v>
      </c>
      <c r="D2537" s="39"/>
      <c r="E2537" s="40"/>
      <c r="F2537" s="40"/>
      <c r="G2537" s="40"/>
      <c r="H2537" s="42"/>
      <c r="I2537" s="41"/>
      <c r="J2537" s="42"/>
      <c r="K2537" s="41"/>
      <c r="L2537" s="42">
        <f>L2523+L2525+L2526+L2529</f>
        <v>1707.79</v>
      </c>
    </row>
    <row r="2538" spans="1:82" ht="14.25" x14ac:dyDescent="0.2">
      <c r="A2538" s="38"/>
      <c r="B2538" s="38"/>
      <c r="C2538" s="38" t="s">
        <v>1578</v>
      </c>
      <c r="D2538" s="39"/>
      <c r="E2538" s="40"/>
      <c r="F2538" s="40"/>
      <c r="G2538" s="40"/>
      <c r="H2538" s="42"/>
      <c r="I2538" s="41"/>
      <c r="J2538" s="42"/>
      <c r="K2538" s="41"/>
      <c r="L2538" s="42">
        <f>SUM(AR2521:AR2541)+SUM(AS2521:AS2541)+SUM(AT2521:AT2541)+SUM(AU2521:AU2541)+SUM(AV2521:AV2541)</f>
        <v>1416.7800000000002</v>
      </c>
    </row>
    <row r="2539" spans="1:82" ht="28.5" x14ac:dyDescent="0.2">
      <c r="A2539" s="38"/>
      <c r="B2539" s="38" t="s">
        <v>26</v>
      </c>
      <c r="C2539" s="38" t="s">
        <v>1579</v>
      </c>
      <c r="D2539" s="39" t="s">
        <v>1048</v>
      </c>
      <c r="E2539" s="40">
        <f>Source!BZ488</f>
        <v>111</v>
      </c>
      <c r="F2539" s="40"/>
      <c r="G2539" s="40">
        <f>Source!AT488</f>
        <v>111</v>
      </c>
      <c r="H2539" s="42"/>
      <c r="I2539" s="41"/>
      <c r="J2539" s="42"/>
      <c r="K2539" s="41"/>
      <c r="L2539" s="42">
        <f>SUM(AZ2521:AZ2541)</f>
        <v>1572.63</v>
      </c>
    </row>
    <row r="2540" spans="1:82" ht="28.5" x14ac:dyDescent="0.2">
      <c r="A2540" s="52"/>
      <c r="B2540" s="52" t="s">
        <v>27</v>
      </c>
      <c r="C2540" s="52" t="s">
        <v>1580</v>
      </c>
      <c r="D2540" s="46" t="s">
        <v>1048</v>
      </c>
      <c r="E2540" s="48">
        <f>Source!CA488</f>
        <v>52</v>
      </c>
      <c r="F2540" s="48"/>
      <c r="G2540" s="48">
        <f>Source!AU488</f>
        <v>52</v>
      </c>
      <c r="H2540" s="53"/>
      <c r="I2540" s="54"/>
      <c r="J2540" s="53"/>
      <c r="K2540" s="54"/>
      <c r="L2540" s="53">
        <f>SUM(BA2521:BA2541)</f>
        <v>736.73</v>
      </c>
    </row>
    <row r="2541" spans="1:82" ht="15" x14ac:dyDescent="0.2">
      <c r="C2541" s="62" t="s">
        <v>1581</v>
      </c>
      <c r="D2541" s="62"/>
      <c r="E2541" s="62"/>
      <c r="F2541" s="62"/>
      <c r="G2541" s="62"/>
      <c r="H2541" s="62"/>
      <c r="I2541" s="63">
        <f>K2541/E2521</f>
        <v>4017.15</v>
      </c>
      <c r="J2541" s="63"/>
      <c r="K2541" s="63">
        <f>L2523+L2525+L2529+L2539+L2540+L2526</f>
        <v>4017.15</v>
      </c>
      <c r="L2541" s="63"/>
      <c r="AD2541">
        <f>ROUND((Source!AT488/100)*((ROUND(SUMIF(SmtRes!AQ1413:'SmtRes'!AQ1423,"=1",SmtRes!AD1413:'SmtRes'!AD1423)*Source!I488, 2)+ROUND(SUMIF(SmtRes!AQ1413:'SmtRes'!AQ1423,"=1",SmtRes!AC1413:'SmtRes'!AC1423)*Source!I488, 2))), 2)</f>
        <v>1080.9100000000001</v>
      </c>
      <c r="AE2541">
        <f>ROUND((Source!AU488/100)*((ROUND(SUMIF(SmtRes!AQ1413:'SmtRes'!AQ1423,"=1",SmtRes!AD1413:'SmtRes'!AD1423)*Source!I488, 2)+ROUND(SUMIF(SmtRes!AQ1413:'SmtRes'!AQ1423,"=1",SmtRes!AC1413:'SmtRes'!AC1423)*Source!I488, 2))), 2)</f>
        <v>506.37</v>
      </c>
      <c r="AN2541" s="50">
        <f>L2523+L2525+L2529+L2539+L2540+L2526</f>
        <v>4017.15</v>
      </c>
      <c r="AO2541" s="50">
        <f>L2525</f>
        <v>291.01</v>
      </c>
      <c r="AQ2541" t="s">
        <v>1582</v>
      </c>
      <c r="AR2541" s="50">
        <f>L2523</f>
        <v>1273.4100000000001</v>
      </c>
      <c r="AT2541" s="50">
        <f>L2526</f>
        <v>143.37</v>
      </c>
      <c r="AV2541" t="s">
        <v>1582</v>
      </c>
      <c r="AW2541" s="50">
        <f>L2529</f>
        <v>0</v>
      </c>
      <c r="AZ2541">
        <f>Source!X488</f>
        <v>1572.63</v>
      </c>
      <c r="BA2541">
        <f>Source!Y488</f>
        <v>736.73</v>
      </c>
      <c r="CD2541">
        <v>2</v>
      </c>
    </row>
    <row r="2542" spans="1:82" ht="68.25" x14ac:dyDescent="0.2">
      <c r="A2542" s="36" t="s">
        <v>405</v>
      </c>
      <c r="B2542" s="38" t="s">
        <v>1755</v>
      </c>
      <c r="C2542" s="38" t="s">
        <v>1757</v>
      </c>
      <c r="D2542" s="39" t="str">
        <f>Source!H489</f>
        <v>ШТ</v>
      </c>
      <c r="E2542" s="40">
        <f>Source!K489</f>
        <v>1</v>
      </c>
      <c r="F2542" s="40"/>
      <c r="G2542" s="40">
        <f>Source!I489</f>
        <v>1</v>
      </c>
      <c r="H2542" s="42"/>
      <c r="I2542" s="41"/>
      <c r="J2542" s="42"/>
      <c r="K2542" s="41"/>
      <c r="L2542" s="42"/>
    </row>
    <row r="2543" spans="1:82" ht="15" x14ac:dyDescent="0.2">
      <c r="A2543" s="37"/>
      <c r="B2543" s="40">
        <v>1</v>
      </c>
      <c r="C2543" s="37" t="s">
        <v>1572</v>
      </c>
      <c r="D2543" s="39" t="s">
        <v>1038</v>
      </c>
      <c r="E2543" s="43"/>
      <c r="F2543" s="40"/>
      <c r="G2543" s="43">
        <f>Source!U489</f>
        <v>10</v>
      </c>
      <c r="H2543" s="40"/>
      <c r="I2543" s="40"/>
      <c r="J2543" s="40"/>
      <c r="K2543" s="40"/>
      <c r="L2543" s="44">
        <f>SUM(L2544:L2544)-SUMIF(CE2544:CE2544, 1, L2544:L2544)</f>
        <v>4244.7</v>
      </c>
    </row>
    <row r="2544" spans="1:82" ht="28.5" x14ac:dyDescent="0.2">
      <c r="A2544" s="38"/>
      <c r="B2544" s="38" t="s">
        <v>1087</v>
      </c>
      <c r="C2544" s="38" t="s">
        <v>1088</v>
      </c>
      <c r="D2544" s="39" t="s">
        <v>1038</v>
      </c>
      <c r="E2544" s="40">
        <v>10</v>
      </c>
      <c r="F2544" s="40"/>
      <c r="G2544" s="40">
        <f>SmtRes!CX1424</f>
        <v>10</v>
      </c>
      <c r="H2544" s="42"/>
      <c r="I2544" s="41"/>
      <c r="J2544" s="42">
        <f>SmtRes!CZ1424</f>
        <v>424.47</v>
      </c>
      <c r="K2544" s="41"/>
      <c r="L2544" s="42">
        <f>SmtRes!DI1424</f>
        <v>4244.7</v>
      </c>
    </row>
    <row r="2545" spans="1:83" ht="15" x14ac:dyDescent="0.2">
      <c r="A2545" s="37"/>
      <c r="B2545" s="40">
        <v>2</v>
      </c>
      <c r="C2545" s="37" t="s">
        <v>1573</v>
      </c>
      <c r="D2545" s="39"/>
      <c r="E2545" s="43"/>
      <c r="F2545" s="40"/>
      <c r="G2545" s="43"/>
      <c r="H2545" s="40"/>
      <c r="I2545" s="40"/>
      <c r="J2545" s="40"/>
      <c r="K2545" s="40"/>
      <c r="L2545" s="44">
        <f>SUM(L2546:L2548)-SUMIF(CE2546:CE2548, 1, L2546:L2548)</f>
        <v>970.0200000000001</v>
      </c>
    </row>
    <row r="2546" spans="1:83" ht="15" x14ac:dyDescent="0.2">
      <c r="A2546" s="37"/>
      <c r="B2546" s="40"/>
      <c r="C2546" s="37" t="s">
        <v>1575</v>
      </c>
      <c r="D2546" s="39" t="s">
        <v>1038</v>
      </c>
      <c r="E2546" s="43"/>
      <c r="F2546" s="40"/>
      <c r="G2546" s="43">
        <f>Source!V489</f>
        <v>0.87</v>
      </c>
      <c r="H2546" s="40"/>
      <c r="I2546" s="40"/>
      <c r="J2546" s="40"/>
      <c r="K2546" s="40"/>
      <c r="L2546" s="44">
        <f>SUMIF(CE2547:CE2548, 1, L2547:L2548)</f>
        <v>477.91</v>
      </c>
      <c r="CE2546">
        <v>1</v>
      </c>
    </row>
    <row r="2547" spans="1:83" ht="42.75" x14ac:dyDescent="0.2">
      <c r="A2547" s="38"/>
      <c r="B2547" s="38" t="s">
        <v>1060</v>
      </c>
      <c r="C2547" s="38" t="s">
        <v>1062</v>
      </c>
      <c r="D2547" s="39" t="s">
        <v>1044</v>
      </c>
      <c r="E2547" s="40">
        <v>0.87</v>
      </c>
      <c r="F2547" s="40"/>
      <c r="G2547" s="40">
        <f>SmtRes!CX1426</f>
        <v>0.87</v>
      </c>
      <c r="H2547" s="42">
        <f>SmtRes!CZ1426</f>
        <v>995.51</v>
      </c>
      <c r="I2547" s="41">
        <f>SmtRes!AJ1426</f>
        <v>1.1200000000000001</v>
      </c>
      <c r="J2547" s="42">
        <f>ROUND(H2547*I2547, 2)</f>
        <v>1114.97</v>
      </c>
      <c r="K2547" s="41"/>
      <c r="L2547" s="42">
        <f>SmtRes!DG1426</f>
        <v>970.02</v>
      </c>
    </row>
    <row r="2548" spans="1:83" ht="28.5" x14ac:dyDescent="0.2">
      <c r="A2548" s="38"/>
      <c r="B2548" s="38" t="s">
        <v>1045</v>
      </c>
      <c r="C2548" s="38" t="s">
        <v>1574</v>
      </c>
      <c r="D2548" s="39" t="s">
        <v>1038</v>
      </c>
      <c r="E2548" s="40">
        <f>SmtRes!DO1426*SmtRes!AT1426</f>
        <v>0.87</v>
      </c>
      <c r="F2548" s="40"/>
      <c r="G2548" s="40">
        <f>SmtRes!DO1426*SmtRes!CX1426</f>
        <v>0.87</v>
      </c>
      <c r="H2548" s="42"/>
      <c r="I2548" s="41"/>
      <c r="J2548" s="42">
        <f>ROUND(SmtRes!AG1426/SmtRes!DO1426, 2)</f>
        <v>549.32000000000005</v>
      </c>
      <c r="K2548" s="41"/>
      <c r="L2548" s="42">
        <f>SmtRes!DH1426</f>
        <v>477.91</v>
      </c>
      <c r="CE2548">
        <v>1</v>
      </c>
    </row>
    <row r="2549" spans="1:83" ht="15" x14ac:dyDescent="0.2">
      <c r="A2549" s="37"/>
      <c r="B2549" s="40">
        <v>4</v>
      </c>
      <c r="C2549" s="37" t="s">
        <v>1576</v>
      </c>
      <c r="D2549" s="39"/>
      <c r="E2549" s="43"/>
      <c r="F2549" s="40"/>
      <c r="G2549" s="43"/>
      <c r="H2549" s="40"/>
      <c r="I2549" s="40"/>
      <c r="J2549" s="40"/>
      <c r="K2549" s="40"/>
      <c r="L2549" s="44">
        <f>SUM(L2550:L2556)-SUMIF(CE2550:CE2556, 1, L2550:L2556)</f>
        <v>0</v>
      </c>
    </row>
    <row r="2550" spans="1:83" ht="14.25" x14ac:dyDescent="0.2">
      <c r="A2550" s="38"/>
      <c r="B2550" s="38" t="s">
        <v>1053</v>
      </c>
      <c r="C2550" s="38" t="s">
        <v>1055</v>
      </c>
      <c r="D2550" s="39" t="s">
        <v>843</v>
      </c>
      <c r="E2550" s="40">
        <v>6.9999999999999999E-4</v>
      </c>
      <c r="F2550" s="40">
        <f t="shared" ref="F2550:F2556" si="140">ROUND(0,7)</f>
        <v>0</v>
      </c>
      <c r="G2550" s="40">
        <f>SmtRes!CX1427</f>
        <v>0</v>
      </c>
      <c r="H2550" s="42">
        <f>SmtRes!CZ1427</f>
        <v>116448.72</v>
      </c>
      <c r="I2550" s="41">
        <f>SmtRes!AI1427</f>
        <v>1.07</v>
      </c>
      <c r="J2550" s="42">
        <f t="shared" ref="J2550:J2556" si="141">ROUND(H2550*I2550, 2)</f>
        <v>124600.13</v>
      </c>
      <c r="K2550" s="41"/>
      <c r="L2550" s="42">
        <f>SmtRes!DF1427</f>
        <v>0</v>
      </c>
    </row>
    <row r="2551" spans="1:83" ht="14.25" x14ac:dyDescent="0.2">
      <c r="A2551" s="38"/>
      <c r="B2551" s="38" t="s">
        <v>1119</v>
      </c>
      <c r="C2551" s="38" t="s">
        <v>1121</v>
      </c>
      <c r="D2551" s="39" t="s">
        <v>1059</v>
      </c>
      <c r="E2551" s="40">
        <v>5.0000000000000001E-3</v>
      </c>
      <c r="F2551" s="40">
        <f t="shared" si="140"/>
        <v>0</v>
      </c>
      <c r="G2551" s="40">
        <f>SmtRes!CX1428</f>
        <v>0</v>
      </c>
      <c r="H2551" s="42">
        <f>SmtRes!CZ1428</f>
        <v>284.14999999999998</v>
      </c>
      <c r="I2551" s="41">
        <f>SmtRes!AI1428</f>
        <v>1.1200000000000001</v>
      </c>
      <c r="J2551" s="42">
        <f t="shared" si="141"/>
        <v>318.25</v>
      </c>
      <c r="K2551" s="41"/>
      <c r="L2551" s="42">
        <f>SmtRes!DF1428</f>
        <v>0</v>
      </c>
    </row>
    <row r="2552" spans="1:83" ht="14.25" x14ac:dyDescent="0.2">
      <c r="A2552" s="38"/>
      <c r="B2552" s="38" t="s">
        <v>1122</v>
      </c>
      <c r="C2552" s="38" t="s">
        <v>1124</v>
      </c>
      <c r="D2552" s="39" t="s">
        <v>1059</v>
      </c>
      <c r="E2552" s="40">
        <v>2.5000000000000001E-2</v>
      </c>
      <c r="F2552" s="40">
        <f t="shared" si="140"/>
        <v>0</v>
      </c>
      <c r="G2552" s="40">
        <f>SmtRes!CX1429</f>
        <v>0</v>
      </c>
      <c r="H2552" s="42">
        <f>SmtRes!CZ1429</f>
        <v>104.32</v>
      </c>
      <c r="I2552" s="41">
        <f>SmtRes!AI1429</f>
        <v>1.1200000000000001</v>
      </c>
      <c r="J2552" s="42">
        <f t="shared" si="141"/>
        <v>116.84</v>
      </c>
      <c r="K2552" s="41"/>
      <c r="L2552" s="42">
        <f>SmtRes!DF1429</f>
        <v>0</v>
      </c>
    </row>
    <row r="2553" spans="1:83" ht="28.5" x14ac:dyDescent="0.2">
      <c r="A2553" s="38"/>
      <c r="B2553" s="38" t="s">
        <v>1125</v>
      </c>
      <c r="C2553" s="38" t="s">
        <v>1127</v>
      </c>
      <c r="D2553" s="39" t="s">
        <v>1059</v>
      </c>
      <c r="E2553" s="40">
        <v>1.9E-2</v>
      </c>
      <c r="F2553" s="40">
        <f t="shared" si="140"/>
        <v>0</v>
      </c>
      <c r="G2553" s="40">
        <f>SmtRes!CX1430</f>
        <v>0</v>
      </c>
      <c r="H2553" s="42">
        <f>SmtRes!CZ1430</f>
        <v>206.62</v>
      </c>
      <c r="I2553" s="41">
        <f>SmtRes!AI1430</f>
        <v>0.96</v>
      </c>
      <c r="J2553" s="42">
        <f t="shared" si="141"/>
        <v>198.36</v>
      </c>
      <c r="K2553" s="41"/>
      <c r="L2553" s="42">
        <f>SmtRes!DF1430</f>
        <v>0</v>
      </c>
    </row>
    <row r="2554" spans="1:83" ht="28.5" x14ac:dyDescent="0.2">
      <c r="A2554" s="38"/>
      <c r="B2554" s="38" t="s">
        <v>1056</v>
      </c>
      <c r="C2554" s="38" t="s">
        <v>1058</v>
      </c>
      <c r="D2554" s="39" t="s">
        <v>1059</v>
      </c>
      <c r="E2554" s="40">
        <v>0.31</v>
      </c>
      <c r="F2554" s="40">
        <f t="shared" si="140"/>
        <v>0</v>
      </c>
      <c r="G2554" s="40">
        <f>SmtRes!CX1431</f>
        <v>0</v>
      </c>
      <c r="H2554" s="42">
        <f>SmtRes!CZ1431</f>
        <v>870.18</v>
      </c>
      <c r="I2554" s="41">
        <f>SmtRes!AI1431</f>
        <v>1.61</v>
      </c>
      <c r="J2554" s="42">
        <f t="shared" si="141"/>
        <v>1400.99</v>
      </c>
      <c r="K2554" s="41"/>
      <c r="L2554" s="42">
        <f>SmtRes!DF1431</f>
        <v>0</v>
      </c>
    </row>
    <row r="2555" spans="1:83" ht="42.75" x14ac:dyDescent="0.2">
      <c r="A2555" s="38"/>
      <c r="B2555" s="38" t="s">
        <v>1137</v>
      </c>
      <c r="C2555" s="38" t="s">
        <v>1139</v>
      </c>
      <c r="D2555" s="39" t="s">
        <v>1086</v>
      </c>
      <c r="E2555" s="40">
        <v>0.3</v>
      </c>
      <c r="F2555" s="40">
        <f t="shared" si="140"/>
        <v>0</v>
      </c>
      <c r="G2555" s="40">
        <f>SmtRes!CX1432</f>
        <v>0</v>
      </c>
      <c r="H2555" s="42">
        <f>SmtRes!CZ1432</f>
        <v>47.26</v>
      </c>
      <c r="I2555" s="41">
        <f>SmtRes!AI1432</f>
        <v>1.27</v>
      </c>
      <c r="J2555" s="42">
        <f t="shared" si="141"/>
        <v>60.02</v>
      </c>
      <c r="K2555" s="41"/>
      <c r="L2555" s="42">
        <f>SmtRes!DF1432</f>
        <v>0</v>
      </c>
    </row>
    <row r="2556" spans="1:83" ht="28.5" x14ac:dyDescent="0.2">
      <c r="A2556" s="38"/>
      <c r="B2556" s="38" t="s">
        <v>1140</v>
      </c>
      <c r="C2556" s="52" t="s">
        <v>1142</v>
      </c>
      <c r="D2556" s="46" t="s">
        <v>1143</v>
      </c>
      <c r="E2556" s="48">
        <v>1.6E-2</v>
      </c>
      <c r="F2556" s="48">
        <f t="shared" si="140"/>
        <v>0</v>
      </c>
      <c r="G2556" s="48">
        <f>SmtRes!CX1433</f>
        <v>0</v>
      </c>
      <c r="H2556" s="53">
        <f>SmtRes!CZ1433</f>
        <v>6052.54</v>
      </c>
      <c r="I2556" s="54">
        <f>SmtRes!AI1433</f>
        <v>1.0900000000000001</v>
      </c>
      <c r="J2556" s="53">
        <f t="shared" si="141"/>
        <v>6597.27</v>
      </c>
      <c r="K2556" s="54"/>
      <c r="L2556" s="53">
        <f>SmtRes!DF1433</f>
        <v>0</v>
      </c>
    </row>
    <row r="2557" spans="1:83" ht="15" x14ac:dyDescent="0.2">
      <c r="A2557" s="38"/>
      <c r="B2557" s="38"/>
      <c r="C2557" s="51" t="s">
        <v>1577</v>
      </c>
      <c r="D2557" s="39"/>
      <c r="E2557" s="40"/>
      <c r="F2557" s="40"/>
      <c r="G2557" s="40"/>
      <c r="H2557" s="42"/>
      <c r="I2557" s="41"/>
      <c r="J2557" s="42"/>
      <c r="K2557" s="41"/>
      <c r="L2557" s="42">
        <f>L2543+L2545+L2546+L2549</f>
        <v>5692.63</v>
      </c>
    </row>
    <row r="2558" spans="1:83" ht="14.25" x14ac:dyDescent="0.2">
      <c r="A2558" s="38"/>
      <c r="B2558" s="38"/>
      <c r="C2558" s="38" t="s">
        <v>1578</v>
      </c>
      <c r="D2558" s="39"/>
      <c r="E2558" s="40"/>
      <c r="F2558" s="40"/>
      <c r="G2558" s="40"/>
      <c r="H2558" s="42"/>
      <c r="I2558" s="41"/>
      <c r="J2558" s="42"/>
      <c r="K2558" s="41"/>
      <c r="L2558" s="42">
        <f>SUM(AR2542:AR2561)+SUM(AS2542:AS2561)+SUM(AT2542:AT2561)+SUM(AU2542:AU2561)+SUM(AV2542:AV2561)</f>
        <v>4722.6099999999997</v>
      </c>
    </row>
    <row r="2559" spans="1:83" ht="28.5" x14ac:dyDescent="0.2">
      <c r="A2559" s="38"/>
      <c r="B2559" s="38" t="s">
        <v>26</v>
      </c>
      <c r="C2559" s="38" t="s">
        <v>1579</v>
      </c>
      <c r="D2559" s="39" t="s">
        <v>1048</v>
      </c>
      <c r="E2559" s="40">
        <f>Source!BZ489</f>
        <v>111</v>
      </c>
      <c r="F2559" s="40"/>
      <c r="G2559" s="40">
        <f>Source!AT489</f>
        <v>111</v>
      </c>
      <c r="H2559" s="42"/>
      <c r="I2559" s="41"/>
      <c r="J2559" s="42"/>
      <c r="K2559" s="41"/>
      <c r="L2559" s="42">
        <f>SUM(AZ2542:AZ2561)</f>
        <v>5242.1000000000004</v>
      </c>
    </row>
    <row r="2560" spans="1:83" ht="28.5" x14ac:dyDescent="0.2">
      <c r="A2560" s="52"/>
      <c r="B2560" s="52" t="s">
        <v>27</v>
      </c>
      <c r="C2560" s="52" t="s">
        <v>1580</v>
      </c>
      <c r="D2560" s="46" t="s">
        <v>1048</v>
      </c>
      <c r="E2560" s="48">
        <f>Source!CA489</f>
        <v>52</v>
      </c>
      <c r="F2560" s="48"/>
      <c r="G2560" s="48">
        <f>Source!AU489</f>
        <v>52</v>
      </c>
      <c r="H2560" s="53"/>
      <c r="I2560" s="54"/>
      <c r="J2560" s="53"/>
      <c r="K2560" s="54"/>
      <c r="L2560" s="53">
        <f>SUM(BA2542:BA2561)</f>
        <v>2455.7600000000002</v>
      </c>
    </row>
    <row r="2561" spans="1:83" ht="15" x14ac:dyDescent="0.2">
      <c r="C2561" s="62" t="s">
        <v>1581</v>
      </c>
      <c r="D2561" s="62"/>
      <c r="E2561" s="62"/>
      <c r="F2561" s="62"/>
      <c r="G2561" s="62"/>
      <c r="H2561" s="62"/>
      <c r="I2561" s="63">
        <f>K2561/E2542</f>
        <v>13390.49</v>
      </c>
      <c r="J2561" s="63"/>
      <c r="K2561" s="63">
        <f>L2543+L2545+L2549+L2559+L2560+L2546</f>
        <v>13390.49</v>
      </c>
      <c r="L2561" s="63"/>
      <c r="AD2561">
        <f>ROUND((Source!AT489/100)*((ROUND(SUMIF(SmtRes!AQ1424:'SmtRes'!AQ1434,"=1",SmtRes!AD1424:'SmtRes'!AD1434)*Source!I489, 2)+ROUND(SUMIF(SmtRes!AQ1424:'SmtRes'!AQ1434,"=1",SmtRes!AC1424:'SmtRes'!AC1434)*Source!I489, 2))), 2)</f>
        <v>1080.9100000000001</v>
      </c>
      <c r="AE2561">
        <f>ROUND((Source!AU489/100)*((ROUND(SUMIF(SmtRes!AQ1424:'SmtRes'!AQ1434,"=1",SmtRes!AD1424:'SmtRes'!AD1434)*Source!I489, 2)+ROUND(SUMIF(SmtRes!AQ1424:'SmtRes'!AQ1434,"=1",SmtRes!AC1424:'SmtRes'!AC1434)*Source!I489, 2))), 2)</f>
        <v>506.37</v>
      </c>
      <c r="AN2561" s="50">
        <f>L2543+L2545+L2549+L2559+L2560+L2546</f>
        <v>13390.49</v>
      </c>
      <c r="AO2561" s="50">
        <f>L2545</f>
        <v>970.0200000000001</v>
      </c>
      <c r="AQ2561" t="s">
        <v>1582</v>
      </c>
      <c r="AR2561" s="50">
        <f>L2543</f>
        <v>4244.7</v>
      </c>
      <c r="AT2561" s="50">
        <f>L2546</f>
        <v>477.91</v>
      </c>
      <c r="AV2561" t="s">
        <v>1582</v>
      </c>
      <c r="AW2561" s="50">
        <f>L2549</f>
        <v>0</v>
      </c>
      <c r="AZ2561">
        <f>Source!X489</f>
        <v>5242.1000000000004</v>
      </c>
      <c r="BA2561">
        <f>Source!Y489</f>
        <v>2455.7600000000002</v>
      </c>
      <c r="CD2561">
        <v>2</v>
      </c>
    </row>
    <row r="2562" spans="1:83" ht="120.75" x14ac:dyDescent="0.2">
      <c r="A2562" s="36" t="s">
        <v>407</v>
      </c>
      <c r="B2562" s="38" t="s">
        <v>1758</v>
      </c>
      <c r="C2562" s="38" t="s">
        <v>1759</v>
      </c>
      <c r="D2562" s="39" t="str">
        <f>Source!H490</f>
        <v>ШТ</v>
      </c>
      <c r="E2562" s="40">
        <f>Source!K490</f>
        <v>1</v>
      </c>
      <c r="F2562" s="40"/>
      <c r="G2562" s="40">
        <f>Source!I490</f>
        <v>1</v>
      </c>
      <c r="H2562" s="42"/>
      <c r="I2562" s="41"/>
      <c r="J2562" s="42"/>
      <c r="K2562" s="41"/>
      <c r="L2562" s="42"/>
    </row>
    <row r="2563" spans="1:83" ht="63.75" x14ac:dyDescent="0.2">
      <c r="B2563" s="56" t="str">
        <f>Source!EO490</f>
        <v>Поправка: 571/пр_2022_т.3_п.4</v>
      </c>
      <c r="C2563" s="56" t="str">
        <f>Source!CN490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564" spans="1:83" ht="15" x14ac:dyDescent="0.2">
      <c r="A2564" s="37"/>
      <c r="B2564" s="40">
        <v>1</v>
      </c>
      <c r="C2564" s="37" t="s">
        <v>1572</v>
      </c>
      <c r="D2564" s="39" t="s">
        <v>1038</v>
      </c>
      <c r="E2564" s="43"/>
      <c r="F2564" s="40"/>
      <c r="G2564" s="43">
        <f>Source!U490</f>
        <v>4.2</v>
      </c>
      <c r="H2564" s="40"/>
      <c r="I2564" s="40"/>
      <c r="J2564" s="40"/>
      <c r="K2564" s="40"/>
      <c r="L2564" s="44">
        <f>SUM(L2565:L2565)-SUMIF(CE2565:CE2565, 1, L2565:L2565)</f>
        <v>1782.77</v>
      </c>
    </row>
    <row r="2565" spans="1:83" ht="28.5" x14ac:dyDescent="0.2">
      <c r="A2565" s="38"/>
      <c r="B2565" s="38" t="s">
        <v>1087</v>
      </c>
      <c r="C2565" s="38" t="s">
        <v>1088</v>
      </c>
      <c r="D2565" s="39" t="s">
        <v>1038</v>
      </c>
      <c r="E2565" s="40">
        <v>14</v>
      </c>
      <c r="F2565" s="40">
        <f>ROUND(0.3,7)</f>
        <v>0.3</v>
      </c>
      <c r="G2565" s="40">
        <f>SmtRes!CX1435</f>
        <v>4.2</v>
      </c>
      <c r="H2565" s="42"/>
      <c r="I2565" s="41"/>
      <c r="J2565" s="42">
        <f>SmtRes!CZ1435</f>
        <v>424.47</v>
      </c>
      <c r="K2565" s="41"/>
      <c r="L2565" s="42">
        <f>SmtRes!DI1435</f>
        <v>1782.77</v>
      </c>
    </row>
    <row r="2566" spans="1:83" ht="15" x14ac:dyDescent="0.2">
      <c r="A2566" s="37"/>
      <c r="B2566" s="40">
        <v>2</v>
      </c>
      <c r="C2566" s="37" t="s">
        <v>1573</v>
      </c>
      <c r="D2566" s="39"/>
      <c r="E2566" s="43"/>
      <c r="F2566" s="40"/>
      <c r="G2566" s="43"/>
      <c r="H2566" s="40"/>
      <c r="I2566" s="40"/>
      <c r="J2566" s="40"/>
      <c r="K2566" s="40"/>
      <c r="L2566" s="44">
        <f>SUM(L2567:L2569)-SUMIF(CE2567:CE2569, 1, L2567:L2569)</f>
        <v>398.04000000000008</v>
      </c>
    </row>
    <row r="2567" spans="1:83" ht="15" x14ac:dyDescent="0.2">
      <c r="A2567" s="37"/>
      <c r="B2567" s="40"/>
      <c r="C2567" s="37" t="s">
        <v>1575</v>
      </c>
      <c r="D2567" s="39" t="s">
        <v>1038</v>
      </c>
      <c r="E2567" s="43"/>
      <c r="F2567" s="40"/>
      <c r="G2567" s="43">
        <f>Source!V490</f>
        <v>0.35699999999999998</v>
      </c>
      <c r="H2567" s="40"/>
      <c r="I2567" s="40"/>
      <c r="J2567" s="40"/>
      <c r="K2567" s="40"/>
      <c r="L2567" s="44">
        <f>SUMIF(CE2568:CE2569, 1, L2568:L2569)</f>
        <v>196.11</v>
      </c>
      <c r="CE2567">
        <v>1</v>
      </c>
    </row>
    <row r="2568" spans="1:83" ht="42.75" x14ac:dyDescent="0.2">
      <c r="A2568" s="38"/>
      <c r="B2568" s="38" t="s">
        <v>1060</v>
      </c>
      <c r="C2568" s="38" t="s">
        <v>1062</v>
      </c>
      <c r="D2568" s="39" t="s">
        <v>1044</v>
      </c>
      <c r="E2568" s="40">
        <v>1.19</v>
      </c>
      <c r="F2568" s="40">
        <f>ROUND(0.3,7)</f>
        <v>0.3</v>
      </c>
      <c r="G2568" s="40">
        <f>SmtRes!CX1437</f>
        <v>0.35699999999999998</v>
      </c>
      <c r="H2568" s="42">
        <f>SmtRes!CZ1437</f>
        <v>995.51</v>
      </c>
      <c r="I2568" s="41">
        <f>SmtRes!AJ1437</f>
        <v>1.1200000000000001</v>
      </c>
      <c r="J2568" s="42">
        <f>ROUND(H2568*I2568, 2)</f>
        <v>1114.97</v>
      </c>
      <c r="K2568" s="41"/>
      <c r="L2568" s="42">
        <f>SmtRes!DG1437</f>
        <v>398.04</v>
      </c>
    </row>
    <row r="2569" spans="1:83" ht="28.5" x14ac:dyDescent="0.2">
      <c r="A2569" s="38"/>
      <c r="B2569" s="38" t="s">
        <v>1045</v>
      </c>
      <c r="C2569" s="38" t="s">
        <v>1574</v>
      </c>
      <c r="D2569" s="39" t="s">
        <v>1038</v>
      </c>
      <c r="E2569" s="40">
        <f>SmtRes!DO1437*SmtRes!AT1437</f>
        <v>1.19</v>
      </c>
      <c r="F2569" s="40">
        <f>ROUND(0.3,7)</f>
        <v>0.3</v>
      </c>
      <c r="G2569" s="40">
        <f>SmtRes!DO1437*SmtRes!CX1437</f>
        <v>0.35699999999999998</v>
      </c>
      <c r="H2569" s="42"/>
      <c r="I2569" s="41"/>
      <c r="J2569" s="42">
        <f>ROUND(SmtRes!AG1437/SmtRes!DO1437, 2)</f>
        <v>549.32000000000005</v>
      </c>
      <c r="K2569" s="41"/>
      <c r="L2569" s="42">
        <f>SmtRes!DH1437</f>
        <v>196.11</v>
      </c>
      <c r="CE2569">
        <v>1</v>
      </c>
    </row>
    <row r="2570" spans="1:83" ht="15" x14ac:dyDescent="0.2">
      <c r="A2570" s="37"/>
      <c r="B2570" s="40">
        <v>4</v>
      </c>
      <c r="C2570" s="37" t="s">
        <v>1576</v>
      </c>
      <c r="D2570" s="39"/>
      <c r="E2570" s="43"/>
      <c r="F2570" s="40"/>
      <c r="G2570" s="43"/>
      <c r="H2570" s="40"/>
      <c r="I2570" s="40"/>
      <c r="J2570" s="40"/>
      <c r="K2570" s="40"/>
      <c r="L2570" s="44">
        <f>SUM(L2571:L2577)-SUMIF(CE2571:CE2577, 1, L2571:L2577)</f>
        <v>0</v>
      </c>
    </row>
    <row r="2571" spans="1:83" ht="14.25" x14ac:dyDescent="0.2">
      <c r="A2571" s="38"/>
      <c r="B2571" s="38" t="s">
        <v>1053</v>
      </c>
      <c r="C2571" s="38" t="s">
        <v>1055</v>
      </c>
      <c r="D2571" s="39" t="s">
        <v>843</v>
      </c>
      <c r="E2571" s="40">
        <v>8.0000000000000004E-4</v>
      </c>
      <c r="F2571" s="40">
        <f t="shared" ref="F2571:F2577" si="142">ROUND(0,7)</f>
        <v>0</v>
      </c>
      <c r="G2571" s="40">
        <f>SmtRes!CX1438</f>
        <v>0</v>
      </c>
      <c r="H2571" s="42">
        <f>SmtRes!CZ1438</f>
        <v>116448.72</v>
      </c>
      <c r="I2571" s="41">
        <f>SmtRes!AI1438</f>
        <v>1.07</v>
      </c>
      <c r="J2571" s="42">
        <f t="shared" ref="J2571:J2577" si="143">ROUND(H2571*I2571, 2)</f>
        <v>124600.13</v>
      </c>
      <c r="K2571" s="41"/>
      <c r="L2571" s="42">
        <f>SmtRes!DF1438</f>
        <v>0</v>
      </c>
    </row>
    <row r="2572" spans="1:83" ht="14.25" x14ac:dyDescent="0.2">
      <c r="A2572" s="38"/>
      <c r="B2572" s="38" t="s">
        <v>1119</v>
      </c>
      <c r="C2572" s="38" t="s">
        <v>1121</v>
      </c>
      <c r="D2572" s="39" t="s">
        <v>1059</v>
      </c>
      <c r="E2572" s="40">
        <v>0.01</v>
      </c>
      <c r="F2572" s="40">
        <f t="shared" si="142"/>
        <v>0</v>
      </c>
      <c r="G2572" s="40">
        <f>SmtRes!CX1439</f>
        <v>0</v>
      </c>
      <c r="H2572" s="42">
        <f>SmtRes!CZ1439</f>
        <v>284.14999999999998</v>
      </c>
      <c r="I2572" s="41">
        <f>SmtRes!AI1439</f>
        <v>1.1200000000000001</v>
      </c>
      <c r="J2572" s="42">
        <f t="shared" si="143"/>
        <v>318.25</v>
      </c>
      <c r="K2572" s="41"/>
      <c r="L2572" s="42">
        <f>SmtRes!DF1439</f>
        <v>0</v>
      </c>
    </row>
    <row r="2573" spans="1:83" ht="14.25" x14ac:dyDescent="0.2">
      <c r="A2573" s="38"/>
      <c r="B2573" s="38" t="s">
        <v>1122</v>
      </c>
      <c r="C2573" s="38" t="s">
        <v>1124</v>
      </c>
      <c r="D2573" s="39" t="s">
        <v>1059</v>
      </c>
      <c r="E2573" s="40">
        <v>3.5000000000000003E-2</v>
      </c>
      <c r="F2573" s="40">
        <f t="shared" si="142"/>
        <v>0</v>
      </c>
      <c r="G2573" s="40">
        <f>SmtRes!CX1440</f>
        <v>0</v>
      </c>
      <c r="H2573" s="42">
        <f>SmtRes!CZ1440</f>
        <v>104.32</v>
      </c>
      <c r="I2573" s="41">
        <f>SmtRes!AI1440</f>
        <v>1.1200000000000001</v>
      </c>
      <c r="J2573" s="42">
        <f t="shared" si="143"/>
        <v>116.84</v>
      </c>
      <c r="K2573" s="41"/>
      <c r="L2573" s="42">
        <f>SmtRes!DF1440</f>
        <v>0</v>
      </c>
    </row>
    <row r="2574" spans="1:83" ht="28.5" x14ac:dyDescent="0.2">
      <c r="A2574" s="38"/>
      <c r="B2574" s="38" t="s">
        <v>1125</v>
      </c>
      <c r="C2574" s="38" t="s">
        <v>1127</v>
      </c>
      <c r="D2574" s="39" t="s">
        <v>1059</v>
      </c>
      <c r="E2574" s="40">
        <v>3.3000000000000002E-2</v>
      </c>
      <c r="F2574" s="40">
        <f t="shared" si="142"/>
        <v>0</v>
      </c>
      <c r="G2574" s="40">
        <f>SmtRes!CX1441</f>
        <v>0</v>
      </c>
      <c r="H2574" s="42">
        <f>SmtRes!CZ1441</f>
        <v>206.62</v>
      </c>
      <c r="I2574" s="41">
        <f>SmtRes!AI1441</f>
        <v>0.96</v>
      </c>
      <c r="J2574" s="42">
        <f t="shared" si="143"/>
        <v>198.36</v>
      </c>
      <c r="K2574" s="41"/>
      <c r="L2574" s="42">
        <f>SmtRes!DF1441</f>
        <v>0</v>
      </c>
    </row>
    <row r="2575" spans="1:83" ht="28.5" x14ac:dyDescent="0.2">
      <c r="A2575" s="38"/>
      <c r="B2575" s="38" t="s">
        <v>1056</v>
      </c>
      <c r="C2575" s="38" t="s">
        <v>1058</v>
      </c>
      <c r="D2575" s="39" t="s">
        <v>1059</v>
      </c>
      <c r="E2575" s="40">
        <v>0.38</v>
      </c>
      <c r="F2575" s="40">
        <f t="shared" si="142"/>
        <v>0</v>
      </c>
      <c r="G2575" s="40">
        <f>SmtRes!CX1442</f>
        <v>0</v>
      </c>
      <c r="H2575" s="42">
        <f>SmtRes!CZ1442</f>
        <v>870.18</v>
      </c>
      <c r="I2575" s="41">
        <f>SmtRes!AI1442</f>
        <v>1.61</v>
      </c>
      <c r="J2575" s="42">
        <f t="shared" si="143"/>
        <v>1400.99</v>
      </c>
      <c r="K2575" s="41"/>
      <c r="L2575" s="42">
        <f>SmtRes!DF1442</f>
        <v>0</v>
      </c>
    </row>
    <row r="2576" spans="1:83" ht="42.75" x14ac:dyDescent="0.2">
      <c r="A2576" s="38"/>
      <c r="B2576" s="38" t="s">
        <v>1137</v>
      </c>
      <c r="C2576" s="38" t="s">
        <v>1139</v>
      </c>
      <c r="D2576" s="39" t="s">
        <v>1086</v>
      </c>
      <c r="E2576" s="40">
        <v>0.6</v>
      </c>
      <c r="F2576" s="40">
        <f t="shared" si="142"/>
        <v>0</v>
      </c>
      <c r="G2576" s="40">
        <f>SmtRes!CX1443</f>
        <v>0</v>
      </c>
      <c r="H2576" s="42">
        <f>SmtRes!CZ1443</f>
        <v>47.26</v>
      </c>
      <c r="I2576" s="41">
        <f>SmtRes!AI1443</f>
        <v>1.27</v>
      </c>
      <c r="J2576" s="42">
        <f t="shared" si="143"/>
        <v>60.02</v>
      </c>
      <c r="K2576" s="41"/>
      <c r="L2576" s="42">
        <f>SmtRes!DF1443</f>
        <v>0</v>
      </c>
    </row>
    <row r="2577" spans="1:83" ht="28.5" x14ac:dyDescent="0.2">
      <c r="A2577" s="38"/>
      <c r="B2577" s="38" t="s">
        <v>1140</v>
      </c>
      <c r="C2577" s="52" t="s">
        <v>1142</v>
      </c>
      <c r="D2577" s="46" t="s">
        <v>1143</v>
      </c>
      <c r="E2577" s="48">
        <v>3.2000000000000001E-2</v>
      </c>
      <c r="F2577" s="48">
        <f t="shared" si="142"/>
        <v>0</v>
      </c>
      <c r="G2577" s="48">
        <f>SmtRes!CX1444</f>
        <v>0</v>
      </c>
      <c r="H2577" s="53">
        <f>SmtRes!CZ1444</f>
        <v>6052.54</v>
      </c>
      <c r="I2577" s="54">
        <f>SmtRes!AI1444</f>
        <v>1.0900000000000001</v>
      </c>
      <c r="J2577" s="53">
        <f t="shared" si="143"/>
        <v>6597.27</v>
      </c>
      <c r="K2577" s="54"/>
      <c r="L2577" s="53">
        <f>SmtRes!DF1444</f>
        <v>0</v>
      </c>
    </row>
    <row r="2578" spans="1:83" ht="15" x14ac:dyDescent="0.2">
      <c r="A2578" s="38"/>
      <c r="B2578" s="38"/>
      <c r="C2578" s="51" t="s">
        <v>1577</v>
      </c>
      <c r="D2578" s="39"/>
      <c r="E2578" s="40"/>
      <c r="F2578" s="40"/>
      <c r="G2578" s="40"/>
      <c r="H2578" s="42"/>
      <c r="I2578" s="41"/>
      <c r="J2578" s="42"/>
      <c r="K2578" s="41"/>
      <c r="L2578" s="42">
        <f>L2564+L2566+L2567+L2570</f>
        <v>2376.92</v>
      </c>
    </row>
    <row r="2579" spans="1:83" ht="14.25" x14ac:dyDescent="0.2">
      <c r="A2579" s="38"/>
      <c r="B2579" s="38"/>
      <c r="C2579" s="38" t="s">
        <v>1578</v>
      </c>
      <c r="D2579" s="39"/>
      <c r="E2579" s="40"/>
      <c r="F2579" s="40"/>
      <c r="G2579" s="40"/>
      <c r="H2579" s="42"/>
      <c r="I2579" s="41"/>
      <c r="J2579" s="42"/>
      <c r="K2579" s="41"/>
      <c r="L2579" s="42">
        <f>SUM(AR2562:AR2582)+SUM(AS2562:AS2582)+SUM(AT2562:AT2582)+SUM(AU2562:AU2582)+SUM(AV2562:AV2582)</f>
        <v>1978.88</v>
      </c>
    </row>
    <row r="2580" spans="1:83" ht="28.5" x14ac:dyDescent="0.2">
      <c r="A2580" s="38"/>
      <c r="B2580" s="38" t="s">
        <v>26</v>
      </c>
      <c r="C2580" s="38" t="s">
        <v>1579</v>
      </c>
      <c r="D2580" s="39" t="s">
        <v>1048</v>
      </c>
      <c r="E2580" s="40">
        <f>Source!BZ490</f>
        <v>111</v>
      </c>
      <c r="F2580" s="40"/>
      <c r="G2580" s="40">
        <f>Source!AT490</f>
        <v>111</v>
      </c>
      <c r="H2580" s="42"/>
      <c r="I2580" s="41"/>
      <c r="J2580" s="42"/>
      <c r="K2580" s="41"/>
      <c r="L2580" s="42">
        <f>SUM(AZ2562:AZ2582)</f>
        <v>2196.56</v>
      </c>
    </row>
    <row r="2581" spans="1:83" ht="28.5" x14ac:dyDescent="0.2">
      <c r="A2581" s="52"/>
      <c r="B2581" s="52" t="s">
        <v>27</v>
      </c>
      <c r="C2581" s="52" t="s">
        <v>1580</v>
      </c>
      <c r="D2581" s="46" t="s">
        <v>1048</v>
      </c>
      <c r="E2581" s="48">
        <f>Source!CA490</f>
        <v>52</v>
      </c>
      <c r="F2581" s="48"/>
      <c r="G2581" s="48">
        <f>Source!AU490</f>
        <v>52</v>
      </c>
      <c r="H2581" s="53"/>
      <c r="I2581" s="54"/>
      <c r="J2581" s="53"/>
      <c r="K2581" s="54"/>
      <c r="L2581" s="53">
        <f>SUM(BA2562:BA2582)</f>
        <v>1029.02</v>
      </c>
    </row>
    <row r="2582" spans="1:83" ht="15" x14ac:dyDescent="0.2">
      <c r="C2582" s="62" t="s">
        <v>1581</v>
      </c>
      <c r="D2582" s="62"/>
      <c r="E2582" s="62"/>
      <c r="F2582" s="62"/>
      <c r="G2582" s="62"/>
      <c r="H2582" s="62"/>
      <c r="I2582" s="63">
        <f>K2582/E2562</f>
        <v>5602.4999999999991</v>
      </c>
      <c r="J2582" s="63"/>
      <c r="K2582" s="63">
        <f>L2564+L2566+L2570+L2580+L2581+L2567</f>
        <v>5602.4999999999991</v>
      </c>
      <c r="L2582" s="63"/>
      <c r="AD2582">
        <f>ROUND((Source!AT490/100)*((ROUND(SUMIF(SmtRes!AQ1435:'SmtRes'!AQ1445,"=1",SmtRes!AD1435:'SmtRes'!AD1445)*Source!I490, 2)+ROUND(SUMIF(SmtRes!AQ1435:'SmtRes'!AQ1445,"=1",SmtRes!AC1435:'SmtRes'!AC1445)*Source!I490, 2))), 2)</f>
        <v>1080.9100000000001</v>
      </c>
      <c r="AE2582">
        <f>ROUND((Source!AU490/100)*((ROUND(SUMIF(SmtRes!AQ1435:'SmtRes'!AQ1445,"=1",SmtRes!AD1435:'SmtRes'!AD1445)*Source!I490, 2)+ROUND(SUMIF(SmtRes!AQ1435:'SmtRes'!AQ1445,"=1",SmtRes!AC1435:'SmtRes'!AC1445)*Source!I490, 2))), 2)</f>
        <v>506.37</v>
      </c>
      <c r="AN2582" s="50">
        <f>L2564+L2566+L2570+L2580+L2581+L2567</f>
        <v>5602.4999999999991</v>
      </c>
      <c r="AO2582" s="50">
        <f>L2566</f>
        <v>398.04000000000008</v>
      </c>
      <c r="AQ2582" t="s">
        <v>1582</v>
      </c>
      <c r="AR2582" s="50">
        <f>L2564</f>
        <v>1782.77</v>
      </c>
      <c r="AT2582" s="50">
        <f>L2567</f>
        <v>196.11</v>
      </c>
      <c r="AV2582" t="s">
        <v>1582</v>
      </c>
      <c r="AW2582" s="50">
        <f>L2570</f>
        <v>0</v>
      </c>
      <c r="AZ2582">
        <f>Source!X490</f>
        <v>2196.56</v>
      </c>
      <c r="BA2582">
        <f>Source!Y490</f>
        <v>1029.02</v>
      </c>
      <c r="CD2582">
        <v>2</v>
      </c>
    </row>
    <row r="2583" spans="1:83" ht="68.25" x14ac:dyDescent="0.2">
      <c r="A2583" s="36" t="s">
        <v>411</v>
      </c>
      <c r="B2583" s="38" t="s">
        <v>1758</v>
      </c>
      <c r="C2583" s="38" t="s">
        <v>1760</v>
      </c>
      <c r="D2583" s="39" t="str">
        <f>Source!H491</f>
        <v>ШТ</v>
      </c>
      <c r="E2583" s="40">
        <f>Source!K491</f>
        <v>1</v>
      </c>
      <c r="F2583" s="40"/>
      <c r="G2583" s="40">
        <f>Source!I491</f>
        <v>1</v>
      </c>
      <c r="H2583" s="42"/>
      <c r="I2583" s="41"/>
      <c r="J2583" s="42"/>
      <c r="K2583" s="41"/>
      <c r="L2583" s="42"/>
    </row>
    <row r="2584" spans="1:83" ht="15" x14ac:dyDescent="0.2">
      <c r="A2584" s="37"/>
      <c r="B2584" s="40">
        <v>1</v>
      </c>
      <c r="C2584" s="37" t="s">
        <v>1572</v>
      </c>
      <c r="D2584" s="39" t="s">
        <v>1038</v>
      </c>
      <c r="E2584" s="43"/>
      <c r="F2584" s="40"/>
      <c r="G2584" s="43">
        <f>Source!U491</f>
        <v>14</v>
      </c>
      <c r="H2584" s="40"/>
      <c r="I2584" s="40"/>
      <c r="J2584" s="40"/>
      <c r="K2584" s="40"/>
      <c r="L2584" s="44">
        <f>SUM(L2585:L2585)-SUMIF(CE2585:CE2585, 1, L2585:L2585)</f>
        <v>5942.58</v>
      </c>
    </row>
    <row r="2585" spans="1:83" ht="28.5" x14ac:dyDescent="0.2">
      <c r="A2585" s="38"/>
      <c r="B2585" s="38" t="s">
        <v>1087</v>
      </c>
      <c r="C2585" s="38" t="s">
        <v>1088</v>
      </c>
      <c r="D2585" s="39" t="s">
        <v>1038</v>
      </c>
      <c r="E2585" s="40">
        <v>14</v>
      </c>
      <c r="F2585" s="40"/>
      <c r="G2585" s="40">
        <f>SmtRes!CX1446</f>
        <v>14</v>
      </c>
      <c r="H2585" s="42"/>
      <c r="I2585" s="41"/>
      <c r="J2585" s="42">
        <f>SmtRes!CZ1446</f>
        <v>424.47</v>
      </c>
      <c r="K2585" s="41"/>
      <c r="L2585" s="42">
        <f>SmtRes!DI1446</f>
        <v>5942.58</v>
      </c>
    </row>
    <row r="2586" spans="1:83" ht="15" x14ac:dyDescent="0.2">
      <c r="A2586" s="37"/>
      <c r="B2586" s="40">
        <v>2</v>
      </c>
      <c r="C2586" s="37" t="s">
        <v>1573</v>
      </c>
      <c r="D2586" s="39"/>
      <c r="E2586" s="43"/>
      <c r="F2586" s="40"/>
      <c r="G2586" s="43"/>
      <c r="H2586" s="40"/>
      <c r="I2586" s="40"/>
      <c r="J2586" s="40"/>
      <c r="K2586" s="40"/>
      <c r="L2586" s="44">
        <f>SUM(L2587:L2589)-SUMIF(CE2587:CE2589, 1, L2587:L2589)</f>
        <v>1326.81</v>
      </c>
    </row>
    <row r="2587" spans="1:83" ht="15" x14ac:dyDescent="0.2">
      <c r="A2587" s="37"/>
      <c r="B2587" s="40"/>
      <c r="C2587" s="37" t="s">
        <v>1575</v>
      </c>
      <c r="D2587" s="39" t="s">
        <v>1038</v>
      </c>
      <c r="E2587" s="43"/>
      <c r="F2587" s="40"/>
      <c r="G2587" s="43">
        <f>Source!V491</f>
        <v>1.19</v>
      </c>
      <c r="H2587" s="40"/>
      <c r="I2587" s="40"/>
      <c r="J2587" s="40"/>
      <c r="K2587" s="40"/>
      <c r="L2587" s="44">
        <f>SUMIF(CE2588:CE2589, 1, L2588:L2589)</f>
        <v>653.69000000000005</v>
      </c>
      <c r="CE2587">
        <v>1</v>
      </c>
    </row>
    <row r="2588" spans="1:83" ht="42.75" x14ac:dyDescent="0.2">
      <c r="A2588" s="38"/>
      <c r="B2588" s="38" t="s">
        <v>1060</v>
      </c>
      <c r="C2588" s="38" t="s">
        <v>1062</v>
      </c>
      <c r="D2588" s="39" t="s">
        <v>1044</v>
      </c>
      <c r="E2588" s="40">
        <v>1.19</v>
      </c>
      <c r="F2588" s="40"/>
      <c r="G2588" s="40">
        <f>SmtRes!CX1448</f>
        <v>1.19</v>
      </c>
      <c r="H2588" s="42">
        <f>SmtRes!CZ1448</f>
        <v>995.51</v>
      </c>
      <c r="I2588" s="41">
        <f>SmtRes!AJ1448</f>
        <v>1.1200000000000001</v>
      </c>
      <c r="J2588" s="42">
        <f>ROUND(H2588*I2588, 2)</f>
        <v>1114.97</v>
      </c>
      <c r="K2588" s="41"/>
      <c r="L2588" s="42">
        <f>SmtRes!DG1448</f>
        <v>1326.81</v>
      </c>
    </row>
    <row r="2589" spans="1:83" ht="28.5" x14ac:dyDescent="0.2">
      <c r="A2589" s="38"/>
      <c r="B2589" s="38" t="s">
        <v>1045</v>
      </c>
      <c r="C2589" s="38" t="s">
        <v>1574</v>
      </c>
      <c r="D2589" s="39" t="s">
        <v>1038</v>
      </c>
      <c r="E2589" s="40">
        <f>SmtRes!DO1448*SmtRes!AT1448</f>
        <v>1.19</v>
      </c>
      <c r="F2589" s="40"/>
      <c r="G2589" s="40">
        <f>SmtRes!DO1448*SmtRes!CX1448</f>
        <v>1.19</v>
      </c>
      <c r="H2589" s="42"/>
      <c r="I2589" s="41"/>
      <c r="J2589" s="42">
        <f>ROUND(SmtRes!AG1448/SmtRes!DO1448, 2)</f>
        <v>549.32000000000005</v>
      </c>
      <c r="K2589" s="41"/>
      <c r="L2589" s="42">
        <f>SmtRes!DH1448</f>
        <v>653.69000000000005</v>
      </c>
      <c r="CE2589">
        <v>1</v>
      </c>
    </row>
    <row r="2590" spans="1:83" ht="15" x14ac:dyDescent="0.2">
      <c r="A2590" s="37"/>
      <c r="B2590" s="40">
        <v>4</v>
      </c>
      <c r="C2590" s="37" t="s">
        <v>1576</v>
      </c>
      <c r="D2590" s="39"/>
      <c r="E2590" s="43"/>
      <c r="F2590" s="40"/>
      <c r="G2590" s="43"/>
      <c r="H2590" s="40"/>
      <c r="I2590" s="40"/>
      <c r="J2590" s="40"/>
      <c r="K2590" s="40"/>
      <c r="L2590" s="44">
        <f>SUM(L2591:L2597)-SUMIF(CE2591:CE2597, 1, L2591:L2597)</f>
        <v>0</v>
      </c>
    </row>
    <row r="2591" spans="1:83" ht="14.25" x14ac:dyDescent="0.2">
      <c r="A2591" s="38"/>
      <c r="B2591" s="38" t="s">
        <v>1053</v>
      </c>
      <c r="C2591" s="38" t="s">
        <v>1055</v>
      </c>
      <c r="D2591" s="39" t="s">
        <v>843</v>
      </c>
      <c r="E2591" s="40">
        <v>8.0000000000000004E-4</v>
      </c>
      <c r="F2591" s="40">
        <f t="shared" ref="F2591:F2597" si="144">ROUND(0,7)</f>
        <v>0</v>
      </c>
      <c r="G2591" s="40">
        <f>SmtRes!CX1449</f>
        <v>0</v>
      </c>
      <c r="H2591" s="42">
        <f>SmtRes!CZ1449</f>
        <v>116448.72</v>
      </c>
      <c r="I2591" s="41">
        <f>SmtRes!AI1449</f>
        <v>1.07</v>
      </c>
      <c r="J2591" s="42">
        <f t="shared" ref="J2591:J2597" si="145">ROUND(H2591*I2591, 2)</f>
        <v>124600.13</v>
      </c>
      <c r="K2591" s="41"/>
      <c r="L2591" s="42">
        <f>SmtRes!DF1449</f>
        <v>0</v>
      </c>
    </row>
    <row r="2592" spans="1:83" ht="14.25" x14ac:dyDescent="0.2">
      <c r="A2592" s="38"/>
      <c r="B2592" s="38" t="s">
        <v>1119</v>
      </c>
      <c r="C2592" s="38" t="s">
        <v>1121</v>
      </c>
      <c r="D2592" s="39" t="s">
        <v>1059</v>
      </c>
      <c r="E2592" s="40">
        <v>0.01</v>
      </c>
      <c r="F2592" s="40">
        <f t="shared" si="144"/>
        <v>0</v>
      </c>
      <c r="G2592" s="40">
        <f>SmtRes!CX1450</f>
        <v>0</v>
      </c>
      <c r="H2592" s="42">
        <f>SmtRes!CZ1450</f>
        <v>284.14999999999998</v>
      </c>
      <c r="I2592" s="41">
        <f>SmtRes!AI1450</f>
        <v>1.1200000000000001</v>
      </c>
      <c r="J2592" s="42">
        <f t="shared" si="145"/>
        <v>318.25</v>
      </c>
      <c r="K2592" s="41"/>
      <c r="L2592" s="42">
        <f>SmtRes!DF1450</f>
        <v>0</v>
      </c>
    </row>
    <row r="2593" spans="1:82" ht="14.25" x14ac:dyDescent="0.2">
      <c r="A2593" s="38"/>
      <c r="B2593" s="38" t="s">
        <v>1122</v>
      </c>
      <c r="C2593" s="38" t="s">
        <v>1124</v>
      </c>
      <c r="D2593" s="39" t="s">
        <v>1059</v>
      </c>
      <c r="E2593" s="40">
        <v>3.5000000000000003E-2</v>
      </c>
      <c r="F2593" s="40">
        <f t="shared" si="144"/>
        <v>0</v>
      </c>
      <c r="G2593" s="40">
        <f>SmtRes!CX1451</f>
        <v>0</v>
      </c>
      <c r="H2593" s="42">
        <f>SmtRes!CZ1451</f>
        <v>104.32</v>
      </c>
      <c r="I2593" s="41">
        <f>SmtRes!AI1451</f>
        <v>1.1200000000000001</v>
      </c>
      <c r="J2593" s="42">
        <f t="shared" si="145"/>
        <v>116.84</v>
      </c>
      <c r="K2593" s="41"/>
      <c r="L2593" s="42">
        <f>SmtRes!DF1451</f>
        <v>0</v>
      </c>
    </row>
    <row r="2594" spans="1:82" ht="28.5" x14ac:dyDescent="0.2">
      <c r="A2594" s="38"/>
      <c r="B2594" s="38" t="s">
        <v>1125</v>
      </c>
      <c r="C2594" s="38" t="s">
        <v>1127</v>
      </c>
      <c r="D2594" s="39" t="s">
        <v>1059</v>
      </c>
      <c r="E2594" s="40">
        <v>3.3000000000000002E-2</v>
      </c>
      <c r="F2594" s="40">
        <f t="shared" si="144"/>
        <v>0</v>
      </c>
      <c r="G2594" s="40">
        <f>SmtRes!CX1452</f>
        <v>0</v>
      </c>
      <c r="H2594" s="42">
        <f>SmtRes!CZ1452</f>
        <v>206.62</v>
      </c>
      <c r="I2594" s="41">
        <f>SmtRes!AI1452</f>
        <v>0.96</v>
      </c>
      <c r="J2594" s="42">
        <f t="shared" si="145"/>
        <v>198.36</v>
      </c>
      <c r="K2594" s="41"/>
      <c r="L2594" s="42">
        <f>SmtRes!DF1452</f>
        <v>0</v>
      </c>
    </row>
    <row r="2595" spans="1:82" ht="28.5" x14ac:dyDescent="0.2">
      <c r="A2595" s="38"/>
      <c r="B2595" s="38" t="s">
        <v>1056</v>
      </c>
      <c r="C2595" s="38" t="s">
        <v>1058</v>
      </c>
      <c r="D2595" s="39" t="s">
        <v>1059</v>
      </c>
      <c r="E2595" s="40">
        <v>0.38</v>
      </c>
      <c r="F2595" s="40">
        <f t="shared" si="144"/>
        <v>0</v>
      </c>
      <c r="G2595" s="40">
        <f>SmtRes!CX1453</f>
        <v>0</v>
      </c>
      <c r="H2595" s="42">
        <f>SmtRes!CZ1453</f>
        <v>870.18</v>
      </c>
      <c r="I2595" s="41">
        <f>SmtRes!AI1453</f>
        <v>1.61</v>
      </c>
      <c r="J2595" s="42">
        <f t="shared" si="145"/>
        <v>1400.99</v>
      </c>
      <c r="K2595" s="41"/>
      <c r="L2595" s="42">
        <f>SmtRes!DF1453</f>
        <v>0</v>
      </c>
    </row>
    <row r="2596" spans="1:82" ht="42.75" x14ac:dyDescent="0.2">
      <c r="A2596" s="38"/>
      <c r="B2596" s="38" t="s">
        <v>1137</v>
      </c>
      <c r="C2596" s="38" t="s">
        <v>1139</v>
      </c>
      <c r="D2596" s="39" t="s">
        <v>1086</v>
      </c>
      <c r="E2596" s="40">
        <v>0.6</v>
      </c>
      <c r="F2596" s="40">
        <f t="shared" si="144"/>
        <v>0</v>
      </c>
      <c r="G2596" s="40">
        <f>SmtRes!CX1454</f>
        <v>0</v>
      </c>
      <c r="H2596" s="42">
        <f>SmtRes!CZ1454</f>
        <v>47.26</v>
      </c>
      <c r="I2596" s="41">
        <f>SmtRes!AI1454</f>
        <v>1.27</v>
      </c>
      <c r="J2596" s="42">
        <f t="shared" si="145"/>
        <v>60.02</v>
      </c>
      <c r="K2596" s="41"/>
      <c r="L2596" s="42">
        <f>SmtRes!DF1454</f>
        <v>0</v>
      </c>
    </row>
    <row r="2597" spans="1:82" ht="28.5" x14ac:dyDescent="0.2">
      <c r="A2597" s="38"/>
      <c r="B2597" s="38" t="s">
        <v>1140</v>
      </c>
      <c r="C2597" s="52" t="s">
        <v>1142</v>
      </c>
      <c r="D2597" s="46" t="s">
        <v>1143</v>
      </c>
      <c r="E2597" s="48">
        <v>3.2000000000000001E-2</v>
      </c>
      <c r="F2597" s="48">
        <f t="shared" si="144"/>
        <v>0</v>
      </c>
      <c r="G2597" s="48">
        <f>SmtRes!CX1455</f>
        <v>0</v>
      </c>
      <c r="H2597" s="53">
        <f>SmtRes!CZ1455</f>
        <v>6052.54</v>
      </c>
      <c r="I2597" s="54">
        <f>SmtRes!AI1455</f>
        <v>1.0900000000000001</v>
      </c>
      <c r="J2597" s="53">
        <f t="shared" si="145"/>
        <v>6597.27</v>
      </c>
      <c r="K2597" s="54"/>
      <c r="L2597" s="53">
        <f>SmtRes!DF1455</f>
        <v>0</v>
      </c>
    </row>
    <row r="2598" spans="1:82" ht="15" x14ac:dyDescent="0.2">
      <c r="A2598" s="38"/>
      <c r="B2598" s="38"/>
      <c r="C2598" s="51" t="s">
        <v>1577</v>
      </c>
      <c r="D2598" s="39"/>
      <c r="E2598" s="40"/>
      <c r="F2598" s="40"/>
      <c r="G2598" s="40"/>
      <c r="H2598" s="42"/>
      <c r="I2598" s="41"/>
      <c r="J2598" s="42"/>
      <c r="K2598" s="41"/>
      <c r="L2598" s="42">
        <f>L2584+L2586+L2587+L2590</f>
        <v>7923.08</v>
      </c>
    </row>
    <row r="2599" spans="1:82" ht="14.25" x14ac:dyDescent="0.2">
      <c r="A2599" s="38"/>
      <c r="B2599" s="38"/>
      <c r="C2599" s="38" t="s">
        <v>1578</v>
      </c>
      <c r="D2599" s="39"/>
      <c r="E2599" s="40"/>
      <c r="F2599" s="40"/>
      <c r="G2599" s="40"/>
      <c r="H2599" s="42"/>
      <c r="I2599" s="41"/>
      <c r="J2599" s="42"/>
      <c r="K2599" s="41"/>
      <c r="L2599" s="42">
        <f>SUM(AR2583:AR2602)+SUM(AS2583:AS2602)+SUM(AT2583:AT2602)+SUM(AU2583:AU2602)+SUM(AV2583:AV2602)</f>
        <v>6596.27</v>
      </c>
    </row>
    <row r="2600" spans="1:82" ht="28.5" x14ac:dyDescent="0.2">
      <c r="A2600" s="38"/>
      <c r="B2600" s="38" t="s">
        <v>26</v>
      </c>
      <c r="C2600" s="38" t="s">
        <v>1579</v>
      </c>
      <c r="D2600" s="39" t="s">
        <v>1048</v>
      </c>
      <c r="E2600" s="40">
        <f>Source!BZ491</f>
        <v>111</v>
      </c>
      <c r="F2600" s="40"/>
      <c r="G2600" s="40">
        <f>Source!AT491</f>
        <v>111</v>
      </c>
      <c r="H2600" s="42"/>
      <c r="I2600" s="41"/>
      <c r="J2600" s="42"/>
      <c r="K2600" s="41"/>
      <c r="L2600" s="42">
        <f>SUM(AZ2583:AZ2602)</f>
        <v>7321.86</v>
      </c>
    </row>
    <row r="2601" spans="1:82" ht="28.5" x14ac:dyDescent="0.2">
      <c r="A2601" s="52"/>
      <c r="B2601" s="52" t="s">
        <v>27</v>
      </c>
      <c r="C2601" s="52" t="s">
        <v>1580</v>
      </c>
      <c r="D2601" s="46" t="s">
        <v>1048</v>
      </c>
      <c r="E2601" s="48">
        <f>Source!CA491</f>
        <v>52</v>
      </c>
      <c r="F2601" s="48"/>
      <c r="G2601" s="48">
        <f>Source!AU491</f>
        <v>52</v>
      </c>
      <c r="H2601" s="53"/>
      <c r="I2601" s="54"/>
      <c r="J2601" s="53"/>
      <c r="K2601" s="54"/>
      <c r="L2601" s="53">
        <f>SUM(BA2583:BA2602)</f>
        <v>3430.06</v>
      </c>
    </row>
    <row r="2602" spans="1:82" ht="15" x14ac:dyDescent="0.2">
      <c r="C2602" s="62" t="s">
        <v>1581</v>
      </c>
      <c r="D2602" s="62"/>
      <c r="E2602" s="62"/>
      <c r="F2602" s="62"/>
      <c r="G2602" s="62"/>
      <c r="H2602" s="62"/>
      <c r="I2602" s="63">
        <f>K2602/E2583</f>
        <v>18675</v>
      </c>
      <c r="J2602" s="63"/>
      <c r="K2602" s="63">
        <f>L2584+L2586+L2590+L2600+L2601+L2587</f>
        <v>18675</v>
      </c>
      <c r="L2602" s="63"/>
      <c r="AD2602">
        <f>ROUND((Source!AT491/100)*((ROUND(SUMIF(SmtRes!AQ1446:'SmtRes'!AQ1456,"=1",SmtRes!AD1446:'SmtRes'!AD1456)*Source!I491, 2)+ROUND(SUMIF(SmtRes!AQ1446:'SmtRes'!AQ1456,"=1",SmtRes!AC1446:'SmtRes'!AC1456)*Source!I491, 2))), 2)</f>
        <v>1080.9100000000001</v>
      </c>
      <c r="AE2602">
        <f>ROUND((Source!AU491/100)*((ROUND(SUMIF(SmtRes!AQ1446:'SmtRes'!AQ1456,"=1",SmtRes!AD1446:'SmtRes'!AD1456)*Source!I491, 2)+ROUND(SUMIF(SmtRes!AQ1446:'SmtRes'!AQ1456,"=1",SmtRes!AC1446:'SmtRes'!AC1456)*Source!I491, 2))), 2)</f>
        <v>506.37</v>
      </c>
      <c r="AN2602" s="50">
        <f>L2584+L2586+L2590+L2600+L2601+L2587</f>
        <v>18675</v>
      </c>
      <c r="AO2602" s="50">
        <f>L2586</f>
        <v>1326.81</v>
      </c>
      <c r="AQ2602" t="s">
        <v>1582</v>
      </c>
      <c r="AR2602" s="50">
        <f>L2584</f>
        <v>5942.58</v>
      </c>
      <c r="AT2602" s="50">
        <f>L2587</f>
        <v>653.69000000000005</v>
      </c>
      <c r="AV2602" t="s">
        <v>1582</v>
      </c>
      <c r="AW2602" s="50">
        <f>L2590</f>
        <v>0</v>
      </c>
      <c r="AZ2602">
        <f>Source!X491</f>
        <v>7321.86</v>
      </c>
      <c r="BA2602">
        <f>Source!Y491</f>
        <v>3430.06</v>
      </c>
      <c r="CD2602">
        <v>2</v>
      </c>
    </row>
    <row r="2604" spans="1:82" ht="16.5" x14ac:dyDescent="0.2">
      <c r="A2604" s="65" t="s">
        <v>1761</v>
      </c>
      <c r="B2604" s="65"/>
      <c r="C2604" s="65"/>
      <c r="D2604" s="65"/>
      <c r="E2604" s="65"/>
      <c r="F2604" s="65"/>
      <c r="G2604" s="65"/>
      <c r="H2604" s="65"/>
      <c r="I2604" s="65"/>
      <c r="J2604" s="65"/>
      <c r="K2604" s="65"/>
      <c r="L2604" s="65"/>
    </row>
    <row r="2605" spans="1:82" ht="120.75" x14ac:dyDescent="0.2">
      <c r="A2605" s="36" t="s">
        <v>414</v>
      </c>
      <c r="B2605" s="38" t="s">
        <v>1762</v>
      </c>
      <c r="C2605" s="38" t="s">
        <v>1763</v>
      </c>
      <c r="D2605" s="39" t="str">
        <f>Source!H527</f>
        <v>ШТ</v>
      </c>
      <c r="E2605" s="40">
        <f>Source!K527</f>
        <v>1</v>
      </c>
      <c r="F2605" s="40"/>
      <c r="G2605" s="40">
        <f>Source!I527</f>
        <v>1</v>
      </c>
      <c r="H2605" s="42"/>
      <c r="I2605" s="41"/>
      <c r="J2605" s="42"/>
      <c r="K2605" s="41"/>
      <c r="L2605" s="42"/>
    </row>
    <row r="2606" spans="1:82" ht="63.75" x14ac:dyDescent="0.2">
      <c r="B2606" s="56" t="str">
        <f>Source!EO527</f>
        <v>Поправка: 571/пр_2022_т.3_п.4</v>
      </c>
      <c r="C2606" s="56" t="str">
        <f>Source!CN527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607" spans="1:82" ht="15" x14ac:dyDescent="0.2">
      <c r="A2607" s="37"/>
      <c r="B2607" s="40">
        <v>1</v>
      </c>
      <c r="C2607" s="37" t="s">
        <v>1572</v>
      </c>
      <c r="D2607" s="39" t="s">
        <v>1038</v>
      </c>
      <c r="E2607" s="43"/>
      <c r="F2607" s="40"/>
      <c r="G2607" s="43">
        <f>Source!U527</f>
        <v>6.3</v>
      </c>
      <c r="H2607" s="40"/>
      <c r="I2607" s="40"/>
      <c r="J2607" s="40"/>
      <c r="K2607" s="40"/>
      <c r="L2607" s="44">
        <f>SUM(L2608:L2608)-SUMIF(CE2608:CE2608, 1, L2608:L2608)</f>
        <v>3011.27</v>
      </c>
    </row>
    <row r="2608" spans="1:82" ht="28.5" x14ac:dyDescent="0.2">
      <c r="A2608" s="38"/>
      <c r="B2608" s="38" t="s">
        <v>1051</v>
      </c>
      <c r="C2608" s="38" t="s">
        <v>1052</v>
      </c>
      <c r="D2608" s="39" t="s">
        <v>1038</v>
      </c>
      <c r="E2608" s="40">
        <v>21</v>
      </c>
      <c r="F2608" s="40">
        <f>ROUND(0.3,7)</f>
        <v>0.3</v>
      </c>
      <c r="G2608" s="40">
        <f>SmtRes!CX1457</f>
        <v>6.3</v>
      </c>
      <c r="H2608" s="42"/>
      <c r="I2608" s="41"/>
      <c r="J2608" s="42">
        <f>SmtRes!CZ1457</f>
        <v>477.98</v>
      </c>
      <c r="K2608" s="41"/>
      <c r="L2608" s="42">
        <f>SmtRes!DI1457</f>
        <v>3011.27</v>
      </c>
    </row>
    <row r="2609" spans="1:83" ht="15" x14ac:dyDescent="0.2">
      <c r="A2609" s="37"/>
      <c r="B2609" s="40">
        <v>2</v>
      </c>
      <c r="C2609" s="37" t="s">
        <v>1573</v>
      </c>
      <c r="D2609" s="39"/>
      <c r="E2609" s="43"/>
      <c r="F2609" s="40"/>
      <c r="G2609" s="43"/>
      <c r="H2609" s="40"/>
      <c r="I2609" s="40"/>
      <c r="J2609" s="40"/>
      <c r="K2609" s="40"/>
      <c r="L2609" s="44">
        <f>SUM(L2610:L2612)-SUMIF(CE2610:CE2612, 1, L2610:L2612)</f>
        <v>545.22</v>
      </c>
    </row>
    <row r="2610" spans="1:83" ht="14.45" x14ac:dyDescent="0.25">
      <c r="A2610" s="37"/>
      <c r="B2610" s="40"/>
      <c r="C2610" s="37" t="s">
        <v>1575</v>
      </c>
      <c r="D2610" s="39" t="s">
        <v>1038</v>
      </c>
      <c r="E2610" s="43"/>
      <c r="F2610" s="40"/>
      <c r="G2610" s="43">
        <f>Source!V527</f>
        <v>0.48899999999999999</v>
      </c>
      <c r="H2610" s="40"/>
      <c r="I2610" s="40"/>
      <c r="J2610" s="40"/>
      <c r="K2610" s="40"/>
      <c r="L2610" s="44">
        <f>SUMIF(CE2611:CE2612, 1, L2611:L2612)</f>
        <v>268.62</v>
      </c>
      <c r="CE2610">
        <v>1</v>
      </c>
    </row>
    <row r="2611" spans="1:83" ht="42.75" x14ac:dyDescent="0.2">
      <c r="A2611" s="38"/>
      <c r="B2611" s="38" t="s">
        <v>1060</v>
      </c>
      <c r="C2611" s="38" t="s">
        <v>1062</v>
      </c>
      <c r="D2611" s="39" t="s">
        <v>1044</v>
      </c>
      <c r="E2611" s="40">
        <v>1.63</v>
      </c>
      <c r="F2611" s="40">
        <f>ROUND(0.3,7)</f>
        <v>0.3</v>
      </c>
      <c r="G2611" s="40">
        <f>SmtRes!CX1459</f>
        <v>0.48899999999999999</v>
      </c>
      <c r="H2611" s="42">
        <f>SmtRes!CZ1459</f>
        <v>995.51</v>
      </c>
      <c r="I2611" s="41">
        <f>SmtRes!AJ1459</f>
        <v>1.1200000000000001</v>
      </c>
      <c r="J2611" s="42">
        <f>ROUND(H2611*I2611, 2)</f>
        <v>1114.97</v>
      </c>
      <c r="K2611" s="41"/>
      <c r="L2611" s="42">
        <f>SmtRes!DG1459</f>
        <v>545.22</v>
      </c>
    </row>
    <row r="2612" spans="1:83" ht="28.5" x14ac:dyDescent="0.2">
      <c r="A2612" s="38"/>
      <c r="B2612" s="38" t="s">
        <v>1045</v>
      </c>
      <c r="C2612" s="38" t="s">
        <v>1574</v>
      </c>
      <c r="D2612" s="39" t="s">
        <v>1038</v>
      </c>
      <c r="E2612" s="40">
        <f>SmtRes!DO1459*SmtRes!AT1459</f>
        <v>1.63</v>
      </c>
      <c r="F2612" s="40">
        <f>ROUND(0.3,7)</f>
        <v>0.3</v>
      </c>
      <c r="G2612" s="40">
        <f>SmtRes!DO1459*SmtRes!CX1459</f>
        <v>0.48899999999999999</v>
      </c>
      <c r="H2612" s="42"/>
      <c r="I2612" s="41"/>
      <c r="J2612" s="42">
        <f>ROUND(SmtRes!AG1459/SmtRes!DO1459, 2)</f>
        <v>549.32000000000005</v>
      </c>
      <c r="K2612" s="41"/>
      <c r="L2612" s="42">
        <f>SmtRes!DH1459</f>
        <v>268.62</v>
      </c>
      <c r="CE2612">
        <v>1</v>
      </c>
    </row>
    <row r="2613" spans="1:83" ht="15" x14ac:dyDescent="0.2">
      <c r="A2613" s="37"/>
      <c r="B2613" s="40">
        <v>4</v>
      </c>
      <c r="C2613" s="37" t="s">
        <v>1576</v>
      </c>
      <c r="D2613" s="39"/>
      <c r="E2613" s="43"/>
      <c r="F2613" s="40"/>
      <c r="G2613" s="43"/>
      <c r="H2613" s="40"/>
      <c r="I2613" s="40"/>
      <c r="J2613" s="40"/>
      <c r="K2613" s="40"/>
      <c r="L2613" s="44">
        <f>SUM(L2614:L2623)-SUMIF(CE2614:CE2623, 1, L2614:L2623)</f>
        <v>0</v>
      </c>
    </row>
    <row r="2614" spans="1:83" ht="14.25" x14ac:dyDescent="0.2">
      <c r="A2614" s="38"/>
      <c r="B2614" s="38" t="s">
        <v>1053</v>
      </c>
      <c r="C2614" s="38" t="s">
        <v>1055</v>
      </c>
      <c r="D2614" s="39" t="s">
        <v>843</v>
      </c>
      <c r="E2614" s="40">
        <v>8.9999999999999998E-4</v>
      </c>
      <c r="F2614" s="40">
        <f t="shared" ref="F2614:F2623" si="146">ROUND(0,7)</f>
        <v>0</v>
      </c>
      <c r="G2614" s="40">
        <f>SmtRes!CX1460</f>
        <v>0</v>
      </c>
      <c r="H2614" s="42">
        <f>SmtRes!CZ1460</f>
        <v>116448.72</v>
      </c>
      <c r="I2614" s="41">
        <f>SmtRes!AI1460</f>
        <v>1.07</v>
      </c>
      <c r="J2614" s="42">
        <f t="shared" ref="J2614:J2623" si="147">ROUND(H2614*I2614, 2)</f>
        <v>124600.13</v>
      </c>
      <c r="K2614" s="41"/>
      <c r="L2614" s="42">
        <f>SmtRes!DF1460</f>
        <v>0</v>
      </c>
    </row>
    <row r="2615" spans="1:83" ht="14.25" x14ac:dyDescent="0.2">
      <c r="A2615" s="38"/>
      <c r="B2615" s="38" t="s">
        <v>1119</v>
      </c>
      <c r="C2615" s="38" t="s">
        <v>1121</v>
      </c>
      <c r="D2615" s="39" t="s">
        <v>1059</v>
      </c>
      <c r="E2615" s="40">
        <v>4.0000000000000001E-3</v>
      </c>
      <c r="F2615" s="40">
        <f t="shared" si="146"/>
        <v>0</v>
      </c>
      <c r="G2615" s="40">
        <f>SmtRes!CX1461</f>
        <v>0</v>
      </c>
      <c r="H2615" s="42">
        <f>SmtRes!CZ1461</f>
        <v>284.14999999999998</v>
      </c>
      <c r="I2615" s="41">
        <f>SmtRes!AI1461</f>
        <v>1.1200000000000001</v>
      </c>
      <c r="J2615" s="42">
        <f t="shared" si="147"/>
        <v>318.25</v>
      </c>
      <c r="K2615" s="41"/>
      <c r="L2615" s="42">
        <f>SmtRes!DF1461</f>
        <v>0</v>
      </c>
    </row>
    <row r="2616" spans="1:83" ht="14.25" x14ac:dyDescent="0.2">
      <c r="A2616" s="38"/>
      <c r="B2616" s="38" t="s">
        <v>1122</v>
      </c>
      <c r="C2616" s="38" t="s">
        <v>1124</v>
      </c>
      <c r="D2616" s="39" t="s">
        <v>1059</v>
      </c>
      <c r="E2616" s="40">
        <v>3.5999999999999997E-2</v>
      </c>
      <c r="F2616" s="40">
        <f t="shared" si="146"/>
        <v>0</v>
      </c>
      <c r="G2616" s="40">
        <f>SmtRes!CX1462</f>
        <v>0</v>
      </c>
      <c r="H2616" s="42">
        <f>SmtRes!CZ1462</f>
        <v>104.32</v>
      </c>
      <c r="I2616" s="41">
        <f>SmtRes!AI1462</f>
        <v>1.1200000000000001</v>
      </c>
      <c r="J2616" s="42">
        <f t="shared" si="147"/>
        <v>116.84</v>
      </c>
      <c r="K2616" s="41"/>
      <c r="L2616" s="42">
        <f>SmtRes!DF1462</f>
        <v>0</v>
      </c>
    </row>
    <row r="2617" spans="1:83" ht="28.5" x14ac:dyDescent="0.2">
      <c r="A2617" s="38"/>
      <c r="B2617" s="38" t="s">
        <v>1125</v>
      </c>
      <c r="C2617" s="38" t="s">
        <v>1127</v>
      </c>
      <c r="D2617" s="39" t="s">
        <v>1059</v>
      </c>
      <c r="E2617" s="40">
        <v>0.02</v>
      </c>
      <c r="F2617" s="40">
        <f t="shared" si="146"/>
        <v>0</v>
      </c>
      <c r="G2617" s="40">
        <f>SmtRes!CX1463</f>
        <v>0</v>
      </c>
      <c r="H2617" s="42">
        <f>SmtRes!CZ1463</f>
        <v>206.62</v>
      </c>
      <c r="I2617" s="41">
        <f>SmtRes!AI1463</f>
        <v>0.96</v>
      </c>
      <c r="J2617" s="42">
        <f t="shared" si="147"/>
        <v>198.36</v>
      </c>
      <c r="K2617" s="41"/>
      <c r="L2617" s="42">
        <f>SmtRes!DF1463</f>
        <v>0</v>
      </c>
    </row>
    <row r="2618" spans="1:83" ht="57" x14ac:dyDescent="0.2">
      <c r="A2618" s="38"/>
      <c r="B2618" s="38" t="s">
        <v>1095</v>
      </c>
      <c r="C2618" s="38" t="s">
        <v>1097</v>
      </c>
      <c r="D2618" s="39" t="s">
        <v>877</v>
      </c>
      <c r="E2618" s="40">
        <v>23.79</v>
      </c>
      <c r="F2618" s="40">
        <f t="shared" si="146"/>
        <v>0</v>
      </c>
      <c r="G2618" s="40">
        <f>SmtRes!CX1464</f>
        <v>0</v>
      </c>
      <c r="H2618" s="42">
        <f>SmtRes!CZ1464</f>
        <v>2.27</v>
      </c>
      <c r="I2618" s="41">
        <f>SmtRes!AI1464</f>
        <v>1.45</v>
      </c>
      <c r="J2618" s="42">
        <f t="shared" si="147"/>
        <v>3.29</v>
      </c>
      <c r="K2618" s="41"/>
      <c r="L2618" s="42">
        <f>SmtRes!DF1464</f>
        <v>0</v>
      </c>
    </row>
    <row r="2619" spans="1:83" ht="28.5" x14ac:dyDescent="0.2">
      <c r="A2619" s="38"/>
      <c r="B2619" s="38" t="s">
        <v>1056</v>
      </c>
      <c r="C2619" s="38" t="s">
        <v>1058</v>
      </c>
      <c r="D2619" s="39" t="s">
        <v>1059</v>
      </c>
      <c r="E2619" s="40">
        <v>0.49</v>
      </c>
      <c r="F2619" s="40">
        <f t="shared" si="146"/>
        <v>0</v>
      </c>
      <c r="G2619" s="40">
        <f>SmtRes!CX1465</f>
        <v>0</v>
      </c>
      <c r="H2619" s="42">
        <f>SmtRes!CZ1465</f>
        <v>870.18</v>
      </c>
      <c r="I2619" s="41">
        <f>SmtRes!AI1465</f>
        <v>1.61</v>
      </c>
      <c r="J2619" s="42">
        <f t="shared" si="147"/>
        <v>1400.99</v>
      </c>
      <c r="K2619" s="41"/>
      <c r="L2619" s="42">
        <f>SmtRes!DF1465</f>
        <v>0</v>
      </c>
    </row>
    <row r="2620" spans="1:83" ht="14.25" x14ac:dyDescent="0.2">
      <c r="A2620" s="38"/>
      <c r="B2620" s="38" t="s">
        <v>1147</v>
      </c>
      <c r="C2620" s="38" t="s">
        <v>1149</v>
      </c>
      <c r="D2620" s="39" t="s">
        <v>843</v>
      </c>
      <c r="E2620" s="40">
        <v>2.0000000000000002E-5</v>
      </c>
      <c r="F2620" s="40">
        <f t="shared" si="146"/>
        <v>0</v>
      </c>
      <c r="G2620" s="40">
        <f>SmtRes!CX1466</f>
        <v>0</v>
      </c>
      <c r="H2620" s="42">
        <f>SmtRes!CZ1466</f>
        <v>80020.98</v>
      </c>
      <c r="I2620" s="41">
        <f>SmtRes!AI1466</f>
        <v>1.02</v>
      </c>
      <c r="J2620" s="42">
        <f t="shared" si="147"/>
        <v>81621.399999999994</v>
      </c>
      <c r="K2620" s="41"/>
      <c r="L2620" s="42">
        <f>SmtRes!DF1466</f>
        <v>0</v>
      </c>
    </row>
    <row r="2621" spans="1:83" ht="14.25" x14ac:dyDescent="0.2">
      <c r="A2621" s="38"/>
      <c r="B2621" s="38" t="s">
        <v>1165</v>
      </c>
      <c r="C2621" s="38" t="s">
        <v>1167</v>
      </c>
      <c r="D2621" s="39" t="s">
        <v>200</v>
      </c>
      <c r="E2621" s="40">
        <v>4</v>
      </c>
      <c r="F2621" s="40">
        <f t="shared" si="146"/>
        <v>0</v>
      </c>
      <c r="G2621" s="40">
        <f>SmtRes!CX1467</f>
        <v>0</v>
      </c>
      <c r="H2621" s="42">
        <f>SmtRes!CZ1467</f>
        <v>30.05</v>
      </c>
      <c r="I2621" s="41">
        <f>SmtRes!AI1467</f>
        <v>0.94</v>
      </c>
      <c r="J2621" s="42">
        <f t="shared" si="147"/>
        <v>28.25</v>
      </c>
      <c r="K2621" s="41"/>
      <c r="L2621" s="42">
        <f>SmtRes!DF1467</f>
        <v>0</v>
      </c>
    </row>
    <row r="2622" spans="1:83" ht="42.75" x14ac:dyDescent="0.2">
      <c r="A2622" s="38"/>
      <c r="B2622" s="38" t="s">
        <v>1137</v>
      </c>
      <c r="C2622" s="38" t="s">
        <v>1139</v>
      </c>
      <c r="D2622" s="39" t="s">
        <v>1086</v>
      </c>
      <c r="E2622" s="40">
        <v>0.25</v>
      </c>
      <c r="F2622" s="40">
        <f t="shared" si="146"/>
        <v>0</v>
      </c>
      <c r="G2622" s="40">
        <f>SmtRes!CX1468</f>
        <v>0</v>
      </c>
      <c r="H2622" s="42">
        <f>SmtRes!CZ1468</f>
        <v>47.26</v>
      </c>
      <c r="I2622" s="41">
        <f>SmtRes!AI1468</f>
        <v>1.27</v>
      </c>
      <c r="J2622" s="42">
        <f t="shared" si="147"/>
        <v>60.02</v>
      </c>
      <c r="K2622" s="41"/>
      <c r="L2622" s="42">
        <f>SmtRes!DF1468</f>
        <v>0</v>
      </c>
    </row>
    <row r="2623" spans="1:83" ht="28.5" x14ac:dyDescent="0.2">
      <c r="A2623" s="38"/>
      <c r="B2623" s="38" t="s">
        <v>1140</v>
      </c>
      <c r="C2623" s="52" t="s">
        <v>1142</v>
      </c>
      <c r="D2623" s="46" t="s">
        <v>1143</v>
      </c>
      <c r="E2623" s="48">
        <v>1.2999999999999999E-2</v>
      </c>
      <c r="F2623" s="48">
        <f t="shared" si="146"/>
        <v>0</v>
      </c>
      <c r="G2623" s="48">
        <f>SmtRes!CX1469</f>
        <v>0</v>
      </c>
      <c r="H2623" s="53">
        <f>SmtRes!CZ1469</f>
        <v>6052.54</v>
      </c>
      <c r="I2623" s="54">
        <f>SmtRes!AI1469</f>
        <v>1.0900000000000001</v>
      </c>
      <c r="J2623" s="53">
        <f t="shared" si="147"/>
        <v>6597.27</v>
      </c>
      <c r="K2623" s="54"/>
      <c r="L2623" s="53">
        <f>SmtRes!DF1469</f>
        <v>0</v>
      </c>
    </row>
    <row r="2624" spans="1:83" ht="15" x14ac:dyDescent="0.2">
      <c r="A2624" s="38"/>
      <c r="B2624" s="38"/>
      <c r="C2624" s="51" t="s">
        <v>1577</v>
      </c>
      <c r="D2624" s="39"/>
      <c r="E2624" s="40"/>
      <c r="F2624" s="40"/>
      <c r="G2624" s="40"/>
      <c r="H2624" s="42"/>
      <c r="I2624" s="41"/>
      <c r="J2624" s="42"/>
      <c r="K2624" s="41"/>
      <c r="L2624" s="42">
        <f>L2607+L2609+L2610+L2613</f>
        <v>3825.1099999999997</v>
      </c>
    </row>
    <row r="2625" spans="1:83" ht="14.25" x14ac:dyDescent="0.2">
      <c r="A2625" s="38"/>
      <c r="B2625" s="38"/>
      <c r="C2625" s="38" t="s">
        <v>1578</v>
      </c>
      <c r="D2625" s="39"/>
      <c r="E2625" s="40"/>
      <c r="F2625" s="40"/>
      <c r="G2625" s="40"/>
      <c r="H2625" s="42"/>
      <c r="I2625" s="41"/>
      <c r="J2625" s="42"/>
      <c r="K2625" s="41"/>
      <c r="L2625" s="42">
        <f>SUM(AR2605:AR2628)+SUM(AS2605:AS2628)+SUM(AT2605:AT2628)+SUM(AU2605:AU2628)+SUM(AV2605:AV2628)</f>
        <v>3279.89</v>
      </c>
    </row>
    <row r="2626" spans="1:83" ht="28.5" x14ac:dyDescent="0.2">
      <c r="A2626" s="38"/>
      <c r="B2626" s="38" t="s">
        <v>26</v>
      </c>
      <c r="C2626" s="38" t="s">
        <v>1579</v>
      </c>
      <c r="D2626" s="39" t="s">
        <v>1048</v>
      </c>
      <c r="E2626" s="40">
        <f>Source!BZ527</f>
        <v>111</v>
      </c>
      <c r="F2626" s="40"/>
      <c r="G2626" s="40">
        <f>Source!AT527</f>
        <v>111</v>
      </c>
      <c r="H2626" s="42"/>
      <c r="I2626" s="41"/>
      <c r="J2626" s="42"/>
      <c r="K2626" s="41"/>
      <c r="L2626" s="42">
        <f>SUM(AZ2605:AZ2628)</f>
        <v>3640.68</v>
      </c>
    </row>
    <row r="2627" spans="1:83" ht="28.5" x14ac:dyDescent="0.2">
      <c r="A2627" s="52"/>
      <c r="B2627" s="52" t="s">
        <v>27</v>
      </c>
      <c r="C2627" s="52" t="s">
        <v>1580</v>
      </c>
      <c r="D2627" s="46" t="s">
        <v>1048</v>
      </c>
      <c r="E2627" s="48">
        <f>Source!CA527</f>
        <v>52</v>
      </c>
      <c r="F2627" s="48"/>
      <c r="G2627" s="48">
        <f>Source!AU527</f>
        <v>52</v>
      </c>
      <c r="H2627" s="53"/>
      <c r="I2627" s="54"/>
      <c r="J2627" s="53"/>
      <c r="K2627" s="54"/>
      <c r="L2627" s="53">
        <f>SUM(BA2605:BA2628)</f>
        <v>1705.54</v>
      </c>
    </row>
    <row r="2628" spans="1:83" ht="15" x14ac:dyDescent="0.2">
      <c r="C2628" s="62" t="s">
        <v>1581</v>
      </c>
      <c r="D2628" s="62"/>
      <c r="E2628" s="62"/>
      <c r="F2628" s="62"/>
      <c r="G2628" s="62"/>
      <c r="H2628" s="62"/>
      <c r="I2628" s="63">
        <f>K2628/E2605</f>
        <v>9171.33</v>
      </c>
      <c r="J2628" s="63"/>
      <c r="K2628" s="63">
        <f>L2607+L2609+L2613+L2626+L2627+L2610</f>
        <v>9171.33</v>
      </c>
      <c r="L2628" s="63"/>
      <c r="AD2628">
        <f>ROUND((Source!AT527/100)*((ROUND(SUMIF(SmtRes!AQ1457:'SmtRes'!AQ1470,"=1",SmtRes!AD1457:'SmtRes'!AD1470)*Source!I527, 2)+ROUND(SUMIF(SmtRes!AQ1457:'SmtRes'!AQ1470,"=1",SmtRes!AC1457:'SmtRes'!AC1470)*Source!I527, 2))), 2)</f>
        <v>1140.3</v>
      </c>
      <c r="AE2628">
        <f>ROUND((Source!AU527/100)*((ROUND(SUMIF(SmtRes!AQ1457:'SmtRes'!AQ1470,"=1",SmtRes!AD1457:'SmtRes'!AD1470)*Source!I527, 2)+ROUND(SUMIF(SmtRes!AQ1457:'SmtRes'!AQ1470,"=1",SmtRes!AC1457:'SmtRes'!AC1470)*Source!I527, 2))), 2)</f>
        <v>534.20000000000005</v>
      </c>
      <c r="AN2628" s="50">
        <f>L2607+L2609+L2613+L2626+L2627+L2610</f>
        <v>9171.33</v>
      </c>
      <c r="AO2628" s="50">
        <f>L2609</f>
        <v>545.22</v>
      </c>
      <c r="AQ2628" t="s">
        <v>1582</v>
      </c>
      <c r="AR2628" s="50">
        <f>L2607</f>
        <v>3011.27</v>
      </c>
      <c r="AT2628" s="50">
        <f>L2610</f>
        <v>268.62</v>
      </c>
      <c r="AV2628" t="s">
        <v>1582</v>
      </c>
      <c r="AW2628" s="50">
        <f>L2613</f>
        <v>0</v>
      </c>
      <c r="AZ2628">
        <f>Source!X527</f>
        <v>3640.68</v>
      </c>
      <c r="BA2628">
        <f>Source!Y527</f>
        <v>1705.54</v>
      </c>
      <c r="CD2628">
        <v>2</v>
      </c>
    </row>
    <row r="2629" spans="1:83" ht="82.5" x14ac:dyDescent="0.2">
      <c r="A2629" s="36" t="s">
        <v>418</v>
      </c>
      <c r="B2629" s="38" t="s">
        <v>1762</v>
      </c>
      <c r="C2629" s="38" t="s">
        <v>1764</v>
      </c>
      <c r="D2629" s="39" t="str">
        <f>Source!H528</f>
        <v>ШТ</v>
      </c>
      <c r="E2629" s="40">
        <f>Source!K528</f>
        <v>1</v>
      </c>
      <c r="F2629" s="40"/>
      <c r="G2629" s="40">
        <f>Source!I528</f>
        <v>1</v>
      </c>
      <c r="H2629" s="42"/>
      <c r="I2629" s="41"/>
      <c r="J2629" s="42"/>
      <c r="K2629" s="41"/>
      <c r="L2629" s="42"/>
    </row>
    <row r="2630" spans="1:83" ht="15" x14ac:dyDescent="0.2">
      <c r="A2630" s="37"/>
      <c r="B2630" s="40">
        <v>1</v>
      </c>
      <c r="C2630" s="37" t="s">
        <v>1572</v>
      </c>
      <c r="D2630" s="39" t="s">
        <v>1038</v>
      </c>
      <c r="E2630" s="43"/>
      <c r="F2630" s="40"/>
      <c r="G2630" s="43">
        <f>Source!U528</f>
        <v>21</v>
      </c>
      <c r="H2630" s="40"/>
      <c r="I2630" s="40"/>
      <c r="J2630" s="40"/>
      <c r="K2630" s="40"/>
      <c r="L2630" s="44">
        <f>SUM(L2631:L2631)-SUMIF(CE2631:CE2631, 1, L2631:L2631)</f>
        <v>10037.58</v>
      </c>
    </row>
    <row r="2631" spans="1:83" ht="28.5" x14ac:dyDescent="0.2">
      <c r="A2631" s="38"/>
      <c r="B2631" s="38" t="s">
        <v>1051</v>
      </c>
      <c r="C2631" s="38" t="s">
        <v>1052</v>
      </c>
      <c r="D2631" s="39" t="s">
        <v>1038</v>
      </c>
      <c r="E2631" s="40">
        <v>21</v>
      </c>
      <c r="F2631" s="40"/>
      <c r="G2631" s="40">
        <f>SmtRes!CX1471</f>
        <v>21</v>
      </c>
      <c r="H2631" s="42"/>
      <c r="I2631" s="41"/>
      <c r="J2631" s="42">
        <f>SmtRes!CZ1471</f>
        <v>477.98</v>
      </c>
      <c r="K2631" s="41"/>
      <c r="L2631" s="42">
        <f>SmtRes!DI1471</f>
        <v>10037.58</v>
      </c>
    </row>
    <row r="2632" spans="1:83" ht="15" x14ac:dyDescent="0.2">
      <c r="A2632" s="37"/>
      <c r="B2632" s="40">
        <v>2</v>
      </c>
      <c r="C2632" s="37" t="s">
        <v>1573</v>
      </c>
      <c r="D2632" s="39"/>
      <c r="E2632" s="43"/>
      <c r="F2632" s="40"/>
      <c r="G2632" s="43"/>
      <c r="H2632" s="40"/>
      <c r="I2632" s="40"/>
      <c r="J2632" s="40"/>
      <c r="K2632" s="40"/>
      <c r="L2632" s="44">
        <f>SUM(L2633:L2635)-SUMIF(CE2633:CE2635, 1, L2633:L2635)</f>
        <v>1817.3999999999999</v>
      </c>
    </row>
    <row r="2633" spans="1:83" ht="15" x14ac:dyDescent="0.2">
      <c r="A2633" s="37"/>
      <c r="B2633" s="40"/>
      <c r="C2633" s="37" t="s">
        <v>1575</v>
      </c>
      <c r="D2633" s="39" t="s">
        <v>1038</v>
      </c>
      <c r="E2633" s="43"/>
      <c r="F2633" s="40"/>
      <c r="G2633" s="43">
        <f>Source!V528</f>
        <v>1.63</v>
      </c>
      <c r="H2633" s="40"/>
      <c r="I2633" s="40"/>
      <c r="J2633" s="40"/>
      <c r="K2633" s="40"/>
      <c r="L2633" s="44">
        <f>SUMIF(CE2634:CE2635, 1, L2634:L2635)</f>
        <v>895.39</v>
      </c>
      <c r="CE2633">
        <v>1</v>
      </c>
    </row>
    <row r="2634" spans="1:83" ht="42.75" x14ac:dyDescent="0.2">
      <c r="A2634" s="38"/>
      <c r="B2634" s="38" t="s">
        <v>1060</v>
      </c>
      <c r="C2634" s="38" t="s">
        <v>1062</v>
      </c>
      <c r="D2634" s="39" t="s">
        <v>1044</v>
      </c>
      <c r="E2634" s="40">
        <v>1.63</v>
      </c>
      <c r="F2634" s="40"/>
      <c r="G2634" s="40">
        <f>SmtRes!CX1473</f>
        <v>1.63</v>
      </c>
      <c r="H2634" s="42">
        <f>SmtRes!CZ1473</f>
        <v>995.51</v>
      </c>
      <c r="I2634" s="41">
        <f>SmtRes!AJ1473</f>
        <v>1.1200000000000001</v>
      </c>
      <c r="J2634" s="42">
        <f>ROUND(H2634*I2634, 2)</f>
        <v>1114.97</v>
      </c>
      <c r="K2634" s="41"/>
      <c r="L2634" s="42">
        <f>SmtRes!DG1473</f>
        <v>1817.4</v>
      </c>
    </row>
    <row r="2635" spans="1:83" ht="28.5" x14ac:dyDescent="0.2">
      <c r="A2635" s="38"/>
      <c r="B2635" s="38" t="s">
        <v>1045</v>
      </c>
      <c r="C2635" s="38" t="s">
        <v>1574</v>
      </c>
      <c r="D2635" s="39" t="s">
        <v>1038</v>
      </c>
      <c r="E2635" s="40">
        <f>SmtRes!DO1473*SmtRes!AT1473</f>
        <v>1.63</v>
      </c>
      <c r="F2635" s="40"/>
      <c r="G2635" s="40">
        <f>SmtRes!DO1473*SmtRes!CX1473</f>
        <v>1.63</v>
      </c>
      <c r="H2635" s="42"/>
      <c r="I2635" s="41"/>
      <c r="J2635" s="42">
        <f>ROUND(SmtRes!AG1473/SmtRes!DO1473, 2)</f>
        <v>549.32000000000005</v>
      </c>
      <c r="K2635" s="41"/>
      <c r="L2635" s="42">
        <f>SmtRes!DH1473</f>
        <v>895.39</v>
      </c>
      <c r="CE2635">
        <v>1</v>
      </c>
    </row>
    <row r="2636" spans="1:83" ht="15" x14ac:dyDescent="0.2">
      <c r="A2636" s="37"/>
      <c r="B2636" s="40">
        <v>4</v>
      </c>
      <c r="C2636" s="37" t="s">
        <v>1576</v>
      </c>
      <c r="D2636" s="39"/>
      <c r="E2636" s="43"/>
      <c r="F2636" s="40"/>
      <c r="G2636" s="43"/>
      <c r="H2636" s="40"/>
      <c r="I2636" s="40"/>
      <c r="J2636" s="40"/>
      <c r="K2636" s="40"/>
      <c r="L2636" s="44">
        <f>SUM(L2637:L2646)-SUMIF(CE2637:CE2646, 1, L2637:L2646)</f>
        <v>0</v>
      </c>
    </row>
    <row r="2637" spans="1:83" ht="14.25" x14ac:dyDescent="0.2">
      <c r="A2637" s="38"/>
      <c r="B2637" s="38" t="s">
        <v>1053</v>
      </c>
      <c r="C2637" s="38" t="s">
        <v>1055</v>
      </c>
      <c r="D2637" s="39" t="s">
        <v>843</v>
      </c>
      <c r="E2637" s="40">
        <v>8.9999999999999998E-4</v>
      </c>
      <c r="F2637" s="40">
        <f t="shared" ref="F2637:F2646" si="148">ROUND(0,7)</f>
        <v>0</v>
      </c>
      <c r="G2637" s="40">
        <f>SmtRes!CX1474</f>
        <v>0</v>
      </c>
      <c r="H2637" s="42">
        <f>SmtRes!CZ1474</f>
        <v>116448.72</v>
      </c>
      <c r="I2637" s="41">
        <f>SmtRes!AI1474</f>
        <v>1.07</v>
      </c>
      <c r="J2637" s="42">
        <f t="shared" ref="J2637:J2646" si="149">ROUND(H2637*I2637, 2)</f>
        <v>124600.13</v>
      </c>
      <c r="K2637" s="41"/>
      <c r="L2637" s="42">
        <f>SmtRes!DF1474</f>
        <v>0</v>
      </c>
    </row>
    <row r="2638" spans="1:83" ht="14.25" x14ac:dyDescent="0.2">
      <c r="A2638" s="38"/>
      <c r="B2638" s="38" t="s">
        <v>1119</v>
      </c>
      <c r="C2638" s="38" t="s">
        <v>1121</v>
      </c>
      <c r="D2638" s="39" t="s">
        <v>1059</v>
      </c>
      <c r="E2638" s="40">
        <v>4.0000000000000001E-3</v>
      </c>
      <c r="F2638" s="40">
        <f t="shared" si="148"/>
        <v>0</v>
      </c>
      <c r="G2638" s="40">
        <f>SmtRes!CX1475</f>
        <v>0</v>
      </c>
      <c r="H2638" s="42">
        <f>SmtRes!CZ1475</f>
        <v>284.14999999999998</v>
      </c>
      <c r="I2638" s="41">
        <f>SmtRes!AI1475</f>
        <v>1.1200000000000001</v>
      </c>
      <c r="J2638" s="42">
        <f t="shared" si="149"/>
        <v>318.25</v>
      </c>
      <c r="K2638" s="41"/>
      <c r="L2638" s="42">
        <f>SmtRes!DF1475</f>
        <v>0</v>
      </c>
    </row>
    <row r="2639" spans="1:83" ht="14.25" x14ac:dyDescent="0.2">
      <c r="A2639" s="38"/>
      <c r="B2639" s="38" t="s">
        <v>1122</v>
      </c>
      <c r="C2639" s="38" t="s">
        <v>1124</v>
      </c>
      <c r="D2639" s="39" t="s">
        <v>1059</v>
      </c>
      <c r="E2639" s="40">
        <v>3.5999999999999997E-2</v>
      </c>
      <c r="F2639" s="40">
        <f t="shared" si="148"/>
        <v>0</v>
      </c>
      <c r="G2639" s="40">
        <f>SmtRes!CX1476</f>
        <v>0</v>
      </c>
      <c r="H2639" s="42">
        <f>SmtRes!CZ1476</f>
        <v>104.32</v>
      </c>
      <c r="I2639" s="41">
        <f>SmtRes!AI1476</f>
        <v>1.1200000000000001</v>
      </c>
      <c r="J2639" s="42">
        <f t="shared" si="149"/>
        <v>116.84</v>
      </c>
      <c r="K2639" s="41"/>
      <c r="L2639" s="42">
        <f>SmtRes!DF1476</f>
        <v>0</v>
      </c>
    </row>
    <row r="2640" spans="1:83" ht="28.5" x14ac:dyDescent="0.2">
      <c r="A2640" s="38"/>
      <c r="B2640" s="38" t="s">
        <v>1125</v>
      </c>
      <c r="C2640" s="38" t="s">
        <v>1127</v>
      </c>
      <c r="D2640" s="39" t="s">
        <v>1059</v>
      </c>
      <c r="E2640" s="40">
        <v>0.02</v>
      </c>
      <c r="F2640" s="40">
        <f t="shared" si="148"/>
        <v>0</v>
      </c>
      <c r="G2640" s="40">
        <f>SmtRes!CX1477</f>
        <v>0</v>
      </c>
      <c r="H2640" s="42">
        <f>SmtRes!CZ1477</f>
        <v>206.62</v>
      </c>
      <c r="I2640" s="41">
        <f>SmtRes!AI1477</f>
        <v>0.96</v>
      </c>
      <c r="J2640" s="42">
        <f t="shared" si="149"/>
        <v>198.36</v>
      </c>
      <c r="K2640" s="41"/>
      <c r="L2640" s="42">
        <f>SmtRes!DF1477</f>
        <v>0</v>
      </c>
    </row>
    <row r="2641" spans="1:82" ht="57" x14ac:dyDescent="0.2">
      <c r="A2641" s="38"/>
      <c r="B2641" s="38" t="s">
        <v>1095</v>
      </c>
      <c r="C2641" s="38" t="s">
        <v>1097</v>
      </c>
      <c r="D2641" s="39" t="s">
        <v>877</v>
      </c>
      <c r="E2641" s="40">
        <v>23.79</v>
      </c>
      <c r="F2641" s="40">
        <f t="shared" si="148"/>
        <v>0</v>
      </c>
      <c r="G2641" s="40">
        <f>SmtRes!CX1478</f>
        <v>0</v>
      </c>
      <c r="H2641" s="42">
        <f>SmtRes!CZ1478</f>
        <v>2.27</v>
      </c>
      <c r="I2641" s="41">
        <f>SmtRes!AI1478</f>
        <v>1.45</v>
      </c>
      <c r="J2641" s="42">
        <f t="shared" si="149"/>
        <v>3.29</v>
      </c>
      <c r="K2641" s="41"/>
      <c r="L2641" s="42">
        <f>SmtRes!DF1478</f>
        <v>0</v>
      </c>
    </row>
    <row r="2642" spans="1:82" ht="28.5" x14ac:dyDescent="0.2">
      <c r="A2642" s="38"/>
      <c r="B2642" s="38" t="s">
        <v>1056</v>
      </c>
      <c r="C2642" s="38" t="s">
        <v>1058</v>
      </c>
      <c r="D2642" s="39" t="s">
        <v>1059</v>
      </c>
      <c r="E2642" s="40">
        <v>0.49</v>
      </c>
      <c r="F2642" s="40">
        <f t="shared" si="148"/>
        <v>0</v>
      </c>
      <c r="G2642" s="40">
        <f>SmtRes!CX1479</f>
        <v>0</v>
      </c>
      <c r="H2642" s="42">
        <f>SmtRes!CZ1479</f>
        <v>870.18</v>
      </c>
      <c r="I2642" s="41">
        <f>SmtRes!AI1479</f>
        <v>1.61</v>
      </c>
      <c r="J2642" s="42">
        <f t="shared" si="149"/>
        <v>1400.99</v>
      </c>
      <c r="K2642" s="41"/>
      <c r="L2642" s="42">
        <f>SmtRes!DF1479</f>
        <v>0</v>
      </c>
    </row>
    <row r="2643" spans="1:82" ht="14.25" x14ac:dyDescent="0.2">
      <c r="A2643" s="38"/>
      <c r="B2643" s="38" t="s">
        <v>1147</v>
      </c>
      <c r="C2643" s="38" t="s">
        <v>1149</v>
      </c>
      <c r="D2643" s="39" t="s">
        <v>843</v>
      </c>
      <c r="E2643" s="40">
        <v>2.0000000000000002E-5</v>
      </c>
      <c r="F2643" s="40">
        <f t="shared" si="148"/>
        <v>0</v>
      </c>
      <c r="G2643" s="40">
        <f>SmtRes!CX1480</f>
        <v>0</v>
      </c>
      <c r="H2643" s="42">
        <f>SmtRes!CZ1480</f>
        <v>80020.98</v>
      </c>
      <c r="I2643" s="41">
        <f>SmtRes!AI1480</f>
        <v>1.02</v>
      </c>
      <c r="J2643" s="42">
        <f t="shared" si="149"/>
        <v>81621.399999999994</v>
      </c>
      <c r="K2643" s="41"/>
      <c r="L2643" s="42">
        <f>SmtRes!DF1480</f>
        <v>0</v>
      </c>
    </row>
    <row r="2644" spans="1:82" ht="14.25" x14ac:dyDescent="0.2">
      <c r="A2644" s="38"/>
      <c r="B2644" s="38" t="s">
        <v>1165</v>
      </c>
      <c r="C2644" s="38" t="s">
        <v>1167</v>
      </c>
      <c r="D2644" s="39" t="s">
        <v>200</v>
      </c>
      <c r="E2644" s="40">
        <v>4</v>
      </c>
      <c r="F2644" s="40">
        <f t="shared" si="148"/>
        <v>0</v>
      </c>
      <c r="G2644" s="40">
        <f>SmtRes!CX1481</f>
        <v>0</v>
      </c>
      <c r="H2644" s="42">
        <f>SmtRes!CZ1481</f>
        <v>30.05</v>
      </c>
      <c r="I2644" s="41">
        <f>SmtRes!AI1481</f>
        <v>0.94</v>
      </c>
      <c r="J2644" s="42">
        <f t="shared" si="149"/>
        <v>28.25</v>
      </c>
      <c r="K2644" s="41"/>
      <c r="L2644" s="42">
        <f>SmtRes!DF1481</f>
        <v>0</v>
      </c>
    </row>
    <row r="2645" spans="1:82" ht="42.75" x14ac:dyDescent="0.2">
      <c r="A2645" s="38"/>
      <c r="B2645" s="38" t="s">
        <v>1137</v>
      </c>
      <c r="C2645" s="38" t="s">
        <v>1139</v>
      </c>
      <c r="D2645" s="39" t="s">
        <v>1086</v>
      </c>
      <c r="E2645" s="40">
        <v>0.25</v>
      </c>
      <c r="F2645" s="40">
        <f t="shared" si="148"/>
        <v>0</v>
      </c>
      <c r="G2645" s="40">
        <f>SmtRes!CX1482</f>
        <v>0</v>
      </c>
      <c r="H2645" s="42">
        <f>SmtRes!CZ1482</f>
        <v>47.26</v>
      </c>
      <c r="I2645" s="41">
        <f>SmtRes!AI1482</f>
        <v>1.27</v>
      </c>
      <c r="J2645" s="42">
        <f t="shared" si="149"/>
        <v>60.02</v>
      </c>
      <c r="K2645" s="41"/>
      <c r="L2645" s="42">
        <f>SmtRes!DF1482</f>
        <v>0</v>
      </c>
    </row>
    <row r="2646" spans="1:82" ht="28.5" x14ac:dyDescent="0.2">
      <c r="A2646" s="38"/>
      <c r="B2646" s="38" t="s">
        <v>1140</v>
      </c>
      <c r="C2646" s="52" t="s">
        <v>1142</v>
      </c>
      <c r="D2646" s="46" t="s">
        <v>1143</v>
      </c>
      <c r="E2646" s="48">
        <v>1.2999999999999999E-2</v>
      </c>
      <c r="F2646" s="48">
        <f t="shared" si="148"/>
        <v>0</v>
      </c>
      <c r="G2646" s="48">
        <f>SmtRes!CX1483</f>
        <v>0</v>
      </c>
      <c r="H2646" s="53">
        <f>SmtRes!CZ1483</f>
        <v>6052.54</v>
      </c>
      <c r="I2646" s="54">
        <f>SmtRes!AI1483</f>
        <v>1.0900000000000001</v>
      </c>
      <c r="J2646" s="53">
        <f t="shared" si="149"/>
        <v>6597.27</v>
      </c>
      <c r="K2646" s="54"/>
      <c r="L2646" s="53">
        <f>SmtRes!DF1483</f>
        <v>0</v>
      </c>
    </row>
    <row r="2647" spans="1:82" ht="15" x14ac:dyDescent="0.2">
      <c r="A2647" s="38"/>
      <c r="B2647" s="38"/>
      <c r="C2647" s="51" t="s">
        <v>1577</v>
      </c>
      <c r="D2647" s="39"/>
      <c r="E2647" s="40"/>
      <c r="F2647" s="40"/>
      <c r="G2647" s="40"/>
      <c r="H2647" s="42"/>
      <c r="I2647" s="41"/>
      <c r="J2647" s="42"/>
      <c r="K2647" s="41"/>
      <c r="L2647" s="42">
        <f>L2630+L2632+L2633+L2636</f>
        <v>12750.369999999999</v>
      </c>
    </row>
    <row r="2648" spans="1:82" ht="14.25" x14ac:dyDescent="0.2">
      <c r="A2648" s="38"/>
      <c r="B2648" s="38"/>
      <c r="C2648" s="38" t="s">
        <v>1578</v>
      </c>
      <c r="D2648" s="39"/>
      <c r="E2648" s="40"/>
      <c r="F2648" s="40"/>
      <c r="G2648" s="40"/>
      <c r="H2648" s="42"/>
      <c r="I2648" s="41"/>
      <c r="J2648" s="42"/>
      <c r="K2648" s="41"/>
      <c r="L2648" s="42">
        <f>SUM(AR2629:AR2651)+SUM(AS2629:AS2651)+SUM(AT2629:AT2651)+SUM(AU2629:AU2651)+SUM(AV2629:AV2651)</f>
        <v>10932.97</v>
      </c>
    </row>
    <row r="2649" spans="1:82" ht="28.5" x14ac:dyDescent="0.2">
      <c r="A2649" s="38"/>
      <c r="B2649" s="38" t="s">
        <v>26</v>
      </c>
      <c r="C2649" s="38" t="s">
        <v>1579</v>
      </c>
      <c r="D2649" s="39" t="s">
        <v>1048</v>
      </c>
      <c r="E2649" s="40">
        <f>Source!BZ528</f>
        <v>111</v>
      </c>
      <c r="F2649" s="40"/>
      <c r="G2649" s="40">
        <f>Source!AT528</f>
        <v>111</v>
      </c>
      <c r="H2649" s="42"/>
      <c r="I2649" s="41"/>
      <c r="J2649" s="42"/>
      <c r="K2649" s="41"/>
      <c r="L2649" s="42">
        <f>SUM(AZ2629:AZ2651)</f>
        <v>12135.6</v>
      </c>
    </row>
    <row r="2650" spans="1:82" ht="28.5" x14ac:dyDescent="0.2">
      <c r="A2650" s="52"/>
      <c r="B2650" s="52" t="s">
        <v>27</v>
      </c>
      <c r="C2650" s="52" t="s">
        <v>1580</v>
      </c>
      <c r="D2650" s="46" t="s">
        <v>1048</v>
      </c>
      <c r="E2650" s="48">
        <f>Source!CA528</f>
        <v>52</v>
      </c>
      <c r="F2650" s="48"/>
      <c r="G2650" s="48">
        <f>Source!AU528</f>
        <v>52</v>
      </c>
      <c r="H2650" s="53"/>
      <c r="I2650" s="54"/>
      <c r="J2650" s="53"/>
      <c r="K2650" s="54"/>
      <c r="L2650" s="53">
        <f>SUM(BA2629:BA2651)</f>
        <v>5685.14</v>
      </c>
    </row>
    <row r="2651" spans="1:82" ht="15" x14ac:dyDescent="0.2">
      <c r="C2651" s="62" t="s">
        <v>1581</v>
      </c>
      <c r="D2651" s="62"/>
      <c r="E2651" s="62"/>
      <c r="F2651" s="62"/>
      <c r="G2651" s="62"/>
      <c r="H2651" s="62"/>
      <c r="I2651" s="63">
        <f>K2651/E2629</f>
        <v>30571.11</v>
      </c>
      <c r="J2651" s="63"/>
      <c r="K2651" s="63">
        <f>L2630+L2632+L2636+L2649+L2650+L2633</f>
        <v>30571.11</v>
      </c>
      <c r="L2651" s="63"/>
      <c r="AD2651">
        <f>ROUND((Source!AT528/100)*((ROUND(SUMIF(SmtRes!AQ1471:'SmtRes'!AQ1484,"=1",SmtRes!AD1471:'SmtRes'!AD1484)*Source!I528, 2)+ROUND(SUMIF(SmtRes!AQ1471:'SmtRes'!AQ1484,"=1",SmtRes!AC1471:'SmtRes'!AC1484)*Source!I528, 2))), 2)</f>
        <v>1140.3</v>
      </c>
      <c r="AE2651">
        <f>ROUND((Source!AU528/100)*((ROUND(SUMIF(SmtRes!AQ1471:'SmtRes'!AQ1484,"=1",SmtRes!AD1471:'SmtRes'!AD1484)*Source!I528, 2)+ROUND(SUMIF(SmtRes!AQ1471:'SmtRes'!AQ1484,"=1",SmtRes!AC1471:'SmtRes'!AC1484)*Source!I528, 2))), 2)</f>
        <v>534.20000000000005</v>
      </c>
      <c r="AN2651" s="50">
        <f>L2630+L2632+L2636+L2649+L2650+L2633</f>
        <v>30571.11</v>
      </c>
      <c r="AO2651" s="50">
        <f>L2632</f>
        <v>1817.3999999999999</v>
      </c>
      <c r="AQ2651" t="s">
        <v>1582</v>
      </c>
      <c r="AR2651" s="50">
        <f>L2630</f>
        <v>10037.58</v>
      </c>
      <c r="AT2651" s="50">
        <f>L2633</f>
        <v>895.39</v>
      </c>
      <c r="AV2651" t="s">
        <v>1582</v>
      </c>
      <c r="AW2651" s="50">
        <f>L2636</f>
        <v>0</v>
      </c>
      <c r="AZ2651">
        <f>Source!X528</f>
        <v>12135.6</v>
      </c>
      <c r="BA2651">
        <f>Source!Y528</f>
        <v>5685.14</v>
      </c>
      <c r="CD2651">
        <v>2</v>
      </c>
    </row>
    <row r="2652" spans="1:82" ht="120.75" x14ac:dyDescent="0.2">
      <c r="A2652" s="36" t="s">
        <v>420</v>
      </c>
      <c r="B2652" s="38" t="s">
        <v>1765</v>
      </c>
      <c r="C2652" s="38" t="s">
        <v>1766</v>
      </c>
      <c r="D2652" s="39" t="str">
        <f>Source!H529</f>
        <v>ШТ</v>
      </c>
      <c r="E2652" s="40">
        <f>Source!K529</f>
        <v>1</v>
      </c>
      <c r="F2652" s="40"/>
      <c r="G2652" s="40">
        <f>Source!I529</f>
        <v>1</v>
      </c>
      <c r="H2652" s="42"/>
      <c r="I2652" s="41"/>
      <c r="J2652" s="42"/>
      <c r="K2652" s="41"/>
      <c r="L2652" s="42"/>
    </row>
    <row r="2653" spans="1:82" ht="63.75" x14ac:dyDescent="0.2">
      <c r="B2653" s="56" t="str">
        <f>Source!EO529</f>
        <v>Поправка: 571/пр_2022_т.3_п.4</v>
      </c>
      <c r="C2653" s="56" t="str">
        <f>Source!CN529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654" spans="1:82" ht="15" x14ac:dyDescent="0.2">
      <c r="A2654" s="37"/>
      <c r="B2654" s="40">
        <v>1</v>
      </c>
      <c r="C2654" s="37" t="s">
        <v>1572</v>
      </c>
      <c r="D2654" s="39" t="s">
        <v>1038</v>
      </c>
      <c r="E2654" s="43"/>
      <c r="F2654" s="40"/>
      <c r="G2654" s="43">
        <f>Source!U529</f>
        <v>7.2</v>
      </c>
      <c r="H2654" s="40"/>
      <c r="I2654" s="40"/>
      <c r="J2654" s="40"/>
      <c r="K2654" s="40"/>
      <c r="L2654" s="44">
        <f>SUM(L2655:L2655)-SUMIF(CE2655:CE2655, 1, L2655:L2655)</f>
        <v>3441.46</v>
      </c>
    </row>
    <row r="2655" spans="1:82" ht="28.5" x14ac:dyDescent="0.2">
      <c r="A2655" s="38"/>
      <c r="B2655" s="38" t="s">
        <v>1051</v>
      </c>
      <c r="C2655" s="38" t="s">
        <v>1052</v>
      </c>
      <c r="D2655" s="39" t="s">
        <v>1038</v>
      </c>
      <c r="E2655" s="40">
        <v>24</v>
      </c>
      <c r="F2655" s="40">
        <f>ROUND(0.3,7)</f>
        <v>0.3</v>
      </c>
      <c r="G2655" s="40">
        <f>SmtRes!CX1485</f>
        <v>7.2</v>
      </c>
      <c r="H2655" s="42"/>
      <c r="I2655" s="41"/>
      <c r="J2655" s="42">
        <f>SmtRes!CZ1485</f>
        <v>477.98</v>
      </c>
      <c r="K2655" s="41"/>
      <c r="L2655" s="42">
        <f>SmtRes!DI1485</f>
        <v>3441.46</v>
      </c>
    </row>
    <row r="2656" spans="1:82" ht="15" x14ac:dyDescent="0.2">
      <c r="A2656" s="37"/>
      <c r="B2656" s="40">
        <v>2</v>
      </c>
      <c r="C2656" s="37" t="s">
        <v>1573</v>
      </c>
      <c r="D2656" s="39"/>
      <c r="E2656" s="43"/>
      <c r="F2656" s="40"/>
      <c r="G2656" s="43"/>
      <c r="H2656" s="40"/>
      <c r="I2656" s="40"/>
      <c r="J2656" s="40"/>
      <c r="K2656" s="40"/>
      <c r="L2656" s="44">
        <f>SUM(L2657:L2659)-SUMIF(CE2657:CE2659, 1, L2657:L2659)</f>
        <v>628.84</v>
      </c>
    </row>
    <row r="2657" spans="1:83" ht="15" x14ac:dyDescent="0.2">
      <c r="A2657" s="37"/>
      <c r="B2657" s="40"/>
      <c r="C2657" s="37" t="s">
        <v>1575</v>
      </c>
      <c r="D2657" s="39" t="s">
        <v>1038</v>
      </c>
      <c r="E2657" s="43"/>
      <c r="F2657" s="40"/>
      <c r="G2657" s="43">
        <f>Source!V529</f>
        <v>0.56399999999999995</v>
      </c>
      <c r="H2657" s="40"/>
      <c r="I2657" s="40"/>
      <c r="J2657" s="40"/>
      <c r="K2657" s="40"/>
      <c r="L2657" s="44">
        <f>SUMIF(CE2658:CE2659, 1, L2658:L2659)</f>
        <v>309.82</v>
      </c>
      <c r="CE2657">
        <v>1</v>
      </c>
    </row>
    <row r="2658" spans="1:83" ht="42.75" x14ac:dyDescent="0.2">
      <c r="A2658" s="38"/>
      <c r="B2658" s="38" t="s">
        <v>1060</v>
      </c>
      <c r="C2658" s="38" t="s">
        <v>1062</v>
      </c>
      <c r="D2658" s="39" t="s">
        <v>1044</v>
      </c>
      <c r="E2658" s="40">
        <v>1.88</v>
      </c>
      <c r="F2658" s="40">
        <f>ROUND(0.3,7)</f>
        <v>0.3</v>
      </c>
      <c r="G2658" s="40">
        <f>SmtRes!CX1487</f>
        <v>0.56399999999999995</v>
      </c>
      <c r="H2658" s="42">
        <f>SmtRes!CZ1487</f>
        <v>995.51</v>
      </c>
      <c r="I2658" s="41">
        <f>SmtRes!AJ1487</f>
        <v>1.1200000000000001</v>
      </c>
      <c r="J2658" s="42">
        <f>ROUND(H2658*I2658, 2)</f>
        <v>1114.97</v>
      </c>
      <c r="K2658" s="41"/>
      <c r="L2658" s="42">
        <f>SmtRes!DG1487</f>
        <v>628.84</v>
      </c>
    </row>
    <row r="2659" spans="1:83" ht="28.5" x14ac:dyDescent="0.2">
      <c r="A2659" s="38"/>
      <c r="B2659" s="38" t="s">
        <v>1045</v>
      </c>
      <c r="C2659" s="38" t="s">
        <v>1574</v>
      </c>
      <c r="D2659" s="39" t="s">
        <v>1038</v>
      </c>
      <c r="E2659" s="40">
        <f>SmtRes!DO1487*SmtRes!AT1487</f>
        <v>1.88</v>
      </c>
      <c r="F2659" s="40">
        <f>ROUND(0.3,7)</f>
        <v>0.3</v>
      </c>
      <c r="G2659" s="40">
        <f>SmtRes!DO1487*SmtRes!CX1487</f>
        <v>0.56399999999999995</v>
      </c>
      <c r="H2659" s="42"/>
      <c r="I2659" s="41"/>
      <c r="J2659" s="42">
        <f>ROUND(SmtRes!AG1487/SmtRes!DO1487, 2)</f>
        <v>549.32000000000005</v>
      </c>
      <c r="K2659" s="41"/>
      <c r="L2659" s="42">
        <f>SmtRes!DH1487</f>
        <v>309.82</v>
      </c>
      <c r="CE2659">
        <v>1</v>
      </c>
    </row>
    <row r="2660" spans="1:83" ht="15" x14ac:dyDescent="0.2">
      <c r="A2660" s="37"/>
      <c r="B2660" s="40">
        <v>4</v>
      </c>
      <c r="C2660" s="37" t="s">
        <v>1576</v>
      </c>
      <c r="D2660" s="39"/>
      <c r="E2660" s="43"/>
      <c r="F2660" s="40"/>
      <c r="G2660" s="43"/>
      <c r="H2660" s="40"/>
      <c r="I2660" s="40"/>
      <c r="J2660" s="40"/>
      <c r="K2660" s="40"/>
      <c r="L2660" s="44">
        <f>SUM(L2661:L2670)-SUMIF(CE2661:CE2670, 1, L2661:L2670)</f>
        <v>0</v>
      </c>
    </row>
    <row r="2661" spans="1:83" ht="14.25" x14ac:dyDescent="0.2">
      <c r="A2661" s="38"/>
      <c r="B2661" s="38" t="s">
        <v>1053</v>
      </c>
      <c r="C2661" s="38" t="s">
        <v>1055</v>
      </c>
      <c r="D2661" s="39" t="s">
        <v>843</v>
      </c>
      <c r="E2661" s="40">
        <v>1E-3</v>
      </c>
      <c r="F2661" s="40">
        <f t="shared" ref="F2661:F2670" si="150">ROUND(0,7)</f>
        <v>0</v>
      </c>
      <c r="G2661" s="40">
        <f>SmtRes!CX1488</f>
        <v>0</v>
      </c>
      <c r="H2661" s="42">
        <f>SmtRes!CZ1488</f>
        <v>116448.72</v>
      </c>
      <c r="I2661" s="41">
        <f>SmtRes!AI1488</f>
        <v>1.07</v>
      </c>
      <c r="J2661" s="42">
        <f t="shared" ref="J2661:J2670" si="151">ROUND(H2661*I2661, 2)</f>
        <v>124600.13</v>
      </c>
      <c r="K2661" s="41"/>
      <c r="L2661" s="42">
        <f>SmtRes!DF1488</f>
        <v>0</v>
      </c>
    </row>
    <row r="2662" spans="1:83" ht="14.25" x14ac:dyDescent="0.2">
      <c r="A2662" s="38"/>
      <c r="B2662" s="38" t="s">
        <v>1119</v>
      </c>
      <c r="C2662" s="38" t="s">
        <v>1121</v>
      </c>
      <c r="D2662" s="39" t="s">
        <v>1059</v>
      </c>
      <c r="E2662" s="40">
        <v>7.0000000000000001E-3</v>
      </c>
      <c r="F2662" s="40">
        <f t="shared" si="150"/>
        <v>0</v>
      </c>
      <c r="G2662" s="40">
        <f>SmtRes!CX1489</f>
        <v>0</v>
      </c>
      <c r="H2662" s="42">
        <f>SmtRes!CZ1489</f>
        <v>284.14999999999998</v>
      </c>
      <c r="I2662" s="41">
        <f>SmtRes!AI1489</f>
        <v>1.1200000000000001</v>
      </c>
      <c r="J2662" s="42">
        <f t="shared" si="151"/>
        <v>318.25</v>
      </c>
      <c r="K2662" s="41"/>
      <c r="L2662" s="42">
        <f>SmtRes!DF1489</f>
        <v>0</v>
      </c>
    </row>
    <row r="2663" spans="1:83" ht="14.25" x14ac:dyDescent="0.2">
      <c r="A2663" s="38"/>
      <c r="B2663" s="38" t="s">
        <v>1122</v>
      </c>
      <c r="C2663" s="38" t="s">
        <v>1124</v>
      </c>
      <c r="D2663" s="39" t="s">
        <v>1059</v>
      </c>
      <c r="E2663" s="40">
        <v>3.5999999999999997E-2</v>
      </c>
      <c r="F2663" s="40">
        <f t="shared" si="150"/>
        <v>0</v>
      </c>
      <c r="G2663" s="40">
        <f>SmtRes!CX1490</f>
        <v>0</v>
      </c>
      <c r="H2663" s="42">
        <f>SmtRes!CZ1490</f>
        <v>104.32</v>
      </c>
      <c r="I2663" s="41">
        <f>SmtRes!AI1490</f>
        <v>1.1200000000000001</v>
      </c>
      <c r="J2663" s="42">
        <f t="shared" si="151"/>
        <v>116.84</v>
      </c>
      <c r="K2663" s="41"/>
      <c r="L2663" s="42">
        <f>SmtRes!DF1490</f>
        <v>0</v>
      </c>
    </row>
    <row r="2664" spans="1:83" ht="28.5" x14ac:dyDescent="0.2">
      <c r="A2664" s="38"/>
      <c r="B2664" s="38" t="s">
        <v>1125</v>
      </c>
      <c r="C2664" s="38" t="s">
        <v>1127</v>
      </c>
      <c r="D2664" s="39" t="s">
        <v>1059</v>
      </c>
      <c r="E2664" s="40">
        <v>2.8000000000000001E-2</v>
      </c>
      <c r="F2664" s="40">
        <f t="shared" si="150"/>
        <v>0</v>
      </c>
      <c r="G2664" s="40">
        <f>SmtRes!CX1491</f>
        <v>0</v>
      </c>
      <c r="H2664" s="42">
        <f>SmtRes!CZ1491</f>
        <v>206.62</v>
      </c>
      <c r="I2664" s="41">
        <f>SmtRes!AI1491</f>
        <v>0.96</v>
      </c>
      <c r="J2664" s="42">
        <f t="shared" si="151"/>
        <v>198.36</v>
      </c>
      <c r="K2664" s="41"/>
      <c r="L2664" s="42">
        <f>SmtRes!DF1491</f>
        <v>0</v>
      </c>
    </row>
    <row r="2665" spans="1:83" ht="57" x14ac:dyDescent="0.2">
      <c r="A2665" s="38"/>
      <c r="B2665" s="38" t="s">
        <v>1095</v>
      </c>
      <c r="C2665" s="38" t="s">
        <v>1097</v>
      </c>
      <c r="D2665" s="39" t="s">
        <v>877</v>
      </c>
      <c r="E2665" s="40">
        <v>32.42</v>
      </c>
      <c r="F2665" s="40">
        <f t="shared" si="150"/>
        <v>0</v>
      </c>
      <c r="G2665" s="40">
        <f>SmtRes!CX1492</f>
        <v>0</v>
      </c>
      <c r="H2665" s="42">
        <f>SmtRes!CZ1492</f>
        <v>2.27</v>
      </c>
      <c r="I2665" s="41">
        <f>SmtRes!AI1492</f>
        <v>1.45</v>
      </c>
      <c r="J2665" s="42">
        <f t="shared" si="151"/>
        <v>3.29</v>
      </c>
      <c r="K2665" s="41"/>
      <c r="L2665" s="42">
        <f>SmtRes!DF1492</f>
        <v>0</v>
      </c>
    </row>
    <row r="2666" spans="1:83" ht="28.5" x14ac:dyDescent="0.2">
      <c r="A2666" s="38"/>
      <c r="B2666" s="38" t="s">
        <v>1056</v>
      </c>
      <c r="C2666" s="38" t="s">
        <v>1058</v>
      </c>
      <c r="D2666" s="39" t="s">
        <v>1059</v>
      </c>
      <c r="E2666" s="40">
        <v>0.61</v>
      </c>
      <c r="F2666" s="40">
        <f t="shared" si="150"/>
        <v>0</v>
      </c>
      <c r="G2666" s="40">
        <f>SmtRes!CX1493</f>
        <v>0</v>
      </c>
      <c r="H2666" s="42">
        <f>SmtRes!CZ1493</f>
        <v>870.18</v>
      </c>
      <c r="I2666" s="41">
        <f>SmtRes!AI1493</f>
        <v>1.61</v>
      </c>
      <c r="J2666" s="42">
        <f t="shared" si="151"/>
        <v>1400.99</v>
      </c>
      <c r="K2666" s="41"/>
      <c r="L2666" s="42">
        <f>SmtRes!DF1493</f>
        <v>0</v>
      </c>
    </row>
    <row r="2667" spans="1:83" ht="14.25" x14ac:dyDescent="0.2">
      <c r="A2667" s="38"/>
      <c r="B2667" s="38" t="s">
        <v>1147</v>
      </c>
      <c r="C2667" s="38" t="s">
        <v>1149</v>
      </c>
      <c r="D2667" s="39" t="s">
        <v>843</v>
      </c>
      <c r="E2667" s="40">
        <v>3.0000000000000001E-5</v>
      </c>
      <c r="F2667" s="40">
        <f t="shared" si="150"/>
        <v>0</v>
      </c>
      <c r="G2667" s="40">
        <f>SmtRes!CX1494</f>
        <v>0</v>
      </c>
      <c r="H2667" s="42">
        <f>SmtRes!CZ1494</f>
        <v>80020.98</v>
      </c>
      <c r="I2667" s="41">
        <f>SmtRes!AI1494</f>
        <v>1.02</v>
      </c>
      <c r="J2667" s="42">
        <f t="shared" si="151"/>
        <v>81621.399999999994</v>
      </c>
      <c r="K2667" s="41"/>
      <c r="L2667" s="42">
        <f>SmtRes!DF1494</f>
        <v>0</v>
      </c>
    </row>
    <row r="2668" spans="1:83" ht="14.25" x14ac:dyDescent="0.2">
      <c r="A2668" s="38"/>
      <c r="B2668" s="38" t="s">
        <v>1165</v>
      </c>
      <c r="C2668" s="38" t="s">
        <v>1167</v>
      </c>
      <c r="D2668" s="39" t="s">
        <v>200</v>
      </c>
      <c r="E2668" s="40">
        <v>7</v>
      </c>
      <c r="F2668" s="40">
        <f t="shared" si="150"/>
        <v>0</v>
      </c>
      <c r="G2668" s="40">
        <f>SmtRes!CX1495</f>
        <v>0</v>
      </c>
      <c r="H2668" s="42">
        <f>SmtRes!CZ1495</f>
        <v>30.05</v>
      </c>
      <c r="I2668" s="41">
        <f>SmtRes!AI1495</f>
        <v>0.94</v>
      </c>
      <c r="J2668" s="42">
        <f t="shared" si="151"/>
        <v>28.25</v>
      </c>
      <c r="K2668" s="41"/>
      <c r="L2668" s="42">
        <f>SmtRes!DF1495</f>
        <v>0</v>
      </c>
    </row>
    <row r="2669" spans="1:83" ht="42.75" x14ac:dyDescent="0.2">
      <c r="A2669" s="38"/>
      <c r="B2669" s="38" t="s">
        <v>1137</v>
      </c>
      <c r="C2669" s="38" t="s">
        <v>1139</v>
      </c>
      <c r="D2669" s="39" t="s">
        <v>1086</v>
      </c>
      <c r="E2669" s="40">
        <v>0.44</v>
      </c>
      <c r="F2669" s="40">
        <f t="shared" si="150"/>
        <v>0</v>
      </c>
      <c r="G2669" s="40">
        <f>SmtRes!CX1496</f>
        <v>0</v>
      </c>
      <c r="H2669" s="42">
        <f>SmtRes!CZ1496</f>
        <v>47.26</v>
      </c>
      <c r="I2669" s="41">
        <f>SmtRes!AI1496</f>
        <v>1.27</v>
      </c>
      <c r="J2669" s="42">
        <f t="shared" si="151"/>
        <v>60.02</v>
      </c>
      <c r="K2669" s="41"/>
      <c r="L2669" s="42">
        <f>SmtRes!DF1496</f>
        <v>0</v>
      </c>
    </row>
    <row r="2670" spans="1:83" ht="28.5" x14ac:dyDescent="0.2">
      <c r="A2670" s="38"/>
      <c r="B2670" s="38" t="s">
        <v>1140</v>
      </c>
      <c r="C2670" s="52" t="s">
        <v>1142</v>
      </c>
      <c r="D2670" s="46" t="s">
        <v>1143</v>
      </c>
      <c r="E2670" s="48">
        <v>2.1999999999999999E-2</v>
      </c>
      <c r="F2670" s="48">
        <f t="shared" si="150"/>
        <v>0</v>
      </c>
      <c r="G2670" s="48">
        <f>SmtRes!CX1497</f>
        <v>0</v>
      </c>
      <c r="H2670" s="53">
        <f>SmtRes!CZ1497</f>
        <v>6052.54</v>
      </c>
      <c r="I2670" s="54">
        <f>SmtRes!AI1497</f>
        <v>1.0900000000000001</v>
      </c>
      <c r="J2670" s="53">
        <f t="shared" si="151"/>
        <v>6597.27</v>
      </c>
      <c r="K2670" s="54"/>
      <c r="L2670" s="53">
        <f>SmtRes!DF1497</f>
        <v>0</v>
      </c>
    </row>
    <row r="2671" spans="1:83" ht="15" x14ac:dyDescent="0.2">
      <c r="A2671" s="38"/>
      <c r="B2671" s="38"/>
      <c r="C2671" s="51" t="s">
        <v>1577</v>
      </c>
      <c r="D2671" s="39"/>
      <c r="E2671" s="40"/>
      <c r="F2671" s="40"/>
      <c r="G2671" s="40"/>
      <c r="H2671" s="42"/>
      <c r="I2671" s="41"/>
      <c r="J2671" s="42"/>
      <c r="K2671" s="41"/>
      <c r="L2671" s="42">
        <f>L2654+L2656+L2657+L2660</f>
        <v>4380.12</v>
      </c>
    </row>
    <row r="2672" spans="1:83" ht="14.25" x14ac:dyDescent="0.2">
      <c r="A2672" s="38"/>
      <c r="B2672" s="38"/>
      <c r="C2672" s="38" t="s">
        <v>1578</v>
      </c>
      <c r="D2672" s="39"/>
      <c r="E2672" s="40"/>
      <c r="F2672" s="40"/>
      <c r="G2672" s="40"/>
      <c r="H2672" s="42"/>
      <c r="I2672" s="41"/>
      <c r="J2672" s="42"/>
      <c r="K2672" s="41"/>
      <c r="L2672" s="42">
        <f>SUM(AR2652:AR2675)+SUM(AS2652:AS2675)+SUM(AT2652:AT2675)+SUM(AU2652:AU2675)+SUM(AV2652:AV2675)</f>
        <v>3751.28</v>
      </c>
    </row>
    <row r="2673" spans="1:83" ht="28.5" x14ac:dyDescent="0.2">
      <c r="A2673" s="38"/>
      <c r="B2673" s="38" t="s">
        <v>26</v>
      </c>
      <c r="C2673" s="38" t="s">
        <v>1579</v>
      </c>
      <c r="D2673" s="39" t="s">
        <v>1048</v>
      </c>
      <c r="E2673" s="40">
        <f>Source!BZ529</f>
        <v>111</v>
      </c>
      <c r="F2673" s="40"/>
      <c r="G2673" s="40">
        <f>Source!AT529</f>
        <v>111</v>
      </c>
      <c r="H2673" s="42"/>
      <c r="I2673" s="41"/>
      <c r="J2673" s="42"/>
      <c r="K2673" s="41"/>
      <c r="L2673" s="42">
        <f>SUM(AZ2652:AZ2675)</f>
        <v>4163.92</v>
      </c>
    </row>
    <row r="2674" spans="1:83" ht="28.5" x14ac:dyDescent="0.2">
      <c r="A2674" s="52"/>
      <c r="B2674" s="52" t="s">
        <v>27</v>
      </c>
      <c r="C2674" s="52" t="s">
        <v>1580</v>
      </c>
      <c r="D2674" s="46" t="s">
        <v>1048</v>
      </c>
      <c r="E2674" s="48">
        <f>Source!CA529</f>
        <v>52</v>
      </c>
      <c r="F2674" s="48"/>
      <c r="G2674" s="48">
        <f>Source!AU529</f>
        <v>52</v>
      </c>
      <c r="H2674" s="53"/>
      <c r="I2674" s="54"/>
      <c r="J2674" s="53"/>
      <c r="K2674" s="54"/>
      <c r="L2674" s="53">
        <f>SUM(BA2652:BA2675)</f>
        <v>1950.67</v>
      </c>
    </row>
    <row r="2675" spans="1:83" ht="15" x14ac:dyDescent="0.2">
      <c r="C2675" s="62" t="s">
        <v>1581</v>
      </c>
      <c r="D2675" s="62"/>
      <c r="E2675" s="62"/>
      <c r="F2675" s="62"/>
      <c r="G2675" s="62"/>
      <c r="H2675" s="62"/>
      <c r="I2675" s="63">
        <f>K2675/E2652</f>
        <v>10494.710000000001</v>
      </c>
      <c r="J2675" s="63"/>
      <c r="K2675" s="63">
        <f>L2654+L2656+L2660+L2673+L2674+L2657</f>
        <v>10494.710000000001</v>
      </c>
      <c r="L2675" s="63"/>
      <c r="AD2675">
        <f>ROUND((Source!AT529/100)*((ROUND(SUMIF(SmtRes!AQ1485:'SmtRes'!AQ1498,"=1",SmtRes!AD1485:'SmtRes'!AD1498)*Source!I529, 2)+ROUND(SUMIF(SmtRes!AQ1485:'SmtRes'!AQ1498,"=1",SmtRes!AC1485:'SmtRes'!AC1498)*Source!I529, 2))), 2)</f>
        <v>1140.3</v>
      </c>
      <c r="AE2675">
        <f>ROUND((Source!AU529/100)*((ROUND(SUMIF(SmtRes!AQ1485:'SmtRes'!AQ1498,"=1",SmtRes!AD1485:'SmtRes'!AD1498)*Source!I529, 2)+ROUND(SUMIF(SmtRes!AQ1485:'SmtRes'!AQ1498,"=1",SmtRes!AC1485:'SmtRes'!AC1498)*Source!I529, 2))), 2)</f>
        <v>534.20000000000005</v>
      </c>
      <c r="AN2675" s="50">
        <f>L2654+L2656+L2660+L2673+L2674+L2657</f>
        <v>10494.710000000001</v>
      </c>
      <c r="AO2675" s="50">
        <f>L2656</f>
        <v>628.84</v>
      </c>
      <c r="AQ2675" t="s">
        <v>1582</v>
      </c>
      <c r="AR2675" s="50">
        <f>L2654</f>
        <v>3441.46</v>
      </c>
      <c r="AT2675" s="50">
        <f>L2657</f>
        <v>309.82</v>
      </c>
      <c r="AV2675" t="s">
        <v>1582</v>
      </c>
      <c r="AW2675" s="50">
        <f>L2660</f>
        <v>0</v>
      </c>
      <c r="AZ2675">
        <f>Source!X529</f>
        <v>4163.92</v>
      </c>
      <c r="BA2675">
        <f>Source!Y529</f>
        <v>1950.67</v>
      </c>
      <c r="CD2675">
        <v>2</v>
      </c>
    </row>
    <row r="2676" spans="1:83" ht="82.5" x14ac:dyDescent="0.2">
      <c r="A2676" s="36" t="s">
        <v>424</v>
      </c>
      <c r="B2676" s="38" t="s">
        <v>1765</v>
      </c>
      <c r="C2676" s="38" t="s">
        <v>1767</v>
      </c>
      <c r="D2676" s="39" t="str">
        <f>Source!H530</f>
        <v>ШТ</v>
      </c>
      <c r="E2676" s="40">
        <f>Source!K530</f>
        <v>1</v>
      </c>
      <c r="F2676" s="40"/>
      <c r="G2676" s="40">
        <f>Source!I530</f>
        <v>1</v>
      </c>
      <c r="H2676" s="42"/>
      <c r="I2676" s="41"/>
      <c r="J2676" s="42"/>
      <c r="K2676" s="41"/>
      <c r="L2676" s="42"/>
    </row>
    <row r="2677" spans="1:83" ht="15" x14ac:dyDescent="0.2">
      <c r="A2677" s="37"/>
      <c r="B2677" s="40">
        <v>1</v>
      </c>
      <c r="C2677" s="37" t="s">
        <v>1572</v>
      </c>
      <c r="D2677" s="39" t="s">
        <v>1038</v>
      </c>
      <c r="E2677" s="43"/>
      <c r="F2677" s="40"/>
      <c r="G2677" s="43">
        <f>Source!U530</f>
        <v>24</v>
      </c>
      <c r="H2677" s="40"/>
      <c r="I2677" s="40"/>
      <c r="J2677" s="40"/>
      <c r="K2677" s="40"/>
      <c r="L2677" s="44">
        <f>SUM(L2678:L2678)-SUMIF(CE2678:CE2678, 1, L2678:L2678)</f>
        <v>11471.52</v>
      </c>
    </row>
    <row r="2678" spans="1:83" ht="28.5" x14ac:dyDescent="0.2">
      <c r="A2678" s="38"/>
      <c r="B2678" s="38" t="s">
        <v>1051</v>
      </c>
      <c r="C2678" s="38" t="s">
        <v>1052</v>
      </c>
      <c r="D2678" s="39" t="s">
        <v>1038</v>
      </c>
      <c r="E2678" s="40">
        <v>24</v>
      </c>
      <c r="F2678" s="40"/>
      <c r="G2678" s="40">
        <f>SmtRes!CX1499</f>
        <v>24</v>
      </c>
      <c r="H2678" s="42"/>
      <c r="I2678" s="41"/>
      <c r="J2678" s="42">
        <f>SmtRes!CZ1499</f>
        <v>477.98</v>
      </c>
      <c r="K2678" s="41"/>
      <c r="L2678" s="42">
        <f>SmtRes!DI1499</f>
        <v>11471.52</v>
      </c>
    </row>
    <row r="2679" spans="1:83" ht="15" x14ac:dyDescent="0.2">
      <c r="A2679" s="37"/>
      <c r="B2679" s="40">
        <v>2</v>
      </c>
      <c r="C2679" s="37" t="s">
        <v>1573</v>
      </c>
      <c r="D2679" s="39"/>
      <c r="E2679" s="43"/>
      <c r="F2679" s="40"/>
      <c r="G2679" s="43"/>
      <c r="H2679" s="40"/>
      <c r="I2679" s="40"/>
      <c r="J2679" s="40"/>
      <c r="K2679" s="40"/>
      <c r="L2679" s="44">
        <f>SUM(L2680:L2682)-SUMIF(CE2680:CE2682, 1, L2680:L2682)</f>
        <v>2096.14</v>
      </c>
    </row>
    <row r="2680" spans="1:83" ht="15" x14ac:dyDescent="0.2">
      <c r="A2680" s="37"/>
      <c r="B2680" s="40"/>
      <c r="C2680" s="37" t="s">
        <v>1575</v>
      </c>
      <c r="D2680" s="39" t="s">
        <v>1038</v>
      </c>
      <c r="E2680" s="43"/>
      <c r="F2680" s="40"/>
      <c r="G2680" s="43">
        <f>Source!V530</f>
        <v>1.88</v>
      </c>
      <c r="H2680" s="40"/>
      <c r="I2680" s="40"/>
      <c r="J2680" s="40"/>
      <c r="K2680" s="40"/>
      <c r="L2680" s="44">
        <f>SUMIF(CE2681:CE2682, 1, L2681:L2682)</f>
        <v>1032.72</v>
      </c>
      <c r="CE2680">
        <v>1</v>
      </c>
    </row>
    <row r="2681" spans="1:83" ht="42.75" x14ac:dyDescent="0.2">
      <c r="A2681" s="38"/>
      <c r="B2681" s="38" t="s">
        <v>1060</v>
      </c>
      <c r="C2681" s="38" t="s">
        <v>1062</v>
      </c>
      <c r="D2681" s="39" t="s">
        <v>1044</v>
      </c>
      <c r="E2681" s="40">
        <v>1.88</v>
      </c>
      <c r="F2681" s="40"/>
      <c r="G2681" s="40">
        <f>SmtRes!CX1501</f>
        <v>1.88</v>
      </c>
      <c r="H2681" s="42">
        <f>SmtRes!CZ1501</f>
        <v>995.51</v>
      </c>
      <c r="I2681" s="41">
        <f>SmtRes!AJ1501</f>
        <v>1.1200000000000001</v>
      </c>
      <c r="J2681" s="42">
        <f>ROUND(H2681*I2681, 2)</f>
        <v>1114.97</v>
      </c>
      <c r="K2681" s="41"/>
      <c r="L2681" s="42">
        <f>SmtRes!DG1501</f>
        <v>2096.14</v>
      </c>
    </row>
    <row r="2682" spans="1:83" ht="28.5" x14ac:dyDescent="0.2">
      <c r="A2682" s="38"/>
      <c r="B2682" s="38" t="s">
        <v>1045</v>
      </c>
      <c r="C2682" s="38" t="s">
        <v>1574</v>
      </c>
      <c r="D2682" s="39" t="s">
        <v>1038</v>
      </c>
      <c r="E2682" s="40">
        <f>SmtRes!DO1501*SmtRes!AT1501</f>
        <v>1.88</v>
      </c>
      <c r="F2682" s="40"/>
      <c r="G2682" s="40">
        <f>SmtRes!DO1501*SmtRes!CX1501</f>
        <v>1.88</v>
      </c>
      <c r="H2682" s="42"/>
      <c r="I2682" s="41"/>
      <c r="J2682" s="42">
        <f>ROUND(SmtRes!AG1501/SmtRes!DO1501, 2)</f>
        <v>549.32000000000005</v>
      </c>
      <c r="K2682" s="41"/>
      <c r="L2682" s="42">
        <f>SmtRes!DH1501</f>
        <v>1032.72</v>
      </c>
      <c r="CE2682">
        <v>1</v>
      </c>
    </row>
    <row r="2683" spans="1:83" ht="15" x14ac:dyDescent="0.2">
      <c r="A2683" s="37"/>
      <c r="B2683" s="40">
        <v>4</v>
      </c>
      <c r="C2683" s="37" t="s">
        <v>1576</v>
      </c>
      <c r="D2683" s="39"/>
      <c r="E2683" s="43"/>
      <c r="F2683" s="40"/>
      <c r="G2683" s="43"/>
      <c r="H2683" s="40"/>
      <c r="I2683" s="40"/>
      <c r="J2683" s="40"/>
      <c r="K2683" s="40"/>
      <c r="L2683" s="44">
        <f>SUM(L2684:L2693)-SUMIF(CE2684:CE2693, 1, L2684:L2693)</f>
        <v>0</v>
      </c>
    </row>
    <row r="2684" spans="1:83" ht="14.25" x14ac:dyDescent="0.2">
      <c r="A2684" s="38"/>
      <c r="B2684" s="38" t="s">
        <v>1053</v>
      </c>
      <c r="C2684" s="38" t="s">
        <v>1055</v>
      </c>
      <c r="D2684" s="39" t="s">
        <v>843</v>
      </c>
      <c r="E2684" s="40">
        <v>1E-3</v>
      </c>
      <c r="F2684" s="40">
        <f t="shared" ref="F2684:F2693" si="152">ROUND(0,7)</f>
        <v>0</v>
      </c>
      <c r="G2684" s="40">
        <f>SmtRes!CX1502</f>
        <v>0</v>
      </c>
      <c r="H2684" s="42">
        <f>SmtRes!CZ1502</f>
        <v>116448.72</v>
      </c>
      <c r="I2684" s="41">
        <f>SmtRes!AI1502</f>
        <v>1.07</v>
      </c>
      <c r="J2684" s="42">
        <f t="shared" ref="J2684:J2693" si="153">ROUND(H2684*I2684, 2)</f>
        <v>124600.13</v>
      </c>
      <c r="K2684" s="41"/>
      <c r="L2684" s="42">
        <f>SmtRes!DF1502</f>
        <v>0</v>
      </c>
    </row>
    <row r="2685" spans="1:83" ht="14.25" x14ac:dyDescent="0.2">
      <c r="A2685" s="38"/>
      <c r="B2685" s="38" t="s">
        <v>1119</v>
      </c>
      <c r="C2685" s="38" t="s">
        <v>1121</v>
      </c>
      <c r="D2685" s="39" t="s">
        <v>1059</v>
      </c>
      <c r="E2685" s="40">
        <v>7.0000000000000001E-3</v>
      </c>
      <c r="F2685" s="40">
        <f t="shared" si="152"/>
        <v>0</v>
      </c>
      <c r="G2685" s="40">
        <f>SmtRes!CX1503</f>
        <v>0</v>
      </c>
      <c r="H2685" s="42">
        <f>SmtRes!CZ1503</f>
        <v>284.14999999999998</v>
      </c>
      <c r="I2685" s="41">
        <f>SmtRes!AI1503</f>
        <v>1.1200000000000001</v>
      </c>
      <c r="J2685" s="42">
        <f t="shared" si="153"/>
        <v>318.25</v>
      </c>
      <c r="K2685" s="41"/>
      <c r="L2685" s="42">
        <f>SmtRes!DF1503</f>
        <v>0</v>
      </c>
    </row>
    <row r="2686" spans="1:83" ht="14.25" x14ac:dyDescent="0.2">
      <c r="A2686" s="38"/>
      <c r="B2686" s="38" t="s">
        <v>1122</v>
      </c>
      <c r="C2686" s="38" t="s">
        <v>1124</v>
      </c>
      <c r="D2686" s="39" t="s">
        <v>1059</v>
      </c>
      <c r="E2686" s="40">
        <v>3.5999999999999997E-2</v>
      </c>
      <c r="F2686" s="40">
        <f t="shared" si="152"/>
        <v>0</v>
      </c>
      <c r="G2686" s="40">
        <f>SmtRes!CX1504</f>
        <v>0</v>
      </c>
      <c r="H2686" s="42">
        <f>SmtRes!CZ1504</f>
        <v>104.32</v>
      </c>
      <c r="I2686" s="41">
        <f>SmtRes!AI1504</f>
        <v>1.1200000000000001</v>
      </c>
      <c r="J2686" s="42">
        <f t="shared" si="153"/>
        <v>116.84</v>
      </c>
      <c r="K2686" s="41"/>
      <c r="L2686" s="42">
        <f>SmtRes!DF1504</f>
        <v>0</v>
      </c>
    </row>
    <row r="2687" spans="1:83" ht="28.5" x14ac:dyDescent="0.2">
      <c r="A2687" s="38"/>
      <c r="B2687" s="38" t="s">
        <v>1125</v>
      </c>
      <c r="C2687" s="38" t="s">
        <v>1127</v>
      </c>
      <c r="D2687" s="39" t="s">
        <v>1059</v>
      </c>
      <c r="E2687" s="40">
        <v>2.8000000000000001E-2</v>
      </c>
      <c r="F2687" s="40">
        <f t="shared" si="152"/>
        <v>0</v>
      </c>
      <c r="G2687" s="40">
        <f>SmtRes!CX1505</f>
        <v>0</v>
      </c>
      <c r="H2687" s="42">
        <f>SmtRes!CZ1505</f>
        <v>206.62</v>
      </c>
      <c r="I2687" s="41">
        <f>SmtRes!AI1505</f>
        <v>0.96</v>
      </c>
      <c r="J2687" s="42">
        <f t="shared" si="153"/>
        <v>198.36</v>
      </c>
      <c r="K2687" s="41"/>
      <c r="L2687" s="42">
        <f>SmtRes!DF1505</f>
        <v>0</v>
      </c>
    </row>
    <row r="2688" spans="1:83" ht="57" x14ac:dyDescent="0.2">
      <c r="A2688" s="38"/>
      <c r="B2688" s="38" t="s">
        <v>1095</v>
      </c>
      <c r="C2688" s="38" t="s">
        <v>1097</v>
      </c>
      <c r="D2688" s="39" t="s">
        <v>877</v>
      </c>
      <c r="E2688" s="40">
        <v>32.42</v>
      </c>
      <c r="F2688" s="40">
        <f t="shared" si="152"/>
        <v>0</v>
      </c>
      <c r="G2688" s="40">
        <f>SmtRes!CX1506</f>
        <v>0</v>
      </c>
      <c r="H2688" s="42">
        <f>SmtRes!CZ1506</f>
        <v>2.27</v>
      </c>
      <c r="I2688" s="41">
        <f>SmtRes!AI1506</f>
        <v>1.45</v>
      </c>
      <c r="J2688" s="42">
        <f t="shared" si="153"/>
        <v>3.29</v>
      </c>
      <c r="K2688" s="41"/>
      <c r="L2688" s="42">
        <f>SmtRes!DF1506</f>
        <v>0</v>
      </c>
    </row>
    <row r="2689" spans="1:83" ht="28.5" x14ac:dyDescent="0.2">
      <c r="A2689" s="38"/>
      <c r="B2689" s="38" t="s">
        <v>1056</v>
      </c>
      <c r="C2689" s="38" t="s">
        <v>1058</v>
      </c>
      <c r="D2689" s="39" t="s">
        <v>1059</v>
      </c>
      <c r="E2689" s="40">
        <v>0.61</v>
      </c>
      <c r="F2689" s="40">
        <f t="shared" si="152"/>
        <v>0</v>
      </c>
      <c r="G2689" s="40">
        <f>SmtRes!CX1507</f>
        <v>0</v>
      </c>
      <c r="H2689" s="42">
        <f>SmtRes!CZ1507</f>
        <v>870.18</v>
      </c>
      <c r="I2689" s="41">
        <f>SmtRes!AI1507</f>
        <v>1.61</v>
      </c>
      <c r="J2689" s="42">
        <f t="shared" si="153"/>
        <v>1400.99</v>
      </c>
      <c r="K2689" s="41"/>
      <c r="L2689" s="42">
        <f>SmtRes!DF1507</f>
        <v>0</v>
      </c>
    </row>
    <row r="2690" spans="1:83" ht="14.25" x14ac:dyDescent="0.2">
      <c r="A2690" s="38"/>
      <c r="B2690" s="38" t="s">
        <v>1147</v>
      </c>
      <c r="C2690" s="38" t="s">
        <v>1149</v>
      </c>
      <c r="D2690" s="39" t="s">
        <v>843</v>
      </c>
      <c r="E2690" s="40">
        <v>3.0000000000000001E-5</v>
      </c>
      <c r="F2690" s="40">
        <f t="shared" si="152"/>
        <v>0</v>
      </c>
      <c r="G2690" s="40">
        <f>SmtRes!CX1508</f>
        <v>0</v>
      </c>
      <c r="H2690" s="42">
        <f>SmtRes!CZ1508</f>
        <v>80020.98</v>
      </c>
      <c r="I2690" s="41">
        <f>SmtRes!AI1508</f>
        <v>1.02</v>
      </c>
      <c r="J2690" s="42">
        <f t="shared" si="153"/>
        <v>81621.399999999994</v>
      </c>
      <c r="K2690" s="41"/>
      <c r="L2690" s="42">
        <f>SmtRes!DF1508</f>
        <v>0</v>
      </c>
    </row>
    <row r="2691" spans="1:83" ht="14.25" x14ac:dyDescent="0.2">
      <c r="A2691" s="38"/>
      <c r="B2691" s="38" t="s">
        <v>1165</v>
      </c>
      <c r="C2691" s="38" t="s">
        <v>1167</v>
      </c>
      <c r="D2691" s="39" t="s">
        <v>200</v>
      </c>
      <c r="E2691" s="40">
        <v>7</v>
      </c>
      <c r="F2691" s="40">
        <f t="shared" si="152"/>
        <v>0</v>
      </c>
      <c r="G2691" s="40">
        <f>SmtRes!CX1509</f>
        <v>0</v>
      </c>
      <c r="H2691" s="42">
        <f>SmtRes!CZ1509</f>
        <v>30.05</v>
      </c>
      <c r="I2691" s="41">
        <f>SmtRes!AI1509</f>
        <v>0.94</v>
      </c>
      <c r="J2691" s="42">
        <f t="shared" si="153"/>
        <v>28.25</v>
      </c>
      <c r="K2691" s="41"/>
      <c r="L2691" s="42">
        <f>SmtRes!DF1509</f>
        <v>0</v>
      </c>
    </row>
    <row r="2692" spans="1:83" ht="42.75" x14ac:dyDescent="0.2">
      <c r="A2692" s="38"/>
      <c r="B2692" s="38" t="s">
        <v>1137</v>
      </c>
      <c r="C2692" s="38" t="s">
        <v>1139</v>
      </c>
      <c r="D2692" s="39" t="s">
        <v>1086</v>
      </c>
      <c r="E2692" s="40">
        <v>0.44</v>
      </c>
      <c r="F2692" s="40">
        <f t="shared" si="152"/>
        <v>0</v>
      </c>
      <c r="G2692" s="40">
        <f>SmtRes!CX1510</f>
        <v>0</v>
      </c>
      <c r="H2692" s="42">
        <f>SmtRes!CZ1510</f>
        <v>47.26</v>
      </c>
      <c r="I2692" s="41">
        <f>SmtRes!AI1510</f>
        <v>1.27</v>
      </c>
      <c r="J2692" s="42">
        <f t="shared" si="153"/>
        <v>60.02</v>
      </c>
      <c r="K2692" s="41"/>
      <c r="L2692" s="42">
        <f>SmtRes!DF1510</f>
        <v>0</v>
      </c>
    </row>
    <row r="2693" spans="1:83" ht="28.5" x14ac:dyDescent="0.2">
      <c r="A2693" s="38"/>
      <c r="B2693" s="38" t="s">
        <v>1140</v>
      </c>
      <c r="C2693" s="52" t="s">
        <v>1142</v>
      </c>
      <c r="D2693" s="46" t="s">
        <v>1143</v>
      </c>
      <c r="E2693" s="48">
        <v>2.1999999999999999E-2</v>
      </c>
      <c r="F2693" s="48">
        <f t="shared" si="152"/>
        <v>0</v>
      </c>
      <c r="G2693" s="48">
        <f>SmtRes!CX1511</f>
        <v>0</v>
      </c>
      <c r="H2693" s="53">
        <f>SmtRes!CZ1511</f>
        <v>6052.54</v>
      </c>
      <c r="I2693" s="54">
        <f>SmtRes!AI1511</f>
        <v>1.0900000000000001</v>
      </c>
      <c r="J2693" s="53">
        <f t="shared" si="153"/>
        <v>6597.27</v>
      </c>
      <c r="K2693" s="54"/>
      <c r="L2693" s="53">
        <f>SmtRes!DF1511</f>
        <v>0</v>
      </c>
    </row>
    <row r="2694" spans="1:83" ht="15" x14ac:dyDescent="0.2">
      <c r="A2694" s="38"/>
      <c r="B2694" s="38"/>
      <c r="C2694" s="51" t="s">
        <v>1577</v>
      </c>
      <c r="D2694" s="39"/>
      <c r="E2694" s="40"/>
      <c r="F2694" s="40"/>
      <c r="G2694" s="40"/>
      <c r="H2694" s="42"/>
      <c r="I2694" s="41"/>
      <c r="J2694" s="42"/>
      <c r="K2694" s="41"/>
      <c r="L2694" s="42">
        <f>L2677+L2679+L2680+L2683</f>
        <v>14600.38</v>
      </c>
    </row>
    <row r="2695" spans="1:83" ht="14.25" x14ac:dyDescent="0.2">
      <c r="A2695" s="38"/>
      <c r="B2695" s="38"/>
      <c r="C2695" s="38" t="s">
        <v>1578</v>
      </c>
      <c r="D2695" s="39"/>
      <c r="E2695" s="40"/>
      <c r="F2695" s="40"/>
      <c r="G2695" s="40"/>
      <c r="H2695" s="42"/>
      <c r="I2695" s="41"/>
      <c r="J2695" s="42"/>
      <c r="K2695" s="41"/>
      <c r="L2695" s="42">
        <f>SUM(AR2676:AR2698)+SUM(AS2676:AS2698)+SUM(AT2676:AT2698)+SUM(AU2676:AU2698)+SUM(AV2676:AV2698)</f>
        <v>12504.24</v>
      </c>
    </row>
    <row r="2696" spans="1:83" ht="28.5" x14ac:dyDescent="0.2">
      <c r="A2696" s="38"/>
      <c r="B2696" s="38" t="s">
        <v>26</v>
      </c>
      <c r="C2696" s="38" t="s">
        <v>1579</v>
      </c>
      <c r="D2696" s="39" t="s">
        <v>1048</v>
      </c>
      <c r="E2696" s="40">
        <f>Source!BZ530</f>
        <v>111</v>
      </c>
      <c r="F2696" s="40"/>
      <c r="G2696" s="40">
        <f>Source!AT530</f>
        <v>111</v>
      </c>
      <c r="H2696" s="42"/>
      <c r="I2696" s="41"/>
      <c r="J2696" s="42"/>
      <c r="K2696" s="41"/>
      <c r="L2696" s="42">
        <f>SUM(AZ2676:AZ2698)</f>
        <v>13879.71</v>
      </c>
    </row>
    <row r="2697" spans="1:83" ht="28.5" x14ac:dyDescent="0.2">
      <c r="A2697" s="52"/>
      <c r="B2697" s="52" t="s">
        <v>27</v>
      </c>
      <c r="C2697" s="52" t="s">
        <v>1580</v>
      </c>
      <c r="D2697" s="46" t="s">
        <v>1048</v>
      </c>
      <c r="E2697" s="48">
        <f>Source!CA530</f>
        <v>52</v>
      </c>
      <c r="F2697" s="48"/>
      <c r="G2697" s="48">
        <f>Source!AU530</f>
        <v>52</v>
      </c>
      <c r="H2697" s="53"/>
      <c r="I2697" s="54"/>
      <c r="J2697" s="53"/>
      <c r="K2697" s="54"/>
      <c r="L2697" s="53">
        <f>SUM(BA2676:BA2698)</f>
        <v>6502.2</v>
      </c>
    </row>
    <row r="2698" spans="1:83" ht="15" x14ac:dyDescent="0.2">
      <c r="C2698" s="62" t="s">
        <v>1581</v>
      </c>
      <c r="D2698" s="62"/>
      <c r="E2698" s="62"/>
      <c r="F2698" s="62"/>
      <c r="G2698" s="62"/>
      <c r="H2698" s="62"/>
      <c r="I2698" s="63">
        <f>K2698/E2676</f>
        <v>34982.29</v>
      </c>
      <c r="J2698" s="63"/>
      <c r="K2698" s="63">
        <f>L2677+L2679+L2683+L2696+L2697+L2680</f>
        <v>34982.29</v>
      </c>
      <c r="L2698" s="63"/>
      <c r="AD2698">
        <f>ROUND((Source!AT530/100)*((ROUND(SUMIF(SmtRes!AQ1499:'SmtRes'!AQ1512,"=1",SmtRes!AD1499:'SmtRes'!AD1512)*Source!I530, 2)+ROUND(SUMIF(SmtRes!AQ1499:'SmtRes'!AQ1512,"=1",SmtRes!AC1499:'SmtRes'!AC1512)*Source!I530, 2))), 2)</f>
        <v>1140.3</v>
      </c>
      <c r="AE2698">
        <f>ROUND((Source!AU530/100)*((ROUND(SUMIF(SmtRes!AQ1499:'SmtRes'!AQ1512,"=1",SmtRes!AD1499:'SmtRes'!AD1512)*Source!I530, 2)+ROUND(SUMIF(SmtRes!AQ1499:'SmtRes'!AQ1512,"=1",SmtRes!AC1499:'SmtRes'!AC1512)*Source!I530, 2))), 2)</f>
        <v>534.20000000000005</v>
      </c>
      <c r="AN2698" s="50">
        <f>L2677+L2679+L2683+L2696+L2697+L2680</f>
        <v>34982.29</v>
      </c>
      <c r="AO2698" s="50">
        <f>L2679</f>
        <v>2096.14</v>
      </c>
      <c r="AQ2698" t="s">
        <v>1582</v>
      </c>
      <c r="AR2698" s="50">
        <f>L2677</f>
        <v>11471.52</v>
      </c>
      <c r="AT2698" s="50">
        <f>L2680</f>
        <v>1032.72</v>
      </c>
      <c r="AV2698" t="s">
        <v>1582</v>
      </c>
      <c r="AW2698" s="50">
        <f>L2683</f>
        <v>0</v>
      </c>
      <c r="AZ2698">
        <f>Source!X530</f>
        <v>13879.71</v>
      </c>
      <c r="BA2698">
        <f>Source!Y530</f>
        <v>6502.2</v>
      </c>
      <c r="CD2698">
        <v>2</v>
      </c>
    </row>
    <row r="2699" spans="1:83" ht="120.75" x14ac:dyDescent="0.2">
      <c r="A2699" s="36" t="s">
        <v>426</v>
      </c>
      <c r="B2699" s="38" t="s">
        <v>1768</v>
      </c>
      <c r="C2699" s="38" t="s">
        <v>1769</v>
      </c>
      <c r="D2699" s="39" t="str">
        <f>Source!H531</f>
        <v>ШТ</v>
      </c>
      <c r="E2699" s="40">
        <f>Source!K531</f>
        <v>1</v>
      </c>
      <c r="F2699" s="40"/>
      <c r="G2699" s="40">
        <f>Source!I531</f>
        <v>1</v>
      </c>
      <c r="H2699" s="42"/>
      <c r="I2699" s="41"/>
      <c r="J2699" s="42"/>
      <c r="K2699" s="41"/>
      <c r="L2699" s="42"/>
    </row>
    <row r="2700" spans="1:83" ht="63.75" x14ac:dyDescent="0.2">
      <c r="B2700" s="56" t="str">
        <f>Source!EO531</f>
        <v>Поправка: 571/пр_2022_т.3_п.4</v>
      </c>
      <c r="C2700" s="56" t="str">
        <f>Source!CN531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701" spans="1:83" ht="15" x14ac:dyDescent="0.2">
      <c r="A2701" s="37"/>
      <c r="B2701" s="40">
        <v>1</v>
      </c>
      <c r="C2701" s="37" t="s">
        <v>1572</v>
      </c>
      <c r="D2701" s="39" t="s">
        <v>1038</v>
      </c>
      <c r="E2701" s="43"/>
      <c r="F2701" s="40"/>
      <c r="G2701" s="43">
        <f>Source!U531</f>
        <v>3.3</v>
      </c>
      <c r="H2701" s="40"/>
      <c r="I2701" s="40"/>
      <c r="J2701" s="40"/>
      <c r="K2701" s="40"/>
      <c r="L2701" s="44">
        <f>SUM(L2702:L2702)-SUMIF(CE2702:CE2702, 1, L2702:L2702)</f>
        <v>1577.33</v>
      </c>
    </row>
    <row r="2702" spans="1:83" ht="28.5" x14ac:dyDescent="0.2">
      <c r="A2702" s="38"/>
      <c r="B2702" s="38" t="s">
        <v>1051</v>
      </c>
      <c r="C2702" s="38" t="s">
        <v>1052</v>
      </c>
      <c r="D2702" s="39" t="s">
        <v>1038</v>
      </c>
      <c r="E2702" s="40">
        <v>11</v>
      </c>
      <c r="F2702" s="40">
        <f>ROUND(0.3,7)</f>
        <v>0.3</v>
      </c>
      <c r="G2702" s="40">
        <f>SmtRes!CX1513</f>
        <v>3.3</v>
      </c>
      <c r="H2702" s="42"/>
      <c r="I2702" s="41"/>
      <c r="J2702" s="42">
        <f>SmtRes!CZ1513</f>
        <v>477.98</v>
      </c>
      <c r="K2702" s="41"/>
      <c r="L2702" s="42">
        <f>SmtRes!DI1513</f>
        <v>1577.33</v>
      </c>
    </row>
    <row r="2703" spans="1:83" ht="15" x14ac:dyDescent="0.2">
      <c r="A2703" s="37"/>
      <c r="B2703" s="40">
        <v>2</v>
      </c>
      <c r="C2703" s="37" t="s">
        <v>1573</v>
      </c>
      <c r="D2703" s="39"/>
      <c r="E2703" s="43"/>
      <c r="F2703" s="40"/>
      <c r="G2703" s="43"/>
      <c r="H2703" s="40"/>
      <c r="I2703" s="40"/>
      <c r="J2703" s="40"/>
      <c r="K2703" s="40"/>
      <c r="L2703" s="44">
        <f>SUM(L2704:L2706)-SUMIF(CE2704:CE2706, 1, L2704:L2706)</f>
        <v>297.7</v>
      </c>
    </row>
    <row r="2704" spans="1:83" ht="15" x14ac:dyDescent="0.2">
      <c r="A2704" s="37"/>
      <c r="B2704" s="40"/>
      <c r="C2704" s="37" t="s">
        <v>1575</v>
      </c>
      <c r="D2704" s="39" t="s">
        <v>1038</v>
      </c>
      <c r="E2704" s="43"/>
      <c r="F2704" s="40"/>
      <c r="G2704" s="43">
        <f>Source!V531</f>
        <v>0.26700000000000002</v>
      </c>
      <c r="H2704" s="40"/>
      <c r="I2704" s="40"/>
      <c r="J2704" s="40"/>
      <c r="K2704" s="40"/>
      <c r="L2704" s="44">
        <f>SUMIF(CE2705:CE2706, 1, L2705:L2706)</f>
        <v>146.66999999999999</v>
      </c>
      <c r="CE2704">
        <v>1</v>
      </c>
    </row>
    <row r="2705" spans="1:83" ht="42.75" x14ac:dyDescent="0.2">
      <c r="A2705" s="38"/>
      <c r="B2705" s="38" t="s">
        <v>1060</v>
      </c>
      <c r="C2705" s="38" t="s">
        <v>1062</v>
      </c>
      <c r="D2705" s="39" t="s">
        <v>1044</v>
      </c>
      <c r="E2705" s="40">
        <v>0.89</v>
      </c>
      <c r="F2705" s="40">
        <f>ROUND(0.3,7)</f>
        <v>0.3</v>
      </c>
      <c r="G2705" s="40">
        <f>SmtRes!CX1515</f>
        <v>0.26700000000000002</v>
      </c>
      <c r="H2705" s="42">
        <f>SmtRes!CZ1515</f>
        <v>995.51</v>
      </c>
      <c r="I2705" s="41">
        <f>SmtRes!AJ1515</f>
        <v>1.1200000000000001</v>
      </c>
      <c r="J2705" s="42">
        <f>ROUND(H2705*I2705, 2)</f>
        <v>1114.97</v>
      </c>
      <c r="K2705" s="41"/>
      <c r="L2705" s="42">
        <f>SmtRes!DG1515</f>
        <v>297.7</v>
      </c>
    </row>
    <row r="2706" spans="1:83" ht="28.5" x14ac:dyDescent="0.2">
      <c r="A2706" s="38"/>
      <c r="B2706" s="38" t="s">
        <v>1045</v>
      </c>
      <c r="C2706" s="38" t="s">
        <v>1574</v>
      </c>
      <c r="D2706" s="39" t="s">
        <v>1038</v>
      </c>
      <c r="E2706" s="40">
        <f>SmtRes!DO1515*SmtRes!AT1515</f>
        <v>0.89</v>
      </c>
      <c r="F2706" s="40">
        <f>ROUND(0.3,7)</f>
        <v>0.3</v>
      </c>
      <c r="G2706" s="40">
        <f>SmtRes!DO1515*SmtRes!CX1515</f>
        <v>0.26700000000000002</v>
      </c>
      <c r="H2706" s="42"/>
      <c r="I2706" s="41"/>
      <c r="J2706" s="42">
        <f>ROUND(SmtRes!AG1515/SmtRes!DO1515, 2)</f>
        <v>549.32000000000005</v>
      </c>
      <c r="K2706" s="41"/>
      <c r="L2706" s="42">
        <f>SmtRes!DH1515</f>
        <v>146.66999999999999</v>
      </c>
      <c r="CE2706">
        <v>1</v>
      </c>
    </row>
    <row r="2707" spans="1:83" ht="15" x14ac:dyDescent="0.2">
      <c r="A2707" s="37"/>
      <c r="B2707" s="40">
        <v>4</v>
      </c>
      <c r="C2707" s="37" t="s">
        <v>1576</v>
      </c>
      <c r="D2707" s="39"/>
      <c r="E2707" s="43"/>
      <c r="F2707" s="40"/>
      <c r="G2707" s="43"/>
      <c r="H2707" s="40"/>
      <c r="I2707" s="40"/>
      <c r="J2707" s="40"/>
      <c r="K2707" s="40"/>
      <c r="L2707" s="44">
        <f>SUM(L2708:L2715)-SUMIF(CE2708:CE2715, 1, L2708:L2715)</f>
        <v>0</v>
      </c>
    </row>
    <row r="2708" spans="1:83" ht="14.25" x14ac:dyDescent="0.2">
      <c r="A2708" s="38"/>
      <c r="B2708" s="38" t="s">
        <v>1053</v>
      </c>
      <c r="C2708" s="38" t="s">
        <v>1055</v>
      </c>
      <c r="D2708" s="39" t="s">
        <v>843</v>
      </c>
      <c r="E2708" s="40">
        <v>8.9999999999999998E-4</v>
      </c>
      <c r="F2708" s="40">
        <f t="shared" ref="F2708:F2715" si="154">ROUND(0,7)</f>
        <v>0</v>
      </c>
      <c r="G2708" s="40">
        <f>SmtRes!CX1516</f>
        <v>0</v>
      </c>
      <c r="H2708" s="42">
        <f>SmtRes!CZ1516</f>
        <v>116448.72</v>
      </c>
      <c r="I2708" s="41">
        <f>SmtRes!AI1516</f>
        <v>1.07</v>
      </c>
      <c r="J2708" s="42">
        <f t="shared" ref="J2708:J2715" si="155">ROUND(H2708*I2708, 2)</f>
        <v>124600.13</v>
      </c>
      <c r="K2708" s="41"/>
      <c r="L2708" s="42">
        <f>SmtRes!DF1516</f>
        <v>0</v>
      </c>
    </row>
    <row r="2709" spans="1:83" ht="14.25" x14ac:dyDescent="0.2">
      <c r="A2709" s="38"/>
      <c r="B2709" s="38" t="s">
        <v>1119</v>
      </c>
      <c r="C2709" s="38" t="s">
        <v>1121</v>
      </c>
      <c r="D2709" s="39" t="s">
        <v>1059</v>
      </c>
      <c r="E2709" s="40">
        <v>4.3E-3</v>
      </c>
      <c r="F2709" s="40">
        <f t="shared" si="154"/>
        <v>0</v>
      </c>
      <c r="G2709" s="40">
        <f>SmtRes!CX1517</f>
        <v>0</v>
      </c>
      <c r="H2709" s="42">
        <f>SmtRes!CZ1517</f>
        <v>284.14999999999998</v>
      </c>
      <c r="I2709" s="41">
        <f>SmtRes!AI1517</f>
        <v>1.1200000000000001</v>
      </c>
      <c r="J2709" s="42">
        <f t="shared" si="155"/>
        <v>318.25</v>
      </c>
      <c r="K2709" s="41"/>
      <c r="L2709" s="42">
        <f>SmtRes!DF1517</f>
        <v>0</v>
      </c>
    </row>
    <row r="2710" spans="1:83" ht="14.25" x14ac:dyDescent="0.2">
      <c r="A2710" s="38"/>
      <c r="B2710" s="38" t="s">
        <v>1122</v>
      </c>
      <c r="C2710" s="38" t="s">
        <v>1124</v>
      </c>
      <c r="D2710" s="39" t="s">
        <v>1059</v>
      </c>
      <c r="E2710" s="40">
        <v>3.5999999999999997E-2</v>
      </c>
      <c r="F2710" s="40">
        <f t="shared" si="154"/>
        <v>0</v>
      </c>
      <c r="G2710" s="40">
        <f>SmtRes!CX1518</f>
        <v>0</v>
      </c>
      <c r="H2710" s="42">
        <f>SmtRes!CZ1518</f>
        <v>104.32</v>
      </c>
      <c r="I2710" s="41">
        <f>SmtRes!AI1518</f>
        <v>1.1200000000000001</v>
      </c>
      <c r="J2710" s="42">
        <f t="shared" si="155"/>
        <v>116.84</v>
      </c>
      <c r="K2710" s="41"/>
      <c r="L2710" s="42">
        <f>SmtRes!DF1518</f>
        <v>0</v>
      </c>
    </row>
    <row r="2711" spans="1:83" ht="28.5" x14ac:dyDescent="0.2">
      <c r="A2711" s="38"/>
      <c r="B2711" s="38" t="s">
        <v>1125</v>
      </c>
      <c r="C2711" s="38" t="s">
        <v>1127</v>
      </c>
      <c r="D2711" s="39" t="s">
        <v>1059</v>
      </c>
      <c r="E2711" s="40">
        <v>0.02</v>
      </c>
      <c r="F2711" s="40">
        <f t="shared" si="154"/>
        <v>0</v>
      </c>
      <c r="G2711" s="40">
        <f>SmtRes!CX1519</f>
        <v>0</v>
      </c>
      <c r="H2711" s="42">
        <f>SmtRes!CZ1519</f>
        <v>206.62</v>
      </c>
      <c r="I2711" s="41">
        <f>SmtRes!AI1519</f>
        <v>0.96</v>
      </c>
      <c r="J2711" s="42">
        <f t="shared" si="155"/>
        <v>198.36</v>
      </c>
      <c r="K2711" s="41"/>
      <c r="L2711" s="42">
        <f>SmtRes!DF1519</f>
        <v>0</v>
      </c>
    </row>
    <row r="2712" spans="1:83" ht="28.5" x14ac:dyDescent="0.2">
      <c r="A2712" s="38"/>
      <c r="B2712" s="38" t="s">
        <v>1056</v>
      </c>
      <c r="C2712" s="38" t="s">
        <v>1058</v>
      </c>
      <c r="D2712" s="39" t="s">
        <v>1059</v>
      </c>
      <c r="E2712" s="40">
        <v>0.37</v>
      </c>
      <c r="F2712" s="40">
        <f t="shared" si="154"/>
        <v>0</v>
      </c>
      <c r="G2712" s="40">
        <f>SmtRes!CX1520</f>
        <v>0</v>
      </c>
      <c r="H2712" s="42">
        <f>SmtRes!CZ1520</f>
        <v>870.18</v>
      </c>
      <c r="I2712" s="41">
        <f>SmtRes!AI1520</f>
        <v>1.61</v>
      </c>
      <c r="J2712" s="42">
        <f t="shared" si="155"/>
        <v>1400.99</v>
      </c>
      <c r="K2712" s="41"/>
      <c r="L2712" s="42">
        <f>SmtRes!DF1520</f>
        <v>0</v>
      </c>
    </row>
    <row r="2713" spans="1:83" ht="14.25" x14ac:dyDescent="0.2">
      <c r="A2713" s="38"/>
      <c r="B2713" s="38" t="s">
        <v>1165</v>
      </c>
      <c r="C2713" s="38" t="s">
        <v>1167</v>
      </c>
      <c r="D2713" s="39" t="s">
        <v>200</v>
      </c>
      <c r="E2713" s="40">
        <v>4</v>
      </c>
      <c r="F2713" s="40">
        <f t="shared" si="154"/>
        <v>0</v>
      </c>
      <c r="G2713" s="40">
        <f>SmtRes!CX1521</f>
        <v>0</v>
      </c>
      <c r="H2713" s="42">
        <f>SmtRes!CZ1521</f>
        <v>30.05</v>
      </c>
      <c r="I2713" s="41">
        <f>SmtRes!AI1521</f>
        <v>0.94</v>
      </c>
      <c r="J2713" s="42">
        <f t="shared" si="155"/>
        <v>28.25</v>
      </c>
      <c r="K2713" s="41"/>
      <c r="L2713" s="42">
        <f>SmtRes!DF1521</f>
        <v>0</v>
      </c>
    </row>
    <row r="2714" spans="1:83" ht="42.75" x14ac:dyDescent="0.2">
      <c r="A2714" s="38"/>
      <c r="B2714" s="38" t="s">
        <v>1137</v>
      </c>
      <c r="C2714" s="38" t="s">
        <v>1139</v>
      </c>
      <c r="D2714" s="39" t="s">
        <v>1086</v>
      </c>
      <c r="E2714" s="40">
        <v>0.25</v>
      </c>
      <c r="F2714" s="40">
        <f t="shared" si="154"/>
        <v>0</v>
      </c>
      <c r="G2714" s="40">
        <f>SmtRes!CX1522</f>
        <v>0</v>
      </c>
      <c r="H2714" s="42">
        <f>SmtRes!CZ1522</f>
        <v>47.26</v>
      </c>
      <c r="I2714" s="41">
        <f>SmtRes!AI1522</f>
        <v>1.27</v>
      </c>
      <c r="J2714" s="42">
        <f t="shared" si="155"/>
        <v>60.02</v>
      </c>
      <c r="K2714" s="41"/>
      <c r="L2714" s="42">
        <f>SmtRes!DF1522</f>
        <v>0</v>
      </c>
    </row>
    <row r="2715" spans="1:83" ht="28.5" x14ac:dyDescent="0.2">
      <c r="A2715" s="38"/>
      <c r="B2715" s="38" t="s">
        <v>1140</v>
      </c>
      <c r="C2715" s="52" t="s">
        <v>1142</v>
      </c>
      <c r="D2715" s="46" t="s">
        <v>1143</v>
      </c>
      <c r="E2715" s="48">
        <v>1.2999999999999999E-2</v>
      </c>
      <c r="F2715" s="48">
        <f t="shared" si="154"/>
        <v>0</v>
      </c>
      <c r="G2715" s="48">
        <f>SmtRes!CX1523</f>
        <v>0</v>
      </c>
      <c r="H2715" s="53">
        <f>SmtRes!CZ1523</f>
        <v>6052.54</v>
      </c>
      <c r="I2715" s="54">
        <f>SmtRes!AI1523</f>
        <v>1.0900000000000001</v>
      </c>
      <c r="J2715" s="53">
        <f t="shared" si="155"/>
        <v>6597.27</v>
      </c>
      <c r="K2715" s="54"/>
      <c r="L2715" s="53">
        <f>SmtRes!DF1523</f>
        <v>0</v>
      </c>
    </row>
    <row r="2716" spans="1:83" ht="15" x14ac:dyDescent="0.2">
      <c r="A2716" s="38"/>
      <c r="B2716" s="38"/>
      <c r="C2716" s="51" t="s">
        <v>1577</v>
      </c>
      <c r="D2716" s="39"/>
      <c r="E2716" s="40"/>
      <c r="F2716" s="40"/>
      <c r="G2716" s="40"/>
      <c r="H2716" s="42"/>
      <c r="I2716" s="41"/>
      <c r="J2716" s="42"/>
      <c r="K2716" s="41"/>
      <c r="L2716" s="42">
        <f>L2701+L2703+L2704+L2707</f>
        <v>2021.7</v>
      </c>
    </row>
    <row r="2717" spans="1:83" ht="14.25" x14ac:dyDescent="0.2">
      <c r="A2717" s="38"/>
      <c r="B2717" s="38"/>
      <c r="C2717" s="38" t="s">
        <v>1578</v>
      </c>
      <c r="D2717" s="39"/>
      <c r="E2717" s="40"/>
      <c r="F2717" s="40"/>
      <c r="G2717" s="40"/>
      <c r="H2717" s="42"/>
      <c r="I2717" s="41"/>
      <c r="J2717" s="42"/>
      <c r="K2717" s="41"/>
      <c r="L2717" s="42">
        <f>SUM(AR2699:AR2720)+SUM(AS2699:AS2720)+SUM(AT2699:AT2720)+SUM(AU2699:AU2720)+SUM(AV2699:AV2720)</f>
        <v>1724</v>
      </c>
    </row>
    <row r="2718" spans="1:83" ht="28.5" x14ac:dyDescent="0.2">
      <c r="A2718" s="38"/>
      <c r="B2718" s="38" t="s">
        <v>26</v>
      </c>
      <c r="C2718" s="38" t="s">
        <v>1579</v>
      </c>
      <c r="D2718" s="39" t="s">
        <v>1048</v>
      </c>
      <c r="E2718" s="40">
        <f>Source!BZ531</f>
        <v>111</v>
      </c>
      <c r="F2718" s="40"/>
      <c r="G2718" s="40">
        <f>Source!AT531</f>
        <v>111</v>
      </c>
      <c r="H2718" s="42"/>
      <c r="I2718" s="41"/>
      <c r="J2718" s="42"/>
      <c r="K2718" s="41"/>
      <c r="L2718" s="42">
        <f>SUM(AZ2699:AZ2720)</f>
        <v>1913.64</v>
      </c>
    </row>
    <row r="2719" spans="1:83" ht="28.5" x14ac:dyDescent="0.2">
      <c r="A2719" s="52"/>
      <c r="B2719" s="52" t="s">
        <v>27</v>
      </c>
      <c r="C2719" s="52" t="s">
        <v>1580</v>
      </c>
      <c r="D2719" s="46" t="s">
        <v>1048</v>
      </c>
      <c r="E2719" s="48">
        <f>Source!CA531</f>
        <v>52</v>
      </c>
      <c r="F2719" s="48"/>
      <c r="G2719" s="48">
        <f>Source!AU531</f>
        <v>52</v>
      </c>
      <c r="H2719" s="53"/>
      <c r="I2719" s="54"/>
      <c r="J2719" s="53"/>
      <c r="K2719" s="54"/>
      <c r="L2719" s="53">
        <f>SUM(BA2699:BA2720)</f>
        <v>896.48</v>
      </c>
    </row>
    <row r="2720" spans="1:83" ht="15" x14ac:dyDescent="0.2">
      <c r="C2720" s="62" t="s">
        <v>1581</v>
      </c>
      <c r="D2720" s="62"/>
      <c r="E2720" s="62"/>
      <c r="F2720" s="62"/>
      <c r="G2720" s="62"/>
      <c r="H2720" s="62"/>
      <c r="I2720" s="63">
        <f>K2720/E2699</f>
        <v>4831.82</v>
      </c>
      <c r="J2720" s="63"/>
      <c r="K2720" s="63">
        <f>L2701+L2703+L2707+L2718+L2719+L2704</f>
        <v>4831.82</v>
      </c>
      <c r="L2720" s="63"/>
      <c r="AD2720">
        <f>ROUND((Source!AT531/100)*((ROUND(SUMIF(SmtRes!AQ1513:'SmtRes'!AQ1524,"=1",SmtRes!AD1513:'SmtRes'!AD1524)*Source!I531, 2)+ROUND(SUMIF(SmtRes!AQ1513:'SmtRes'!AQ1524,"=1",SmtRes!AC1513:'SmtRes'!AC1524)*Source!I531, 2))), 2)</f>
        <v>1140.3</v>
      </c>
      <c r="AE2720">
        <f>ROUND((Source!AU531/100)*((ROUND(SUMIF(SmtRes!AQ1513:'SmtRes'!AQ1524,"=1",SmtRes!AD1513:'SmtRes'!AD1524)*Source!I531, 2)+ROUND(SUMIF(SmtRes!AQ1513:'SmtRes'!AQ1524,"=1",SmtRes!AC1513:'SmtRes'!AC1524)*Source!I531, 2))), 2)</f>
        <v>534.20000000000005</v>
      </c>
      <c r="AN2720" s="50">
        <f>L2701+L2703+L2707+L2718+L2719+L2704</f>
        <v>4831.82</v>
      </c>
      <c r="AO2720" s="50">
        <f>L2703</f>
        <v>297.7</v>
      </c>
      <c r="AQ2720" t="s">
        <v>1582</v>
      </c>
      <c r="AR2720" s="50">
        <f>L2701</f>
        <v>1577.33</v>
      </c>
      <c r="AT2720" s="50">
        <f>L2704</f>
        <v>146.66999999999999</v>
      </c>
      <c r="AV2720" t="s">
        <v>1582</v>
      </c>
      <c r="AW2720" s="50">
        <f>L2707</f>
        <v>0</v>
      </c>
      <c r="AZ2720">
        <f>Source!X531</f>
        <v>1913.64</v>
      </c>
      <c r="BA2720">
        <f>Source!Y531</f>
        <v>896.48</v>
      </c>
      <c r="CD2720">
        <v>2</v>
      </c>
    </row>
    <row r="2721" spans="1:83" ht="68.25" x14ac:dyDescent="0.2">
      <c r="A2721" s="36" t="s">
        <v>430</v>
      </c>
      <c r="B2721" s="38" t="s">
        <v>1768</v>
      </c>
      <c r="C2721" s="38" t="s">
        <v>1770</v>
      </c>
      <c r="D2721" s="39" t="str">
        <f>Source!H532</f>
        <v>ШТ</v>
      </c>
      <c r="E2721" s="40">
        <f>Source!K532</f>
        <v>1</v>
      </c>
      <c r="F2721" s="40"/>
      <c r="G2721" s="40">
        <f>Source!I532</f>
        <v>1</v>
      </c>
      <c r="H2721" s="42"/>
      <c r="I2721" s="41"/>
      <c r="J2721" s="42"/>
      <c r="K2721" s="41"/>
      <c r="L2721" s="42"/>
    </row>
    <row r="2722" spans="1:83" ht="15" x14ac:dyDescent="0.2">
      <c r="A2722" s="37"/>
      <c r="B2722" s="40">
        <v>1</v>
      </c>
      <c r="C2722" s="37" t="s">
        <v>1572</v>
      </c>
      <c r="D2722" s="39" t="s">
        <v>1038</v>
      </c>
      <c r="E2722" s="43"/>
      <c r="F2722" s="40"/>
      <c r="G2722" s="43">
        <f>Source!U532</f>
        <v>11</v>
      </c>
      <c r="H2722" s="40"/>
      <c r="I2722" s="40"/>
      <c r="J2722" s="40"/>
      <c r="K2722" s="40"/>
      <c r="L2722" s="44">
        <f>SUM(L2723:L2723)-SUMIF(CE2723:CE2723, 1, L2723:L2723)</f>
        <v>5257.78</v>
      </c>
    </row>
    <row r="2723" spans="1:83" ht="28.5" x14ac:dyDescent="0.2">
      <c r="A2723" s="38"/>
      <c r="B2723" s="38" t="s">
        <v>1051</v>
      </c>
      <c r="C2723" s="38" t="s">
        <v>1052</v>
      </c>
      <c r="D2723" s="39" t="s">
        <v>1038</v>
      </c>
      <c r="E2723" s="40">
        <v>11</v>
      </c>
      <c r="F2723" s="40"/>
      <c r="G2723" s="40">
        <f>SmtRes!CX1525</f>
        <v>11</v>
      </c>
      <c r="H2723" s="42"/>
      <c r="I2723" s="41"/>
      <c r="J2723" s="42">
        <f>SmtRes!CZ1525</f>
        <v>477.98</v>
      </c>
      <c r="K2723" s="41"/>
      <c r="L2723" s="42">
        <f>SmtRes!DI1525</f>
        <v>5257.78</v>
      </c>
    </row>
    <row r="2724" spans="1:83" ht="15" x14ac:dyDescent="0.2">
      <c r="A2724" s="37"/>
      <c r="B2724" s="40">
        <v>2</v>
      </c>
      <c r="C2724" s="37" t="s">
        <v>1573</v>
      </c>
      <c r="D2724" s="39"/>
      <c r="E2724" s="43"/>
      <c r="F2724" s="40"/>
      <c r="G2724" s="43"/>
      <c r="H2724" s="40"/>
      <c r="I2724" s="40"/>
      <c r="J2724" s="40"/>
      <c r="K2724" s="40"/>
      <c r="L2724" s="44">
        <f>SUM(L2725:L2727)-SUMIF(CE2725:CE2727, 1, L2725:L2727)</f>
        <v>992.31999999999994</v>
      </c>
    </row>
    <row r="2725" spans="1:83" ht="15" x14ac:dyDescent="0.2">
      <c r="A2725" s="37"/>
      <c r="B2725" s="40"/>
      <c r="C2725" s="37" t="s">
        <v>1575</v>
      </c>
      <c r="D2725" s="39" t="s">
        <v>1038</v>
      </c>
      <c r="E2725" s="43"/>
      <c r="F2725" s="40"/>
      <c r="G2725" s="43">
        <f>Source!V532</f>
        <v>0.89</v>
      </c>
      <c r="H2725" s="40"/>
      <c r="I2725" s="40"/>
      <c r="J2725" s="40"/>
      <c r="K2725" s="40"/>
      <c r="L2725" s="44">
        <f>SUMIF(CE2726:CE2727, 1, L2726:L2727)</f>
        <v>488.89</v>
      </c>
      <c r="CE2725">
        <v>1</v>
      </c>
    </row>
    <row r="2726" spans="1:83" ht="42.75" x14ac:dyDescent="0.2">
      <c r="A2726" s="38"/>
      <c r="B2726" s="38" t="s">
        <v>1060</v>
      </c>
      <c r="C2726" s="38" t="s">
        <v>1062</v>
      </c>
      <c r="D2726" s="39" t="s">
        <v>1044</v>
      </c>
      <c r="E2726" s="40">
        <v>0.89</v>
      </c>
      <c r="F2726" s="40"/>
      <c r="G2726" s="40">
        <f>SmtRes!CX1527</f>
        <v>0.89</v>
      </c>
      <c r="H2726" s="42">
        <f>SmtRes!CZ1527</f>
        <v>995.51</v>
      </c>
      <c r="I2726" s="41">
        <f>SmtRes!AJ1527</f>
        <v>1.1200000000000001</v>
      </c>
      <c r="J2726" s="42">
        <f>ROUND(H2726*I2726, 2)</f>
        <v>1114.97</v>
      </c>
      <c r="K2726" s="41"/>
      <c r="L2726" s="42">
        <f>SmtRes!DG1527</f>
        <v>992.32</v>
      </c>
    </row>
    <row r="2727" spans="1:83" ht="28.5" x14ac:dyDescent="0.2">
      <c r="A2727" s="38"/>
      <c r="B2727" s="38" t="s">
        <v>1045</v>
      </c>
      <c r="C2727" s="38" t="s">
        <v>1574</v>
      </c>
      <c r="D2727" s="39" t="s">
        <v>1038</v>
      </c>
      <c r="E2727" s="40">
        <f>SmtRes!DO1527*SmtRes!AT1527</f>
        <v>0.89</v>
      </c>
      <c r="F2727" s="40"/>
      <c r="G2727" s="40">
        <f>SmtRes!DO1527*SmtRes!CX1527</f>
        <v>0.89</v>
      </c>
      <c r="H2727" s="42"/>
      <c r="I2727" s="41"/>
      <c r="J2727" s="42">
        <f>ROUND(SmtRes!AG1527/SmtRes!DO1527, 2)</f>
        <v>549.32000000000005</v>
      </c>
      <c r="K2727" s="41"/>
      <c r="L2727" s="42">
        <f>SmtRes!DH1527</f>
        <v>488.89</v>
      </c>
      <c r="CE2727">
        <v>1</v>
      </c>
    </row>
    <row r="2728" spans="1:83" ht="15" x14ac:dyDescent="0.2">
      <c r="A2728" s="37"/>
      <c r="B2728" s="40">
        <v>4</v>
      </c>
      <c r="C2728" s="37" t="s">
        <v>1576</v>
      </c>
      <c r="D2728" s="39"/>
      <c r="E2728" s="43"/>
      <c r="F2728" s="40"/>
      <c r="G2728" s="43"/>
      <c r="H2728" s="40"/>
      <c r="I2728" s="40"/>
      <c r="J2728" s="40"/>
      <c r="K2728" s="40"/>
      <c r="L2728" s="44">
        <f>SUM(L2729:L2736)-SUMIF(CE2729:CE2736, 1, L2729:L2736)</f>
        <v>0</v>
      </c>
    </row>
    <row r="2729" spans="1:83" ht="14.25" x14ac:dyDescent="0.2">
      <c r="A2729" s="38"/>
      <c r="B2729" s="38" t="s">
        <v>1053</v>
      </c>
      <c r="C2729" s="38" t="s">
        <v>1055</v>
      </c>
      <c r="D2729" s="39" t="s">
        <v>843</v>
      </c>
      <c r="E2729" s="40">
        <v>8.9999999999999998E-4</v>
      </c>
      <c r="F2729" s="40">
        <f t="shared" ref="F2729:F2736" si="156">ROUND(0,7)</f>
        <v>0</v>
      </c>
      <c r="G2729" s="40">
        <f>SmtRes!CX1528</f>
        <v>0</v>
      </c>
      <c r="H2729" s="42">
        <f>SmtRes!CZ1528</f>
        <v>116448.72</v>
      </c>
      <c r="I2729" s="41">
        <f>SmtRes!AI1528</f>
        <v>1.07</v>
      </c>
      <c r="J2729" s="42">
        <f t="shared" ref="J2729:J2736" si="157">ROUND(H2729*I2729, 2)</f>
        <v>124600.13</v>
      </c>
      <c r="K2729" s="41"/>
      <c r="L2729" s="42">
        <f>SmtRes!DF1528</f>
        <v>0</v>
      </c>
    </row>
    <row r="2730" spans="1:83" ht="14.25" x14ac:dyDescent="0.2">
      <c r="A2730" s="38"/>
      <c r="B2730" s="38" t="s">
        <v>1119</v>
      </c>
      <c r="C2730" s="38" t="s">
        <v>1121</v>
      </c>
      <c r="D2730" s="39" t="s">
        <v>1059</v>
      </c>
      <c r="E2730" s="40">
        <v>4.3E-3</v>
      </c>
      <c r="F2730" s="40">
        <f t="shared" si="156"/>
        <v>0</v>
      </c>
      <c r="G2730" s="40">
        <f>SmtRes!CX1529</f>
        <v>0</v>
      </c>
      <c r="H2730" s="42">
        <f>SmtRes!CZ1529</f>
        <v>284.14999999999998</v>
      </c>
      <c r="I2730" s="41">
        <f>SmtRes!AI1529</f>
        <v>1.1200000000000001</v>
      </c>
      <c r="J2730" s="42">
        <f t="shared" si="157"/>
        <v>318.25</v>
      </c>
      <c r="K2730" s="41"/>
      <c r="L2730" s="42">
        <f>SmtRes!DF1529</f>
        <v>0</v>
      </c>
    </row>
    <row r="2731" spans="1:83" ht="14.25" x14ac:dyDescent="0.2">
      <c r="A2731" s="38"/>
      <c r="B2731" s="38" t="s">
        <v>1122</v>
      </c>
      <c r="C2731" s="38" t="s">
        <v>1124</v>
      </c>
      <c r="D2731" s="39" t="s">
        <v>1059</v>
      </c>
      <c r="E2731" s="40">
        <v>3.5999999999999997E-2</v>
      </c>
      <c r="F2731" s="40">
        <f t="shared" si="156"/>
        <v>0</v>
      </c>
      <c r="G2731" s="40">
        <f>SmtRes!CX1530</f>
        <v>0</v>
      </c>
      <c r="H2731" s="42">
        <f>SmtRes!CZ1530</f>
        <v>104.32</v>
      </c>
      <c r="I2731" s="41">
        <f>SmtRes!AI1530</f>
        <v>1.1200000000000001</v>
      </c>
      <c r="J2731" s="42">
        <f t="shared" si="157"/>
        <v>116.84</v>
      </c>
      <c r="K2731" s="41"/>
      <c r="L2731" s="42">
        <f>SmtRes!DF1530</f>
        <v>0</v>
      </c>
    </row>
    <row r="2732" spans="1:83" ht="28.5" x14ac:dyDescent="0.2">
      <c r="A2732" s="38"/>
      <c r="B2732" s="38" t="s">
        <v>1125</v>
      </c>
      <c r="C2732" s="38" t="s">
        <v>1127</v>
      </c>
      <c r="D2732" s="39" t="s">
        <v>1059</v>
      </c>
      <c r="E2732" s="40">
        <v>0.02</v>
      </c>
      <c r="F2732" s="40">
        <f t="shared" si="156"/>
        <v>0</v>
      </c>
      <c r="G2732" s="40">
        <f>SmtRes!CX1531</f>
        <v>0</v>
      </c>
      <c r="H2732" s="42">
        <f>SmtRes!CZ1531</f>
        <v>206.62</v>
      </c>
      <c r="I2732" s="41">
        <f>SmtRes!AI1531</f>
        <v>0.96</v>
      </c>
      <c r="J2732" s="42">
        <f t="shared" si="157"/>
        <v>198.36</v>
      </c>
      <c r="K2732" s="41"/>
      <c r="L2732" s="42">
        <f>SmtRes!DF1531</f>
        <v>0</v>
      </c>
    </row>
    <row r="2733" spans="1:83" ht="28.5" x14ac:dyDescent="0.2">
      <c r="A2733" s="38"/>
      <c r="B2733" s="38" t="s">
        <v>1056</v>
      </c>
      <c r="C2733" s="38" t="s">
        <v>1058</v>
      </c>
      <c r="D2733" s="39" t="s">
        <v>1059</v>
      </c>
      <c r="E2733" s="40">
        <v>0.37</v>
      </c>
      <c r="F2733" s="40">
        <f t="shared" si="156"/>
        <v>0</v>
      </c>
      <c r="G2733" s="40">
        <f>SmtRes!CX1532</f>
        <v>0</v>
      </c>
      <c r="H2733" s="42">
        <f>SmtRes!CZ1532</f>
        <v>870.18</v>
      </c>
      <c r="I2733" s="41">
        <f>SmtRes!AI1532</f>
        <v>1.61</v>
      </c>
      <c r="J2733" s="42">
        <f t="shared" si="157"/>
        <v>1400.99</v>
      </c>
      <c r="K2733" s="41"/>
      <c r="L2733" s="42">
        <f>SmtRes!DF1532</f>
        <v>0</v>
      </c>
    </row>
    <row r="2734" spans="1:83" ht="14.25" x14ac:dyDescent="0.2">
      <c r="A2734" s="38"/>
      <c r="B2734" s="38" t="s">
        <v>1165</v>
      </c>
      <c r="C2734" s="38" t="s">
        <v>1167</v>
      </c>
      <c r="D2734" s="39" t="s">
        <v>200</v>
      </c>
      <c r="E2734" s="40">
        <v>4</v>
      </c>
      <c r="F2734" s="40">
        <f t="shared" si="156"/>
        <v>0</v>
      </c>
      <c r="G2734" s="40">
        <f>SmtRes!CX1533</f>
        <v>0</v>
      </c>
      <c r="H2734" s="42">
        <f>SmtRes!CZ1533</f>
        <v>30.05</v>
      </c>
      <c r="I2734" s="41">
        <f>SmtRes!AI1533</f>
        <v>0.94</v>
      </c>
      <c r="J2734" s="42">
        <f t="shared" si="157"/>
        <v>28.25</v>
      </c>
      <c r="K2734" s="41"/>
      <c r="L2734" s="42">
        <f>SmtRes!DF1533</f>
        <v>0</v>
      </c>
    </row>
    <row r="2735" spans="1:83" ht="42.75" x14ac:dyDescent="0.2">
      <c r="A2735" s="38"/>
      <c r="B2735" s="38" t="s">
        <v>1137</v>
      </c>
      <c r="C2735" s="38" t="s">
        <v>1139</v>
      </c>
      <c r="D2735" s="39" t="s">
        <v>1086</v>
      </c>
      <c r="E2735" s="40">
        <v>0.25</v>
      </c>
      <c r="F2735" s="40">
        <f t="shared" si="156"/>
        <v>0</v>
      </c>
      <c r="G2735" s="40">
        <f>SmtRes!CX1534</f>
        <v>0</v>
      </c>
      <c r="H2735" s="42">
        <f>SmtRes!CZ1534</f>
        <v>47.26</v>
      </c>
      <c r="I2735" s="41">
        <f>SmtRes!AI1534</f>
        <v>1.27</v>
      </c>
      <c r="J2735" s="42">
        <f t="shared" si="157"/>
        <v>60.02</v>
      </c>
      <c r="K2735" s="41"/>
      <c r="L2735" s="42">
        <f>SmtRes!DF1534</f>
        <v>0</v>
      </c>
    </row>
    <row r="2736" spans="1:83" ht="28.5" x14ac:dyDescent="0.2">
      <c r="A2736" s="38"/>
      <c r="B2736" s="38" t="s">
        <v>1140</v>
      </c>
      <c r="C2736" s="52" t="s">
        <v>1142</v>
      </c>
      <c r="D2736" s="46" t="s">
        <v>1143</v>
      </c>
      <c r="E2736" s="48">
        <v>1.2999999999999999E-2</v>
      </c>
      <c r="F2736" s="48">
        <f t="shared" si="156"/>
        <v>0</v>
      </c>
      <c r="G2736" s="48">
        <f>SmtRes!CX1535</f>
        <v>0</v>
      </c>
      <c r="H2736" s="53">
        <f>SmtRes!CZ1535</f>
        <v>6052.54</v>
      </c>
      <c r="I2736" s="54">
        <f>SmtRes!AI1535</f>
        <v>1.0900000000000001</v>
      </c>
      <c r="J2736" s="53">
        <f t="shared" si="157"/>
        <v>6597.27</v>
      </c>
      <c r="K2736" s="54"/>
      <c r="L2736" s="53">
        <f>SmtRes!DF1535</f>
        <v>0</v>
      </c>
    </row>
    <row r="2737" spans="1:83" ht="15" x14ac:dyDescent="0.2">
      <c r="A2737" s="38"/>
      <c r="B2737" s="38"/>
      <c r="C2737" s="51" t="s">
        <v>1577</v>
      </c>
      <c r="D2737" s="39"/>
      <c r="E2737" s="40"/>
      <c r="F2737" s="40"/>
      <c r="G2737" s="40"/>
      <c r="H2737" s="42"/>
      <c r="I2737" s="41"/>
      <c r="J2737" s="42"/>
      <c r="K2737" s="41"/>
      <c r="L2737" s="42">
        <f>L2722+L2724+L2725+L2728</f>
        <v>6738.99</v>
      </c>
    </row>
    <row r="2738" spans="1:83" ht="14.25" x14ac:dyDescent="0.2">
      <c r="A2738" s="38"/>
      <c r="B2738" s="38"/>
      <c r="C2738" s="38" t="s">
        <v>1578</v>
      </c>
      <c r="D2738" s="39"/>
      <c r="E2738" s="40"/>
      <c r="F2738" s="40"/>
      <c r="G2738" s="40"/>
      <c r="H2738" s="42"/>
      <c r="I2738" s="41"/>
      <c r="J2738" s="42"/>
      <c r="K2738" s="41"/>
      <c r="L2738" s="42">
        <f>SUM(AR2721:AR2741)+SUM(AS2721:AS2741)+SUM(AT2721:AT2741)+SUM(AU2721:AU2741)+SUM(AV2721:AV2741)</f>
        <v>5746.67</v>
      </c>
    </row>
    <row r="2739" spans="1:83" ht="28.5" x14ac:dyDescent="0.2">
      <c r="A2739" s="38"/>
      <c r="B2739" s="38" t="s">
        <v>26</v>
      </c>
      <c r="C2739" s="38" t="s">
        <v>1579</v>
      </c>
      <c r="D2739" s="39" t="s">
        <v>1048</v>
      </c>
      <c r="E2739" s="40">
        <f>Source!BZ532</f>
        <v>111</v>
      </c>
      <c r="F2739" s="40"/>
      <c r="G2739" s="40">
        <f>Source!AT532</f>
        <v>111</v>
      </c>
      <c r="H2739" s="42"/>
      <c r="I2739" s="41"/>
      <c r="J2739" s="42"/>
      <c r="K2739" s="41"/>
      <c r="L2739" s="42">
        <f>SUM(AZ2721:AZ2741)</f>
        <v>6378.8</v>
      </c>
    </row>
    <row r="2740" spans="1:83" ht="28.5" x14ac:dyDescent="0.2">
      <c r="A2740" s="52"/>
      <c r="B2740" s="52" t="s">
        <v>27</v>
      </c>
      <c r="C2740" s="52" t="s">
        <v>1580</v>
      </c>
      <c r="D2740" s="46" t="s">
        <v>1048</v>
      </c>
      <c r="E2740" s="48">
        <f>Source!CA532</f>
        <v>52</v>
      </c>
      <c r="F2740" s="48"/>
      <c r="G2740" s="48">
        <f>Source!AU532</f>
        <v>52</v>
      </c>
      <c r="H2740" s="53"/>
      <c r="I2740" s="54"/>
      <c r="J2740" s="53"/>
      <c r="K2740" s="54"/>
      <c r="L2740" s="53">
        <f>SUM(BA2721:BA2741)</f>
        <v>2988.27</v>
      </c>
    </row>
    <row r="2741" spans="1:83" ht="15" x14ac:dyDescent="0.2">
      <c r="C2741" s="62" t="s">
        <v>1581</v>
      </c>
      <c r="D2741" s="62"/>
      <c r="E2741" s="62"/>
      <c r="F2741" s="62"/>
      <c r="G2741" s="62"/>
      <c r="H2741" s="62"/>
      <c r="I2741" s="63">
        <f>K2741/E2721</f>
        <v>16106.06</v>
      </c>
      <c r="J2741" s="63"/>
      <c r="K2741" s="63">
        <f>L2722+L2724+L2728+L2739+L2740+L2725</f>
        <v>16106.06</v>
      </c>
      <c r="L2741" s="63"/>
      <c r="AD2741">
        <f>ROUND((Source!AT532/100)*((ROUND(SUMIF(SmtRes!AQ1525:'SmtRes'!AQ1536,"=1",SmtRes!AD1525:'SmtRes'!AD1536)*Source!I532, 2)+ROUND(SUMIF(SmtRes!AQ1525:'SmtRes'!AQ1536,"=1",SmtRes!AC1525:'SmtRes'!AC1536)*Source!I532, 2))), 2)</f>
        <v>1140.3</v>
      </c>
      <c r="AE2741">
        <f>ROUND((Source!AU532/100)*((ROUND(SUMIF(SmtRes!AQ1525:'SmtRes'!AQ1536,"=1",SmtRes!AD1525:'SmtRes'!AD1536)*Source!I532, 2)+ROUND(SUMIF(SmtRes!AQ1525:'SmtRes'!AQ1536,"=1",SmtRes!AC1525:'SmtRes'!AC1536)*Source!I532, 2))), 2)</f>
        <v>534.20000000000005</v>
      </c>
      <c r="AN2741" s="50">
        <f>L2722+L2724+L2728+L2739+L2740+L2725</f>
        <v>16106.06</v>
      </c>
      <c r="AO2741" s="50">
        <f>L2724</f>
        <v>992.31999999999994</v>
      </c>
      <c r="AQ2741" t="s">
        <v>1582</v>
      </c>
      <c r="AR2741" s="50">
        <f>L2722</f>
        <v>5257.78</v>
      </c>
      <c r="AT2741" s="50">
        <f>L2725</f>
        <v>488.89</v>
      </c>
      <c r="AV2741" t="s">
        <v>1582</v>
      </c>
      <c r="AW2741" s="50">
        <f>L2728</f>
        <v>0</v>
      </c>
      <c r="AZ2741">
        <f>Source!X532</f>
        <v>6378.8</v>
      </c>
      <c r="BA2741">
        <f>Source!Y532</f>
        <v>2988.27</v>
      </c>
      <c r="CD2741">
        <v>2</v>
      </c>
    </row>
    <row r="2742" spans="1:83" ht="120.75" x14ac:dyDescent="0.2">
      <c r="A2742" s="36" t="s">
        <v>432</v>
      </c>
      <c r="B2742" s="38" t="s">
        <v>1771</v>
      </c>
      <c r="C2742" s="38" t="s">
        <v>1772</v>
      </c>
      <c r="D2742" s="39" t="str">
        <f>Source!H533</f>
        <v>ШТ</v>
      </c>
      <c r="E2742" s="40">
        <f>Source!K533</f>
        <v>1</v>
      </c>
      <c r="F2742" s="40"/>
      <c r="G2742" s="40">
        <f>Source!I533</f>
        <v>1</v>
      </c>
      <c r="H2742" s="42"/>
      <c r="I2742" s="41"/>
      <c r="J2742" s="42"/>
      <c r="K2742" s="41"/>
      <c r="L2742" s="42"/>
    </row>
    <row r="2743" spans="1:83" ht="63.75" x14ac:dyDescent="0.2">
      <c r="B2743" s="56" t="str">
        <f>Source!EO533</f>
        <v>Поправка: 571/пр_2022_т.3_п.4</v>
      </c>
      <c r="C2743" s="56" t="str">
        <f>Source!CN533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744" spans="1:83" ht="15" x14ac:dyDescent="0.2">
      <c r="A2744" s="37"/>
      <c r="B2744" s="40">
        <v>1</v>
      </c>
      <c r="C2744" s="37" t="s">
        <v>1572</v>
      </c>
      <c r="D2744" s="39" t="s">
        <v>1038</v>
      </c>
      <c r="E2744" s="43"/>
      <c r="F2744" s="40"/>
      <c r="G2744" s="43">
        <f>Source!U533</f>
        <v>4.2</v>
      </c>
      <c r="H2744" s="40"/>
      <c r="I2744" s="40"/>
      <c r="J2744" s="40"/>
      <c r="K2744" s="40"/>
      <c r="L2744" s="44">
        <f>SUM(L2745:L2745)-SUMIF(CE2745:CE2745, 1, L2745:L2745)</f>
        <v>2007.52</v>
      </c>
    </row>
    <row r="2745" spans="1:83" ht="28.5" x14ac:dyDescent="0.2">
      <c r="A2745" s="38"/>
      <c r="B2745" s="38" t="s">
        <v>1051</v>
      </c>
      <c r="C2745" s="38" t="s">
        <v>1052</v>
      </c>
      <c r="D2745" s="39" t="s">
        <v>1038</v>
      </c>
      <c r="E2745" s="40">
        <v>14</v>
      </c>
      <c r="F2745" s="40">
        <f>ROUND(0.3,7)</f>
        <v>0.3</v>
      </c>
      <c r="G2745" s="40">
        <f>SmtRes!CX1537</f>
        <v>4.2</v>
      </c>
      <c r="H2745" s="42"/>
      <c r="I2745" s="41"/>
      <c r="J2745" s="42">
        <f>SmtRes!CZ1537</f>
        <v>477.98</v>
      </c>
      <c r="K2745" s="41"/>
      <c r="L2745" s="42">
        <f>SmtRes!DI1537</f>
        <v>2007.52</v>
      </c>
    </row>
    <row r="2746" spans="1:83" ht="15" x14ac:dyDescent="0.2">
      <c r="A2746" s="37"/>
      <c r="B2746" s="40">
        <v>2</v>
      </c>
      <c r="C2746" s="37" t="s">
        <v>1573</v>
      </c>
      <c r="D2746" s="39"/>
      <c r="E2746" s="43"/>
      <c r="F2746" s="40"/>
      <c r="G2746" s="43"/>
      <c r="H2746" s="40"/>
      <c r="I2746" s="40"/>
      <c r="J2746" s="40"/>
      <c r="K2746" s="40"/>
      <c r="L2746" s="44">
        <f>SUM(L2747:L2749)-SUMIF(CE2747:CE2749, 1, L2747:L2749)</f>
        <v>374.63</v>
      </c>
    </row>
    <row r="2747" spans="1:83" ht="15" x14ac:dyDescent="0.2">
      <c r="A2747" s="37"/>
      <c r="B2747" s="40"/>
      <c r="C2747" s="37" t="s">
        <v>1575</v>
      </c>
      <c r="D2747" s="39" t="s">
        <v>1038</v>
      </c>
      <c r="E2747" s="43"/>
      <c r="F2747" s="40"/>
      <c r="G2747" s="43">
        <f>Source!V533</f>
        <v>0.33600000000000002</v>
      </c>
      <c r="H2747" s="40"/>
      <c r="I2747" s="40"/>
      <c r="J2747" s="40"/>
      <c r="K2747" s="40"/>
      <c r="L2747" s="44">
        <f>SUMIF(CE2748:CE2749, 1, L2748:L2749)</f>
        <v>184.57</v>
      </c>
      <c r="CE2747">
        <v>1</v>
      </c>
    </row>
    <row r="2748" spans="1:83" ht="42.75" x14ac:dyDescent="0.2">
      <c r="A2748" s="38"/>
      <c r="B2748" s="38" t="s">
        <v>1060</v>
      </c>
      <c r="C2748" s="38" t="s">
        <v>1062</v>
      </c>
      <c r="D2748" s="39" t="s">
        <v>1044</v>
      </c>
      <c r="E2748" s="40">
        <v>1.1200000000000001</v>
      </c>
      <c r="F2748" s="40">
        <f>ROUND(0.3,7)</f>
        <v>0.3</v>
      </c>
      <c r="G2748" s="40">
        <f>SmtRes!CX1539</f>
        <v>0.33600000000000002</v>
      </c>
      <c r="H2748" s="42">
        <f>SmtRes!CZ1539</f>
        <v>995.51</v>
      </c>
      <c r="I2748" s="41">
        <f>SmtRes!AJ1539</f>
        <v>1.1200000000000001</v>
      </c>
      <c r="J2748" s="42">
        <f>ROUND(H2748*I2748, 2)</f>
        <v>1114.97</v>
      </c>
      <c r="K2748" s="41"/>
      <c r="L2748" s="42">
        <f>SmtRes!DG1539</f>
        <v>374.63</v>
      </c>
    </row>
    <row r="2749" spans="1:83" ht="28.5" x14ac:dyDescent="0.2">
      <c r="A2749" s="38"/>
      <c r="B2749" s="38" t="s">
        <v>1045</v>
      </c>
      <c r="C2749" s="38" t="s">
        <v>1574</v>
      </c>
      <c r="D2749" s="39" t="s">
        <v>1038</v>
      </c>
      <c r="E2749" s="40">
        <f>SmtRes!DO1539*SmtRes!AT1539</f>
        <v>1.1200000000000001</v>
      </c>
      <c r="F2749" s="40">
        <f>ROUND(0.3,7)</f>
        <v>0.3</v>
      </c>
      <c r="G2749" s="40">
        <f>SmtRes!DO1539*SmtRes!CX1539</f>
        <v>0.33600000000000002</v>
      </c>
      <c r="H2749" s="42"/>
      <c r="I2749" s="41"/>
      <c r="J2749" s="42">
        <f>ROUND(SmtRes!AG1539/SmtRes!DO1539, 2)</f>
        <v>549.32000000000005</v>
      </c>
      <c r="K2749" s="41"/>
      <c r="L2749" s="42">
        <f>SmtRes!DH1539</f>
        <v>184.57</v>
      </c>
      <c r="CE2749">
        <v>1</v>
      </c>
    </row>
    <row r="2750" spans="1:83" ht="15" x14ac:dyDescent="0.2">
      <c r="A2750" s="37"/>
      <c r="B2750" s="40">
        <v>4</v>
      </c>
      <c r="C2750" s="37" t="s">
        <v>1576</v>
      </c>
      <c r="D2750" s="39"/>
      <c r="E2750" s="43"/>
      <c r="F2750" s="40"/>
      <c r="G2750" s="43"/>
      <c r="H2750" s="40"/>
      <c r="I2750" s="40"/>
      <c r="J2750" s="40"/>
      <c r="K2750" s="40"/>
      <c r="L2750" s="44">
        <f>SUM(L2751:L2758)-SUMIF(CE2751:CE2758, 1, L2751:L2758)</f>
        <v>0</v>
      </c>
    </row>
    <row r="2751" spans="1:83" ht="14.25" x14ac:dyDescent="0.2">
      <c r="A2751" s="38"/>
      <c r="B2751" s="38" t="s">
        <v>1053</v>
      </c>
      <c r="C2751" s="38" t="s">
        <v>1055</v>
      </c>
      <c r="D2751" s="39" t="s">
        <v>843</v>
      </c>
      <c r="E2751" s="40">
        <v>1E-3</v>
      </c>
      <c r="F2751" s="40">
        <f t="shared" ref="F2751:F2758" si="158">ROUND(0,7)</f>
        <v>0</v>
      </c>
      <c r="G2751" s="40">
        <f>SmtRes!CX1540</f>
        <v>0</v>
      </c>
      <c r="H2751" s="42">
        <f>SmtRes!CZ1540</f>
        <v>116448.72</v>
      </c>
      <c r="I2751" s="41">
        <f>SmtRes!AI1540</f>
        <v>1.07</v>
      </c>
      <c r="J2751" s="42">
        <f t="shared" ref="J2751:J2758" si="159">ROUND(H2751*I2751, 2)</f>
        <v>124600.13</v>
      </c>
      <c r="K2751" s="41"/>
      <c r="L2751" s="42">
        <f>SmtRes!DF1540</f>
        <v>0</v>
      </c>
    </row>
    <row r="2752" spans="1:83" ht="14.25" x14ac:dyDescent="0.2">
      <c r="A2752" s="38"/>
      <c r="B2752" s="38" t="s">
        <v>1119</v>
      </c>
      <c r="C2752" s="38" t="s">
        <v>1121</v>
      </c>
      <c r="D2752" s="39" t="s">
        <v>1059</v>
      </c>
      <c r="E2752" s="40">
        <v>7.1999999999999998E-3</v>
      </c>
      <c r="F2752" s="40">
        <f t="shared" si="158"/>
        <v>0</v>
      </c>
      <c r="G2752" s="40">
        <f>SmtRes!CX1541</f>
        <v>0</v>
      </c>
      <c r="H2752" s="42">
        <f>SmtRes!CZ1541</f>
        <v>284.14999999999998</v>
      </c>
      <c r="I2752" s="41">
        <f>SmtRes!AI1541</f>
        <v>1.1200000000000001</v>
      </c>
      <c r="J2752" s="42">
        <f t="shared" si="159"/>
        <v>318.25</v>
      </c>
      <c r="K2752" s="41"/>
      <c r="L2752" s="42">
        <f>SmtRes!DF1541</f>
        <v>0</v>
      </c>
    </row>
    <row r="2753" spans="1:83" ht="14.25" x14ac:dyDescent="0.2">
      <c r="A2753" s="38"/>
      <c r="B2753" s="38" t="s">
        <v>1122</v>
      </c>
      <c r="C2753" s="38" t="s">
        <v>1124</v>
      </c>
      <c r="D2753" s="39" t="s">
        <v>1059</v>
      </c>
      <c r="E2753" s="40">
        <v>3.5999999999999997E-2</v>
      </c>
      <c r="F2753" s="40">
        <f t="shared" si="158"/>
        <v>0</v>
      </c>
      <c r="G2753" s="40">
        <f>SmtRes!CX1542</f>
        <v>0</v>
      </c>
      <c r="H2753" s="42">
        <f>SmtRes!CZ1542</f>
        <v>104.32</v>
      </c>
      <c r="I2753" s="41">
        <f>SmtRes!AI1542</f>
        <v>1.1200000000000001</v>
      </c>
      <c r="J2753" s="42">
        <f t="shared" si="159"/>
        <v>116.84</v>
      </c>
      <c r="K2753" s="41"/>
      <c r="L2753" s="42">
        <f>SmtRes!DF1542</f>
        <v>0</v>
      </c>
    </row>
    <row r="2754" spans="1:83" ht="28.5" x14ac:dyDescent="0.2">
      <c r="A2754" s="38"/>
      <c r="B2754" s="38" t="s">
        <v>1125</v>
      </c>
      <c r="C2754" s="38" t="s">
        <v>1127</v>
      </c>
      <c r="D2754" s="39" t="s">
        <v>1059</v>
      </c>
      <c r="E2754" s="40">
        <v>2.8000000000000001E-2</v>
      </c>
      <c r="F2754" s="40">
        <f t="shared" si="158"/>
        <v>0</v>
      </c>
      <c r="G2754" s="40">
        <f>SmtRes!CX1543</f>
        <v>0</v>
      </c>
      <c r="H2754" s="42">
        <f>SmtRes!CZ1543</f>
        <v>206.62</v>
      </c>
      <c r="I2754" s="41">
        <f>SmtRes!AI1543</f>
        <v>0.96</v>
      </c>
      <c r="J2754" s="42">
        <f t="shared" si="159"/>
        <v>198.36</v>
      </c>
      <c r="K2754" s="41"/>
      <c r="L2754" s="42">
        <f>SmtRes!DF1543</f>
        <v>0</v>
      </c>
    </row>
    <row r="2755" spans="1:83" ht="28.5" x14ac:dyDescent="0.2">
      <c r="A2755" s="38"/>
      <c r="B2755" s="38" t="s">
        <v>1056</v>
      </c>
      <c r="C2755" s="38" t="s">
        <v>1058</v>
      </c>
      <c r="D2755" s="39" t="s">
        <v>1059</v>
      </c>
      <c r="E2755" s="40">
        <v>0.45</v>
      </c>
      <c r="F2755" s="40">
        <f t="shared" si="158"/>
        <v>0</v>
      </c>
      <c r="G2755" s="40">
        <f>SmtRes!CX1544</f>
        <v>0</v>
      </c>
      <c r="H2755" s="42">
        <f>SmtRes!CZ1544</f>
        <v>870.18</v>
      </c>
      <c r="I2755" s="41">
        <f>SmtRes!AI1544</f>
        <v>1.61</v>
      </c>
      <c r="J2755" s="42">
        <f t="shared" si="159"/>
        <v>1400.99</v>
      </c>
      <c r="K2755" s="41"/>
      <c r="L2755" s="42">
        <f>SmtRes!DF1544</f>
        <v>0</v>
      </c>
    </row>
    <row r="2756" spans="1:83" ht="14.25" x14ac:dyDescent="0.2">
      <c r="A2756" s="38"/>
      <c r="B2756" s="38" t="s">
        <v>1165</v>
      </c>
      <c r="C2756" s="38" t="s">
        <v>1167</v>
      </c>
      <c r="D2756" s="39" t="s">
        <v>200</v>
      </c>
      <c r="E2756" s="40">
        <v>7</v>
      </c>
      <c r="F2756" s="40">
        <f t="shared" si="158"/>
        <v>0</v>
      </c>
      <c r="G2756" s="40">
        <f>SmtRes!CX1545</f>
        <v>0</v>
      </c>
      <c r="H2756" s="42">
        <f>SmtRes!CZ1545</f>
        <v>30.05</v>
      </c>
      <c r="I2756" s="41">
        <f>SmtRes!AI1545</f>
        <v>0.94</v>
      </c>
      <c r="J2756" s="42">
        <f t="shared" si="159"/>
        <v>28.25</v>
      </c>
      <c r="K2756" s="41"/>
      <c r="L2756" s="42">
        <f>SmtRes!DF1545</f>
        <v>0</v>
      </c>
    </row>
    <row r="2757" spans="1:83" ht="42.75" x14ac:dyDescent="0.2">
      <c r="A2757" s="38"/>
      <c r="B2757" s="38" t="s">
        <v>1137</v>
      </c>
      <c r="C2757" s="38" t="s">
        <v>1139</v>
      </c>
      <c r="D2757" s="39" t="s">
        <v>1086</v>
      </c>
      <c r="E2757" s="40">
        <v>0.43</v>
      </c>
      <c r="F2757" s="40">
        <f t="shared" si="158"/>
        <v>0</v>
      </c>
      <c r="G2757" s="40">
        <f>SmtRes!CX1546</f>
        <v>0</v>
      </c>
      <c r="H2757" s="42">
        <f>SmtRes!CZ1546</f>
        <v>47.26</v>
      </c>
      <c r="I2757" s="41">
        <f>SmtRes!AI1546</f>
        <v>1.27</v>
      </c>
      <c r="J2757" s="42">
        <f t="shared" si="159"/>
        <v>60.02</v>
      </c>
      <c r="K2757" s="41"/>
      <c r="L2757" s="42">
        <f>SmtRes!DF1546</f>
        <v>0</v>
      </c>
    </row>
    <row r="2758" spans="1:83" ht="28.5" x14ac:dyDescent="0.2">
      <c r="A2758" s="38"/>
      <c r="B2758" s="38" t="s">
        <v>1140</v>
      </c>
      <c r="C2758" s="52" t="s">
        <v>1142</v>
      </c>
      <c r="D2758" s="46" t="s">
        <v>1143</v>
      </c>
      <c r="E2758" s="48">
        <v>2.3E-2</v>
      </c>
      <c r="F2758" s="48">
        <f t="shared" si="158"/>
        <v>0</v>
      </c>
      <c r="G2758" s="48">
        <f>SmtRes!CX1547</f>
        <v>0</v>
      </c>
      <c r="H2758" s="53">
        <f>SmtRes!CZ1547</f>
        <v>6052.54</v>
      </c>
      <c r="I2758" s="54">
        <f>SmtRes!AI1547</f>
        <v>1.0900000000000001</v>
      </c>
      <c r="J2758" s="53">
        <f t="shared" si="159"/>
        <v>6597.27</v>
      </c>
      <c r="K2758" s="54"/>
      <c r="L2758" s="53">
        <f>SmtRes!DF1547</f>
        <v>0</v>
      </c>
    </row>
    <row r="2759" spans="1:83" ht="15" x14ac:dyDescent="0.2">
      <c r="A2759" s="38"/>
      <c r="B2759" s="38"/>
      <c r="C2759" s="51" t="s">
        <v>1577</v>
      </c>
      <c r="D2759" s="39"/>
      <c r="E2759" s="40"/>
      <c r="F2759" s="40"/>
      <c r="G2759" s="40"/>
      <c r="H2759" s="42"/>
      <c r="I2759" s="41"/>
      <c r="J2759" s="42"/>
      <c r="K2759" s="41"/>
      <c r="L2759" s="42">
        <f>L2744+L2746+L2747+L2750</f>
        <v>2566.7200000000003</v>
      </c>
    </row>
    <row r="2760" spans="1:83" ht="14.25" x14ac:dyDescent="0.2">
      <c r="A2760" s="38"/>
      <c r="B2760" s="38"/>
      <c r="C2760" s="38" t="s">
        <v>1578</v>
      </c>
      <c r="D2760" s="39"/>
      <c r="E2760" s="40"/>
      <c r="F2760" s="40"/>
      <c r="G2760" s="40"/>
      <c r="H2760" s="42"/>
      <c r="I2760" s="41"/>
      <c r="J2760" s="42"/>
      <c r="K2760" s="41"/>
      <c r="L2760" s="42">
        <f>SUM(AR2742:AR2763)+SUM(AS2742:AS2763)+SUM(AT2742:AT2763)+SUM(AU2742:AU2763)+SUM(AV2742:AV2763)</f>
        <v>2192.09</v>
      </c>
    </row>
    <row r="2761" spans="1:83" ht="28.5" x14ac:dyDescent="0.2">
      <c r="A2761" s="38"/>
      <c r="B2761" s="38" t="s">
        <v>26</v>
      </c>
      <c r="C2761" s="38" t="s">
        <v>1579</v>
      </c>
      <c r="D2761" s="39" t="s">
        <v>1048</v>
      </c>
      <c r="E2761" s="40">
        <f>Source!BZ533</f>
        <v>111</v>
      </c>
      <c r="F2761" s="40"/>
      <c r="G2761" s="40">
        <f>Source!AT533</f>
        <v>111</v>
      </c>
      <c r="H2761" s="42"/>
      <c r="I2761" s="41"/>
      <c r="J2761" s="42"/>
      <c r="K2761" s="41"/>
      <c r="L2761" s="42">
        <f>SUM(AZ2742:AZ2763)</f>
        <v>2433.2199999999998</v>
      </c>
    </row>
    <row r="2762" spans="1:83" ht="28.5" x14ac:dyDescent="0.2">
      <c r="A2762" s="52"/>
      <c r="B2762" s="52" t="s">
        <v>27</v>
      </c>
      <c r="C2762" s="52" t="s">
        <v>1580</v>
      </c>
      <c r="D2762" s="46" t="s">
        <v>1048</v>
      </c>
      <c r="E2762" s="48">
        <f>Source!CA533</f>
        <v>52</v>
      </c>
      <c r="F2762" s="48"/>
      <c r="G2762" s="48">
        <f>Source!AU533</f>
        <v>52</v>
      </c>
      <c r="H2762" s="53"/>
      <c r="I2762" s="54"/>
      <c r="J2762" s="53"/>
      <c r="K2762" s="54"/>
      <c r="L2762" s="53">
        <f>SUM(BA2742:BA2763)</f>
        <v>1139.8900000000001</v>
      </c>
    </row>
    <row r="2763" spans="1:83" ht="15" x14ac:dyDescent="0.2">
      <c r="C2763" s="62" t="s">
        <v>1581</v>
      </c>
      <c r="D2763" s="62"/>
      <c r="E2763" s="62"/>
      <c r="F2763" s="62"/>
      <c r="G2763" s="62"/>
      <c r="H2763" s="62"/>
      <c r="I2763" s="63">
        <f>K2763/E2742</f>
        <v>6139.83</v>
      </c>
      <c r="J2763" s="63"/>
      <c r="K2763" s="63">
        <f>L2744+L2746+L2750+L2761+L2762+L2747</f>
        <v>6139.83</v>
      </c>
      <c r="L2763" s="63"/>
      <c r="AD2763">
        <f>ROUND((Source!AT533/100)*((ROUND(SUMIF(SmtRes!AQ1537:'SmtRes'!AQ1548,"=1",SmtRes!AD1537:'SmtRes'!AD1548)*Source!I533, 2)+ROUND(SUMIF(SmtRes!AQ1537:'SmtRes'!AQ1548,"=1",SmtRes!AC1537:'SmtRes'!AC1548)*Source!I533, 2))), 2)</f>
        <v>1140.3</v>
      </c>
      <c r="AE2763">
        <f>ROUND((Source!AU533/100)*((ROUND(SUMIF(SmtRes!AQ1537:'SmtRes'!AQ1548,"=1",SmtRes!AD1537:'SmtRes'!AD1548)*Source!I533, 2)+ROUND(SUMIF(SmtRes!AQ1537:'SmtRes'!AQ1548,"=1",SmtRes!AC1537:'SmtRes'!AC1548)*Source!I533, 2))), 2)</f>
        <v>534.20000000000005</v>
      </c>
      <c r="AN2763" s="50">
        <f>L2744+L2746+L2750+L2761+L2762+L2747</f>
        <v>6139.83</v>
      </c>
      <c r="AO2763" s="50">
        <f>L2746</f>
        <v>374.63</v>
      </c>
      <c r="AQ2763" t="s">
        <v>1582</v>
      </c>
      <c r="AR2763" s="50">
        <f>L2744</f>
        <v>2007.52</v>
      </c>
      <c r="AT2763" s="50">
        <f>L2747</f>
        <v>184.57</v>
      </c>
      <c r="AV2763" t="s">
        <v>1582</v>
      </c>
      <c r="AW2763" s="50">
        <f>L2750</f>
        <v>0</v>
      </c>
      <c r="AZ2763">
        <f>Source!X533</f>
        <v>2433.2199999999998</v>
      </c>
      <c r="BA2763">
        <f>Source!Y533</f>
        <v>1139.8900000000001</v>
      </c>
      <c r="CD2763">
        <v>2</v>
      </c>
    </row>
    <row r="2764" spans="1:83" ht="68.25" x14ac:dyDescent="0.2">
      <c r="A2764" s="36" t="s">
        <v>436</v>
      </c>
      <c r="B2764" s="38" t="s">
        <v>1771</v>
      </c>
      <c r="C2764" s="38" t="s">
        <v>1773</v>
      </c>
      <c r="D2764" s="39" t="str">
        <f>Source!H534</f>
        <v>ШТ</v>
      </c>
      <c r="E2764" s="40">
        <f>Source!K534</f>
        <v>1</v>
      </c>
      <c r="F2764" s="40"/>
      <c r="G2764" s="40">
        <f>Source!I534</f>
        <v>1</v>
      </c>
      <c r="H2764" s="42"/>
      <c r="I2764" s="41"/>
      <c r="J2764" s="42"/>
      <c r="K2764" s="41"/>
      <c r="L2764" s="42"/>
    </row>
    <row r="2765" spans="1:83" ht="15" x14ac:dyDescent="0.2">
      <c r="A2765" s="37"/>
      <c r="B2765" s="40">
        <v>1</v>
      </c>
      <c r="C2765" s="37" t="s">
        <v>1572</v>
      </c>
      <c r="D2765" s="39" t="s">
        <v>1038</v>
      </c>
      <c r="E2765" s="43"/>
      <c r="F2765" s="40"/>
      <c r="G2765" s="43">
        <f>Source!U534</f>
        <v>14</v>
      </c>
      <c r="H2765" s="40"/>
      <c r="I2765" s="40"/>
      <c r="J2765" s="40"/>
      <c r="K2765" s="40"/>
      <c r="L2765" s="44">
        <f>SUM(L2766:L2766)-SUMIF(CE2766:CE2766, 1, L2766:L2766)</f>
        <v>6691.72</v>
      </c>
    </row>
    <row r="2766" spans="1:83" ht="28.5" x14ac:dyDescent="0.2">
      <c r="A2766" s="38"/>
      <c r="B2766" s="38" t="s">
        <v>1051</v>
      </c>
      <c r="C2766" s="38" t="s">
        <v>1052</v>
      </c>
      <c r="D2766" s="39" t="s">
        <v>1038</v>
      </c>
      <c r="E2766" s="40">
        <v>14</v>
      </c>
      <c r="F2766" s="40"/>
      <c r="G2766" s="40">
        <f>SmtRes!CX1549</f>
        <v>14</v>
      </c>
      <c r="H2766" s="42"/>
      <c r="I2766" s="41"/>
      <c r="J2766" s="42">
        <f>SmtRes!CZ1549</f>
        <v>477.98</v>
      </c>
      <c r="K2766" s="41"/>
      <c r="L2766" s="42">
        <f>SmtRes!DI1549</f>
        <v>6691.72</v>
      </c>
    </row>
    <row r="2767" spans="1:83" ht="15" x14ac:dyDescent="0.2">
      <c r="A2767" s="37"/>
      <c r="B2767" s="40">
        <v>2</v>
      </c>
      <c r="C2767" s="37" t="s">
        <v>1573</v>
      </c>
      <c r="D2767" s="39"/>
      <c r="E2767" s="43"/>
      <c r="F2767" s="40"/>
      <c r="G2767" s="43"/>
      <c r="H2767" s="40"/>
      <c r="I2767" s="40"/>
      <c r="J2767" s="40"/>
      <c r="K2767" s="40"/>
      <c r="L2767" s="44">
        <f>SUM(L2768:L2770)-SUMIF(CE2768:CE2770, 1, L2768:L2770)</f>
        <v>1248.77</v>
      </c>
    </row>
    <row r="2768" spans="1:83" ht="15" x14ac:dyDescent="0.2">
      <c r="A2768" s="37"/>
      <c r="B2768" s="40"/>
      <c r="C2768" s="37" t="s">
        <v>1575</v>
      </c>
      <c r="D2768" s="39" t="s">
        <v>1038</v>
      </c>
      <c r="E2768" s="43"/>
      <c r="F2768" s="40"/>
      <c r="G2768" s="43">
        <f>Source!V534</f>
        <v>1.1200000000000001</v>
      </c>
      <c r="H2768" s="40"/>
      <c r="I2768" s="40"/>
      <c r="J2768" s="40"/>
      <c r="K2768" s="40"/>
      <c r="L2768" s="44">
        <f>SUMIF(CE2769:CE2770, 1, L2769:L2770)</f>
        <v>615.24</v>
      </c>
      <c r="CE2768">
        <v>1</v>
      </c>
    </row>
    <row r="2769" spans="1:83" ht="42.75" x14ac:dyDescent="0.2">
      <c r="A2769" s="38"/>
      <c r="B2769" s="38" t="s">
        <v>1060</v>
      </c>
      <c r="C2769" s="38" t="s">
        <v>1062</v>
      </c>
      <c r="D2769" s="39" t="s">
        <v>1044</v>
      </c>
      <c r="E2769" s="40">
        <v>1.1200000000000001</v>
      </c>
      <c r="F2769" s="40"/>
      <c r="G2769" s="40">
        <f>SmtRes!CX1551</f>
        <v>1.1200000000000001</v>
      </c>
      <c r="H2769" s="42">
        <f>SmtRes!CZ1551</f>
        <v>995.51</v>
      </c>
      <c r="I2769" s="41">
        <f>SmtRes!AJ1551</f>
        <v>1.1200000000000001</v>
      </c>
      <c r="J2769" s="42">
        <f>ROUND(H2769*I2769, 2)</f>
        <v>1114.97</v>
      </c>
      <c r="K2769" s="41"/>
      <c r="L2769" s="42">
        <f>SmtRes!DG1551</f>
        <v>1248.77</v>
      </c>
    </row>
    <row r="2770" spans="1:83" ht="28.5" x14ac:dyDescent="0.2">
      <c r="A2770" s="38"/>
      <c r="B2770" s="38" t="s">
        <v>1045</v>
      </c>
      <c r="C2770" s="38" t="s">
        <v>1574</v>
      </c>
      <c r="D2770" s="39" t="s">
        <v>1038</v>
      </c>
      <c r="E2770" s="40">
        <f>SmtRes!DO1551*SmtRes!AT1551</f>
        <v>1.1200000000000001</v>
      </c>
      <c r="F2770" s="40"/>
      <c r="G2770" s="40">
        <f>SmtRes!DO1551*SmtRes!CX1551</f>
        <v>1.1200000000000001</v>
      </c>
      <c r="H2770" s="42"/>
      <c r="I2770" s="41"/>
      <c r="J2770" s="42">
        <f>ROUND(SmtRes!AG1551/SmtRes!DO1551, 2)</f>
        <v>549.32000000000005</v>
      </c>
      <c r="K2770" s="41"/>
      <c r="L2770" s="42">
        <f>SmtRes!DH1551</f>
        <v>615.24</v>
      </c>
      <c r="CE2770">
        <v>1</v>
      </c>
    </row>
    <row r="2771" spans="1:83" ht="15" x14ac:dyDescent="0.2">
      <c r="A2771" s="37"/>
      <c r="B2771" s="40">
        <v>4</v>
      </c>
      <c r="C2771" s="37" t="s">
        <v>1576</v>
      </c>
      <c r="D2771" s="39"/>
      <c r="E2771" s="43"/>
      <c r="F2771" s="40"/>
      <c r="G2771" s="43"/>
      <c r="H2771" s="40"/>
      <c r="I2771" s="40"/>
      <c r="J2771" s="40"/>
      <c r="K2771" s="40"/>
      <c r="L2771" s="44">
        <f>SUM(L2772:L2779)-SUMIF(CE2772:CE2779, 1, L2772:L2779)</f>
        <v>0</v>
      </c>
    </row>
    <row r="2772" spans="1:83" ht="14.25" x14ac:dyDescent="0.2">
      <c r="A2772" s="38"/>
      <c r="B2772" s="38" t="s">
        <v>1053</v>
      </c>
      <c r="C2772" s="38" t="s">
        <v>1055</v>
      </c>
      <c r="D2772" s="39" t="s">
        <v>843</v>
      </c>
      <c r="E2772" s="40">
        <v>1E-3</v>
      </c>
      <c r="F2772" s="40">
        <f t="shared" ref="F2772:F2779" si="160">ROUND(0,7)</f>
        <v>0</v>
      </c>
      <c r="G2772" s="40">
        <f>SmtRes!CX1552</f>
        <v>0</v>
      </c>
      <c r="H2772" s="42">
        <f>SmtRes!CZ1552</f>
        <v>116448.72</v>
      </c>
      <c r="I2772" s="41">
        <f>SmtRes!AI1552</f>
        <v>1.07</v>
      </c>
      <c r="J2772" s="42">
        <f t="shared" ref="J2772:J2779" si="161">ROUND(H2772*I2772, 2)</f>
        <v>124600.13</v>
      </c>
      <c r="K2772" s="41"/>
      <c r="L2772" s="42">
        <f>SmtRes!DF1552</f>
        <v>0</v>
      </c>
    </row>
    <row r="2773" spans="1:83" ht="14.25" x14ac:dyDescent="0.2">
      <c r="A2773" s="38"/>
      <c r="B2773" s="38" t="s">
        <v>1119</v>
      </c>
      <c r="C2773" s="38" t="s">
        <v>1121</v>
      </c>
      <c r="D2773" s="39" t="s">
        <v>1059</v>
      </c>
      <c r="E2773" s="40">
        <v>7.1999999999999998E-3</v>
      </c>
      <c r="F2773" s="40">
        <f t="shared" si="160"/>
        <v>0</v>
      </c>
      <c r="G2773" s="40">
        <f>SmtRes!CX1553</f>
        <v>0</v>
      </c>
      <c r="H2773" s="42">
        <f>SmtRes!CZ1553</f>
        <v>284.14999999999998</v>
      </c>
      <c r="I2773" s="41">
        <f>SmtRes!AI1553</f>
        <v>1.1200000000000001</v>
      </c>
      <c r="J2773" s="42">
        <f t="shared" si="161"/>
        <v>318.25</v>
      </c>
      <c r="K2773" s="41"/>
      <c r="L2773" s="42">
        <f>SmtRes!DF1553</f>
        <v>0</v>
      </c>
    </row>
    <row r="2774" spans="1:83" ht="14.25" x14ac:dyDescent="0.2">
      <c r="A2774" s="38"/>
      <c r="B2774" s="38" t="s">
        <v>1122</v>
      </c>
      <c r="C2774" s="38" t="s">
        <v>1124</v>
      </c>
      <c r="D2774" s="39" t="s">
        <v>1059</v>
      </c>
      <c r="E2774" s="40">
        <v>3.5999999999999997E-2</v>
      </c>
      <c r="F2774" s="40">
        <f t="shared" si="160"/>
        <v>0</v>
      </c>
      <c r="G2774" s="40">
        <f>SmtRes!CX1554</f>
        <v>0</v>
      </c>
      <c r="H2774" s="42">
        <f>SmtRes!CZ1554</f>
        <v>104.32</v>
      </c>
      <c r="I2774" s="41">
        <f>SmtRes!AI1554</f>
        <v>1.1200000000000001</v>
      </c>
      <c r="J2774" s="42">
        <f t="shared" si="161"/>
        <v>116.84</v>
      </c>
      <c r="K2774" s="41"/>
      <c r="L2774" s="42">
        <f>SmtRes!DF1554</f>
        <v>0</v>
      </c>
    </row>
    <row r="2775" spans="1:83" ht="28.5" x14ac:dyDescent="0.2">
      <c r="A2775" s="38"/>
      <c r="B2775" s="38" t="s">
        <v>1125</v>
      </c>
      <c r="C2775" s="38" t="s">
        <v>1127</v>
      </c>
      <c r="D2775" s="39" t="s">
        <v>1059</v>
      </c>
      <c r="E2775" s="40">
        <v>2.8000000000000001E-2</v>
      </c>
      <c r="F2775" s="40">
        <f t="shared" si="160"/>
        <v>0</v>
      </c>
      <c r="G2775" s="40">
        <f>SmtRes!CX1555</f>
        <v>0</v>
      </c>
      <c r="H2775" s="42">
        <f>SmtRes!CZ1555</f>
        <v>206.62</v>
      </c>
      <c r="I2775" s="41">
        <f>SmtRes!AI1555</f>
        <v>0.96</v>
      </c>
      <c r="J2775" s="42">
        <f t="shared" si="161"/>
        <v>198.36</v>
      </c>
      <c r="K2775" s="41"/>
      <c r="L2775" s="42">
        <f>SmtRes!DF1555</f>
        <v>0</v>
      </c>
    </row>
    <row r="2776" spans="1:83" ht="28.5" x14ac:dyDescent="0.2">
      <c r="A2776" s="38"/>
      <c r="B2776" s="38" t="s">
        <v>1056</v>
      </c>
      <c r="C2776" s="38" t="s">
        <v>1058</v>
      </c>
      <c r="D2776" s="39" t="s">
        <v>1059</v>
      </c>
      <c r="E2776" s="40">
        <v>0.45</v>
      </c>
      <c r="F2776" s="40">
        <f t="shared" si="160"/>
        <v>0</v>
      </c>
      <c r="G2776" s="40">
        <f>SmtRes!CX1556</f>
        <v>0</v>
      </c>
      <c r="H2776" s="42">
        <f>SmtRes!CZ1556</f>
        <v>870.18</v>
      </c>
      <c r="I2776" s="41">
        <f>SmtRes!AI1556</f>
        <v>1.61</v>
      </c>
      <c r="J2776" s="42">
        <f t="shared" si="161"/>
        <v>1400.99</v>
      </c>
      <c r="K2776" s="41"/>
      <c r="L2776" s="42">
        <f>SmtRes!DF1556</f>
        <v>0</v>
      </c>
    </row>
    <row r="2777" spans="1:83" ht="14.25" x14ac:dyDescent="0.2">
      <c r="A2777" s="38"/>
      <c r="B2777" s="38" t="s">
        <v>1165</v>
      </c>
      <c r="C2777" s="38" t="s">
        <v>1167</v>
      </c>
      <c r="D2777" s="39" t="s">
        <v>200</v>
      </c>
      <c r="E2777" s="40">
        <v>7</v>
      </c>
      <c r="F2777" s="40">
        <f t="shared" si="160"/>
        <v>0</v>
      </c>
      <c r="G2777" s="40">
        <f>SmtRes!CX1557</f>
        <v>0</v>
      </c>
      <c r="H2777" s="42">
        <f>SmtRes!CZ1557</f>
        <v>30.05</v>
      </c>
      <c r="I2777" s="41">
        <f>SmtRes!AI1557</f>
        <v>0.94</v>
      </c>
      <c r="J2777" s="42">
        <f t="shared" si="161"/>
        <v>28.25</v>
      </c>
      <c r="K2777" s="41"/>
      <c r="L2777" s="42">
        <f>SmtRes!DF1557</f>
        <v>0</v>
      </c>
    </row>
    <row r="2778" spans="1:83" ht="42.75" x14ac:dyDescent="0.2">
      <c r="A2778" s="38"/>
      <c r="B2778" s="38" t="s">
        <v>1137</v>
      </c>
      <c r="C2778" s="38" t="s">
        <v>1139</v>
      </c>
      <c r="D2778" s="39" t="s">
        <v>1086</v>
      </c>
      <c r="E2778" s="40">
        <v>0.43</v>
      </c>
      <c r="F2778" s="40">
        <f t="shared" si="160"/>
        <v>0</v>
      </c>
      <c r="G2778" s="40">
        <f>SmtRes!CX1558</f>
        <v>0</v>
      </c>
      <c r="H2778" s="42">
        <f>SmtRes!CZ1558</f>
        <v>47.26</v>
      </c>
      <c r="I2778" s="41">
        <f>SmtRes!AI1558</f>
        <v>1.27</v>
      </c>
      <c r="J2778" s="42">
        <f t="shared" si="161"/>
        <v>60.02</v>
      </c>
      <c r="K2778" s="41"/>
      <c r="L2778" s="42">
        <f>SmtRes!DF1558</f>
        <v>0</v>
      </c>
    </row>
    <row r="2779" spans="1:83" ht="28.5" x14ac:dyDescent="0.2">
      <c r="A2779" s="38"/>
      <c r="B2779" s="38" t="s">
        <v>1140</v>
      </c>
      <c r="C2779" s="52" t="s">
        <v>1142</v>
      </c>
      <c r="D2779" s="46" t="s">
        <v>1143</v>
      </c>
      <c r="E2779" s="48">
        <v>2.3E-2</v>
      </c>
      <c r="F2779" s="48">
        <f t="shared" si="160"/>
        <v>0</v>
      </c>
      <c r="G2779" s="48">
        <f>SmtRes!CX1559</f>
        <v>0</v>
      </c>
      <c r="H2779" s="53">
        <f>SmtRes!CZ1559</f>
        <v>6052.54</v>
      </c>
      <c r="I2779" s="54">
        <f>SmtRes!AI1559</f>
        <v>1.0900000000000001</v>
      </c>
      <c r="J2779" s="53">
        <f t="shared" si="161"/>
        <v>6597.27</v>
      </c>
      <c r="K2779" s="54"/>
      <c r="L2779" s="53">
        <f>SmtRes!DF1559</f>
        <v>0</v>
      </c>
    </row>
    <row r="2780" spans="1:83" ht="15" x14ac:dyDescent="0.2">
      <c r="A2780" s="38"/>
      <c r="B2780" s="38"/>
      <c r="C2780" s="51" t="s">
        <v>1577</v>
      </c>
      <c r="D2780" s="39"/>
      <c r="E2780" s="40"/>
      <c r="F2780" s="40"/>
      <c r="G2780" s="40"/>
      <c r="H2780" s="42"/>
      <c r="I2780" s="41"/>
      <c r="J2780" s="42"/>
      <c r="K2780" s="41"/>
      <c r="L2780" s="42">
        <f>L2765+L2767+L2768+L2771</f>
        <v>8555.73</v>
      </c>
    </row>
    <row r="2781" spans="1:83" ht="14.25" x14ac:dyDescent="0.2">
      <c r="A2781" s="38"/>
      <c r="B2781" s="38"/>
      <c r="C2781" s="38" t="s">
        <v>1578</v>
      </c>
      <c r="D2781" s="39"/>
      <c r="E2781" s="40"/>
      <c r="F2781" s="40"/>
      <c r="G2781" s="40"/>
      <c r="H2781" s="42"/>
      <c r="I2781" s="41"/>
      <c r="J2781" s="42"/>
      <c r="K2781" s="41"/>
      <c r="L2781" s="42">
        <f>SUM(AR2764:AR2784)+SUM(AS2764:AS2784)+SUM(AT2764:AT2784)+SUM(AU2764:AU2784)+SUM(AV2764:AV2784)</f>
        <v>7306.96</v>
      </c>
    </row>
    <row r="2782" spans="1:83" ht="28.5" x14ac:dyDescent="0.2">
      <c r="A2782" s="38"/>
      <c r="B2782" s="38" t="s">
        <v>26</v>
      </c>
      <c r="C2782" s="38" t="s">
        <v>1579</v>
      </c>
      <c r="D2782" s="39" t="s">
        <v>1048</v>
      </c>
      <c r="E2782" s="40">
        <f>Source!BZ534</f>
        <v>111</v>
      </c>
      <c r="F2782" s="40"/>
      <c r="G2782" s="40">
        <f>Source!AT534</f>
        <v>111</v>
      </c>
      <c r="H2782" s="42"/>
      <c r="I2782" s="41"/>
      <c r="J2782" s="42"/>
      <c r="K2782" s="41"/>
      <c r="L2782" s="42">
        <f>SUM(AZ2764:AZ2784)</f>
        <v>8110.73</v>
      </c>
    </row>
    <row r="2783" spans="1:83" ht="28.5" x14ac:dyDescent="0.2">
      <c r="A2783" s="52"/>
      <c r="B2783" s="52" t="s">
        <v>27</v>
      </c>
      <c r="C2783" s="52" t="s">
        <v>1580</v>
      </c>
      <c r="D2783" s="46" t="s">
        <v>1048</v>
      </c>
      <c r="E2783" s="48">
        <f>Source!CA534</f>
        <v>52</v>
      </c>
      <c r="F2783" s="48"/>
      <c r="G2783" s="48">
        <f>Source!AU534</f>
        <v>52</v>
      </c>
      <c r="H2783" s="53"/>
      <c r="I2783" s="54"/>
      <c r="J2783" s="53"/>
      <c r="K2783" s="54"/>
      <c r="L2783" s="53">
        <f>SUM(BA2764:BA2784)</f>
        <v>3799.62</v>
      </c>
    </row>
    <row r="2784" spans="1:83" ht="15" x14ac:dyDescent="0.2">
      <c r="C2784" s="62" t="s">
        <v>1581</v>
      </c>
      <c r="D2784" s="62"/>
      <c r="E2784" s="62"/>
      <c r="F2784" s="62"/>
      <c r="G2784" s="62"/>
      <c r="H2784" s="62"/>
      <c r="I2784" s="63">
        <f>K2784/E2764</f>
        <v>20466.080000000002</v>
      </c>
      <c r="J2784" s="63"/>
      <c r="K2784" s="63">
        <f>L2765+L2767+L2771+L2782+L2783+L2768</f>
        <v>20466.080000000002</v>
      </c>
      <c r="L2784" s="63"/>
      <c r="AD2784">
        <f>ROUND((Source!AT534/100)*((ROUND(SUMIF(SmtRes!AQ1549:'SmtRes'!AQ1560,"=1",SmtRes!AD1549:'SmtRes'!AD1560)*Source!I534, 2)+ROUND(SUMIF(SmtRes!AQ1549:'SmtRes'!AQ1560,"=1",SmtRes!AC1549:'SmtRes'!AC1560)*Source!I534, 2))), 2)</f>
        <v>1140.3</v>
      </c>
      <c r="AE2784">
        <f>ROUND((Source!AU534/100)*((ROUND(SUMIF(SmtRes!AQ1549:'SmtRes'!AQ1560,"=1",SmtRes!AD1549:'SmtRes'!AD1560)*Source!I534, 2)+ROUND(SUMIF(SmtRes!AQ1549:'SmtRes'!AQ1560,"=1",SmtRes!AC1549:'SmtRes'!AC1560)*Source!I534, 2))), 2)</f>
        <v>534.20000000000005</v>
      </c>
      <c r="AN2784" s="50">
        <f>L2765+L2767+L2771+L2782+L2783+L2768</f>
        <v>20466.080000000002</v>
      </c>
      <c r="AO2784" s="50">
        <f>L2767</f>
        <v>1248.77</v>
      </c>
      <c r="AQ2784" t="s">
        <v>1582</v>
      </c>
      <c r="AR2784" s="50">
        <f>L2765</f>
        <v>6691.72</v>
      </c>
      <c r="AT2784" s="50">
        <f>L2768</f>
        <v>615.24</v>
      </c>
      <c r="AV2784" t="s">
        <v>1582</v>
      </c>
      <c r="AW2784" s="50">
        <f>L2771</f>
        <v>0</v>
      </c>
      <c r="AZ2784">
        <f>Source!X534</f>
        <v>8110.73</v>
      </c>
      <c r="BA2784">
        <f>Source!Y534</f>
        <v>3799.62</v>
      </c>
      <c r="CD2784">
        <v>2</v>
      </c>
    </row>
    <row r="2785" spans="1:83" ht="120.75" x14ac:dyDescent="0.2">
      <c r="A2785" s="36" t="s">
        <v>438</v>
      </c>
      <c r="B2785" s="38" t="s">
        <v>1774</v>
      </c>
      <c r="C2785" s="38" t="s">
        <v>1775</v>
      </c>
      <c r="D2785" s="39" t="str">
        <f>Source!H535</f>
        <v>ШТ</v>
      </c>
      <c r="E2785" s="40">
        <f>Source!K535</f>
        <v>1</v>
      </c>
      <c r="F2785" s="40"/>
      <c r="G2785" s="40">
        <f>Source!I535</f>
        <v>1</v>
      </c>
      <c r="H2785" s="42"/>
      <c r="I2785" s="41"/>
      <c r="J2785" s="42"/>
      <c r="K2785" s="41"/>
      <c r="L2785" s="42"/>
    </row>
    <row r="2786" spans="1:83" ht="63.75" x14ac:dyDescent="0.2">
      <c r="B2786" s="56" t="str">
        <f>Source!EO535</f>
        <v>Поправка: 571/пр_2022_т.3_п.4</v>
      </c>
      <c r="C2786" s="56" t="str">
        <f>Source!CN535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787" spans="1:83" ht="15" x14ac:dyDescent="0.2">
      <c r="A2787" s="37"/>
      <c r="B2787" s="40">
        <v>1</v>
      </c>
      <c r="C2787" s="37" t="s">
        <v>1572</v>
      </c>
      <c r="D2787" s="39" t="s">
        <v>1038</v>
      </c>
      <c r="E2787" s="43"/>
      <c r="F2787" s="40"/>
      <c r="G2787" s="43">
        <f>Source!U535</f>
        <v>6.3</v>
      </c>
      <c r="H2787" s="40"/>
      <c r="I2787" s="40"/>
      <c r="J2787" s="40"/>
      <c r="K2787" s="40"/>
      <c r="L2787" s="44">
        <f>SUM(L2788:L2788)-SUMIF(CE2788:CE2788, 1, L2788:L2788)</f>
        <v>3011.27</v>
      </c>
    </row>
    <row r="2788" spans="1:83" ht="28.5" x14ac:dyDescent="0.2">
      <c r="A2788" s="38"/>
      <c r="B2788" s="38" t="s">
        <v>1051</v>
      </c>
      <c r="C2788" s="38" t="s">
        <v>1052</v>
      </c>
      <c r="D2788" s="39" t="s">
        <v>1038</v>
      </c>
      <c r="E2788" s="40">
        <v>21</v>
      </c>
      <c r="F2788" s="40">
        <f>ROUND(0.3,7)</f>
        <v>0.3</v>
      </c>
      <c r="G2788" s="40">
        <f>SmtRes!CX1561</f>
        <v>6.3</v>
      </c>
      <c r="H2788" s="42"/>
      <c r="I2788" s="41"/>
      <c r="J2788" s="42">
        <f>SmtRes!CZ1561</f>
        <v>477.98</v>
      </c>
      <c r="K2788" s="41"/>
      <c r="L2788" s="42">
        <f>SmtRes!DI1561</f>
        <v>3011.27</v>
      </c>
    </row>
    <row r="2789" spans="1:83" ht="15" x14ac:dyDescent="0.2">
      <c r="A2789" s="37"/>
      <c r="B2789" s="40">
        <v>2</v>
      </c>
      <c r="C2789" s="37" t="s">
        <v>1573</v>
      </c>
      <c r="D2789" s="39"/>
      <c r="E2789" s="43"/>
      <c r="F2789" s="40"/>
      <c r="G2789" s="43"/>
      <c r="H2789" s="40"/>
      <c r="I2789" s="40"/>
      <c r="J2789" s="40"/>
      <c r="K2789" s="40"/>
      <c r="L2789" s="44">
        <f>SUM(L2790:L2792)-SUMIF(CE2790:CE2792, 1, L2790:L2792)</f>
        <v>545.22</v>
      </c>
    </row>
    <row r="2790" spans="1:83" ht="15" x14ac:dyDescent="0.2">
      <c r="A2790" s="37"/>
      <c r="B2790" s="40"/>
      <c r="C2790" s="37" t="s">
        <v>1575</v>
      </c>
      <c r="D2790" s="39" t="s">
        <v>1038</v>
      </c>
      <c r="E2790" s="43"/>
      <c r="F2790" s="40"/>
      <c r="G2790" s="43">
        <f>Source!V535</f>
        <v>0.48899999999999999</v>
      </c>
      <c r="H2790" s="40"/>
      <c r="I2790" s="40"/>
      <c r="J2790" s="40"/>
      <c r="K2790" s="40"/>
      <c r="L2790" s="44">
        <f>SUMIF(CE2791:CE2792, 1, L2791:L2792)</f>
        <v>268.62</v>
      </c>
      <c r="CE2790">
        <v>1</v>
      </c>
    </row>
    <row r="2791" spans="1:83" ht="42.75" x14ac:dyDescent="0.2">
      <c r="A2791" s="38"/>
      <c r="B2791" s="38" t="s">
        <v>1060</v>
      </c>
      <c r="C2791" s="38" t="s">
        <v>1062</v>
      </c>
      <c r="D2791" s="39" t="s">
        <v>1044</v>
      </c>
      <c r="E2791" s="40">
        <v>1.63</v>
      </c>
      <c r="F2791" s="40">
        <f>ROUND(0.3,7)</f>
        <v>0.3</v>
      </c>
      <c r="G2791" s="40">
        <f>SmtRes!CX1563</f>
        <v>0.48899999999999999</v>
      </c>
      <c r="H2791" s="42">
        <f>SmtRes!CZ1563</f>
        <v>995.51</v>
      </c>
      <c r="I2791" s="41">
        <f>SmtRes!AJ1563</f>
        <v>1.1200000000000001</v>
      </c>
      <c r="J2791" s="42">
        <f>ROUND(H2791*I2791, 2)</f>
        <v>1114.97</v>
      </c>
      <c r="K2791" s="41"/>
      <c r="L2791" s="42">
        <f>SmtRes!DG1563</f>
        <v>545.22</v>
      </c>
    </row>
    <row r="2792" spans="1:83" ht="28.5" x14ac:dyDescent="0.2">
      <c r="A2792" s="38"/>
      <c r="B2792" s="38" t="s">
        <v>1045</v>
      </c>
      <c r="C2792" s="38" t="s">
        <v>1574</v>
      </c>
      <c r="D2792" s="39" t="s">
        <v>1038</v>
      </c>
      <c r="E2792" s="40">
        <f>SmtRes!DO1563*SmtRes!AT1563</f>
        <v>1.63</v>
      </c>
      <c r="F2792" s="40">
        <f>ROUND(0.3,7)</f>
        <v>0.3</v>
      </c>
      <c r="G2792" s="40">
        <f>SmtRes!DO1563*SmtRes!CX1563</f>
        <v>0.48899999999999999</v>
      </c>
      <c r="H2792" s="42"/>
      <c r="I2792" s="41"/>
      <c r="J2792" s="42">
        <f>ROUND(SmtRes!AG1563/SmtRes!DO1563, 2)</f>
        <v>549.32000000000005</v>
      </c>
      <c r="K2792" s="41"/>
      <c r="L2792" s="42">
        <f>SmtRes!DH1563</f>
        <v>268.62</v>
      </c>
      <c r="CE2792">
        <v>1</v>
      </c>
    </row>
    <row r="2793" spans="1:83" ht="15" x14ac:dyDescent="0.2">
      <c r="A2793" s="37"/>
      <c r="B2793" s="40">
        <v>4</v>
      </c>
      <c r="C2793" s="37" t="s">
        <v>1576</v>
      </c>
      <c r="D2793" s="39"/>
      <c r="E2793" s="43"/>
      <c r="F2793" s="40"/>
      <c r="G2793" s="43"/>
      <c r="H2793" s="40"/>
      <c r="I2793" s="40"/>
      <c r="J2793" s="40"/>
      <c r="K2793" s="40"/>
      <c r="L2793" s="44">
        <f>SUM(L2794:L2801)-SUMIF(CE2794:CE2801, 1, L2794:L2801)</f>
        <v>0</v>
      </c>
    </row>
    <row r="2794" spans="1:83" ht="14.25" x14ac:dyDescent="0.2">
      <c r="A2794" s="38"/>
      <c r="B2794" s="38" t="s">
        <v>1053</v>
      </c>
      <c r="C2794" s="38" t="s">
        <v>1055</v>
      </c>
      <c r="D2794" s="39" t="s">
        <v>843</v>
      </c>
      <c r="E2794" s="40">
        <v>1.1999999999999999E-3</v>
      </c>
      <c r="F2794" s="40">
        <f t="shared" ref="F2794:F2801" si="162">ROUND(0,7)</f>
        <v>0</v>
      </c>
      <c r="G2794" s="40">
        <f>SmtRes!CX1564</f>
        <v>0</v>
      </c>
      <c r="H2794" s="42">
        <f>SmtRes!CZ1564</f>
        <v>116448.72</v>
      </c>
      <c r="I2794" s="41">
        <f>SmtRes!AI1564</f>
        <v>1.07</v>
      </c>
      <c r="J2794" s="42">
        <f t="shared" ref="J2794:J2801" si="163">ROUND(H2794*I2794, 2)</f>
        <v>124600.13</v>
      </c>
      <c r="K2794" s="41"/>
      <c r="L2794" s="42">
        <f>SmtRes!DF1564</f>
        <v>0</v>
      </c>
    </row>
    <row r="2795" spans="1:83" ht="14.25" x14ac:dyDescent="0.2">
      <c r="A2795" s="38"/>
      <c r="B2795" s="38" t="s">
        <v>1119</v>
      </c>
      <c r="C2795" s="38" t="s">
        <v>1121</v>
      </c>
      <c r="D2795" s="39" t="s">
        <v>1059</v>
      </c>
      <c r="E2795" s="40">
        <v>1.4E-2</v>
      </c>
      <c r="F2795" s="40">
        <f t="shared" si="162"/>
        <v>0</v>
      </c>
      <c r="G2795" s="40">
        <f>SmtRes!CX1565</f>
        <v>0</v>
      </c>
      <c r="H2795" s="42">
        <f>SmtRes!CZ1565</f>
        <v>284.14999999999998</v>
      </c>
      <c r="I2795" s="41">
        <f>SmtRes!AI1565</f>
        <v>1.1200000000000001</v>
      </c>
      <c r="J2795" s="42">
        <f t="shared" si="163"/>
        <v>318.25</v>
      </c>
      <c r="K2795" s="41"/>
      <c r="L2795" s="42">
        <f>SmtRes!DF1565</f>
        <v>0</v>
      </c>
    </row>
    <row r="2796" spans="1:83" ht="14.25" x14ac:dyDescent="0.2">
      <c r="A2796" s="38"/>
      <c r="B2796" s="38" t="s">
        <v>1122</v>
      </c>
      <c r="C2796" s="38" t="s">
        <v>1124</v>
      </c>
      <c r="D2796" s="39" t="s">
        <v>1059</v>
      </c>
      <c r="E2796" s="40">
        <v>5.0999999999999997E-2</v>
      </c>
      <c r="F2796" s="40">
        <f t="shared" si="162"/>
        <v>0</v>
      </c>
      <c r="G2796" s="40">
        <f>SmtRes!CX1566</f>
        <v>0</v>
      </c>
      <c r="H2796" s="42">
        <f>SmtRes!CZ1566</f>
        <v>104.32</v>
      </c>
      <c r="I2796" s="41">
        <f>SmtRes!AI1566</f>
        <v>1.1200000000000001</v>
      </c>
      <c r="J2796" s="42">
        <f t="shared" si="163"/>
        <v>116.84</v>
      </c>
      <c r="K2796" s="41"/>
      <c r="L2796" s="42">
        <f>SmtRes!DF1566</f>
        <v>0</v>
      </c>
    </row>
    <row r="2797" spans="1:83" ht="28.5" x14ac:dyDescent="0.2">
      <c r="A2797" s="38"/>
      <c r="B2797" s="38" t="s">
        <v>1125</v>
      </c>
      <c r="C2797" s="38" t="s">
        <v>1127</v>
      </c>
      <c r="D2797" s="39" t="s">
        <v>1059</v>
      </c>
      <c r="E2797" s="40">
        <v>4.8000000000000001E-2</v>
      </c>
      <c r="F2797" s="40">
        <f t="shared" si="162"/>
        <v>0</v>
      </c>
      <c r="G2797" s="40">
        <f>SmtRes!CX1567</f>
        <v>0</v>
      </c>
      <c r="H2797" s="42">
        <f>SmtRes!CZ1567</f>
        <v>206.62</v>
      </c>
      <c r="I2797" s="41">
        <f>SmtRes!AI1567</f>
        <v>0.96</v>
      </c>
      <c r="J2797" s="42">
        <f t="shared" si="163"/>
        <v>198.36</v>
      </c>
      <c r="K2797" s="41"/>
      <c r="L2797" s="42">
        <f>SmtRes!DF1567</f>
        <v>0</v>
      </c>
    </row>
    <row r="2798" spans="1:83" ht="28.5" x14ac:dyDescent="0.2">
      <c r="A2798" s="38"/>
      <c r="B2798" s="38" t="s">
        <v>1056</v>
      </c>
      <c r="C2798" s="38" t="s">
        <v>1058</v>
      </c>
      <c r="D2798" s="39" t="s">
        <v>1059</v>
      </c>
      <c r="E2798" s="40">
        <v>0.55000000000000004</v>
      </c>
      <c r="F2798" s="40">
        <f t="shared" si="162"/>
        <v>0</v>
      </c>
      <c r="G2798" s="40">
        <f>SmtRes!CX1568</f>
        <v>0</v>
      </c>
      <c r="H2798" s="42">
        <f>SmtRes!CZ1568</f>
        <v>870.18</v>
      </c>
      <c r="I2798" s="41">
        <f>SmtRes!AI1568</f>
        <v>1.61</v>
      </c>
      <c r="J2798" s="42">
        <f t="shared" si="163"/>
        <v>1400.99</v>
      </c>
      <c r="K2798" s="41"/>
      <c r="L2798" s="42">
        <f>SmtRes!DF1568</f>
        <v>0</v>
      </c>
    </row>
    <row r="2799" spans="1:83" ht="14.25" x14ac:dyDescent="0.2">
      <c r="A2799" s="38"/>
      <c r="B2799" s="38" t="s">
        <v>1165</v>
      </c>
      <c r="C2799" s="38" t="s">
        <v>1167</v>
      </c>
      <c r="D2799" s="39" t="s">
        <v>200</v>
      </c>
      <c r="E2799" s="40">
        <v>14</v>
      </c>
      <c r="F2799" s="40">
        <f t="shared" si="162"/>
        <v>0</v>
      </c>
      <c r="G2799" s="40">
        <f>SmtRes!CX1569</f>
        <v>0</v>
      </c>
      <c r="H2799" s="42">
        <f>SmtRes!CZ1569</f>
        <v>30.05</v>
      </c>
      <c r="I2799" s="41">
        <f>SmtRes!AI1569</f>
        <v>0.94</v>
      </c>
      <c r="J2799" s="42">
        <f t="shared" si="163"/>
        <v>28.25</v>
      </c>
      <c r="K2799" s="41"/>
      <c r="L2799" s="42">
        <f>SmtRes!DF1569</f>
        <v>0</v>
      </c>
    </row>
    <row r="2800" spans="1:83" ht="42.75" x14ac:dyDescent="0.2">
      <c r="A2800" s="38"/>
      <c r="B2800" s="38" t="s">
        <v>1137</v>
      </c>
      <c r="C2800" s="38" t="s">
        <v>1139</v>
      </c>
      <c r="D2800" s="39" t="s">
        <v>1086</v>
      </c>
      <c r="E2800" s="40">
        <v>0.87</v>
      </c>
      <c r="F2800" s="40">
        <f t="shared" si="162"/>
        <v>0</v>
      </c>
      <c r="G2800" s="40">
        <f>SmtRes!CX1570</f>
        <v>0</v>
      </c>
      <c r="H2800" s="42">
        <f>SmtRes!CZ1570</f>
        <v>47.26</v>
      </c>
      <c r="I2800" s="41">
        <f>SmtRes!AI1570</f>
        <v>1.27</v>
      </c>
      <c r="J2800" s="42">
        <f t="shared" si="163"/>
        <v>60.02</v>
      </c>
      <c r="K2800" s="41"/>
      <c r="L2800" s="42">
        <f>SmtRes!DF1570</f>
        <v>0</v>
      </c>
    </row>
    <row r="2801" spans="1:83" ht="28.5" x14ac:dyDescent="0.2">
      <c r="A2801" s="38"/>
      <c r="B2801" s="38" t="s">
        <v>1140</v>
      </c>
      <c r="C2801" s="52" t="s">
        <v>1142</v>
      </c>
      <c r="D2801" s="46" t="s">
        <v>1143</v>
      </c>
      <c r="E2801" s="48">
        <v>4.5999999999999999E-2</v>
      </c>
      <c r="F2801" s="48">
        <f t="shared" si="162"/>
        <v>0</v>
      </c>
      <c r="G2801" s="48">
        <f>SmtRes!CX1571</f>
        <v>0</v>
      </c>
      <c r="H2801" s="53">
        <f>SmtRes!CZ1571</f>
        <v>6052.54</v>
      </c>
      <c r="I2801" s="54">
        <f>SmtRes!AI1571</f>
        <v>1.0900000000000001</v>
      </c>
      <c r="J2801" s="53">
        <f t="shared" si="163"/>
        <v>6597.27</v>
      </c>
      <c r="K2801" s="54"/>
      <c r="L2801" s="53">
        <f>SmtRes!DF1571</f>
        <v>0</v>
      </c>
    </row>
    <row r="2802" spans="1:83" ht="15" x14ac:dyDescent="0.2">
      <c r="A2802" s="38"/>
      <c r="B2802" s="38"/>
      <c r="C2802" s="51" t="s">
        <v>1577</v>
      </c>
      <c r="D2802" s="39"/>
      <c r="E2802" s="40"/>
      <c r="F2802" s="40"/>
      <c r="G2802" s="40"/>
      <c r="H2802" s="42"/>
      <c r="I2802" s="41"/>
      <c r="J2802" s="42"/>
      <c r="K2802" s="41"/>
      <c r="L2802" s="42">
        <f>L2787+L2789+L2790+L2793</f>
        <v>3825.1099999999997</v>
      </c>
    </row>
    <row r="2803" spans="1:83" ht="14.25" x14ac:dyDescent="0.2">
      <c r="A2803" s="38"/>
      <c r="B2803" s="38"/>
      <c r="C2803" s="38" t="s">
        <v>1578</v>
      </c>
      <c r="D2803" s="39"/>
      <c r="E2803" s="40"/>
      <c r="F2803" s="40"/>
      <c r="G2803" s="40"/>
      <c r="H2803" s="42"/>
      <c r="I2803" s="41"/>
      <c r="J2803" s="42"/>
      <c r="K2803" s="41"/>
      <c r="L2803" s="42">
        <f>SUM(AR2785:AR2806)+SUM(AS2785:AS2806)+SUM(AT2785:AT2806)+SUM(AU2785:AU2806)+SUM(AV2785:AV2806)</f>
        <v>3279.89</v>
      </c>
    </row>
    <row r="2804" spans="1:83" ht="28.5" x14ac:dyDescent="0.2">
      <c r="A2804" s="38"/>
      <c r="B2804" s="38" t="s">
        <v>26</v>
      </c>
      <c r="C2804" s="38" t="s">
        <v>1579</v>
      </c>
      <c r="D2804" s="39" t="s">
        <v>1048</v>
      </c>
      <c r="E2804" s="40">
        <f>Source!BZ535</f>
        <v>111</v>
      </c>
      <c r="F2804" s="40"/>
      <c r="G2804" s="40">
        <f>Source!AT535</f>
        <v>111</v>
      </c>
      <c r="H2804" s="42"/>
      <c r="I2804" s="41"/>
      <c r="J2804" s="42"/>
      <c r="K2804" s="41"/>
      <c r="L2804" s="42">
        <f>SUM(AZ2785:AZ2806)</f>
        <v>3640.68</v>
      </c>
    </row>
    <row r="2805" spans="1:83" ht="28.5" x14ac:dyDescent="0.2">
      <c r="A2805" s="52"/>
      <c r="B2805" s="52" t="s">
        <v>27</v>
      </c>
      <c r="C2805" s="52" t="s">
        <v>1580</v>
      </c>
      <c r="D2805" s="46" t="s">
        <v>1048</v>
      </c>
      <c r="E2805" s="48">
        <f>Source!CA535</f>
        <v>52</v>
      </c>
      <c r="F2805" s="48"/>
      <c r="G2805" s="48">
        <f>Source!AU535</f>
        <v>52</v>
      </c>
      <c r="H2805" s="53"/>
      <c r="I2805" s="54"/>
      <c r="J2805" s="53"/>
      <c r="K2805" s="54"/>
      <c r="L2805" s="53">
        <f>SUM(BA2785:BA2806)</f>
        <v>1705.54</v>
      </c>
    </row>
    <row r="2806" spans="1:83" ht="15" x14ac:dyDescent="0.2">
      <c r="C2806" s="62" t="s">
        <v>1581</v>
      </c>
      <c r="D2806" s="62"/>
      <c r="E2806" s="62"/>
      <c r="F2806" s="62"/>
      <c r="G2806" s="62"/>
      <c r="H2806" s="62"/>
      <c r="I2806" s="63">
        <f>K2806/E2785</f>
        <v>9171.33</v>
      </c>
      <c r="J2806" s="63"/>
      <c r="K2806" s="63">
        <f>L2787+L2789+L2793+L2804+L2805+L2790</f>
        <v>9171.33</v>
      </c>
      <c r="L2806" s="63"/>
      <c r="AD2806">
        <f>ROUND((Source!AT535/100)*((ROUND(SUMIF(SmtRes!AQ1561:'SmtRes'!AQ1572,"=1",SmtRes!AD1561:'SmtRes'!AD1572)*Source!I535, 2)+ROUND(SUMIF(SmtRes!AQ1561:'SmtRes'!AQ1572,"=1",SmtRes!AC1561:'SmtRes'!AC1572)*Source!I535, 2))), 2)</f>
        <v>1140.3</v>
      </c>
      <c r="AE2806">
        <f>ROUND((Source!AU535/100)*((ROUND(SUMIF(SmtRes!AQ1561:'SmtRes'!AQ1572,"=1",SmtRes!AD1561:'SmtRes'!AD1572)*Source!I535, 2)+ROUND(SUMIF(SmtRes!AQ1561:'SmtRes'!AQ1572,"=1",SmtRes!AC1561:'SmtRes'!AC1572)*Source!I535, 2))), 2)</f>
        <v>534.20000000000005</v>
      </c>
      <c r="AN2806" s="50">
        <f>L2787+L2789+L2793+L2804+L2805+L2790</f>
        <v>9171.33</v>
      </c>
      <c r="AO2806" s="50">
        <f>L2789</f>
        <v>545.22</v>
      </c>
      <c r="AQ2806" t="s">
        <v>1582</v>
      </c>
      <c r="AR2806" s="50">
        <f>L2787</f>
        <v>3011.27</v>
      </c>
      <c r="AT2806" s="50">
        <f>L2790</f>
        <v>268.62</v>
      </c>
      <c r="AV2806" t="s">
        <v>1582</v>
      </c>
      <c r="AW2806" s="50">
        <f>L2793</f>
        <v>0</v>
      </c>
      <c r="AZ2806">
        <f>Source!X535</f>
        <v>3640.68</v>
      </c>
      <c r="BA2806">
        <f>Source!Y535</f>
        <v>1705.54</v>
      </c>
      <c r="CD2806">
        <v>2</v>
      </c>
    </row>
    <row r="2807" spans="1:83" ht="68.25" x14ac:dyDescent="0.2">
      <c r="A2807" s="36" t="s">
        <v>442</v>
      </c>
      <c r="B2807" s="38" t="s">
        <v>1774</v>
      </c>
      <c r="C2807" s="38" t="s">
        <v>1776</v>
      </c>
      <c r="D2807" s="39" t="str">
        <f>Source!H536</f>
        <v>ШТ</v>
      </c>
      <c r="E2807" s="40">
        <f>Source!K536</f>
        <v>1</v>
      </c>
      <c r="F2807" s="40"/>
      <c r="G2807" s="40">
        <f>Source!I536</f>
        <v>1</v>
      </c>
      <c r="H2807" s="42"/>
      <c r="I2807" s="41"/>
      <c r="J2807" s="42"/>
      <c r="K2807" s="41"/>
      <c r="L2807" s="42"/>
    </row>
    <row r="2808" spans="1:83" ht="15" x14ac:dyDescent="0.2">
      <c r="A2808" s="37"/>
      <c r="B2808" s="40">
        <v>1</v>
      </c>
      <c r="C2808" s="37" t="s">
        <v>1572</v>
      </c>
      <c r="D2808" s="39" t="s">
        <v>1038</v>
      </c>
      <c r="E2808" s="43"/>
      <c r="F2808" s="40"/>
      <c r="G2808" s="43">
        <f>Source!U536</f>
        <v>21</v>
      </c>
      <c r="H2808" s="40"/>
      <c r="I2808" s="40"/>
      <c r="J2808" s="40"/>
      <c r="K2808" s="40"/>
      <c r="L2808" s="44">
        <f>SUM(L2809:L2809)-SUMIF(CE2809:CE2809, 1, L2809:L2809)</f>
        <v>10037.58</v>
      </c>
    </row>
    <row r="2809" spans="1:83" ht="28.5" x14ac:dyDescent="0.2">
      <c r="A2809" s="38"/>
      <c r="B2809" s="38" t="s">
        <v>1051</v>
      </c>
      <c r="C2809" s="38" t="s">
        <v>1052</v>
      </c>
      <c r="D2809" s="39" t="s">
        <v>1038</v>
      </c>
      <c r="E2809" s="40">
        <v>21</v>
      </c>
      <c r="F2809" s="40"/>
      <c r="G2809" s="40">
        <f>SmtRes!CX1573</f>
        <v>21</v>
      </c>
      <c r="H2809" s="42"/>
      <c r="I2809" s="41"/>
      <c r="J2809" s="42">
        <f>SmtRes!CZ1573</f>
        <v>477.98</v>
      </c>
      <c r="K2809" s="41"/>
      <c r="L2809" s="42">
        <f>SmtRes!DI1573</f>
        <v>10037.58</v>
      </c>
    </row>
    <row r="2810" spans="1:83" ht="15" x14ac:dyDescent="0.2">
      <c r="A2810" s="37"/>
      <c r="B2810" s="40">
        <v>2</v>
      </c>
      <c r="C2810" s="37" t="s">
        <v>1573</v>
      </c>
      <c r="D2810" s="39"/>
      <c r="E2810" s="43"/>
      <c r="F2810" s="40"/>
      <c r="G2810" s="43"/>
      <c r="H2810" s="40"/>
      <c r="I2810" s="40"/>
      <c r="J2810" s="40"/>
      <c r="K2810" s="40"/>
      <c r="L2810" s="44">
        <f>SUM(L2811:L2813)-SUMIF(CE2811:CE2813, 1, L2811:L2813)</f>
        <v>1817.3999999999999</v>
      </c>
    </row>
    <row r="2811" spans="1:83" ht="15" x14ac:dyDescent="0.2">
      <c r="A2811" s="37"/>
      <c r="B2811" s="40"/>
      <c r="C2811" s="37" t="s">
        <v>1575</v>
      </c>
      <c r="D2811" s="39" t="s">
        <v>1038</v>
      </c>
      <c r="E2811" s="43"/>
      <c r="F2811" s="40"/>
      <c r="G2811" s="43">
        <f>Source!V536</f>
        <v>1.63</v>
      </c>
      <c r="H2811" s="40"/>
      <c r="I2811" s="40"/>
      <c r="J2811" s="40"/>
      <c r="K2811" s="40"/>
      <c r="L2811" s="44">
        <f>SUMIF(CE2812:CE2813, 1, L2812:L2813)</f>
        <v>895.39</v>
      </c>
      <c r="CE2811">
        <v>1</v>
      </c>
    </row>
    <row r="2812" spans="1:83" ht="42.75" x14ac:dyDescent="0.2">
      <c r="A2812" s="38"/>
      <c r="B2812" s="38" t="s">
        <v>1060</v>
      </c>
      <c r="C2812" s="38" t="s">
        <v>1062</v>
      </c>
      <c r="D2812" s="39" t="s">
        <v>1044</v>
      </c>
      <c r="E2812" s="40">
        <v>1.63</v>
      </c>
      <c r="F2812" s="40"/>
      <c r="G2812" s="40">
        <f>SmtRes!CX1575</f>
        <v>1.63</v>
      </c>
      <c r="H2812" s="42">
        <f>SmtRes!CZ1575</f>
        <v>995.51</v>
      </c>
      <c r="I2812" s="41">
        <f>SmtRes!AJ1575</f>
        <v>1.1200000000000001</v>
      </c>
      <c r="J2812" s="42">
        <f>ROUND(H2812*I2812, 2)</f>
        <v>1114.97</v>
      </c>
      <c r="K2812" s="41"/>
      <c r="L2812" s="42">
        <f>SmtRes!DG1575</f>
        <v>1817.4</v>
      </c>
    </row>
    <row r="2813" spans="1:83" ht="28.5" x14ac:dyDescent="0.2">
      <c r="A2813" s="38"/>
      <c r="B2813" s="38" t="s">
        <v>1045</v>
      </c>
      <c r="C2813" s="38" t="s">
        <v>1574</v>
      </c>
      <c r="D2813" s="39" t="s">
        <v>1038</v>
      </c>
      <c r="E2813" s="40">
        <f>SmtRes!DO1575*SmtRes!AT1575</f>
        <v>1.63</v>
      </c>
      <c r="F2813" s="40"/>
      <c r="G2813" s="40">
        <f>SmtRes!DO1575*SmtRes!CX1575</f>
        <v>1.63</v>
      </c>
      <c r="H2813" s="42"/>
      <c r="I2813" s="41"/>
      <c r="J2813" s="42">
        <f>ROUND(SmtRes!AG1575/SmtRes!DO1575, 2)</f>
        <v>549.32000000000005</v>
      </c>
      <c r="K2813" s="41"/>
      <c r="L2813" s="42">
        <f>SmtRes!DH1575</f>
        <v>895.39</v>
      </c>
      <c r="CE2813">
        <v>1</v>
      </c>
    </row>
    <row r="2814" spans="1:83" ht="15" x14ac:dyDescent="0.2">
      <c r="A2814" s="37"/>
      <c r="B2814" s="40">
        <v>4</v>
      </c>
      <c r="C2814" s="37" t="s">
        <v>1576</v>
      </c>
      <c r="D2814" s="39"/>
      <c r="E2814" s="43"/>
      <c r="F2814" s="40"/>
      <c r="G2814" s="43"/>
      <c r="H2814" s="40"/>
      <c r="I2814" s="40"/>
      <c r="J2814" s="40"/>
      <c r="K2814" s="40"/>
      <c r="L2814" s="44">
        <f>SUM(L2815:L2822)-SUMIF(CE2815:CE2822, 1, L2815:L2822)</f>
        <v>0</v>
      </c>
    </row>
    <row r="2815" spans="1:83" ht="14.25" x14ac:dyDescent="0.2">
      <c r="A2815" s="38"/>
      <c r="B2815" s="38" t="s">
        <v>1053</v>
      </c>
      <c r="C2815" s="38" t="s">
        <v>1055</v>
      </c>
      <c r="D2815" s="39" t="s">
        <v>843</v>
      </c>
      <c r="E2815" s="40">
        <v>1.1999999999999999E-3</v>
      </c>
      <c r="F2815" s="40">
        <f t="shared" ref="F2815:F2822" si="164">ROUND(0,7)</f>
        <v>0</v>
      </c>
      <c r="G2815" s="40">
        <f>SmtRes!CX1576</f>
        <v>0</v>
      </c>
      <c r="H2815" s="42">
        <f>SmtRes!CZ1576</f>
        <v>116448.72</v>
      </c>
      <c r="I2815" s="41">
        <f>SmtRes!AI1576</f>
        <v>1.07</v>
      </c>
      <c r="J2815" s="42">
        <f t="shared" ref="J2815:J2822" si="165">ROUND(H2815*I2815, 2)</f>
        <v>124600.13</v>
      </c>
      <c r="K2815" s="41"/>
      <c r="L2815" s="42">
        <f>SmtRes!DF1576</f>
        <v>0</v>
      </c>
    </row>
    <row r="2816" spans="1:83" ht="14.25" x14ac:dyDescent="0.2">
      <c r="A2816" s="38"/>
      <c r="B2816" s="38" t="s">
        <v>1119</v>
      </c>
      <c r="C2816" s="38" t="s">
        <v>1121</v>
      </c>
      <c r="D2816" s="39" t="s">
        <v>1059</v>
      </c>
      <c r="E2816" s="40">
        <v>1.4E-2</v>
      </c>
      <c r="F2816" s="40">
        <f t="shared" si="164"/>
        <v>0</v>
      </c>
      <c r="G2816" s="40">
        <f>SmtRes!CX1577</f>
        <v>0</v>
      </c>
      <c r="H2816" s="42">
        <f>SmtRes!CZ1577</f>
        <v>284.14999999999998</v>
      </c>
      <c r="I2816" s="41">
        <f>SmtRes!AI1577</f>
        <v>1.1200000000000001</v>
      </c>
      <c r="J2816" s="42">
        <f t="shared" si="165"/>
        <v>318.25</v>
      </c>
      <c r="K2816" s="41"/>
      <c r="L2816" s="42">
        <f>SmtRes!DF1577</f>
        <v>0</v>
      </c>
    </row>
    <row r="2817" spans="1:95" ht="14.25" x14ac:dyDescent="0.2">
      <c r="A2817" s="38"/>
      <c r="B2817" s="38" t="s">
        <v>1122</v>
      </c>
      <c r="C2817" s="38" t="s">
        <v>1124</v>
      </c>
      <c r="D2817" s="39" t="s">
        <v>1059</v>
      </c>
      <c r="E2817" s="40">
        <v>5.0999999999999997E-2</v>
      </c>
      <c r="F2817" s="40">
        <f t="shared" si="164"/>
        <v>0</v>
      </c>
      <c r="G2817" s="40">
        <f>SmtRes!CX1578</f>
        <v>0</v>
      </c>
      <c r="H2817" s="42">
        <f>SmtRes!CZ1578</f>
        <v>104.32</v>
      </c>
      <c r="I2817" s="41">
        <f>SmtRes!AI1578</f>
        <v>1.1200000000000001</v>
      </c>
      <c r="J2817" s="42">
        <f t="shared" si="165"/>
        <v>116.84</v>
      </c>
      <c r="K2817" s="41"/>
      <c r="L2817" s="42">
        <f>SmtRes!DF1578</f>
        <v>0</v>
      </c>
    </row>
    <row r="2818" spans="1:95" ht="28.5" x14ac:dyDescent="0.2">
      <c r="A2818" s="38"/>
      <c r="B2818" s="38" t="s">
        <v>1125</v>
      </c>
      <c r="C2818" s="38" t="s">
        <v>1127</v>
      </c>
      <c r="D2818" s="39" t="s">
        <v>1059</v>
      </c>
      <c r="E2818" s="40">
        <v>4.8000000000000001E-2</v>
      </c>
      <c r="F2818" s="40">
        <f t="shared" si="164"/>
        <v>0</v>
      </c>
      <c r="G2818" s="40">
        <f>SmtRes!CX1579</f>
        <v>0</v>
      </c>
      <c r="H2818" s="42">
        <f>SmtRes!CZ1579</f>
        <v>206.62</v>
      </c>
      <c r="I2818" s="41">
        <f>SmtRes!AI1579</f>
        <v>0.96</v>
      </c>
      <c r="J2818" s="42">
        <f t="shared" si="165"/>
        <v>198.36</v>
      </c>
      <c r="K2818" s="41"/>
      <c r="L2818" s="42">
        <f>SmtRes!DF1579</f>
        <v>0</v>
      </c>
    </row>
    <row r="2819" spans="1:95" ht="28.5" x14ac:dyDescent="0.2">
      <c r="A2819" s="38"/>
      <c r="B2819" s="38" t="s">
        <v>1056</v>
      </c>
      <c r="C2819" s="38" t="s">
        <v>1058</v>
      </c>
      <c r="D2819" s="39" t="s">
        <v>1059</v>
      </c>
      <c r="E2819" s="40">
        <v>0.55000000000000004</v>
      </c>
      <c r="F2819" s="40">
        <f t="shared" si="164"/>
        <v>0</v>
      </c>
      <c r="G2819" s="40">
        <f>SmtRes!CX1580</f>
        <v>0</v>
      </c>
      <c r="H2819" s="42">
        <f>SmtRes!CZ1580</f>
        <v>870.18</v>
      </c>
      <c r="I2819" s="41">
        <f>SmtRes!AI1580</f>
        <v>1.61</v>
      </c>
      <c r="J2819" s="42">
        <f t="shared" si="165"/>
        <v>1400.99</v>
      </c>
      <c r="K2819" s="41"/>
      <c r="L2819" s="42">
        <f>SmtRes!DF1580</f>
        <v>0</v>
      </c>
    </row>
    <row r="2820" spans="1:95" ht="14.25" x14ac:dyDescent="0.2">
      <c r="A2820" s="38"/>
      <c r="B2820" s="38" t="s">
        <v>1165</v>
      </c>
      <c r="C2820" s="38" t="s">
        <v>1167</v>
      </c>
      <c r="D2820" s="39" t="s">
        <v>200</v>
      </c>
      <c r="E2820" s="40">
        <v>14</v>
      </c>
      <c r="F2820" s="40">
        <f t="shared" si="164"/>
        <v>0</v>
      </c>
      <c r="G2820" s="40">
        <f>SmtRes!CX1581</f>
        <v>0</v>
      </c>
      <c r="H2820" s="42">
        <f>SmtRes!CZ1581</f>
        <v>30.05</v>
      </c>
      <c r="I2820" s="41">
        <f>SmtRes!AI1581</f>
        <v>0.94</v>
      </c>
      <c r="J2820" s="42">
        <f t="shared" si="165"/>
        <v>28.25</v>
      </c>
      <c r="K2820" s="41"/>
      <c r="L2820" s="42">
        <f>SmtRes!DF1581</f>
        <v>0</v>
      </c>
    </row>
    <row r="2821" spans="1:95" ht="42.75" x14ac:dyDescent="0.2">
      <c r="A2821" s="38"/>
      <c r="B2821" s="38" t="s">
        <v>1137</v>
      </c>
      <c r="C2821" s="38" t="s">
        <v>1139</v>
      </c>
      <c r="D2821" s="39" t="s">
        <v>1086</v>
      </c>
      <c r="E2821" s="40">
        <v>0.87</v>
      </c>
      <c r="F2821" s="40">
        <f t="shared" si="164"/>
        <v>0</v>
      </c>
      <c r="G2821" s="40">
        <f>SmtRes!CX1582</f>
        <v>0</v>
      </c>
      <c r="H2821" s="42">
        <f>SmtRes!CZ1582</f>
        <v>47.26</v>
      </c>
      <c r="I2821" s="41">
        <f>SmtRes!AI1582</f>
        <v>1.27</v>
      </c>
      <c r="J2821" s="42">
        <f t="shared" si="165"/>
        <v>60.02</v>
      </c>
      <c r="K2821" s="41"/>
      <c r="L2821" s="42">
        <f>SmtRes!DF1582</f>
        <v>0</v>
      </c>
    </row>
    <row r="2822" spans="1:95" ht="28.5" x14ac:dyDescent="0.2">
      <c r="A2822" s="38"/>
      <c r="B2822" s="38" t="s">
        <v>1140</v>
      </c>
      <c r="C2822" s="52" t="s">
        <v>1142</v>
      </c>
      <c r="D2822" s="46" t="s">
        <v>1143</v>
      </c>
      <c r="E2822" s="48">
        <v>4.5999999999999999E-2</v>
      </c>
      <c r="F2822" s="48">
        <f t="shared" si="164"/>
        <v>0</v>
      </c>
      <c r="G2822" s="48">
        <f>SmtRes!CX1583</f>
        <v>0</v>
      </c>
      <c r="H2822" s="53">
        <f>SmtRes!CZ1583</f>
        <v>6052.54</v>
      </c>
      <c r="I2822" s="54">
        <f>SmtRes!AI1583</f>
        <v>1.0900000000000001</v>
      </c>
      <c r="J2822" s="53">
        <f t="shared" si="165"/>
        <v>6597.27</v>
      </c>
      <c r="K2822" s="54"/>
      <c r="L2822" s="53">
        <f>SmtRes!DF1583</f>
        <v>0</v>
      </c>
    </row>
    <row r="2823" spans="1:95" ht="15" x14ac:dyDescent="0.2">
      <c r="A2823" s="38"/>
      <c r="B2823" s="38"/>
      <c r="C2823" s="51" t="s">
        <v>1577</v>
      </c>
      <c r="D2823" s="39"/>
      <c r="E2823" s="40"/>
      <c r="F2823" s="40"/>
      <c r="G2823" s="40"/>
      <c r="H2823" s="42"/>
      <c r="I2823" s="41"/>
      <c r="J2823" s="42"/>
      <c r="K2823" s="41"/>
      <c r="L2823" s="42">
        <f>L2808+L2810+L2811+L2814</f>
        <v>12750.369999999999</v>
      </c>
    </row>
    <row r="2824" spans="1:95" ht="14.25" x14ac:dyDescent="0.2">
      <c r="A2824" s="38"/>
      <c r="B2824" s="38"/>
      <c r="C2824" s="38" t="s">
        <v>1578</v>
      </c>
      <c r="D2824" s="39"/>
      <c r="E2824" s="40"/>
      <c r="F2824" s="40"/>
      <c r="G2824" s="40"/>
      <c r="H2824" s="42"/>
      <c r="I2824" s="41"/>
      <c r="J2824" s="42"/>
      <c r="K2824" s="41"/>
      <c r="L2824" s="42">
        <f>SUM(AR2807:AR2827)+SUM(AS2807:AS2827)+SUM(AT2807:AT2827)+SUM(AU2807:AU2827)+SUM(AV2807:AV2827)</f>
        <v>10932.97</v>
      </c>
    </row>
    <row r="2825" spans="1:95" ht="28.5" x14ac:dyDescent="0.2">
      <c r="A2825" s="38"/>
      <c r="B2825" s="38" t="s">
        <v>26</v>
      </c>
      <c r="C2825" s="38" t="s">
        <v>1579</v>
      </c>
      <c r="D2825" s="39" t="s">
        <v>1048</v>
      </c>
      <c r="E2825" s="40">
        <f>Source!BZ536</f>
        <v>111</v>
      </c>
      <c r="F2825" s="40"/>
      <c r="G2825" s="40">
        <f>Source!AT536</f>
        <v>111</v>
      </c>
      <c r="H2825" s="42"/>
      <c r="I2825" s="41"/>
      <c r="J2825" s="42"/>
      <c r="K2825" s="41"/>
      <c r="L2825" s="42">
        <f>SUM(AZ2807:AZ2827)</f>
        <v>12135.6</v>
      </c>
    </row>
    <row r="2826" spans="1:95" ht="28.5" x14ac:dyDescent="0.2">
      <c r="A2826" s="52"/>
      <c r="B2826" s="52" t="s">
        <v>27</v>
      </c>
      <c r="C2826" s="52" t="s">
        <v>1580</v>
      </c>
      <c r="D2826" s="46" t="s">
        <v>1048</v>
      </c>
      <c r="E2826" s="48">
        <f>Source!CA536</f>
        <v>52</v>
      </c>
      <c r="F2826" s="48"/>
      <c r="G2826" s="48">
        <f>Source!AU536</f>
        <v>52</v>
      </c>
      <c r="H2826" s="53"/>
      <c r="I2826" s="54"/>
      <c r="J2826" s="53"/>
      <c r="K2826" s="54"/>
      <c r="L2826" s="53">
        <f>SUM(BA2807:BA2827)</f>
        <v>5685.14</v>
      </c>
    </row>
    <row r="2827" spans="1:95" ht="15" x14ac:dyDescent="0.2">
      <c r="C2827" s="62" t="s">
        <v>1581</v>
      </c>
      <c r="D2827" s="62"/>
      <c r="E2827" s="62"/>
      <c r="F2827" s="62"/>
      <c r="G2827" s="62"/>
      <c r="H2827" s="62"/>
      <c r="I2827" s="63">
        <f>K2827/E2807</f>
        <v>30571.11</v>
      </c>
      <c r="J2827" s="63"/>
      <c r="K2827" s="63">
        <f>L2808+L2810+L2814+L2825+L2826+L2811</f>
        <v>30571.11</v>
      </c>
      <c r="L2827" s="63"/>
      <c r="AD2827">
        <f>ROUND((Source!AT536/100)*((ROUND(SUMIF(SmtRes!AQ1573:'SmtRes'!AQ1584,"=1",SmtRes!AD1573:'SmtRes'!AD1584)*Source!I536, 2)+ROUND(SUMIF(SmtRes!AQ1573:'SmtRes'!AQ1584,"=1",SmtRes!AC1573:'SmtRes'!AC1584)*Source!I536, 2))), 2)</f>
        <v>1140.3</v>
      </c>
      <c r="AE2827">
        <f>ROUND((Source!AU536/100)*((ROUND(SUMIF(SmtRes!AQ1573:'SmtRes'!AQ1584,"=1",SmtRes!AD1573:'SmtRes'!AD1584)*Source!I536, 2)+ROUND(SUMIF(SmtRes!AQ1573:'SmtRes'!AQ1584,"=1",SmtRes!AC1573:'SmtRes'!AC1584)*Source!I536, 2))), 2)</f>
        <v>534.20000000000005</v>
      </c>
      <c r="AN2827" s="50">
        <f>L2808+L2810+L2814+L2825+L2826+L2811</f>
        <v>30571.11</v>
      </c>
      <c r="AO2827" s="50">
        <f>L2810</f>
        <v>1817.3999999999999</v>
      </c>
      <c r="AQ2827" t="s">
        <v>1582</v>
      </c>
      <c r="AR2827" s="50">
        <f>L2808</f>
        <v>10037.58</v>
      </c>
      <c r="AT2827" s="50">
        <f>L2811</f>
        <v>895.39</v>
      </c>
      <c r="AV2827" t="s">
        <v>1582</v>
      </c>
      <c r="AW2827" s="50">
        <f>L2814</f>
        <v>0</v>
      </c>
      <c r="AZ2827">
        <f>Source!X536</f>
        <v>12135.6</v>
      </c>
      <c r="BA2827">
        <f>Source!Y536</f>
        <v>5685.14</v>
      </c>
      <c r="CD2827">
        <v>2</v>
      </c>
    </row>
    <row r="2829" spans="1:95" ht="16.5" x14ac:dyDescent="0.2">
      <c r="A2829" s="65" t="s">
        <v>1777</v>
      </c>
      <c r="B2829" s="65"/>
      <c r="C2829" s="65"/>
      <c r="D2829" s="65"/>
      <c r="E2829" s="65"/>
      <c r="F2829" s="65"/>
      <c r="G2829" s="65"/>
      <c r="H2829" s="65"/>
      <c r="I2829" s="65"/>
      <c r="J2829" s="65"/>
      <c r="K2829" s="65"/>
      <c r="L2829" s="65"/>
      <c r="CQ2829" s="57" t="s">
        <v>1777</v>
      </c>
    </row>
    <row r="2830" spans="1:95" ht="135" x14ac:dyDescent="0.2">
      <c r="A2830" s="36" t="s">
        <v>445</v>
      </c>
      <c r="B2830" s="38" t="s">
        <v>1778</v>
      </c>
      <c r="C2830" s="38" t="s">
        <v>1779</v>
      </c>
      <c r="D2830" s="39" t="str">
        <f>Source!H572</f>
        <v>ШТ</v>
      </c>
      <c r="E2830" s="40">
        <f>Source!K572</f>
        <v>1</v>
      </c>
      <c r="F2830" s="40"/>
      <c r="G2830" s="40">
        <f>Source!I572</f>
        <v>1</v>
      </c>
      <c r="H2830" s="42"/>
      <c r="I2830" s="41"/>
      <c r="J2830" s="42"/>
      <c r="K2830" s="41"/>
      <c r="L2830" s="42"/>
    </row>
    <row r="2831" spans="1:95" ht="63.75" x14ac:dyDescent="0.2">
      <c r="B2831" s="56" t="str">
        <f>Source!EO572</f>
        <v>Поправка: 571/пр_2022_т.3_п.4</v>
      </c>
      <c r="C2831" s="56" t="str">
        <f>Source!CN572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832" spans="1:95" ht="15" x14ac:dyDescent="0.2">
      <c r="A2832" s="37"/>
      <c r="B2832" s="40">
        <v>1</v>
      </c>
      <c r="C2832" s="37" t="s">
        <v>1572</v>
      </c>
      <c r="D2832" s="39" t="s">
        <v>1038</v>
      </c>
      <c r="E2832" s="43"/>
      <c r="F2832" s="40"/>
      <c r="G2832" s="43">
        <f>Source!U572</f>
        <v>4.8</v>
      </c>
      <c r="H2832" s="40"/>
      <c r="I2832" s="40"/>
      <c r="J2832" s="40"/>
      <c r="K2832" s="40"/>
      <c r="L2832" s="44">
        <f>SUM(L2833:L2833)-SUMIF(CE2833:CE2833, 1, L2833:L2833)</f>
        <v>2165.9</v>
      </c>
    </row>
    <row r="2833" spans="1:83" ht="28.5" x14ac:dyDescent="0.2">
      <c r="A2833" s="38"/>
      <c r="B2833" s="38" t="s">
        <v>1049</v>
      </c>
      <c r="C2833" s="38" t="s">
        <v>1050</v>
      </c>
      <c r="D2833" s="39" t="s">
        <v>1038</v>
      </c>
      <c r="E2833" s="40">
        <v>16</v>
      </c>
      <c r="F2833" s="40">
        <f>ROUND(0.3,7)</f>
        <v>0.3</v>
      </c>
      <c r="G2833" s="40">
        <f>SmtRes!CX1585</f>
        <v>4.8</v>
      </c>
      <c r="H2833" s="42"/>
      <c r="I2833" s="41"/>
      <c r="J2833" s="42">
        <f>SmtRes!CZ1585</f>
        <v>451.23</v>
      </c>
      <c r="K2833" s="41"/>
      <c r="L2833" s="42">
        <f>SmtRes!DI1585</f>
        <v>2165.9</v>
      </c>
    </row>
    <row r="2834" spans="1:83" ht="15" x14ac:dyDescent="0.2">
      <c r="A2834" s="37"/>
      <c r="B2834" s="40">
        <v>2</v>
      </c>
      <c r="C2834" s="37" t="s">
        <v>1573</v>
      </c>
      <c r="D2834" s="39"/>
      <c r="E2834" s="43"/>
      <c r="F2834" s="40"/>
      <c r="G2834" s="43"/>
      <c r="H2834" s="40"/>
      <c r="I2834" s="40"/>
      <c r="J2834" s="40"/>
      <c r="K2834" s="40"/>
      <c r="L2834" s="44">
        <f>SUM(L2835:L2837)-SUMIF(CE2835:CE2837, 1, L2835:L2837)</f>
        <v>431.49000000000007</v>
      </c>
    </row>
    <row r="2835" spans="1:83" ht="14.45" x14ac:dyDescent="0.25">
      <c r="A2835" s="37"/>
      <c r="B2835" s="40"/>
      <c r="C2835" s="37" t="s">
        <v>1575</v>
      </c>
      <c r="D2835" s="39" t="s">
        <v>1038</v>
      </c>
      <c r="E2835" s="43"/>
      <c r="F2835" s="40"/>
      <c r="G2835" s="43">
        <f>Source!V572</f>
        <v>0.38700000000000001</v>
      </c>
      <c r="H2835" s="40"/>
      <c r="I2835" s="40"/>
      <c r="J2835" s="40"/>
      <c r="K2835" s="40"/>
      <c r="L2835" s="44">
        <f>SUMIF(CE2836:CE2837, 1, L2836:L2837)</f>
        <v>212.59</v>
      </c>
      <c r="CE2835">
        <v>1</v>
      </c>
    </row>
    <row r="2836" spans="1:83" ht="42.75" x14ac:dyDescent="0.2">
      <c r="A2836" s="38"/>
      <c r="B2836" s="38" t="s">
        <v>1060</v>
      </c>
      <c r="C2836" s="38" t="s">
        <v>1062</v>
      </c>
      <c r="D2836" s="39" t="s">
        <v>1044</v>
      </c>
      <c r="E2836" s="40">
        <v>1.29</v>
      </c>
      <c r="F2836" s="40">
        <f>ROUND(0.3,7)</f>
        <v>0.3</v>
      </c>
      <c r="G2836" s="40">
        <f>SmtRes!CX1587</f>
        <v>0.38700000000000001</v>
      </c>
      <c r="H2836" s="42">
        <f>SmtRes!CZ1587</f>
        <v>995.51</v>
      </c>
      <c r="I2836" s="41">
        <f>SmtRes!AJ1587</f>
        <v>1.1200000000000001</v>
      </c>
      <c r="J2836" s="42">
        <f>ROUND(H2836*I2836, 2)</f>
        <v>1114.97</v>
      </c>
      <c r="K2836" s="41"/>
      <c r="L2836" s="42">
        <f>SmtRes!DG1587</f>
        <v>431.49</v>
      </c>
    </row>
    <row r="2837" spans="1:83" ht="28.5" x14ac:dyDescent="0.2">
      <c r="A2837" s="38"/>
      <c r="B2837" s="38" t="s">
        <v>1045</v>
      </c>
      <c r="C2837" s="38" t="s">
        <v>1574</v>
      </c>
      <c r="D2837" s="39" t="s">
        <v>1038</v>
      </c>
      <c r="E2837" s="40">
        <f>SmtRes!DO1587*SmtRes!AT1587</f>
        <v>1.29</v>
      </c>
      <c r="F2837" s="40">
        <f>ROUND(0.3,7)</f>
        <v>0.3</v>
      </c>
      <c r="G2837" s="40">
        <f>SmtRes!DO1587*SmtRes!CX1587</f>
        <v>0.38700000000000001</v>
      </c>
      <c r="H2837" s="42"/>
      <c r="I2837" s="41"/>
      <c r="J2837" s="42">
        <f>ROUND(SmtRes!AG1587/SmtRes!DO1587, 2)</f>
        <v>549.32000000000005</v>
      </c>
      <c r="K2837" s="41"/>
      <c r="L2837" s="42">
        <f>SmtRes!DH1587</f>
        <v>212.59</v>
      </c>
      <c r="CE2837">
        <v>1</v>
      </c>
    </row>
    <row r="2838" spans="1:83" ht="15" x14ac:dyDescent="0.2">
      <c r="A2838" s="37"/>
      <c r="B2838" s="40">
        <v>4</v>
      </c>
      <c r="C2838" s="37" t="s">
        <v>1576</v>
      </c>
      <c r="D2838" s="39"/>
      <c r="E2838" s="43"/>
      <c r="F2838" s="40"/>
      <c r="G2838" s="43"/>
      <c r="H2838" s="40"/>
      <c r="I2838" s="40"/>
      <c r="J2838" s="40"/>
      <c r="K2838" s="40"/>
      <c r="L2838" s="44">
        <f>SUM(L2839:L2848)-SUMIF(CE2839:CE2848, 1, L2839:L2848)</f>
        <v>0</v>
      </c>
    </row>
    <row r="2839" spans="1:83" ht="14.25" x14ac:dyDescent="0.2">
      <c r="A2839" s="38"/>
      <c r="B2839" s="38" t="s">
        <v>1053</v>
      </c>
      <c r="C2839" s="38" t="s">
        <v>1055</v>
      </c>
      <c r="D2839" s="39" t="s">
        <v>843</v>
      </c>
      <c r="E2839" s="40">
        <v>1.6999999999999999E-3</v>
      </c>
      <c r="F2839" s="40">
        <f t="shared" ref="F2839:F2848" si="166">ROUND(0,7)</f>
        <v>0</v>
      </c>
      <c r="G2839" s="40">
        <f>SmtRes!CX1588</f>
        <v>0</v>
      </c>
      <c r="H2839" s="42">
        <f>SmtRes!CZ1588</f>
        <v>116448.72</v>
      </c>
      <c r="I2839" s="41">
        <f>SmtRes!AI1588</f>
        <v>1.07</v>
      </c>
      <c r="J2839" s="42">
        <f t="shared" ref="J2839:J2848" si="167">ROUND(H2839*I2839, 2)</f>
        <v>124600.13</v>
      </c>
      <c r="K2839" s="41"/>
      <c r="L2839" s="42">
        <f>SmtRes!DF1588</f>
        <v>0</v>
      </c>
    </row>
    <row r="2840" spans="1:83" ht="14.25" x14ac:dyDescent="0.2">
      <c r="A2840" s="38"/>
      <c r="B2840" s="38" t="s">
        <v>1119</v>
      </c>
      <c r="C2840" s="38" t="s">
        <v>1121</v>
      </c>
      <c r="D2840" s="39" t="s">
        <v>1059</v>
      </c>
      <c r="E2840" s="40">
        <v>3.0000000000000001E-3</v>
      </c>
      <c r="F2840" s="40">
        <f t="shared" si="166"/>
        <v>0</v>
      </c>
      <c r="G2840" s="40">
        <f>SmtRes!CX1589</f>
        <v>0</v>
      </c>
      <c r="H2840" s="42">
        <f>SmtRes!CZ1589</f>
        <v>284.14999999999998</v>
      </c>
      <c r="I2840" s="41">
        <f>SmtRes!AI1589</f>
        <v>1.1200000000000001</v>
      </c>
      <c r="J2840" s="42">
        <f t="shared" si="167"/>
        <v>318.25</v>
      </c>
      <c r="K2840" s="41"/>
      <c r="L2840" s="42">
        <f>SmtRes!DF1589</f>
        <v>0</v>
      </c>
    </row>
    <row r="2841" spans="1:83" ht="14.25" x14ac:dyDescent="0.2">
      <c r="A2841" s="38"/>
      <c r="B2841" s="38" t="s">
        <v>1122</v>
      </c>
      <c r="C2841" s="38" t="s">
        <v>1124</v>
      </c>
      <c r="D2841" s="39" t="s">
        <v>1059</v>
      </c>
      <c r="E2841" s="40">
        <v>1.6E-2</v>
      </c>
      <c r="F2841" s="40">
        <f t="shared" si="166"/>
        <v>0</v>
      </c>
      <c r="G2841" s="40">
        <f>SmtRes!CX1590</f>
        <v>0</v>
      </c>
      <c r="H2841" s="42">
        <f>SmtRes!CZ1590</f>
        <v>104.32</v>
      </c>
      <c r="I2841" s="41">
        <f>SmtRes!AI1590</f>
        <v>1.1200000000000001</v>
      </c>
      <c r="J2841" s="42">
        <f t="shared" si="167"/>
        <v>116.84</v>
      </c>
      <c r="K2841" s="41"/>
      <c r="L2841" s="42">
        <f>SmtRes!DF1590</f>
        <v>0</v>
      </c>
    </row>
    <row r="2842" spans="1:83" ht="57" x14ac:dyDescent="0.2">
      <c r="A2842" s="38"/>
      <c r="B2842" s="38" t="s">
        <v>1095</v>
      </c>
      <c r="C2842" s="38" t="s">
        <v>1097</v>
      </c>
      <c r="D2842" s="39" t="s">
        <v>877</v>
      </c>
      <c r="E2842" s="40">
        <v>2.74</v>
      </c>
      <c r="F2842" s="40">
        <f t="shared" si="166"/>
        <v>0</v>
      </c>
      <c r="G2842" s="40">
        <f>SmtRes!CX1591</f>
        <v>0</v>
      </c>
      <c r="H2842" s="42">
        <f>SmtRes!CZ1591</f>
        <v>2.27</v>
      </c>
      <c r="I2842" s="41">
        <f>SmtRes!AI1591</f>
        <v>1.45</v>
      </c>
      <c r="J2842" s="42">
        <f t="shared" si="167"/>
        <v>3.29</v>
      </c>
      <c r="K2842" s="41"/>
      <c r="L2842" s="42">
        <f>SmtRes!DF1591</f>
        <v>0</v>
      </c>
    </row>
    <row r="2843" spans="1:83" ht="28.5" x14ac:dyDescent="0.2">
      <c r="A2843" s="38"/>
      <c r="B2843" s="38" t="s">
        <v>1056</v>
      </c>
      <c r="C2843" s="38" t="s">
        <v>1058</v>
      </c>
      <c r="D2843" s="39" t="s">
        <v>1059</v>
      </c>
      <c r="E2843" s="40">
        <v>0.34</v>
      </c>
      <c r="F2843" s="40">
        <f t="shared" si="166"/>
        <v>0</v>
      </c>
      <c r="G2843" s="40">
        <f>SmtRes!CX1592</f>
        <v>0</v>
      </c>
      <c r="H2843" s="42">
        <f>SmtRes!CZ1592</f>
        <v>870.18</v>
      </c>
      <c r="I2843" s="41">
        <f>SmtRes!AI1592</f>
        <v>1.61</v>
      </c>
      <c r="J2843" s="42">
        <f t="shared" si="167"/>
        <v>1400.99</v>
      </c>
      <c r="K2843" s="41"/>
      <c r="L2843" s="42">
        <f>SmtRes!DF1592</f>
        <v>0</v>
      </c>
    </row>
    <row r="2844" spans="1:83" ht="28.5" x14ac:dyDescent="0.2">
      <c r="A2844" s="38"/>
      <c r="B2844" s="38" t="s">
        <v>1156</v>
      </c>
      <c r="C2844" s="38" t="s">
        <v>1158</v>
      </c>
      <c r="D2844" s="39" t="s">
        <v>1059</v>
      </c>
      <c r="E2844" s="40">
        <v>7.1999999999999998E-3</v>
      </c>
      <c r="F2844" s="40">
        <f t="shared" si="166"/>
        <v>0</v>
      </c>
      <c r="G2844" s="40">
        <f>SmtRes!CX1593</f>
        <v>0</v>
      </c>
      <c r="H2844" s="42">
        <f>SmtRes!CZ1593</f>
        <v>2536.4499999999998</v>
      </c>
      <c r="I2844" s="41">
        <f>SmtRes!AI1593</f>
        <v>1.61</v>
      </c>
      <c r="J2844" s="42">
        <f t="shared" si="167"/>
        <v>4083.68</v>
      </c>
      <c r="K2844" s="41"/>
      <c r="L2844" s="42">
        <f>SmtRes!DF1593</f>
        <v>0</v>
      </c>
    </row>
    <row r="2845" spans="1:83" ht="42.75" x14ac:dyDescent="0.2">
      <c r="A2845" s="38"/>
      <c r="B2845" s="38" t="s">
        <v>1159</v>
      </c>
      <c r="C2845" s="38" t="s">
        <v>1161</v>
      </c>
      <c r="D2845" s="39" t="s">
        <v>1059</v>
      </c>
      <c r="E2845" s="40">
        <v>1.2999999999999999E-2</v>
      </c>
      <c r="F2845" s="40">
        <f t="shared" si="166"/>
        <v>0</v>
      </c>
      <c r="G2845" s="40">
        <f>SmtRes!CX1594</f>
        <v>0</v>
      </c>
      <c r="H2845" s="42">
        <f>SmtRes!CZ1594</f>
        <v>1928.25</v>
      </c>
      <c r="I2845" s="41">
        <f>SmtRes!AI1594</f>
        <v>1.38</v>
      </c>
      <c r="J2845" s="42">
        <f t="shared" si="167"/>
        <v>2660.99</v>
      </c>
      <c r="K2845" s="41"/>
      <c r="L2845" s="42">
        <f>SmtRes!DF1594</f>
        <v>0</v>
      </c>
    </row>
    <row r="2846" spans="1:83" ht="42.75" x14ac:dyDescent="0.2">
      <c r="A2846" s="38"/>
      <c r="B2846" s="38" t="s">
        <v>1137</v>
      </c>
      <c r="C2846" s="38" t="s">
        <v>1139</v>
      </c>
      <c r="D2846" s="39" t="s">
        <v>1086</v>
      </c>
      <c r="E2846" s="40">
        <v>0.17</v>
      </c>
      <c r="F2846" s="40">
        <f t="shared" si="166"/>
        <v>0</v>
      </c>
      <c r="G2846" s="40">
        <f>SmtRes!CX1595</f>
        <v>0</v>
      </c>
      <c r="H2846" s="42">
        <f>SmtRes!CZ1595</f>
        <v>47.26</v>
      </c>
      <c r="I2846" s="41">
        <f>SmtRes!AI1595</f>
        <v>1.27</v>
      </c>
      <c r="J2846" s="42">
        <f t="shared" si="167"/>
        <v>60.02</v>
      </c>
      <c r="K2846" s="41"/>
      <c r="L2846" s="42">
        <f>SmtRes!DF1595</f>
        <v>0</v>
      </c>
    </row>
    <row r="2847" spans="1:83" ht="28.5" x14ac:dyDescent="0.2">
      <c r="A2847" s="38"/>
      <c r="B2847" s="38" t="s">
        <v>1140</v>
      </c>
      <c r="C2847" s="38" t="s">
        <v>1142</v>
      </c>
      <c r="D2847" s="39" t="s">
        <v>1143</v>
      </c>
      <c r="E2847" s="40">
        <v>8.9999999999999993E-3</v>
      </c>
      <c r="F2847" s="40">
        <f t="shared" si="166"/>
        <v>0</v>
      </c>
      <c r="G2847" s="40">
        <f>SmtRes!CX1596</f>
        <v>0</v>
      </c>
      <c r="H2847" s="42">
        <f>SmtRes!CZ1596</f>
        <v>6052.54</v>
      </c>
      <c r="I2847" s="41">
        <f>SmtRes!AI1596</f>
        <v>1.0900000000000001</v>
      </c>
      <c r="J2847" s="42">
        <f t="shared" si="167"/>
        <v>6597.27</v>
      </c>
      <c r="K2847" s="41"/>
      <c r="L2847" s="42">
        <f>SmtRes!DF1596</f>
        <v>0</v>
      </c>
    </row>
    <row r="2848" spans="1:83" ht="28.5" x14ac:dyDescent="0.2">
      <c r="A2848" s="38"/>
      <c r="B2848" s="38" t="s">
        <v>1162</v>
      </c>
      <c r="C2848" s="52" t="s">
        <v>1164</v>
      </c>
      <c r="D2848" s="46" t="s">
        <v>877</v>
      </c>
      <c r="E2848" s="48">
        <v>0.7</v>
      </c>
      <c r="F2848" s="48">
        <f t="shared" si="166"/>
        <v>0</v>
      </c>
      <c r="G2848" s="48">
        <f>SmtRes!CX1597</f>
        <v>0</v>
      </c>
      <c r="H2848" s="53">
        <f>SmtRes!CZ1597</f>
        <v>123.25</v>
      </c>
      <c r="I2848" s="54">
        <f>SmtRes!AI1597</f>
        <v>1.27</v>
      </c>
      <c r="J2848" s="53">
        <f t="shared" si="167"/>
        <v>156.53</v>
      </c>
      <c r="K2848" s="54"/>
      <c r="L2848" s="53">
        <f>SmtRes!DF1597</f>
        <v>0</v>
      </c>
    </row>
    <row r="2849" spans="1:83" ht="15" x14ac:dyDescent="0.2">
      <c r="A2849" s="38"/>
      <c r="B2849" s="38"/>
      <c r="C2849" s="51" t="s">
        <v>1577</v>
      </c>
      <c r="D2849" s="39"/>
      <c r="E2849" s="40"/>
      <c r="F2849" s="40"/>
      <c r="G2849" s="40"/>
      <c r="H2849" s="42"/>
      <c r="I2849" s="41"/>
      <c r="J2849" s="42"/>
      <c r="K2849" s="41"/>
      <c r="L2849" s="42">
        <f>L2832+L2834+L2835+L2838</f>
        <v>2809.9800000000005</v>
      </c>
    </row>
    <row r="2850" spans="1:83" ht="14.25" x14ac:dyDescent="0.2">
      <c r="A2850" s="38"/>
      <c r="B2850" s="38"/>
      <c r="C2850" s="38" t="s">
        <v>1578</v>
      </c>
      <c r="D2850" s="39"/>
      <c r="E2850" s="40"/>
      <c r="F2850" s="40"/>
      <c r="G2850" s="40"/>
      <c r="H2850" s="42"/>
      <c r="I2850" s="41"/>
      <c r="J2850" s="42"/>
      <c r="K2850" s="41"/>
      <c r="L2850" s="42">
        <f>SUM(AR2830:AR2853)+SUM(AS2830:AS2853)+SUM(AT2830:AT2853)+SUM(AU2830:AU2853)+SUM(AV2830:AV2853)</f>
        <v>2378.4900000000002</v>
      </c>
    </row>
    <row r="2851" spans="1:83" ht="28.5" x14ac:dyDescent="0.2">
      <c r="A2851" s="38"/>
      <c r="B2851" s="38" t="s">
        <v>26</v>
      </c>
      <c r="C2851" s="38" t="s">
        <v>1579</v>
      </c>
      <c r="D2851" s="39" t="s">
        <v>1048</v>
      </c>
      <c r="E2851" s="40">
        <f>Source!BZ572</f>
        <v>111</v>
      </c>
      <c r="F2851" s="40"/>
      <c r="G2851" s="40">
        <f>Source!AT572</f>
        <v>111</v>
      </c>
      <c r="H2851" s="42"/>
      <c r="I2851" s="41"/>
      <c r="J2851" s="42"/>
      <c r="K2851" s="41"/>
      <c r="L2851" s="42">
        <f>SUM(AZ2830:AZ2853)</f>
        <v>2640.12</v>
      </c>
    </row>
    <row r="2852" spans="1:83" ht="28.5" x14ac:dyDescent="0.2">
      <c r="A2852" s="52"/>
      <c r="B2852" s="52" t="s">
        <v>27</v>
      </c>
      <c r="C2852" s="52" t="s">
        <v>1580</v>
      </c>
      <c r="D2852" s="46" t="s">
        <v>1048</v>
      </c>
      <c r="E2852" s="48">
        <f>Source!CA572</f>
        <v>52</v>
      </c>
      <c r="F2852" s="48"/>
      <c r="G2852" s="48">
        <f>Source!AU572</f>
        <v>52</v>
      </c>
      <c r="H2852" s="53"/>
      <c r="I2852" s="54"/>
      <c r="J2852" s="53"/>
      <c r="K2852" s="54"/>
      <c r="L2852" s="53">
        <f>SUM(BA2830:BA2853)</f>
        <v>1236.81</v>
      </c>
    </row>
    <row r="2853" spans="1:83" ht="15" x14ac:dyDescent="0.2">
      <c r="C2853" s="62" t="s">
        <v>1581</v>
      </c>
      <c r="D2853" s="62"/>
      <c r="E2853" s="62"/>
      <c r="F2853" s="62"/>
      <c r="G2853" s="62"/>
      <c r="H2853" s="62"/>
      <c r="I2853" s="63">
        <f>K2853/E2830</f>
        <v>6686.91</v>
      </c>
      <c r="J2853" s="63"/>
      <c r="K2853" s="63">
        <f>L2832+L2834+L2838+L2851+L2852+L2835</f>
        <v>6686.91</v>
      </c>
      <c r="L2853" s="63"/>
      <c r="AD2853">
        <f>ROUND((Source!AT572/100)*((ROUND(SUMIF(SmtRes!AQ1585:'SmtRes'!AQ1598,"=1",SmtRes!AD1585:'SmtRes'!AD1598)*Source!I572, 2)+ROUND(SUMIF(SmtRes!AQ1585:'SmtRes'!AQ1598,"=1",SmtRes!AC1585:'SmtRes'!AC1598)*Source!I572, 2))), 2)</f>
        <v>1110.6099999999999</v>
      </c>
      <c r="AE2853">
        <f>ROUND((Source!AU572/100)*((ROUND(SUMIF(SmtRes!AQ1585:'SmtRes'!AQ1598,"=1",SmtRes!AD1585:'SmtRes'!AD1598)*Source!I572, 2)+ROUND(SUMIF(SmtRes!AQ1585:'SmtRes'!AQ1598,"=1",SmtRes!AC1585:'SmtRes'!AC1598)*Source!I572, 2))), 2)</f>
        <v>520.29</v>
      </c>
      <c r="AN2853" s="50">
        <f>L2832+L2834+L2838+L2851+L2852+L2835</f>
        <v>6686.91</v>
      </c>
      <c r="AO2853" s="50">
        <f>L2834</f>
        <v>431.49000000000007</v>
      </c>
      <c r="AQ2853" t="s">
        <v>1582</v>
      </c>
      <c r="AR2853" s="50">
        <f>L2832</f>
        <v>2165.9</v>
      </c>
      <c r="AT2853" s="50">
        <f>L2835</f>
        <v>212.59</v>
      </c>
      <c r="AV2853" t="s">
        <v>1582</v>
      </c>
      <c r="AW2853" s="50">
        <f>L2838</f>
        <v>0</v>
      </c>
      <c r="AZ2853">
        <f>Source!X572</f>
        <v>2640.12</v>
      </c>
      <c r="BA2853">
        <f>Source!Y572</f>
        <v>1236.81</v>
      </c>
      <c r="CD2853">
        <v>2</v>
      </c>
    </row>
    <row r="2854" spans="1:83" ht="82.5" x14ac:dyDescent="0.2">
      <c r="A2854" s="36" t="s">
        <v>449</v>
      </c>
      <c r="B2854" s="38" t="s">
        <v>1778</v>
      </c>
      <c r="C2854" s="38" t="s">
        <v>1780</v>
      </c>
      <c r="D2854" s="39" t="str">
        <f>Source!H573</f>
        <v>ШТ</v>
      </c>
      <c r="E2854" s="40">
        <f>Source!K573</f>
        <v>1</v>
      </c>
      <c r="F2854" s="40"/>
      <c r="G2854" s="40">
        <f>Source!I573</f>
        <v>1</v>
      </c>
      <c r="H2854" s="42"/>
      <c r="I2854" s="41"/>
      <c r="J2854" s="42"/>
      <c r="K2854" s="41"/>
      <c r="L2854" s="42"/>
    </row>
    <row r="2855" spans="1:83" ht="15" x14ac:dyDescent="0.2">
      <c r="A2855" s="37"/>
      <c r="B2855" s="40">
        <v>1</v>
      </c>
      <c r="C2855" s="37" t="s">
        <v>1572</v>
      </c>
      <c r="D2855" s="39" t="s">
        <v>1038</v>
      </c>
      <c r="E2855" s="43"/>
      <c r="F2855" s="40"/>
      <c r="G2855" s="43">
        <f>Source!U573</f>
        <v>16</v>
      </c>
      <c r="H2855" s="40"/>
      <c r="I2855" s="40"/>
      <c r="J2855" s="40"/>
      <c r="K2855" s="40"/>
      <c r="L2855" s="44">
        <f>SUM(L2856:L2856)-SUMIF(CE2856:CE2856, 1, L2856:L2856)</f>
        <v>7219.68</v>
      </c>
    </row>
    <row r="2856" spans="1:83" ht="28.5" x14ac:dyDescent="0.2">
      <c r="A2856" s="38"/>
      <c r="B2856" s="38" t="s">
        <v>1049</v>
      </c>
      <c r="C2856" s="38" t="s">
        <v>1050</v>
      </c>
      <c r="D2856" s="39" t="s">
        <v>1038</v>
      </c>
      <c r="E2856" s="40">
        <v>16</v>
      </c>
      <c r="F2856" s="40"/>
      <c r="G2856" s="40">
        <f>SmtRes!CX1599</f>
        <v>16</v>
      </c>
      <c r="H2856" s="42"/>
      <c r="I2856" s="41"/>
      <c r="J2856" s="42">
        <f>SmtRes!CZ1599</f>
        <v>451.23</v>
      </c>
      <c r="K2856" s="41"/>
      <c r="L2856" s="42">
        <f>SmtRes!DI1599</f>
        <v>7219.68</v>
      </c>
    </row>
    <row r="2857" spans="1:83" ht="15" x14ac:dyDescent="0.2">
      <c r="A2857" s="37"/>
      <c r="B2857" s="40">
        <v>2</v>
      </c>
      <c r="C2857" s="37" t="s">
        <v>1573</v>
      </c>
      <c r="D2857" s="39"/>
      <c r="E2857" s="43"/>
      <c r="F2857" s="40"/>
      <c r="G2857" s="43"/>
      <c r="H2857" s="40"/>
      <c r="I2857" s="40"/>
      <c r="J2857" s="40"/>
      <c r="K2857" s="40"/>
      <c r="L2857" s="44">
        <f>SUM(L2858:L2860)-SUMIF(CE2858:CE2860, 1, L2858:L2860)</f>
        <v>1438.3099999999997</v>
      </c>
    </row>
    <row r="2858" spans="1:83" ht="15" x14ac:dyDescent="0.2">
      <c r="A2858" s="37"/>
      <c r="B2858" s="40"/>
      <c r="C2858" s="37" t="s">
        <v>1575</v>
      </c>
      <c r="D2858" s="39" t="s">
        <v>1038</v>
      </c>
      <c r="E2858" s="43"/>
      <c r="F2858" s="40"/>
      <c r="G2858" s="43">
        <f>Source!V573</f>
        <v>1.29</v>
      </c>
      <c r="H2858" s="40"/>
      <c r="I2858" s="40"/>
      <c r="J2858" s="40"/>
      <c r="K2858" s="40"/>
      <c r="L2858" s="44">
        <f>SUMIF(CE2859:CE2860, 1, L2859:L2860)</f>
        <v>708.62</v>
      </c>
      <c r="CE2858">
        <v>1</v>
      </c>
    </row>
    <row r="2859" spans="1:83" ht="42.75" x14ac:dyDescent="0.2">
      <c r="A2859" s="38"/>
      <c r="B2859" s="38" t="s">
        <v>1060</v>
      </c>
      <c r="C2859" s="38" t="s">
        <v>1062</v>
      </c>
      <c r="D2859" s="39" t="s">
        <v>1044</v>
      </c>
      <c r="E2859" s="40">
        <v>1.29</v>
      </c>
      <c r="F2859" s="40"/>
      <c r="G2859" s="40">
        <f>SmtRes!CX1601</f>
        <v>1.29</v>
      </c>
      <c r="H2859" s="42">
        <f>SmtRes!CZ1601</f>
        <v>995.51</v>
      </c>
      <c r="I2859" s="41">
        <f>SmtRes!AJ1601</f>
        <v>1.1200000000000001</v>
      </c>
      <c r="J2859" s="42">
        <f>ROUND(H2859*I2859, 2)</f>
        <v>1114.97</v>
      </c>
      <c r="K2859" s="41"/>
      <c r="L2859" s="42">
        <f>SmtRes!DG1601</f>
        <v>1438.31</v>
      </c>
    </row>
    <row r="2860" spans="1:83" ht="28.5" x14ac:dyDescent="0.2">
      <c r="A2860" s="38"/>
      <c r="B2860" s="38" t="s">
        <v>1045</v>
      </c>
      <c r="C2860" s="38" t="s">
        <v>1574</v>
      </c>
      <c r="D2860" s="39" t="s">
        <v>1038</v>
      </c>
      <c r="E2860" s="40">
        <f>SmtRes!DO1601*SmtRes!AT1601</f>
        <v>1.29</v>
      </c>
      <c r="F2860" s="40"/>
      <c r="G2860" s="40">
        <f>SmtRes!DO1601*SmtRes!CX1601</f>
        <v>1.29</v>
      </c>
      <c r="H2860" s="42"/>
      <c r="I2860" s="41"/>
      <c r="J2860" s="42">
        <f>ROUND(SmtRes!AG1601/SmtRes!DO1601, 2)</f>
        <v>549.32000000000005</v>
      </c>
      <c r="K2860" s="41"/>
      <c r="L2860" s="42">
        <f>SmtRes!DH1601</f>
        <v>708.62</v>
      </c>
      <c r="CE2860">
        <v>1</v>
      </c>
    </row>
    <row r="2861" spans="1:83" ht="15" x14ac:dyDescent="0.2">
      <c r="A2861" s="37"/>
      <c r="B2861" s="40">
        <v>4</v>
      </c>
      <c r="C2861" s="37" t="s">
        <v>1576</v>
      </c>
      <c r="D2861" s="39"/>
      <c r="E2861" s="43"/>
      <c r="F2861" s="40"/>
      <c r="G2861" s="43"/>
      <c r="H2861" s="40"/>
      <c r="I2861" s="40"/>
      <c r="J2861" s="40"/>
      <c r="K2861" s="40"/>
      <c r="L2861" s="44">
        <f>SUM(L2862:L2871)-SUMIF(CE2862:CE2871, 1, L2862:L2871)</f>
        <v>0</v>
      </c>
    </row>
    <row r="2862" spans="1:83" ht="14.25" x14ac:dyDescent="0.2">
      <c r="A2862" s="38"/>
      <c r="B2862" s="38" t="s">
        <v>1053</v>
      </c>
      <c r="C2862" s="38" t="s">
        <v>1055</v>
      </c>
      <c r="D2862" s="39" t="s">
        <v>843</v>
      </c>
      <c r="E2862" s="40">
        <v>1.6999999999999999E-3</v>
      </c>
      <c r="F2862" s="40">
        <f t="shared" ref="F2862:F2871" si="168">ROUND(0,7)</f>
        <v>0</v>
      </c>
      <c r="G2862" s="40">
        <f>SmtRes!CX1602</f>
        <v>0</v>
      </c>
      <c r="H2862" s="42">
        <f>SmtRes!CZ1602</f>
        <v>116448.72</v>
      </c>
      <c r="I2862" s="41">
        <f>SmtRes!AI1602</f>
        <v>1.07</v>
      </c>
      <c r="J2862" s="42">
        <f t="shared" ref="J2862:J2871" si="169">ROUND(H2862*I2862, 2)</f>
        <v>124600.13</v>
      </c>
      <c r="K2862" s="41"/>
      <c r="L2862" s="42">
        <f>SmtRes!DF1602</f>
        <v>0</v>
      </c>
    </row>
    <row r="2863" spans="1:83" ht="14.25" x14ac:dyDescent="0.2">
      <c r="A2863" s="38"/>
      <c r="B2863" s="38" t="s">
        <v>1119</v>
      </c>
      <c r="C2863" s="38" t="s">
        <v>1121</v>
      </c>
      <c r="D2863" s="39" t="s">
        <v>1059</v>
      </c>
      <c r="E2863" s="40">
        <v>3.0000000000000001E-3</v>
      </c>
      <c r="F2863" s="40">
        <f t="shared" si="168"/>
        <v>0</v>
      </c>
      <c r="G2863" s="40">
        <f>SmtRes!CX1603</f>
        <v>0</v>
      </c>
      <c r="H2863" s="42">
        <f>SmtRes!CZ1603</f>
        <v>284.14999999999998</v>
      </c>
      <c r="I2863" s="41">
        <f>SmtRes!AI1603</f>
        <v>1.1200000000000001</v>
      </c>
      <c r="J2863" s="42">
        <f t="shared" si="169"/>
        <v>318.25</v>
      </c>
      <c r="K2863" s="41"/>
      <c r="L2863" s="42">
        <f>SmtRes!DF1603</f>
        <v>0</v>
      </c>
    </row>
    <row r="2864" spans="1:83" ht="14.25" x14ac:dyDescent="0.2">
      <c r="A2864" s="38"/>
      <c r="B2864" s="38" t="s">
        <v>1122</v>
      </c>
      <c r="C2864" s="38" t="s">
        <v>1124</v>
      </c>
      <c r="D2864" s="39" t="s">
        <v>1059</v>
      </c>
      <c r="E2864" s="40">
        <v>1.6E-2</v>
      </c>
      <c r="F2864" s="40">
        <f t="shared" si="168"/>
        <v>0</v>
      </c>
      <c r="G2864" s="40">
        <f>SmtRes!CX1604</f>
        <v>0</v>
      </c>
      <c r="H2864" s="42">
        <f>SmtRes!CZ1604</f>
        <v>104.32</v>
      </c>
      <c r="I2864" s="41">
        <f>SmtRes!AI1604</f>
        <v>1.1200000000000001</v>
      </c>
      <c r="J2864" s="42">
        <f t="shared" si="169"/>
        <v>116.84</v>
      </c>
      <c r="K2864" s="41"/>
      <c r="L2864" s="42">
        <f>SmtRes!DF1604</f>
        <v>0</v>
      </c>
    </row>
    <row r="2865" spans="1:82" ht="57" x14ac:dyDescent="0.2">
      <c r="A2865" s="38"/>
      <c r="B2865" s="38" t="s">
        <v>1095</v>
      </c>
      <c r="C2865" s="38" t="s">
        <v>1097</v>
      </c>
      <c r="D2865" s="39" t="s">
        <v>877</v>
      </c>
      <c r="E2865" s="40">
        <v>2.74</v>
      </c>
      <c r="F2865" s="40">
        <f t="shared" si="168"/>
        <v>0</v>
      </c>
      <c r="G2865" s="40">
        <f>SmtRes!CX1605</f>
        <v>0</v>
      </c>
      <c r="H2865" s="42">
        <f>SmtRes!CZ1605</f>
        <v>2.27</v>
      </c>
      <c r="I2865" s="41">
        <f>SmtRes!AI1605</f>
        <v>1.45</v>
      </c>
      <c r="J2865" s="42">
        <f t="shared" si="169"/>
        <v>3.29</v>
      </c>
      <c r="K2865" s="41"/>
      <c r="L2865" s="42">
        <f>SmtRes!DF1605</f>
        <v>0</v>
      </c>
    </row>
    <row r="2866" spans="1:82" ht="28.5" x14ac:dyDescent="0.2">
      <c r="A2866" s="38"/>
      <c r="B2866" s="38" t="s">
        <v>1056</v>
      </c>
      <c r="C2866" s="38" t="s">
        <v>1058</v>
      </c>
      <c r="D2866" s="39" t="s">
        <v>1059</v>
      </c>
      <c r="E2866" s="40">
        <v>0.34</v>
      </c>
      <c r="F2866" s="40">
        <f t="shared" si="168"/>
        <v>0</v>
      </c>
      <c r="G2866" s="40">
        <f>SmtRes!CX1606</f>
        <v>0</v>
      </c>
      <c r="H2866" s="42">
        <f>SmtRes!CZ1606</f>
        <v>870.18</v>
      </c>
      <c r="I2866" s="41">
        <f>SmtRes!AI1606</f>
        <v>1.61</v>
      </c>
      <c r="J2866" s="42">
        <f t="shared" si="169"/>
        <v>1400.99</v>
      </c>
      <c r="K2866" s="41"/>
      <c r="L2866" s="42">
        <f>SmtRes!DF1606</f>
        <v>0</v>
      </c>
    </row>
    <row r="2867" spans="1:82" ht="28.5" x14ac:dyDescent="0.2">
      <c r="A2867" s="38"/>
      <c r="B2867" s="38" t="s">
        <v>1156</v>
      </c>
      <c r="C2867" s="38" t="s">
        <v>1158</v>
      </c>
      <c r="D2867" s="39" t="s">
        <v>1059</v>
      </c>
      <c r="E2867" s="40">
        <v>7.1999999999999998E-3</v>
      </c>
      <c r="F2867" s="40">
        <f t="shared" si="168"/>
        <v>0</v>
      </c>
      <c r="G2867" s="40">
        <f>SmtRes!CX1607</f>
        <v>0</v>
      </c>
      <c r="H2867" s="42">
        <f>SmtRes!CZ1607</f>
        <v>2536.4499999999998</v>
      </c>
      <c r="I2867" s="41">
        <f>SmtRes!AI1607</f>
        <v>1.61</v>
      </c>
      <c r="J2867" s="42">
        <f t="shared" si="169"/>
        <v>4083.68</v>
      </c>
      <c r="K2867" s="41"/>
      <c r="L2867" s="42">
        <f>SmtRes!DF1607</f>
        <v>0</v>
      </c>
    </row>
    <row r="2868" spans="1:82" ht="42.75" x14ac:dyDescent="0.2">
      <c r="A2868" s="38"/>
      <c r="B2868" s="38" t="s">
        <v>1159</v>
      </c>
      <c r="C2868" s="38" t="s">
        <v>1161</v>
      </c>
      <c r="D2868" s="39" t="s">
        <v>1059</v>
      </c>
      <c r="E2868" s="40">
        <v>1.2999999999999999E-2</v>
      </c>
      <c r="F2868" s="40">
        <f t="shared" si="168"/>
        <v>0</v>
      </c>
      <c r="G2868" s="40">
        <f>SmtRes!CX1608</f>
        <v>0</v>
      </c>
      <c r="H2868" s="42">
        <f>SmtRes!CZ1608</f>
        <v>1928.25</v>
      </c>
      <c r="I2868" s="41">
        <f>SmtRes!AI1608</f>
        <v>1.38</v>
      </c>
      <c r="J2868" s="42">
        <f t="shared" si="169"/>
        <v>2660.99</v>
      </c>
      <c r="K2868" s="41"/>
      <c r="L2868" s="42">
        <f>SmtRes!DF1608</f>
        <v>0</v>
      </c>
    </row>
    <row r="2869" spans="1:82" ht="42.75" x14ac:dyDescent="0.2">
      <c r="A2869" s="38"/>
      <c r="B2869" s="38" t="s">
        <v>1137</v>
      </c>
      <c r="C2869" s="38" t="s">
        <v>1139</v>
      </c>
      <c r="D2869" s="39" t="s">
        <v>1086</v>
      </c>
      <c r="E2869" s="40">
        <v>0.17</v>
      </c>
      <c r="F2869" s="40">
        <f t="shared" si="168"/>
        <v>0</v>
      </c>
      <c r="G2869" s="40">
        <f>SmtRes!CX1609</f>
        <v>0</v>
      </c>
      <c r="H2869" s="42">
        <f>SmtRes!CZ1609</f>
        <v>47.26</v>
      </c>
      <c r="I2869" s="41">
        <f>SmtRes!AI1609</f>
        <v>1.27</v>
      </c>
      <c r="J2869" s="42">
        <f t="shared" si="169"/>
        <v>60.02</v>
      </c>
      <c r="K2869" s="41"/>
      <c r="L2869" s="42">
        <f>SmtRes!DF1609</f>
        <v>0</v>
      </c>
    </row>
    <row r="2870" spans="1:82" ht="28.5" x14ac:dyDescent="0.2">
      <c r="A2870" s="38"/>
      <c r="B2870" s="38" t="s">
        <v>1140</v>
      </c>
      <c r="C2870" s="38" t="s">
        <v>1142</v>
      </c>
      <c r="D2870" s="39" t="s">
        <v>1143</v>
      </c>
      <c r="E2870" s="40">
        <v>8.9999999999999993E-3</v>
      </c>
      <c r="F2870" s="40">
        <f t="shared" si="168"/>
        <v>0</v>
      </c>
      <c r="G2870" s="40">
        <f>SmtRes!CX1610</f>
        <v>0</v>
      </c>
      <c r="H2870" s="42">
        <f>SmtRes!CZ1610</f>
        <v>6052.54</v>
      </c>
      <c r="I2870" s="41">
        <f>SmtRes!AI1610</f>
        <v>1.0900000000000001</v>
      </c>
      <c r="J2870" s="42">
        <f t="shared" si="169"/>
        <v>6597.27</v>
      </c>
      <c r="K2870" s="41"/>
      <c r="L2870" s="42">
        <f>SmtRes!DF1610</f>
        <v>0</v>
      </c>
    </row>
    <row r="2871" spans="1:82" ht="28.5" x14ac:dyDescent="0.2">
      <c r="A2871" s="38"/>
      <c r="B2871" s="38" t="s">
        <v>1162</v>
      </c>
      <c r="C2871" s="52" t="s">
        <v>1164</v>
      </c>
      <c r="D2871" s="46" t="s">
        <v>877</v>
      </c>
      <c r="E2871" s="48">
        <v>0.7</v>
      </c>
      <c r="F2871" s="48">
        <f t="shared" si="168"/>
        <v>0</v>
      </c>
      <c r="G2871" s="48">
        <f>SmtRes!CX1611</f>
        <v>0</v>
      </c>
      <c r="H2871" s="53">
        <f>SmtRes!CZ1611</f>
        <v>123.25</v>
      </c>
      <c r="I2871" s="54">
        <f>SmtRes!AI1611</f>
        <v>1.27</v>
      </c>
      <c r="J2871" s="53">
        <f t="shared" si="169"/>
        <v>156.53</v>
      </c>
      <c r="K2871" s="54"/>
      <c r="L2871" s="53">
        <f>SmtRes!DF1611</f>
        <v>0</v>
      </c>
    </row>
    <row r="2872" spans="1:82" ht="15" x14ac:dyDescent="0.2">
      <c r="A2872" s="38"/>
      <c r="B2872" s="38"/>
      <c r="C2872" s="51" t="s">
        <v>1577</v>
      </c>
      <c r="D2872" s="39"/>
      <c r="E2872" s="40"/>
      <c r="F2872" s="40"/>
      <c r="G2872" s="40"/>
      <c r="H2872" s="42"/>
      <c r="I2872" s="41"/>
      <c r="J2872" s="42"/>
      <c r="K2872" s="41"/>
      <c r="L2872" s="42">
        <f>L2855+L2857+L2858+L2861</f>
        <v>9366.61</v>
      </c>
    </row>
    <row r="2873" spans="1:82" ht="14.25" x14ac:dyDescent="0.2">
      <c r="A2873" s="38"/>
      <c r="B2873" s="38"/>
      <c r="C2873" s="38" t="s">
        <v>1578</v>
      </c>
      <c r="D2873" s="39"/>
      <c r="E2873" s="40"/>
      <c r="F2873" s="40"/>
      <c r="G2873" s="40"/>
      <c r="H2873" s="42"/>
      <c r="I2873" s="41"/>
      <c r="J2873" s="42"/>
      <c r="K2873" s="41"/>
      <c r="L2873" s="42">
        <f>SUM(AR2854:AR2876)+SUM(AS2854:AS2876)+SUM(AT2854:AT2876)+SUM(AU2854:AU2876)+SUM(AV2854:AV2876)</f>
        <v>7928.3</v>
      </c>
    </row>
    <row r="2874" spans="1:82" ht="28.5" x14ac:dyDescent="0.2">
      <c r="A2874" s="38"/>
      <c r="B2874" s="38" t="s">
        <v>26</v>
      </c>
      <c r="C2874" s="38" t="s">
        <v>1579</v>
      </c>
      <c r="D2874" s="39" t="s">
        <v>1048</v>
      </c>
      <c r="E2874" s="40">
        <f>Source!BZ573</f>
        <v>111</v>
      </c>
      <c r="F2874" s="40"/>
      <c r="G2874" s="40">
        <f>Source!AT573</f>
        <v>111</v>
      </c>
      <c r="H2874" s="42"/>
      <c r="I2874" s="41"/>
      <c r="J2874" s="42"/>
      <c r="K2874" s="41"/>
      <c r="L2874" s="42">
        <f>SUM(AZ2854:AZ2876)</f>
        <v>8800.41</v>
      </c>
    </row>
    <row r="2875" spans="1:82" ht="28.5" x14ac:dyDescent="0.2">
      <c r="A2875" s="52"/>
      <c r="B2875" s="52" t="s">
        <v>27</v>
      </c>
      <c r="C2875" s="52" t="s">
        <v>1580</v>
      </c>
      <c r="D2875" s="46" t="s">
        <v>1048</v>
      </c>
      <c r="E2875" s="48">
        <f>Source!CA573</f>
        <v>52</v>
      </c>
      <c r="F2875" s="48"/>
      <c r="G2875" s="48">
        <f>Source!AU573</f>
        <v>52</v>
      </c>
      <c r="H2875" s="53"/>
      <c r="I2875" s="54"/>
      <c r="J2875" s="53"/>
      <c r="K2875" s="54"/>
      <c r="L2875" s="53">
        <f>SUM(BA2854:BA2876)</f>
        <v>4122.72</v>
      </c>
    </row>
    <row r="2876" spans="1:82" ht="15" x14ac:dyDescent="0.2">
      <c r="C2876" s="62" t="s">
        <v>1581</v>
      </c>
      <c r="D2876" s="62"/>
      <c r="E2876" s="62"/>
      <c r="F2876" s="62"/>
      <c r="G2876" s="62"/>
      <c r="H2876" s="62"/>
      <c r="I2876" s="63">
        <f>K2876/E2854</f>
        <v>22289.74</v>
      </c>
      <c r="J2876" s="63"/>
      <c r="K2876" s="63">
        <f>L2855+L2857+L2861+L2874+L2875+L2858</f>
        <v>22289.74</v>
      </c>
      <c r="L2876" s="63"/>
      <c r="AD2876">
        <f>ROUND((Source!AT573/100)*((ROUND(SUMIF(SmtRes!AQ1599:'SmtRes'!AQ1612,"=1",SmtRes!AD1599:'SmtRes'!AD1612)*Source!I573, 2)+ROUND(SUMIF(SmtRes!AQ1599:'SmtRes'!AQ1612,"=1",SmtRes!AC1599:'SmtRes'!AC1612)*Source!I573, 2))), 2)</f>
        <v>1110.6099999999999</v>
      </c>
      <c r="AE2876">
        <f>ROUND((Source!AU573/100)*((ROUND(SUMIF(SmtRes!AQ1599:'SmtRes'!AQ1612,"=1",SmtRes!AD1599:'SmtRes'!AD1612)*Source!I573, 2)+ROUND(SUMIF(SmtRes!AQ1599:'SmtRes'!AQ1612,"=1",SmtRes!AC1599:'SmtRes'!AC1612)*Source!I573, 2))), 2)</f>
        <v>520.29</v>
      </c>
      <c r="AN2876" s="50">
        <f>L2855+L2857+L2861+L2874+L2875+L2858</f>
        <v>22289.74</v>
      </c>
      <c r="AO2876" s="50">
        <f>L2857</f>
        <v>1438.3099999999997</v>
      </c>
      <c r="AQ2876" t="s">
        <v>1582</v>
      </c>
      <c r="AR2876" s="50">
        <f>L2855</f>
        <v>7219.68</v>
      </c>
      <c r="AT2876" s="50">
        <f>L2858</f>
        <v>708.62</v>
      </c>
      <c r="AV2876" t="s">
        <v>1582</v>
      </c>
      <c r="AW2876" s="50">
        <f>L2861</f>
        <v>0</v>
      </c>
      <c r="AZ2876">
        <f>Source!X573</f>
        <v>8800.41</v>
      </c>
      <c r="BA2876">
        <f>Source!Y573</f>
        <v>4122.72</v>
      </c>
      <c r="CD2876">
        <v>2</v>
      </c>
    </row>
    <row r="2877" spans="1:82" ht="135" x14ac:dyDescent="0.2">
      <c r="A2877" s="36" t="s">
        <v>451</v>
      </c>
      <c r="B2877" s="38" t="s">
        <v>1781</v>
      </c>
      <c r="C2877" s="38" t="s">
        <v>1782</v>
      </c>
      <c r="D2877" s="39" t="str">
        <f>Source!H574</f>
        <v>ШТ</v>
      </c>
      <c r="E2877" s="40">
        <f>Source!K574</f>
        <v>1</v>
      </c>
      <c r="F2877" s="40"/>
      <c r="G2877" s="40">
        <f>Source!I574</f>
        <v>1</v>
      </c>
      <c r="H2877" s="42"/>
      <c r="I2877" s="41"/>
      <c r="J2877" s="42"/>
      <c r="K2877" s="41"/>
      <c r="L2877" s="42"/>
    </row>
    <row r="2878" spans="1:82" ht="63.75" x14ac:dyDescent="0.2">
      <c r="B2878" s="56" t="str">
        <f>Source!EO574</f>
        <v>Поправка: 571/пр_2022_т.3_п.4</v>
      </c>
      <c r="C2878" s="56" t="str">
        <f>Source!CN574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879" spans="1:82" ht="15" x14ac:dyDescent="0.2">
      <c r="A2879" s="37"/>
      <c r="B2879" s="40">
        <v>1</v>
      </c>
      <c r="C2879" s="37" t="s">
        <v>1572</v>
      </c>
      <c r="D2879" s="39" t="s">
        <v>1038</v>
      </c>
      <c r="E2879" s="43"/>
      <c r="F2879" s="40"/>
      <c r="G2879" s="43">
        <f>Source!U574</f>
        <v>5.7</v>
      </c>
      <c r="H2879" s="40"/>
      <c r="I2879" s="40"/>
      <c r="J2879" s="40"/>
      <c r="K2879" s="40"/>
      <c r="L2879" s="44">
        <f>SUM(L2880:L2880)-SUMIF(CE2880:CE2880, 1, L2880:L2880)</f>
        <v>2572.0100000000002</v>
      </c>
    </row>
    <row r="2880" spans="1:82" ht="28.5" x14ac:dyDescent="0.2">
      <c r="A2880" s="38"/>
      <c r="B2880" s="38" t="s">
        <v>1049</v>
      </c>
      <c r="C2880" s="38" t="s">
        <v>1050</v>
      </c>
      <c r="D2880" s="39" t="s">
        <v>1038</v>
      </c>
      <c r="E2880" s="40">
        <v>19</v>
      </c>
      <c r="F2880" s="40">
        <f>ROUND(0.3,7)</f>
        <v>0.3</v>
      </c>
      <c r="G2880" s="40">
        <f>SmtRes!CX1613</f>
        <v>5.7</v>
      </c>
      <c r="H2880" s="42"/>
      <c r="I2880" s="41"/>
      <c r="J2880" s="42">
        <f>SmtRes!CZ1613</f>
        <v>451.23</v>
      </c>
      <c r="K2880" s="41"/>
      <c r="L2880" s="42">
        <f>SmtRes!DI1613</f>
        <v>2572.0100000000002</v>
      </c>
    </row>
    <row r="2881" spans="1:83" ht="15" x14ac:dyDescent="0.2">
      <c r="A2881" s="37"/>
      <c r="B2881" s="40">
        <v>2</v>
      </c>
      <c r="C2881" s="37" t="s">
        <v>1573</v>
      </c>
      <c r="D2881" s="39"/>
      <c r="E2881" s="43"/>
      <c r="F2881" s="40"/>
      <c r="G2881" s="43"/>
      <c r="H2881" s="40"/>
      <c r="I2881" s="40"/>
      <c r="J2881" s="40"/>
      <c r="K2881" s="40"/>
      <c r="L2881" s="44">
        <f>SUM(L2882:L2884)-SUMIF(CE2882:CE2884, 1, L2882:L2884)</f>
        <v>505.08</v>
      </c>
    </row>
    <row r="2882" spans="1:83" ht="15" x14ac:dyDescent="0.2">
      <c r="A2882" s="37"/>
      <c r="B2882" s="40"/>
      <c r="C2882" s="37" t="s">
        <v>1575</v>
      </c>
      <c r="D2882" s="39" t="s">
        <v>1038</v>
      </c>
      <c r="E2882" s="43"/>
      <c r="F2882" s="40"/>
      <c r="G2882" s="43">
        <f>Source!V574</f>
        <v>0.45300000000000001</v>
      </c>
      <c r="H2882" s="40"/>
      <c r="I2882" s="40"/>
      <c r="J2882" s="40"/>
      <c r="K2882" s="40"/>
      <c r="L2882" s="44">
        <f>SUMIF(CE2883:CE2884, 1, L2883:L2884)</f>
        <v>248.84</v>
      </c>
      <c r="CE2882">
        <v>1</v>
      </c>
    </row>
    <row r="2883" spans="1:83" ht="42.75" x14ac:dyDescent="0.2">
      <c r="A2883" s="38"/>
      <c r="B2883" s="38" t="s">
        <v>1060</v>
      </c>
      <c r="C2883" s="38" t="s">
        <v>1062</v>
      </c>
      <c r="D2883" s="39" t="s">
        <v>1044</v>
      </c>
      <c r="E2883" s="40">
        <v>1.51</v>
      </c>
      <c r="F2883" s="40">
        <f>ROUND(0.3,7)</f>
        <v>0.3</v>
      </c>
      <c r="G2883" s="40">
        <f>SmtRes!CX1615</f>
        <v>0.45300000000000001</v>
      </c>
      <c r="H2883" s="42">
        <f>SmtRes!CZ1615</f>
        <v>995.51</v>
      </c>
      <c r="I2883" s="41">
        <f>SmtRes!AJ1615</f>
        <v>1.1200000000000001</v>
      </c>
      <c r="J2883" s="42">
        <f>ROUND(H2883*I2883, 2)</f>
        <v>1114.97</v>
      </c>
      <c r="K2883" s="41"/>
      <c r="L2883" s="42">
        <f>SmtRes!DG1615</f>
        <v>505.08</v>
      </c>
    </row>
    <row r="2884" spans="1:83" ht="28.5" x14ac:dyDescent="0.2">
      <c r="A2884" s="38"/>
      <c r="B2884" s="38" t="s">
        <v>1045</v>
      </c>
      <c r="C2884" s="38" t="s">
        <v>1574</v>
      </c>
      <c r="D2884" s="39" t="s">
        <v>1038</v>
      </c>
      <c r="E2884" s="40">
        <f>SmtRes!DO1615*SmtRes!AT1615</f>
        <v>1.51</v>
      </c>
      <c r="F2884" s="40">
        <f>ROUND(0.3,7)</f>
        <v>0.3</v>
      </c>
      <c r="G2884" s="40">
        <f>SmtRes!DO1615*SmtRes!CX1615</f>
        <v>0.45300000000000001</v>
      </c>
      <c r="H2884" s="42"/>
      <c r="I2884" s="41"/>
      <c r="J2884" s="42">
        <f>ROUND(SmtRes!AG1615/SmtRes!DO1615, 2)</f>
        <v>549.32000000000005</v>
      </c>
      <c r="K2884" s="41"/>
      <c r="L2884" s="42">
        <f>SmtRes!DH1615</f>
        <v>248.84</v>
      </c>
      <c r="CE2884">
        <v>1</v>
      </c>
    </row>
    <row r="2885" spans="1:83" ht="15" x14ac:dyDescent="0.2">
      <c r="A2885" s="37"/>
      <c r="B2885" s="40">
        <v>4</v>
      </c>
      <c r="C2885" s="37" t="s">
        <v>1576</v>
      </c>
      <c r="D2885" s="39"/>
      <c r="E2885" s="43"/>
      <c r="F2885" s="40"/>
      <c r="G2885" s="43"/>
      <c r="H2885" s="40"/>
      <c r="I2885" s="40"/>
      <c r="J2885" s="40"/>
      <c r="K2885" s="40"/>
      <c r="L2885" s="44">
        <f>SUM(L2886:L2895)-SUMIF(CE2886:CE2895, 1, L2886:L2895)</f>
        <v>0</v>
      </c>
    </row>
    <row r="2886" spans="1:83" ht="14.25" x14ac:dyDescent="0.2">
      <c r="A2886" s="38"/>
      <c r="B2886" s="38" t="s">
        <v>1053</v>
      </c>
      <c r="C2886" s="38" t="s">
        <v>1055</v>
      </c>
      <c r="D2886" s="39" t="s">
        <v>843</v>
      </c>
      <c r="E2886" s="40">
        <v>1.9E-3</v>
      </c>
      <c r="F2886" s="40">
        <f t="shared" ref="F2886:F2895" si="170">ROUND(0,7)</f>
        <v>0</v>
      </c>
      <c r="G2886" s="40">
        <f>SmtRes!CX1616</f>
        <v>0</v>
      </c>
      <c r="H2886" s="42">
        <f>SmtRes!CZ1616</f>
        <v>116448.72</v>
      </c>
      <c r="I2886" s="41">
        <f>SmtRes!AI1616</f>
        <v>1.07</v>
      </c>
      <c r="J2886" s="42">
        <f t="shared" ref="J2886:J2895" si="171">ROUND(H2886*I2886, 2)</f>
        <v>124600.13</v>
      </c>
      <c r="K2886" s="41"/>
      <c r="L2886" s="42">
        <f>SmtRes!DF1616</f>
        <v>0</v>
      </c>
    </row>
    <row r="2887" spans="1:83" ht="14.25" x14ac:dyDescent="0.2">
      <c r="A2887" s="38"/>
      <c r="B2887" s="38" t="s">
        <v>1119</v>
      </c>
      <c r="C2887" s="38" t="s">
        <v>1121</v>
      </c>
      <c r="D2887" s="39" t="s">
        <v>1059</v>
      </c>
      <c r="E2887" s="40">
        <v>5.0000000000000001E-3</v>
      </c>
      <c r="F2887" s="40">
        <f t="shared" si="170"/>
        <v>0</v>
      </c>
      <c r="G2887" s="40">
        <f>SmtRes!CX1617</f>
        <v>0</v>
      </c>
      <c r="H2887" s="42">
        <f>SmtRes!CZ1617</f>
        <v>284.14999999999998</v>
      </c>
      <c r="I2887" s="41">
        <f>SmtRes!AI1617</f>
        <v>1.1200000000000001</v>
      </c>
      <c r="J2887" s="42">
        <f t="shared" si="171"/>
        <v>318.25</v>
      </c>
      <c r="K2887" s="41"/>
      <c r="L2887" s="42">
        <f>SmtRes!DF1617</f>
        <v>0</v>
      </c>
    </row>
    <row r="2888" spans="1:83" ht="14.25" x14ac:dyDescent="0.2">
      <c r="A2888" s="38"/>
      <c r="B2888" s="38" t="s">
        <v>1122</v>
      </c>
      <c r="C2888" s="38" t="s">
        <v>1124</v>
      </c>
      <c r="D2888" s="39" t="s">
        <v>1059</v>
      </c>
      <c r="E2888" s="40">
        <v>1.7999999999999999E-2</v>
      </c>
      <c r="F2888" s="40">
        <f t="shared" si="170"/>
        <v>0</v>
      </c>
      <c r="G2888" s="40">
        <f>SmtRes!CX1618</f>
        <v>0</v>
      </c>
      <c r="H2888" s="42">
        <f>SmtRes!CZ1618</f>
        <v>104.32</v>
      </c>
      <c r="I2888" s="41">
        <f>SmtRes!AI1618</f>
        <v>1.1200000000000001</v>
      </c>
      <c r="J2888" s="42">
        <f t="shared" si="171"/>
        <v>116.84</v>
      </c>
      <c r="K2888" s="41"/>
      <c r="L2888" s="42">
        <f>SmtRes!DF1618</f>
        <v>0</v>
      </c>
    </row>
    <row r="2889" spans="1:83" ht="57" x14ac:dyDescent="0.2">
      <c r="A2889" s="38"/>
      <c r="B2889" s="38" t="s">
        <v>1095</v>
      </c>
      <c r="C2889" s="38" t="s">
        <v>1097</v>
      </c>
      <c r="D2889" s="39" t="s">
        <v>877</v>
      </c>
      <c r="E2889" s="40">
        <v>3.58</v>
      </c>
      <c r="F2889" s="40">
        <f t="shared" si="170"/>
        <v>0</v>
      </c>
      <c r="G2889" s="40">
        <f>SmtRes!CX1619</f>
        <v>0</v>
      </c>
      <c r="H2889" s="42">
        <f>SmtRes!CZ1619</f>
        <v>2.27</v>
      </c>
      <c r="I2889" s="41">
        <f>SmtRes!AI1619</f>
        <v>1.45</v>
      </c>
      <c r="J2889" s="42">
        <f t="shared" si="171"/>
        <v>3.29</v>
      </c>
      <c r="K2889" s="41"/>
      <c r="L2889" s="42">
        <f>SmtRes!DF1619</f>
        <v>0</v>
      </c>
    </row>
    <row r="2890" spans="1:83" ht="28.5" x14ac:dyDescent="0.2">
      <c r="A2890" s="38"/>
      <c r="B2890" s="38" t="s">
        <v>1056</v>
      </c>
      <c r="C2890" s="38" t="s">
        <v>1058</v>
      </c>
      <c r="D2890" s="39" t="s">
        <v>1059</v>
      </c>
      <c r="E2890" s="40">
        <v>0.43</v>
      </c>
      <c r="F2890" s="40">
        <f t="shared" si="170"/>
        <v>0</v>
      </c>
      <c r="G2890" s="40">
        <f>SmtRes!CX1620</f>
        <v>0</v>
      </c>
      <c r="H2890" s="42">
        <f>SmtRes!CZ1620</f>
        <v>870.18</v>
      </c>
      <c r="I2890" s="41">
        <f>SmtRes!AI1620</f>
        <v>1.61</v>
      </c>
      <c r="J2890" s="42">
        <f t="shared" si="171"/>
        <v>1400.99</v>
      </c>
      <c r="K2890" s="41"/>
      <c r="L2890" s="42">
        <f>SmtRes!DF1620</f>
        <v>0</v>
      </c>
    </row>
    <row r="2891" spans="1:83" ht="28.5" x14ac:dyDescent="0.2">
      <c r="A2891" s="38"/>
      <c r="B2891" s="38" t="s">
        <v>1156</v>
      </c>
      <c r="C2891" s="38" t="s">
        <v>1158</v>
      </c>
      <c r="D2891" s="39" t="s">
        <v>1059</v>
      </c>
      <c r="E2891" s="40">
        <v>8.9999999999999993E-3</v>
      </c>
      <c r="F2891" s="40">
        <f t="shared" si="170"/>
        <v>0</v>
      </c>
      <c r="G2891" s="40">
        <f>SmtRes!CX1621</f>
        <v>0</v>
      </c>
      <c r="H2891" s="42">
        <f>SmtRes!CZ1621</f>
        <v>2536.4499999999998</v>
      </c>
      <c r="I2891" s="41">
        <f>SmtRes!AI1621</f>
        <v>1.61</v>
      </c>
      <c r="J2891" s="42">
        <f t="shared" si="171"/>
        <v>4083.68</v>
      </c>
      <c r="K2891" s="41"/>
      <c r="L2891" s="42">
        <f>SmtRes!DF1621</f>
        <v>0</v>
      </c>
    </row>
    <row r="2892" spans="1:83" ht="42.75" x14ac:dyDescent="0.2">
      <c r="A2892" s="38"/>
      <c r="B2892" s="38" t="s">
        <v>1159</v>
      </c>
      <c r="C2892" s="38" t="s">
        <v>1161</v>
      </c>
      <c r="D2892" s="39" t="s">
        <v>1059</v>
      </c>
      <c r="E2892" s="40">
        <v>1.2999999999999999E-2</v>
      </c>
      <c r="F2892" s="40">
        <f t="shared" si="170"/>
        <v>0</v>
      </c>
      <c r="G2892" s="40">
        <f>SmtRes!CX1622</f>
        <v>0</v>
      </c>
      <c r="H2892" s="42">
        <f>SmtRes!CZ1622</f>
        <v>1928.25</v>
      </c>
      <c r="I2892" s="41">
        <f>SmtRes!AI1622</f>
        <v>1.38</v>
      </c>
      <c r="J2892" s="42">
        <f t="shared" si="171"/>
        <v>2660.99</v>
      </c>
      <c r="K2892" s="41"/>
      <c r="L2892" s="42">
        <f>SmtRes!DF1622</f>
        <v>0</v>
      </c>
    </row>
    <row r="2893" spans="1:83" ht="42.75" x14ac:dyDescent="0.2">
      <c r="A2893" s="38"/>
      <c r="B2893" s="38" t="s">
        <v>1137</v>
      </c>
      <c r="C2893" s="38" t="s">
        <v>1139</v>
      </c>
      <c r="D2893" s="39" t="s">
        <v>1086</v>
      </c>
      <c r="E2893" s="40">
        <v>0.3</v>
      </c>
      <c r="F2893" s="40">
        <f t="shared" si="170"/>
        <v>0</v>
      </c>
      <c r="G2893" s="40">
        <f>SmtRes!CX1623</f>
        <v>0</v>
      </c>
      <c r="H2893" s="42">
        <f>SmtRes!CZ1623</f>
        <v>47.26</v>
      </c>
      <c r="I2893" s="41">
        <f>SmtRes!AI1623</f>
        <v>1.27</v>
      </c>
      <c r="J2893" s="42">
        <f t="shared" si="171"/>
        <v>60.02</v>
      </c>
      <c r="K2893" s="41"/>
      <c r="L2893" s="42">
        <f>SmtRes!DF1623</f>
        <v>0</v>
      </c>
    </row>
    <row r="2894" spans="1:83" ht="28.5" x14ac:dyDescent="0.2">
      <c r="A2894" s="38"/>
      <c r="B2894" s="38" t="s">
        <v>1140</v>
      </c>
      <c r="C2894" s="38" t="s">
        <v>1142</v>
      </c>
      <c r="D2894" s="39" t="s">
        <v>1143</v>
      </c>
      <c r="E2894" s="40">
        <v>1.4999999999999999E-2</v>
      </c>
      <c r="F2894" s="40">
        <f t="shared" si="170"/>
        <v>0</v>
      </c>
      <c r="G2894" s="40">
        <f>SmtRes!CX1624</f>
        <v>0</v>
      </c>
      <c r="H2894" s="42">
        <f>SmtRes!CZ1624</f>
        <v>6052.54</v>
      </c>
      <c r="I2894" s="41">
        <f>SmtRes!AI1624</f>
        <v>1.0900000000000001</v>
      </c>
      <c r="J2894" s="42">
        <f t="shared" si="171"/>
        <v>6597.27</v>
      </c>
      <c r="K2894" s="41"/>
      <c r="L2894" s="42">
        <f>SmtRes!DF1624</f>
        <v>0</v>
      </c>
    </row>
    <row r="2895" spans="1:83" ht="28.5" x14ac:dyDescent="0.2">
      <c r="A2895" s="38"/>
      <c r="B2895" s="38" t="s">
        <v>1162</v>
      </c>
      <c r="C2895" s="52" t="s">
        <v>1164</v>
      </c>
      <c r="D2895" s="46" t="s">
        <v>877</v>
      </c>
      <c r="E2895" s="48">
        <v>0.7</v>
      </c>
      <c r="F2895" s="48">
        <f t="shared" si="170"/>
        <v>0</v>
      </c>
      <c r="G2895" s="48">
        <f>SmtRes!CX1625</f>
        <v>0</v>
      </c>
      <c r="H2895" s="53">
        <f>SmtRes!CZ1625</f>
        <v>123.25</v>
      </c>
      <c r="I2895" s="54">
        <f>SmtRes!AI1625</f>
        <v>1.27</v>
      </c>
      <c r="J2895" s="53">
        <f t="shared" si="171"/>
        <v>156.53</v>
      </c>
      <c r="K2895" s="54"/>
      <c r="L2895" s="53">
        <f>SmtRes!DF1625</f>
        <v>0</v>
      </c>
    </row>
    <row r="2896" spans="1:83" ht="15" x14ac:dyDescent="0.2">
      <c r="A2896" s="38"/>
      <c r="B2896" s="38"/>
      <c r="C2896" s="51" t="s">
        <v>1577</v>
      </c>
      <c r="D2896" s="39"/>
      <c r="E2896" s="40"/>
      <c r="F2896" s="40"/>
      <c r="G2896" s="40"/>
      <c r="H2896" s="42"/>
      <c r="I2896" s="41"/>
      <c r="J2896" s="42"/>
      <c r="K2896" s="41"/>
      <c r="L2896" s="42">
        <f>L2879+L2881+L2882+L2885</f>
        <v>3325.9300000000003</v>
      </c>
    </row>
    <row r="2897" spans="1:83" ht="14.25" x14ac:dyDescent="0.2">
      <c r="A2897" s="38"/>
      <c r="B2897" s="38"/>
      <c r="C2897" s="38" t="s">
        <v>1578</v>
      </c>
      <c r="D2897" s="39"/>
      <c r="E2897" s="40"/>
      <c r="F2897" s="40"/>
      <c r="G2897" s="40"/>
      <c r="H2897" s="42"/>
      <c r="I2897" s="41"/>
      <c r="J2897" s="42"/>
      <c r="K2897" s="41"/>
      <c r="L2897" s="42">
        <f>SUM(AR2877:AR2900)+SUM(AS2877:AS2900)+SUM(AT2877:AT2900)+SUM(AU2877:AU2900)+SUM(AV2877:AV2900)</f>
        <v>2820.8500000000004</v>
      </c>
    </row>
    <row r="2898" spans="1:83" ht="28.5" x14ac:dyDescent="0.2">
      <c r="A2898" s="38"/>
      <c r="B2898" s="38" t="s">
        <v>26</v>
      </c>
      <c r="C2898" s="38" t="s">
        <v>1579</v>
      </c>
      <c r="D2898" s="39" t="s">
        <v>1048</v>
      </c>
      <c r="E2898" s="40">
        <f>Source!BZ574</f>
        <v>111</v>
      </c>
      <c r="F2898" s="40"/>
      <c r="G2898" s="40">
        <f>Source!AT574</f>
        <v>111</v>
      </c>
      <c r="H2898" s="42"/>
      <c r="I2898" s="41"/>
      <c r="J2898" s="42"/>
      <c r="K2898" s="41"/>
      <c r="L2898" s="42">
        <f>SUM(AZ2877:AZ2900)</f>
        <v>3131.14</v>
      </c>
    </row>
    <row r="2899" spans="1:83" ht="28.5" x14ac:dyDescent="0.2">
      <c r="A2899" s="52"/>
      <c r="B2899" s="52" t="s">
        <v>27</v>
      </c>
      <c r="C2899" s="52" t="s">
        <v>1580</v>
      </c>
      <c r="D2899" s="46" t="s">
        <v>1048</v>
      </c>
      <c r="E2899" s="48">
        <f>Source!CA574</f>
        <v>52</v>
      </c>
      <c r="F2899" s="48"/>
      <c r="G2899" s="48">
        <f>Source!AU574</f>
        <v>52</v>
      </c>
      <c r="H2899" s="53"/>
      <c r="I2899" s="54"/>
      <c r="J2899" s="53"/>
      <c r="K2899" s="54"/>
      <c r="L2899" s="53">
        <f>SUM(BA2877:BA2900)</f>
        <v>1466.84</v>
      </c>
    </row>
    <row r="2900" spans="1:83" ht="15" x14ac:dyDescent="0.2">
      <c r="C2900" s="62" t="s">
        <v>1581</v>
      </c>
      <c r="D2900" s="62"/>
      <c r="E2900" s="62"/>
      <c r="F2900" s="62"/>
      <c r="G2900" s="62"/>
      <c r="H2900" s="62"/>
      <c r="I2900" s="63">
        <f>K2900/E2877</f>
        <v>7923.91</v>
      </c>
      <c r="J2900" s="63"/>
      <c r="K2900" s="63">
        <f>L2879+L2881+L2885+L2898+L2899+L2882</f>
        <v>7923.91</v>
      </c>
      <c r="L2900" s="63"/>
      <c r="AD2900">
        <f>ROUND((Source!AT574/100)*((ROUND(SUMIF(SmtRes!AQ1613:'SmtRes'!AQ1626,"=1",SmtRes!AD1613:'SmtRes'!AD1626)*Source!I574, 2)+ROUND(SUMIF(SmtRes!AQ1613:'SmtRes'!AQ1626,"=1",SmtRes!AC1613:'SmtRes'!AC1626)*Source!I574, 2))), 2)</f>
        <v>1110.6099999999999</v>
      </c>
      <c r="AE2900">
        <f>ROUND((Source!AU574/100)*((ROUND(SUMIF(SmtRes!AQ1613:'SmtRes'!AQ1626,"=1",SmtRes!AD1613:'SmtRes'!AD1626)*Source!I574, 2)+ROUND(SUMIF(SmtRes!AQ1613:'SmtRes'!AQ1626,"=1",SmtRes!AC1613:'SmtRes'!AC1626)*Source!I574, 2))), 2)</f>
        <v>520.29</v>
      </c>
      <c r="AN2900" s="50">
        <f>L2879+L2881+L2885+L2898+L2899+L2882</f>
        <v>7923.91</v>
      </c>
      <c r="AO2900" s="50">
        <f>L2881</f>
        <v>505.08</v>
      </c>
      <c r="AQ2900" t="s">
        <v>1582</v>
      </c>
      <c r="AR2900" s="50">
        <f>L2879</f>
        <v>2572.0100000000002</v>
      </c>
      <c r="AT2900" s="50">
        <f>L2882</f>
        <v>248.84</v>
      </c>
      <c r="AV2900" t="s">
        <v>1582</v>
      </c>
      <c r="AW2900" s="50">
        <f>L2885</f>
        <v>0</v>
      </c>
      <c r="AZ2900">
        <f>Source!X574</f>
        <v>3131.14</v>
      </c>
      <c r="BA2900">
        <f>Source!Y574</f>
        <v>1466.84</v>
      </c>
      <c r="CD2900">
        <v>2</v>
      </c>
    </row>
    <row r="2901" spans="1:83" ht="82.5" x14ac:dyDescent="0.2">
      <c r="A2901" s="36" t="s">
        <v>455</v>
      </c>
      <c r="B2901" s="38" t="s">
        <v>1781</v>
      </c>
      <c r="C2901" s="38" t="s">
        <v>1783</v>
      </c>
      <c r="D2901" s="39" t="str">
        <f>Source!H575</f>
        <v>ШТ</v>
      </c>
      <c r="E2901" s="40">
        <f>Source!K575</f>
        <v>1</v>
      </c>
      <c r="F2901" s="40"/>
      <c r="G2901" s="40">
        <f>Source!I575</f>
        <v>1</v>
      </c>
      <c r="H2901" s="42"/>
      <c r="I2901" s="41"/>
      <c r="J2901" s="42"/>
      <c r="K2901" s="41"/>
      <c r="L2901" s="42"/>
    </row>
    <row r="2902" spans="1:83" ht="15" x14ac:dyDescent="0.2">
      <c r="A2902" s="37"/>
      <c r="B2902" s="40">
        <v>1</v>
      </c>
      <c r="C2902" s="37" t="s">
        <v>1572</v>
      </c>
      <c r="D2902" s="39" t="s">
        <v>1038</v>
      </c>
      <c r="E2902" s="43"/>
      <c r="F2902" s="40"/>
      <c r="G2902" s="43">
        <f>Source!U575</f>
        <v>19</v>
      </c>
      <c r="H2902" s="40"/>
      <c r="I2902" s="40"/>
      <c r="J2902" s="40"/>
      <c r="K2902" s="40"/>
      <c r="L2902" s="44">
        <f>SUM(L2903:L2903)-SUMIF(CE2903:CE2903, 1, L2903:L2903)</f>
        <v>8573.3700000000008</v>
      </c>
    </row>
    <row r="2903" spans="1:83" ht="28.5" x14ac:dyDescent="0.2">
      <c r="A2903" s="38"/>
      <c r="B2903" s="38" t="s">
        <v>1049</v>
      </c>
      <c r="C2903" s="38" t="s">
        <v>1050</v>
      </c>
      <c r="D2903" s="39" t="s">
        <v>1038</v>
      </c>
      <c r="E2903" s="40">
        <v>19</v>
      </c>
      <c r="F2903" s="40"/>
      <c r="G2903" s="40">
        <f>SmtRes!CX1627</f>
        <v>19</v>
      </c>
      <c r="H2903" s="42"/>
      <c r="I2903" s="41"/>
      <c r="J2903" s="42">
        <f>SmtRes!CZ1627</f>
        <v>451.23</v>
      </c>
      <c r="K2903" s="41"/>
      <c r="L2903" s="42">
        <f>SmtRes!DI1627</f>
        <v>8573.3700000000008</v>
      </c>
    </row>
    <row r="2904" spans="1:83" ht="15" x14ac:dyDescent="0.2">
      <c r="A2904" s="37"/>
      <c r="B2904" s="40">
        <v>2</v>
      </c>
      <c r="C2904" s="37" t="s">
        <v>1573</v>
      </c>
      <c r="D2904" s="39"/>
      <c r="E2904" s="43"/>
      <c r="F2904" s="40"/>
      <c r="G2904" s="43"/>
      <c r="H2904" s="40"/>
      <c r="I2904" s="40"/>
      <c r="J2904" s="40"/>
      <c r="K2904" s="40"/>
      <c r="L2904" s="44">
        <f>SUM(L2905:L2907)-SUMIF(CE2905:CE2907, 1, L2905:L2907)</f>
        <v>1683.6</v>
      </c>
    </row>
    <row r="2905" spans="1:83" ht="15" x14ac:dyDescent="0.2">
      <c r="A2905" s="37"/>
      <c r="B2905" s="40"/>
      <c r="C2905" s="37" t="s">
        <v>1575</v>
      </c>
      <c r="D2905" s="39" t="s">
        <v>1038</v>
      </c>
      <c r="E2905" s="43"/>
      <c r="F2905" s="40"/>
      <c r="G2905" s="43">
        <f>Source!V575</f>
        <v>1.51</v>
      </c>
      <c r="H2905" s="40"/>
      <c r="I2905" s="40"/>
      <c r="J2905" s="40"/>
      <c r="K2905" s="40"/>
      <c r="L2905" s="44">
        <f>SUMIF(CE2906:CE2907, 1, L2906:L2907)</f>
        <v>829.47</v>
      </c>
      <c r="CE2905">
        <v>1</v>
      </c>
    </row>
    <row r="2906" spans="1:83" ht="42.75" x14ac:dyDescent="0.2">
      <c r="A2906" s="38"/>
      <c r="B2906" s="38" t="s">
        <v>1060</v>
      </c>
      <c r="C2906" s="38" t="s">
        <v>1062</v>
      </c>
      <c r="D2906" s="39" t="s">
        <v>1044</v>
      </c>
      <c r="E2906" s="40">
        <v>1.51</v>
      </c>
      <c r="F2906" s="40"/>
      <c r="G2906" s="40">
        <f>SmtRes!CX1629</f>
        <v>1.51</v>
      </c>
      <c r="H2906" s="42">
        <f>SmtRes!CZ1629</f>
        <v>995.51</v>
      </c>
      <c r="I2906" s="41">
        <f>SmtRes!AJ1629</f>
        <v>1.1200000000000001</v>
      </c>
      <c r="J2906" s="42">
        <f>ROUND(H2906*I2906, 2)</f>
        <v>1114.97</v>
      </c>
      <c r="K2906" s="41"/>
      <c r="L2906" s="42">
        <f>SmtRes!DG1629</f>
        <v>1683.6</v>
      </c>
    </row>
    <row r="2907" spans="1:83" ht="28.5" x14ac:dyDescent="0.2">
      <c r="A2907" s="38"/>
      <c r="B2907" s="38" t="s">
        <v>1045</v>
      </c>
      <c r="C2907" s="38" t="s">
        <v>1574</v>
      </c>
      <c r="D2907" s="39" t="s">
        <v>1038</v>
      </c>
      <c r="E2907" s="40">
        <f>SmtRes!DO1629*SmtRes!AT1629</f>
        <v>1.51</v>
      </c>
      <c r="F2907" s="40"/>
      <c r="G2907" s="40">
        <f>SmtRes!DO1629*SmtRes!CX1629</f>
        <v>1.51</v>
      </c>
      <c r="H2907" s="42"/>
      <c r="I2907" s="41"/>
      <c r="J2907" s="42">
        <f>ROUND(SmtRes!AG1629/SmtRes!DO1629, 2)</f>
        <v>549.32000000000005</v>
      </c>
      <c r="K2907" s="41"/>
      <c r="L2907" s="42">
        <f>SmtRes!DH1629</f>
        <v>829.47</v>
      </c>
      <c r="CE2907">
        <v>1</v>
      </c>
    </row>
    <row r="2908" spans="1:83" ht="15" x14ac:dyDescent="0.2">
      <c r="A2908" s="37"/>
      <c r="B2908" s="40">
        <v>4</v>
      </c>
      <c r="C2908" s="37" t="s">
        <v>1576</v>
      </c>
      <c r="D2908" s="39"/>
      <c r="E2908" s="43"/>
      <c r="F2908" s="40"/>
      <c r="G2908" s="43"/>
      <c r="H2908" s="40"/>
      <c r="I2908" s="40"/>
      <c r="J2908" s="40"/>
      <c r="K2908" s="40"/>
      <c r="L2908" s="44">
        <f>SUM(L2909:L2918)-SUMIF(CE2909:CE2918, 1, L2909:L2918)</f>
        <v>0</v>
      </c>
    </row>
    <row r="2909" spans="1:83" ht="14.25" x14ac:dyDescent="0.2">
      <c r="A2909" s="38"/>
      <c r="B2909" s="38" t="s">
        <v>1053</v>
      </c>
      <c r="C2909" s="38" t="s">
        <v>1055</v>
      </c>
      <c r="D2909" s="39" t="s">
        <v>843</v>
      </c>
      <c r="E2909" s="40">
        <v>1.9E-3</v>
      </c>
      <c r="F2909" s="40">
        <f t="shared" ref="F2909:F2918" si="172">ROUND(0,7)</f>
        <v>0</v>
      </c>
      <c r="G2909" s="40">
        <f>SmtRes!CX1630</f>
        <v>0</v>
      </c>
      <c r="H2909" s="42">
        <f>SmtRes!CZ1630</f>
        <v>116448.72</v>
      </c>
      <c r="I2909" s="41">
        <f>SmtRes!AI1630</f>
        <v>1.07</v>
      </c>
      <c r="J2909" s="42">
        <f t="shared" ref="J2909:J2918" si="173">ROUND(H2909*I2909, 2)</f>
        <v>124600.13</v>
      </c>
      <c r="K2909" s="41"/>
      <c r="L2909" s="42">
        <f>SmtRes!DF1630</f>
        <v>0</v>
      </c>
    </row>
    <row r="2910" spans="1:83" ht="14.25" x14ac:dyDescent="0.2">
      <c r="A2910" s="38"/>
      <c r="B2910" s="38" t="s">
        <v>1119</v>
      </c>
      <c r="C2910" s="38" t="s">
        <v>1121</v>
      </c>
      <c r="D2910" s="39" t="s">
        <v>1059</v>
      </c>
      <c r="E2910" s="40">
        <v>5.0000000000000001E-3</v>
      </c>
      <c r="F2910" s="40">
        <f t="shared" si="172"/>
        <v>0</v>
      </c>
      <c r="G2910" s="40">
        <f>SmtRes!CX1631</f>
        <v>0</v>
      </c>
      <c r="H2910" s="42">
        <f>SmtRes!CZ1631</f>
        <v>284.14999999999998</v>
      </c>
      <c r="I2910" s="41">
        <f>SmtRes!AI1631</f>
        <v>1.1200000000000001</v>
      </c>
      <c r="J2910" s="42">
        <f t="shared" si="173"/>
        <v>318.25</v>
      </c>
      <c r="K2910" s="41"/>
      <c r="L2910" s="42">
        <f>SmtRes!DF1631</f>
        <v>0</v>
      </c>
    </row>
    <row r="2911" spans="1:83" ht="14.25" x14ac:dyDescent="0.2">
      <c r="A2911" s="38"/>
      <c r="B2911" s="38" t="s">
        <v>1122</v>
      </c>
      <c r="C2911" s="38" t="s">
        <v>1124</v>
      </c>
      <c r="D2911" s="39" t="s">
        <v>1059</v>
      </c>
      <c r="E2911" s="40">
        <v>1.7999999999999999E-2</v>
      </c>
      <c r="F2911" s="40">
        <f t="shared" si="172"/>
        <v>0</v>
      </c>
      <c r="G2911" s="40">
        <f>SmtRes!CX1632</f>
        <v>0</v>
      </c>
      <c r="H2911" s="42">
        <f>SmtRes!CZ1632</f>
        <v>104.32</v>
      </c>
      <c r="I2911" s="41">
        <f>SmtRes!AI1632</f>
        <v>1.1200000000000001</v>
      </c>
      <c r="J2911" s="42">
        <f t="shared" si="173"/>
        <v>116.84</v>
      </c>
      <c r="K2911" s="41"/>
      <c r="L2911" s="42">
        <f>SmtRes!DF1632</f>
        <v>0</v>
      </c>
    </row>
    <row r="2912" spans="1:83" ht="57" x14ac:dyDescent="0.2">
      <c r="A2912" s="38"/>
      <c r="B2912" s="38" t="s">
        <v>1095</v>
      </c>
      <c r="C2912" s="38" t="s">
        <v>1097</v>
      </c>
      <c r="D2912" s="39" t="s">
        <v>877</v>
      </c>
      <c r="E2912" s="40">
        <v>3.58</v>
      </c>
      <c r="F2912" s="40">
        <f t="shared" si="172"/>
        <v>0</v>
      </c>
      <c r="G2912" s="40">
        <f>SmtRes!CX1633</f>
        <v>0</v>
      </c>
      <c r="H2912" s="42">
        <f>SmtRes!CZ1633</f>
        <v>2.27</v>
      </c>
      <c r="I2912" s="41">
        <f>SmtRes!AI1633</f>
        <v>1.45</v>
      </c>
      <c r="J2912" s="42">
        <f t="shared" si="173"/>
        <v>3.29</v>
      </c>
      <c r="K2912" s="41"/>
      <c r="L2912" s="42">
        <f>SmtRes!DF1633</f>
        <v>0</v>
      </c>
    </row>
    <row r="2913" spans="1:82" ht="28.5" x14ac:dyDescent="0.2">
      <c r="A2913" s="38"/>
      <c r="B2913" s="38" t="s">
        <v>1056</v>
      </c>
      <c r="C2913" s="38" t="s">
        <v>1058</v>
      </c>
      <c r="D2913" s="39" t="s">
        <v>1059</v>
      </c>
      <c r="E2913" s="40">
        <v>0.43</v>
      </c>
      <c r="F2913" s="40">
        <f t="shared" si="172"/>
        <v>0</v>
      </c>
      <c r="G2913" s="40">
        <f>SmtRes!CX1634</f>
        <v>0</v>
      </c>
      <c r="H2913" s="42">
        <f>SmtRes!CZ1634</f>
        <v>870.18</v>
      </c>
      <c r="I2913" s="41">
        <f>SmtRes!AI1634</f>
        <v>1.61</v>
      </c>
      <c r="J2913" s="42">
        <f t="shared" si="173"/>
        <v>1400.99</v>
      </c>
      <c r="K2913" s="41"/>
      <c r="L2913" s="42">
        <f>SmtRes!DF1634</f>
        <v>0</v>
      </c>
    </row>
    <row r="2914" spans="1:82" ht="28.5" x14ac:dyDescent="0.2">
      <c r="A2914" s="38"/>
      <c r="B2914" s="38" t="s">
        <v>1156</v>
      </c>
      <c r="C2914" s="38" t="s">
        <v>1158</v>
      </c>
      <c r="D2914" s="39" t="s">
        <v>1059</v>
      </c>
      <c r="E2914" s="40">
        <v>8.9999999999999993E-3</v>
      </c>
      <c r="F2914" s="40">
        <f t="shared" si="172"/>
        <v>0</v>
      </c>
      <c r="G2914" s="40">
        <f>SmtRes!CX1635</f>
        <v>0</v>
      </c>
      <c r="H2914" s="42">
        <f>SmtRes!CZ1635</f>
        <v>2536.4499999999998</v>
      </c>
      <c r="I2914" s="41">
        <f>SmtRes!AI1635</f>
        <v>1.61</v>
      </c>
      <c r="J2914" s="42">
        <f t="shared" si="173"/>
        <v>4083.68</v>
      </c>
      <c r="K2914" s="41"/>
      <c r="L2914" s="42">
        <f>SmtRes!DF1635</f>
        <v>0</v>
      </c>
    </row>
    <row r="2915" spans="1:82" ht="42.75" x14ac:dyDescent="0.2">
      <c r="A2915" s="38"/>
      <c r="B2915" s="38" t="s">
        <v>1159</v>
      </c>
      <c r="C2915" s="38" t="s">
        <v>1161</v>
      </c>
      <c r="D2915" s="39" t="s">
        <v>1059</v>
      </c>
      <c r="E2915" s="40">
        <v>1.2999999999999999E-2</v>
      </c>
      <c r="F2915" s="40">
        <f t="shared" si="172"/>
        <v>0</v>
      </c>
      <c r="G2915" s="40">
        <f>SmtRes!CX1636</f>
        <v>0</v>
      </c>
      <c r="H2915" s="42">
        <f>SmtRes!CZ1636</f>
        <v>1928.25</v>
      </c>
      <c r="I2915" s="41">
        <f>SmtRes!AI1636</f>
        <v>1.38</v>
      </c>
      <c r="J2915" s="42">
        <f t="shared" si="173"/>
        <v>2660.99</v>
      </c>
      <c r="K2915" s="41"/>
      <c r="L2915" s="42">
        <f>SmtRes!DF1636</f>
        <v>0</v>
      </c>
    </row>
    <row r="2916" spans="1:82" ht="42.75" x14ac:dyDescent="0.2">
      <c r="A2916" s="38"/>
      <c r="B2916" s="38" t="s">
        <v>1137</v>
      </c>
      <c r="C2916" s="38" t="s">
        <v>1139</v>
      </c>
      <c r="D2916" s="39" t="s">
        <v>1086</v>
      </c>
      <c r="E2916" s="40">
        <v>0.3</v>
      </c>
      <c r="F2916" s="40">
        <f t="shared" si="172"/>
        <v>0</v>
      </c>
      <c r="G2916" s="40">
        <f>SmtRes!CX1637</f>
        <v>0</v>
      </c>
      <c r="H2916" s="42">
        <f>SmtRes!CZ1637</f>
        <v>47.26</v>
      </c>
      <c r="I2916" s="41">
        <f>SmtRes!AI1637</f>
        <v>1.27</v>
      </c>
      <c r="J2916" s="42">
        <f t="shared" si="173"/>
        <v>60.02</v>
      </c>
      <c r="K2916" s="41"/>
      <c r="L2916" s="42">
        <f>SmtRes!DF1637</f>
        <v>0</v>
      </c>
    </row>
    <row r="2917" spans="1:82" ht="28.5" x14ac:dyDescent="0.2">
      <c r="A2917" s="38"/>
      <c r="B2917" s="38" t="s">
        <v>1140</v>
      </c>
      <c r="C2917" s="38" t="s">
        <v>1142</v>
      </c>
      <c r="D2917" s="39" t="s">
        <v>1143</v>
      </c>
      <c r="E2917" s="40">
        <v>1.4999999999999999E-2</v>
      </c>
      <c r="F2917" s="40">
        <f t="shared" si="172"/>
        <v>0</v>
      </c>
      <c r="G2917" s="40">
        <f>SmtRes!CX1638</f>
        <v>0</v>
      </c>
      <c r="H2917" s="42">
        <f>SmtRes!CZ1638</f>
        <v>6052.54</v>
      </c>
      <c r="I2917" s="41">
        <f>SmtRes!AI1638</f>
        <v>1.0900000000000001</v>
      </c>
      <c r="J2917" s="42">
        <f t="shared" si="173"/>
        <v>6597.27</v>
      </c>
      <c r="K2917" s="41"/>
      <c r="L2917" s="42">
        <f>SmtRes!DF1638</f>
        <v>0</v>
      </c>
    </row>
    <row r="2918" spans="1:82" ht="28.5" x14ac:dyDescent="0.2">
      <c r="A2918" s="38"/>
      <c r="B2918" s="38" t="s">
        <v>1162</v>
      </c>
      <c r="C2918" s="52" t="s">
        <v>1164</v>
      </c>
      <c r="D2918" s="46" t="s">
        <v>877</v>
      </c>
      <c r="E2918" s="48">
        <v>0.7</v>
      </c>
      <c r="F2918" s="48">
        <f t="shared" si="172"/>
        <v>0</v>
      </c>
      <c r="G2918" s="48">
        <f>SmtRes!CX1639</f>
        <v>0</v>
      </c>
      <c r="H2918" s="53">
        <f>SmtRes!CZ1639</f>
        <v>123.25</v>
      </c>
      <c r="I2918" s="54">
        <f>SmtRes!AI1639</f>
        <v>1.27</v>
      </c>
      <c r="J2918" s="53">
        <f t="shared" si="173"/>
        <v>156.53</v>
      </c>
      <c r="K2918" s="54"/>
      <c r="L2918" s="53">
        <f>SmtRes!DF1639</f>
        <v>0</v>
      </c>
    </row>
    <row r="2919" spans="1:82" ht="15" x14ac:dyDescent="0.2">
      <c r="A2919" s="38"/>
      <c r="B2919" s="38"/>
      <c r="C2919" s="51" t="s">
        <v>1577</v>
      </c>
      <c r="D2919" s="39"/>
      <c r="E2919" s="40"/>
      <c r="F2919" s="40"/>
      <c r="G2919" s="40"/>
      <c r="H2919" s="42"/>
      <c r="I2919" s="41"/>
      <c r="J2919" s="42"/>
      <c r="K2919" s="41"/>
      <c r="L2919" s="42">
        <f>L2902+L2904+L2905+L2908</f>
        <v>11086.44</v>
      </c>
    </row>
    <row r="2920" spans="1:82" ht="14.25" x14ac:dyDescent="0.2">
      <c r="A2920" s="38"/>
      <c r="B2920" s="38"/>
      <c r="C2920" s="38" t="s">
        <v>1578</v>
      </c>
      <c r="D2920" s="39"/>
      <c r="E2920" s="40"/>
      <c r="F2920" s="40"/>
      <c r="G2920" s="40"/>
      <c r="H2920" s="42"/>
      <c r="I2920" s="41"/>
      <c r="J2920" s="42"/>
      <c r="K2920" s="41"/>
      <c r="L2920" s="42">
        <f>SUM(AR2901:AR2923)+SUM(AS2901:AS2923)+SUM(AT2901:AT2923)+SUM(AU2901:AU2923)+SUM(AV2901:AV2923)</f>
        <v>9402.84</v>
      </c>
    </row>
    <row r="2921" spans="1:82" ht="28.5" x14ac:dyDescent="0.2">
      <c r="A2921" s="38"/>
      <c r="B2921" s="38" t="s">
        <v>26</v>
      </c>
      <c r="C2921" s="38" t="s">
        <v>1579</v>
      </c>
      <c r="D2921" s="39" t="s">
        <v>1048</v>
      </c>
      <c r="E2921" s="40">
        <f>Source!BZ575</f>
        <v>111</v>
      </c>
      <c r="F2921" s="40"/>
      <c r="G2921" s="40">
        <f>Source!AT575</f>
        <v>111</v>
      </c>
      <c r="H2921" s="42"/>
      <c r="I2921" s="41"/>
      <c r="J2921" s="42"/>
      <c r="K2921" s="41"/>
      <c r="L2921" s="42">
        <f>SUM(AZ2901:AZ2923)</f>
        <v>10437.15</v>
      </c>
    </row>
    <row r="2922" spans="1:82" ht="28.5" x14ac:dyDescent="0.2">
      <c r="A2922" s="52"/>
      <c r="B2922" s="52" t="s">
        <v>27</v>
      </c>
      <c r="C2922" s="52" t="s">
        <v>1580</v>
      </c>
      <c r="D2922" s="46" t="s">
        <v>1048</v>
      </c>
      <c r="E2922" s="48">
        <f>Source!CA575</f>
        <v>52</v>
      </c>
      <c r="F2922" s="48"/>
      <c r="G2922" s="48">
        <f>Source!AU575</f>
        <v>52</v>
      </c>
      <c r="H2922" s="53"/>
      <c r="I2922" s="54"/>
      <c r="J2922" s="53"/>
      <c r="K2922" s="54"/>
      <c r="L2922" s="53">
        <f>SUM(BA2901:BA2923)</f>
        <v>4889.4799999999996</v>
      </c>
    </row>
    <row r="2923" spans="1:82" ht="15" x14ac:dyDescent="0.2">
      <c r="C2923" s="62" t="s">
        <v>1581</v>
      </c>
      <c r="D2923" s="62"/>
      <c r="E2923" s="62"/>
      <c r="F2923" s="62"/>
      <c r="G2923" s="62"/>
      <c r="H2923" s="62"/>
      <c r="I2923" s="63">
        <f>K2923/E2901</f>
        <v>26413.070000000003</v>
      </c>
      <c r="J2923" s="63"/>
      <c r="K2923" s="63">
        <f>L2902+L2904+L2908+L2921+L2922+L2905</f>
        <v>26413.070000000003</v>
      </c>
      <c r="L2923" s="63"/>
      <c r="AD2923">
        <f>ROUND((Source!AT575/100)*((ROUND(SUMIF(SmtRes!AQ1627:'SmtRes'!AQ1640,"=1",SmtRes!AD1627:'SmtRes'!AD1640)*Source!I575, 2)+ROUND(SUMIF(SmtRes!AQ1627:'SmtRes'!AQ1640,"=1",SmtRes!AC1627:'SmtRes'!AC1640)*Source!I575, 2))), 2)</f>
        <v>1110.6099999999999</v>
      </c>
      <c r="AE2923">
        <f>ROUND((Source!AU575/100)*((ROUND(SUMIF(SmtRes!AQ1627:'SmtRes'!AQ1640,"=1",SmtRes!AD1627:'SmtRes'!AD1640)*Source!I575, 2)+ROUND(SUMIF(SmtRes!AQ1627:'SmtRes'!AQ1640,"=1",SmtRes!AC1627:'SmtRes'!AC1640)*Source!I575, 2))), 2)</f>
        <v>520.29</v>
      </c>
      <c r="AN2923" s="50">
        <f>L2902+L2904+L2908+L2921+L2922+L2905</f>
        <v>26413.070000000003</v>
      </c>
      <c r="AO2923" s="50">
        <f>L2904</f>
        <v>1683.6</v>
      </c>
      <c r="AQ2923" t="s">
        <v>1582</v>
      </c>
      <c r="AR2923" s="50">
        <f>L2902</f>
        <v>8573.3700000000008</v>
      </c>
      <c r="AT2923" s="50">
        <f>L2905</f>
        <v>829.47</v>
      </c>
      <c r="AV2923" t="s">
        <v>1582</v>
      </c>
      <c r="AW2923" s="50">
        <f>L2908</f>
        <v>0</v>
      </c>
      <c r="AZ2923">
        <f>Source!X575</f>
        <v>10437.15</v>
      </c>
      <c r="BA2923">
        <f>Source!Y575</f>
        <v>4889.4799999999996</v>
      </c>
      <c r="CD2923">
        <v>2</v>
      </c>
    </row>
    <row r="2924" spans="1:82" ht="135" x14ac:dyDescent="0.2">
      <c r="A2924" s="36" t="s">
        <v>457</v>
      </c>
      <c r="B2924" s="38" t="s">
        <v>1784</v>
      </c>
      <c r="C2924" s="38" t="s">
        <v>1785</v>
      </c>
      <c r="D2924" s="39" t="str">
        <f>Source!H576</f>
        <v>ШТ</v>
      </c>
      <c r="E2924" s="40">
        <f>Source!K576</f>
        <v>1</v>
      </c>
      <c r="F2924" s="40"/>
      <c r="G2924" s="40">
        <f>Source!I576</f>
        <v>1</v>
      </c>
      <c r="H2924" s="42"/>
      <c r="I2924" s="41"/>
      <c r="J2924" s="42"/>
      <c r="K2924" s="41"/>
      <c r="L2924" s="42"/>
    </row>
    <row r="2925" spans="1:82" ht="63.75" x14ac:dyDescent="0.2">
      <c r="B2925" s="56" t="str">
        <f>Source!EO576</f>
        <v>Поправка: 571/пр_2022_т.3_п.4</v>
      </c>
      <c r="C2925" s="56" t="str">
        <f>Source!CN576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926" spans="1:82" ht="15" x14ac:dyDescent="0.2">
      <c r="A2926" s="37"/>
      <c r="B2926" s="40">
        <v>1</v>
      </c>
      <c r="C2926" s="37" t="s">
        <v>1572</v>
      </c>
      <c r="D2926" s="39" t="s">
        <v>1038</v>
      </c>
      <c r="E2926" s="43"/>
      <c r="F2926" s="40"/>
      <c r="G2926" s="43">
        <f>Source!U576</f>
        <v>2.4</v>
      </c>
      <c r="H2926" s="40"/>
      <c r="I2926" s="40"/>
      <c r="J2926" s="40"/>
      <c r="K2926" s="40"/>
      <c r="L2926" s="44">
        <f>SUM(L2927:L2927)-SUMIF(CE2927:CE2927, 1, L2927:L2927)</f>
        <v>1082.95</v>
      </c>
    </row>
    <row r="2927" spans="1:82" ht="28.5" x14ac:dyDescent="0.2">
      <c r="A2927" s="38"/>
      <c r="B2927" s="38" t="s">
        <v>1049</v>
      </c>
      <c r="C2927" s="38" t="s">
        <v>1050</v>
      </c>
      <c r="D2927" s="39" t="s">
        <v>1038</v>
      </c>
      <c r="E2927" s="40">
        <v>8</v>
      </c>
      <c r="F2927" s="40">
        <f>ROUND(0.3,7)</f>
        <v>0.3</v>
      </c>
      <c r="G2927" s="40">
        <f>SmtRes!CX1641</f>
        <v>2.4</v>
      </c>
      <c r="H2927" s="42"/>
      <c r="I2927" s="41"/>
      <c r="J2927" s="42">
        <f>SmtRes!CZ1641</f>
        <v>451.23</v>
      </c>
      <c r="K2927" s="41"/>
      <c r="L2927" s="42">
        <f>SmtRes!DI1641</f>
        <v>1082.95</v>
      </c>
    </row>
    <row r="2928" spans="1:82" ht="15" x14ac:dyDescent="0.2">
      <c r="A2928" s="37"/>
      <c r="B2928" s="40">
        <v>2</v>
      </c>
      <c r="C2928" s="37" t="s">
        <v>1573</v>
      </c>
      <c r="D2928" s="39"/>
      <c r="E2928" s="43"/>
      <c r="F2928" s="40"/>
      <c r="G2928" s="43"/>
      <c r="H2928" s="40"/>
      <c r="I2928" s="40"/>
      <c r="J2928" s="40"/>
      <c r="K2928" s="40"/>
      <c r="L2928" s="44">
        <f>SUM(L2929:L2931)-SUMIF(CE2929:CE2931, 1, L2929:L2931)</f>
        <v>227.45</v>
      </c>
    </row>
    <row r="2929" spans="1:83" ht="15" x14ac:dyDescent="0.2">
      <c r="A2929" s="37"/>
      <c r="B2929" s="40"/>
      <c r="C2929" s="37" t="s">
        <v>1575</v>
      </c>
      <c r="D2929" s="39" t="s">
        <v>1038</v>
      </c>
      <c r="E2929" s="43"/>
      <c r="F2929" s="40"/>
      <c r="G2929" s="43">
        <f>Source!V576</f>
        <v>0.20399999999999999</v>
      </c>
      <c r="H2929" s="40"/>
      <c r="I2929" s="40"/>
      <c r="J2929" s="40"/>
      <c r="K2929" s="40"/>
      <c r="L2929" s="44">
        <f>SUMIF(CE2930:CE2931, 1, L2930:L2931)</f>
        <v>112.06</v>
      </c>
      <c r="CE2929">
        <v>1</v>
      </c>
    </row>
    <row r="2930" spans="1:83" ht="42.75" x14ac:dyDescent="0.2">
      <c r="A2930" s="38"/>
      <c r="B2930" s="38" t="s">
        <v>1060</v>
      </c>
      <c r="C2930" s="38" t="s">
        <v>1062</v>
      </c>
      <c r="D2930" s="39" t="s">
        <v>1044</v>
      </c>
      <c r="E2930" s="40">
        <v>0.68</v>
      </c>
      <c r="F2930" s="40">
        <f>ROUND(0.3,7)</f>
        <v>0.3</v>
      </c>
      <c r="G2930" s="40">
        <f>SmtRes!CX1643</f>
        <v>0.20399999999999999</v>
      </c>
      <c r="H2930" s="42">
        <f>SmtRes!CZ1643</f>
        <v>995.51</v>
      </c>
      <c r="I2930" s="41">
        <f>SmtRes!AJ1643</f>
        <v>1.1200000000000001</v>
      </c>
      <c r="J2930" s="42">
        <f>ROUND(H2930*I2930, 2)</f>
        <v>1114.97</v>
      </c>
      <c r="K2930" s="41"/>
      <c r="L2930" s="42">
        <f>SmtRes!DG1643</f>
        <v>227.45</v>
      </c>
    </row>
    <row r="2931" spans="1:83" ht="28.5" x14ac:dyDescent="0.2">
      <c r="A2931" s="38"/>
      <c r="B2931" s="38" t="s">
        <v>1045</v>
      </c>
      <c r="C2931" s="38" t="s">
        <v>1574</v>
      </c>
      <c r="D2931" s="39" t="s">
        <v>1038</v>
      </c>
      <c r="E2931" s="40">
        <f>SmtRes!DO1643*SmtRes!AT1643</f>
        <v>0.68</v>
      </c>
      <c r="F2931" s="40">
        <f>ROUND(0.3,7)</f>
        <v>0.3</v>
      </c>
      <c r="G2931" s="40">
        <f>SmtRes!DO1643*SmtRes!CX1643</f>
        <v>0.20399999999999999</v>
      </c>
      <c r="H2931" s="42"/>
      <c r="I2931" s="41"/>
      <c r="J2931" s="42">
        <f>ROUND(SmtRes!AG1643/SmtRes!DO1643, 2)</f>
        <v>549.32000000000005</v>
      </c>
      <c r="K2931" s="41"/>
      <c r="L2931" s="42">
        <f>SmtRes!DH1643</f>
        <v>112.06</v>
      </c>
      <c r="CE2931">
        <v>1</v>
      </c>
    </row>
    <row r="2932" spans="1:83" ht="15" x14ac:dyDescent="0.2">
      <c r="A2932" s="37"/>
      <c r="B2932" s="40">
        <v>4</v>
      </c>
      <c r="C2932" s="37" t="s">
        <v>1576</v>
      </c>
      <c r="D2932" s="39"/>
      <c r="E2932" s="43"/>
      <c r="F2932" s="40"/>
      <c r="G2932" s="43"/>
      <c r="H2932" s="40"/>
      <c r="I2932" s="40"/>
      <c r="J2932" s="40"/>
      <c r="K2932" s="40"/>
      <c r="L2932" s="44">
        <f>SUM(L2933:L2939)-SUMIF(CE2933:CE2939, 1, L2933:L2939)</f>
        <v>0</v>
      </c>
    </row>
    <row r="2933" spans="1:83" ht="14.25" x14ac:dyDescent="0.2">
      <c r="A2933" s="38"/>
      <c r="B2933" s="38" t="s">
        <v>1053</v>
      </c>
      <c r="C2933" s="38" t="s">
        <v>1055</v>
      </c>
      <c r="D2933" s="39" t="s">
        <v>843</v>
      </c>
      <c r="E2933" s="40">
        <v>1.1000000000000001E-3</v>
      </c>
      <c r="F2933" s="40">
        <f t="shared" ref="F2933:F2939" si="174">ROUND(0,7)</f>
        <v>0</v>
      </c>
      <c r="G2933" s="40">
        <f>SmtRes!CX1644</f>
        <v>0</v>
      </c>
      <c r="H2933" s="42">
        <f>SmtRes!CZ1644</f>
        <v>116448.72</v>
      </c>
      <c r="I2933" s="41">
        <f>SmtRes!AI1644</f>
        <v>1.07</v>
      </c>
      <c r="J2933" s="42">
        <f t="shared" ref="J2933:J2939" si="175">ROUND(H2933*I2933, 2)</f>
        <v>124600.13</v>
      </c>
      <c r="K2933" s="41"/>
      <c r="L2933" s="42">
        <f>SmtRes!DF1644</f>
        <v>0</v>
      </c>
    </row>
    <row r="2934" spans="1:83" ht="14.25" x14ac:dyDescent="0.2">
      <c r="A2934" s="38"/>
      <c r="B2934" s="38" t="s">
        <v>1119</v>
      </c>
      <c r="C2934" s="38" t="s">
        <v>1121</v>
      </c>
      <c r="D2934" s="39" t="s">
        <v>1059</v>
      </c>
      <c r="E2934" s="40">
        <v>3.0000000000000001E-3</v>
      </c>
      <c r="F2934" s="40">
        <f t="shared" si="174"/>
        <v>0</v>
      </c>
      <c r="G2934" s="40">
        <f>SmtRes!CX1645</f>
        <v>0</v>
      </c>
      <c r="H2934" s="42">
        <f>SmtRes!CZ1645</f>
        <v>284.14999999999998</v>
      </c>
      <c r="I2934" s="41">
        <f>SmtRes!AI1645</f>
        <v>1.1200000000000001</v>
      </c>
      <c r="J2934" s="42">
        <f t="shared" si="175"/>
        <v>318.25</v>
      </c>
      <c r="K2934" s="41"/>
      <c r="L2934" s="42">
        <f>SmtRes!DF1645</f>
        <v>0</v>
      </c>
    </row>
    <row r="2935" spans="1:83" ht="14.25" x14ac:dyDescent="0.2">
      <c r="A2935" s="38"/>
      <c r="B2935" s="38" t="s">
        <v>1122</v>
      </c>
      <c r="C2935" s="38" t="s">
        <v>1124</v>
      </c>
      <c r="D2935" s="39" t="s">
        <v>1059</v>
      </c>
      <c r="E2935" s="40">
        <v>1.7999999999999999E-2</v>
      </c>
      <c r="F2935" s="40">
        <f t="shared" si="174"/>
        <v>0</v>
      </c>
      <c r="G2935" s="40">
        <f>SmtRes!CX1646</f>
        <v>0</v>
      </c>
      <c r="H2935" s="42">
        <f>SmtRes!CZ1646</f>
        <v>104.32</v>
      </c>
      <c r="I2935" s="41">
        <f>SmtRes!AI1646</f>
        <v>1.1200000000000001</v>
      </c>
      <c r="J2935" s="42">
        <f t="shared" si="175"/>
        <v>116.84</v>
      </c>
      <c r="K2935" s="41"/>
      <c r="L2935" s="42">
        <f>SmtRes!DF1646</f>
        <v>0</v>
      </c>
    </row>
    <row r="2936" spans="1:83" ht="28.5" x14ac:dyDescent="0.2">
      <c r="A2936" s="38"/>
      <c r="B2936" s="38" t="s">
        <v>1125</v>
      </c>
      <c r="C2936" s="38" t="s">
        <v>1127</v>
      </c>
      <c r="D2936" s="39" t="s">
        <v>1059</v>
      </c>
      <c r="E2936" s="40">
        <v>3.7999999999999999E-2</v>
      </c>
      <c r="F2936" s="40">
        <f t="shared" si="174"/>
        <v>0</v>
      </c>
      <c r="G2936" s="40">
        <f>SmtRes!CX1647</f>
        <v>0</v>
      </c>
      <c r="H2936" s="42">
        <f>SmtRes!CZ1647</f>
        <v>206.62</v>
      </c>
      <c r="I2936" s="41">
        <f>SmtRes!AI1647</f>
        <v>0.96</v>
      </c>
      <c r="J2936" s="42">
        <f t="shared" si="175"/>
        <v>198.36</v>
      </c>
      <c r="K2936" s="41"/>
      <c r="L2936" s="42">
        <f>SmtRes!DF1647</f>
        <v>0</v>
      </c>
    </row>
    <row r="2937" spans="1:83" ht="28.5" x14ac:dyDescent="0.2">
      <c r="A2937" s="38"/>
      <c r="B2937" s="38" t="s">
        <v>1056</v>
      </c>
      <c r="C2937" s="38" t="s">
        <v>1058</v>
      </c>
      <c r="D2937" s="39" t="s">
        <v>1059</v>
      </c>
      <c r="E2937" s="40">
        <v>0.26</v>
      </c>
      <c r="F2937" s="40">
        <f t="shared" si="174"/>
        <v>0</v>
      </c>
      <c r="G2937" s="40">
        <f>SmtRes!CX1648</f>
        <v>0</v>
      </c>
      <c r="H2937" s="42">
        <f>SmtRes!CZ1648</f>
        <v>870.18</v>
      </c>
      <c r="I2937" s="41">
        <f>SmtRes!AI1648</f>
        <v>1.61</v>
      </c>
      <c r="J2937" s="42">
        <f t="shared" si="175"/>
        <v>1400.99</v>
      </c>
      <c r="K2937" s="41"/>
      <c r="L2937" s="42">
        <f>SmtRes!DF1648</f>
        <v>0</v>
      </c>
    </row>
    <row r="2938" spans="1:83" ht="42.75" x14ac:dyDescent="0.2">
      <c r="A2938" s="38"/>
      <c r="B2938" s="38" t="s">
        <v>1137</v>
      </c>
      <c r="C2938" s="38" t="s">
        <v>1139</v>
      </c>
      <c r="D2938" s="39" t="s">
        <v>1086</v>
      </c>
      <c r="E2938" s="40">
        <v>0.17</v>
      </c>
      <c r="F2938" s="40">
        <f t="shared" si="174"/>
        <v>0</v>
      </c>
      <c r="G2938" s="40">
        <f>SmtRes!CX1649</f>
        <v>0</v>
      </c>
      <c r="H2938" s="42">
        <f>SmtRes!CZ1649</f>
        <v>47.26</v>
      </c>
      <c r="I2938" s="41">
        <f>SmtRes!AI1649</f>
        <v>1.27</v>
      </c>
      <c r="J2938" s="42">
        <f t="shared" si="175"/>
        <v>60.02</v>
      </c>
      <c r="K2938" s="41"/>
      <c r="L2938" s="42">
        <f>SmtRes!DF1649</f>
        <v>0</v>
      </c>
    </row>
    <row r="2939" spans="1:83" ht="28.5" x14ac:dyDescent="0.2">
      <c r="A2939" s="38"/>
      <c r="B2939" s="38" t="s">
        <v>1140</v>
      </c>
      <c r="C2939" s="52" t="s">
        <v>1142</v>
      </c>
      <c r="D2939" s="46" t="s">
        <v>1143</v>
      </c>
      <c r="E2939" s="48">
        <v>8.9999999999999993E-3</v>
      </c>
      <c r="F2939" s="48">
        <f t="shared" si="174"/>
        <v>0</v>
      </c>
      <c r="G2939" s="48">
        <f>SmtRes!CX1650</f>
        <v>0</v>
      </c>
      <c r="H2939" s="53">
        <f>SmtRes!CZ1650</f>
        <v>6052.54</v>
      </c>
      <c r="I2939" s="54">
        <f>SmtRes!AI1650</f>
        <v>1.0900000000000001</v>
      </c>
      <c r="J2939" s="53">
        <f t="shared" si="175"/>
        <v>6597.27</v>
      </c>
      <c r="K2939" s="54"/>
      <c r="L2939" s="53">
        <f>SmtRes!DF1650</f>
        <v>0</v>
      </c>
    </row>
    <row r="2940" spans="1:83" ht="15" x14ac:dyDescent="0.2">
      <c r="A2940" s="38"/>
      <c r="B2940" s="38"/>
      <c r="C2940" s="51" t="s">
        <v>1577</v>
      </c>
      <c r="D2940" s="39"/>
      <c r="E2940" s="40"/>
      <c r="F2940" s="40"/>
      <c r="G2940" s="40"/>
      <c r="H2940" s="42"/>
      <c r="I2940" s="41"/>
      <c r="J2940" s="42"/>
      <c r="K2940" s="41"/>
      <c r="L2940" s="42">
        <f>L2926+L2928+L2929+L2932</f>
        <v>1422.46</v>
      </c>
    </row>
    <row r="2941" spans="1:83" ht="14.25" x14ac:dyDescent="0.2">
      <c r="A2941" s="38"/>
      <c r="B2941" s="38"/>
      <c r="C2941" s="38" t="s">
        <v>1578</v>
      </c>
      <c r="D2941" s="39"/>
      <c r="E2941" s="40"/>
      <c r="F2941" s="40"/>
      <c r="G2941" s="40"/>
      <c r="H2941" s="42"/>
      <c r="I2941" s="41"/>
      <c r="J2941" s="42"/>
      <c r="K2941" s="41"/>
      <c r="L2941" s="42">
        <f>SUM(AR2924:AR2944)+SUM(AS2924:AS2944)+SUM(AT2924:AT2944)+SUM(AU2924:AU2944)+SUM(AV2924:AV2944)</f>
        <v>1195.01</v>
      </c>
    </row>
    <row r="2942" spans="1:83" ht="28.5" x14ac:dyDescent="0.2">
      <c r="A2942" s="38"/>
      <c r="B2942" s="38" t="s">
        <v>26</v>
      </c>
      <c r="C2942" s="38" t="s">
        <v>1579</v>
      </c>
      <c r="D2942" s="39" t="s">
        <v>1048</v>
      </c>
      <c r="E2942" s="40">
        <f>Source!BZ576</f>
        <v>111</v>
      </c>
      <c r="F2942" s="40"/>
      <c r="G2942" s="40">
        <f>Source!AT576</f>
        <v>111</v>
      </c>
      <c r="H2942" s="42"/>
      <c r="I2942" s="41"/>
      <c r="J2942" s="42"/>
      <c r="K2942" s="41"/>
      <c r="L2942" s="42">
        <f>SUM(AZ2924:AZ2944)</f>
        <v>1326.46</v>
      </c>
    </row>
    <row r="2943" spans="1:83" ht="28.5" x14ac:dyDescent="0.2">
      <c r="A2943" s="52"/>
      <c r="B2943" s="52" t="s">
        <v>27</v>
      </c>
      <c r="C2943" s="52" t="s">
        <v>1580</v>
      </c>
      <c r="D2943" s="46" t="s">
        <v>1048</v>
      </c>
      <c r="E2943" s="48">
        <f>Source!CA576</f>
        <v>52</v>
      </c>
      <c r="F2943" s="48"/>
      <c r="G2943" s="48">
        <f>Source!AU576</f>
        <v>52</v>
      </c>
      <c r="H2943" s="53"/>
      <c r="I2943" s="54"/>
      <c r="J2943" s="53"/>
      <c r="K2943" s="54"/>
      <c r="L2943" s="53">
        <f>SUM(BA2924:BA2944)</f>
        <v>621.41</v>
      </c>
    </row>
    <row r="2944" spans="1:83" ht="15" x14ac:dyDescent="0.2">
      <c r="C2944" s="62" t="s">
        <v>1581</v>
      </c>
      <c r="D2944" s="62"/>
      <c r="E2944" s="62"/>
      <c r="F2944" s="62"/>
      <c r="G2944" s="62"/>
      <c r="H2944" s="62"/>
      <c r="I2944" s="63">
        <f>K2944/E2924</f>
        <v>3370.33</v>
      </c>
      <c r="J2944" s="63"/>
      <c r="K2944" s="63">
        <f>L2926+L2928+L2932+L2942+L2943+L2929</f>
        <v>3370.33</v>
      </c>
      <c r="L2944" s="63"/>
      <c r="AD2944">
        <f>ROUND((Source!AT576/100)*((ROUND(SUMIF(SmtRes!AQ1641:'SmtRes'!AQ1651,"=1",SmtRes!AD1641:'SmtRes'!AD1651)*Source!I576, 2)+ROUND(SUMIF(SmtRes!AQ1641:'SmtRes'!AQ1651,"=1",SmtRes!AC1641:'SmtRes'!AC1651)*Source!I576, 2))), 2)</f>
        <v>1110.6099999999999</v>
      </c>
      <c r="AE2944">
        <f>ROUND((Source!AU576/100)*((ROUND(SUMIF(SmtRes!AQ1641:'SmtRes'!AQ1651,"=1",SmtRes!AD1641:'SmtRes'!AD1651)*Source!I576, 2)+ROUND(SUMIF(SmtRes!AQ1641:'SmtRes'!AQ1651,"=1",SmtRes!AC1641:'SmtRes'!AC1651)*Source!I576, 2))), 2)</f>
        <v>520.29</v>
      </c>
      <c r="AN2944" s="50">
        <f>L2926+L2928+L2932+L2942+L2943+L2929</f>
        <v>3370.33</v>
      </c>
      <c r="AO2944" s="50">
        <f>L2928</f>
        <v>227.45</v>
      </c>
      <c r="AQ2944" t="s">
        <v>1582</v>
      </c>
      <c r="AR2944" s="50">
        <f>L2926</f>
        <v>1082.95</v>
      </c>
      <c r="AT2944" s="50">
        <f>L2929</f>
        <v>112.06</v>
      </c>
      <c r="AV2944" t="s">
        <v>1582</v>
      </c>
      <c r="AW2944" s="50">
        <f>L2932</f>
        <v>0</v>
      </c>
      <c r="AZ2944">
        <f>Source!X576</f>
        <v>1326.46</v>
      </c>
      <c r="BA2944">
        <f>Source!Y576</f>
        <v>621.41</v>
      </c>
      <c r="CD2944">
        <v>2</v>
      </c>
    </row>
    <row r="2945" spans="1:83" ht="82.5" x14ac:dyDescent="0.2">
      <c r="A2945" s="36" t="s">
        <v>461</v>
      </c>
      <c r="B2945" s="38" t="s">
        <v>1784</v>
      </c>
      <c r="C2945" s="38" t="s">
        <v>1786</v>
      </c>
      <c r="D2945" s="39" t="str">
        <f>Source!H577</f>
        <v>ШТ</v>
      </c>
      <c r="E2945" s="40">
        <f>Source!K577</f>
        <v>1</v>
      </c>
      <c r="F2945" s="40"/>
      <c r="G2945" s="40">
        <f>Source!I577</f>
        <v>1</v>
      </c>
      <c r="H2945" s="42"/>
      <c r="I2945" s="41"/>
      <c r="J2945" s="42"/>
      <c r="K2945" s="41"/>
      <c r="L2945" s="42"/>
    </row>
    <row r="2946" spans="1:83" ht="15" x14ac:dyDescent="0.2">
      <c r="A2946" s="37"/>
      <c r="B2946" s="40">
        <v>1</v>
      </c>
      <c r="C2946" s="37" t="s">
        <v>1572</v>
      </c>
      <c r="D2946" s="39" t="s">
        <v>1038</v>
      </c>
      <c r="E2946" s="43"/>
      <c r="F2946" s="40"/>
      <c r="G2946" s="43">
        <f>Source!U577</f>
        <v>8</v>
      </c>
      <c r="H2946" s="40"/>
      <c r="I2946" s="40"/>
      <c r="J2946" s="40"/>
      <c r="K2946" s="40"/>
      <c r="L2946" s="44">
        <f>SUM(L2947:L2947)-SUMIF(CE2947:CE2947, 1, L2947:L2947)</f>
        <v>3609.84</v>
      </c>
    </row>
    <row r="2947" spans="1:83" ht="28.5" x14ac:dyDescent="0.2">
      <c r="A2947" s="38"/>
      <c r="B2947" s="38" t="s">
        <v>1049</v>
      </c>
      <c r="C2947" s="38" t="s">
        <v>1050</v>
      </c>
      <c r="D2947" s="39" t="s">
        <v>1038</v>
      </c>
      <c r="E2947" s="40">
        <v>8</v>
      </c>
      <c r="F2947" s="40"/>
      <c r="G2947" s="40">
        <f>SmtRes!CX1652</f>
        <v>8</v>
      </c>
      <c r="H2947" s="42"/>
      <c r="I2947" s="41"/>
      <c r="J2947" s="42">
        <f>SmtRes!CZ1652</f>
        <v>451.23</v>
      </c>
      <c r="K2947" s="41"/>
      <c r="L2947" s="42">
        <f>SmtRes!DI1652</f>
        <v>3609.84</v>
      </c>
    </row>
    <row r="2948" spans="1:83" ht="15" x14ac:dyDescent="0.2">
      <c r="A2948" s="37"/>
      <c r="B2948" s="40">
        <v>2</v>
      </c>
      <c r="C2948" s="37" t="s">
        <v>1573</v>
      </c>
      <c r="D2948" s="39"/>
      <c r="E2948" s="43"/>
      <c r="F2948" s="40"/>
      <c r="G2948" s="43"/>
      <c r="H2948" s="40"/>
      <c r="I2948" s="40"/>
      <c r="J2948" s="40"/>
      <c r="K2948" s="40"/>
      <c r="L2948" s="44">
        <f>SUM(L2949:L2951)-SUMIF(CE2949:CE2951, 1, L2949:L2951)</f>
        <v>758.18</v>
      </c>
    </row>
    <row r="2949" spans="1:83" ht="15" x14ac:dyDescent="0.2">
      <c r="A2949" s="37"/>
      <c r="B2949" s="40"/>
      <c r="C2949" s="37" t="s">
        <v>1575</v>
      </c>
      <c r="D2949" s="39" t="s">
        <v>1038</v>
      </c>
      <c r="E2949" s="43"/>
      <c r="F2949" s="40"/>
      <c r="G2949" s="43">
        <f>Source!V577</f>
        <v>0.68</v>
      </c>
      <c r="H2949" s="40"/>
      <c r="I2949" s="40"/>
      <c r="J2949" s="40"/>
      <c r="K2949" s="40"/>
      <c r="L2949" s="44">
        <f>SUMIF(CE2950:CE2951, 1, L2950:L2951)</f>
        <v>373.54</v>
      </c>
      <c r="CE2949">
        <v>1</v>
      </c>
    </row>
    <row r="2950" spans="1:83" ht="42.75" x14ac:dyDescent="0.2">
      <c r="A2950" s="38"/>
      <c r="B2950" s="38" t="s">
        <v>1060</v>
      </c>
      <c r="C2950" s="38" t="s">
        <v>1062</v>
      </c>
      <c r="D2950" s="39" t="s">
        <v>1044</v>
      </c>
      <c r="E2950" s="40">
        <v>0.68</v>
      </c>
      <c r="F2950" s="40"/>
      <c r="G2950" s="40">
        <f>SmtRes!CX1654</f>
        <v>0.68</v>
      </c>
      <c r="H2950" s="42">
        <f>SmtRes!CZ1654</f>
        <v>995.51</v>
      </c>
      <c r="I2950" s="41">
        <f>SmtRes!AJ1654</f>
        <v>1.1200000000000001</v>
      </c>
      <c r="J2950" s="42">
        <f>ROUND(H2950*I2950, 2)</f>
        <v>1114.97</v>
      </c>
      <c r="K2950" s="41"/>
      <c r="L2950" s="42">
        <f>SmtRes!DG1654</f>
        <v>758.18</v>
      </c>
    </row>
    <row r="2951" spans="1:83" ht="28.5" x14ac:dyDescent="0.2">
      <c r="A2951" s="38"/>
      <c r="B2951" s="38" t="s">
        <v>1045</v>
      </c>
      <c r="C2951" s="38" t="s">
        <v>1574</v>
      </c>
      <c r="D2951" s="39" t="s">
        <v>1038</v>
      </c>
      <c r="E2951" s="40">
        <f>SmtRes!DO1654*SmtRes!AT1654</f>
        <v>0.68</v>
      </c>
      <c r="F2951" s="40"/>
      <c r="G2951" s="40">
        <f>SmtRes!DO1654*SmtRes!CX1654</f>
        <v>0.68</v>
      </c>
      <c r="H2951" s="42"/>
      <c r="I2951" s="41"/>
      <c r="J2951" s="42">
        <f>ROUND(SmtRes!AG1654/SmtRes!DO1654, 2)</f>
        <v>549.32000000000005</v>
      </c>
      <c r="K2951" s="41"/>
      <c r="L2951" s="42">
        <f>SmtRes!DH1654</f>
        <v>373.54</v>
      </c>
      <c r="CE2951">
        <v>1</v>
      </c>
    </row>
    <row r="2952" spans="1:83" ht="15" x14ac:dyDescent="0.2">
      <c r="A2952" s="37"/>
      <c r="B2952" s="40">
        <v>4</v>
      </c>
      <c r="C2952" s="37" t="s">
        <v>1576</v>
      </c>
      <c r="D2952" s="39"/>
      <c r="E2952" s="43"/>
      <c r="F2952" s="40"/>
      <c r="G2952" s="43"/>
      <c r="H2952" s="40"/>
      <c r="I2952" s="40"/>
      <c r="J2952" s="40"/>
      <c r="K2952" s="40"/>
      <c r="L2952" s="44">
        <f>SUM(L2953:L2959)-SUMIF(CE2953:CE2959, 1, L2953:L2959)</f>
        <v>0</v>
      </c>
    </row>
    <row r="2953" spans="1:83" ht="14.25" x14ac:dyDescent="0.2">
      <c r="A2953" s="38"/>
      <c r="B2953" s="38" t="s">
        <v>1053</v>
      </c>
      <c r="C2953" s="38" t="s">
        <v>1055</v>
      </c>
      <c r="D2953" s="39" t="s">
        <v>843</v>
      </c>
      <c r="E2953" s="40">
        <v>1.1000000000000001E-3</v>
      </c>
      <c r="F2953" s="40">
        <f t="shared" ref="F2953:F2959" si="176">ROUND(0,7)</f>
        <v>0</v>
      </c>
      <c r="G2953" s="40">
        <f>SmtRes!CX1655</f>
        <v>0</v>
      </c>
      <c r="H2953" s="42">
        <f>SmtRes!CZ1655</f>
        <v>116448.72</v>
      </c>
      <c r="I2953" s="41">
        <f>SmtRes!AI1655</f>
        <v>1.07</v>
      </c>
      <c r="J2953" s="42">
        <f t="shared" ref="J2953:J2959" si="177">ROUND(H2953*I2953, 2)</f>
        <v>124600.13</v>
      </c>
      <c r="K2953" s="41"/>
      <c r="L2953" s="42">
        <f>SmtRes!DF1655</f>
        <v>0</v>
      </c>
    </row>
    <row r="2954" spans="1:83" ht="14.25" x14ac:dyDescent="0.2">
      <c r="A2954" s="38"/>
      <c r="B2954" s="38" t="s">
        <v>1119</v>
      </c>
      <c r="C2954" s="38" t="s">
        <v>1121</v>
      </c>
      <c r="D2954" s="39" t="s">
        <v>1059</v>
      </c>
      <c r="E2954" s="40">
        <v>3.0000000000000001E-3</v>
      </c>
      <c r="F2954" s="40">
        <f t="shared" si="176"/>
        <v>0</v>
      </c>
      <c r="G2954" s="40">
        <f>SmtRes!CX1656</f>
        <v>0</v>
      </c>
      <c r="H2954" s="42">
        <f>SmtRes!CZ1656</f>
        <v>284.14999999999998</v>
      </c>
      <c r="I2954" s="41">
        <f>SmtRes!AI1656</f>
        <v>1.1200000000000001</v>
      </c>
      <c r="J2954" s="42">
        <f t="shared" si="177"/>
        <v>318.25</v>
      </c>
      <c r="K2954" s="41"/>
      <c r="L2954" s="42">
        <f>SmtRes!DF1656</f>
        <v>0</v>
      </c>
    </row>
    <row r="2955" spans="1:83" ht="14.25" x14ac:dyDescent="0.2">
      <c r="A2955" s="38"/>
      <c r="B2955" s="38" t="s">
        <v>1122</v>
      </c>
      <c r="C2955" s="38" t="s">
        <v>1124</v>
      </c>
      <c r="D2955" s="39" t="s">
        <v>1059</v>
      </c>
      <c r="E2955" s="40">
        <v>1.7999999999999999E-2</v>
      </c>
      <c r="F2955" s="40">
        <f t="shared" si="176"/>
        <v>0</v>
      </c>
      <c r="G2955" s="40">
        <f>SmtRes!CX1657</f>
        <v>0</v>
      </c>
      <c r="H2955" s="42">
        <f>SmtRes!CZ1657</f>
        <v>104.32</v>
      </c>
      <c r="I2955" s="41">
        <f>SmtRes!AI1657</f>
        <v>1.1200000000000001</v>
      </c>
      <c r="J2955" s="42">
        <f t="shared" si="177"/>
        <v>116.84</v>
      </c>
      <c r="K2955" s="41"/>
      <c r="L2955" s="42">
        <f>SmtRes!DF1657</f>
        <v>0</v>
      </c>
    </row>
    <row r="2956" spans="1:83" ht="28.5" x14ac:dyDescent="0.2">
      <c r="A2956" s="38"/>
      <c r="B2956" s="38" t="s">
        <v>1125</v>
      </c>
      <c r="C2956" s="38" t="s">
        <v>1127</v>
      </c>
      <c r="D2956" s="39" t="s">
        <v>1059</v>
      </c>
      <c r="E2956" s="40">
        <v>3.7999999999999999E-2</v>
      </c>
      <c r="F2956" s="40">
        <f t="shared" si="176"/>
        <v>0</v>
      </c>
      <c r="G2956" s="40">
        <f>SmtRes!CX1658</f>
        <v>0</v>
      </c>
      <c r="H2956" s="42">
        <f>SmtRes!CZ1658</f>
        <v>206.62</v>
      </c>
      <c r="I2956" s="41">
        <f>SmtRes!AI1658</f>
        <v>0.96</v>
      </c>
      <c r="J2956" s="42">
        <f t="shared" si="177"/>
        <v>198.36</v>
      </c>
      <c r="K2956" s="41"/>
      <c r="L2956" s="42">
        <f>SmtRes!DF1658</f>
        <v>0</v>
      </c>
    </row>
    <row r="2957" spans="1:83" ht="28.5" x14ac:dyDescent="0.2">
      <c r="A2957" s="38"/>
      <c r="B2957" s="38" t="s">
        <v>1056</v>
      </c>
      <c r="C2957" s="38" t="s">
        <v>1058</v>
      </c>
      <c r="D2957" s="39" t="s">
        <v>1059</v>
      </c>
      <c r="E2957" s="40">
        <v>0.26</v>
      </c>
      <c r="F2957" s="40">
        <f t="shared" si="176"/>
        <v>0</v>
      </c>
      <c r="G2957" s="40">
        <f>SmtRes!CX1659</f>
        <v>0</v>
      </c>
      <c r="H2957" s="42">
        <f>SmtRes!CZ1659</f>
        <v>870.18</v>
      </c>
      <c r="I2957" s="41">
        <f>SmtRes!AI1659</f>
        <v>1.61</v>
      </c>
      <c r="J2957" s="42">
        <f t="shared" si="177"/>
        <v>1400.99</v>
      </c>
      <c r="K2957" s="41"/>
      <c r="L2957" s="42">
        <f>SmtRes!DF1659</f>
        <v>0</v>
      </c>
    </row>
    <row r="2958" spans="1:83" ht="42.75" x14ac:dyDescent="0.2">
      <c r="A2958" s="38"/>
      <c r="B2958" s="38" t="s">
        <v>1137</v>
      </c>
      <c r="C2958" s="38" t="s">
        <v>1139</v>
      </c>
      <c r="D2958" s="39" t="s">
        <v>1086</v>
      </c>
      <c r="E2958" s="40">
        <v>0.17</v>
      </c>
      <c r="F2958" s="40">
        <f t="shared" si="176"/>
        <v>0</v>
      </c>
      <c r="G2958" s="40">
        <f>SmtRes!CX1660</f>
        <v>0</v>
      </c>
      <c r="H2958" s="42">
        <f>SmtRes!CZ1660</f>
        <v>47.26</v>
      </c>
      <c r="I2958" s="41">
        <f>SmtRes!AI1660</f>
        <v>1.27</v>
      </c>
      <c r="J2958" s="42">
        <f t="shared" si="177"/>
        <v>60.02</v>
      </c>
      <c r="K2958" s="41"/>
      <c r="L2958" s="42">
        <f>SmtRes!DF1660</f>
        <v>0</v>
      </c>
    </row>
    <row r="2959" spans="1:83" ht="28.5" x14ac:dyDescent="0.2">
      <c r="A2959" s="38"/>
      <c r="B2959" s="38" t="s">
        <v>1140</v>
      </c>
      <c r="C2959" s="52" t="s">
        <v>1142</v>
      </c>
      <c r="D2959" s="46" t="s">
        <v>1143</v>
      </c>
      <c r="E2959" s="48">
        <v>8.9999999999999993E-3</v>
      </c>
      <c r="F2959" s="48">
        <f t="shared" si="176"/>
        <v>0</v>
      </c>
      <c r="G2959" s="48">
        <f>SmtRes!CX1661</f>
        <v>0</v>
      </c>
      <c r="H2959" s="53">
        <f>SmtRes!CZ1661</f>
        <v>6052.54</v>
      </c>
      <c r="I2959" s="54">
        <f>SmtRes!AI1661</f>
        <v>1.0900000000000001</v>
      </c>
      <c r="J2959" s="53">
        <f t="shared" si="177"/>
        <v>6597.27</v>
      </c>
      <c r="K2959" s="54"/>
      <c r="L2959" s="53">
        <f>SmtRes!DF1661</f>
        <v>0</v>
      </c>
    </row>
    <row r="2960" spans="1:83" ht="15" x14ac:dyDescent="0.2">
      <c r="A2960" s="38"/>
      <c r="B2960" s="38"/>
      <c r="C2960" s="51" t="s">
        <v>1577</v>
      </c>
      <c r="D2960" s="39"/>
      <c r="E2960" s="40"/>
      <c r="F2960" s="40"/>
      <c r="G2960" s="40"/>
      <c r="H2960" s="42"/>
      <c r="I2960" s="41"/>
      <c r="J2960" s="42"/>
      <c r="K2960" s="41"/>
      <c r="L2960" s="42">
        <f>L2946+L2948+L2949+L2952</f>
        <v>4741.5600000000004</v>
      </c>
    </row>
    <row r="2961" spans="1:83" ht="14.25" x14ac:dyDescent="0.2">
      <c r="A2961" s="38"/>
      <c r="B2961" s="38"/>
      <c r="C2961" s="38" t="s">
        <v>1578</v>
      </c>
      <c r="D2961" s="39"/>
      <c r="E2961" s="40"/>
      <c r="F2961" s="40"/>
      <c r="G2961" s="40"/>
      <c r="H2961" s="42"/>
      <c r="I2961" s="41"/>
      <c r="J2961" s="42"/>
      <c r="K2961" s="41"/>
      <c r="L2961" s="42">
        <f>SUM(AR2945:AR2964)+SUM(AS2945:AS2964)+SUM(AT2945:AT2964)+SUM(AU2945:AU2964)+SUM(AV2945:AV2964)</f>
        <v>3983.38</v>
      </c>
    </row>
    <row r="2962" spans="1:83" ht="28.5" x14ac:dyDescent="0.2">
      <c r="A2962" s="38"/>
      <c r="B2962" s="38" t="s">
        <v>26</v>
      </c>
      <c r="C2962" s="38" t="s">
        <v>1579</v>
      </c>
      <c r="D2962" s="39" t="s">
        <v>1048</v>
      </c>
      <c r="E2962" s="40">
        <f>Source!BZ577</f>
        <v>111</v>
      </c>
      <c r="F2962" s="40"/>
      <c r="G2962" s="40">
        <f>Source!AT577</f>
        <v>111</v>
      </c>
      <c r="H2962" s="42"/>
      <c r="I2962" s="41"/>
      <c r="J2962" s="42"/>
      <c r="K2962" s="41"/>
      <c r="L2962" s="42">
        <f>SUM(AZ2945:AZ2964)</f>
        <v>4421.55</v>
      </c>
    </row>
    <row r="2963" spans="1:83" ht="28.5" x14ac:dyDescent="0.2">
      <c r="A2963" s="52"/>
      <c r="B2963" s="52" t="s">
        <v>27</v>
      </c>
      <c r="C2963" s="52" t="s">
        <v>1580</v>
      </c>
      <c r="D2963" s="46" t="s">
        <v>1048</v>
      </c>
      <c r="E2963" s="48">
        <f>Source!CA577</f>
        <v>52</v>
      </c>
      <c r="F2963" s="48"/>
      <c r="G2963" s="48">
        <f>Source!AU577</f>
        <v>52</v>
      </c>
      <c r="H2963" s="53"/>
      <c r="I2963" s="54"/>
      <c r="J2963" s="53"/>
      <c r="K2963" s="54"/>
      <c r="L2963" s="53">
        <f>SUM(BA2945:BA2964)</f>
        <v>2071.36</v>
      </c>
    </row>
    <row r="2964" spans="1:83" ht="15" x14ac:dyDescent="0.2">
      <c r="C2964" s="62" t="s">
        <v>1581</v>
      </c>
      <c r="D2964" s="62"/>
      <c r="E2964" s="62"/>
      <c r="F2964" s="62"/>
      <c r="G2964" s="62"/>
      <c r="H2964" s="62"/>
      <c r="I2964" s="63">
        <f>K2964/E2945</f>
        <v>11234.470000000001</v>
      </c>
      <c r="J2964" s="63"/>
      <c r="K2964" s="63">
        <f>L2946+L2948+L2952+L2962+L2963+L2949</f>
        <v>11234.470000000001</v>
      </c>
      <c r="L2964" s="63"/>
      <c r="AD2964">
        <f>ROUND((Source!AT577/100)*((ROUND(SUMIF(SmtRes!AQ1652:'SmtRes'!AQ1662,"=1",SmtRes!AD1652:'SmtRes'!AD1662)*Source!I577, 2)+ROUND(SUMIF(SmtRes!AQ1652:'SmtRes'!AQ1662,"=1",SmtRes!AC1652:'SmtRes'!AC1662)*Source!I577, 2))), 2)</f>
        <v>1110.6099999999999</v>
      </c>
      <c r="AE2964">
        <f>ROUND((Source!AU577/100)*((ROUND(SUMIF(SmtRes!AQ1652:'SmtRes'!AQ1662,"=1",SmtRes!AD1652:'SmtRes'!AD1662)*Source!I577, 2)+ROUND(SUMIF(SmtRes!AQ1652:'SmtRes'!AQ1662,"=1",SmtRes!AC1652:'SmtRes'!AC1662)*Source!I577, 2))), 2)</f>
        <v>520.29</v>
      </c>
      <c r="AN2964" s="50">
        <f>L2946+L2948+L2952+L2962+L2963+L2949</f>
        <v>11234.470000000001</v>
      </c>
      <c r="AO2964" s="50">
        <f>L2948</f>
        <v>758.18</v>
      </c>
      <c r="AQ2964" t="s">
        <v>1582</v>
      </c>
      <c r="AR2964" s="50">
        <f>L2946</f>
        <v>3609.84</v>
      </c>
      <c r="AT2964" s="50">
        <f>L2949</f>
        <v>373.54</v>
      </c>
      <c r="AV2964" t="s">
        <v>1582</v>
      </c>
      <c r="AW2964" s="50">
        <f>L2952</f>
        <v>0</v>
      </c>
      <c r="AZ2964">
        <f>Source!X577</f>
        <v>4421.55</v>
      </c>
      <c r="BA2964">
        <f>Source!Y577</f>
        <v>2071.36</v>
      </c>
      <c r="CD2964">
        <v>2</v>
      </c>
    </row>
    <row r="2965" spans="1:83" ht="135" x14ac:dyDescent="0.2">
      <c r="A2965" s="36" t="s">
        <v>463</v>
      </c>
      <c r="B2965" s="38" t="s">
        <v>1787</v>
      </c>
      <c r="C2965" s="38" t="s">
        <v>1788</v>
      </c>
      <c r="D2965" s="39" t="str">
        <f>Source!H578</f>
        <v>ШТ</v>
      </c>
      <c r="E2965" s="40">
        <f>Source!K578</f>
        <v>1</v>
      </c>
      <c r="F2965" s="40"/>
      <c r="G2965" s="40">
        <f>Source!I578</f>
        <v>1</v>
      </c>
      <c r="H2965" s="42"/>
      <c r="I2965" s="41"/>
      <c r="J2965" s="42"/>
      <c r="K2965" s="41"/>
      <c r="L2965" s="42"/>
    </row>
    <row r="2966" spans="1:83" ht="63.75" x14ac:dyDescent="0.2">
      <c r="B2966" s="56" t="str">
        <f>Source!EO578</f>
        <v>Поправка: 571/пр_2022_т.3_п.4</v>
      </c>
      <c r="C2966" s="56" t="str">
        <f>Source!CN578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967" spans="1:83" ht="15" x14ac:dyDescent="0.2">
      <c r="A2967" s="37"/>
      <c r="B2967" s="40">
        <v>1</v>
      </c>
      <c r="C2967" s="37" t="s">
        <v>1572</v>
      </c>
      <c r="D2967" s="39" t="s">
        <v>1038</v>
      </c>
      <c r="E2967" s="43"/>
      <c r="F2967" s="40"/>
      <c r="G2967" s="43">
        <f>Source!U578</f>
        <v>3.9</v>
      </c>
      <c r="H2967" s="40"/>
      <c r="I2967" s="40"/>
      <c r="J2967" s="40"/>
      <c r="K2967" s="40"/>
      <c r="L2967" s="44">
        <f>SUM(L2968:L2968)-SUMIF(CE2968:CE2968, 1, L2968:L2968)</f>
        <v>1759.8</v>
      </c>
    </row>
    <row r="2968" spans="1:83" ht="28.5" x14ac:dyDescent="0.2">
      <c r="A2968" s="38"/>
      <c r="B2968" s="38" t="s">
        <v>1049</v>
      </c>
      <c r="C2968" s="38" t="s">
        <v>1050</v>
      </c>
      <c r="D2968" s="39" t="s">
        <v>1038</v>
      </c>
      <c r="E2968" s="40">
        <v>13</v>
      </c>
      <c r="F2968" s="40">
        <f>ROUND(0.3,7)</f>
        <v>0.3</v>
      </c>
      <c r="G2968" s="40">
        <f>SmtRes!CX1663</f>
        <v>3.9</v>
      </c>
      <c r="H2968" s="42"/>
      <c r="I2968" s="41"/>
      <c r="J2968" s="42">
        <f>SmtRes!CZ1663</f>
        <v>451.23</v>
      </c>
      <c r="K2968" s="41"/>
      <c r="L2968" s="42">
        <f>SmtRes!DI1663</f>
        <v>1759.8</v>
      </c>
    </row>
    <row r="2969" spans="1:83" ht="15" x14ac:dyDescent="0.2">
      <c r="A2969" s="37"/>
      <c r="B2969" s="40">
        <v>2</v>
      </c>
      <c r="C2969" s="37" t="s">
        <v>1573</v>
      </c>
      <c r="D2969" s="39"/>
      <c r="E2969" s="43"/>
      <c r="F2969" s="40"/>
      <c r="G2969" s="43"/>
      <c r="H2969" s="40"/>
      <c r="I2969" s="40"/>
      <c r="J2969" s="40"/>
      <c r="K2969" s="40"/>
      <c r="L2969" s="44">
        <f>SUM(L2970:L2972)-SUMIF(CE2970:CE2972, 1, L2970:L2972)</f>
        <v>344.53</v>
      </c>
    </row>
    <row r="2970" spans="1:83" ht="15" x14ac:dyDescent="0.2">
      <c r="A2970" s="37"/>
      <c r="B2970" s="40"/>
      <c r="C2970" s="37" t="s">
        <v>1575</v>
      </c>
      <c r="D2970" s="39" t="s">
        <v>1038</v>
      </c>
      <c r="E2970" s="43"/>
      <c r="F2970" s="40"/>
      <c r="G2970" s="43">
        <f>Source!V578</f>
        <v>0.309</v>
      </c>
      <c r="H2970" s="40"/>
      <c r="I2970" s="40"/>
      <c r="J2970" s="40"/>
      <c r="K2970" s="40"/>
      <c r="L2970" s="44">
        <f>SUMIF(CE2971:CE2972, 1, L2971:L2972)</f>
        <v>169.74</v>
      </c>
      <c r="CE2970">
        <v>1</v>
      </c>
    </row>
    <row r="2971" spans="1:83" ht="42.75" x14ac:dyDescent="0.2">
      <c r="A2971" s="38"/>
      <c r="B2971" s="38" t="s">
        <v>1060</v>
      </c>
      <c r="C2971" s="38" t="s">
        <v>1062</v>
      </c>
      <c r="D2971" s="39" t="s">
        <v>1044</v>
      </c>
      <c r="E2971" s="40">
        <v>1.03</v>
      </c>
      <c r="F2971" s="40">
        <f>ROUND(0.3,7)</f>
        <v>0.3</v>
      </c>
      <c r="G2971" s="40">
        <f>SmtRes!CX1665</f>
        <v>0.309</v>
      </c>
      <c r="H2971" s="42">
        <f>SmtRes!CZ1665</f>
        <v>995.51</v>
      </c>
      <c r="I2971" s="41">
        <f>SmtRes!AJ1665</f>
        <v>1.1200000000000001</v>
      </c>
      <c r="J2971" s="42">
        <f>ROUND(H2971*I2971, 2)</f>
        <v>1114.97</v>
      </c>
      <c r="K2971" s="41"/>
      <c r="L2971" s="42">
        <f>SmtRes!DG1665</f>
        <v>344.53</v>
      </c>
    </row>
    <row r="2972" spans="1:83" ht="28.5" x14ac:dyDescent="0.2">
      <c r="A2972" s="38"/>
      <c r="B2972" s="38" t="s">
        <v>1045</v>
      </c>
      <c r="C2972" s="38" t="s">
        <v>1574</v>
      </c>
      <c r="D2972" s="39" t="s">
        <v>1038</v>
      </c>
      <c r="E2972" s="40">
        <f>SmtRes!DO1665*SmtRes!AT1665</f>
        <v>1.03</v>
      </c>
      <c r="F2972" s="40">
        <f>ROUND(0.3,7)</f>
        <v>0.3</v>
      </c>
      <c r="G2972" s="40">
        <f>SmtRes!DO1665*SmtRes!CX1665</f>
        <v>0.309</v>
      </c>
      <c r="H2972" s="42"/>
      <c r="I2972" s="41"/>
      <c r="J2972" s="42">
        <f>ROUND(SmtRes!AG1665/SmtRes!DO1665, 2)</f>
        <v>549.32000000000005</v>
      </c>
      <c r="K2972" s="41"/>
      <c r="L2972" s="42">
        <f>SmtRes!DH1665</f>
        <v>169.74</v>
      </c>
      <c r="CE2972">
        <v>1</v>
      </c>
    </row>
    <row r="2973" spans="1:83" ht="15" x14ac:dyDescent="0.2">
      <c r="A2973" s="37"/>
      <c r="B2973" s="40">
        <v>4</v>
      </c>
      <c r="C2973" s="37" t="s">
        <v>1576</v>
      </c>
      <c r="D2973" s="39"/>
      <c r="E2973" s="43"/>
      <c r="F2973" s="40"/>
      <c r="G2973" s="43"/>
      <c r="H2973" s="40"/>
      <c r="I2973" s="40"/>
      <c r="J2973" s="40"/>
      <c r="K2973" s="40"/>
      <c r="L2973" s="44">
        <f>SUM(L2974:L2980)-SUMIF(CE2974:CE2980, 1, L2974:L2980)</f>
        <v>0</v>
      </c>
    </row>
    <row r="2974" spans="1:83" ht="14.25" x14ac:dyDescent="0.2">
      <c r="A2974" s="38"/>
      <c r="B2974" s="38" t="s">
        <v>1053</v>
      </c>
      <c r="C2974" s="38" t="s">
        <v>1055</v>
      </c>
      <c r="D2974" s="39" t="s">
        <v>843</v>
      </c>
      <c r="E2974" s="40">
        <v>1.1000000000000001E-3</v>
      </c>
      <c r="F2974" s="40">
        <f t="shared" ref="F2974:F2980" si="178">ROUND(0,7)</f>
        <v>0</v>
      </c>
      <c r="G2974" s="40">
        <f>SmtRes!CX1666</f>
        <v>0</v>
      </c>
      <c r="H2974" s="42">
        <f>SmtRes!CZ1666</f>
        <v>116448.72</v>
      </c>
      <c r="I2974" s="41">
        <f>SmtRes!AI1666</f>
        <v>1.07</v>
      </c>
      <c r="J2974" s="42">
        <f t="shared" ref="J2974:J2980" si="179">ROUND(H2974*I2974, 2)</f>
        <v>124600.13</v>
      </c>
      <c r="K2974" s="41"/>
      <c r="L2974" s="42">
        <f>SmtRes!DF1666</f>
        <v>0</v>
      </c>
    </row>
    <row r="2975" spans="1:83" ht="14.25" x14ac:dyDescent="0.2">
      <c r="A2975" s="38"/>
      <c r="B2975" s="38" t="s">
        <v>1119</v>
      </c>
      <c r="C2975" s="38" t="s">
        <v>1121</v>
      </c>
      <c r="D2975" s="39" t="s">
        <v>1059</v>
      </c>
      <c r="E2975" s="40">
        <v>5.0000000000000001E-3</v>
      </c>
      <c r="F2975" s="40">
        <f t="shared" si="178"/>
        <v>0</v>
      </c>
      <c r="G2975" s="40">
        <f>SmtRes!CX1667</f>
        <v>0</v>
      </c>
      <c r="H2975" s="42">
        <f>SmtRes!CZ1667</f>
        <v>284.14999999999998</v>
      </c>
      <c r="I2975" s="41">
        <f>SmtRes!AI1667</f>
        <v>1.1200000000000001</v>
      </c>
      <c r="J2975" s="42">
        <f t="shared" si="179"/>
        <v>318.25</v>
      </c>
      <c r="K2975" s="41"/>
      <c r="L2975" s="42">
        <f>SmtRes!DF1667</f>
        <v>0</v>
      </c>
    </row>
    <row r="2976" spans="1:83" ht="14.25" x14ac:dyDescent="0.2">
      <c r="A2976" s="38"/>
      <c r="B2976" s="38" t="s">
        <v>1122</v>
      </c>
      <c r="C2976" s="38" t="s">
        <v>1124</v>
      </c>
      <c r="D2976" s="39" t="s">
        <v>1059</v>
      </c>
      <c r="E2976" s="40">
        <v>1.7999999999999999E-2</v>
      </c>
      <c r="F2976" s="40">
        <f t="shared" si="178"/>
        <v>0</v>
      </c>
      <c r="G2976" s="40">
        <f>SmtRes!CX1668</f>
        <v>0</v>
      </c>
      <c r="H2976" s="42">
        <f>SmtRes!CZ1668</f>
        <v>104.32</v>
      </c>
      <c r="I2976" s="41">
        <f>SmtRes!AI1668</f>
        <v>1.1200000000000001</v>
      </c>
      <c r="J2976" s="42">
        <f t="shared" si="179"/>
        <v>116.84</v>
      </c>
      <c r="K2976" s="41"/>
      <c r="L2976" s="42">
        <f>SmtRes!DF1668</f>
        <v>0</v>
      </c>
    </row>
    <row r="2977" spans="1:83" ht="28.5" x14ac:dyDescent="0.2">
      <c r="A2977" s="38"/>
      <c r="B2977" s="38" t="s">
        <v>1125</v>
      </c>
      <c r="C2977" s="38" t="s">
        <v>1127</v>
      </c>
      <c r="D2977" s="39" t="s">
        <v>1059</v>
      </c>
      <c r="E2977" s="40">
        <v>5.6000000000000001E-2</v>
      </c>
      <c r="F2977" s="40">
        <f t="shared" si="178"/>
        <v>0</v>
      </c>
      <c r="G2977" s="40">
        <f>SmtRes!CX1669</f>
        <v>0</v>
      </c>
      <c r="H2977" s="42">
        <f>SmtRes!CZ1669</f>
        <v>206.62</v>
      </c>
      <c r="I2977" s="41">
        <f>SmtRes!AI1669</f>
        <v>0.96</v>
      </c>
      <c r="J2977" s="42">
        <f t="shared" si="179"/>
        <v>198.36</v>
      </c>
      <c r="K2977" s="41"/>
      <c r="L2977" s="42">
        <f>SmtRes!DF1669</f>
        <v>0</v>
      </c>
    </row>
    <row r="2978" spans="1:83" ht="28.5" x14ac:dyDescent="0.2">
      <c r="A2978" s="38"/>
      <c r="B2978" s="38" t="s">
        <v>1056</v>
      </c>
      <c r="C2978" s="38" t="s">
        <v>1058</v>
      </c>
      <c r="D2978" s="39" t="s">
        <v>1059</v>
      </c>
      <c r="E2978" s="40">
        <v>0.31</v>
      </c>
      <c r="F2978" s="40">
        <f t="shared" si="178"/>
        <v>0</v>
      </c>
      <c r="G2978" s="40">
        <f>SmtRes!CX1670</f>
        <v>0</v>
      </c>
      <c r="H2978" s="42">
        <f>SmtRes!CZ1670</f>
        <v>870.18</v>
      </c>
      <c r="I2978" s="41">
        <f>SmtRes!AI1670</f>
        <v>1.61</v>
      </c>
      <c r="J2978" s="42">
        <f t="shared" si="179"/>
        <v>1400.99</v>
      </c>
      <c r="K2978" s="41"/>
      <c r="L2978" s="42">
        <f>SmtRes!DF1670</f>
        <v>0</v>
      </c>
    </row>
    <row r="2979" spans="1:83" ht="42.75" x14ac:dyDescent="0.2">
      <c r="A2979" s="38"/>
      <c r="B2979" s="38" t="s">
        <v>1137</v>
      </c>
      <c r="C2979" s="38" t="s">
        <v>1139</v>
      </c>
      <c r="D2979" s="39" t="s">
        <v>1086</v>
      </c>
      <c r="E2979" s="40">
        <v>0.03</v>
      </c>
      <c r="F2979" s="40">
        <f t="shared" si="178"/>
        <v>0</v>
      </c>
      <c r="G2979" s="40">
        <f>SmtRes!CX1671</f>
        <v>0</v>
      </c>
      <c r="H2979" s="42">
        <f>SmtRes!CZ1671</f>
        <v>47.26</v>
      </c>
      <c r="I2979" s="41">
        <f>SmtRes!AI1671</f>
        <v>1.27</v>
      </c>
      <c r="J2979" s="42">
        <f t="shared" si="179"/>
        <v>60.02</v>
      </c>
      <c r="K2979" s="41"/>
      <c r="L2979" s="42">
        <f>SmtRes!DF1671</f>
        <v>0</v>
      </c>
    </row>
    <row r="2980" spans="1:83" ht="28.5" x14ac:dyDescent="0.2">
      <c r="A2980" s="38"/>
      <c r="B2980" s="38" t="s">
        <v>1140</v>
      </c>
      <c r="C2980" s="52" t="s">
        <v>1142</v>
      </c>
      <c r="D2980" s="46" t="s">
        <v>1143</v>
      </c>
      <c r="E2980" s="48">
        <v>1.4999999999999999E-2</v>
      </c>
      <c r="F2980" s="48">
        <f t="shared" si="178"/>
        <v>0</v>
      </c>
      <c r="G2980" s="48">
        <f>SmtRes!CX1672</f>
        <v>0</v>
      </c>
      <c r="H2980" s="53">
        <f>SmtRes!CZ1672</f>
        <v>6052.54</v>
      </c>
      <c r="I2980" s="54">
        <f>SmtRes!AI1672</f>
        <v>1.0900000000000001</v>
      </c>
      <c r="J2980" s="53">
        <f t="shared" si="179"/>
        <v>6597.27</v>
      </c>
      <c r="K2980" s="54"/>
      <c r="L2980" s="53">
        <f>SmtRes!DF1672</f>
        <v>0</v>
      </c>
    </row>
    <row r="2981" spans="1:83" ht="15" x14ac:dyDescent="0.2">
      <c r="A2981" s="38"/>
      <c r="B2981" s="38"/>
      <c r="C2981" s="51" t="s">
        <v>1577</v>
      </c>
      <c r="D2981" s="39"/>
      <c r="E2981" s="40"/>
      <c r="F2981" s="40"/>
      <c r="G2981" s="40"/>
      <c r="H2981" s="42"/>
      <c r="I2981" s="41"/>
      <c r="J2981" s="42"/>
      <c r="K2981" s="41"/>
      <c r="L2981" s="42">
        <f>L2967+L2969+L2970+L2973</f>
        <v>2274.0699999999997</v>
      </c>
    </row>
    <row r="2982" spans="1:83" ht="14.25" x14ac:dyDescent="0.2">
      <c r="A2982" s="38"/>
      <c r="B2982" s="38"/>
      <c r="C2982" s="38" t="s">
        <v>1578</v>
      </c>
      <c r="D2982" s="39"/>
      <c r="E2982" s="40"/>
      <c r="F2982" s="40"/>
      <c r="G2982" s="40"/>
      <c r="H2982" s="42"/>
      <c r="I2982" s="41"/>
      <c r="J2982" s="42"/>
      <c r="K2982" s="41"/>
      <c r="L2982" s="42">
        <f>SUM(AR2965:AR2985)+SUM(AS2965:AS2985)+SUM(AT2965:AT2985)+SUM(AU2965:AU2985)+SUM(AV2965:AV2985)</f>
        <v>1929.54</v>
      </c>
    </row>
    <row r="2983" spans="1:83" ht="28.5" x14ac:dyDescent="0.2">
      <c r="A2983" s="38"/>
      <c r="B2983" s="38" t="s">
        <v>26</v>
      </c>
      <c r="C2983" s="38" t="s">
        <v>1579</v>
      </c>
      <c r="D2983" s="39" t="s">
        <v>1048</v>
      </c>
      <c r="E2983" s="40">
        <f>Source!BZ578</f>
        <v>111</v>
      </c>
      <c r="F2983" s="40"/>
      <c r="G2983" s="40">
        <f>Source!AT578</f>
        <v>111</v>
      </c>
      <c r="H2983" s="42"/>
      <c r="I2983" s="41"/>
      <c r="J2983" s="42"/>
      <c r="K2983" s="41"/>
      <c r="L2983" s="42">
        <f>SUM(AZ2965:AZ2985)</f>
        <v>2141.79</v>
      </c>
    </row>
    <row r="2984" spans="1:83" ht="28.5" x14ac:dyDescent="0.2">
      <c r="A2984" s="52"/>
      <c r="B2984" s="52" t="s">
        <v>27</v>
      </c>
      <c r="C2984" s="52" t="s">
        <v>1580</v>
      </c>
      <c r="D2984" s="46" t="s">
        <v>1048</v>
      </c>
      <c r="E2984" s="48">
        <f>Source!CA578</f>
        <v>52</v>
      </c>
      <c r="F2984" s="48"/>
      <c r="G2984" s="48">
        <f>Source!AU578</f>
        <v>52</v>
      </c>
      <c r="H2984" s="53"/>
      <c r="I2984" s="54"/>
      <c r="J2984" s="53"/>
      <c r="K2984" s="54"/>
      <c r="L2984" s="53">
        <f>SUM(BA2965:BA2985)</f>
        <v>1003.36</v>
      </c>
    </row>
    <row r="2985" spans="1:83" ht="15" x14ac:dyDescent="0.2">
      <c r="C2985" s="62" t="s">
        <v>1581</v>
      </c>
      <c r="D2985" s="62"/>
      <c r="E2985" s="62"/>
      <c r="F2985" s="62"/>
      <c r="G2985" s="62"/>
      <c r="H2985" s="62"/>
      <c r="I2985" s="63">
        <f>K2985/E2965</f>
        <v>5419.2199999999993</v>
      </c>
      <c r="J2985" s="63"/>
      <c r="K2985" s="63">
        <f>L2967+L2969+L2973+L2983+L2984+L2970</f>
        <v>5419.2199999999993</v>
      </c>
      <c r="L2985" s="63"/>
      <c r="AD2985">
        <f>ROUND((Source!AT578/100)*((ROUND(SUMIF(SmtRes!AQ1663:'SmtRes'!AQ1673,"=1",SmtRes!AD1663:'SmtRes'!AD1673)*Source!I578, 2)+ROUND(SUMIF(SmtRes!AQ1663:'SmtRes'!AQ1673,"=1",SmtRes!AC1663:'SmtRes'!AC1673)*Source!I578, 2))), 2)</f>
        <v>1110.6099999999999</v>
      </c>
      <c r="AE2985">
        <f>ROUND((Source!AU578/100)*((ROUND(SUMIF(SmtRes!AQ1663:'SmtRes'!AQ1673,"=1",SmtRes!AD1663:'SmtRes'!AD1673)*Source!I578, 2)+ROUND(SUMIF(SmtRes!AQ1663:'SmtRes'!AQ1673,"=1",SmtRes!AC1663:'SmtRes'!AC1673)*Source!I578, 2))), 2)</f>
        <v>520.29</v>
      </c>
      <c r="AN2985" s="50">
        <f>L2967+L2969+L2973+L2983+L2984+L2970</f>
        <v>5419.2199999999993</v>
      </c>
      <c r="AO2985" s="50">
        <f>L2969</f>
        <v>344.53</v>
      </c>
      <c r="AQ2985" t="s">
        <v>1582</v>
      </c>
      <c r="AR2985" s="50">
        <f>L2967</f>
        <v>1759.8</v>
      </c>
      <c r="AT2985" s="50">
        <f>L2970</f>
        <v>169.74</v>
      </c>
      <c r="AV2985" t="s">
        <v>1582</v>
      </c>
      <c r="AW2985" s="50">
        <f>L2973</f>
        <v>0</v>
      </c>
      <c r="AZ2985">
        <f>Source!X578</f>
        <v>2141.79</v>
      </c>
      <c r="BA2985">
        <f>Source!Y578</f>
        <v>1003.36</v>
      </c>
      <c r="CD2985">
        <v>2</v>
      </c>
    </row>
    <row r="2986" spans="1:83" ht="82.5" x14ac:dyDescent="0.2">
      <c r="A2986" s="36" t="s">
        <v>467</v>
      </c>
      <c r="B2986" s="38" t="s">
        <v>1787</v>
      </c>
      <c r="C2986" s="38" t="s">
        <v>1789</v>
      </c>
      <c r="D2986" s="39" t="str">
        <f>Source!H579</f>
        <v>ШТ</v>
      </c>
      <c r="E2986" s="40">
        <f>Source!K579</f>
        <v>1</v>
      </c>
      <c r="F2986" s="40"/>
      <c r="G2986" s="40">
        <f>Source!I579</f>
        <v>1</v>
      </c>
      <c r="H2986" s="42"/>
      <c r="I2986" s="41"/>
      <c r="J2986" s="42"/>
      <c r="K2986" s="41"/>
      <c r="L2986" s="42"/>
    </row>
    <row r="2987" spans="1:83" ht="15" x14ac:dyDescent="0.2">
      <c r="A2987" s="37"/>
      <c r="B2987" s="40">
        <v>1</v>
      </c>
      <c r="C2987" s="37" t="s">
        <v>1572</v>
      </c>
      <c r="D2987" s="39" t="s">
        <v>1038</v>
      </c>
      <c r="E2987" s="43"/>
      <c r="F2987" s="40"/>
      <c r="G2987" s="43">
        <f>Source!U579</f>
        <v>13</v>
      </c>
      <c r="H2987" s="40"/>
      <c r="I2987" s="40"/>
      <c r="J2987" s="40"/>
      <c r="K2987" s="40"/>
      <c r="L2987" s="44">
        <f>SUM(L2988:L2988)-SUMIF(CE2988:CE2988, 1, L2988:L2988)</f>
        <v>5865.99</v>
      </c>
    </row>
    <row r="2988" spans="1:83" ht="28.5" x14ac:dyDescent="0.2">
      <c r="A2988" s="38"/>
      <c r="B2988" s="38" t="s">
        <v>1049</v>
      </c>
      <c r="C2988" s="38" t="s">
        <v>1050</v>
      </c>
      <c r="D2988" s="39" t="s">
        <v>1038</v>
      </c>
      <c r="E2988" s="40">
        <v>13</v>
      </c>
      <c r="F2988" s="40"/>
      <c r="G2988" s="40">
        <f>SmtRes!CX1674</f>
        <v>13</v>
      </c>
      <c r="H2988" s="42"/>
      <c r="I2988" s="41"/>
      <c r="J2988" s="42">
        <f>SmtRes!CZ1674</f>
        <v>451.23</v>
      </c>
      <c r="K2988" s="41"/>
      <c r="L2988" s="42">
        <f>SmtRes!DI1674</f>
        <v>5865.99</v>
      </c>
    </row>
    <row r="2989" spans="1:83" ht="15" x14ac:dyDescent="0.2">
      <c r="A2989" s="37"/>
      <c r="B2989" s="40">
        <v>2</v>
      </c>
      <c r="C2989" s="37" t="s">
        <v>1573</v>
      </c>
      <c r="D2989" s="39"/>
      <c r="E2989" s="43"/>
      <c r="F2989" s="40"/>
      <c r="G2989" s="43"/>
      <c r="H2989" s="40"/>
      <c r="I2989" s="40"/>
      <c r="J2989" s="40"/>
      <c r="K2989" s="40"/>
      <c r="L2989" s="44">
        <f>SUM(L2990:L2992)-SUMIF(CE2990:CE2992, 1, L2990:L2992)</f>
        <v>1148.42</v>
      </c>
    </row>
    <row r="2990" spans="1:83" ht="15" x14ac:dyDescent="0.2">
      <c r="A2990" s="37"/>
      <c r="B2990" s="40"/>
      <c r="C2990" s="37" t="s">
        <v>1575</v>
      </c>
      <c r="D2990" s="39" t="s">
        <v>1038</v>
      </c>
      <c r="E2990" s="43"/>
      <c r="F2990" s="40"/>
      <c r="G2990" s="43">
        <f>Source!V579</f>
        <v>1.03</v>
      </c>
      <c r="H2990" s="40"/>
      <c r="I2990" s="40"/>
      <c r="J2990" s="40"/>
      <c r="K2990" s="40"/>
      <c r="L2990" s="44">
        <f>SUMIF(CE2991:CE2992, 1, L2991:L2992)</f>
        <v>565.79999999999995</v>
      </c>
      <c r="CE2990">
        <v>1</v>
      </c>
    </row>
    <row r="2991" spans="1:83" ht="42.75" x14ac:dyDescent="0.2">
      <c r="A2991" s="38"/>
      <c r="B2991" s="38" t="s">
        <v>1060</v>
      </c>
      <c r="C2991" s="38" t="s">
        <v>1062</v>
      </c>
      <c r="D2991" s="39" t="s">
        <v>1044</v>
      </c>
      <c r="E2991" s="40">
        <v>1.03</v>
      </c>
      <c r="F2991" s="40"/>
      <c r="G2991" s="40">
        <f>SmtRes!CX1676</f>
        <v>1.03</v>
      </c>
      <c r="H2991" s="42">
        <f>SmtRes!CZ1676</f>
        <v>995.51</v>
      </c>
      <c r="I2991" s="41">
        <f>SmtRes!AJ1676</f>
        <v>1.1200000000000001</v>
      </c>
      <c r="J2991" s="42">
        <f>ROUND(H2991*I2991, 2)</f>
        <v>1114.97</v>
      </c>
      <c r="K2991" s="41"/>
      <c r="L2991" s="42">
        <f>SmtRes!DG1676</f>
        <v>1148.42</v>
      </c>
    </row>
    <row r="2992" spans="1:83" ht="28.5" x14ac:dyDescent="0.2">
      <c r="A2992" s="38"/>
      <c r="B2992" s="38" t="s">
        <v>1045</v>
      </c>
      <c r="C2992" s="38" t="s">
        <v>1574</v>
      </c>
      <c r="D2992" s="39" t="s">
        <v>1038</v>
      </c>
      <c r="E2992" s="40">
        <f>SmtRes!DO1676*SmtRes!AT1676</f>
        <v>1.03</v>
      </c>
      <c r="F2992" s="40"/>
      <c r="G2992" s="40">
        <f>SmtRes!DO1676*SmtRes!CX1676</f>
        <v>1.03</v>
      </c>
      <c r="H2992" s="42"/>
      <c r="I2992" s="41"/>
      <c r="J2992" s="42">
        <f>ROUND(SmtRes!AG1676/SmtRes!DO1676, 2)</f>
        <v>549.32000000000005</v>
      </c>
      <c r="K2992" s="41"/>
      <c r="L2992" s="42">
        <f>SmtRes!DH1676</f>
        <v>565.79999999999995</v>
      </c>
      <c r="CE2992">
        <v>1</v>
      </c>
    </row>
    <row r="2993" spans="1:95" ht="15" x14ac:dyDescent="0.2">
      <c r="A2993" s="37"/>
      <c r="B2993" s="40">
        <v>4</v>
      </c>
      <c r="C2993" s="37" t="s">
        <v>1576</v>
      </c>
      <c r="D2993" s="39"/>
      <c r="E2993" s="43"/>
      <c r="F2993" s="40"/>
      <c r="G2993" s="43"/>
      <c r="H2993" s="40"/>
      <c r="I2993" s="40"/>
      <c r="J2993" s="40"/>
      <c r="K2993" s="40"/>
      <c r="L2993" s="44">
        <f>SUM(L2994:L3000)-SUMIF(CE2994:CE3000, 1, L2994:L3000)</f>
        <v>0</v>
      </c>
    </row>
    <row r="2994" spans="1:95" ht="14.25" x14ac:dyDescent="0.2">
      <c r="A2994" s="38"/>
      <c r="B2994" s="38" t="s">
        <v>1053</v>
      </c>
      <c r="C2994" s="38" t="s">
        <v>1055</v>
      </c>
      <c r="D2994" s="39" t="s">
        <v>843</v>
      </c>
      <c r="E2994" s="40">
        <v>1.1000000000000001E-3</v>
      </c>
      <c r="F2994" s="40">
        <f t="shared" ref="F2994:F3000" si="180">ROUND(0,7)</f>
        <v>0</v>
      </c>
      <c r="G2994" s="40">
        <f>SmtRes!CX1677</f>
        <v>0</v>
      </c>
      <c r="H2994" s="42">
        <f>SmtRes!CZ1677</f>
        <v>116448.72</v>
      </c>
      <c r="I2994" s="41">
        <f>SmtRes!AI1677</f>
        <v>1.07</v>
      </c>
      <c r="J2994" s="42">
        <f t="shared" ref="J2994:J3000" si="181">ROUND(H2994*I2994, 2)</f>
        <v>124600.13</v>
      </c>
      <c r="K2994" s="41"/>
      <c r="L2994" s="42">
        <f>SmtRes!DF1677</f>
        <v>0</v>
      </c>
    </row>
    <row r="2995" spans="1:95" ht="14.25" x14ac:dyDescent="0.2">
      <c r="A2995" s="38"/>
      <c r="B2995" s="38" t="s">
        <v>1119</v>
      </c>
      <c r="C2995" s="38" t="s">
        <v>1121</v>
      </c>
      <c r="D2995" s="39" t="s">
        <v>1059</v>
      </c>
      <c r="E2995" s="40">
        <v>5.0000000000000001E-3</v>
      </c>
      <c r="F2995" s="40">
        <f t="shared" si="180"/>
        <v>0</v>
      </c>
      <c r="G2995" s="40">
        <f>SmtRes!CX1678</f>
        <v>0</v>
      </c>
      <c r="H2995" s="42">
        <f>SmtRes!CZ1678</f>
        <v>284.14999999999998</v>
      </c>
      <c r="I2995" s="41">
        <f>SmtRes!AI1678</f>
        <v>1.1200000000000001</v>
      </c>
      <c r="J2995" s="42">
        <f t="shared" si="181"/>
        <v>318.25</v>
      </c>
      <c r="K2995" s="41"/>
      <c r="L2995" s="42">
        <f>SmtRes!DF1678</f>
        <v>0</v>
      </c>
    </row>
    <row r="2996" spans="1:95" ht="14.25" x14ac:dyDescent="0.2">
      <c r="A2996" s="38"/>
      <c r="B2996" s="38" t="s">
        <v>1122</v>
      </c>
      <c r="C2996" s="38" t="s">
        <v>1124</v>
      </c>
      <c r="D2996" s="39" t="s">
        <v>1059</v>
      </c>
      <c r="E2996" s="40">
        <v>1.7999999999999999E-2</v>
      </c>
      <c r="F2996" s="40">
        <f t="shared" si="180"/>
        <v>0</v>
      </c>
      <c r="G2996" s="40">
        <f>SmtRes!CX1679</f>
        <v>0</v>
      </c>
      <c r="H2996" s="42">
        <f>SmtRes!CZ1679</f>
        <v>104.32</v>
      </c>
      <c r="I2996" s="41">
        <f>SmtRes!AI1679</f>
        <v>1.1200000000000001</v>
      </c>
      <c r="J2996" s="42">
        <f t="shared" si="181"/>
        <v>116.84</v>
      </c>
      <c r="K2996" s="41"/>
      <c r="L2996" s="42">
        <f>SmtRes!DF1679</f>
        <v>0</v>
      </c>
    </row>
    <row r="2997" spans="1:95" ht="28.5" x14ac:dyDescent="0.2">
      <c r="A2997" s="38"/>
      <c r="B2997" s="38" t="s">
        <v>1125</v>
      </c>
      <c r="C2997" s="38" t="s">
        <v>1127</v>
      </c>
      <c r="D2997" s="39" t="s">
        <v>1059</v>
      </c>
      <c r="E2997" s="40">
        <v>5.6000000000000001E-2</v>
      </c>
      <c r="F2997" s="40">
        <f t="shared" si="180"/>
        <v>0</v>
      </c>
      <c r="G2997" s="40">
        <f>SmtRes!CX1680</f>
        <v>0</v>
      </c>
      <c r="H2997" s="42">
        <f>SmtRes!CZ1680</f>
        <v>206.62</v>
      </c>
      <c r="I2997" s="41">
        <f>SmtRes!AI1680</f>
        <v>0.96</v>
      </c>
      <c r="J2997" s="42">
        <f t="shared" si="181"/>
        <v>198.36</v>
      </c>
      <c r="K2997" s="41"/>
      <c r="L2997" s="42">
        <f>SmtRes!DF1680</f>
        <v>0</v>
      </c>
    </row>
    <row r="2998" spans="1:95" ht="28.5" x14ac:dyDescent="0.2">
      <c r="A2998" s="38"/>
      <c r="B2998" s="38" t="s">
        <v>1056</v>
      </c>
      <c r="C2998" s="38" t="s">
        <v>1058</v>
      </c>
      <c r="D2998" s="39" t="s">
        <v>1059</v>
      </c>
      <c r="E2998" s="40">
        <v>0.31</v>
      </c>
      <c r="F2998" s="40">
        <f t="shared" si="180"/>
        <v>0</v>
      </c>
      <c r="G2998" s="40">
        <f>SmtRes!CX1681</f>
        <v>0</v>
      </c>
      <c r="H2998" s="42">
        <f>SmtRes!CZ1681</f>
        <v>870.18</v>
      </c>
      <c r="I2998" s="41">
        <f>SmtRes!AI1681</f>
        <v>1.61</v>
      </c>
      <c r="J2998" s="42">
        <f t="shared" si="181"/>
        <v>1400.99</v>
      </c>
      <c r="K2998" s="41"/>
      <c r="L2998" s="42">
        <f>SmtRes!DF1681</f>
        <v>0</v>
      </c>
    </row>
    <row r="2999" spans="1:95" ht="42.75" x14ac:dyDescent="0.2">
      <c r="A2999" s="38"/>
      <c r="B2999" s="38" t="s">
        <v>1137</v>
      </c>
      <c r="C2999" s="38" t="s">
        <v>1139</v>
      </c>
      <c r="D2999" s="39" t="s">
        <v>1086</v>
      </c>
      <c r="E2999" s="40">
        <v>0.03</v>
      </c>
      <c r="F2999" s="40">
        <f t="shared" si="180"/>
        <v>0</v>
      </c>
      <c r="G2999" s="40">
        <f>SmtRes!CX1682</f>
        <v>0</v>
      </c>
      <c r="H2999" s="42">
        <f>SmtRes!CZ1682</f>
        <v>47.26</v>
      </c>
      <c r="I2999" s="41">
        <f>SmtRes!AI1682</f>
        <v>1.27</v>
      </c>
      <c r="J2999" s="42">
        <f t="shared" si="181"/>
        <v>60.02</v>
      </c>
      <c r="K2999" s="41"/>
      <c r="L2999" s="42">
        <f>SmtRes!DF1682</f>
        <v>0</v>
      </c>
    </row>
    <row r="3000" spans="1:95" ht="28.5" x14ac:dyDescent="0.2">
      <c r="A3000" s="38"/>
      <c r="B3000" s="38" t="s">
        <v>1140</v>
      </c>
      <c r="C3000" s="52" t="s">
        <v>1142</v>
      </c>
      <c r="D3000" s="46" t="s">
        <v>1143</v>
      </c>
      <c r="E3000" s="48">
        <v>1.4999999999999999E-2</v>
      </c>
      <c r="F3000" s="48">
        <f t="shared" si="180"/>
        <v>0</v>
      </c>
      <c r="G3000" s="48">
        <f>SmtRes!CX1683</f>
        <v>0</v>
      </c>
      <c r="H3000" s="53">
        <f>SmtRes!CZ1683</f>
        <v>6052.54</v>
      </c>
      <c r="I3000" s="54">
        <f>SmtRes!AI1683</f>
        <v>1.0900000000000001</v>
      </c>
      <c r="J3000" s="53">
        <f t="shared" si="181"/>
        <v>6597.27</v>
      </c>
      <c r="K3000" s="54"/>
      <c r="L3000" s="53">
        <f>SmtRes!DF1683</f>
        <v>0</v>
      </c>
    </row>
    <row r="3001" spans="1:95" ht="15" x14ac:dyDescent="0.2">
      <c r="A3001" s="38"/>
      <c r="B3001" s="38"/>
      <c r="C3001" s="51" t="s">
        <v>1577</v>
      </c>
      <c r="D3001" s="39"/>
      <c r="E3001" s="40"/>
      <c r="F3001" s="40"/>
      <c r="G3001" s="40"/>
      <c r="H3001" s="42"/>
      <c r="I3001" s="41"/>
      <c r="J3001" s="42"/>
      <c r="K3001" s="41"/>
      <c r="L3001" s="42">
        <f>L2987+L2989+L2990+L2993</f>
        <v>7580.21</v>
      </c>
    </row>
    <row r="3002" spans="1:95" ht="14.25" x14ac:dyDescent="0.2">
      <c r="A3002" s="38"/>
      <c r="B3002" s="38"/>
      <c r="C3002" s="38" t="s">
        <v>1578</v>
      </c>
      <c r="D3002" s="39"/>
      <c r="E3002" s="40"/>
      <c r="F3002" s="40"/>
      <c r="G3002" s="40"/>
      <c r="H3002" s="42"/>
      <c r="I3002" s="41"/>
      <c r="J3002" s="42"/>
      <c r="K3002" s="41"/>
      <c r="L3002" s="42">
        <f>SUM(AR2986:AR3005)+SUM(AS2986:AS3005)+SUM(AT2986:AT3005)+SUM(AU2986:AU3005)+SUM(AV2986:AV3005)</f>
        <v>6431.79</v>
      </c>
    </row>
    <row r="3003" spans="1:95" ht="28.5" x14ac:dyDescent="0.2">
      <c r="A3003" s="38"/>
      <c r="B3003" s="38" t="s">
        <v>26</v>
      </c>
      <c r="C3003" s="38" t="s">
        <v>1579</v>
      </c>
      <c r="D3003" s="39" t="s">
        <v>1048</v>
      </c>
      <c r="E3003" s="40">
        <f>Source!BZ579</f>
        <v>111</v>
      </c>
      <c r="F3003" s="40"/>
      <c r="G3003" s="40">
        <f>Source!AT579</f>
        <v>111</v>
      </c>
      <c r="H3003" s="42"/>
      <c r="I3003" s="41"/>
      <c r="J3003" s="42"/>
      <c r="K3003" s="41"/>
      <c r="L3003" s="42">
        <f>SUM(AZ2986:AZ3005)</f>
        <v>7139.29</v>
      </c>
    </row>
    <row r="3004" spans="1:95" ht="28.5" x14ac:dyDescent="0.2">
      <c r="A3004" s="52"/>
      <c r="B3004" s="52" t="s">
        <v>27</v>
      </c>
      <c r="C3004" s="52" t="s">
        <v>1580</v>
      </c>
      <c r="D3004" s="46" t="s">
        <v>1048</v>
      </c>
      <c r="E3004" s="48">
        <f>Source!CA579</f>
        <v>52</v>
      </c>
      <c r="F3004" s="48"/>
      <c r="G3004" s="48">
        <f>Source!AU579</f>
        <v>52</v>
      </c>
      <c r="H3004" s="53"/>
      <c r="I3004" s="54"/>
      <c r="J3004" s="53"/>
      <c r="K3004" s="54"/>
      <c r="L3004" s="53">
        <f>SUM(BA2986:BA3005)</f>
        <v>3344.53</v>
      </c>
    </row>
    <row r="3005" spans="1:95" ht="15" x14ac:dyDescent="0.2">
      <c r="C3005" s="62" t="s">
        <v>1581</v>
      </c>
      <c r="D3005" s="62"/>
      <c r="E3005" s="62"/>
      <c r="F3005" s="62"/>
      <c r="G3005" s="62"/>
      <c r="H3005" s="62"/>
      <c r="I3005" s="63">
        <f>K3005/E2986</f>
        <v>18064.03</v>
      </c>
      <c r="J3005" s="63"/>
      <c r="K3005" s="63">
        <f>L2987+L2989+L2993+L3003+L3004+L2990</f>
        <v>18064.03</v>
      </c>
      <c r="L3005" s="63"/>
      <c r="AD3005">
        <f>ROUND((Source!AT579/100)*((ROUND(SUMIF(SmtRes!AQ1674:'SmtRes'!AQ1684,"=1",SmtRes!AD1674:'SmtRes'!AD1684)*Source!I579, 2)+ROUND(SUMIF(SmtRes!AQ1674:'SmtRes'!AQ1684,"=1",SmtRes!AC1674:'SmtRes'!AC1684)*Source!I579, 2))), 2)</f>
        <v>1110.6099999999999</v>
      </c>
      <c r="AE3005">
        <f>ROUND((Source!AU579/100)*((ROUND(SUMIF(SmtRes!AQ1674:'SmtRes'!AQ1684,"=1",SmtRes!AD1674:'SmtRes'!AD1684)*Source!I579, 2)+ROUND(SUMIF(SmtRes!AQ1674:'SmtRes'!AQ1684,"=1",SmtRes!AC1674:'SmtRes'!AC1684)*Source!I579, 2))), 2)</f>
        <v>520.29</v>
      </c>
      <c r="AN3005" s="50">
        <f>L2987+L2989+L2993+L3003+L3004+L2990</f>
        <v>18064.03</v>
      </c>
      <c r="AO3005" s="50">
        <f>L2989</f>
        <v>1148.42</v>
      </c>
      <c r="AQ3005" t="s">
        <v>1582</v>
      </c>
      <c r="AR3005" s="50">
        <f>L2987</f>
        <v>5865.99</v>
      </c>
      <c r="AT3005" s="50">
        <f>L2990</f>
        <v>565.79999999999995</v>
      </c>
      <c r="AV3005" t="s">
        <v>1582</v>
      </c>
      <c r="AW3005" s="50">
        <f>L2993</f>
        <v>0</v>
      </c>
      <c r="AZ3005">
        <f>Source!X579</f>
        <v>7139.29</v>
      </c>
      <c r="BA3005">
        <f>Source!Y579</f>
        <v>3344.53</v>
      </c>
      <c r="CD3005">
        <v>2</v>
      </c>
    </row>
    <row r="3007" spans="1:95" ht="16.5" x14ac:dyDescent="0.2">
      <c r="A3007" s="65" t="s">
        <v>1790</v>
      </c>
      <c r="B3007" s="65"/>
      <c r="C3007" s="65"/>
      <c r="D3007" s="65"/>
      <c r="E3007" s="65"/>
      <c r="F3007" s="65"/>
      <c r="G3007" s="65"/>
      <c r="H3007" s="65"/>
      <c r="I3007" s="65"/>
      <c r="J3007" s="65"/>
      <c r="K3007" s="65"/>
      <c r="L3007" s="65"/>
      <c r="CQ3007" s="57" t="s">
        <v>1790</v>
      </c>
    </row>
    <row r="3008" spans="1:95" ht="149.25" x14ac:dyDescent="0.2">
      <c r="A3008" s="36" t="s">
        <v>470</v>
      </c>
      <c r="B3008" s="38" t="s">
        <v>1791</v>
      </c>
      <c r="C3008" s="38" t="s">
        <v>1792</v>
      </c>
      <c r="D3008" s="39" t="str">
        <f>Source!H615</f>
        <v>ШТ</v>
      </c>
      <c r="E3008" s="40">
        <f>Source!K615</f>
        <v>1</v>
      </c>
      <c r="F3008" s="40"/>
      <c r="G3008" s="40">
        <f>Source!I615</f>
        <v>1</v>
      </c>
      <c r="H3008" s="42"/>
      <c r="I3008" s="41"/>
      <c r="J3008" s="42"/>
      <c r="K3008" s="41"/>
      <c r="L3008" s="42"/>
    </row>
    <row r="3009" spans="1:83" ht="63.75" x14ac:dyDescent="0.2">
      <c r="B3009" s="56" t="str">
        <f>Source!EO615</f>
        <v>Поправка: 571/пр_2022_т.3_п.4</v>
      </c>
      <c r="C3009" s="56" t="str">
        <f>Source!CN615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010" spans="1:83" ht="15" x14ac:dyDescent="0.2">
      <c r="A3010" s="37"/>
      <c r="B3010" s="40">
        <v>1</v>
      </c>
      <c r="C3010" s="37" t="s">
        <v>1572</v>
      </c>
      <c r="D3010" s="39" t="s">
        <v>1038</v>
      </c>
      <c r="E3010" s="43"/>
      <c r="F3010" s="40"/>
      <c r="G3010" s="43">
        <f>Source!U615</f>
        <v>12.9</v>
      </c>
      <c r="H3010" s="40"/>
      <c r="I3010" s="40"/>
      <c r="J3010" s="40"/>
      <c r="K3010" s="40"/>
      <c r="L3010" s="44">
        <f>SUM(L3011:L3011)-SUMIF(CE3011:CE3011, 1, L3011:L3011)</f>
        <v>6902.15</v>
      </c>
    </row>
    <row r="3011" spans="1:83" ht="28.5" x14ac:dyDescent="0.2">
      <c r="A3011" s="38"/>
      <c r="B3011" s="38" t="s">
        <v>1194</v>
      </c>
      <c r="C3011" s="38" t="s">
        <v>1195</v>
      </c>
      <c r="D3011" s="39" t="s">
        <v>1038</v>
      </c>
      <c r="E3011" s="40">
        <v>43</v>
      </c>
      <c r="F3011" s="40">
        <f>ROUND(0.3,7)</f>
        <v>0.3</v>
      </c>
      <c r="G3011" s="40">
        <f>SmtRes!CX1685</f>
        <v>12.9</v>
      </c>
      <c r="H3011" s="42"/>
      <c r="I3011" s="41"/>
      <c r="J3011" s="42">
        <f>SmtRes!CZ1685</f>
        <v>535.04999999999995</v>
      </c>
      <c r="K3011" s="41"/>
      <c r="L3011" s="42">
        <f>SmtRes!DI1685</f>
        <v>6902.15</v>
      </c>
    </row>
    <row r="3012" spans="1:83" ht="15" x14ac:dyDescent="0.2">
      <c r="A3012" s="37"/>
      <c r="B3012" s="40">
        <v>2</v>
      </c>
      <c r="C3012" s="37" t="s">
        <v>1573</v>
      </c>
      <c r="D3012" s="39"/>
      <c r="E3012" s="43"/>
      <c r="F3012" s="40"/>
      <c r="G3012" s="43"/>
      <c r="H3012" s="40"/>
      <c r="I3012" s="40"/>
      <c r="J3012" s="40"/>
      <c r="K3012" s="40"/>
      <c r="L3012" s="44">
        <f>SUM(L3013:L3017)-SUMIF(CE3013:CE3017, 1, L3013:L3017)</f>
        <v>2012.4499999999998</v>
      </c>
    </row>
    <row r="3013" spans="1:83" ht="14.45" x14ac:dyDescent="0.25">
      <c r="A3013" s="37"/>
      <c r="B3013" s="40"/>
      <c r="C3013" s="37" t="s">
        <v>1575</v>
      </c>
      <c r="D3013" s="39" t="s">
        <v>1038</v>
      </c>
      <c r="E3013" s="43"/>
      <c r="F3013" s="40"/>
      <c r="G3013" s="43">
        <f>Source!V615</f>
        <v>1.6199999999999999</v>
      </c>
      <c r="H3013" s="40"/>
      <c r="I3013" s="40"/>
      <c r="J3013" s="40"/>
      <c r="K3013" s="40"/>
      <c r="L3013" s="44">
        <f>SUMIF(CE3014:CE3017, 1, L3014:L3017)</f>
        <v>889.90000000000009</v>
      </c>
      <c r="CE3013">
        <v>1</v>
      </c>
    </row>
    <row r="3014" spans="1:83" ht="42.75" x14ac:dyDescent="0.2">
      <c r="A3014" s="38"/>
      <c r="B3014" s="38" t="s">
        <v>1060</v>
      </c>
      <c r="C3014" s="38" t="s">
        <v>1062</v>
      </c>
      <c r="D3014" s="39" t="s">
        <v>1044</v>
      </c>
      <c r="E3014" s="40">
        <v>0.68</v>
      </c>
      <c r="F3014" s="40">
        <f>ROUND(0.3,7)</f>
        <v>0.3</v>
      </c>
      <c r="G3014" s="40">
        <f>SmtRes!CX1687</f>
        <v>0.20399999999999999</v>
      </c>
      <c r="H3014" s="42">
        <f>SmtRes!CZ1687</f>
        <v>995.51</v>
      </c>
      <c r="I3014" s="41">
        <f>SmtRes!AJ1687</f>
        <v>1.1200000000000001</v>
      </c>
      <c r="J3014" s="42">
        <f>ROUND(H3014*I3014, 2)</f>
        <v>1114.97</v>
      </c>
      <c r="K3014" s="41"/>
      <c r="L3014" s="42">
        <f>SmtRes!DG1687</f>
        <v>227.45</v>
      </c>
    </row>
    <row r="3015" spans="1:83" ht="28.5" x14ac:dyDescent="0.2">
      <c r="A3015" s="38"/>
      <c r="B3015" s="38" t="s">
        <v>1045</v>
      </c>
      <c r="C3015" s="38" t="s">
        <v>1574</v>
      </c>
      <c r="D3015" s="39" t="s">
        <v>1038</v>
      </c>
      <c r="E3015" s="40">
        <f>SmtRes!DO1687*SmtRes!AT1687</f>
        <v>0.68</v>
      </c>
      <c r="F3015" s="40">
        <f>ROUND(0.3,7)</f>
        <v>0.3</v>
      </c>
      <c r="G3015" s="40">
        <f>SmtRes!DO1687*SmtRes!CX1687</f>
        <v>0.20399999999999999</v>
      </c>
      <c r="H3015" s="42"/>
      <c r="I3015" s="41"/>
      <c r="J3015" s="42">
        <f>ROUND(SmtRes!AG1687/SmtRes!DO1687, 2)</f>
        <v>549.32000000000005</v>
      </c>
      <c r="K3015" s="41"/>
      <c r="L3015" s="42">
        <f>SmtRes!DH1687</f>
        <v>112.06</v>
      </c>
      <c r="CE3015">
        <v>1</v>
      </c>
    </row>
    <row r="3016" spans="1:83" ht="71.25" x14ac:dyDescent="0.2">
      <c r="A3016" s="38"/>
      <c r="B3016" s="38" t="s">
        <v>1041</v>
      </c>
      <c r="C3016" s="38" t="s">
        <v>1043</v>
      </c>
      <c r="D3016" s="39" t="s">
        <v>1044</v>
      </c>
      <c r="E3016" s="40">
        <v>4.72</v>
      </c>
      <c r="F3016" s="40">
        <f>ROUND(0.3,7)</f>
        <v>0.3</v>
      </c>
      <c r="G3016" s="40">
        <f>SmtRes!CX1688</f>
        <v>1.4159999999999999</v>
      </c>
      <c r="H3016" s="42">
        <f>SmtRes!CZ1688</f>
        <v>1024.8699999999999</v>
      </c>
      <c r="I3016" s="41">
        <f>SmtRes!AJ1688</f>
        <v>1.23</v>
      </c>
      <c r="J3016" s="42">
        <f>ROUND(H3016*I3016, 2)</f>
        <v>1260.5899999999999</v>
      </c>
      <c r="K3016" s="41"/>
      <c r="L3016" s="42">
        <f>SmtRes!DG1688</f>
        <v>1785</v>
      </c>
    </row>
    <row r="3017" spans="1:83" ht="28.5" x14ac:dyDescent="0.2">
      <c r="A3017" s="38"/>
      <c r="B3017" s="38" t="s">
        <v>1045</v>
      </c>
      <c r="C3017" s="38" t="s">
        <v>1574</v>
      </c>
      <c r="D3017" s="39" t="s">
        <v>1038</v>
      </c>
      <c r="E3017" s="40">
        <f>SmtRes!DO1688*SmtRes!AT1688</f>
        <v>4.72</v>
      </c>
      <c r="F3017" s="40">
        <f>ROUND(0.3,7)</f>
        <v>0.3</v>
      </c>
      <c r="G3017" s="40">
        <f>SmtRes!DO1688*SmtRes!CX1688</f>
        <v>1.4159999999999999</v>
      </c>
      <c r="H3017" s="42"/>
      <c r="I3017" s="41"/>
      <c r="J3017" s="42">
        <f>ROUND(SmtRes!AG1688/SmtRes!DO1688, 2)</f>
        <v>549.32000000000005</v>
      </c>
      <c r="K3017" s="41"/>
      <c r="L3017" s="42">
        <f>SmtRes!DH1688</f>
        <v>777.84</v>
      </c>
      <c r="CE3017">
        <v>1</v>
      </c>
    </row>
    <row r="3018" spans="1:83" ht="15" x14ac:dyDescent="0.2">
      <c r="A3018" s="37"/>
      <c r="B3018" s="40">
        <v>4</v>
      </c>
      <c r="C3018" s="37" t="s">
        <v>1576</v>
      </c>
      <c r="D3018" s="39"/>
      <c r="E3018" s="43"/>
      <c r="F3018" s="40"/>
      <c r="G3018" s="43"/>
      <c r="H3018" s="40"/>
      <c r="I3018" s="40"/>
      <c r="J3018" s="40"/>
      <c r="K3018" s="40"/>
      <c r="L3018" s="44">
        <f>SUM(L3019:L3026)-SUMIF(CE3019:CE3026, 1, L3019:L3026)</f>
        <v>0</v>
      </c>
    </row>
    <row r="3019" spans="1:83" ht="14.25" x14ac:dyDescent="0.2">
      <c r="A3019" s="38"/>
      <c r="B3019" s="38" t="s">
        <v>1053</v>
      </c>
      <c r="C3019" s="38" t="s">
        <v>1055</v>
      </c>
      <c r="D3019" s="39" t="s">
        <v>843</v>
      </c>
      <c r="E3019" s="40">
        <v>1.6000000000000001E-3</v>
      </c>
      <c r="F3019" s="40">
        <f t="shared" ref="F3019:F3026" si="182">ROUND(0,7)</f>
        <v>0</v>
      </c>
      <c r="G3019" s="40">
        <f>SmtRes!CX1689</f>
        <v>0</v>
      </c>
      <c r="H3019" s="42">
        <f>SmtRes!CZ1689</f>
        <v>116448.72</v>
      </c>
      <c r="I3019" s="41">
        <f>SmtRes!AI1689</f>
        <v>1.07</v>
      </c>
      <c r="J3019" s="42">
        <f t="shared" ref="J3019:J3026" si="183">ROUND(H3019*I3019, 2)</f>
        <v>124600.13</v>
      </c>
      <c r="K3019" s="41"/>
      <c r="L3019" s="42">
        <f>SmtRes!DF1689</f>
        <v>0</v>
      </c>
    </row>
    <row r="3020" spans="1:83" ht="14.25" x14ac:dyDescent="0.2">
      <c r="A3020" s="38"/>
      <c r="B3020" s="38" t="s">
        <v>1119</v>
      </c>
      <c r="C3020" s="38" t="s">
        <v>1121</v>
      </c>
      <c r="D3020" s="39" t="s">
        <v>1059</v>
      </c>
      <c r="E3020" s="40">
        <v>4.0000000000000001E-3</v>
      </c>
      <c r="F3020" s="40">
        <f t="shared" si="182"/>
        <v>0</v>
      </c>
      <c r="G3020" s="40">
        <f>SmtRes!CX1690</f>
        <v>0</v>
      </c>
      <c r="H3020" s="42">
        <f>SmtRes!CZ1690</f>
        <v>284.14999999999998</v>
      </c>
      <c r="I3020" s="41">
        <f>SmtRes!AI1690</f>
        <v>1.1200000000000001</v>
      </c>
      <c r="J3020" s="42">
        <f t="shared" si="183"/>
        <v>318.25</v>
      </c>
      <c r="K3020" s="41"/>
      <c r="L3020" s="42">
        <f>SmtRes!DF1690</f>
        <v>0</v>
      </c>
    </row>
    <row r="3021" spans="1:83" ht="14.25" x14ac:dyDescent="0.2">
      <c r="A3021" s="38"/>
      <c r="B3021" s="38" t="s">
        <v>1122</v>
      </c>
      <c r="C3021" s="38" t="s">
        <v>1124</v>
      </c>
      <c r="D3021" s="39" t="s">
        <v>1059</v>
      </c>
      <c r="E3021" s="40">
        <v>2.5999999999999999E-2</v>
      </c>
      <c r="F3021" s="40">
        <f t="shared" si="182"/>
        <v>0</v>
      </c>
      <c r="G3021" s="40">
        <f>SmtRes!CX1691</f>
        <v>0</v>
      </c>
      <c r="H3021" s="42">
        <f>SmtRes!CZ1691</f>
        <v>104.32</v>
      </c>
      <c r="I3021" s="41">
        <f>SmtRes!AI1691</f>
        <v>1.1200000000000001</v>
      </c>
      <c r="J3021" s="42">
        <f t="shared" si="183"/>
        <v>116.84</v>
      </c>
      <c r="K3021" s="41"/>
      <c r="L3021" s="42">
        <f>SmtRes!DF1691</f>
        <v>0</v>
      </c>
    </row>
    <row r="3022" spans="1:83" ht="28.5" x14ac:dyDescent="0.2">
      <c r="A3022" s="38"/>
      <c r="B3022" s="38" t="s">
        <v>1125</v>
      </c>
      <c r="C3022" s="38" t="s">
        <v>1127</v>
      </c>
      <c r="D3022" s="39" t="s">
        <v>1059</v>
      </c>
      <c r="E3022" s="40">
        <v>5.5E-2</v>
      </c>
      <c r="F3022" s="40">
        <f t="shared" si="182"/>
        <v>0</v>
      </c>
      <c r="G3022" s="40">
        <f>SmtRes!CX1692</f>
        <v>0</v>
      </c>
      <c r="H3022" s="42">
        <f>SmtRes!CZ1692</f>
        <v>206.62</v>
      </c>
      <c r="I3022" s="41">
        <f>SmtRes!AI1692</f>
        <v>0.96</v>
      </c>
      <c r="J3022" s="42">
        <f t="shared" si="183"/>
        <v>198.36</v>
      </c>
      <c r="K3022" s="41"/>
      <c r="L3022" s="42">
        <f>SmtRes!DF1692</f>
        <v>0</v>
      </c>
    </row>
    <row r="3023" spans="1:83" ht="28.5" x14ac:dyDescent="0.2">
      <c r="A3023" s="38"/>
      <c r="B3023" s="38" t="s">
        <v>1056</v>
      </c>
      <c r="C3023" s="38" t="s">
        <v>1058</v>
      </c>
      <c r="D3023" s="39" t="s">
        <v>1059</v>
      </c>
      <c r="E3023" s="40">
        <v>0.37</v>
      </c>
      <c r="F3023" s="40">
        <f t="shared" si="182"/>
        <v>0</v>
      </c>
      <c r="G3023" s="40">
        <f>SmtRes!CX1693</f>
        <v>0</v>
      </c>
      <c r="H3023" s="42">
        <f>SmtRes!CZ1693</f>
        <v>870.18</v>
      </c>
      <c r="I3023" s="41">
        <f>SmtRes!AI1693</f>
        <v>1.61</v>
      </c>
      <c r="J3023" s="42">
        <f t="shared" si="183"/>
        <v>1400.99</v>
      </c>
      <c r="K3023" s="41"/>
      <c r="L3023" s="42">
        <f>SmtRes!DF1693</f>
        <v>0</v>
      </c>
    </row>
    <row r="3024" spans="1:83" ht="14.25" x14ac:dyDescent="0.2">
      <c r="A3024" s="38"/>
      <c r="B3024" s="38" t="s">
        <v>1165</v>
      </c>
      <c r="C3024" s="38" t="s">
        <v>1167</v>
      </c>
      <c r="D3024" s="39" t="s">
        <v>200</v>
      </c>
      <c r="E3024" s="40">
        <v>4</v>
      </c>
      <c r="F3024" s="40">
        <f t="shared" si="182"/>
        <v>0</v>
      </c>
      <c r="G3024" s="40">
        <f>SmtRes!CX1694</f>
        <v>0</v>
      </c>
      <c r="H3024" s="42">
        <f>SmtRes!CZ1694</f>
        <v>30.05</v>
      </c>
      <c r="I3024" s="41">
        <f>SmtRes!AI1694</f>
        <v>0.94</v>
      </c>
      <c r="J3024" s="42">
        <f t="shared" si="183"/>
        <v>28.25</v>
      </c>
      <c r="K3024" s="41"/>
      <c r="L3024" s="42">
        <f>SmtRes!DF1694</f>
        <v>0</v>
      </c>
    </row>
    <row r="3025" spans="1:83" ht="42.75" x14ac:dyDescent="0.2">
      <c r="A3025" s="38"/>
      <c r="B3025" s="38" t="s">
        <v>1137</v>
      </c>
      <c r="C3025" s="38" t="s">
        <v>1139</v>
      </c>
      <c r="D3025" s="39" t="s">
        <v>1086</v>
      </c>
      <c r="E3025" s="40">
        <v>0.25</v>
      </c>
      <c r="F3025" s="40">
        <f t="shared" si="182"/>
        <v>0</v>
      </c>
      <c r="G3025" s="40">
        <f>SmtRes!CX1695</f>
        <v>0</v>
      </c>
      <c r="H3025" s="42">
        <f>SmtRes!CZ1695</f>
        <v>47.26</v>
      </c>
      <c r="I3025" s="41">
        <f>SmtRes!AI1695</f>
        <v>1.27</v>
      </c>
      <c r="J3025" s="42">
        <f t="shared" si="183"/>
        <v>60.02</v>
      </c>
      <c r="K3025" s="41"/>
      <c r="L3025" s="42">
        <f>SmtRes!DF1695</f>
        <v>0</v>
      </c>
    </row>
    <row r="3026" spans="1:83" ht="28.5" x14ac:dyDescent="0.2">
      <c r="A3026" s="38"/>
      <c r="B3026" s="38" t="s">
        <v>1140</v>
      </c>
      <c r="C3026" s="52" t="s">
        <v>1142</v>
      </c>
      <c r="D3026" s="46" t="s">
        <v>1143</v>
      </c>
      <c r="E3026" s="48">
        <v>1.2999999999999999E-2</v>
      </c>
      <c r="F3026" s="48">
        <f t="shared" si="182"/>
        <v>0</v>
      </c>
      <c r="G3026" s="48">
        <f>SmtRes!CX1696</f>
        <v>0</v>
      </c>
      <c r="H3026" s="53">
        <f>SmtRes!CZ1696</f>
        <v>6052.54</v>
      </c>
      <c r="I3026" s="54">
        <f>SmtRes!AI1696</f>
        <v>1.0900000000000001</v>
      </c>
      <c r="J3026" s="53">
        <f t="shared" si="183"/>
        <v>6597.27</v>
      </c>
      <c r="K3026" s="54"/>
      <c r="L3026" s="53">
        <f>SmtRes!DF1696</f>
        <v>0</v>
      </c>
    </row>
    <row r="3027" spans="1:83" ht="15" x14ac:dyDescent="0.2">
      <c r="A3027" s="38"/>
      <c r="B3027" s="38"/>
      <c r="C3027" s="51" t="s">
        <v>1577</v>
      </c>
      <c r="D3027" s="39"/>
      <c r="E3027" s="40"/>
      <c r="F3027" s="40"/>
      <c r="G3027" s="40"/>
      <c r="H3027" s="42"/>
      <c r="I3027" s="41"/>
      <c r="J3027" s="42"/>
      <c r="K3027" s="41"/>
      <c r="L3027" s="42">
        <f>L3010+L3012+L3013+L3018</f>
        <v>9804.4999999999982</v>
      </c>
    </row>
    <row r="3028" spans="1:83" ht="14.25" x14ac:dyDescent="0.2">
      <c r="A3028" s="38"/>
      <c r="B3028" s="38"/>
      <c r="C3028" s="38" t="s">
        <v>1578</v>
      </c>
      <c r="D3028" s="39"/>
      <c r="E3028" s="40"/>
      <c r="F3028" s="40"/>
      <c r="G3028" s="40"/>
      <c r="H3028" s="42"/>
      <c r="I3028" s="41"/>
      <c r="J3028" s="42"/>
      <c r="K3028" s="41"/>
      <c r="L3028" s="42">
        <f>SUM(AR3008:AR3031)+SUM(AS3008:AS3031)+SUM(AT3008:AT3031)+SUM(AU3008:AU3031)+SUM(AV3008:AV3031)</f>
        <v>7792.0499999999993</v>
      </c>
    </row>
    <row r="3029" spans="1:83" ht="28.5" x14ac:dyDescent="0.2">
      <c r="A3029" s="38"/>
      <c r="B3029" s="38" t="s">
        <v>26</v>
      </c>
      <c r="C3029" s="38" t="s">
        <v>1579</v>
      </c>
      <c r="D3029" s="39" t="s">
        <v>1048</v>
      </c>
      <c r="E3029" s="40">
        <f>Source!BZ615</f>
        <v>111</v>
      </c>
      <c r="F3029" s="40"/>
      <c r="G3029" s="40">
        <f>Source!AT615</f>
        <v>111</v>
      </c>
      <c r="H3029" s="42"/>
      <c r="I3029" s="41"/>
      <c r="J3029" s="42"/>
      <c r="K3029" s="41"/>
      <c r="L3029" s="42">
        <f>SUM(AZ3008:AZ3031)</f>
        <v>8649.18</v>
      </c>
    </row>
    <row r="3030" spans="1:83" ht="28.5" x14ac:dyDescent="0.2">
      <c r="A3030" s="52"/>
      <c r="B3030" s="52" t="s">
        <v>27</v>
      </c>
      <c r="C3030" s="52" t="s">
        <v>1580</v>
      </c>
      <c r="D3030" s="46" t="s">
        <v>1048</v>
      </c>
      <c r="E3030" s="48">
        <f>Source!CA615</f>
        <v>52</v>
      </c>
      <c r="F3030" s="48"/>
      <c r="G3030" s="48">
        <f>Source!AU615</f>
        <v>52</v>
      </c>
      <c r="H3030" s="53"/>
      <c r="I3030" s="54"/>
      <c r="J3030" s="53"/>
      <c r="K3030" s="54"/>
      <c r="L3030" s="53">
        <f>SUM(BA3008:BA3031)</f>
        <v>4051.87</v>
      </c>
    </row>
    <row r="3031" spans="1:83" ht="15" x14ac:dyDescent="0.2">
      <c r="C3031" s="62" t="s">
        <v>1581</v>
      </c>
      <c r="D3031" s="62"/>
      <c r="E3031" s="62"/>
      <c r="F3031" s="62"/>
      <c r="G3031" s="62"/>
      <c r="H3031" s="62"/>
      <c r="I3031" s="63">
        <f>K3031/E3008</f>
        <v>22505.55</v>
      </c>
      <c r="J3031" s="63"/>
      <c r="K3031" s="63">
        <f>L3010+L3012+L3018+L3029+L3030+L3013</f>
        <v>22505.55</v>
      </c>
      <c r="L3031" s="63"/>
      <c r="AD3031">
        <f>ROUND((Source!AT615/100)*((ROUND(SUMIF(SmtRes!AQ1685:'SmtRes'!AQ1697,"=1",SmtRes!AD1685:'SmtRes'!AD1697)*Source!I615, 2)+ROUND(SUMIF(SmtRes!AQ1685:'SmtRes'!AQ1697,"=1",SmtRes!AC1685:'SmtRes'!AC1697)*Source!I615, 2))), 2)</f>
        <v>1813.4</v>
      </c>
      <c r="AE3031">
        <f>ROUND((Source!AU615/100)*((ROUND(SUMIF(SmtRes!AQ1685:'SmtRes'!AQ1697,"=1",SmtRes!AD1685:'SmtRes'!AD1697)*Source!I615, 2)+ROUND(SUMIF(SmtRes!AQ1685:'SmtRes'!AQ1697,"=1",SmtRes!AC1685:'SmtRes'!AC1697)*Source!I615, 2))), 2)</f>
        <v>849.52</v>
      </c>
      <c r="AN3031" s="50">
        <f>L3010+L3012+L3018+L3029+L3030+L3013</f>
        <v>22505.55</v>
      </c>
      <c r="AO3031" s="50">
        <f>L3012</f>
        <v>2012.4499999999998</v>
      </c>
      <c r="AQ3031" t="s">
        <v>1582</v>
      </c>
      <c r="AR3031" s="50">
        <f>L3010</f>
        <v>6902.15</v>
      </c>
      <c r="AT3031" s="50">
        <f>L3013</f>
        <v>889.90000000000009</v>
      </c>
      <c r="AV3031" t="s">
        <v>1582</v>
      </c>
      <c r="AW3031" s="50">
        <f>L3018</f>
        <v>0</v>
      </c>
      <c r="AZ3031">
        <f>Source!X615</f>
        <v>8649.18</v>
      </c>
      <c r="BA3031">
        <f>Source!Y615</f>
        <v>4051.87</v>
      </c>
      <c r="CD3031">
        <v>2</v>
      </c>
    </row>
    <row r="3032" spans="1:83" ht="96.75" x14ac:dyDescent="0.2">
      <c r="A3032" s="36" t="s">
        <v>474</v>
      </c>
      <c r="B3032" s="38" t="s">
        <v>1791</v>
      </c>
      <c r="C3032" s="38" t="s">
        <v>1793</v>
      </c>
      <c r="D3032" s="39" t="str">
        <f>Source!H616</f>
        <v>ШТ</v>
      </c>
      <c r="E3032" s="40">
        <f>Source!K616</f>
        <v>1</v>
      </c>
      <c r="F3032" s="40"/>
      <c r="G3032" s="40">
        <f>Source!I616</f>
        <v>1</v>
      </c>
      <c r="H3032" s="42"/>
      <c r="I3032" s="41"/>
      <c r="J3032" s="42"/>
      <c r="K3032" s="41"/>
      <c r="L3032" s="42"/>
    </row>
    <row r="3033" spans="1:83" ht="15" x14ac:dyDescent="0.2">
      <c r="A3033" s="37"/>
      <c r="B3033" s="40">
        <v>1</v>
      </c>
      <c r="C3033" s="37" t="s">
        <v>1572</v>
      </c>
      <c r="D3033" s="39" t="s">
        <v>1038</v>
      </c>
      <c r="E3033" s="43"/>
      <c r="F3033" s="40"/>
      <c r="G3033" s="43">
        <f>Source!U616</f>
        <v>43</v>
      </c>
      <c r="H3033" s="40"/>
      <c r="I3033" s="40"/>
      <c r="J3033" s="40"/>
      <c r="K3033" s="40"/>
      <c r="L3033" s="44">
        <f>SUM(L3034:L3034)-SUMIF(CE3034:CE3034, 1, L3034:L3034)</f>
        <v>23007.15</v>
      </c>
    </row>
    <row r="3034" spans="1:83" ht="28.5" x14ac:dyDescent="0.2">
      <c r="A3034" s="38"/>
      <c r="B3034" s="38" t="s">
        <v>1194</v>
      </c>
      <c r="C3034" s="38" t="s">
        <v>1195</v>
      </c>
      <c r="D3034" s="39" t="s">
        <v>1038</v>
      </c>
      <c r="E3034" s="40">
        <v>43</v>
      </c>
      <c r="F3034" s="40"/>
      <c r="G3034" s="40">
        <f>SmtRes!CX1698</f>
        <v>43</v>
      </c>
      <c r="H3034" s="42"/>
      <c r="I3034" s="41"/>
      <c r="J3034" s="42">
        <f>SmtRes!CZ1698</f>
        <v>535.04999999999995</v>
      </c>
      <c r="K3034" s="41"/>
      <c r="L3034" s="42">
        <f>SmtRes!DI1698</f>
        <v>23007.15</v>
      </c>
    </row>
    <row r="3035" spans="1:83" ht="15" x14ac:dyDescent="0.2">
      <c r="A3035" s="37"/>
      <c r="B3035" s="40">
        <v>2</v>
      </c>
      <c r="C3035" s="37" t="s">
        <v>1573</v>
      </c>
      <c r="D3035" s="39"/>
      <c r="E3035" s="43"/>
      <c r="F3035" s="40"/>
      <c r="G3035" s="43"/>
      <c r="H3035" s="40"/>
      <c r="I3035" s="40"/>
      <c r="J3035" s="40"/>
      <c r="K3035" s="40"/>
      <c r="L3035" s="44">
        <f>SUM(L3036:L3040)-SUMIF(CE3036:CE3040, 1, L3036:L3040)</f>
        <v>6708.16</v>
      </c>
    </row>
    <row r="3036" spans="1:83" ht="15" x14ac:dyDescent="0.2">
      <c r="A3036" s="37"/>
      <c r="B3036" s="40"/>
      <c r="C3036" s="37" t="s">
        <v>1575</v>
      </c>
      <c r="D3036" s="39" t="s">
        <v>1038</v>
      </c>
      <c r="E3036" s="43"/>
      <c r="F3036" s="40"/>
      <c r="G3036" s="43">
        <f>Source!V616</f>
        <v>5.3999999999999995</v>
      </c>
      <c r="H3036" s="40"/>
      <c r="I3036" s="40"/>
      <c r="J3036" s="40"/>
      <c r="K3036" s="40"/>
      <c r="L3036" s="44">
        <f>SUMIF(CE3037:CE3040, 1, L3037:L3040)</f>
        <v>2966.33</v>
      </c>
      <c r="CE3036">
        <v>1</v>
      </c>
    </row>
    <row r="3037" spans="1:83" ht="42.75" x14ac:dyDescent="0.2">
      <c r="A3037" s="38"/>
      <c r="B3037" s="38" t="s">
        <v>1060</v>
      </c>
      <c r="C3037" s="38" t="s">
        <v>1062</v>
      </c>
      <c r="D3037" s="39" t="s">
        <v>1044</v>
      </c>
      <c r="E3037" s="40">
        <v>0.68</v>
      </c>
      <c r="F3037" s="40"/>
      <c r="G3037" s="40">
        <f>SmtRes!CX1700</f>
        <v>0.68</v>
      </c>
      <c r="H3037" s="42">
        <f>SmtRes!CZ1700</f>
        <v>995.51</v>
      </c>
      <c r="I3037" s="41">
        <f>SmtRes!AJ1700</f>
        <v>1.1200000000000001</v>
      </c>
      <c r="J3037" s="42">
        <f>ROUND(H3037*I3037, 2)</f>
        <v>1114.97</v>
      </c>
      <c r="K3037" s="41"/>
      <c r="L3037" s="42">
        <f>SmtRes!DG1700</f>
        <v>758.18</v>
      </c>
    </row>
    <row r="3038" spans="1:83" ht="28.5" x14ac:dyDescent="0.2">
      <c r="A3038" s="38"/>
      <c r="B3038" s="38" t="s">
        <v>1045</v>
      </c>
      <c r="C3038" s="38" t="s">
        <v>1574</v>
      </c>
      <c r="D3038" s="39" t="s">
        <v>1038</v>
      </c>
      <c r="E3038" s="40">
        <f>SmtRes!DO1700*SmtRes!AT1700</f>
        <v>0.68</v>
      </c>
      <c r="F3038" s="40"/>
      <c r="G3038" s="40">
        <f>SmtRes!DO1700*SmtRes!CX1700</f>
        <v>0.68</v>
      </c>
      <c r="H3038" s="42"/>
      <c r="I3038" s="41"/>
      <c r="J3038" s="42">
        <f>ROUND(SmtRes!AG1700/SmtRes!DO1700, 2)</f>
        <v>549.32000000000005</v>
      </c>
      <c r="K3038" s="41"/>
      <c r="L3038" s="42">
        <f>SmtRes!DH1700</f>
        <v>373.54</v>
      </c>
      <c r="CE3038">
        <v>1</v>
      </c>
    </row>
    <row r="3039" spans="1:83" ht="71.25" x14ac:dyDescent="0.2">
      <c r="A3039" s="38"/>
      <c r="B3039" s="38" t="s">
        <v>1041</v>
      </c>
      <c r="C3039" s="38" t="s">
        <v>1043</v>
      </c>
      <c r="D3039" s="39" t="s">
        <v>1044</v>
      </c>
      <c r="E3039" s="40">
        <v>4.72</v>
      </c>
      <c r="F3039" s="40"/>
      <c r="G3039" s="40">
        <f>SmtRes!CX1701</f>
        <v>4.72</v>
      </c>
      <c r="H3039" s="42">
        <f>SmtRes!CZ1701</f>
        <v>1024.8699999999999</v>
      </c>
      <c r="I3039" s="41">
        <f>SmtRes!AJ1701</f>
        <v>1.23</v>
      </c>
      <c r="J3039" s="42">
        <f>ROUND(H3039*I3039, 2)</f>
        <v>1260.5899999999999</v>
      </c>
      <c r="K3039" s="41"/>
      <c r="L3039" s="42">
        <f>SmtRes!DG1701</f>
        <v>5949.98</v>
      </c>
    </row>
    <row r="3040" spans="1:83" ht="28.5" x14ac:dyDescent="0.2">
      <c r="A3040" s="38"/>
      <c r="B3040" s="38" t="s">
        <v>1045</v>
      </c>
      <c r="C3040" s="38" t="s">
        <v>1574</v>
      </c>
      <c r="D3040" s="39" t="s">
        <v>1038</v>
      </c>
      <c r="E3040" s="40">
        <f>SmtRes!DO1701*SmtRes!AT1701</f>
        <v>4.72</v>
      </c>
      <c r="F3040" s="40"/>
      <c r="G3040" s="40">
        <f>SmtRes!DO1701*SmtRes!CX1701</f>
        <v>4.72</v>
      </c>
      <c r="H3040" s="42"/>
      <c r="I3040" s="41"/>
      <c r="J3040" s="42">
        <f>ROUND(SmtRes!AG1701/SmtRes!DO1701, 2)</f>
        <v>549.32000000000005</v>
      </c>
      <c r="K3040" s="41"/>
      <c r="L3040" s="42">
        <f>SmtRes!DH1701</f>
        <v>2592.79</v>
      </c>
      <c r="CE3040">
        <v>1</v>
      </c>
    </row>
    <row r="3041" spans="1:82" ht="15" x14ac:dyDescent="0.2">
      <c r="A3041" s="37"/>
      <c r="B3041" s="40">
        <v>4</v>
      </c>
      <c r="C3041" s="37" t="s">
        <v>1576</v>
      </c>
      <c r="D3041" s="39"/>
      <c r="E3041" s="43"/>
      <c r="F3041" s="40"/>
      <c r="G3041" s="43"/>
      <c r="H3041" s="40"/>
      <c r="I3041" s="40"/>
      <c r="J3041" s="40"/>
      <c r="K3041" s="40"/>
      <c r="L3041" s="44">
        <f>SUM(L3042:L3049)-SUMIF(CE3042:CE3049, 1, L3042:L3049)</f>
        <v>0</v>
      </c>
    </row>
    <row r="3042" spans="1:82" ht="14.25" x14ac:dyDescent="0.2">
      <c r="A3042" s="38"/>
      <c r="B3042" s="38" t="s">
        <v>1053</v>
      </c>
      <c r="C3042" s="38" t="s">
        <v>1055</v>
      </c>
      <c r="D3042" s="39" t="s">
        <v>843</v>
      </c>
      <c r="E3042" s="40">
        <v>1.6000000000000001E-3</v>
      </c>
      <c r="F3042" s="40">
        <f t="shared" ref="F3042:F3049" si="184">ROUND(0,7)</f>
        <v>0</v>
      </c>
      <c r="G3042" s="40">
        <f>SmtRes!CX1702</f>
        <v>0</v>
      </c>
      <c r="H3042" s="42">
        <f>SmtRes!CZ1702</f>
        <v>116448.72</v>
      </c>
      <c r="I3042" s="41">
        <f>SmtRes!AI1702</f>
        <v>1.07</v>
      </c>
      <c r="J3042" s="42">
        <f t="shared" ref="J3042:J3049" si="185">ROUND(H3042*I3042, 2)</f>
        <v>124600.13</v>
      </c>
      <c r="K3042" s="41"/>
      <c r="L3042" s="42">
        <f>SmtRes!DF1702</f>
        <v>0</v>
      </c>
    </row>
    <row r="3043" spans="1:82" ht="14.25" x14ac:dyDescent="0.2">
      <c r="A3043" s="38"/>
      <c r="B3043" s="38" t="s">
        <v>1119</v>
      </c>
      <c r="C3043" s="38" t="s">
        <v>1121</v>
      </c>
      <c r="D3043" s="39" t="s">
        <v>1059</v>
      </c>
      <c r="E3043" s="40">
        <v>4.0000000000000001E-3</v>
      </c>
      <c r="F3043" s="40">
        <f t="shared" si="184"/>
        <v>0</v>
      </c>
      <c r="G3043" s="40">
        <f>SmtRes!CX1703</f>
        <v>0</v>
      </c>
      <c r="H3043" s="42">
        <f>SmtRes!CZ1703</f>
        <v>284.14999999999998</v>
      </c>
      <c r="I3043" s="41">
        <f>SmtRes!AI1703</f>
        <v>1.1200000000000001</v>
      </c>
      <c r="J3043" s="42">
        <f t="shared" si="185"/>
        <v>318.25</v>
      </c>
      <c r="K3043" s="41"/>
      <c r="L3043" s="42">
        <f>SmtRes!DF1703</f>
        <v>0</v>
      </c>
    </row>
    <row r="3044" spans="1:82" ht="14.25" x14ac:dyDescent="0.2">
      <c r="A3044" s="38"/>
      <c r="B3044" s="38" t="s">
        <v>1122</v>
      </c>
      <c r="C3044" s="38" t="s">
        <v>1124</v>
      </c>
      <c r="D3044" s="39" t="s">
        <v>1059</v>
      </c>
      <c r="E3044" s="40">
        <v>2.5999999999999999E-2</v>
      </c>
      <c r="F3044" s="40">
        <f t="shared" si="184"/>
        <v>0</v>
      </c>
      <c r="G3044" s="40">
        <f>SmtRes!CX1704</f>
        <v>0</v>
      </c>
      <c r="H3044" s="42">
        <f>SmtRes!CZ1704</f>
        <v>104.32</v>
      </c>
      <c r="I3044" s="41">
        <f>SmtRes!AI1704</f>
        <v>1.1200000000000001</v>
      </c>
      <c r="J3044" s="42">
        <f t="shared" si="185"/>
        <v>116.84</v>
      </c>
      <c r="K3044" s="41"/>
      <c r="L3044" s="42">
        <f>SmtRes!DF1704</f>
        <v>0</v>
      </c>
    </row>
    <row r="3045" spans="1:82" ht="28.5" x14ac:dyDescent="0.2">
      <c r="A3045" s="38"/>
      <c r="B3045" s="38" t="s">
        <v>1125</v>
      </c>
      <c r="C3045" s="38" t="s">
        <v>1127</v>
      </c>
      <c r="D3045" s="39" t="s">
        <v>1059</v>
      </c>
      <c r="E3045" s="40">
        <v>5.5E-2</v>
      </c>
      <c r="F3045" s="40">
        <f t="shared" si="184"/>
        <v>0</v>
      </c>
      <c r="G3045" s="40">
        <f>SmtRes!CX1705</f>
        <v>0</v>
      </c>
      <c r="H3045" s="42">
        <f>SmtRes!CZ1705</f>
        <v>206.62</v>
      </c>
      <c r="I3045" s="41">
        <f>SmtRes!AI1705</f>
        <v>0.96</v>
      </c>
      <c r="J3045" s="42">
        <f t="shared" si="185"/>
        <v>198.36</v>
      </c>
      <c r="K3045" s="41"/>
      <c r="L3045" s="42">
        <f>SmtRes!DF1705</f>
        <v>0</v>
      </c>
    </row>
    <row r="3046" spans="1:82" ht="28.5" x14ac:dyDescent="0.2">
      <c r="A3046" s="38"/>
      <c r="B3046" s="38" t="s">
        <v>1056</v>
      </c>
      <c r="C3046" s="38" t="s">
        <v>1058</v>
      </c>
      <c r="D3046" s="39" t="s">
        <v>1059</v>
      </c>
      <c r="E3046" s="40">
        <v>0.37</v>
      </c>
      <c r="F3046" s="40">
        <f t="shared" si="184"/>
        <v>0</v>
      </c>
      <c r="G3046" s="40">
        <f>SmtRes!CX1706</f>
        <v>0</v>
      </c>
      <c r="H3046" s="42">
        <f>SmtRes!CZ1706</f>
        <v>870.18</v>
      </c>
      <c r="I3046" s="41">
        <f>SmtRes!AI1706</f>
        <v>1.61</v>
      </c>
      <c r="J3046" s="42">
        <f t="shared" si="185"/>
        <v>1400.99</v>
      </c>
      <c r="K3046" s="41"/>
      <c r="L3046" s="42">
        <f>SmtRes!DF1706</f>
        <v>0</v>
      </c>
    </row>
    <row r="3047" spans="1:82" ht="14.25" x14ac:dyDescent="0.2">
      <c r="A3047" s="38"/>
      <c r="B3047" s="38" t="s">
        <v>1165</v>
      </c>
      <c r="C3047" s="38" t="s">
        <v>1167</v>
      </c>
      <c r="D3047" s="39" t="s">
        <v>200</v>
      </c>
      <c r="E3047" s="40">
        <v>4</v>
      </c>
      <c r="F3047" s="40">
        <f t="shared" si="184"/>
        <v>0</v>
      </c>
      <c r="G3047" s="40">
        <f>SmtRes!CX1707</f>
        <v>0</v>
      </c>
      <c r="H3047" s="42">
        <f>SmtRes!CZ1707</f>
        <v>30.05</v>
      </c>
      <c r="I3047" s="41">
        <f>SmtRes!AI1707</f>
        <v>0.94</v>
      </c>
      <c r="J3047" s="42">
        <f t="shared" si="185"/>
        <v>28.25</v>
      </c>
      <c r="K3047" s="41"/>
      <c r="L3047" s="42">
        <f>SmtRes!DF1707</f>
        <v>0</v>
      </c>
    </row>
    <row r="3048" spans="1:82" ht="42.75" x14ac:dyDescent="0.2">
      <c r="A3048" s="38"/>
      <c r="B3048" s="38" t="s">
        <v>1137</v>
      </c>
      <c r="C3048" s="38" t="s">
        <v>1139</v>
      </c>
      <c r="D3048" s="39" t="s">
        <v>1086</v>
      </c>
      <c r="E3048" s="40">
        <v>0.25</v>
      </c>
      <c r="F3048" s="40">
        <f t="shared" si="184"/>
        <v>0</v>
      </c>
      <c r="G3048" s="40">
        <f>SmtRes!CX1708</f>
        <v>0</v>
      </c>
      <c r="H3048" s="42">
        <f>SmtRes!CZ1708</f>
        <v>47.26</v>
      </c>
      <c r="I3048" s="41">
        <f>SmtRes!AI1708</f>
        <v>1.27</v>
      </c>
      <c r="J3048" s="42">
        <f t="shared" si="185"/>
        <v>60.02</v>
      </c>
      <c r="K3048" s="41"/>
      <c r="L3048" s="42">
        <f>SmtRes!DF1708</f>
        <v>0</v>
      </c>
    </row>
    <row r="3049" spans="1:82" ht="28.5" x14ac:dyDescent="0.2">
      <c r="A3049" s="38"/>
      <c r="B3049" s="38" t="s">
        <v>1140</v>
      </c>
      <c r="C3049" s="52" t="s">
        <v>1142</v>
      </c>
      <c r="D3049" s="46" t="s">
        <v>1143</v>
      </c>
      <c r="E3049" s="48">
        <v>1.2999999999999999E-2</v>
      </c>
      <c r="F3049" s="48">
        <f t="shared" si="184"/>
        <v>0</v>
      </c>
      <c r="G3049" s="48">
        <f>SmtRes!CX1709</f>
        <v>0</v>
      </c>
      <c r="H3049" s="53">
        <f>SmtRes!CZ1709</f>
        <v>6052.54</v>
      </c>
      <c r="I3049" s="54">
        <f>SmtRes!AI1709</f>
        <v>1.0900000000000001</v>
      </c>
      <c r="J3049" s="53">
        <f t="shared" si="185"/>
        <v>6597.27</v>
      </c>
      <c r="K3049" s="54"/>
      <c r="L3049" s="53">
        <f>SmtRes!DF1709</f>
        <v>0</v>
      </c>
    </row>
    <row r="3050" spans="1:82" ht="15" x14ac:dyDescent="0.2">
      <c r="A3050" s="38"/>
      <c r="B3050" s="38"/>
      <c r="C3050" s="51" t="s">
        <v>1577</v>
      </c>
      <c r="D3050" s="39"/>
      <c r="E3050" s="40"/>
      <c r="F3050" s="40"/>
      <c r="G3050" s="40"/>
      <c r="H3050" s="42"/>
      <c r="I3050" s="41"/>
      <c r="J3050" s="42"/>
      <c r="K3050" s="41"/>
      <c r="L3050" s="42">
        <f>L3033+L3035+L3036+L3041</f>
        <v>32681.64</v>
      </c>
    </row>
    <row r="3051" spans="1:82" ht="14.25" x14ac:dyDescent="0.2">
      <c r="A3051" s="38"/>
      <c r="B3051" s="38"/>
      <c r="C3051" s="38" t="s">
        <v>1578</v>
      </c>
      <c r="D3051" s="39"/>
      <c r="E3051" s="40"/>
      <c r="F3051" s="40"/>
      <c r="G3051" s="40"/>
      <c r="H3051" s="42"/>
      <c r="I3051" s="41"/>
      <c r="J3051" s="42"/>
      <c r="K3051" s="41"/>
      <c r="L3051" s="42">
        <f>SUM(AR3032:AR3054)+SUM(AS3032:AS3054)+SUM(AT3032:AT3054)+SUM(AU3032:AU3054)+SUM(AV3032:AV3054)</f>
        <v>25973.480000000003</v>
      </c>
    </row>
    <row r="3052" spans="1:82" ht="28.5" x14ac:dyDescent="0.2">
      <c r="A3052" s="38"/>
      <c r="B3052" s="38" t="s">
        <v>26</v>
      </c>
      <c r="C3052" s="38" t="s">
        <v>1579</v>
      </c>
      <c r="D3052" s="39" t="s">
        <v>1048</v>
      </c>
      <c r="E3052" s="40">
        <f>Source!BZ616</f>
        <v>111</v>
      </c>
      <c r="F3052" s="40"/>
      <c r="G3052" s="40">
        <f>Source!AT616</f>
        <v>111</v>
      </c>
      <c r="H3052" s="42"/>
      <c r="I3052" s="41"/>
      <c r="J3052" s="42"/>
      <c r="K3052" s="41"/>
      <c r="L3052" s="42">
        <f>SUM(AZ3032:AZ3054)</f>
        <v>28830.560000000001</v>
      </c>
    </row>
    <row r="3053" spans="1:82" ht="28.5" x14ac:dyDescent="0.2">
      <c r="A3053" s="52"/>
      <c r="B3053" s="52" t="s">
        <v>27</v>
      </c>
      <c r="C3053" s="52" t="s">
        <v>1580</v>
      </c>
      <c r="D3053" s="46" t="s">
        <v>1048</v>
      </c>
      <c r="E3053" s="48">
        <f>Source!CA616</f>
        <v>52</v>
      </c>
      <c r="F3053" s="48"/>
      <c r="G3053" s="48">
        <f>Source!AU616</f>
        <v>52</v>
      </c>
      <c r="H3053" s="53"/>
      <c r="I3053" s="54"/>
      <c r="J3053" s="53"/>
      <c r="K3053" s="54"/>
      <c r="L3053" s="53">
        <f>SUM(BA3032:BA3054)</f>
        <v>13506.21</v>
      </c>
    </row>
    <row r="3054" spans="1:82" ht="15" x14ac:dyDescent="0.2">
      <c r="C3054" s="62" t="s">
        <v>1581</v>
      </c>
      <c r="D3054" s="62"/>
      <c r="E3054" s="62"/>
      <c r="F3054" s="62"/>
      <c r="G3054" s="62"/>
      <c r="H3054" s="62"/>
      <c r="I3054" s="63">
        <f>K3054/E3032</f>
        <v>75018.41</v>
      </c>
      <c r="J3054" s="63"/>
      <c r="K3054" s="63">
        <f>L3033+L3035+L3041+L3052+L3053+L3036</f>
        <v>75018.41</v>
      </c>
      <c r="L3054" s="63"/>
      <c r="AD3054">
        <f>ROUND((Source!AT616/100)*((ROUND(SUMIF(SmtRes!AQ1698:'SmtRes'!AQ1710,"=1",SmtRes!AD1698:'SmtRes'!AD1710)*Source!I616, 2)+ROUND(SUMIF(SmtRes!AQ1698:'SmtRes'!AQ1710,"=1",SmtRes!AC1698:'SmtRes'!AC1710)*Source!I616, 2))), 2)</f>
        <v>1813.4</v>
      </c>
      <c r="AE3054">
        <f>ROUND((Source!AU616/100)*((ROUND(SUMIF(SmtRes!AQ1698:'SmtRes'!AQ1710,"=1",SmtRes!AD1698:'SmtRes'!AD1710)*Source!I616, 2)+ROUND(SUMIF(SmtRes!AQ1698:'SmtRes'!AQ1710,"=1",SmtRes!AC1698:'SmtRes'!AC1710)*Source!I616, 2))), 2)</f>
        <v>849.52</v>
      </c>
      <c r="AN3054" s="50">
        <f>L3033+L3035+L3041+L3052+L3053+L3036</f>
        <v>75018.41</v>
      </c>
      <c r="AO3054" s="50">
        <f>L3035</f>
        <v>6708.16</v>
      </c>
      <c r="AQ3054" t="s">
        <v>1582</v>
      </c>
      <c r="AR3054" s="50">
        <f>L3033</f>
        <v>23007.15</v>
      </c>
      <c r="AT3054" s="50">
        <f>L3036</f>
        <v>2966.33</v>
      </c>
      <c r="AV3054" t="s">
        <v>1582</v>
      </c>
      <c r="AW3054" s="50">
        <f>L3041</f>
        <v>0</v>
      </c>
      <c r="AZ3054">
        <f>Source!X616</f>
        <v>28830.560000000001</v>
      </c>
      <c r="BA3054">
        <f>Source!Y616</f>
        <v>13506.21</v>
      </c>
      <c r="CD3054">
        <v>2</v>
      </c>
    </row>
    <row r="3055" spans="1:82" ht="149.25" x14ac:dyDescent="0.2">
      <c r="A3055" s="36" t="s">
        <v>476</v>
      </c>
      <c r="B3055" s="38" t="s">
        <v>1794</v>
      </c>
      <c r="C3055" s="38" t="s">
        <v>1795</v>
      </c>
      <c r="D3055" s="39" t="str">
        <f>Source!H617</f>
        <v>ШТ</v>
      </c>
      <c r="E3055" s="40">
        <f>Source!K617</f>
        <v>1</v>
      </c>
      <c r="F3055" s="40"/>
      <c r="G3055" s="40">
        <f>Source!I617</f>
        <v>1</v>
      </c>
      <c r="H3055" s="42"/>
      <c r="I3055" s="41"/>
      <c r="J3055" s="42"/>
      <c r="K3055" s="41"/>
      <c r="L3055" s="42"/>
    </row>
    <row r="3056" spans="1:82" ht="63.75" x14ac:dyDescent="0.2">
      <c r="B3056" s="56" t="str">
        <f>Source!EO617</f>
        <v>Поправка: 571/пр_2022_т.3_п.4</v>
      </c>
      <c r="C3056" s="56" t="str">
        <f>Source!CN617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057" spans="1:83" ht="15" x14ac:dyDescent="0.2">
      <c r="A3057" s="37"/>
      <c r="B3057" s="40">
        <v>1</v>
      </c>
      <c r="C3057" s="37" t="s">
        <v>1572</v>
      </c>
      <c r="D3057" s="39" t="s">
        <v>1038</v>
      </c>
      <c r="E3057" s="43"/>
      <c r="F3057" s="40"/>
      <c r="G3057" s="43">
        <f>Source!U617</f>
        <v>20.100000000000001</v>
      </c>
      <c r="H3057" s="40"/>
      <c r="I3057" s="40"/>
      <c r="J3057" s="40"/>
      <c r="K3057" s="40"/>
      <c r="L3057" s="44">
        <f>SUM(L3058:L3058)-SUMIF(CE3058:CE3058, 1, L3058:L3058)</f>
        <v>10754.51</v>
      </c>
    </row>
    <row r="3058" spans="1:83" ht="28.5" x14ac:dyDescent="0.2">
      <c r="A3058" s="38"/>
      <c r="B3058" s="38" t="s">
        <v>1194</v>
      </c>
      <c r="C3058" s="38" t="s">
        <v>1195</v>
      </c>
      <c r="D3058" s="39" t="s">
        <v>1038</v>
      </c>
      <c r="E3058" s="40">
        <v>67</v>
      </c>
      <c r="F3058" s="40">
        <f>ROUND(0.3,7)</f>
        <v>0.3</v>
      </c>
      <c r="G3058" s="40">
        <f>SmtRes!CX1711</f>
        <v>20.100000000000001</v>
      </c>
      <c r="H3058" s="42"/>
      <c r="I3058" s="41"/>
      <c r="J3058" s="42">
        <f>SmtRes!CZ1711</f>
        <v>535.04999999999995</v>
      </c>
      <c r="K3058" s="41"/>
      <c r="L3058" s="42">
        <f>SmtRes!DI1711</f>
        <v>10754.51</v>
      </c>
    </row>
    <row r="3059" spans="1:83" ht="15" x14ac:dyDescent="0.2">
      <c r="A3059" s="37"/>
      <c r="B3059" s="40">
        <v>2</v>
      </c>
      <c r="C3059" s="37" t="s">
        <v>1573</v>
      </c>
      <c r="D3059" s="39"/>
      <c r="E3059" s="43"/>
      <c r="F3059" s="40"/>
      <c r="G3059" s="43"/>
      <c r="H3059" s="40"/>
      <c r="I3059" s="40"/>
      <c r="J3059" s="40"/>
      <c r="K3059" s="40"/>
      <c r="L3059" s="44">
        <f>SUM(L3060:L3064)-SUMIF(CE3060:CE3064, 1, L3060:L3064)</f>
        <v>3158.0200000000004</v>
      </c>
    </row>
    <row r="3060" spans="1:83" ht="15" x14ac:dyDescent="0.2">
      <c r="A3060" s="37"/>
      <c r="B3060" s="40"/>
      <c r="C3060" s="37" t="s">
        <v>1575</v>
      </c>
      <c r="D3060" s="39" t="s">
        <v>1038</v>
      </c>
      <c r="E3060" s="43"/>
      <c r="F3060" s="40"/>
      <c r="G3060" s="43">
        <f>Source!V617</f>
        <v>2.5350000000000001</v>
      </c>
      <c r="H3060" s="40"/>
      <c r="I3060" s="40"/>
      <c r="J3060" s="40"/>
      <c r="K3060" s="40"/>
      <c r="L3060" s="44">
        <f>SUMIF(CE3061:CE3064, 1, L3061:L3064)</f>
        <v>1392.52</v>
      </c>
      <c r="CE3060">
        <v>1</v>
      </c>
    </row>
    <row r="3061" spans="1:83" ht="42.75" x14ac:dyDescent="0.2">
      <c r="A3061" s="38"/>
      <c r="B3061" s="38" t="s">
        <v>1060</v>
      </c>
      <c r="C3061" s="38" t="s">
        <v>1062</v>
      </c>
      <c r="D3061" s="39" t="s">
        <v>1044</v>
      </c>
      <c r="E3061" s="40">
        <v>0.86</v>
      </c>
      <c r="F3061" s="40">
        <f>ROUND(0.3,7)</f>
        <v>0.3</v>
      </c>
      <c r="G3061" s="40">
        <f>SmtRes!CX1713</f>
        <v>0.25800000000000001</v>
      </c>
      <c r="H3061" s="42">
        <f>SmtRes!CZ1713</f>
        <v>995.51</v>
      </c>
      <c r="I3061" s="41">
        <f>SmtRes!AJ1713</f>
        <v>1.1200000000000001</v>
      </c>
      <c r="J3061" s="42">
        <f>ROUND(H3061*I3061, 2)</f>
        <v>1114.97</v>
      </c>
      <c r="K3061" s="41"/>
      <c r="L3061" s="42">
        <f>SmtRes!DG1713</f>
        <v>287.66000000000003</v>
      </c>
    </row>
    <row r="3062" spans="1:83" ht="28.5" x14ac:dyDescent="0.2">
      <c r="A3062" s="38"/>
      <c r="B3062" s="38" t="s">
        <v>1045</v>
      </c>
      <c r="C3062" s="38" t="s">
        <v>1574</v>
      </c>
      <c r="D3062" s="39" t="s">
        <v>1038</v>
      </c>
      <c r="E3062" s="40">
        <f>SmtRes!DO1713*SmtRes!AT1713</f>
        <v>0.86</v>
      </c>
      <c r="F3062" s="40">
        <f>ROUND(0.3,7)</f>
        <v>0.3</v>
      </c>
      <c r="G3062" s="40">
        <f>SmtRes!DO1713*SmtRes!CX1713</f>
        <v>0.25800000000000001</v>
      </c>
      <c r="H3062" s="42"/>
      <c r="I3062" s="41"/>
      <c r="J3062" s="42">
        <f>ROUND(SmtRes!AG1713/SmtRes!DO1713, 2)</f>
        <v>549.32000000000005</v>
      </c>
      <c r="K3062" s="41"/>
      <c r="L3062" s="42">
        <f>SmtRes!DH1713</f>
        <v>141.72</v>
      </c>
      <c r="CE3062">
        <v>1</v>
      </c>
    </row>
    <row r="3063" spans="1:83" ht="71.25" x14ac:dyDescent="0.2">
      <c r="A3063" s="38"/>
      <c r="B3063" s="38" t="s">
        <v>1041</v>
      </c>
      <c r="C3063" s="38" t="s">
        <v>1043</v>
      </c>
      <c r="D3063" s="39" t="s">
        <v>1044</v>
      </c>
      <c r="E3063" s="40">
        <v>7.59</v>
      </c>
      <c r="F3063" s="40">
        <f>ROUND(0.3,7)</f>
        <v>0.3</v>
      </c>
      <c r="G3063" s="40">
        <f>SmtRes!CX1714</f>
        <v>2.2770000000000001</v>
      </c>
      <c r="H3063" s="42">
        <f>SmtRes!CZ1714</f>
        <v>1024.8699999999999</v>
      </c>
      <c r="I3063" s="41">
        <f>SmtRes!AJ1714</f>
        <v>1.23</v>
      </c>
      <c r="J3063" s="42">
        <f>ROUND(H3063*I3063, 2)</f>
        <v>1260.5899999999999</v>
      </c>
      <c r="K3063" s="41"/>
      <c r="L3063" s="42">
        <f>SmtRes!DG1714</f>
        <v>2870.36</v>
      </c>
    </row>
    <row r="3064" spans="1:83" ht="28.5" x14ac:dyDescent="0.2">
      <c r="A3064" s="38"/>
      <c r="B3064" s="38" t="s">
        <v>1045</v>
      </c>
      <c r="C3064" s="38" t="s">
        <v>1574</v>
      </c>
      <c r="D3064" s="39" t="s">
        <v>1038</v>
      </c>
      <c r="E3064" s="40">
        <f>SmtRes!DO1714*SmtRes!AT1714</f>
        <v>7.59</v>
      </c>
      <c r="F3064" s="40">
        <f>ROUND(0.3,7)</f>
        <v>0.3</v>
      </c>
      <c r="G3064" s="40">
        <f>SmtRes!DO1714*SmtRes!CX1714</f>
        <v>2.2770000000000001</v>
      </c>
      <c r="H3064" s="42"/>
      <c r="I3064" s="41"/>
      <c r="J3064" s="42">
        <f>ROUND(SmtRes!AG1714/SmtRes!DO1714, 2)</f>
        <v>549.32000000000005</v>
      </c>
      <c r="K3064" s="41"/>
      <c r="L3064" s="42">
        <f>SmtRes!DH1714</f>
        <v>1250.8</v>
      </c>
      <c r="CE3064">
        <v>1</v>
      </c>
    </row>
    <row r="3065" spans="1:83" ht="15" x14ac:dyDescent="0.2">
      <c r="A3065" s="37"/>
      <c r="B3065" s="40">
        <v>4</v>
      </c>
      <c r="C3065" s="37" t="s">
        <v>1576</v>
      </c>
      <c r="D3065" s="39"/>
      <c r="E3065" s="43"/>
      <c r="F3065" s="40"/>
      <c r="G3065" s="43"/>
      <c r="H3065" s="40"/>
      <c r="I3065" s="40"/>
      <c r="J3065" s="40"/>
      <c r="K3065" s="40"/>
      <c r="L3065" s="44">
        <f>SUM(L3066:L3073)-SUMIF(CE3066:CE3073, 1, L3066:L3073)</f>
        <v>0</v>
      </c>
    </row>
    <row r="3066" spans="1:83" ht="14.25" x14ac:dyDescent="0.2">
      <c r="A3066" s="38"/>
      <c r="B3066" s="38" t="s">
        <v>1053</v>
      </c>
      <c r="C3066" s="38" t="s">
        <v>1055</v>
      </c>
      <c r="D3066" s="39" t="s">
        <v>843</v>
      </c>
      <c r="E3066" s="40">
        <v>1.6000000000000001E-3</v>
      </c>
      <c r="F3066" s="40">
        <f t="shared" ref="F3066:F3073" si="186">ROUND(0,7)</f>
        <v>0</v>
      </c>
      <c r="G3066" s="40">
        <f>SmtRes!CX1715</f>
        <v>0</v>
      </c>
      <c r="H3066" s="42">
        <f>SmtRes!CZ1715</f>
        <v>116448.72</v>
      </c>
      <c r="I3066" s="41">
        <f>SmtRes!AI1715</f>
        <v>1.07</v>
      </c>
      <c r="J3066" s="42">
        <f t="shared" ref="J3066:J3073" si="187">ROUND(H3066*I3066, 2)</f>
        <v>124600.13</v>
      </c>
      <c r="K3066" s="41"/>
      <c r="L3066" s="42">
        <f>SmtRes!DF1715</f>
        <v>0</v>
      </c>
    </row>
    <row r="3067" spans="1:83" ht="14.25" x14ac:dyDescent="0.2">
      <c r="A3067" s="38"/>
      <c r="B3067" s="38" t="s">
        <v>1119</v>
      </c>
      <c r="C3067" s="38" t="s">
        <v>1121</v>
      </c>
      <c r="D3067" s="39" t="s">
        <v>1059</v>
      </c>
      <c r="E3067" s="40">
        <v>7.1999999999999998E-3</v>
      </c>
      <c r="F3067" s="40">
        <f t="shared" si="186"/>
        <v>0</v>
      </c>
      <c r="G3067" s="40">
        <f>SmtRes!CX1716</f>
        <v>0</v>
      </c>
      <c r="H3067" s="42">
        <f>SmtRes!CZ1716</f>
        <v>284.14999999999998</v>
      </c>
      <c r="I3067" s="41">
        <f>SmtRes!AI1716</f>
        <v>1.1200000000000001</v>
      </c>
      <c r="J3067" s="42">
        <f t="shared" si="187"/>
        <v>318.25</v>
      </c>
      <c r="K3067" s="41"/>
      <c r="L3067" s="42">
        <f>SmtRes!DF1716</f>
        <v>0</v>
      </c>
    </row>
    <row r="3068" spans="1:83" ht="14.25" x14ac:dyDescent="0.2">
      <c r="A3068" s="38"/>
      <c r="B3068" s="38" t="s">
        <v>1122</v>
      </c>
      <c r="C3068" s="38" t="s">
        <v>1124</v>
      </c>
      <c r="D3068" s="39" t="s">
        <v>1059</v>
      </c>
      <c r="E3068" s="40">
        <v>2.5999999999999999E-2</v>
      </c>
      <c r="F3068" s="40">
        <f t="shared" si="186"/>
        <v>0</v>
      </c>
      <c r="G3068" s="40">
        <f>SmtRes!CX1717</f>
        <v>0</v>
      </c>
      <c r="H3068" s="42">
        <f>SmtRes!CZ1717</f>
        <v>104.32</v>
      </c>
      <c r="I3068" s="41">
        <f>SmtRes!AI1717</f>
        <v>1.1200000000000001</v>
      </c>
      <c r="J3068" s="42">
        <f t="shared" si="187"/>
        <v>116.84</v>
      </c>
      <c r="K3068" s="41"/>
      <c r="L3068" s="42">
        <f>SmtRes!DF1717</f>
        <v>0</v>
      </c>
    </row>
    <row r="3069" spans="1:83" ht="28.5" x14ac:dyDescent="0.2">
      <c r="A3069" s="38"/>
      <c r="B3069" s="38" t="s">
        <v>1125</v>
      </c>
      <c r="C3069" s="38" t="s">
        <v>1127</v>
      </c>
      <c r="D3069" s="39" t="s">
        <v>1059</v>
      </c>
      <c r="E3069" s="40">
        <v>8.1000000000000003E-2</v>
      </c>
      <c r="F3069" s="40">
        <f t="shared" si="186"/>
        <v>0</v>
      </c>
      <c r="G3069" s="40">
        <f>SmtRes!CX1718</f>
        <v>0</v>
      </c>
      <c r="H3069" s="42">
        <f>SmtRes!CZ1718</f>
        <v>206.62</v>
      </c>
      <c r="I3069" s="41">
        <f>SmtRes!AI1718</f>
        <v>0.96</v>
      </c>
      <c r="J3069" s="42">
        <f t="shared" si="187"/>
        <v>198.36</v>
      </c>
      <c r="K3069" s="41"/>
      <c r="L3069" s="42">
        <f>SmtRes!DF1718</f>
        <v>0</v>
      </c>
    </row>
    <row r="3070" spans="1:83" ht="28.5" x14ac:dyDescent="0.2">
      <c r="A3070" s="38"/>
      <c r="B3070" s="38" t="s">
        <v>1056</v>
      </c>
      <c r="C3070" s="38" t="s">
        <v>1058</v>
      </c>
      <c r="D3070" s="39" t="s">
        <v>1059</v>
      </c>
      <c r="E3070" s="40">
        <v>0.45</v>
      </c>
      <c r="F3070" s="40">
        <f t="shared" si="186"/>
        <v>0</v>
      </c>
      <c r="G3070" s="40">
        <f>SmtRes!CX1719</f>
        <v>0</v>
      </c>
      <c r="H3070" s="42">
        <f>SmtRes!CZ1719</f>
        <v>870.18</v>
      </c>
      <c r="I3070" s="41">
        <f>SmtRes!AI1719</f>
        <v>1.61</v>
      </c>
      <c r="J3070" s="42">
        <f t="shared" si="187"/>
        <v>1400.99</v>
      </c>
      <c r="K3070" s="41"/>
      <c r="L3070" s="42">
        <f>SmtRes!DF1719</f>
        <v>0</v>
      </c>
    </row>
    <row r="3071" spans="1:83" ht="14.25" x14ac:dyDescent="0.2">
      <c r="A3071" s="38"/>
      <c r="B3071" s="38" t="s">
        <v>1165</v>
      </c>
      <c r="C3071" s="38" t="s">
        <v>1167</v>
      </c>
      <c r="D3071" s="39" t="s">
        <v>200</v>
      </c>
      <c r="E3071" s="40">
        <v>7</v>
      </c>
      <c r="F3071" s="40">
        <f t="shared" si="186"/>
        <v>0</v>
      </c>
      <c r="G3071" s="40">
        <f>SmtRes!CX1720</f>
        <v>0</v>
      </c>
      <c r="H3071" s="42">
        <f>SmtRes!CZ1720</f>
        <v>30.05</v>
      </c>
      <c r="I3071" s="41">
        <f>SmtRes!AI1720</f>
        <v>0.94</v>
      </c>
      <c r="J3071" s="42">
        <f t="shared" si="187"/>
        <v>28.25</v>
      </c>
      <c r="K3071" s="41"/>
      <c r="L3071" s="42">
        <f>SmtRes!DF1720</f>
        <v>0</v>
      </c>
    </row>
    <row r="3072" spans="1:83" ht="42.75" x14ac:dyDescent="0.2">
      <c r="A3072" s="38"/>
      <c r="B3072" s="38" t="s">
        <v>1137</v>
      </c>
      <c r="C3072" s="38" t="s">
        <v>1139</v>
      </c>
      <c r="D3072" s="39" t="s">
        <v>1086</v>
      </c>
      <c r="E3072" s="40">
        <v>0.44</v>
      </c>
      <c r="F3072" s="40">
        <f t="shared" si="186"/>
        <v>0</v>
      </c>
      <c r="G3072" s="40">
        <f>SmtRes!CX1721</f>
        <v>0</v>
      </c>
      <c r="H3072" s="42">
        <f>SmtRes!CZ1721</f>
        <v>47.26</v>
      </c>
      <c r="I3072" s="41">
        <f>SmtRes!AI1721</f>
        <v>1.27</v>
      </c>
      <c r="J3072" s="42">
        <f t="shared" si="187"/>
        <v>60.02</v>
      </c>
      <c r="K3072" s="41"/>
      <c r="L3072" s="42">
        <f>SmtRes!DF1721</f>
        <v>0</v>
      </c>
    </row>
    <row r="3073" spans="1:83" ht="28.5" x14ac:dyDescent="0.2">
      <c r="A3073" s="38"/>
      <c r="B3073" s="38" t="s">
        <v>1140</v>
      </c>
      <c r="C3073" s="52" t="s">
        <v>1142</v>
      </c>
      <c r="D3073" s="46" t="s">
        <v>1143</v>
      </c>
      <c r="E3073" s="48">
        <v>2.1999999999999999E-2</v>
      </c>
      <c r="F3073" s="48">
        <f t="shared" si="186"/>
        <v>0</v>
      </c>
      <c r="G3073" s="48">
        <f>SmtRes!CX1722</f>
        <v>0</v>
      </c>
      <c r="H3073" s="53">
        <f>SmtRes!CZ1722</f>
        <v>6052.54</v>
      </c>
      <c r="I3073" s="54">
        <f>SmtRes!AI1722</f>
        <v>1.0900000000000001</v>
      </c>
      <c r="J3073" s="53">
        <f t="shared" si="187"/>
        <v>6597.27</v>
      </c>
      <c r="K3073" s="54"/>
      <c r="L3073" s="53">
        <f>SmtRes!DF1722</f>
        <v>0</v>
      </c>
    </row>
    <row r="3074" spans="1:83" ht="15" x14ac:dyDescent="0.2">
      <c r="A3074" s="38"/>
      <c r="B3074" s="38"/>
      <c r="C3074" s="51" t="s">
        <v>1577</v>
      </c>
      <c r="D3074" s="39"/>
      <c r="E3074" s="40"/>
      <c r="F3074" s="40"/>
      <c r="G3074" s="40"/>
      <c r="H3074" s="42"/>
      <c r="I3074" s="41"/>
      <c r="J3074" s="42"/>
      <c r="K3074" s="41"/>
      <c r="L3074" s="42">
        <f>L3057+L3059+L3060+L3065</f>
        <v>15305.050000000001</v>
      </c>
    </row>
    <row r="3075" spans="1:83" ht="14.25" x14ac:dyDescent="0.2">
      <c r="A3075" s="38"/>
      <c r="B3075" s="38"/>
      <c r="C3075" s="38" t="s">
        <v>1578</v>
      </c>
      <c r="D3075" s="39"/>
      <c r="E3075" s="40"/>
      <c r="F3075" s="40"/>
      <c r="G3075" s="40"/>
      <c r="H3075" s="42"/>
      <c r="I3075" s="41"/>
      <c r="J3075" s="42"/>
      <c r="K3075" s="41"/>
      <c r="L3075" s="42">
        <f>SUM(AR3055:AR3078)+SUM(AS3055:AS3078)+SUM(AT3055:AT3078)+SUM(AU3055:AU3078)+SUM(AV3055:AV3078)</f>
        <v>12147.03</v>
      </c>
    </row>
    <row r="3076" spans="1:83" ht="28.5" x14ac:dyDescent="0.2">
      <c r="A3076" s="38"/>
      <c r="B3076" s="38" t="s">
        <v>26</v>
      </c>
      <c r="C3076" s="38" t="s">
        <v>1579</v>
      </c>
      <c r="D3076" s="39" t="s">
        <v>1048</v>
      </c>
      <c r="E3076" s="40">
        <f>Source!BZ617</f>
        <v>111</v>
      </c>
      <c r="F3076" s="40"/>
      <c r="G3076" s="40">
        <f>Source!AT617</f>
        <v>111</v>
      </c>
      <c r="H3076" s="42"/>
      <c r="I3076" s="41"/>
      <c r="J3076" s="42"/>
      <c r="K3076" s="41"/>
      <c r="L3076" s="42">
        <f>SUM(AZ3055:AZ3078)</f>
        <v>13483.2</v>
      </c>
    </row>
    <row r="3077" spans="1:83" ht="28.5" x14ac:dyDescent="0.2">
      <c r="A3077" s="52"/>
      <c r="B3077" s="52" t="s">
        <v>27</v>
      </c>
      <c r="C3077" s="52" t="s">
        <v>1580</v>
      </c>
      <c r="D3077" s="46" t="s">
        <v>1048</v>
      </c>
      <c r="E3077" s="48">
        <f>Source!CA617</f>
        <v>52</v>
      </c>
      <c r="F3077" s="48"/>
      <c r="G3077" s="48">
        <f>Source!AU617</f>
        <v>52</v>
      </c>
      <c r="H3077" s="53"/>
      <c r="I3077" s="54"/>
      <c r="J3077" s="53"/>
      <c r="K3077" s="54"/>
      <c r="L3077" s="53">
        <f>SUM(BA3055:BA3078)</f>
        <v>6316.46</v>
      </c>
    </row>
    <row r="3078" spans="1:83" ht="15" x14ac:dyDescent="0.2">
      <c r="C3078" s="62" t="s">
        <v>1581</v>
      </c>
      <c r="D3078" s="62"/>
      <c r="E3078" s="62"/>
      <c r="F3078" s="62"/>
      <c r="G3078" s="62"/>
      <c r="H3078" s="62"/>
      <c r="I3078" s="63">
        <f>K3078/E3055</f>
        <v>35104.71</v>
      </c>
      <c r="J3078" s="63"/>
      <c r="K3078" s="63">
        <f>L3057+L3059+L3065+L3076+L3077+L3060</f>
        <v>35104.71</v>
      </c>
      <c r="L3078" s="63"/>
      <c r="AD3078">
        <f>ROUND((Source!AT617/100)*((ROUND(SUMIF(SmtRes!AQ1711:'SmtRes'!AQ1723,"=1",SmtRes!AD1711:'SmtRes'!AD1723)*Source!I617, 2)+ROUND(SUMIF(SmtRes!AQ1711:'SmtRes'!AQ1723,"=1",SmtRes!AC1711:'SmtRes'!AC1723)*Source!I617, 2))), 2)</f>
        <v>1813.4</v>
      </c>
      <c r="AE3078">
        <f>ROUND((Source!AU617/100)*((ROUND(SUMIF(SmtRes!AQ1711:'SmtRes'!AQ1723,"=1",SmtRes!AD1711:'SmtRes'!AD1723)*Source!I617, 2)+ROUND(SUMIF(SmtRes!AQ1711:'SmtRes'!AQ1723,"=1",SmtRes!AC1711:'SmtRes'!AC1723)*Source!I617, 2))), 2)</f>
        <v>849.52</v>
      </c>
      <c r="AN3078" s="50">
        <f>L3057+L3059+L3065+L3076+L3077+L3060</f>
        <v>35104.71</v>
      </c>
      <c r="AO3078" s="50">
        <f>L3059</f>
        <v>3158.0200000000004</v>
      </c>
      <c r="AQ3078" t="s">
        <v>1582</v>
      </c>
      <c r="AR3078" s="50">
        <f>L3057</f>
        <v>10754.51</v>
      </c>
      <c r="AT3078" s="50">
        <f>L3060</f>
        <v>1392.52</v>
      </c>
      <c r="AV3078" t="s">
        <v>1582</v>
      </c>
      <c r="AW3078" s="50">
        <f>L3065</f>
        <v>0</v>
      </c>
      <c r="AZ3078">
        <f>Source!X617</f>
        <v>13483.2</v>
      </c>
      <c r="BA3078">
        <f>Source!Y617</f>
        <v>6316.46</v>
      </c>
      <c r="CD3078">
        <v>2</v>
      </c>
    </row>
    <row r="3079" spans="1:83" ht="96.75" x14ac:dyDescent="0.2">
      <c r="A3079" s="36" t="s">
        <v>480</v>
      </c>
      <c r="B3079" s="38" t="s">
        <v>1794</v>
      </c>
      <c r="C3079" s="38" t="s">
        <v>1796</v>
      </c>
      <c r="D3079" s="39" t="str">
        <f>Source!H618</f>
        <v>ШТ</v>
      </c>
      <c r="E3079" s="40">
        <f>Source!K618</f>
        <v>1</v>
      </c>
      <c r="F3079" s="40"/>
      <c r="G3079" s="40">
        <f>Source!I618</f>
        <v>1</v>
      </c>
      <c r="H3079" s="42"/>
      <c r="I3079" s="41"/>
      <c r="J3079" s="42"/>
      <c r="K3079" s="41"/>
      <c r="L3079" s="42"/>
    </row>
    <row r="3080" spans="1:83" ht="15" x14ac:dyDescent="0.2">
      <c r="A3080" s="37"/>
      <c r="B3080" s="40">
        <v>1</v>
      </c>
      <c r="C3080" s="37" t="s">
        <v>1572</v>
      </c>
      <c r="D3080" s="39" t="s">
        <v>1038</v>
      </c>
      <c r="E3080" s="43"/>
      <c r="F3080" s="40"/>
      <c r="G3080" s="43">
        <f>Source!U618</f>
        <v>67</v>
      </c>
      <c r="H3080" s="40"/>
      <c r="I3080" s="40"/>
      <c r="J3080" s="40"/>
      <c r="K3080" s="40"/>
      <c r="L3080" s="44">
        <f>SUM(L3081:L3081)-SUMIF(CE3081:CE3081, 1, L3081:L3081)</f>
        <v>35848.35</v>
      </c>
    </row>
    <row r="3081" spans="1:83" ht="28.5" x14ac:dyDescent="0.2">
      <c r="A3081" s="38"/>
      <c r="B3081" s="38" t="s">
        <v>1194</v>
      </c>
      <c r="C3081" s="38" t="s">
        <v>1195</v>
      </c>
      <c r="D3081" s="39" t="s">
        <v>1038</v>
      </c>
      <c r="E3081" s="40">
        <v>67</v>
      </c>
      <c r="F3081" s="40"/>
      <c r="G3081" s="40">
        <f>SmtRes!CX1724</f>
        <v>67</v>
      </c>
      <c r="H3081" s="42"/>
      <c r="I3081" s="41"/>
      <c r="J3081" s="42">
        <f>SmtRes!CZ1724</f>
        <v>535.04999999999995</v>
      </c>
      <c r="K3081" s="41"/>
      <c r="L3081" s="42">
        <f>SmtRes!DI1724</f>
        <v>35848.35</v>
      </c>
    </row>
    <row r="3082" spans="1:83" ht="15" x14ac:dyDescent="0.2">
      <c r="A3082" s="37"/>
      <c r="B3082" s="40">
        <v>2</v>
      </c>
      <c r="C3082" s="37" t="s">
        <v>1573</v>
      </c>
      <c r="D3082" s="39"/>
      <c r="E3082" s="43"/>
      <c r="F3082" s="40"/>
      <c r="G3082" s="43"/>
      <c r="H3082" s="40"/>
      <c r="I3082" s="40"/>
      <c r="J3082" s="40"/>
      <c r="K3082" s="40"/>
      <c r="L3082" s="44">
        <f>SUM(L3083:L3087)-SUMIF(CE3083:CE3087, 1, L3083:L3087)</f>
        <v>10526.75</v>
      </c>
    </row>
    <row r="3083" spans="1:83" ht="15" x14ac:dyDescent="0.2">
      <c r="A3083" s="37"/>
      <c r="B3083" s="40"/>
      <c r="C3083" s="37" t="s">
        <v>1575</v>
      </c>
      <c r="D3083" s="39" t="s">
        <v>1038</v>
      </c>
      <c r="E3083" s="43"/>
      <c r="F3083" s="40"/>
      <c r="G3083" s="43">
        <f>Source!V618</f>
        <v>8.4499999999999993</v>
      </c>
      <c r="H3083" s="40"/>
      <c r="I3083" s="40"/>
      <c r="J3083" s="40"/>
      <c r="K3083" s="40"/>
      <c r="L3083" s="44">
        <f>SUMIF(CE3084:CE3087, 1, L3084:L3087)</f>
        <v>4641.76</v>
      </c>
      <c r="CE3083">
        <v>1</v>
      </c>
    </row>
    <row r="3084" spans="1:83" ht="42.75" x14ac:dyDescent="0.2">
      <c r="A3084" s="38"/>
      <c r="B3084" s="38" t="s">
        <v>1060</v>
      </c>
      <c r="C3084" s="38" t="s">
        <v>1062</v>
      </c>
      <c r="D3084" s="39" t="s">
        <v>1044</v>
      </c>
      <c r="E3084" s="40">
        <v>0.86</v>
      </c>
      <c r="F3084" s="40"/>
      <c r="G3084" s="40">
        <f>SmtRes!CX1726</f>
        <v>0.86</v>
      </c>
      <c r="H3084" s="42">
        <f>SmtRes!CZ1726</f>
        <v>995.51</v>
      </c>
      <c r="I3084" s="41">
        <f>SmtRes!AJ1726</f>
        <v>1.1200000000000001</v>
      </c>
      <c r="J3084" s="42">
        <f>ROUND(H3084*I3084, 2)</f>
        <v>1114.97</v>
      </c>
      <c r="K3084" s="41"/>
      <c r="L3084" s="42">
        <f>SmtRes!DG1726</f>
        <v>958.87</v>
      </c>
    </row>
    <row r="3085" spans="1:83" ht="28.5" x14ac:dyDescent="0.2">
      <c r="A3085" s="38"/>
      <c r="B3085" s="38" t="s">
        <v>1045</v>
      </c>
      <c r="C3085" s="38" t="s">
        <v>1574</v>
      </c>
      <c r="D3085" s="39" t="s">
        <v>1038</v>
      </c>
      <c r="E3085" s="40">
        <f>SmtRes!DO1726*SmtRes!AT1726</f>
        <v>0.86</v>
      </c>
      <c r="F3085" s="40"/>
      <c r="G3085" s="40">
        <f>SmtRes!DO1726*SmtRes!CX1726</f>
        <v>0.86</v>
      </c>
      <c r="H3085" s="42"/>
      <c r="I3085" s="41"/>
      <c r="J3085" s="42">
        <f>ROUND(SmtRes!AG1726/SmtRes!DO1726, 2)</f>
        <v>549.32000000000005</v>
      </c>
      <c r="K3085" s="41"/>
      <c r="L3085" s="42">
        <f>SmtRes!DH1726</f>
        <v>472.42</v>
      </c>
      <c r="CE3085">
        <v>1</v>
      </c>
    </row>
    <row r="3086" spans="1:83" ht="71.25" x14ac:dyDescent="0.2">
      <c r="A3086" s="38"/>
      <c r="B3086" s="38" t="s">
        <v>1041</v>
      </c>
      <c r="C3086" s="38" t="s">
        <v>1043</v>
      </c>
      <c r="D3086" s="39" t="s">
        <v>1044</v>
      </c>
      <c r="E3086" s="40">
        <v>7.59</v>
      </c>
      <c r="F3086" s="40"/>
      <c r="G3086" s="40">
        <f>SmtRes!CX1727</f>
        <v>7.59</v>
      </c>
      <c r="H3086" s="42">
        <f>SmtRes!CZ1727</f>
        <v>1024.8699999999999</v>
      </c>
      <c r="I3086" s="41">
        <f>SmtRes!AJ1727</f>
        <v>1.23</v>
      </c>
      <c r="J3086" s="42">
        <f>ROUND(H3086*I3086, 2)</f>
        <v>1260.5899999999999</v>
      </c>
      <c r="K3086" s="41"/>
      <c r="L3086" s="42">
        <f>SmtRes!DG1727</f>
        <v>9567.8799999999992</v>
      </c>
    </row>
    <row r="3087" spans="1:83" ht="28.5" x14ac:dyDescent="0.2">
      <c r="A3087" s="38"/>
      <c r="B3087" s="38" t="s">
        <v>1045</v>
      </c>
      <c r="C3087" s="38" t="s">
        <v>1574</v>
      </c>
      <c r="D3087" s="39" t="s">
        <v>1038</v>
      </c>
      <c r="E3087" s="40">
        <f>SmtRes!DO1727*SmtRes!AT1727</f>
        <v>7.59</v>
      </c>
      <c r="F3087" s="40"/>
      <c r="G3087" s="40">
        <f>SmtRes!DO1727*SmtRes!CX1727</f>
        <v>7.59</v>
      </c>
      <c r="H3087" s="42"/>
      <c r="I3087" s="41"/>
      <c r="J3087" s="42">
        <f>ROUND(SmtRes!AG1727/SmtRes!DO1727, 2)</f>
        <v>549.32000000000005</v>
      </c>
      <c r="K3087" s="41"/>
      <c r="L3087" s="42">
        <f>SmtRes!DH1727</f>
        <v>4169.34</v>
      </c>
      <c r="CE3087">
        <v>1</v>
      </c>
    </row>
    <row r="3088" spans="1:83" ht="15" x14ac:dyDescent="0.2">
      <c r="A3088" s="37"/>
      <c r="B3088" s="40">
        <v>4</v>
      </c>
      <c r="C3088" s="37" t="s">
        <v>1576</v>
      </c>
      <c r="D3088" s="39"/>
      <c r="E3088" s="43"/>
      <c r="F3088" s="40"/>
      <c r="G3088" s="43"/>
      <c r="H3088" s="40"/>
      <c r="I3088" s="40"/>
      <c r="J3088" s="40"/>
      <c r="K3088" s="40"/>
      <c r="L3088" s="44">
        <f>SUM(L3089:L3096)-SUMIF(CE3089:CE3096, 1, L3089:L3096)</f>
        <v>0</v>
      </c>
    </row>
    <row r="3089" spans="1:82" ht="14.25" x14ac:dyDescent="0.2">
      <c r="A3089" s="38"/>
      <c r="B3089" s="38" t="s">
        <v>1053</v>
      </c>
      <c r="C3089" s="38" t="s">
        <v>1055</v>
      </c>
      <c r="D3089" s="39" t="s">
        <v>843</v>
      </c>
      <c r="E3089" s="40">
        <v>1.6000000000000001E-3</v>
      </c>
      <c r="F3089" s="40">
        <f t="shared" ref="F3089:F3096" si="188">ROUND(0,7)</f>
        <v>0</v>
      </c>
      <c r="G3089" s="40">
        <f>SmtRes!CX1728</f>
        <v>0</v>
      </c>
      <c r="H3089" s="42">
        <f>SmtRes!CZ1728</f>
        <v>116448.72</v>
      </c>
      <c r="I3089" s="41">
        <f>SmtRes!AI1728</f>
        <v>1.07</v>
      </c>
      <c r="J3089" s="42">
        <f t="shared" ref="J3089:J3096" si="189">ROUND(H3089*I3089, 2)</f>
        <v>124600.13</v>
      </c>
      <c r="K3089" s="41"/>
      <c r="L3089" s="42">
        <f>SmtRes!DF1728</f>
        <v>0</v>
      </c>
    </row>
    <row r="3090" spans="1:82" ht="14.25" x14ac:dyDescent="0.2">
      <c r="A3090" s="38"/>
      <c r="B3090" s="38" t="s">
        <v>1119</v>
      </c>
      <c r="C3090" s="38" t="s">
        <v>1121</v>
      </c>
      <c r="D3090" s="39" t="s">
        <v>1059</v>
      </c>
      <c r="E3090" s="40">
        <v>7.1999999999999998E-3</v>
      </c>
      <c r="F3090" s="40">
        <f t="shared" si="188"/>
        <v>0</v>
      </c>
      <c r="G3090" s="40">
        <f>SmtRes!CX1729</f>
        <v>0</v>
      </c>
      <c r="H3090" s="42">
        <f>SmtRes!CZ1729</f>
        <v>284.14999999999998</v>
      </c>
      <c r="I3090" s="41">
        <f>SmtRes!AI1729</f>
        <v>1.1200000000000001</v>
      </c>
      <c r="J3090" s="42">
        <f t="shared" si="189"/>
        <v>318.25</v>
      </c>
      <c r="K3090" s="41"/>
      <c r="L3090" s="42">
        <f>SmtRes!DF1729</f>
        <v>0</v>
      </c>
    </row>
    <row r="3091" spans="1:82" ht="14.25" x14ac:dyDescent="0.2">
      <c r="A3091" s="38"/>
      <c r="B3091" s="38" t="s">
        <v>1122</v>
      </c>
      <c r="C3091" s="38" t="s">
        <v>1124</v>
      </c>
      <c r="D3091" s="39" t="s">
        <v>1059</v>
      </c>
      <c r="E3091" s="40">
        <v>2.5999999999999999E-2</v>
      </c>
      <c r="F3091" s="40">
        <f t="shared" si="188"/>
        <v>0</v>
      </c>
      <c r="G3091" s="40">
        <f>SmtRes!CX1730</f>
        <v>0</v>
      </c>
      <c r="H3091" s="42">
        <f>SmtRes!CZ1730</f>
        <v>104.32</v>
      </c>
      <c r="I3091" s="41">
        <f>SmtRes!AI1730</f>
        <v>1.1200000000000001</v>
      </c>
      <c r="J3091" s="42">
        <f t="shared" si="189"/>
        <v>116.84</v>
      </c>
      <c r="K3091" s="41"/>
      <c r="L3091" s="42">
        <f>SmtRes!DF1730</f>
        <v>0</v>
      </c>
    </row>
    <row r="3092" spans="1:82" ht="28.5" x14ac:dyDescent="0.2">
      <c r="A3092" s="38"/>
      <c r="B3092" s="38" t="s">
        <v>1125</v>
      </c>
      <c r="C3092" s="38" t="s">
        <v>1127</v>
      </c>
      <c r="D3092" s="39" t="s">
        <v>1059</v>
      </c>
      <c r="E3092" s="40">
        <v>8.1000000000000003E-2</v>
      </c>
      <c r="F3092" s="40">
        <f t="shared" si="188"/>
        <v>0</v>
      </c>
      <c r="G3092" s="40">
        <f>SmtRes!CX1731</f>
        <v>0</v>
      </c>
      <c r="H3092" s="42">
        <f>SmtRes!CZ1731</f>
        <v>206.62</v>
      </c>
      <c r="I3092" s="41">
        <f>SmtRes!AI1731</f>
        <v>0.96</v>
      </c>
      <c r="J3092" s="42">
        <f t="shared" si="189"/>
        <v>198.36</v>
      </c>
      <c r="K3092" s="41"/>
      <c r="L3092" s="42">
        <f>SmtRes!DF1731</f>
        <v>0</v>
      </c>
    </row>
    <row r="3093" spans="1:82" ht="28.5" x14ac:dyDescent="0.2">
      <c r="A3093" s="38"/>
      <c r="B3093" s="38" t="s">
        <v>1056</v>
      </c>
      <c r="C3093" s="38" t="s">
        <v>1058</v>
      </c>
      <c r="D3093" s="39" t="s">
        <v>1059</v>
      </c>
      <c r="E3093" s="40">
        <v>0.45</v>
      </c>
      <c r="F3093" s="40">
        <f t="shared" si="188"/>
        <v>0</v>
      </c>
      <c r="G3093" s="40">
        <f>SmtRes!CX1732</f>
        <v>0</v>
      </c>
      <c r="H3093" s="42">
        <f>SmtRes!CZ1732</f>
        <v>870.18</v>
      </c>
      <c r="I3093" s="41">
        <f>SmtRes!AI1732</f>
        <v>1.61</v>
      </c>
      <c r="J3093" s="42">
        <f t="shared" si="189"/>
        <v>1400.99</v>
      </c>
      <c r="K3093" s="41"/>
      <c r="L3093" s="42">
        <f>SmtRes!DF1732</f>
        <v>0</v>
      </c>
    </row>
    <row r="3094" spans="1:82" ht="14.25" x14ac:dyDescent="0.2">
      <c r="A3094" s="38"/>
      <c r="B3094" s="38" t="s">
        <v>1165</v>
      </c>
      <c r="C3094" s="38" t="s">
        <v>1167</v>
      </c>
      <c r="D3094" s="39" t="s">
        <v>200</v>
      </c>
      <c r="E3094" s="40">
        <v>7</v>
      </c>
      <c r="F3094" s="40">
        <f t="shared" si="188"/>
        <v>0</v>
      </c>
      <c r="G3094" s="40">
        <f>SmtRes!CX1733</f>
        <v>0</v>
      </c>
      <c r="H3094" s="42">
        <f>SmtRes!CZ1733</f>
        <v>30.05</v>
      </c>
      <c r="I3094" s="41">
        <f>SmtRes!AI1733</f>
        <v>0.94</v>
      </c>
      <c r="J3094" s="42">
        <f t="shared" si="189"/>
        <v>28.25</v>
      </c>
      <c r="K3094" s="41"/>
      <c r="L3094" s="42">
        <f>SmtRes!DF1733</f>
        <v>0</v>
      </c>
    </row>
    <row r="3095" spans="1:82" ht="42.75" x14ac:dyDescent="0.2">
      <c r="A3095" s="38"/>
      <c r="B3095" s="38" t="s">
        <v>1137</v>
      </c>
      <c r="C3095" s="38" t="s">
        <v>1139</v>
      </c>
      <c r="D3095" s="39" t="s">
        <v>1086</v>
      </c>
      <c r="E3095" s="40">
        <v>0.44</v>
      </c>
      <c r="F3095" s="40">
        <f t="shared" si="188"/>
        <v>0</v>
      </c>
      <c r="G3095" s="40">
        <f>SmtRes!CX1734</f>
        <v>0</v>
      </c>
      <c r="H3095" s="42">
        <f>SmtRes!CZ1734</f>
        <v>47.26</v>
      </c>
      <c r="I3095" s="41">
        <f>SmtRes!AI1734</f>
        <v>1.27</v>
      </c>
      <c r="J3095" s="42">
        <f t="shared" si="189"/>
        <v>60.02</v>
      </c>
      <c r="K3095" s="41"/>
      <c r="L3095" s="42">
        <f>SmtRes!DF1734</f>
        <v>0</v>
      </c>
    </row>
    <row r="3096" spans="1:82" ht="28.5" x14ac:dyDescent="0.2">
      <c r="A3096" s="38"/>
      <c r="B3096" s="38" t="s">
        <v>1140</v>
      </c>
      <c r="C3096" s="52" t="s">
        <v>1142</v>
      </c>
      <c r="D3096" s="46" t="s">
        <v>1143</v>
      </c>
      <c r="E3096" s="48">
        <v>2.1999999999999999E-2</v>
      </c>
      <c r="F3096" s="48">
        <f t="shared" si="188"/>
        <v>0</v>
      </c>
      <c r="G3096" s="48">
        <f>SmtRes!CX1735</f>
        <v>0</v>
      </c>
      <c r="H3096" s="53">
        <f>SmtRes!CZ1735</f>
        <v>6052.54</v>
      </c>
      <c r="I3096" s="54">
        <f>SmtRes!AI1735</f>
        <v>1.0900000000000001</v>
      </c>
      <c r="J3096" s="53">
        <f t="shared" si="189"/>
        <v>6597.27</v>
      </c>
      <c r="K3096" s="54"/>
      <c r="L3096" s="53">
        <f>SmtRes!DF1735</f>
        <v>0</v>
      </c>
    </row>
    <row r="3097" spans="1:82" ht="15" x14ac:dyDescent="0.2">
      <c r="A3097" s="38"/>
      <c r="B3097" s="38"/>
      <c r="C3097" s="51" t="s">
        <v>1577</v>
      </c>
      <c r="D3097" s="39"/>
      <c r="E3097" s="40"/>
      <c r="F3097" s="40"/>
      <c r="G3097" s="40"/>
      <c r="H3097" s="42"/>
      <c r="I3097" s="41"/>
      <c r="J3097" s="42"/>
      <c r="K3097" s="41"/>
      <c r="L3097" s="42">
        <f>L3080+L3082+L3083+L3088</f>
        <v>51016.86</v>
      </c>
    </row>
    <row r="3098" spans="1:82" ht="14.25" x14ac:dyDescent="0.2">
      <c r="A3098" s="38"/>
      <c r="B3098" s="38"/>
      <c r="C3098" s="38" t="s">
        <v>1578</v>
      </c>
      <c r="D3098" s="39"/>
      <c r="E3098" s="40"/>
      <c r="F3098" s="40"/>
      <c r="G3098" s="40"/>
      <c r="H3098" s="42"/>
      <c r="I3098" s="41"/>
      <c r="J3098" s="42"/>
      <c r="K3098" s="41"/>
      <c r="L3098" s="42">
        <f>SUM(AR3079:AR3101)+SUM(AS3079:AS3101)+SUM(AT3079:AT3101)+SUM(AU3079:AU3101)+SUM(AV3079:AV3101)</f>
        <v>40490.11</v>
      </c>
    </row>
    <row r="3099" spans="1:82" ht="28.5" x14ac:dyDescent="0.2">
      <c r="A3099" s="38"/>
      <c r="B3099" s="38" t="s">
        <v>26</v>
      </c>
      <c r="C3099" s="38" t="s">
        <v>1579</v>
      </c>
      <c r="D3099" s="39" t="s">
        <v>1048</v>
      </c>
      <c r="E3099" s="40">
        <f>Source!BZ618</f>
        <v>111</v>
      </c>
      <c r="F3099" s="40"/>
      <c r="G3099" s="40">
        <f>Source!AT618</f>
        <v>111</v>
      </c>
      <c r="H3099" s="42"/>
      <c r="I3099" s="41"/>
      <c r="J3099" s="42"/>
      <c r="K3099" s="41"/>
      <c r="L3099" s="42">
        <f>SUM(AZ3079:AZ3101)</f>
        <v>44944.02</v>
      </c>
    </row>
    <row r="3100" spans="1:82" ht="28.5" x14ac:dyDescent="0.2">
      <c r="A3100" s="52"/>
      <c r="B3100" s="52" t="s">
        <v>27</v>
      </c>
      <c r="C3100" s="52" t="s">
        <v>1580</v>
      </c>
      <c r="D3100" s="46" t="s">
        <v>1048</v>
      </c>
      <c r="E3100" s="48">
        <f>Source!CA618</f>
        <v>52</v>
      </c>
      <c r="F3100" s="48"/>
      <c r="G3100" s="48">
        <f>Source!AU618</f>
        <v>52</v>
      </c>
      <c r="H3100" s="53"/>
      <c r="I3100" s="54"/>
      <c r="J3100" s="53"/>
      <c r="K3100" s="54"/>
      <c r="L3100" s="53">
        <f>SUM(BA3079:BA3101)</f>
        <v>21054.86</v>
      </c>
    </row>
    <row r="3101" spans="1:82" ht="15" x14ac:dyDescent="0.2">
      <c r="C3101" s="62" t="s">
        <v>1581</v>
      </c>
      <c r="D3101" s="62"/>
      <c r="E3101" s="62"/>
      <c r="F3101" s="62"/>
      <c r="G3101" s="62"/>
      <c r="H3101" s="62"/>
      <c r="I3101" s="63">
        <f>K3101/E3079</f>
        <v>117015.73999999999</v>
      </c>
      <c r="J3101" s="63"/>
      <c r="K3101" s="63">
        <f>L3080+L3082+L3088+L3099+L3100+L3083</f>
        <v>117015.73999999999</v>
      </c>
      <c r="L3101" s="63"/>
      <c r="AD3101">
        <f>ROUND((Source!AT618/100)*((ROUND(SUMIF(SmtRes!AQ1724:'SmtRes'!AQ1736,"=1",SmtRes!AD1724:'SmtRes'!AD1736)*Source!I618, 2)+ROUND(SUMIF(SmtRes!AQ1724:'SmtRes'!AQ1736,"=1",SmtRes!AC1724:'SmtRes'!AC1736)*Source!I618, 2))), 2)</f>
        <v>1813.4</v>
      </c>
      <c r="AE3101">
        <f>ROUND((Source!AU618/100)*((ROUND(SUMIF(SmtRes!AQ1724:'SmtRes'!AQ1736,"=1",SmtRes!AD1724:'SmtRes'!AD1736)*Source!I618, 2)+ROUND(SUMIF(SmtRes!AQ1724:'SmtRes'!AQ1736,"=1",SmtRes!AC1724:'SmtRes'!AC1736)*Source!I618, 2))), 2)</f>
        <v>849.52</v>
      </c>
      <c r="AN3101" s="50">
        <f>L3080+L3082+L3088+L3099+L3100+L3083</f>
        <v>117015.73999999999</v>
      </c>
      <c r="AO3101" s="50">
        <f>L3082</f>
        <v>10526.75</v>
      </c>
      <c r="AQ3101" t="s">
        <v>1582</v>
      </c>
      <c r="AR3101" s="50">
        <f>L3080</f>
        <v>35848.35</v>
      </c>
      <c r="AT3101" s="50">
        <f>L3083</f>
        <v>4641.76</v>
      </c>
      <c r="AV3101" t="s">
        <v>1582</v>
      </c>
      <c r="AW3101" s="50">
        <f>L3088</f>
        <v>0</v>
      </c>
      <c r="AZ3101">
        <f>Source!X618</f>
        <v>44944.02</v>
      </c>
      <c r="BA3101">
        <f>Source!Y618</f>
        <v>21054.86</v>
      </c>
      <c r="CD3101">
        <v>2</v>
      </c>
    </row>
    <row r="3102" spans="1:82" ht="163.5" x14ac:dyDescent="0.2">
      <c r="A3102" s="36" t="s">
        <v>482</v>
      </c>
      <c r="B3102" s="38" t="s">
        <v>1797</v>
      </c>
      <c r="C3102" s="38" t="s">
        <v>1798</v>
      </c>
      <c r="D3102" s="39" t="str">
        <f>Source!H619</f>
        <v>ШТ</v>
      </c>
      <c r="E3102" s="40">
        <f>Source!K619</f>
        <v>1</v>
      </c>
      <c r="F3102" s="40"/>
      <c r="G3102" s="40">
        <f>Source!I619</f>
        <v>1</v>
      </c>
      <c r="H3102" s="42"/>
      <c r="I3102" s="41"/>
      <c r="J3102" s="42"/>
      <c r="K3102" s="41"/>
      <c r="L3102" s="42"/>
    </row>
    <row r="3103" spans="1:82" ht="63.75" x14ac:dyDescent="0.2">
      <c r="B3103" s="56" t="str">
        <f>Source!EO619</f>
        <v>Поправка: 571/пр_2022_т.3_п.4</v>
      </c>
      <c r="C3103" s="56" t="str">
        <f>Source!CN619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104" spans="1:82" ht="15" x14ac:dyDescent="0.2">
      <c r="A3104" s="37"/>
      <c r="B3104" s="40">
        <v>1</v>
      </c>
      <c r="C3104" s="37" t="s">
        <v>1572</v>
      </c>
      <c r="D3104" s="39" t="s">
        <v>1038</v>
      </c>
      <c r="E3104" s="43"/>
      <c r="F3104" s="40"/>
      <c r="G3104" s="43">
        <f>Source!U619</f>
        <v>15.3</v>
      </c>
      <c r="H3104" s="40"/>
      <c r="I3104" s="40"/>
      <c r="J3104" s="40"/>
      <c r="K3104" s="40"/>
      <c r="L3104" s="44">
        <f>SUM(L3105:L3105)-SUMIF(CE3105:CE3105, 1, L3105:L3105)</f>
        <v>7858.85</v>
      </c>
    </row>
    <row r="3105" spans="1:83" ht="28.5" x14ac:dyDescent="0.2">
      <c r="A3105" s="38"/>
      <c r="B3105" s="38" t="s">
        <v>1168</v>
      </c>
      <c r="C3105" s="38" t="s">
        <v>1169</v>
      </c>
      <c r="D3105" s="39" t="s">
        <v>1038</v>
      </c>
      <c r="E3105" s="40">
        <v>51</v>
      </c>
      <c r="F3105" s="40">
        <f>ROUND(0.3,7)</f>
        <v>0.3</v>
      </c>
      <c r="G3105" s="40">
        <f>SmtRes!CX1737</f>
        <v>15.3</v>
      </c>
      <c r="H3105" s="42"/>
      <c r="I3105" s="41"/>
      <c r="J3105" s="42">
        <f>SmtRes!CZ1737</f>
        <v>513.65</v>
      </c>
      <c r="K3105" s="41"/>
      <c r="L3105" s="42">
        <f>SmtRes!DI1737</f>
        <v>7858.85</v>
      </c>
    </row>
    <row r="3106" spans="1:83" ht="15" x14ac:dyDescent="0.2">
      <c r="A3106" s="37"/>
      <c r="B3106" s="40">
        <v>2</v>
      </c>
      <c r="C3106" s="37" t="s">
        <v>1573</v>
      </c>
      <c r="D3106" s="39"/>
      <c r="E3106" s="43"/>
      <c r="F3106" s="40"/>
      <c r="G3106" s="43"/>
      <c r="H3106" s="40"/>
      <c r="I3106" s="40"/>
      <c r="J3106" s="40"/>
      <c r="K3106" s="40"/>
      <c r="L3106" s="44">
        <f>SUM(L3107:L3111)-SUMIF(CE3107:CE3111, 1, L3107:L3111)</f>
        <v>2247.4700000000003</v>
      </c>
    </row>
    <row r="3107" spans="1:83" ht="15" x14ac:dyDescent="0.2">
      <c r="A3107" s="37"/>
      <c r="B3107" s="40"/>
      <c r="C3107" s="37" t="s">
        <v>1575</v>
      </c>
      <c r="D3107" s="39" t="s">
        <v>1038</v>
      </c>
      <c r="E3107" s="43"/>
      <c r="F3107" s="40"/>
      <c r="G3107" s="43">
        <f>Source!V619</f>
        <v>1.8299999999999998</v>
      </c>
      <c r="H3107" s="40"/>
      <c r="I3107" s="40"/>
      <c r="J3107" s="40"/>
      <c r="K3107" s="40"/>
      <c r="L3107" s="44">
        <f>SUMIF(CE3108:CE3111, 1, L3108:L3111)</f>
        <v>1005.25</v>
      </c>
      <c r="CE3107">
        <v>1</v>
      </c>
    </row>
    <row r="3108" spans="1:83" ht="42.75" x14ac:dyDescent="0.2">
      <c r="A3108" s="38"/>
      <c r="B3108" s="38" t="s">
        <v>1060</v>
      </c>
      <c r="C3108" s="38" t="s">
        <v>1062</v>
      </c>
      <c r="D3108" s="39" t="s">
        <v>1044</v>
      </c>
      <c r="E3108" s="40">
        <v>1.36</v>
      </c>
      <c r="F3108" s="40">
        <f>ROUND(0.3,7)</f>
        <v>0.3</v>
      </c>
      <c r="G3108" s="40">
        <f>SmtRes!CX1739</f>
        <v>0.40799999999999997</v>
      </c>
      <c r="H3108" s="42">
        <f>SmtRes!CZ1739</f>
        <v>995.51</v>
      </c>
      <c r="I3108" s="41">
        <f>SmtRes!AJ1739</f>
        <v>1.1200000000000001</v>
      </c>
      <c r="J3108" s="42">
        <f>ROUND(H3108*I3108, 2)</f>
        <v>1114.97</v>
      </c>
      <c r="K3108" s="41"/>
      <c r="L3108" s="42">
        <f>SmtRes!DG1739</f>
        <v>454.91</v>
      </c>
    </row>
    <row r="3109" spans="1:83" ht="28.5" x14ac:dyDescent="0.2">
      <c r="A3109" s="38"/>
      <c r="B3109" s="38" t="s">
        <v>1045</v>
      </c>
      <c r="C3109" s="38" t="s">
        <v>1574</v>
      </c>
      <c r="D3109" s="39" t="s">
        <v>1038</v>
      </c>
      <c r="E3109" s="40">
        <f>SmtRes!DO1739*SmtRes!AT1739</f>
        <v>1.36</v>
      </c>
      <c r="F3109" s="40">
        <f>ROUND(0.3,7)</f>
        <v>0.3</v>
      </c>
      <c r="G3109" s="40">
        <f>SmtRes!DO1739*SmtRes!CX1739</f>
        <v>0.40799999999999997</v>
      </c>
      <c r="H3109" s="42"/>
      <c r="I3109" s="41"/>
      <c r="J3109" s="42">
        <f>ROUND(SmtRes!AG1739/SmtRes!DO1739, 2)</f>
        <v>549.32000000000005</v>
      </c>
      <c r="K3109" s="41"/>
      <c r="L3109" s="42">
        <f>SmtRes!DH1739</f>
        <v>224.12</v>
      </c>
      <c r="CE3109">
        <v>1</v>
      </c>
    </row>
    <row r="3110" spans="1:83" ht="71.25" x14ac:dyDescent="0.2">
      <c r="A3110" s="38"/>
      <c r="B3110" s="38" t="s">
        <v>1041</v>
      </c>
      <c r="C3110" s="38" t="s">
        <v>1043</v>
      </c>
      <c r="D3110" s="39" t="s">
        <v>1044</v>
      </c>
      <c r="E3110" s="40">
        <v>4.74</v>
      </c>
      <c r="F3110" s="40">
        <f>ROUND(0.3,7)</f>
        <v>0.3</v>
      </c>
      <c r="G3110" s="40">
        <f>SmtRes!CX1740</f>
        <v>1.4219999999999999</v>
      </c>
      <c r="H3110" s="42">
        <f>SmtRes!CZ1740</f>
        <v>1024.8699999999999</v>
      </c>
      <c r="I3110" s="41">
        <f>SmtRes!AJ1740</f>
        <v>1.23</v>
      </c>
      <c r="J3110" s="42">
        <f>ROUND(H3110*I3110, 2)</f>
        <v>1260.5899999999999</v>
      </c>
      <c r="K3110" s="41"/>
      <c r="L3110" s="42">
        <f>SmtRes!DG1740</f>
        <v>1792.56</v>
      </c>
    </row>
    <row r="3111" spans="1:83" ht="28.5" x14ac:dyDescent="0.2">
      <c r="A3111" s="38"/>
      <c r="B3111" s="38" t="s">
        <v>1045</v>
      </c>
      <c r="C3111" s="38" t="s">
        <v>1574</v>
      </c>
      <c r="D3111" s="39" t="s">
        <v>1038</v>
      </c>
      <c r="E3111" s="40">
        <f>SmtRes!DO1740*SmtRes!AT1740</f>
        <v>4.74</v>
      </c>
      <c r="F3111" s="40">
        <f>ROUND(0.3,7)</f>
        <v>0.3</v>
      </c>
      <c r="G3111" s="40">
        <f>SmtRes!DO1740*SmtRes!CX1740</f>
        <v>1.4219999999999999</v>
      </c>
      <c r="H3111" s="42"/>
      <c r="I3111" s="41"/>
      <c r="J3111" s="42">
        <f>ROUND(SmtRes!AG1740/SmtRes!DO1740, 2)</f>
        <v>549.32000000000005</v>
      </c>
      <c r="K3111" s="41"/>
      <c r="L3111" s="42">
        <f>SmtRes!DH1740</f>
        <v>781.13</v>
      </c>
      <c r="CE3111">
        <v>1</v>
      </c>
    </row>
    <row r="3112" spans="1:83" ht="15" x14ac:dyDescent="0.2">
      <c r="A3112" s="37"/>
      <c r="B3112" s="40">
        <v>4</v>
      </c>
      <c r="C3112" s="37" t="s">
        <v>1576</v>
      </c>
      <c r="D3112" s="39"/>
      <c r="E3112" s="43"/>
      <c r="F3112" s="40"/>
      <c r="G3112" s="43"/>
      <c r="H3112" s="40"/>
      <c r="I3112" s="40"/>
      <c r="J3112" s="40"/>
      <c r="K3112" s="40"/>
      <c r="L3112" s="44">
        <f>SUM(L3113:L3124)-SUMIF(CE3113:CE3124, 1, L3113:L3124)</f>
        <v>0</v>
      </c>
    </row>
    <row r="3113" spans="1:83" ht="14.25" x14ac:dyDescent="0.2">
      <c r="A3113" s="38"/>
      <c r="B3113" s="38" t="s">
        <v>1053</v>
      </c>
      <c r="C3113" s="38" t="s">
        <v>1055</v>
      </c>
      <c r="D3113" s="39" t="s">
        <v>843</v>
      </c>
      <c r="E3113" s="40">
        <v>2.3999999999999998E-3</v>
      </c>
      <c r="F3113" s="40">
        <f t="shared" ref="F3113:F3124" si="190">ROUND(0,7)</f>
        <v>0</v>
      </c>
      <c r="G3113" s="40">
        <f>SmtRes!CX1741</f>
        <v>0</v>
      </c>
      <c r="H3113" s="42">
        <f>SmtRes!CZ1741</f>
        <v>116448.72</v>
      </c>
      <c r="I3113" s="41">
        <f>SmtRes!AI1741</f>
        <v>1.07</v>
      </c>
      <c r="J3113" s="42">
        <f t="shared" ref="J3113:J3124" si="191">ROUND(H3113*I3113, 2)</f>
        <v>124600.13</v>
      </c>
      <c r="K3113" s="41"/>
      <c r="L3113" s="42">
        <f>SmtRes!DF1741</f>
        <v>0</v>
      </c>
    </row>
    <row r="3114" spans="1:83" ht="14.25" x14ac:dyDescent="0.2">
      <c r="A3114" s="38"/>
      <c r="B3114" s="38" t="s">
        <v>1119</v>
      </c>
      <c r="C3114" s="38" t="s">
        <v>1121</v>
      </c>
      <c r="D3114" s="39" t="s">
        <v>1059</v>
      </c>
      <c r="E3114" s="40">
        <v>4.0000000000000001E-3</v>
      </c>
      <c r="F3114" s="40">
        <f t="shared" si="190"/>
        <v>0</v>
      </c>
      <c r="G3114" s="40">
        <f>SmtRes!CX1742</f>
        <v>0</v>
      </c>
      <c r="H3114" s="42">
        <f>SmtRes!CZ1742</f>
        <v>284.14999999999998</v>
      </c>
      <c r="I3114" s="41">
        <f>SmtRes!AI1742</f>
        <v>1.1200000000000001</v>
      </c>
      <c r="J3114" s="42">
        <f t="shared" si="191"/>
        <v>318.25</v>
      </c>
      <c r="K3114" s="41"/>
      <c r="L3114" s="42">
        <f>SmtRes!DF1742</f>
        <v>0</v>
      </c>
    </row>
    <row r="3115" spans="1:83" ht="14.25" x14ac:dyDescent="0.2">
      <c r="A3115" s="38"/>
      <c r="B3115" s="38" t="s">
        <v>1122</v>
      </c>
      <c r="C3115" s="38" t="s">
        <v>1124</v>
      </c>
      <c r="D3115" s="39" t="s">
        <v>1059</v>
      </c>
      <c r="E3115" s="40">
        <v>2.3E-2</v>
      </c>
      <c r="F3115" s="40">
        <f t="shared" si="190"/>
        <v>0</v>
      </c>
      <c r="G3115" s="40">
        <f>SmtRes!CX1743</f>
        <v>0</v>
      </c>
      <c r="H3115" s="42">
        <f>SmtRes!CZ1743</f>
        <v>104.32</v>
      </c>
      <c r="I3115" s="41">
        <f>SmtRes!AI1743</f>
        <v>1.1200000000000001</v>
      </c>
      <c r="J3115" s="42">
        <f t="shared" si="191"/>
        <v>116.84</v>
      </c>
      <c r="K3115" s="41"/>
      <c r="L3115" s="42">
        <f>SmtRes!DF1743</f>
        <v>0</v>
      </c>
    </row>
    <row r="3116" spans="1:83" ht="57" x14ac:dyDescent="0.2">
      <c r="A3116" s="38"/>
      <c r="B3116" s="38" t="s">
        <v>1095</v>
      </c>
      <c r="C3116" s="38" t="s">
        <v>1097</v>
      </c>
      <c r="D3116" s="39" t="s">
        <v>877</v>
      </c>
      <c r="E3116" s="40">
        <v>4</v>
      </c>
      <c r="F3116" s="40">
        <f t="shared" si="190"/>
        <v>0</v>
      </c>
      <c r="G3116" s="40">
        <f>SmtRes!CX1744</f>
        <v>0</v>
      </c>
      <c r="H3116" s="42">
        <f>SmtRes!CZ1744</f>
        <v>2.27</v>
      </c>
      <c r="I3116" s="41">
        <f>SmtRes!AI1744</f>
        <v>1.45</v>
      </c>
      <c r="J3116" s="42">
        <f t="shared" si="191"/>
        <v>3.29</v>
      </c>
      <c r="K3116" s="41"/>
      <c r="L3116" s="42">
        <f>SmtRes!DF1744</f>
        <v>0</v>
      </c>
    </row>
    <row r="3117" spans="1:83" ht="42.75" x14ac:dyDescent="0.2">
      <c r="A3117" s="38"/>
      <c r="B3117" s="38" t="s">
        <v>1076</v>
      </c>
      <c r="C3117" s="38" t="s">
        <v>1078</v>
      </c>
      <c r="D3117" s="39" t="s">
        <v>843</v>
      </c>
      <c r="E3117" s="40">
        <v>2.0000000000000002E-5</v>
      </c>
      <c r="F3117" s="40">
        <f t="shared" si="190"/>
        <v>0</v>
      </c>
      <c r="G3117" s="40">
        <f>SmtRes!CX1745</f>
        <v>0</v>
      </c>
      <c r="H3117" s="42">
        <f>SmtRes!CZ1745</f>
        <v>1050091.7</v>
      </c>
      <c r="I3117" s="41">
        <f>SmtRes!AI1745</f>
        <v>1.02</v>
      </c>
      <c r="J3117" s="42">
        <f t="shared" si="191"/>
        <v>1071093.53</v>
      </c>
      <c r="K3117" s="41"/>
      <c r="L3117" s="42">
        <f>SmtRes!DF1745</f>
        <v>0</v>
      </c>
    </row>
    <row r="3118" spans="1:83" ht="28.5" x14ac:dyDescent="0.2">
      <c r="A3118" s="38"/>
      <c r="B3118" s="38" t="s">
        <v>1056</v>
      </c>
      <c r="C3118" s="38" t="s">
        <v>1058</v>
      </c>
      <c r="D3118" s="39" t="s">
        <v>1059</v>
      </c>
      <c r="E3118" s="40">
        <v>0.5</v>
      </c>
      <c r="F3118" s="40">
        <f t="shared" si="190"/>
        <v>0</v>
      </c>
      <c r="G3118" s="40">
        <f>SmtRes!CX1746</f>
        <v>0</v>
      </c>
      <c r="H3118" s="42">
        <f>SmtRes!CZ1746</f>
        <v>870.18</v>
      </c>
      <c r="I3118" s="41">
        <f>SmtRes!AI1746</f>
        <v>1.61</v>
      </c>
      <c r="J3118" s="42">
        <f t="shared" si="191"/>
        <v>1400.99</v>
      </c>
      <c r="K3118" s="41"/>
      <c r="L3118" s="42">
        <f>SmtRes!DF1746</f>
        <v>0</v>
      </c>
    </row>
    <row r="3119" spans="1:83" ht="28.5" x14ac:dyDescent="0.2">
      <c r="A3119" s="38"/>
      <c r="B3119" s="38" t="s">
        <v>1156</v>
      </c>
      <c r="C3119" s="38" t="s">
        <v>1158</v>
      </c>
      <c r="D3119" s="39" t="s">
        <v>1059</v>
      </c>
      <c r="E3119" s="40">
        <v>0.01</v>
      </c>
      <c r="F3119" s="40">
        <f t="shared" si="190"/>
        <v>0</v>
      </c>
      <c r="G3119" s="40">
        <f>SmtRes!CX1747</f>
        <v>0</v>
      </c>
      <c r="H3119" s="42">
        <f>SmtRes!CZ1747</f>
        <v>2536.4499999999998</v>
      </c>
      <c r="I3119" s="41">
        <f>SmtRes!AI1747</f>
        <v>1.61</v>
      </c>
      <c r="J3119" s="42">
        <f t="shared" si="191"/>
        <v>4083.68</v>
      </c>
      <c r="K3119" s="41"/>
      <c r="L3119" s="42">
        <f>SmtRes!DF1747</f>
        <v>0</v>
      </c>
    </row>
    <row r="3120" spans="1:83" ht="42.75" x14ac:dyDescent="0.2">
      <c r="A3120" s="38"/>
      <c r="B3120" s="38" t="s">
        <v>1159</v>
      </c>
      <c r="C3120" s="38" t="s">
        <v>1161</v>
      </c>
      <c r="D3120" s="39" t="s">
        <v>1059</v>
      </c>
      <c r="E3120" s="40">
        <v>2.5000000000000001E-2</v>
      </c>
      <c r="F3120" s="40">
        <f t="shared" si="190"/>
        <v>0</v>
      </c>
      <c r="G3120" s="40">
        <f>SmtRes!CX1748</f>
        <v>0</v>
      </c>
      <c r="H3120" s="42">
        <f>SmtRes!CZ1748</f>
        <v>1928.25</v>
      </c>
      <c r="I3120" s="41">
        <f>SmtRes!AI1748</f>
        <v>1.38</v>
      </c>
      <c r="J3120" s="42">
        <f t="shared" si="191"/>
        <v>2660.99</v>
      </c>
      <c r="K3120" s="41"/>
      <c r="L3120" s="42">
        <f>SmtRes!DF1748</f>
        <v>0</v>
      </c>
    </row>
    <row r="3121" spans="1:83" ht="14.25" x14ac:dyDescent="0.2">
      <c r="A3121" s="38"/>
      <c r="B3121" s="38" t="s">
        <v>1165</v>
      </c>
      <c r="C3121" s="38" t="s">
        <v>1167</v>
      </c>
      <c r="D3121" s="39" t="s">
        <v>200</v>
      </c>
      <c r="E3121" s="40">
        <v>4</v>
      </c>
      <c r="F3121" s="40">
        <f t="shared" si="190"/>
        <v>0</v>
      </c>
      <c r="G3121" s="40">
        <f>SmtRes!CX1749</f>
        <v>0</v>
      </c>
      <c r="H3121" s="42">
        <f>SmtRes!CZ1749</f>
        <v>30.05</v>
      </c>
      <c r="I3121" s="41">
        <f>SmtRes!AI1749</f>
        <v>0.94</v>
      </c>
      <c r="J3121" s="42">
        <f t="shared" si="191"/>
        <v>28.25</v>
      </c>
      <c r="K3121" s="41"/>
      <c r="L3121" s="42">
        <f>SmtRes!DF1749</f>
        <v>0</v>
      </c>
    </row>
    <row r="3122" spans="1:83" ht="42.75" x14ac:dyDescent="0.2">
      <c r="A3122" s="38"/>
      <c r="B3122" s="38" t="s">
        <v>1137</v>
      </c>
      <c r="C3122" s="38" t="s">
        <v>1139</v>
      </c>
      <c r="D3122" s="39" t="s">
        <v>1086</v>
      </c>
      <c r="E3122" s="40">
        <v>0.25</v>
      </c>
      <c r="F3122" s="40">
        <f t="shared" si="190"/>
        <v>0</v>
      </c>
      <c r="G3122" s="40">
        <f>SmtRes!CX1750</f>
        <v>0</v>
      </c>
      <c r="H3122" s="42">
        <f>SmtRes!CZ1750</f>
        <v>47.26</v>
      </c>
      <c r="I3122" s="41">
        <f>SmtRes!AI1750</f>
        <v>1.27</v>
      </c>
      <c r="J3122" s="42">
        <f t="shared" si="191"/>
        <v>60.02</v>
      </c>
      <c r="K3122" s="41"/>
      <c r="L3122" s="42">
        <f>SmtRes!DF1750</f>
        <v>0</v>
      </c>
    </row>
    <row r="3123" spans="1:83" ht="28.5" x14ac:dyDescent="0.2">
      <c r="A3123" s="38"/>
      <c r="B3123" s="38" t="s">
        <v>1140</v>
      </c>
      <c r="C3123" s="38" t="s">
        <v>1142</v>
      </c>
      <c r="D3123" s="39" t="s">
        <v>1143</v>
      </c>
      <c r="E3123" s="40">
        <v>1.2999999999999999E-2</v>
      </c>
      <c r="F3123" s="40">
        <f t="shared" si="190"/>
        <v>0</v>
      </c>
      <c r="G3123" s="40">
        <f>SmtRes!CX1751</f>
        <v>0</v>
      </c>
      <c r="H3123" s="42">
        <f>SmtRes!CZ1751</f>
        <v>6052.54</v>
      </c>
      <c r="I3123" s="41">
        <f>SmtRes!AI1751</f>
        <v>1.0900000000000001</v>
      </c>
      <c r="J3123" s="42">
        <f t="shared" si="191"/>
        <v>6597.27</v>
      </c>
      <c r="K3123" s="41"/>
      <c r="L3123" s="42">
        <f>SmtRes!DF1751</f>
        <v>0</v>
      </c>
    </row>
    <row r="3124" spans="1:83" ht="28.5" x14ac:dyDescent="0.2">
      <c r="A3124" s="38"/>
      <c r="B3124" s="38" t="s">
        <v>1162</v>
      </c>
      <c r="C3124" s="52" t="s">
        <v>1164</v>
      </c>
      <c r="D3124" s="46" t="s">
        <v>877</v>
      </c>
      <c r="E3124" s="48">
        <v>0.7</v>
      </c>
      <c r="F3124" s="48">
        <f t="shared" si="190"/>
        <v>0</v>
      </c>
      <c r="G3124" s="48">
        <f>SmtRes!CX1752</f>
        <v>0</v>
      </c>
      <c r="H3124" s="53">
        <f>SmtRes!CZ1752</f>
        <v>123.25</v>
      </c>
      <c r="I3124" s="54">
        <f>SmtRes!AI1752</f>
        <v>1.27</v>
      </c>
      <c r="J3124" s="53">
        <f t="shared" si="191"/>
        <v>156.53</v>
      </c>
      <c r="K3124" s="54"/>
      <c r="L3124" s="53">
        <f>SmtRes!DF1752</f>
        <v>0</v>
      </c>
    </row>
    <row r="3125" spans="1:83" ht="15" x14ac:dyDescent="0.2">
      <c r="A3125" s="38"/>
      <c r="B3125" s="38"/>
      <c r="C3125" s="51" t="s">
        <v>1577</v>
      </c>
      <c r="D3125" s="39"/>
      <c r="E3125" s="40"/>
      <c r="F3125" s="40"/>
      <c r="G3125" s="40"/>
      <c r="H3125" s="42"/>
      <c r="I3125" s="41"/>
      <c r="J3125" s="42"/>
      <c r="K3125" s="41"/>
      <c r="L3125" s="42">
        <f>L3104+L3106+L3107+L3112</f>
        <v>11111.57</v>
      </c>
    </row>
    <row r="3126" spans="1:83" ht="14.25" x14ac:dyDescent="0.2">
      <c r="A3126" s="38"/>
      <c r="B3126" s="38"/>
      <c r="C3126" s="38" t="s">
        <v>1578</v>
      </c>
      <c r="D3126" s="39"/>
      <c r="E3126" s="40"/>
      <c r="F3126" s="40"/>
      <c r="G3126" s="40"/>
      <c r="H3126" s="42"/>
      <c r="I3126" s="41"/>
      <c r="J3126" s="42"/>
      <c r="K3126" s="41"/>
      <c r="L3126" s="42">
        <f>SUM(AR3102:AR3129)+SUM(AS3102:AS3129)+SUM(AT3102:AT3129)+SUM(AU3102:AU3129)+SUM(AV3102:AV3129)</f>
        <v>8864.1</v>
      </c>
    </row>
    <row r="3127" spans="1:83" ht="28.5" x14ac:dyDescent="0.2">
      <c r="A3127" s="38"/>
      <c r="B3127" s="38" t="s">
        <v>26</v>
      </c>
      <c r="C3127" s="38" t="s">
        <v>1579</v>
      </c>
      <c r="D3127" s="39" t="s">
        <v>1048</v>
      </c>
      <c r="E3127" s="40">
        <f>Source!BZ619</f>
        <v>111</v>
      </c>
      <c r="F3127" s="40"/>
      <c r="G3127" s="40">
        <f>Source!AT619</f>
        <v>111</v>
      </c>
      <c r="H3127" s="42"/>
      <c r="I3127" s="41"/>
      <c r="J3127" s="42"/>
      <c r="K3127" s="41"/>
      <c r="L3127" s="42">
        <f>SUM(AZ3102:AZ3129)</f>
        <v>9839.15</v>
      </c>
    </row>
    <row r="3128" spans="1:83" ht="28.5" x14ac:dyDescent="0.2">
      <c r="A3128" s="52"/>
      <c r="B3128" s="52" t="s">
        <v>27</v>
      </c>
      <c r="C3128" s="52" t="s">
        <v>1580</v>
      </c>
      <c r="D3128" s="46" t="s">
        <v>1048</v>
      </c>
      <c r="E3128" s="48">
        <f>Source!CA619</f>
        <v>52</v>
      </c>
      <c r="F3128" s="48"/>
      <c r="G3128" s="48">
        <f>Source!AU619</f>
        <v>52</v>
      </c>
      <c r="H3128" s="53"/>
      <c r="I3128" s="54"/>
      <c r="J3128" s="53"/>
      <c r="K3128" s="54"/>
      <c r="L3128" s="53">
        <f>SUM(BA3102:BA3129)</f>
        <v>4609.33</v>
      </c>
    </row>
    <row r="3129" spans="1:83" ht="15" x14ac:dyDescent="0.2">
      <c r="C3129" s="62" t="s">
        <v>1581</v>
      </c>
      <c r="D3129" s="62"/>
      <c r="E3129" s="62"/>
      <c r="F3129" s="62"/>
      <c r="G3129" s="62"/>
      <c r="H3129" s="62"/>
      <c r="I3129" s="63">
        <f>K3129/E3102</f>
        <v>25560.050000000003</v>
      </c>
      <c r="J3129" s="63"/>
      <c r="K3129" s="63">
        <f>L3104+L3106+L3112+L3127+L3128+L3107</f>
        <v>25560.050000000003</v>
      </c>
      <c r="L3129" s="63"/>
      <c r="AD3129">
        <f>ROUND((Source!AT619/100)*((ROUND(SUMIF(SmtRes!AQ1737:'SmtRes'!AQ1753,"=1",SmtRes!AD1737:'SmtRes'!AD1753)*Source!I619, 2)+ROUND(SUMIF(SmtRes!AQ1737:'SmtRes'!AQ1753,"=1",SmtRes!AC1737:'SmtRes'!AC1753)*Source!I619, 2))), 2)</f>
        <v>1789.64</v>
      </c>
      <c r="AE3129">
        <f>ROUND((Source!AU619/100)*((ROUND(SUMIF(SmtRes!AQ1737:'SmtRes'!AQ1753,"=1",SmtRes!AD1737:'SmtRes'!AD1753)*Source!I619, 2)+ROUND(SUMIF(SmtRes!AQ1737:'SmtRes'!AQ1753,"=1",SmtRes!AC1737:'SmtRes'!AC1753)*Source!I619, 2))), 2)</f>
        <v>838.39</v>
      </c>
      <c r="AN3129" s="50">
        <f>L3104+L3106+L3112+L3127+L3128+L3107</f>
        <v>25560.050000000003</v>
      </c>
      <c r="AO3129" s="50">
        <f>L3106</f>
        <v>2247.4700000000003</v>
      </c>
      <c r="AQ3129" t="s">
        <v>1582</v>
      </c>
      <c r="AR3129" s="50">
        <f>L3104</f>
        <v>7858.85</v>
      </c>
      <c r="AT3129" s="50">
        <f>L3107</f>
        <v>1005.25</v>
      </c>
      <c r="AV3129" t="s">
        <v>1582</v>
      </c>
      <c r="AW3129" s="50">
        <f>L3112</f>
        <v>0</v>
      </c>
      <c r="AZ3129">
        <f>Source!X619</f>
        <v>9839.15</v>
      </c>
      <c r="BA3129">
        <f>Source!Y619</f>
        <v>4609.33</v>
      </c>
      <c r="CD3129">
        <v>2</v>
      </c>
    </row>
    <row r="3130" spans="1:83" ht="111" x14ac:dyDescent="0.2">
      <c r="A3130" s="36" t="s">
        <v>486</v>
      </c>
      <c r="B3130" s="38" t="s">
        <v>1797</v>
      </c>
      <c r="C3130" s="38" t="s">
        <v>1799</v>
      </c>
      <c r="D3130" s="39" t="str">
        <f>Source!H620</f>
        <v>ШТ</v>
      </c>
      <c r="E3130" s="40">
        <f>Source!K620</f>
        <v>1</v>
      </c>
      <c r="F3130" s="40"/>
      <c r="G3130" s="40">
        <f>Source!I620</f>
        <v>1</v>
      </c>
      <c r="H3130" s="42"/>
      <c r="I3130" s="41"/>
      <c r="J3130" s="42"/>
      <c r="K3130" s="41"/>
      <c r="L3130" s="42"/>
    </row>
    <row r="3131" spans="1:83" ht="15" x14ac:dyDescent="0.2">
      <c r="A3131" s="37"/>
      <c r="B3131" s="40">
        <v>1</v>
      </c>
      <c r="C3131" s="37" t="s">
        <v>1572</v>
      </c>
      <c r="D3131" s="39" t="s">
        <v>1038</v>
      </c>
      <c r="E3131" s="43"/>
      <c r="F3131" s="40"/>
      <c r="G3131" s="43">
        <f>Source!U620</f>
        <v>51</v>
      </c>
      <c r="H3131" s="40"/>
      <c r="I3131" s="40"/>
      <c r="J3131" s="40"/>
      <c r="K3131" s="40"/>
      <c r="L3131" s="44">
        <f>SUM(L3132:L3132)-SUMIF(CE3132:CE3132, 1, L3132:L3132)</f>
        <v>26196.15</v>
      </c>
    </row>
    <row r="3132" spans="1:83" ht="28.5" x14ac:dyDescent="0.2">
      <c r="A3132" s="38"/>
      <c r="B3132" s="38" t="s">
        <v>1168</v>
      </c>
      <c r="C3132" s="38" t="s">
        <v>1169</v>
      </c>
      <c r="D3132" s="39" t="s">
        <v>1038</v>
      </c>
      <c r="E3132" s="40">
        <v>51</v>
      </c>
      <c r="F3132" s="40"/>
      <c r="G3132" s="40">
        <f>SmtRes!CX1754</f>
        <v>51</v>
      </c>
      <c r="H3132" s="42"/>
      <c r="I3132" s="41"/>
      <c r="J3132" s="42">
        <f>SmtRes!CZ1754</f>
        <v>513.65</v>
      </c>
      <c r="K3132" s="41"/>
      <c r="L3132" s="42">
        <f>SmtRes!DI1754</f>
        <v>26196.15</v>
      </c>
    </row>
    <row r="3133" spans="1:83" ht="15" x14ac:dyDescent="0.2">
      <c r="A3133" s="37"/>
      <c r="B3133" s="40">
        <v>2</v>
      </c>
      <c r="C3133" s="37" t="s">
        <v>1573</v>
      </c>
      <c r="D3133" s="39"/>
      <c r="E3133" s="43"/>
      <c r="F3133" s="40"/>
      <c r="G3133" s="43"/>
      <c r="H3133" s="40"/>
      <c r="I3133" s="40"/>
      <c r="J3133" s="40"/>
      <c r="K3133" s="40"/>
      <c r="L3133" s="44">
        <f>SUM(L3134:L3138)-SUMIF(CE3134:CE3138, 1, L3134:L3138)</f>
        <v>7491.5599999999995</v>
      </c>
    </row>
    <row r="3134" spans="1:83" ht="15" x14ac:dyDescent="0.2">
      <c r="A3134" s="37"/>
      <c r="B3134" s="40"/>
      <c r="C3134" s="37" t="s">
        <v>1575</v>
      </c>
      <c r="D3134" s="39" t="s">
        <v>1038</v>
      </c>
      <c r="E3134" s="43"/>
      <c r="F3134" s="40"/>
      <c r="G3134" s="43">
        <f>Source!V620</f>
        <v>6.1000000000000005</v>
      </c>
      <c r="H3134" s="40"/>
      <c r="I3134" s="40"/>
      <c r="J3134" s="40"/>
      <c r="K3134" s="40"/>
      <c r="L3134" s="44">
        <f>SUMIF(CE3135:CE3138, 1, L3135:L3138)</f>
        <v>3350.86</v>
      </c>
      <c r="CE3134">
        <v>1</v>
      </c>
    </row>
    <row r="3135" spans="1:83" ht="42.75" x14ac:dyDescent="0.2">
      <c r="A3135" s="38"/>
      <c r="B3135" s="38" t="s">
        <v>1060</v>
      </c>
      <c r="C3135" s="38" t="s">
        <v>1062</v>
      </c>
      <c r="D3135" s="39" t="s">
        <v>1044</v>
      </c>
      <c r="E3135" s="40">
        <v>1.36</v>
      </c>
      <c r="F3135" s="40"/>
      <c r="G3135" s="40">
        <f>SmtRes!CX1756</f>
        <v>1.36</v>
      </c>
      <c r="H3135" s="42">
        <f>SmtRes!CZ1756</f>
        <v>995.51</v>
      </c>
      <c r="I3135" s="41">
        <f>SmtRes!AJ1756</f>
        <v>1.1200000000000001</v>
      </c>
      <c r="J3135" s="42">
        <f>ROUND(H3135*I3135, 2)</f>
        <v>1114.97</v>
      </c>
      <c r="K3135" s="41"/>
      <c r="L3135" s="42">
        <f>SmtRes!DG1756</f>
        <v>1516.36</v>
      </c>
    </row>
    <row r="3136" spans="1:83" ht="28.5" x14ac:dyDescent="0.2">
      <c r="A3136" s="38"/>
      <c r="B3136" s="38" t="s">
        <v>1045</v>
      </c>
      <c r="C3136" s="38" t="s">
        <v>1574</v>
      </c>
      <c r="D3136" s="39" t="s">
        <v>1038</v>
      </c>
      <c r="E3136" s="40">
        <f>SmtRes!DO1756*SmtRes!AT1756</f>
        <v>1.36</v>
      </c>
      <c r="F3136" s="40"/>
      <c r="G3136" s="40">
        <f>SmtRes!DO1756*SmtRes!CX1756</f>
        <v>1.36</v>
      </c>
      <c r="H3136" s="42"/>
      <c r="I3136" s="41"/>
      <c r="J3136" s="42">
        <f>ROUND(SmtRes!AG1756/SmtRes!DO1756, 2)</f>
        <v>549.32000000000005</v>
      </c>
      <c r="K3136" s="41"/>
      <c r="L3136" s="42">
        <f>SmtRes!DH1756</f>
        <v>747.08</v>
      </c>
      <c r="CE3136">
        <v>1</v>
      </c>
    </row>
    <row r="3137" spans="1:83" ht="71.25" x14ac:dyDescent="0.2">
      <c r="A3137" s="38"/>
      <c r="B3137" s="38" t="s">
        <v>1041</v>
      </c>
      <c r="C3137" s="38" t="s">
        <v>1043</v>
      </c>
      <c r="D3137" s="39" t="s">
        <v>1044</v>
      </c>
      <c r="E3137" s="40">
        <v>4.74</v>
      </c>
      <c r="F3137" s="40"/>
      <c r="G3137" s="40">
        <f>SmtRes!CX1757</f>
        <v>4.74</v>
      </c>
      <c r="H3137" s="42">
        <f>SmtRes!CZ1757</f>
        <v>1024.8699999999999</v>
      </c>
      <c r="I3137" s="41">
        <f>SmtRes!AJ1757</f>
        <v>1.23</v>
      </c>
      <c r="J3137" s="42">
        <f>ROUND(H3137*I3137, 2)</f>
        <v>1260.5899999999999</v>
      </c>
      <c r="K3137" s="41"/>
      <c r="L3137" s="42">
        <f>SmtRes!DG1757</f>
        <v>5975.2</v>
      </c>
    </row>
    <row r="3138" spans="1:83" ht="28.5" x14ac:dyDescent="0.2">
      <c r="A3138" s="38"/>
      <c r="B3138" s="38" t="s">
        <v>1045</v>
      </c>
      <c r="C3138" s="38" t="s">
        <v>1574</v>
      </c>
      <c r="D3138" s="39" t="s">
        <v>1038</v>
      </c>
      <c r="E3138" s="40">
        <f>SmtRes!DO1757*SmtRes!AT1757</f>
        <v>4.74</v>
      </c>
      <c r="F3138" s="40"/>
      <c r="G3138" s="40">
        <f>SmtRes!DO1757*SmtRes!CX1757</f>
        <v>4.74</v>
      </c>
      <c r="H3138" s="42"/>
      <c r="I3138" s="41"/>
      <c r="J3138" s="42">
        <f>ROUND(SmtRes!AG1757/SmtRes!DO1757, 2)</f>
        <v>549.32000000000005</v>
      </c>
      <c r="K3138" s="41"/>
      <c r="L3138" s="42">
        <f>SmtRes!DH1757</f>
        <v>2603.7800000000002</v>
      </c>
      <c r="CE3138">
        <v>1</v>
      </c>
    </row>
    <row r="3139" spans="1:83" ht="15" x14ac:dyDescent="0.2">
      <c r="A3139" s="37"/>
      <c r="B3139" s="40">
        <v>4</v>
      </c>
      <c r="C3139" s="37" t="s">
        <v>1576</v>
      </c>
      <c r="D3139" s="39"/>
      <c r="E3139" s="43"/>
      <c r="F3139" s="40"/>
      <c r="G3139" s="43"/>
      <c r="H3139" s="40"/>
      <c r="I3139" s="40"/>
      <c r="J3139" s="40"/>
      <c r="K3139" s="40"/>
      <c r="L3139" s="44">
        <f>SUM(L3140:L3151)-SUMIF(CE3140:CE3151, 1, L3140:L3151)</f>
        <v>0</v>
      </c>
    </row>
    <row r="3140" spans="1:83" ht="14.25" x14ac:dyDescent="0.2">
      <c r="A3140" s="38"/>
      <c r="B3140" s="38" t="s">
        <v>1053</v>
      </c>
      <c r="C3140" s="38" t="s">
        <v>1055</v>
      </c>
      <c r="D3140" s="39" t="s">
        <v>843</v>
      </c>
      <c r="E3140" s="40">
        <v>2.3999999999999998E-3</v>
      </c>
      <c r="F3140" s="40">
        <f t="shared" ref="F3140:F3151" si="192">ROUND(0,7)</f>
        <v>0</v>
      </c>
      <c r="G3140" s="40">
        <f>SmtRes!CX1758</f>
        <v>0</v>
      </c>
      <c r="H3140" s="42">
        <f>SmtRes!CZ1758</f>
        <v>116448.72</v>
      </c>
      <c r="I3140" s="41">
        <f>SmtRes!AI1758</f>
        <v>1.07</v>
      </c>
      <c r="J3140" s="42">
        <f t="shared" ref="J3140:J3151" si="193">ROUND(H3140*I3140, 2)</f>
        <v>124600.13</v>
      </c>
      <c r="K3140" s="41"/>
      <c r="L3140" s="42">
        <f>SmtRes!DF1758</f>
        <v>0</v>
      </c>
    </row>
    <row r="3141" spans="1:83" ht="14.25" x14ac:dyDescent="0.2">
      <c r="A3141" s="38"/>
      <c r="B3141" s="38" t="s">
        <v>1119</v>
      </c>
      <c r="C3141" s="38" t="s">
        <v>1121</v>
      </c>
      <c r="D3141" s="39" t="s">
        <v>1059</v>
      </c>
      <c r="E3141" s="40">
        <v>4.0000000000000001E-3</v>
      </c>
      <c r="F3141" s="40">
        <f t="shared" si="192"/>
        <v>0</v>
      </c>
      <c r="G3141" s="40">
        <f>SmtRes!CX1759</f>
        <v>0</v>
      </c>
      <c r="H3141" s="42">
        <f>SmtRes!CZ1759</f>
        <v>284.14999999999998</v>
      </c>
      <c r="I3141" s="41">
        <f>SmtRes!AI1759</f>
        <v>1.1200000000000001</v>
      </c>
      <c r="J3141" s="42">
        <f t="shared" si="193"/>
        <v>318.25</v>
      </c>
      <c r="K3141" s="41"/>
      <c r="L3141" s="42">
        <f>SmtRes!DF1759</f>
        <v>0</v>
      </c>
    </row>
    <row r="3142" spans="1:83" ht="14.25" x14ac:dyDescent="0.2">
      <c r="A3142" s="38"/>
      <c r="B3142" s="38" t="s">
        <v>1122</v>
      </c>
      <c r="C3142" s="38" t="s">
        <v>1124</v>
      </c>
      <c r="D3142" s="39" t="s">
        <v>1059</v>
      </c>
      <c r="E3142" s="40">
        <v>2.3E-2</v>
      </c>
      <c r="F3142" s="40">
        <f t="shared" si="192"/>
        <v>0</v>
      </c>
      <c r="G3142" s="40">
        <f>SmtRes!CX1760</f>
        <v>0</v>
      </c>
      <c r="H3142" s="42">
        <f>SmtRes!CZ1760</f>
        <v>104.32</v>
      </c>
      <c r="I3142" s="41">
        <f>SmtRes!AI1760</f>
        <v>1.1200000000000001</v>
      </c>
      <c r="J3142" s="42">
        <f t="shared" si="193"/>
        <v>116.84</v>
      </c>
      <c r="K3142" s="41"/>
      <c r="L3142" s="42">
        <f>SmtRes!DF1760</f>
        <v>0</v>
      </c>
    </row>
    <row r="3143" spans="1:83" ht="57" x14ac:dyDescent="0.2">
      <c r="A3143" s="38"/>
      <c r="B3143" s="38" t="s">
        <v>1095</v>
      </c>
      <c r="C3143" s="38" t="s">
        <v>1097</v>
      </c>
      <c r="D3143" s="39" t="s">
        <v>877</v>
      </c>
      <c r="E3143" s="40">
        <v>4</v>
      </c>
      <c r="F3143" s="40">
        <f t="shared" si="192"/>
        <v>0</v>
      </c>
      <c r="G3143" s="40">
        <f>SmtRes!CX1761</f>
        <v>0</v>
      </c>
      <c r="H3143" s="42">
        <f>SmtRes!CZ1761</f>
        <v>2.27</v>
      </c>
      <c r="I3143" s="41">
        <f>SmtRes!AI1761</f>
        <v>1.45</v>
      </c>
      <c r="J3143" s="42">
        <f t="shared" si="193"/>
        <v>3.29</v>
      </c>
      <c r="K3143" s="41"/>
      <c r="L3143" s="42">
        <f>SmtRes!DF1761</f>
        <v>0</v>
      </c>
    </row>
    <row r="3144" spans="1:83" ht="42.75" x14ac:dyDescent="0.2">
      <c r="A3144" s="38"/>
      <c r="B3144" s="38" t="s">
        <v>1076</v>
      </c>
      <c r="C3144" s="38" t="s">
        <v>1078</v>
      </c>
      <c r="D3144" s="39" t="s">
        <v>843</v>
      </c>
      <c r="E3144" s="40">
        <v>2.0000000000000002E-5</v>
      </c>
      <c r="F3144" s="40">
        <f t="shared" si="192"/>
        <v>0</v>
      </c>
      <c r="G3144" s="40">
        <f>SmtRes!CX1762</f>
        <v>0</v>
      </c>
      <c r="H3144" s="42">
        <f>SmtRes!CZ1762</f>
        <v>1050091.7</v>
      </c>
      <c r="I3144" s="41">
        <f>SmtRes!AI1762</f>
        <v>1.02</v>
      </c>
      <c r="J3144" s="42">
        <f t="shared" si="193"/>
        <v>1071093.53</v>
      </c>
      <c r="K3144" s="41"/>
      <c r="L3144" s="42">
        <f>SmtRes!DF1762</f>
        <v>0</v>
      </c>
    </row>
    <row r="3145" spans="1:83" ht="28.5" x14ac:dyDescent="0.2">
      <c r="A3145" s="38"/>
      <c r="B3145" s="38" t="s">
        <v>1056</v>
      </c>
      <c r="C3145" s="38" t="s">
        <v>1058</v>
      </c>
      <c r="D3145" s="39" t="s">
        <v>1059</v>
      </c>
      <c r="E3145" s="40">
        <v>0.5</v>
      </c>
      <c r="F3145" s="40">
        <f t="shared" si="192"/>
        <v>0</v>
      </c>
      <c r="G3145" s="40">
        <f>SmtRes!CX1763</f>
        <v>0</v>
      </c>
      <c r="H3145" s="42">
        <f>SmtRes!CZ1763</f>
        <v>870.18</v>
      </c>
      <c r="I3145" s="41">
        <f>SmtRes!AI1763</f>
        <v>1.61</v>
      </c>
      <c r="J3145" s="42">
        <f t="shared" si="193"/>
        <v>1400.99</v>
      </c>
      <c r="K3145" s="41"/>
      <c r="L3145" s="42">
        <f>SmtRes!DF1763</f>
        <v>0</v>
      </c>
    </row>
    <row r="3146" spans="1:83" ht="28.5" x14ac:dyDescent="0.2">
      <c r="A3146" s="38"/>
      <c r="B3146" s="38" t="s">
        <v>1156</v>
      </c>
      <c r="C3146" s="38" t="s">
        <v>1158</v>
      </c>
      <c r="D3146" s="39" t="s">
        <v>1059</v>
      </c>
      <c r="E3146" s="40">
        <v>0.01</v>
      </c>
      <c r="F3146" s="40">
        <f t="shared" si="192"/>
        <v>0</v>
      </c>
      <c r="G3146" s="40">
        <f>SmtRes!CX1764</f>
        <v>0</v>
      </c>
      <c r="H3146" s="42">
        <f>SmtRes!CZ1764</f>
        <v>2536.4499999999998</v>
      </c>
      <c r="I3146" s="41">
        <f>SmtRes!AI1764</f>
        <v>1.61</v>
      </c>
      <c r="J3146" s="42">
        <f t="shared" si="193"/>
        <v>4083.68</v>
      </c>
      <c r="K3146" s="41"/>
      <c r="L3146" s="42">
        <f>SmtRes!DF1764</f>
        <v>0</v>
      </c>
    </row>
    <row r="3147" spans="1:83" ht="42.75" x14ac:dyDescent="0.2">
      <c r="A3147" s="38"/>
      <c r="B3147" s="38" t="s">
        <v>1159</v>
      </c>
      <c r="C3147" s="38" t="s">
        <v>1161</v>
      </c>
      <c r="D3147" s="39" t="s">
        <v>1059</v>
      </c>
      <c r="E3147" s="40">
        <v>2.5000000000000001E-2</v>
      </c>
      <c r="F3147" s="40">
        <f t="shared" si="192"/>
        <v>0</v>
      </c>
      <c r="G3147" s="40">
        <f>SmtRes!CX1765</f>
        <v>0</v>
      </c>
      <c r="H3147" s="42">
        <f>SmtRes!CZ1765</f>
        <v>1928.25</v>
      </c>
      <c r="I3147" s="41">
        <f>SmtRes!AI1765</f>
        <v>1.38</v>
      </c>
      <c r="J3147" s="42">
        <f t="shared" si="193"/>
        <v>2660.99</v>
      </c>
      <c r="K3147" s="41"/>
      <c r="L3147" s="42">
        <f>SmtRes!DF1765</f>
        <v>0</v>
      </c>
    </row>
    <row r="3148" spans="1:83" ht="14.25" x14ac:dyDescent="0.2">
      <c r="A3148" s="38"/>
      <c r="B3148" s="38" t="s">
        <v>1165</v>
      </c>
      <c r="C3148" s="38" t="s">
        <v>1167</v>
      </c>
      <c r="D3148" s="39" t="s">
        <v>200</v>
      </c>
      <c r="E3148" s="40">
        <v>4</v>
      </c>
      <c r="F3148" s="40">
        <f t="shared" si="192"/>
        <v>0</v>
      </c>
      <c r="G3148" s="40">
        <f>SmtRes!CX1766</f>
        <v>0</v>
      </c>
      <c r="H3148" s="42">
        <f>SmtRes!CZ1766</f>
        <v>30.05</v>
      </c>
      <c r="I3148" s="41">
        <f>SmtRes!AI1766</f>
        <v>0.94</v>
      </c>
      <c r="J3148" s="42">
        <f t="shared" si="193"/>
        <v>28.25</v>
      </c>
      <c r="K3148" s="41"/>
      <c r="L3148" s="42">
        <f>SmtRes!DF1766</f>
        <v>0</v>
      </c>
    </row>
    <row r="3149" spans="1:83" ht="42.75" x14ac:dyDescent="0.2">
      <c r="A3149" s="38"/>
      <c r="B3149" s="38" t="s">
        <v>1137</v>
      </c>
      <c r="C3149" s="38" t="s">
        <v>1139</v>
      </c>
      <c r="D3149" s="39" t="s">
        <v>1086</v>
      </c>
      <c r="E3149" s="40">
        <v>0.25</v>
      </c>
      <c r="F3149" s="40">
        <f t="shared" si="192"/>
        <v>0</v>
      </c>
      <c r="G3149" s="40">
        <f>SmtRes!CX1767</f>
        <v>0</v>
      </c>
      <c r="H3149" s="42">
        <f>SmtRes!CZ1767</f>
        <v>47.26</v>
      </c>
      <c r="I3149" s="41">
        <f>SmtRes!AI1767</f>
        <v>1.27</v>
      </c>
      <c r="J3149" s="42">
        <f t="shared" si="193"/>
        <v>60.02</v>
      </c>
      <c r="K3149" s="41"/>
      <c r="L3149" s="42">
        <f>SmtRes!DF1767</f>
        <v>0</v>
      </c>
    </row>
    <row r="3150" spans="1:83" ht="28.5" x14ac:dyDescent="0.2">
      <c r="A3150" s="38"/>
      <c r="B3150" s="38" t="s">
        <v>1140</v>
      </c>
      <c r="C3150" s="38" t="s">
        <v>1142</v>
      </c>
      <c r="D3150" s="39" t="s">
        <v>1143</v>
      </c>
      <c r="E3150" s="40">
        <v>1.2999999999999999E-2</v>
      </c>
      <c r="F3150" s="40">
        <f t="shared" si="192"/>
        <v>0</v>
      </c>
      <c r="G3150" s="40">
        <f>SmtRes!CX1768</f>
        <v>0</v>
      </c>
      <c r="H3150" s="42">
        <f>SmtRes!CZ1768</f>
        <v>6052.54</v>
      </c>
      <c r="I3150" s="41">
        <f>SmtRes!AI1768</f>
        <v>1.0900000000000001</v>
      </c>
      <c r="J3150" s="42">
        <f t="shared" si="193"/>
        <v>6597.27</v>
      </c>
      <c r="K3150" s="41"/>
      <c r="L3150" s="42">
        <f>SmtRes!DF1768</f>
        <v>0</v>
      </c>
    </row>
    <row r="3151" spans="1:83" ht="28.5" x14ac:dyDescent="0.2">
      <c r="A3151" s="38"/>
      <c r="B3151" s="38" t="s">
        <v>1162</v>
      </c>
      <c r="C3151" s="52" t="s">
        <v>1164</v>
      </c>
      <c r="D3151" s="46" t="s">
        <v>877</v>
      </c>
      <c r="E3151" s="48">
        <v>0.7</v>
      </c>
      <c r="F3151" s="48">
        <f t="shared" si="192"/>
        <v>0</v>
      </c>
      <c r="G3151" s="48">
        <f>SmtRes!CX1769</f>
        <v>0</v>
      </c>
      <c r="H3151" s="53">
        <f>SmtRes!CZ1769</f>
        <v>123.25</v>
      </c>
      <c r="I3151" s="54">
        <f>SmtRes!AI1769</f>
        <v>1.27</v>
      </c>
      <c r="J3151" s="53">
        <f t="shared" si="193"/>
        <v>156.53</v>
      </c>
      <c r="K3151" s="54"/>
      <c r="L3151" s="53">
        <f>SmtRes!DF1769</f>
        <v>0</v>
      </c>
    </row>
    <row r="3152" spans="1:83" ht="15" x14ac:dyDescent="0.2">
      <c r="A3152" s="38"/>
      <c r="B3152" s="38"/>
      <c r="C3152" s="51" t="s">
        <v>1577</v>
      </c>
      <c r="D3152" s="39"/>
      <c r="E3152" s="40"/>
      <c r="F3152" s="40"/>
      <c r="G3152" s="40"/>
      <c r="H3152" s="42"/>
      <c r="I3152" s="41"/>
      <c r="J3152" s="42"/>
      <c r="K3152" s="41"/>
      <c r="L3152" s="42">
        <f>L3131+L3133+L3134+L3139</f>
        <v>37038.57</v>
      </c>
    </row>
    <row r="3153" spans="1:83" ht="14.25" x14ac:dyDescent="0.2">
      <c r="A3153" s="38"/>
      <c r="B3153" s="38"/>
      <c r="C3153" s="38" t="s">
        <v>1578</v>
      </c>
      <c r="D3153" s="39"/>
      <c r="E3153" s="40"/>
      <c r="F3153" s="40"/>
      <c r="G3153" s="40"/>
      <c r="H3153" s="42"/>
      <c r="I3153" s="41"/>
      <c r="J3153" s="42"/>
      <c r="K3153" s="41"/>
      <c r="L3153" s="42">
        <f>SUM(AR3130:AR3156)+SUM(AS3130:AS3156)+SUM(AT3130:AT3156)+SUM(AU3130:AU3156)+SUM(AV3130:AV3156)</f>
        <v>29547.010000000002</v>
      </c>
    </row>
    <row r="3154" spans="1:83" ht="28.5" x14ac:dyDescent="0.2">
      <c r="A3154" s="38"/>
      <c r="B3154" s="38" t="s">
        <v>26</v>
      </c>
      <c r="C3154" s="38" t="s">
        <v>1579</v>
      </c>
      <c r="D3154" s="39" t="s">
        <v>1048</v>
      </c>
      <c r="E3154" s="40">
        <f>Source!BZ620</f>
        <v>111</v>
      </c>
      <c r="F3154" s="40"/>
      <c r="G3154" s="40">
        <f>Source!AT620</f>
        <v>111</v>
      </c>
      <c r="H3154" s="42"/>
      <c r="I3154" s="41"/>
      <c r="J3154" s="42"/>
      <c r="K3154" s="41"/>
      <c r="L3154" s="42">
        <f>SUM(AZ3130:AZ3156)</f>
        <v>32797.18</v>
      </c>
    </row>
    <row r="3155" spans="1:83" ht="28.5" x14ac:dyDescent="0.2">
      <c r="A3155" s="52"/>
      <c r="B3155" s="52" t="s">
        <v>27</v>
      </c>
      <c r="C3155" s="52" t="s">
        <v>1580</v>
      </c>
      <c r="D3155" s="46" t="s">
        <v>1048</v>
      </c>
      <c r="E3155" s="48">
        <f>Source!CA620</f>
        <v>52</v>
      </c>
      <c r="F3155" s="48"/>
      <c r="G3155" s="48">
        <f>Source!AU620</f>
        <v>52</v>
      </c>
      <c r="H3155" s="53"/>
      <c r="I3155" s="54"/>
      <c r="J3155" s="53"/>
      <c r="K3155" s="54"/>
      <c r="L3155" s="53">
        <f>SUM(BA3130:BA3156)</f>
        <v>15364.45</v>
      </c>
    </row>
    <row r="3156" spans="1:83" ht="15" x14ac:dyDescent="0.2">
      <c r="C3156" s="62" t="s">
        <v>1581</v>
      </c>
      <c r="D3156" s="62"/>
      <c r="E3156" s="62"/>
      <c r="F3156" s="62"/>
      <c r="G3156" s="62"/>
      <c r="H3156" s="62"/>
      <c r="I3156" s="63">
        <f>K3156/E3130</f>
        <v>85200.2</v>
      </c>
      <c r="J3156" s="63"/>
      <c r="K3156" s="63">
        <f>L3131+L3133+L3139+L3154+L3155+L3134</f>
        <v>85200.2</v>
      </c>
      <c r="L3156" s="63"/>
      <c r="AD3156">
        <f>ROUND((Source!AT620/100)*((ROUND(SUMIF(SmtRes!AQ1754:'SmtRes'!AQ1770,"=1",SmtRes!AD1754:'SmtRes'!AD1770)*Source!I620, 2)+ROUND(SUMIF(SmtRes!AQ1754:'SmtRes'!AQ1770,"=1",SmtRes!AC1754:'SmtRes'!AC1770)*Source!I620, 2))), 2)</f>
        <v>1789.64</v>
      </c>
      <c r="AE3156">
        <f>ROUND((Source!AU620/100)*((ROUND(SUMIF(SmtRes!AQ1754:'SmtRes'!AQ1770,"=1",SmtRes!AD1754:'SmtRes'!AD1770)*Source!I620, 2)+ROUND(SUMIF(SmtRes!AQ1754:'SmtRes'!AQ1770,"=1",SmtRes!AC1754:'SmtRes'!AC1770)*Source!I620, 2))), 2)</f>
        <v>838.39</v>
      </c>
      <c r="AN3156" s="50">
        <f>L3131+L3133+L3139+L3154+L3155+L3134</f>
        <v>85200.2</v>
      </c>
      <c r="AO3156" s="50">
        <f>L3133</f>
        <v>7491.5599999999995</v>
      </c>
      <c r="AQ3156" t="s">
        <v>1582</v>
      </c>
      <c r="AR3156" s="50">
        <f>L3131</f>
        <v>26196.15</v>
      </c>
      <c r="AT3156" s="50">
        <f>L3134</f>
        <v>3350.86</v>
      </c>
      <c r="AV3156" t="s">
        <v>1582</v>
      </c>
      <c r="AW3156" s="50">
        <f>L3139</f>
        <v>0</v>
      </c>
      <c r="AZ3156">
        <f>Source!X620</f>
        <v>32797.18</v>
      </c>
      <c r="BA3156">
        <f>Source!Y620</f>
        <v>15364.45</v>
      </c>
      <c r="CD3156">
        <v>2</v>
      </c>
    </row>
    <row r="3157" spans="1:83" ht="163.5" x14ac:dyDescent="0.2">
      <c r="A3157" s="36" t="s">
        <v>488</v>
      </c>
      <c r="B3157" s="38" t="s">
        <v>1800</v>
      </c>
      <c r="C3157" s="38" t="s">
        <v>1801</v>
      </c>
      <c r="D3157" s="39" t="str">
        <f>Source!H621</f>
        <v>ШТ</v>
      </c>
      <c r="E3157" s="40">
        <f>Source!K621</f>
        <v>1</v>
      </c>
      <c r="F3157" s="40"/>
      <c r="G3157" s="40">
        <f>Source!I621</f>
        <v>1</v>
      </c>
      <c r="H3157" s="42"/>
      <c r="I3157" s="41"/>
      <c r="J3157" s="42"/>
      <c r="K3157" s="41"/>
      <c r="L3157" s="42"/>
    </row>
    <row r="3158" spans="1:83" ht="63.75" x14ac:dyDescent="0.2">
      <c r="B3158" s="56" t="str">
        <f>Source!EO621</f>
        <v>Поправка: 571/пр_2022_т.3_п.4</v>
      </c>
      <c r="C3158" s="56" t="str">
        <f>Source!CN621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159" spans="1:83" ht="15" x14ac:dyDescent="0.2">
      <c r="A3159" s="37"/>
      <c r="B3159" s="40">
        <v>1</v>
      </c>
      <c r="C3159" s="37" t="s">
        <v>1572</v>
      </c>
      <c r="D3159" s="39" t="s">
        <v>1038</v>
      </c>
      <c r="E3159" s="43"/>
      <c r="F3159" s="40"/>
      <c r="G3159" s="43">
        <f>Source!U621</f>
        <v>22.5</v>
      </c>
      <c r="H3159" s="40"/>
      <c r="I3159" s="40"/>
      <c r="J3159" s="40"/>
      <c r="K3159" s="40"/>
      <c r="L3159" s="44">
        <f>SUM(L3160:L3160)-SUMIF(CE3160:CE3160, 1, L3160:L3160)</f>
        <v>11557.13</v>
      </c>
    </row>
    <row r="3160" spans="1:83" ht="28.5" x14ac:dyDescent="0.2">
      <c r="A3160" s="38"/>
      <c r="B3160" s="38" t="s">
        <v>1168</v>
      </c>
      <c r="C3160" s="38" t="s">
        <v>1169</v>
      </c>
      <c r="D3160" s="39" t="s">
        <v>1038</v>
      </c>
      <c r="E3160" s="40">
        <v>75</v>
      </c>
      <c r="F3160" s="40">
        <f>ROUND(0.3,7)</f>
        <v>0.3</v>
      </c>
      <c r="G3160" s="40">
        <f>SmtRes!CX1771</f>
        <v>22.5</v>
      </c>
      <c r="H3160" s="42"/>
      <c r="I3160" s="41"/>
      <c r="J3160" s="42">
        <f>SmtRes!CZ1771</f>
        <v>513.65</v>
      </c>
      <c r="K3160" s="41"/>
      <c r="L3160" s="42">
        <f>SmtRes!DI1771</f>
        <v>11557.13</v>
      </c>
    </row>
    <row r="3161" spans="1:83" ht="15" x14ac:dyDescent="0.2">
      <c r="A3161" s="37"/>
      <c r="B3161" s="40">
        <v>2</v>
      </c>
      <c r="C3161" s="37" t="s">
        <v>1573</v>
      </c>
      <c r="D3161" s="39"/>
      <c r="E3161" s="43"/>
      <c r="F3161" s="40"/>
      <c r="G3161" s="43"/>
      <c r="H3161" s="40"/>
      <c r="I3161" s="40"/>
      <c r="J3161" s="40"/>
      <c r="K3161" s="40"/>
      <c r="L3161" s="44">
        <f>SUM(L3162:L3166)-SUMIF(CE3162:CE3166, 1, L3162:L3166)</f>
        <v>3393.05</v>
      </c>
    </row>
    <row r="3162" spans="1:83" ht="15" x14ac:dyDescent="0.2">
      <c r="A3162" s="37"/>
      <c r="B3162" s="40"/>
      <c r="C3162" s="37" t="s">
        <v>1575</v>
      </c>
      <c r="D3162" s="39" t="s">
        <v>1038</v>
      </c>
      <c r="E3162" s="43"/>
      <c r="F3162" s="40"/>
      <c r="G3162" s="43">
        <f>Source!V621</f>
        <v>2.7450000000000001</v>
      </c>
      <c r="H3162" s="40"/>
      <c r="I3162" s="40"/>
      <c r="J3162" s="40"/>
      <c r="K3162" s="40"/>
      <c r="L3162" s="44">
        <f>SUMIF(CE3163:CE3166, 1, L3163:L3166)</f>
        <v>1507.8899999999999</v>
      </c>
      <c r="CE3162">
        <v>1</v>
      </c>
    </row>
    <row r="3163" spans="1:83" ht="42.75" x14ac:dyDescent="0.2">
      <c r="A3163" s="38"/>
      <c r="B3163" s="38" t="s">
        <v>1060</v>
      </c>
      <c r="C3163" s="38" t="s">
        <v>1062</v>
      </c>
      <c r="D3163" s="39" t="s">
        <v>1044</v>
      </c>
      <c r="E3163" s="40">
        <v>1.54</v>
      </c>
      <c r="F3163" s="40">
        <f>ROUND(0.3,7)</f>
        <v>0.3</v>
      </c>
      <c r="G3163" s="40">
        <f>SmtRes!CX1773</f>
        <v>0.46200000000000002</v>
      </c>
      <c r="H3163" s="42">
        <f>SmtRes!CZ1773</f>
        <v>995.51</v>
      </c>
      <c r="I3163" s="41">
        <f>SmtRes!AJ1773</f>
        <v>1.1200000000000001</v>
      </c>
      <c r="J3163" s="42">
        <f>ROUND(H3163*I3163, 2)</f>
        <v>1114.97</v>
      </c>
      <c r="K3163" s="41"/>
      <c r="L3163" s="42">
        <f>SmtRes!DG1773</f>
        <v>515.12</v>
      </c>
    </row>
    <row r="3164" spans="1:83" ht="28.5" x14ac:dyDescent="0.2">
      <c r="A3164" s="38"/>
      <c r="B3164" s="38" t="s">
        <v>1045</v>
      </c>
      <c r="C3164" s="38" t="s">
        <v>1574</v>
      </c>
      <c r="D3164" s="39" t="s">
        <v>1038</v>
      </c>
      <c r="E3164" s="40">
        <f>SmtRes!DO1773*SmtRes!AT1773</f>
        <v>1.54</v>
      </c>
      <c r="F3164" s="40">
        <f>ROUND(0.3,7)</f>
        <v>0.3</v>
      </c>
      <c r="G3164" s="40">
        <f>SmtRes!DO1773*SmtRes!CX1773</f>
        <v>0.46200000000000002</v>
      </c>
      <c r="H3164" s="42"/>
      <c r="I3164" s="41"/>
      <c r="J3164" s="42">
        <f>ROUND(SmtRes!AG1773/SmtRes!DO1773, 2)</f>
        <v>549.32000000000005</v>
      </c>
      <c r="K3164" s="41"/>
      <c r="L3164" s="42">
        <f>SmtRes!DH1773</f>
        <v>253.79</v>
      </c>
      <c r="CE3164">
        <v>1</v>
      </c>
    </row>
    <row r="3165" spans="1:83" ht="71.25" x14ac:dyDescent="0.2">
      <c r="A3165" s="38"/>
      <c r="B3165" s="38" t="s">
        <v>1041</v>
      </c>
      <c r="C3165" s="38" t="s">
        <v>1043</v>
      </c>
      <c r="D3165" s="39" t="s">
        <v>1044</v>
      </c>
      <c r="E3165" s="40">
        <v>7.61</v>
      </c>
      <c r="F3165" s="40">
        <f>ROUND(0.3,7)</f>
        <v>0.3</v>
      </c>
      <c r="G3165" s="40">
        <f>SmtRes!CX1774</f>
        <v>2.2829999999999999</v>
      </c>
      <c r="H3165" s="42">
        <f>SmtRes!CZ1774</f>
        <v>1024.8699999999999</v>
      </c>
      <c r="I3165" s="41">
        <f>SmtRes!AJ1774</f>
        <v>1.23</v>
      </c>
      <c r="J3165" s="42">
        <f>ROUND(H3165*I3165, 2)</f>
        <v>1260.5899999999999</v>
      </c>
      <c r="K3165" s="41"/>
      <c r="L3165" s="42">
        <f>SmtRes!DG1774</f>
        <v>2877.93</v>
      </c>
    </row>
    <row r="3166" spans="1:83" ht="28.5" x14ac:dyDescent="0.2">
      <c r="A3166" s="38"/>
      <c r="B3166" s="38" t="s">
        <v>1045</v>
      </c>
      <c r="C3166" s="38" t="s">
        <v>1574</v>
      </c>
      <c r="D3166" s="39" t="s">
        <v>1038</v>
      </c>
      <c r="E3166" s="40">
        <f>SmtRes!DO1774*SmtRes!AT1774</f>
        <v>7.61</v>
      </c>
      <c r="F3166" s="40">
        <f>ROUND(0.3,7)</f>
        <v>0.3</v>
      </c>
      <c r="G3166" s="40">
        <f>SmtRes!DO1774*SmtRes!CX1774</f>
        <v>2.2829999999999999</v>
      </c>
      <c r="H3166" s="42"/>
      <c r="I3166" s="41"/>
      <c r="J3166" s="42">
        <f>ROUND(SmtRes!AG1774/SmtRes!DO1774, 2)</f>
        <v>549.32000000000005</v>
      </c>
      <c r="K3166" s="41"/>
      <c r="L3166" s="42">
        <f>SmtRes!DH1774</f>
        <v>1254.0999999999999</v>
      </c>
      <c r="CE3166">
        <v>1</v>
      </c>
    </row>
    <row r="3167" spans="1:83" ht="15" x14ac:dyDescent="0.2">
      <c r="A3167" s="37"/>
      <c r="B3167" s="40">
        <v>4</v>
      </c>
      <c r="C3167" s="37" t="s">
        <v>1576</v>
      </c>
      <c r="D3167" s="39"/>
      <c r="E3167" s="43"/>
      <c r="F3167" s="40"/>
      <c r="G3167" s="43"/>
      <c r="H3167" s="40"/>
      <c r="I3167" s="40"/>
      <c r="J3167" s="40"/>
      <c r="K3167" s="40"/>
      <c r="L3167" s="44">
        <f>SUM(L3168:L3179)-SUMIF(CE3168:CE3179, 1, L3168:L3179)</f>
        <v>0</v>
      </c>
    </row>
    <row r="3168" spans="1:83" ht="14.25" x14ac:dyDescent="0.2">
      <c r="A3168" s="38"/>
      <c r="B3168" s="38" t="s">
        <v>1053</v>
      </c>
      <c r="C3168" s="38" t="s">
        <v>1055</v>
      </c>
      <c r="D3168" s="39" t="s">
        <v>843</v>
      </c>
      <c r="E3168" s="40">
        <v>2.8E-3</v>
      </c>
      <c r="F3168" s="40">
        <f t="shared" ref="F3168:F3179" si="194">ROUND(0,7)</f>
        <v>0</v>
      </c>
      <c r="G3168" s="40">
        <f>SmtRes!CX1775</f>
        <v>0</v>
      </c>
      <c r="H3168" s="42">
        <f>SmtRes!CZ1775</f>
        <v>116448.72</v>
      </c>
      <c r="I3168" s="41">
        <f>SmtRes!AI1775</f>
        <v>1.07</v>
      </c>
      <c r="J3168" s="42">
        <f t="shared" ref="J3168:J3179" si="195">ROUND(H3168*I3168, 2)</f>
        <v>124600.13</v>
      </c>
      <c r="K3168" s="41"/>
      <c r="L3168" s="42">
        <f>SmtRes!DF1775</f>
        <v>0</v>
      </c>
    </row>
    <row r="3169" spans="1:82" ht="14.25" x14ac:dyDescent="0.2">
      <c r="A3169" s="38"/>
      <c r="B3169" s="38" t="s">
        <v>1119</v>
      </c>
      <c r="C3169" s="38" t="s">
        <v>1121</v>
      </c>
      <c r="D3169" s="39" t="s">
        <v>1059</v>
      </c>
      <c r="E3169" s="40">
        <v>7.0000000000000001E-3</v>
      </c>
      <c r="F3169" s="40">
        <f t="shared" si="194"/>
        <v>0</v>
      </c>
      <c r="G3169" s="40">
        <f>SmtRes!CX1776</f>
        <v>0</v>
      </c>
      <c r="H3169" s="42">
        <f>SmtRes!CZ1776</f>
        <v>284.14999999999998</v>
      </c>
      <c r="I3169" s="41">
        <f>SmtRes!AI1776</f>
        <v>1.1200000000000001</v>
      </c>
      <c r="J3169" s="42">
        <f t="shared" si="195"/>
        <v>318.25</v>
      </c>
      <c r="K3169" s="41"/>
      <c r="L3169" s="42">
        <f>SmtRes!DF1776</f>
        <v>0</v>
      </c>
    </row>
    <row r="3170" spans="1:82" ht="14.25" x14ac:dyDescent="0.2">
      <c r="A3170" s="38"/>
      <c r="B3170" s="38" t="s">
        <v>1122</v>
      </c>
      <c r="C3170" s="38" t="s">
        <v>1124</v>
      </c>
      <c r="D3170" s="39" t="s">
        <v>1059</v>
      </c>
      <c r="E3170" s="40">
        <v>2.5999999999999999E-2</v>
      </c>
      <c r="F3170" s="40">
        <f t="shared" si="194"/>
        <v>0</v>
      </c>
      <c r="G3170" s="40">
        <f>SmtRes!CX1777</f>
        <v>0</v>
      </c>
      <c r="H3170" s="42">
        <f>SmtRes!CZ1777</f>
        <v>104.32</v>
      </c>
      <c r="I3170" s="41">
        <f>SmtRes!AI1777</f>
        <v>1.1200000000000001</v>
      </c>
      <c r="J3170" s="42">
        <f t="shared" si="195"/>
        <v>116.84</v>
      </c>
      <c r="K3170" s="41"/>
      <c r="L3170" s="42">
        <f>SmtRes!DF1777</f>
        <v>0</v>
      </c>
    </row>
    <row r="3171" spans="1:82" ht="57" x14ac:dyDescent="0.2">
      <c r="A3171" s="38"/>
      <c r="B3171" s="38" t="s">
        <v>1095</v>
      </c>
      <c r="C3171" s="38" t="s">
        <v>1097</v>
      </c>
      <c r="D3171" s="39" t="s">
        <v>877</v>
      </c>
      <c r="E3171" s="40">
        <v>5.05</v>
      </c>
      <c r="F3171" s="40">
        <f t="shared" si="194"/>
        <v>0</v>
      </c>
      <c r="G3171" s="40">
        <f>SmtRes!CX1778</f>
        <v>0</v>
      </c>
      <c r="H3171" s="42">
        <f>SmtRes!CZ1778</f>
        <v>2.27</v>
      </c>
      <c r="I3171" s="41">
        <f>SmtRes!AI1778</f>
        <v>1.45</v>
      </c>
      <c r="J3171" s="42">
        <f t="shared" si="195"/>
        <v>3.29</v>
      </c>
      <c r="K3171" s="41"/>
      <c r="L3171" s="42">
        <f>SmtRes!DF1778</f>
        <v>0</v>
      </c>
    </row>
    <row r="3172" spans="1:82" ht="42.75" x14ac:dyDescent="0.2">
      <c r="A3172" s="38"/>
      <c r="B3172" s="38" t="s">
        <v>1076</v>
      </c>
      <c r="C3172" s="38" t="s">
        <v>1078</v>
      </c>
      <c r="D3172" s="39" t="s">
        <v>843</v>
      </c>
      <c r="E3172" s="40">
        <v>2.0000000000000002E-5</v>
      </c>
      <c r="F3172" s="40">
        <f t="shared" si="194"/>
        <v>0</v>
      </c>
      <c r="G3172" s="40">
        <f>SmtRes!CX1779</f>
        <v>0</v>
      </c>
      <c r="H3172" s="42">
        <f>SmtRes!CZ1779</f>
        <v>1050091.7</v>
      </c>
      <c r="I3172" s="41">
        <f>SmtRes!AI1779</f>
        <v>1.02</v>
      </c>
      <c r="J3172" s="42">
        <f t="shared" si="195"/>
        <v>1071093.53</v>
      </c>
      <c r="K3172" s="41"/>
      <c r="L3172" s="42">
        <f>SmtRes!DF1779</f>
        <v>0</v>
      </c>
    </row>
    <row r="3173" spans="1:82" ht="28.5" x14ac:dyDescent="0.2">
      <c r="A3173" s="38"/>
      <c r="B3173" s="38" t="s">
        <v>1056</v>
      </c>
      <c r="C3173" s="38" t="s">
        <v>1058</v>
      </c>
      <c r="D3173" s="39" t="s">
        <v>1059</v>
      </c>
      <c r="E3173" s="40">
        <v>0.61</v>
      </c>
      <c r="F3173" s="40">
        <f t="shared" si="194"/>
        <v>0</v>
      </c>
      <c r="G3173" s="40">
        <f>SmtRes!CX1780</f>
        <v>0</v>
      </c>
      <c r="H3173" s="42">
        <f>SmtRes!CZ1780</f>
        <v>870.18</v>
      </c>
      <c r="I3173" s="41">
        <f>SmtRes!AI1780</f>
        <v>1.61</v>
      </c>
      <c r="J3173" s="42">
        <f t="shared" si="195"/>
        <v>1400.99</v>
      </c>
      <c r="K3173" s="41"/>
      <c r="L3173" s="42">
        <f>SmtRes!DF1780</f>
        <v>0</v>
      </c>
    </row>
    <row r="3174" spans="1:82" ht="28.5" x14ac:dyDescent="0.2">
      <c r="A3174" s="38"/>
      <c r="B3174" s="38" t="s">
        <v>1156</v>
      </c>
      <c r="C3174" s="38" t="s">
        <v>1158</v>
      </c>
      <c r="D3174" s="39" t="s">
        <v>1059</v>
      </c>
      <c r="E3174" s="40">
        <v>0.01</v>
      </c>
      <c r="F3174" s="40">
        <f t="shared" si="194"/>
        <v>0</v>
      </c>
      <c r="G3174" s="40">
        <f>SmtRes!CX1781</f>
        <v>0</v>
      </c>
      <c r="H3174" s="42">
        <f>SmtRes!CZ1781</f>
        <v>2536.4499999999998</v>
      </c>
      <c r="I3174" s="41">
        <f>SmtRes!AI1781</f>
        <v>1.61</v>
      </c>
      <c r="J3174" s="42">
        <f t="shared" si="195"/>
        <v>4083.68</v>
      </c>
      <c r="K3174" s="41"/>
      <c r="L3174" s="42">
        <f>SmtRes!DF1781</f>
        <v>0</v>
      </c>
    </row>
    <row r="3175" spans="1:82" ht="42.75" x14ac:dyDescent="0.2">
      <c r="A3175" s="38"/>
      <c r="B3175" s="38" t="s">
        <v>1159</v>
      </c>
      <c r="C3175" s="38" t="s">
        <v>1161</v>
      </c>
      <c r="D3175" s="39" t="s">
        <v>1059</v>
      </c>
      <c r="E3175" s="40">
        <v>2.5000000000000001E-2</v>
      </c>
      <c r="F3175" s="40">
        <f t="shared" si="194"/>
        <v>0</v>
      </c>
      <c r="G3175" s="40">
        <f>SmtRes!CX1782</f>
        <v>0</v>
      </c>
      <c r="H3175" s="42">
        <f>SmtRes!CZ1782</f>
        <v>1928.25</v>
      </c>
      <c r="I3175" s="41">
        <f>SmtRes!AI1782</f>
        <v>1.38</v>
      </c>
      <c r="J3175" s="42">
        <f t="shared" si="195"/>
        <v>2660.99</v>
      </c>
      <c r="K3175" s="41"/>
      <c r="L3175" s="42">
        <f>SmtRes!DF1782</f>
        <v>0</v>
      </c>
    </row>
    <row r="3176" spans="1:82" ht="14.25" x14ac:dyDescent="0.2">
      <c r="A3176" s="38"/>
      <c r="B3176" s="38" t="s">
        <v>1165</v>
      </c>
      <c r="C3176" s="38" t="s">
        <v>1167</v>
      </c>
      <c r="D3176" s="39" t="s">
        <v>200</v>
      </c>
      <c r="E3176" s="40">
        <v>7</v>
      </c>
      <c r="F3176" s="40">
        <f t="shared" si="194"/>
        <v>0</v>
      </c>
      <c r="G3176" s="40">
        <f>SmtRes!CX1783</f>
        <v>0</v>
      </c>
      <c r="H3176" s="42">
        <f>SmtRes!CZ1783</f>
        <v>30.05</v>
      </c>
      <c r="I3176" s="41">
        <f>SmtRes!AI1783</f>
        <v>0.94</v>
      </c>
      <c r="J3176" s="42">
        <f t="shared" si="195"/>
        <v>28.25</v>
      </c>
      <c r="K3176" s="41"/>
      <c r="L3176" s="42">
        <f>SmtRes!DF1783</f>
        <v>0</v>
      </c>
    </row>
    <row r="3177" spans="1:82" ht="42.75" x14ac:dyDescent="0.2">
      <c r="A3177" s="38"/>
      <c r="B3177" s="38" t="s">
        <v>1137</v>
      </c>
      <c r="C3177" s="38" t="s">
        <v>1139</v>
      </c>
      <c r="D3177" s="39" t="s">
        <v>1086</v>
      </c>
      <c r="E3177" s="40">
        <v>0.44</v>
      </c>
      <c r="F3177" s="40">
        <f t="shared" si="194"/>
        <v>0</v>
      </c>
      <c r="G3177" s="40">
        <f>SmtRes!CX1784</f>
        <v>0</v>
      </c>
      <c r="H3177" s="42">
        <f>SmtRes!CZ1784</f>
        <v>47.26</v>
      </c>
      <c r="I3177" s="41">
        <f>SmtRes!AI1784</f>
        <v>1.27</v>
      </c>
      <c r="J3177" s="42">
        <f t="shared" si="195"/>
        <v>60.02</v>
      </c>
      <c r="K3177" s="41"/>
      <c r="L3177" s="42">
        <f>SmtRes!DF1784</f>
        <v>0</v>
      </c>
    </row>
    <row r="3178" spans="1:82" ht="28.5" x14ac:dyDescent="0.2">
      <c r="A3178" s="38"/>
      <c r="B3178" s="38" t="s">
        <v>1140</v>
      </c>
      <c r="C3178" s="38" t="s">
        <v>1142</v>
      </c>
      <c r="D3178" s="39" t="s">
        <v>1143</v>
      </c>
      <c r="E3178" s="40">
        <v>2.1999999999999999E-2</v>
      </c>
      <c r="F3178" s="40">
        <f t="shared" si="194"/>
        <v>0</v>
      </c>
      <c r="G3178" s="40">
        <f>SmtRes!CX1785</f>
        <v>0</v>
      </c>
      <c r="H3178" s="42">
        <f>SmtRes!CZ1785</f>
        <v>6052.54</v>
      </c>
      <c r="I3178" s="41">
        <f>SmtRes!AI1785</f>
        <v>1.0900000000000001</v>
      </c>
      <c r="J3178" s="42">
        <f t="shared" si="195"/>
        <v>6597.27</v>
      </c>
      <c r="K3178" s="41"/>
      <c r="L3178" s="42">
        <f>SmtRes!DF1785</f>
        <v>0</v>
      </c>
    </row>
    <row r="3179" spans="1:82" ht="28.5" x14ac:dyDescent="0.2">
      <c r="A3179" s="38"/>
      <c r="B3179" s="38" t="s">
        <v>1162</v>
      </c>
      <c r="C3179" s="52" t="s">
        <v>1164</v>
      </c>
      <c r="D3179" s="46" t="s">
        <v>877</v>
      </c>
      <c r="E3179" s="48">
        <v>0.7</v>
      </c>
      <c r="F3179" s="48">
        <f t="shared" si="194"/>
        <v>0</v>
      </c>
      <c r="G3179" s="48">
        <f>SmtRes!CX1786</f>
        <v>0</v>
      </c>
      <c r="H3179" s="53">
        <f>SmtRes!CZ1786</f>
        <v>123.25</v>
      </c>
      <c r="I3179" s="54">
        <f>SmtRes!AI1786</f>
        <v>1.27</v>
      </c>
      <c r="J3179" s="53">
        <f t="shared" si="195"/>
        <v>156.53</v>
      </c>
      <c r="K3179" s="54"/>
      <c r="L3179" s="53">
        <f>SmtRes!DF1786</f>
        <v>0</v>
      </c>
    </row>
    <row r="3180" spans="1:82" ht="15" x14ac:dyDescent="0.2">
      <c r="A3180" s="38"/>
      <c r="B3180" s="38"/>
      <c r="C3180" s="51" t="s">
        <v>1577</v>
      </c>
      <c r="D3180" s="39"/>
      <c r="E3180" s="40"/>
      <c r="F3180" s="40"/>
      <c r="G3180" s="40"/>
      <c r="H3180" s="42"/>
      <c r="I3180" s="41"/>
      <c r="J3180" s="42"/>
      <c r="K3180" s="41"/>
      <c r="L3180" s="42">
        <f>L3159+L3161+L3162+L3167</f>
        <v>16458.07</v>
      </c>
    </row>
    <row r="3181" spans="1:82" ht="14.25" x14ac:dyDescent="0.2">
      <c r="A3181" s="38"/>
      <c r="B3181" s="38"/>
      <c r="C3181" s="38" t="s">
        <v>1578</v>
      </c>
      <c r="D3181" s="39"/>
      <c r="E3181" s="40"/>
      <c r="F3181" s="40"/>
      <c r="G3181" s="40"/>
      <c r="H3181" s="42"/>
      <c r="I3181" s="41"/>
      <c r="J3181" s="42"/>
      <c r="K3181" s="41"/>
      <c r="L3181" s="42">
        <f>SUM(AR3157:AR3184)+SUM(AS3157:AS3184)+SUM(AT3157:AT3184)+SUM(AU3157:AU3184)+SUM(AV3157:AV3184)</f>
        <v>13065.019999999999</v>
      </c>
    </row>
    <row r="3182" spans="1:82" ht="28.5" x14ac:dyDescent="0.2">
      <c r="A3182" s="38"/>
      <c r="B3182" s="38" t="s">
        <v>26</v>
      </c>
      <c r="C3182" s="38" t="s">
        <v>1579</v>
      </c>
      <c r="D3182" s="39" t="s">
        <v>1048</v>
      </c>
      <c r="E3182" s="40">
        <f>Source!BZ621</f>
        <v>111</v>
      </c>
      <c r="F3182" s="40"/>
      <c r="G3182" s="40">
        <f>Source!AT621</f>
        <v>111</v>
      </c>
      <c r="H3182" s="42"/>
      <c r="I3182" s="41"/>
      <c r="J3182" s="42"/>
      <c r="K3182" s="41"/>
      <c r="L3182" s="42">
        <f>SUM(AZ3157:AZ3184)</f>
        <v>14502.17</v>
      </c>
    </row>
    <row r="3183" spans="1:82" ht="28.5" x14ac:dyDescent="0.2">
      <c r="A3183" s="52"/>
      <c r="B3183" s="52" t="s">
        <v>27</v>
      </c>
      <c r="C3183" s="52" t="s">
        <v>1580</v>
      </c>
      <c r="D3183" s="46" t="s">
        <v>1048</v>
      </c>
      <c r="E3183" s="48">
        <f>Source!CA621</f>
        <v>52</v>
      </c>
      <c r="F3183" s="48"/>
      <c r="G3183" s="48">
        <f>Source!AU621</f>
        <v>52</v>
      </c>
      <c r="H3183" s="53"/>
      <c r="I3183" s="54"/>
      <c r="J3183" s="53"/>
      <c r="K3183" s="54"/>
      <c r="L3183" s="53">
        <f>SUM(BA3157:BA3184)</f>
        <v>6793.81</v>
      </c>
    </row>
    <row r="3184" spans="1:82" ht="15" x14ac:dyDescent="0.2">
      <c r="C3184" s="62" t="s">
        <v>1581</v>
      </c>
      <c r="D3184" s="62"/>
      <c r="E3184" s="62"/>
      <c r="F3184" s="62"/>
      <c r="G3184" s="62"/>
      <c r="H3184" s="62"/>
      <c r="I3184" s="63">
        <f>K3184/E3157</f>
        <v>37754.049999999996</v>
      </c>
      <c r="J3184" s="63"/>
      <c r="K3184" s="63">
        <f>L3159+L3161+L3167+L3182+L3183+L3162</f>
        <v>37754.049999999996</v>
      </c>
      <c r="L3184" s="63"/>
      <c r="AD3184">
        <f>ROUND((Source!AT621/100)*((ROUND(SUMIF(SmtRes!AQ1771:'SmtRes'!AQ1787,"=1",SmtRes!AD1771:'SmtRes'!AD1787)*Source!I621, 2)+ROUND(SUMIF(SmtRes!AQ1771:'SmtRes'!AQ1787,"=1",SmtRes!AC1771:'SmtRes'!AC1787)*Source!I621, 2))), 2)</f>
        <v>1789.64</v>
      </c>
      <c r="AE3184">
        <f>ROUND((Source!AU621/100)*((ROUND(SUMIF(SmtRes!AQ1771:'SmtRes'!AQ1787,"=1",SmtRes!AD1771:'SmtRes'!AD1787)*Source!I621, 2)+ROUND(SUMIF(SmtRes!AQ1771:'SmtRes'!AQ1787,"=1",SmtRes!AC1771:'SmtRes'!AC1787)*Source!I621, 2))), 2)</f>
        <v>838.39</v>
      </c>
      <c r="AN3184" s="50">
        <f>L3159+L3161+L3167+L3182+L3183+L3162</f>
        <v>37754.049999999996</v>
      </c>
      <c r="AO3184" s="50">
        <f>L3161</f>
        <v>3393.05</v>
      </c>
      <c r="AQ3184" t="s">
        <v>1582</v>
      </c>
      <c r="AR3184" s="50">
        <f>L3159</f>
        <v>11557.13</v>
      </c>
      <c r="AT3184" s="50">
        <f>L3162</f>
        <v>1507.8899999999999</v>
      </c>
      <c r="AV3184" t="s">
        <v>1582</v>
      </c>
      <c r="AW3184" s="50">
        <f>L3167</f>
        <v>0</v>
      </c>
      <c r="AZ3184">
        <f>Source!X621</f>
        <v>14502.17</v>
      </c>
      <c r="BA3184">
        <f>Source!Y621</f>
        <v>6793.81</v>
      </c>
      <c r="CD3184">
        <v>2</v>
      </c>
    </row>
    <row r="3185" spans="1:83" ht="111" x14ac:dyDescent="0.2">
      <c r="A3185" s="36" t="s">
        <v>492</v>
      </c>
      <c r="B3185" s="38" t="s">
        <v>1800</v>
      </c>
      <c r="C3185" s="38" t="s">
        <v>1802</v>
      </c>
      <c r="D3185" s="39" t="str">
        <f>Source!H622</f>
        <v>ШТ</v>
      </c>
      <c r="E3185" s="40">
        <f>Source!K622</f>
        <v>1</v>
      </c>
      <c r="F3185" s="40"/>
      <c r="G3185" s="40">
        <f>Source!I622</f>
        <v>1</v>
      </c>
      <c r="H3185" s="42"/>
      <c r="I3185" s="41"/>
      <c r="J3185" s="42"/>
      <c r="K3185" s="41"/>
      <c r="L3185" s="42"/>
    </row>
    <row r="3186" spans="1:83" ht="15" x14ac:dyDescent="0.2">
      <c r="A3186" s="37"/>
      <c r="B3186" s="40">
        <v>1</v>
      </c>
      <c r="C3186" s="37" t="s">
        <v>1572</v>
      </c>
      <c r="D3186" s="39" t="s">
        <v>1038</v>
      </c>
      <c r="E3186" s="43"/>
      <c r="F3186" s="40"/>
      <c r="G3186" s="43">
        <f>Source!U622</f>
        <v>75</v>
      </c>
      <c r="H3186" s="40"/>
      <c r="I3186" s="40"/>
      <c r="J3186" s="40"/>
      <c r="K3186" s="40"/>
      <c r="L3186" s="44">
        <f>SUM(L3187:L3187)-SUMIF(CE3187:CE3187, 1, L3187:L3187)</f>
        <v>38523.75</v>
      </c>
    </row>
    <row r="3187" spans="1:83" ht="28.5" x14ac:dyDescent="0.2">
      <c r="A3187" s="38"/>
      <c r="B3187" s="38" t="s">
        <v>1168</v>
      </c>
      <c r="C3187" s="38" t="s">
        <v>1169</v>
      </c>
      <c r="D3187" s="39" t="s">
        <v>1038</v>
      </c>
      <c r="E3187" s="40">
        <v>75</v>
      </c>
      <c r="F3187" s="40"/>
      <c r="G3187" s="40">
        <f>SmtRes!CX1788</f>
        <v>75</v>
      </c>
      <c r="H3187" s="42"/>
      <c r="I3187" s="41"/>
      <c r="J3187" s="42">
        <f>SmtRes!CZ1788</f>
        <v>513.65</v>
      </c>
      <c r="K3187" s="41"/>
      <c r="L3187" s="42">
        <f>SmtRes!DI1788</f>
        <v>38523.75</v>
      </c>
    </row>
    <row r="3188" spans="1:83" ht="15" x14ac:dyDescent="0.2">
      <c r="A3188" s="37"/>
      <c r="B3188" s="40">
        <v>2</v>
      </c>
      <c r="C3188" s="37" t="s">
        <v>1573</v>
      </c>
      <c r="D3188" s="39"/>
      <c r="E3188" s="43"/>
      <c r="F3188" s="40"/>
      <c r="G3188" s="43"/>
      <c r="H3188" s="40"/>
      <c r="I3188" s="40"/>
      <c r="J3188" s="40"/>
      <c r="K3188" s="40"/>
      <c r="L3188" s="44">
        <f>SUM(L3189:L3193)-SUMIF(CE3189:CE3193, 1, L3189:L3193)</f>
        <v>11310.139999999998</v>
      </c>
    </row>
    <row r="3189" spans="1:83" ht="15" x14ac:dyDescent="0.2">
      <c r="A3189" s="37"/>
      <c r="B3189" s="40"/>
      <c r="C3189" s="37" t="s">
        <v>1575</v>
      </c>
      <c r="D3189" s="39" t="s">
        <v>1038</v>
      </c>
      <c r="E3189" s="43"/>
      <c r="F3189" s="40"/>
      <c r="G3189" s="43">
        <f>Source!V622</f>
        <v>9.15</v>
      </c>
      <c r="H3189" s="40"/>
      <c r="I3189" s="40"/>
      <c r="J3189" s="40"/>
      <c r="K3189" s="40"/>
      <c r="L3189" s="44">
        <f>SUMIF(CE3190:CE3193, 1, L3190:L3193)</f>
        <v>5026.28</v>
      </c>
      <c r="CE3189">
        <v>1</v>
      </c>
    </row>
    <row r="3190" spans="1:83" ht="42.75" x14ac:dyDescent="0.2">
      <c r="A3190" s="38"/>
      <c r="B3190" s="38" t="s">
        <v>1060</v>
      </c>
      <c r="C3190" s="38" t="s">
        <v>1062</v>
      </c>
      <c r="D3190" s="39" t="s">
        <v>1044</v>
      </c>
      <c r="E3190" s="40">
        <v>1.54</v>
      </c>
      <c r="F3190" s="40"/>
      <c r="G3190" s="40">
        <f>SmtRes!CX1790</f>
        <v>1.54</v>
      </c>
      <c r="H3190" s="42">
        <f>SmtRes!CZ1790</f>
        <v>995.51</v>
      </c>
      <c r="I3190" s="41">
        <f>SmtRes!AJ1790</f>
        <v>1.1200000000000001</v>
      </c>
      <c r="J3190" s="42">
        <f>ROUND(H3190*I3190, 2)</f>
        <v>1114.97</v>
      </c>
      <c r="K3190" s="41"/>
      <c r="L3190" s="42">
        <f>SmtRes!DG1790</f>
        <v>1717.05</v>
      </c>
    </row>
    <row r="3191" spans="1:83" ht="28.5" x14ac:dyDescent="0.2">
      <c r="A3191" s="38"/>
      <c r="B3191" s="38" t="s">
        <v>1045</v>
      </c>
      <c r="C3191" s="38" t="s">
        <v>1574</v>
      </c>
      <c r="D3191" s="39" t="s">
        <v>1038</v>
      </c>
      <c r="E3191" s="40">
        <f>SmtRes!DO1790*SmtRes!AT1790</f>
        <v>1.54</v>
      </c>
      <c r="F3191" s="40"/>
      <c r="G3191" s="40">
        <f>SmtRes!DO1790*SmtRes!CX1790</f>
        <v>1.54</v>
      </c>
      <c r="H3191" s="42"/>
      <c r="I3191" s="41"/>
      <c r="J3191" s="42">
        <f>ROUND(SmtRes!AG1790/SmtRes!DO1790, 2)</f>
        <v>549.32000000000005</v>
      </c>
      <c r="K3191" s="41"/>
      <c r="L3191" s="42">
        <f>SmtRes!DH1790</f>
        <v>845.95</v>
      </c>
      <c r="CE3191">
        <v>1</v>
      </c>
    </row>
    <row r="3192" spans="1:83" ht="71.25" x14ac:dyDescent="0.2">
      <c r="A3192" s="38"/>
      <c r="B3192" s="38" t="s">
        <v>1041</v>
      </c>
      <c r="C3192" s="38" t="s">
        <v>1043</v>
      </c>
      <c r="D3192" s="39" t="s">
        <v>1044</v>
      </c>
      <c r="E3192" s="40">
        <v>7.61</v>
      </c>
      <c r="F3192" s="40"/>
      <c r="G3192" s="40">
        <f>SmtRes!CX1791</f>
        <v>7.61</v>
      </c>
      <c r="H3192" s="42">
        <f>SmtRes!CZ1791</f>
        <v>1024.8699999999999</v>
      </c>
      <c r="I3192" s="41">
        <f>SmtRes!AJ1791</f>
        <v>1.23</v>
      </c>
      <c r="J3192" s="42">
        <f>ROUND(H3192*I3192, 2)</f>
        <v>1260.5899999999999</v>
      </c>
      <c r="K3192" s="41"/>
      <c r="L3192" s="42">
        <f>SmtRes!DG1791</f>
        <v>9593.09</v>
      </c>
    </row>
    <row r="3193" spans="1:83" ht="28.5" x14ac:dyDescent="0.2">
      <c r="A3193" s="38"/>
      <c r="B3193" s="38" t="s">
        <v>1045</v>
      </c>
      <c r="C3193" s="38" t="s">
        <v>1574</v>
      </c>
      <c r="D3193" s="39" t="s">
        <v>1038</v>
      </c>
      <c r="E3193" s="40">
        <f>SmtRes!DO1791*SmtRes!AT1791</f>
        <v>7.61</v>
      </c>
      <c r="F3193" s="40"/>
      <c r="G3193" s="40">
        <f>SmtRes!DO1791*SmtRes!CX1791</f>
        <v>7.61</v>
      </c>
      <c r="H3193" s="42"/>
      <c r="I3193" s="41"/>
      <c r="J3193" s="42">
        <f>ROUND(SmtRes!AG1791/SmtRes!DO1791, 2)</f>
        <v>549.32000000000005</v>
      </c>
      <c r="K3193" s="41"/>
      <c r="L3193" s="42">
        <f>SmtRes!DH1791</f>
        <v>4180.33</v>
      </c>
      <c r="CE3193">
        <v>1</v>
      </c>
    </row>
    <row r="3194" spans="1:83" ht="15" x14ac:dyDescent="0.2">
      <c r="A3194" s="37"/>
      <c r="B3194" s="40">
        <v>4</v>
      </c>
      <c r="C3194" s="37" t="s">
        <v>1576</v>
      </c>
      <c r="D3194" s="39"/>
      <c r="E3194" s="43"/>
      <c r="F3194" s="40"/>
      <c r="G3194" s="43"/>
      <c r="H3194" s="40"/>
      <c r="I3194" s="40"/>
      <c r="J3194" s="40"/>
      <c r="K3194" s="40"/>
      <c r="L3194" s="44">
        <f>SUM(L3195:L3206)-SUMIF(CE3195:CE3206, 1, L3195:L3206)</f>
        <v>0</v>
      </c>
    </row>
    <row r="3195" spans="1:83" ht="14.25" x14ac:dyDescent="0.2">
      <c r="A3195" s="38"/>
      <c r="B3195" s="38" t="s">
        <v>1053</v>
      </c>
      <c r="C3195" s="38" t="s">
        <v>1055</v>
      </c>
      <c r="D3195" s="39" t="s">
        <v>843</v>
      </c>
      <c r="E3195" s="40">
        <v>2.8E-3</v>
      </c>
      <c r="F3195" s="40">
        <f t="shared" ref="F3195:F3206" si="196">ROUND(0,7)</f>
        <v>0</v>
      </c>
      <c r="G3195" s="40">
        <f>SmtRes!CX1792</f>
        <v>0</v>
      </c>
      <c r="H3195" s="42">
        <f>SmtRes!CZ1792</f>
        <v>116448.72</v>
      </c>
      <c r="I3195" s="41">
        <f>SmtRes!AI1792</f>
        <v>1.07</v>
      </c>
      <c r="J3195" s="42">
        <f t="shared" ref="J3195:J3206" si="197">ROUND(H3195*I3195, 2)</f>
        <v>124600.13</v>
      </c>
      <c r="K3195" s="41"/>
      <c r="L3195" s="42">
        <f>SmtRes!DF1792</f>
        <v>0</v>
      </c>
    </row>
    <row r="3196" spans="1:83" ht="14.25" x14ac:dyDescent="0.2">
      <c r="A3196" s="38"/>
      <c r="B3196" s="38" t="s">
        <v>1119</v>
      </c>
      <c r="C3196" s="38" t="s">
        <v>1121</v>
      </c>
      <c r="D3196" s="39" t="s">
        <v>1059</v>
      </c>
      <c r="E3196" s="40">
        <v>7.0000000000000001E-3</v>
      </c>
      <c r="F3196" s="40">
        <f t="shared" si="196"/>
        <v>0</v>
      </c>
      <c r="G3196" s="40">
        <f>SmtRes!CX1793</f>
        <v>0</v>
      </c>
      <c r="H3196" s="42">
        <f>SmtRes!CZ1793</f>
        <v>284.14999999999998</v>
      </c>
      <c r="I3196" s="41">
        <f>SmtRes!AI1793</f>
        <v>1.1200000000000001</v>
      </c>
      <c r="J3196" s="42">
        <f t="shared" si="197"/>
        <v>318.25</v>
      </c>
      <c r="K3196" s="41"/>
      <c r="L3196" s="42">
        <f>SmtRes!DF1793</f>
        <v>0</v>
      </c>
    </row>
    <row r="3197" spans="1:83" ht="14.25" x14ac:dyDescent="0.2">
      <c r="A3197" s="38"/>
      <c r="B3197" s="38" t="s">
        <v>1122</v>
      </c>
      <c r="C3197" s="38" t="s">
        <v>1124</v>
      </c>
      <c r="D3197" s="39" t="s">
        <v>1059</v>
      </c>
      <c r="E3197" s="40">
        <v>2.5999999999999999E-2</v>
      </c>
      <c r="F3197" s="40">
        <f t="shared" si="196"/>
        <v>0</v>
      </c>
      <c r="G3197" s="40">
        <f>SmtRes!CX1794</f>
        <v>0</v>
      </c>
      <c r="H3197" s="42">
        <f>SmtRes!CZ1794</f>
        <v>104.32</v>
      </c>
      <c r="I3197" s="41">
        <f>SmtRes!AI1794</f>
        <v>1.1200000000000001</v>
      </c>
      <c r="J3197" s="42">
        <f t="shared" si="197"/>
        <v>116.84</v>
      </c>
      <c r="K3197" s="41"/>
      <c r="L3197" s="42">
        <f>SmtRes!DF1794</f>
        <v>0</v>
      </c>
    </row>
    <row r="3198" spans="1:83" ht="57" x14ac:dyDescent="0.2">
      <c r="A3198" s="38"/>
      <c r="B3198" s="38" t="s">
        <v>1095</v>
      </c>
      <c r="C3198" s="38" t="s">
        <v>1097</v>
      </c>
      <c r="D3198" s="39" t="s">
        <v>877</v>
      </c>
      <c r="E3198" s="40">
        <v>5.05</v>
      </c>
      <c r="F3198" s="40">
        <f t="shared" si="196"/>
        <v>0</v>
      </c>
      <c r="G3198" s="40">
        <f>SmtRes!CX1795</f>
        <v>0</v>
      </c>
      <c r="H3198" s="42">
        <f>SmtRes!CZ1795</f>
        <v>2.27</v>
      </c>
      <c r="I3198" s="41">
        <f>SmtRes!AI1795</f>
        <v>1.45</v>
      </c>
      <c r="J3198" s="42">
        <f t="shared" si="197"/>
        <v>3.29</v>
      </c>
      <c r="K3198" s="41"/>
      <c r="L3198" s="42">
        <f>SmtRes!DF1795</f>
        <v>0</v>
      </c>
    </row>
    <row r="3199" spans="1:83" ht="42.75" x14ac:dyDescent="0.2">
      <c r="A3199" s="38"/>
      <c r="B3199" s="38" t="s">
        <v>1076</v>
      </c>
      <c r="C3199" s="38" t="s">
        <v>1078</v>
      </c>
      <c r="D3199" s="39" t="s">
        <v>843</v>
      </c>
      <c r="E3199" s="40">
        <v>2.0000000000000002E-5</v>
      </c>
      <c r="F3199" s="40">
        <f t="shared" si="196"/>
        <v>0</v>
      </c>
      <c r="G3199" s="40">
        <f>SmtRes!CX1796</f>
        <v>0</v>
      </c>
      <c r="H3199" s="42">
        <f>SmtRes!CZ1796</f>
        <v>1050091.7</v>
      </c>
      <c r="I3199" s="41">
        <f>SmtRes!AI1796</f>
        <v>1.02</v>
      </c>
      <c r="J3199" s="42">
        <f t="shared" si="197"/>
        <v>1071093.53</v>
      </c>
      <c r="K3199" s="41"/>
      <c r="L3199" s="42">
        <f>SmtRes!DF1796</f>
        <v>0</v>
      </c>
    </row>
    <row r="3200" spans="1:83" ht="28.5" x14ac:dyDescent="0.2">
      <c r="A3200" s="38"/>
      <c r="B3200" s="38" t="s">
        <v>1056</v>
      </c>
      <c r="C3200" s="38" t="s">
        <v>1058</v>
      </c>
      <c r="D3200" s="39" t="s">
        <v>1059</v>
      </c>
      <c r="E3200" s="40">
        <v>0.61</v>
      </c>
      <c r="F3200" s="40">
        <f t="shared" si="196"/>
        <v>0</v>
      </c>
      <c r="G3200" s="40">
        <f>SmtRes!CX1797</f>
        <v>0</v>
      </c>
      <c r="H3200" s="42">
        <f>SmtRes!CZ1797</f>
        <v>870.18</v>
      </c>
      <c r="I3200" s="41">
        <f>SmtRes!AI1797</f>
        <v>1.61</v>
      </c>
      <c r="J3200" s="42">
        <f t="shared" si="197"/>
        <v>1400.99</v>
      </c>
      <c r="K3200" s="41"/>
      <c r="L3200" s="42">
        <f>SmtRes!DF1797</f>
        <v>0</v>
      </c>
    </row>
    <row r="3201" spans="1:82" ht="28.5" x14ac:dyDescent="0.2">
      <c r="A3201" s="38"/>
      <c r="B3201" s="38" t="s">
        <v>1156</v>
      </c>
      <c r="C3201" s="38" t="s">
        <v>1158</v>
      </c>
      <c r="D3201" s="39" t="s">
        <v>1059</v>
      </c>
      <c r="E3201" s="40">
        <v>0.01</v>
      </c>
      <c r="F3201" s="40">
        <f t="shared" si="196"/>
        <v>0</v>
      </c>
      <c r="G3201" s="40">
        <f>SmtRes!CX1798</f>
        <v>0</v>
      </c>
      <c r="H3201" s="42">
        <f>SmtRes!CZ1798</f>
        <v>2536.4499999999998</v>
      </c>
      <c r="I3201" s="41">
        <f>SmtRes!AI1798</f>
        <v>1.61</v>
      </c>
      <c r="J3201" s="42">
        <f t="shared" si="197"/>
        <v>4083.68</v>
      </c>
      <c r="K3201" s="41"/>
      <c r="L3201" s="42">
        <f>SmtRes!DF1798</f>
        <v>0</v>
      </c>
    </row>
    <row r="3202" spans="1:82" ht="42.75" x14ac:dyDescent="0.2">
      <c r="A3202" s="38"/>
      <c r="B3202" s="38" t="s">
        <v>1159</v>
      </c>
      <c r="C3202" s="38" t="s">
        <v>1161</v>
      </c>
      <c r="D3202" s="39" t="s">
        <v>1059</v>
      </c>
      <c r="E3202" s="40">
        <v>2.5000000000000001E-2</v>
      </c>
      <c r="F3202" s="40">
        <f t="shared" si="196"/>
        <v>0</v>
      </c>
      <c r="G3202" s="40">
        <f>SmtRes!CX1799</f>
        <v>0</v>
      </c>
      <c r="H3202" s="42">
        <f>SmtRes!CZ1799</f>
        <v>1928.25</v>
      </c>
      <c r="I3202" s="41">
        <f>SmtRes!AI1799</f>
        <v>1.38</v>
      </c>
      <c r="J3202" s="42">
        <f t="shared" si="197"/>
        <v>2660.99</v>
      </c>
      <c r="K3202" s="41"/>
      <c r="L3202" s="42">
        <f>SmtRes!DF1799</f>
        <v>0</v>
      </c>
    </row>
    <row r="3203" spans="1:82" ht="14.25" x14ac:dyDescent="0.2">
      <c r="A3203" s="38"/>
      <c r="B3203" s="38" t="s">
        <v>1165</v>
      </c>
      <c r="C3203" s="38" t="s">
        <v>1167</v>
      </c>
      <c r="D3203" s="39" t="s">
        <v>200</v>
      </c>
      <c r="E3203" s="40">
        <v>7</v>
      </c>
      <c r="F3203" s="40">
        <f t="shared" si="196"/>
        <v>0</v>
      </c>
      <c r="G3203" s="40">
        <f>SmtRes!CX1800</f>
        <v>0</v>
      </c>
      <c r="H3203" s="42">
        <f>SmtRes!CZ1800</f>
        <v>30.05</v>
      </c>
      <c r="I3203" s="41">
        <f>SmtRes!AI1800</f>
        <v>0.94</v>
      </c>
      <c r="J3203" s="42">
        <f t="shared" si="197"/>
        <v>28.25</v>
      </c>
      <c r="K3203" s="41"/>
      <c r="L3203" s="42">
        <f>SmtRes!DF1800</f>
        <v>0</v>
      </c>
    </row>
    <row r="3204" spans="1:82" ht="42.75" x14ac:dyDescent="0.2">
      <c r="A3204" s="38"/>
      <c r="B3204" s="38" t="s">
        <v>1137</v>
      </c>
      <c r="C3204" s="38" t="s">
        <v>1139</v>
      </c>
      <c r="D3204" s="39" t="s">
        <v>1086</v>
      </c>
      <c r="E3204" s="40">
        <v>0.44</v>
      </c>
      <c r="F3204" s="40">
        <f t="shared" si="196"/>
        <v>0</v>
      </c>
      <c r="G3204" s="40">
        <f>SmtRes!CX1801</f>
        <v>0</v>
      </c>
      <c r="H3204" s="42">
        <f>SmtRes!CZ1801</f>
        <v>47.26</v>
      </c>
      <c r="I3204" s="41">
        <f>SmtRes!AI1801</f>
        <v>1.27</v>
      </c>
      <c r="J3204" s="42">
        <f t="shared" si="197"/>
        <v>60.02</v>
      </c>
      <c r="K3204" s="41"/>
      <c r="L3204" s="42">
        <f>SmtRes!DF1801</f>
        <v>0</v>
      </c>
    </row>
    <row r="3205" spans="1:82" ht="28.5" x14ac:dyDescent="0.2">
      <c r="A3205" s="38"/>
      <c r="B3205" s="38" t="s">
        <v>1140</v>
      </c>
      <c r="C3205" s="38" t="s">
        <v>1142</v>
      </c>
      <c r="D3205" s="39" t="s">
        <v>1143</v>
      </c>
      <c r="E3205" s="40">
        <v>2.1999999999999999E-2</v>
      </c>
      <c r="F3205" s="40">
        <f t="shared" si="196"/>
        <v>0</v>
      </c>
      <c r="G3205" s="40">
        <f>SmtRes!CX1802</f>
        <v>0</v>
      </c>
      <c r="H3205" s="42">
        <f>SmtRes!CZ1802</f>
        <v>6052.54</v>
      </c>
      <c r="I3205" s="41">
        <f>SmtRes!AI1802</f>
        <v>1.0900000000000001</v>
      </c>
      <c r="J3205" s="42">
        <f t="shared" si="197"/>
        <v>6597.27</v>
      </c>
      <c r="K3205" s="41"/>
      <c r="L3205" s="42">
        <f>SmtRes!DF1802</f>
        <v>0</v>
      </c>
    </row>
    <row r="3206" spans="1:82" ht="28.5" x14ac:dyDescent="0.2">
      <c r="A3206" s="38"/>
      <c r="B3206" s="38" t="s">
        <v>1162</v>
      </c>
      <c r="C3206" s="52" t="s">
        <v>1164</v>
      </c>
      <c r="D3206" s="46" t="s">
        <v>877</v>
      </c>
      <c r="E3206" s="48">
        <v>0.7</v>
      </c>
      <c r="F3206" s="48">
        <f t="shared" si="196"/>
        <v>0</v>
      </c>
      <c r="G3206" s="48">
        <f>SmtRes!CX1803</f>
        <v>0</v>
      </c>
      <c r="H3206" s="53">
        <f>SmtRes!CZ1803</f>
        <v>123.25</v>
      </c>
      <c r="I3206" s="54">
        <f>SmtRes!AI1803</f>
        <v>1.27</v>
      </c>
      <c r="J3206" s="53">
        <f t="shared" si="197"/>
        <v>156.53</v>
      </c>
      <c r="K3206" s="54"/>
      <c r="L3206" s="53">
        <f>SmtRes!DF1803</f>
        <v>0</v>
      </c>
    </row>
    <row r="3207" spans="1:82" ht="15" x14ac:dyDescent="0.2">
      <c r="A3207" s="38"/>
      <c r="B3207" s="38"/>
      <c r="C3207" s="51" t="s">
        <v>1577</v>
      </c>
      <c r="D3207" s="39"/>
      <c r="E3207" s="40"/>
      <c r="F3207" s="40"/>
      <c r="G3207" s="40"/>
      <c r="H3207" s="42"/>
      <c r="I3207" s="41"/>
      <c r="J3207" s="42"/>
      <c r="K3207" s="41"/>
      <c r="L3207" s="42">
        <f>L3186+L3188+L3189+L3194</f>
        <v>54860.17</v>
      </c>
    </row>
    <row r="3208" spans="1:82" ht="14.25" x14ac:dyDescent="0.2">
      <c r="A3208" s="38"/>
      <c r="B3208" s="38"/>
      <c r="C3208" s="38" t="s">
        <v>1578</v>
      </c>
      <c r="D3208" s="39"/>
      <c r="E3208" s="40"/>
      <c r="F3208" s="40"/>
      <c r="G3208" s="40"/>
      <c r="H3208" s="42"/>
      <c r="I3208" s="41"/>
      <c r="J3208" s="42"/>
      <c r="K3208" s="41"/>
      <c r="L3208" s="42">
        <f>SUM(AR3185:AR3211)+SUM(AS3185:AS3211)+SUM(AT3185:AT3211)+SUM(AU3185:AU3211)+SUM(AV3185:AV3211)</f>
        <v>43550.03</v>
      </c>
    </row>
    <row r="3209" spans="1:82" ht="28.5" x14ac:dyDescent="0.2">
      <c r="A3209" s="38"/>
      <c r="B3209" s="38" t="s">
        <v>26</v>
      </c>
      <c r="C3209" s="38" t="s">
        <v>1579</v>
      </c>
      <c r="D3209" s="39" t="s">
        <v>1048</v>
      </c>
      <c r="E3209" s="40">
        <f>Source!BZ622</f>
        <v>111</v>
      </c>
      <c r="F3209" s="40"/>
      <c r="G3209" s="40">
        <f>Source!AT622</f>
        <v>111</v>
      </c>
      <c r="H3209" s="42"/>
      <c r="I3209" s="41"/>
      <c r="J3209" s="42"/>
      <c r="K3209" s="41"/>
      <c r="L3209" s="42">
        <f>SUM(AZ3185:AZ3211)</f>
        <v>48340.53</v>
      </c>
    </row>
    <row r="3210" spans="1:82" ht="28.5" x14ac:dyDescent="0.2">
      <c r="A3210" s="52"/>
      <c r="B3210" s="52" t="s">
        <v>27</v>
      </c>
      <c r="C3210" s="52" t="s">
        <v>1580</v>
      </c>
      <c r="D3210" s="46" t="s">
        <v>1048</v>
      </c>
      <c r="E3210" s="48">
        <f>Source!CA622</f>
        <v>52</v>
      </c>
      <c r="F3210" s="48"/>
      <c r="G3210" s="48">
        <f>Source!AU622</f>
        <v>52</v>
      </c>
      <c r="H3210" s="53"/>
      <c r="I3210" s="54"/>
      <c r="J3210" s="53"/>
      <c r="K3210" s="54"/>
      <c r="L3210" s="53">
        <f>SUM(BA3185:BA3211)</f>
        <v>22646.02</v>
      </c>
    </row>
    <row r="3211" spans="1:82" ht="15" x14ac:dyDescent="0.2">
      <c r="C3211" s="62" t="s">
        <v>1581</v>
      </c>
      <c r="D3211" s="62"/>
      <c r="E3211" s="62"/>
      <c r="F3211" s="62"/>
      <c r="G3211" s="62"/>
      <c r="H3211" s="62"/>
      <c r="I3211" s="63">
        <f>K3211/E3185</f>
        <v>125846.72</v>
      </c>
      <c r="J3211" s="63"/>
      <c r="K3211" s="63">
        <f>L3186+L3188+L3194+L3209+L3210+L3189</f>
        <v>125846.72</v>
      </c>
      <c r="L3211" s="63"/>
      <c r="AD3211">
        <f>ROUND((Source!AT622/100)*((ROUND(SUMIF(SmtRes!AQ1788:'SmtRes'!AQ1804,"=1",SmtRes!AD1788:'SmtRes'!AD1804)*Source!I622, 2)+ROUND(SUMIF(SmtRes!AQ1788:'SmtRes'!AQ1804,"=1",SmtRes!AC1788:'SmtRes'!AC1804)*Source!I622, 2))), 2)</f>
        <v>1789.64</v>
      </c>
      <c r="AE3211">
        <f>ROUND((Source!AU622/100)*((ROUND(SUMIF(SmtRes!AQ1788:'SmtRes'!AQ1804,"=1",SmtRes!AD1788:'SmtRes'!AD1804)*Source!I622, 2)+ROUND(SUMIF(SmtRes!AQ1788:'SmtRes'!AQ1804,"=1",SmtRes!AC1788:'SmtRes'!AC1804)*Source!I622, 2))), 2)</f>
        <v>838.39</v>
      </c>
      <c r="AN3211" s="50">
        <f>L3186+L3188+L3194+L3209+L3210+L3189</f>
        <v>125846.72</v>
      </c>
      <c r="AO3211" s="50">
        <f>L3188</f>
        <v>11310.139999999998</v>
      </c>
      <c r="AQ3211" t="s">
        <v>1582</v>
      </c>
      <c r="AR3211" s="50">
        <f>L3186</f>
        <v>38523.75</v>
      </c>
      <c r="AT3211" s="50">
        <f>L3189</f>
        <v>5026.28</v>
      </c>
      <c r="AV3211" t="s">
        <v>1582</v>
      </c>
      <c r="AW3211" s="50">
        <f>L3194</f>
        <v>0</v>
      </c>
      <c r="AZ3211">
        <f>Source!X622</f>
        <v>48340.53</v>
      </c>
      <c r="BA3211">
        <f>Source!Y622</f>
        <v>22646.02</v>
      </c>
      <c r="CD3211">
        <v>2</v>
      </c>
    </row>
    <row r="3213" spans="1:82" ht="16.5" x14ac:dyDescent="0.2">
      <c r="A3213" s="65" t="s">
        <v>1803</v>
      </c>
      <c r="B3213" s="65"/>
      <c r="C3213" s="65"/>
      <c r="D3213" s="65"/>
      <c r="E3213" s="65"/>
      <c r="F3213" s="65"/>
      <c r="G3213" s="65"/>
      <c r="H3213" s="65"/>
      <c r="I3213" s="65"/>
      <c r="J3213" s="65"/>
      <c r="K3213" s="65"/>
      <c r="L3213" s="65"/>
    </row>
    <row r="3214" spans="1:82" ht="135" x14ac:dyDescent="0.2">
      <c r="A3214" s="36" t="s">
        <v>495</v>
      </c>
      <c r="B3214" s="38" t="s">
        <v>1804</v>
      </c>
      <c r="C3214" s="38" t="s">
        <v>1805</v>
      </c>
      <c r="D3214" s="39" t="str">
        <f>Source!H658</f>
        <v>ШТ</v>
      </c>
      <c r="E3214" s="40">
        <f>Source!K658</f>
        <v>1</v>
      </c>
      <c r="F3214" s="40"/>
      <c r="G3214" s="40">
        <f>Source!I658</f>
        <v>1</v>
      </c>
      <c r="H3214" s="42"/>
      <c r="I3214" s="41"/>
      <c r="J3214" s="42"/>
      <c r="K3214" s="41"/>
      <c r="L3214" s="42"/>
    </row>
    <row r="3215" spans="1:82" ht="63.75" x14ac:dyDescent="0.2">
      <c r="B3215" s="56" t="str">
        <f>Source!EO658</f>
        <v>Поправка: 571/пр_2022_т.3_п.4</v>
      </c>
      <c r="C3215" s="56" t="str">
        <f>Source!CN658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16" spans="1:82" ht="15" x14ac:dyDescent="0.2">
      <c r="A3216" s="37"/>
      <c r="B3216" s="40">
        <v>1</v>
      </c>
      <c r="C3216" s="37" t="s">
        <v>1572</v>
      </c>
      <c r="D3216" s="39" t="s">
        <v>1038</v>
      </c>
      <c r="E3216" s="43"/>
      <c r="F3216" s="40"/>
      <c r="G3216" s="43">
        <f>Source!U658</f>
        <v>8.3699999999999992</v>
      </c>
      <c r="H3216" s="40"/>
      <c r="I3216" s="40"/>
      <c r="J3216" s="40"/>
      <c r="K3216" s="40"/>
      <c r="L3216" s="44">
        <f>SUM(L3217:L3217)-SUMIF(CE3217:CE3217, 1, L3217:L3217)</f>
        <v>4478.37</v>
      </c>
    </row>
    <row r="3217" spans="1:83" ht="28.5" x14ac:dyDescent="0.2">
      <c r="A3217" s="38"/>
      <c r="B3217" s="38" t="s">
        <v>1194</v>
      </c>
      <c r="C3217" s="38" t="s">
        <v>1195</v>
      </c>
      <c r="D3217" s="39" t="s">
        <v>1038</v>
      </c>
      <c r="E3217" s="40">
        <v>27.9</v>
      </c>
      <c r="F3217" s="40">
        <f>ROUND(0.3,7)</f>
        <v>0.3</v>
      </c>
      <c r="G3217" s="40">
        <f>SmtRes!CX1805</f>
        <v>8.3699999999999992</v>
      </c>
      <c r="H3217" s="42"/>
      <c r="I3217" s="41"/>
      <c r="J3217" s="42">
        <f>SmtRes!CZ1805</f>
        <v>535.04999999999995</v>
      </c>
      <c r="K3217" s="41"/>
      <c r="L3217" s="42">
        <f>SmtRes!DI1805</f>
        <v>4478.37</v>
      </c>
    </row>
    <row r="3218" spans="1:83" ht="15" x14ac:dyDescent="0.2">
      <c r="A3218" s="37"/>
      <c r="B3218" s="40">
        <v>2</v>
      </c>
      <c r="C3218" s="37" t="s">
        <v>1573</v>
      </c>
      <c r="D3218" s="39"/>
      <c r="E3218" s="43"/>
      <c r="F3218" s="40"/>
      <c r="G3218" s="43"/>
      <c r="H3218" s="40"/>
      <c r="I3218" s="40"/>
      <c r="J3218" s="40"/>
      <c r="K3218" s="40"/>
      <c r="L3218" s="44">
        <f>SUM(L3219:L3223)-SUMIF(CE3219:CE3223, 1, L3219:L3223)</f>
        <v>1347.58</v>
      </c>
    </row>
    <row r="3219" spans="1:83" ht="14.45" x14ac:dyDescent="0.25">
      <c r="A3219" s="37"/>
      <c r="B3219" s="40"/>
      <c r="C3219" s="37" t="s">
        <v>1575</v>
      </c>
      <c r="D3219" s="39" t="s">
        <v>1038</v>
      </c>
      <c r="E3219" s="43"/>
      <c r="F3219" s="40"/>
      <c r="G3219" s="43">
        <f>Source!V658</f>
        <v>1.095</v>
      </c>
      <c r="H3219" s="40"/>
      <c r="I3219" s="40"/>
      <c r="J3219" s="40"/>
      <c r="K3219" s="40"/>
      <c r="L3219" s="44">
        <f>SUMIF(CE3220:CE3223, 1, L3220:L3223)</f>
        <v>601.51</v>
      </c>
      <c r="CE3219">
        <v>1</v>
      </c>
    </row>
    <row r="3220" spans="1:83" ht="42.75" x14ac:dyDescent="0.2">
      <c r="A3220" s="38"/>
      <c r="B3220" s="38" t="s">
        <v>1060</v>
      </c>
      <c r="C3220" s="38" t="s">
        <v>1062</v>
      </c>
      <c r="D3220" s="39" t="s">
        <v>1044</v>
      </c>
      <c r="E3220" s="40">
        <v>0.75</v>
      </c>
      <c r="F3220" s="40">
        <f>ROUND(0.3,7)</f>
        <v>0.3</v>
      </c>
      <c r="G3220" s="40">
        <f>SmtRes!CX1807</f>
        <v>0.22500000000000001</v>
      </c>
      <c r="H3220" s="42">
        <f>SmtRes!CZ1807</f>
        <v>995.51</v>
      </c>
      <c r="I3220" s="41">
        <f>SmtRes!AJ1807</f>
        <v>1.1200000000000001</v>
      </c>
      <c r="J3220" s="42">
        <f>ROUND(H3220*I3220, 2)</f>
        <v>1114.97</v>
      </c>
      <c r="K3220" s="41"/>
      <c r="L3220" s="42">
        <f>SmtRes!DG1807</f>
        <v>250.87</v>
      </c>
    </row>
    <row r="3221" spans="1:83" ht="28.5" x14ac:dyDescent="0.2">
      <c r="A3221" s="38"/>
      <c r="B3221" s="38" t="s">
        <v>1045</v>
      </c>
      <c r="C3221" s="38" t="s">
        <v>1574</v>
      </c>
      <c r="D3221" s="39" t="s">
        <v>1038</v>
      </c>
      <c r="E3221" s="40">
        <f>SmtRes!DO1807*SmtRes!AT1807</f>
        <v>0.75</v>
      </c>
      <c r="F3221" s="40">
        <f>ROUND(0.3,7)</f>
        <v>0.3</v>
      </c>
      <c r="G3221" s="40">
        <f>SmtRes!DO1807*SmtRes!CX1807</f>
        <v>0.22500000000000001</v>
      </c>
      <c r="H3221" s="42"/>
      <c r="I3221" s="41"/>
      <c r="J3221" s="42">
        <f>ROUND(SmtRes!AG1807/SmtRes!DO1807, 2)</f>
        <v>549.32000000000005</v>
      </c>
      <c r="K3221" s="41"/>
      <c r="L3221" s="42">
        <f>SmtRes!DH1807</f>
        <v>123.6</v>
      </c>
      <c r="CE3221">
        <v>1</v>
      </c>
    </row>
    <row r="3222" spans="1:83" ht="71.25" x14ac:dyDescent="0.2">
      <c r="A3222" s="38"/>
      <c r="B3222" s="38" t="s">
        <v>1041</v>
      </c>
      <c r="C3222" s="38" t="s">
        <v>1043</v>
      </c>
      <c r="D3222" s="39" t="s">
        <v>1044</v>
      </c>
      <c r="E3222" s="40">
        <v>2.9</v>
      </c>
      <c r="F3222" s="40">
        <f>ROUND(0.3,7)</f>
        <v>0.3</v>
      </c>
      <c r="G3222" s="40">
        <f>SmtRes!CX1808</f>
        <v>0.87</v>
      </c>
      <c r="H3222" s="42">
        <f>SmtRes!CZ1808</f>
        <v>1024.8699999999999</v>
      </c>
      <c r="I3222" s="41">
        <f>SmtRes!AJ1808</f>
        <v>1.23</v>
      </c>
      <c r="J3222" s="42">
        <f>ROUND(H3222*I3222, 2)</f>
        <v>1260.5899999999999</v>
      </c>
      <c r="K3222" s="41"/>
      <c r="L3222" s="42">
        <f>SmtRes!DG1808</f>
        <v>1096.71</v>
      </c>
    </row>
    <row r="3223" spans="1:83" ht="28.5" x14ac:dyDescent="0.2">
      <c r="A3223" s="38"/>
      <c r="B3223" s="38" t="s">
        <v>1045</v>
      </c>
      <c r="C3223" s="38" t="s">
        <v>1574</v>
      </c>
      <c r="D3223" s="39" t="s">
        <v>1038</v>
      </c>
      <c r="E3223" s="40">
        <f>SmtRes!DO1808*SmtRes!AT1808</f>
        <v>2.9</v>
      </c>
      <c r="F3223" s="40">
        <f>ROUND(0.3,7)</f>
        <v>0.3</v>
      </c>
      <c r="G3223" s="40">
        <f>SmtRes!DO1808*SmtRes!CX1808</f>
        <v>0.87</v>
      </c>
      <c r="H3223" s="42"/>
      <c r="I3223" s="41"/>
      <c r="J3223" s="42">
        <f>ROUND(SmtRes!AG1808/SmtRes!DO1808, 2)</f>
        <v>549.32000000000005</v>
      </c>
      <c r="K3223" s="41"/>
      <c r="L3223" s="42">
        <f>SmtRes!DH1808</f>
        <v>477.91</v>
      </c>
      <c r="CE3223">
        <v>1</v>
      </c>
    </row>
    <row r="3224" spans="1:83" ht="15" x14ac:dyDescent="0.2">
      <c r="A3224" s="37"/>
      <c r="B3224" s="40">
        <v>4</v>
      </c>
      <c r="C3224" s="37" t="s">
        <v>1576</v>
      </c>
      <c r="D3224" s="39"/>
      <c r="E3224" s="43"/>
      <c r="F3224" s="40"/>
      <c r="G3224" s="43"/>
      <c r="H3224" s="40"/>
      <c r="I3224" s="40"/>
      <c r="J3224" s="40"/>
      <c r="K3224" s="40"/>
      <c r="L3224" s="44">
        <f>SUM(L3225:L3232)-SUMIF(CE3225:CE3232, 1, L3225:L3232)</f>
        <v>0</v>
      </c>
    </row>
    <row r="3225" spans="1:83" ht="14.25" x14ac:dyDescent="0.2">
      <c r="A3225" s="38"/>
      <c r="B3225" s="38" t="s">
        <v>1053</v>
      </c>
      <c r="C3225" s="38" t="s">
        <v>1055</v>
      </c>
      <c r="D3225" s="39" t="s">
        <v>843</v>
      </c>
      <c r="E3225" s="40">
        <v>1.6000000000000001E-3</v>
      </c>
      <c r="F3225" s="40">
        <f t="shared" ref="F3225:F3232" si="198">ROUND(0,7)</f>
        <v>0</v>
      </c>
      <c r="G3225" s="40">
        <f>SmtRes!CX1809</f>
        <v>0</v>
      </c>
      <c r="H3225" s="42">
        <f>SmtRes!CZ1809</f>
        <v>116448.72</v>
      </c>
      <c r="I3225" s="41">
        <f>SmtRes!AI1809</f>
        <v>1.07</v>
      </c>
      <c r="J3225" s="42">
        <f t="shared" ref="J3225:J3232" si="199">ROUND(H3225*I3225, 2)</f>
        <v>124600.13</v>
      </c>
      <c r="K3225" s="41"/>
      <c r="L3225" s="42">
        <f>SmtRes!DF1809</f>
        <v>0</v>
      </c>
    </row>
    <row r="3226" spans="1:83" ht="14.25" x14ac:dyDescent="0.2">
      <c r="A3226" s="38"/>
      <c r="B3226" s="38" t="s">
        <v>1119</v>
      </c>
      <c r="C3226" s="38" t="s">
        <v>1121</v>
      </c>
      <c r="D3226" s="39" t="s">
        <v>1059</v>
      </c>
      <c r="E3226" s="40">
        <v>4.4000000000000003E-3</v>
      </c>
      <c r="F3226" s="40">
        <f t="shared" si="198"/>
        <v>0</v>
      </c>
      <c r="G3226" s="40">
        <f>SmtRes!CX1810</f>
        <v>0</v>
      </c>
      <c r="H3226" s="42">
        <f>SmtRes!CZ1810</f>
        <v>284.14999999999998</v>
      </c>
      <c r="I3226" s="41">
        <f>SmtRes!AI1810</f>
        <v>1.1200000000000001</v>
      </c>
      <c r="J3226" s="42">
        <f t="shared" si="199"/>
        <v>318.25</v>
      </c>
      <c r="K3226" s="41"/>
      <c r="L3226" s="42">
        <f>SmtRes!DF1810</f>
        <v>0</v>
      </c>
    </row>
    <row r="3227" spans="1:83" ht="14.25" x14ac:dyDescent="0.2">
      <c r="A3227" s="38"/>
      <c r="B3227" s="38" t="s">
        <v>1122</v>
      </c>
      <c r="C3227" s="38" t="s">
        <v>1124</v>
      </c>
      <c r="D3227" s="39" t="s">
        <v>1059</v>
      </c>
      <c r="E3227" s="40">
        <v>2.3E-2</v>
      </c>
      <c r="F3227" s="40">
        <f t="shared" si="198"/>
        <v>0</v>
      </c>
      <c r="G3227" s="40">
        <f>SmtRes!CX1811</f>
        <v>0</v>
      </c>
      <c r="H3227" s="42">
        <f>SmtRes!CZ1811</f>
        <v>104.32</v>
      </c>
      <c r="I3227" s="41">
        <f>SmtRes!AI1811</f>
        <v>1.1200000000000001</v>
      </c>
      <c r="J3227" s="42">
        <f t="shared" si="199"/>
        <v>116.84</v>
      </c>
      <c r="K3227" s="41"/>
      <c r="L3227" s="42">
        <f>SmtRes!DF1811</f>
        <v>0</v>
      </c>
    </row>
    <row r="3228" spans="1:83" ht="28.5" x14ac:dyDescent="0.2">
      <c r="A3228" s="38"/>
      <c r="B3228" s="38" t="s">
        <v>1125</v>
      </c>
      <c r="C3228" s="38" t="s">
        <v>1127</v>
      </c>
      <c r="D3228" s="39" t="s">
        <v>1059</v>
      </c>
      <c r="E3228" s="40">
        <v>5.5E-2</v>
      </c>
      <c r="F3228" s="40">
        <f t="shared" si="198"/>
        <v>0</v>
      </c>
      <c r="G3228" s="40">
        <f>SmtRes!CX1812</f>
        <v>0</v>
      </c>
      <c r="H3228" s="42">
        <f>SmtRes!CZ1812</f>
        <v>206.62</v>
      </c>
      <c r="I3228" s="41">
        <f>SmtRes!AI1812</f>
        <v>0.96</v>
      </c>
      <c r="J3228" s="42">
        <f t="shared" si="199"/>
        <v>198.36</v>
      </c>
      <c r="K3228" s="41"/>
      <c r="L3228" s="42">
        <f>SmtRes!DF1812</f>
        <v>0</v>
      </c>
    </row>
    <row r="3229" spans="1:83" ht="28.5" x14ac:dyDescent="0.2">
      <c r="A3229" s="38"/>
      <c r="B3229" s="38" t="s">
        <v>1056</v>
      </c>
      <c r="C3229" s="38" t="s">
        <v>1058</v>
      </c>
      <c r="D3229" s="39" t="s">
        <v>1059</v>
      </c>
      <c r="E3229" s="40">
        <v>0.37</v>
      </c>
      <c r="F3229" s="40">
        <f t="shared" si="198"/>
        <v>0</v>
      </c>
      <c r="G3229" s="40">
        <f>SmtRes!CX1813</f>
        <v>0</v>
      </c>
      <c r="H3229" s="42">
        <f>SmtRes!CZ1813</f>
        <v>870.18</v>
      </c>
      <c r="I3229" s="41">
        <f>SmtRes!AI1813</f>
        <v>1.61</v>
      </c>
      <c r="J3229" s="42">
        <f t="shared" si="199"/>
        <v>1400.99</v>
      </c>
      <c r="K3229" s="41"/>
      <c r="L3229" s="42">
        <f>SmtRes!DF1813</f>
        <v>0</v>
      </c>
    </row>
    <row r="3230" spans="1:83" ht="14.25" x14ac:dyDescent="0.2">
      <c r="A3230" s="38"/>
      <c r="B3230" s="38" t="s">
        <v>1165</v>
      </c>
      <c r="C3230" s="38" t="s">
        <v>1167</v>
      </c>
      <c r="D3230" s="39" t="s">
        <v>200</v>
      </c>
      <c r="E3230" s="40">
        <v>4</v>
      </c>
      <c r="F3230" s="40">
        <f t="shared" si="198"/>
        <v>0</v>
      </c>
      <c r="G3230" s="40">
        <f>SmtRes!CX1814</f>
        <v>0</v>
      </c>
      <c r="H3230" s="42">
        <f>SmtRes!CZ1814</f>
        <v>30.05</v>
      </c>
      <c r="I3230" s="41">
        <f>SmtRes!AI1814</f>
        <v>0.94</v>
      </c>
      <c r="J3230" s="42">
        <f t="shared" si="199"/>
        <v>28.25</v>
      </c>
      <c r="K3230" s="41"/>
      <c r="L3230" s="42">
        <f>SmtRes!DF1814</f>
        <v>0</v>
      </c>
    </row>
    <row r="3231" spans="1:83" ht="42.75" x14ac:dyDescent="0.2">
      <c r="A3231" s="38"/>
      <c r="B3231" s="38" t="s">
        <v>1137</v>
      </c>
      <c r="C3231" s="38" t="s">
        <v>1139</v>
      </c>
      <c r="D3231" s="39" t="s">
        <v>1086</v>
      </c>
      <c r="E3231" s="40">
        <v>0.25</v>
      </c>
      <c r="F3231" s="40">
        <f t="shared" si="198"/>
        <v>0</v>
      </c>
      <c r="G3231" s="40">
        <f>SmtRes!CX1815</f>
        <v>0</v>
      </c>
      <c r="H3231" s="42">
        <f>SmtRes!CZ1815</f>
        <v>47.26</v>
      </c>
      <c r="I3231" s="41">
        <f>SmtRes!AI1815</f>
        <v>1.27</v>
      </c>
      <c r="J3231" s="42">
        <f t="shared" si="199"/>
        <v>60.02</v>
      </c>
      <c r="K3231" s="41"/>
      <c r="L3231" s="42">
        <f>SmtRes!DF1815</f>
        <v>0</v>
      </c>
    </row>
    <row r="3232" spans="1:83" ht="28.5" x14ac:dyDescent="0.2">
      <c r="A3232" s="38"/>
      <c r="B3232" s="38" t="s">
        <v>1140</v>
      </c>
      <c r="C3232" s="52" t="s">
        <v>1142</v>
      </c>
      <c r="D3232" s="46" t="s">
        <v>1143</v>
      </c>
      <c r="E3232" s="48">
        <v>1.2999999999999999E-2</v>
      </c>
      <c r="F3232" s="48">
        <f t="shared" si="198"/>
        <v>0</v>
      </c>
      <c r="G3232" s="48">
        <f>SmtRes!CX1816</f>
        <v>0</v>
      </c>
      <c r="H3232" s="53">
        <f>SmtRes!CZ1816</f>
        <v>6052.54</v>
      </c>
      <c r="I3232" s="54">
        <f>SmtRes!AI1816</f>
        <v>1.0900000000000001</v>
      </c>
      <c r="J3232" s="53">
        <f t="shared" si="199"/>
        <v>6597.27</v>
      </c>
      <c r="K3232" s="54"/>
      <c r="L3232" s="53">
        <f>SmtRes!DF1816</f>
        <v>0</v>
      </c>
    </row>
    <row r="3233" spans="1:83" ht="15" x14ac:dyDescent="0.2">
      <c r="A3233" s="38"/>
      <c r="B3233" s="38"/>
      <c r="C3233" s="51" t="s">
        <v>1577</v>
      </c>
      <c r="D3233" s="39"/>
      <c r="E3233" s="40"/>
      <c r="F3233" s="40"/>
      <c r="G3233" s="40"/>
      <c r="H3233" s="42"/>
      <c r="I3233" s="41"/>
      <c r="J3233" s="42"/>
      <c r="K3233" s="41"/>
      <c r="L3233" s="42">
        <f>L3216+L3218+L3219+L3224</f>
        <v>6427.46</v>
      </c>
    </row>
    <row r="3234" spans="1:83" ht="14.25" x14ac:dyDescent="0.2">
      <c r="A3234" s="38"/>
      <c r="B3234" s="38"/>
      <c r="C3234" s="38" t="s">
        <v>1578</v>
      </c>
      <c r="D3234" s="39"/>
      <c r="E3234" s="40"/>
      <c r="F3234" s="40"/>
      <c r="G3234" s="40"/>
      <c r="H3234" s="42"/>
      <c r="I3234" s="41"/>
      <c r="J3234" s="42"/>
      <c r="K3234" s="41"/>
      <c r="L3234" s="42">
        <f>SUM(AR3214:AR3237)+SUM(AS3214:AS3237)+SUM(AT3214:AT3237)+SUM(AU3214:AU3237)+SUM(AV3214:AV3237)</f>
        <v>5079.88</v>
      </c>
    </row>
    <row r="3235" spans="1:83" ht="28.5" x14ac:dyDescent="0.2">
      <c r="A3235" s="38"/>
      <c r="B3235" s="38" t="s">
        <v>26</v>
      </c>
      <c r="C3235" s="38" t="s">
        <v>1579</v>
      </c>
      <c r="D3235" s="39" t="s">
        <v>1048</v>
      </c>
      <c r="E3235" s="40">
        <f>Source!BZ658</f>
        <v>111</v>
      </c>
      <c r="F3235" s="40"/>
      <c r="G3235" s="40">
        <f>Source!AT658</f>
        <v>111</v>
      </c>
      <c r="H3235" s="42"/>
      <c r="I3235" s="41"/>
      <c r="J3235" s="42"/>
      <c r="K3235" s="41"/>
      <c r="L3235" s="42">
        <f>SUM(AZ3214:AZ3237)</f>
        <v>5638.67</v>
      </c>
    </row>
    <row r="3236" spans="1:83" ht="28.5" x14ac:dyDescent="0.2">
      <c r="A3236" s="52"/>
      <c r="B3236" s="52" t="s">
        <v>27</v>
      </c>
      <c r="C3236" s="52" t="s">
        <v>1580</v>
      </c>
      <c r="D3236" s="46" t="s">
        <v>1048</v>
      </c>
      <c r="E3236" s="48">
        <f>Source!CA658</f>
        <v>52</v>
      </c>
      <c r="F3236" s="48"/>
      <c r="G3236" s="48">
        <f>Source!AU658</f>
        <v>52</v>
      </c>
      <c r="H3236" s="53"/>
      <c r="I3236" s="54"/>
      <c r="J3236" s="53"/>
      <c r="K3236" s="54"/>
      <c r="L3236" s="53">
        <f>SUM(BA3214:BA3237)</f>
        <v>2641.54</v>
      </c>
    </row>
    <row r="3237" spans="1:83" ht="15" x14ac:dyDescent="0.2">
      <c r="C3237" s="62" t="s">
        <v>1581</v>
      </c>
      <c r="D3237" s="62"/>
      <c r="E3237" s="62"/>
      <c r="F3237" s="62"/>
      <c r="G3237" s="62"/>
      <c r="H3237" s="62"/>
      <c r="I3237" s="63">
        <f>K3237/E3214</f>
        <v>14707.67</v>
      </c>
      <c r="J3237" s="63"/>
      <c r="K3237" s="63">
        <f>L3216+L3218+L3224+L3235+L3236+L3219</f>
        <v>14707.67</v>
      </c>
      <c r="L3237" s="63"/>
      <c r="AD3237">
        <f>ROUND((Source!AT658/100)*((ROUND(SUMIF(SmtRes!AQ1805:'SmtRes'!AQ1817,"=1",SmtRes!AD1805:'SmtRes'!AD1817)*Source!I658, 2)+ROUND(SUMIF(SmtRes!AQ1805:'SmtRes'!AQ1817,"=1",SmtRes!AC1805:'SmtRes'!AC1817)*Source!I658, 2))), 2)</f>
        <v>1813.4</v>
      </c>
      <c r="AE3237">
        <f>ROUND((Source!AU658/100)*((ROUND(SUMIF(SmtRes!AQ1805:'SmtRes'!AQ1817,"=1",SmtRes!AD1805:'SmtRes'!AD1817)*Source!I658, 2)+ROUND(SUMIF(SmtRes!AQ1805:'SmtRes'!AQ1817,"=1",SmtRes!AC1805:'SmtRes'!AC1817)*Source!I658, 2))), 2)</f>
        <v>849.52</v>
      </c>
      <c r="AN3237" s="50">
        <f>L3216+L3218+L3224+L3235+L3236+L3219</f>
        <v>14707.67</v>
      </c>
      <c r="AO3237" s="50">
        <f>L3218</f>
        <v>1347.58</v>
      </c>
      <c r="AQ3237" t="s">
        <v>1582</v>
      </c>
      <c r="AR3237" s="50">
        <f>L3216</f>
        <v>4478.37</v>
      </c>
      <c r="AT3237" s="50">
        <f>L3219</f>
        <v>601.51</v>
      </c>
      <c r="AV3237" t="s">
        <v>1582</v>
      </c>
      <c r="AW3237" s="50">
        <f>L3224</f>
        <v>0</v>
      </c>
      <c r="AZ3237">
        <f>Source!X658</f>
        <v>5638.67</v>
      </c>
      <c r="BA3237">
        <f>Source!Y658</f>
        <v>2641.54</v>
      </c>
      <c r="CD3237">
        <v>2</v>
      </c>
    </row>
    <row r="3238" spans="1:83" ht="82.5" x14ac:dyDescent="0.2">
      <c r="A3238" s="36" t="s">
        <v>499</v>
      </c>
      <c r="B3238" s="38" t="s">
        <v>1804</v>
      </c>
      <c r="C3238" s="38" t="s">
        <v>1806</v>
      </c>
      <c r="D3238" s="39" t="str">
        <f>Source!H659</f>
        <v>ШТ</v>
      </c>
      <c r="E3238" s="40">
        <f>Source!K659</f>
        <v>1</v>
      </c>
      <c r="F3238" s="40"/>
      <c r="G3238" s="40">
        <f>Source!I659</f>
        <v>1</v>
      </c>
      <c r="H3238" s="42"/>
      <c r="I3238" s="41"/>
      <c r="J3238" s="42"/>
      <c r="K3238" s="41"/>
      <c r="L3238" s="42"/>
    </row>
    <row r="3239" spans="1:83" ht="15" x14ac:dyDescent="0.2">
      <c r="A3239" s="37"/>
      <c r="B3239" s="40">
        <v>1</v>
      </c>
      <c r="C3239" s="37" t="s">
        <v>1572</v>
      </c>
      <c r="D3239" s="39" t="s">
        <v>1038</v>
      </c>
      <c r="E3239" s="43"/>
      <c r="F3239" s="40"/>
      <c r="G3239" s="43">
        <f>Source!U659</f>
        <v>27.9</v>
      </c>
      <c r="H3239" s="40"/>
      <c r="I3239" s="40"/>
      <c r="J3239" s="40"/>
      <c r="K3239" s="40"/>
      <c r="L3239" s="44">
        <f>SUM(L3240:L3240)-SUMIF(CE3240:CE3240, 1, L3240:L3240)</f>
        <v>14927.9</v>
      </c>
    </row>
    <row r="3240" spans="1:83" ht="28.5" x14ac:dyDescent="0.2">
      <c r="A3240" s="38"/>
      <c r="B3240" s="38" t="s">
        <v>1194</v>
      </c>
      <c r="C3240" s="38" t="s">
        <v>1195</v>
      </c>
      <c r="D3240" s="39" t="s">
        <v>1038</v>
      </c>
      <c r="E3240" s="40">
        <v>27.9</v>
      </c>
      <c r="F3240" s="40"/>
      <c r="G3240" s="40">
        <f>SmtRes!CX1818</f>
        <v>27.9</v>
      </c>
      <c r="H3240" s="42"/>
      <c r="I3240" s="41"/>
      <c r="J3240" s="42">
        <f>SmtRes!CZ1818</f>
        <v>535.04999999999995</v>
      </c>
      <c r="K3240" s="41"/>
      <c r="L3240" s="42">
        <f>SmtRes!DI1818</f>
        <v>14927.9</v>
      </c>
    </row>
    <row r="3241" spans="1:83" ht="15" x14ac:dyDescent="0.2">
      <c r="A3241" s="37"/>
      <c r="B3241" s="40">
        <v>2</v>
      </c>
      <c r="C3241" s="37" t="s">
        <v>1573</v>
      </c>
      <c r="D3241" s="39"/>
      <c r="E3241" s="43"/>
      <c r="F3241" s="40"/>
      <c r="G3241" s="43"/>
      <c r="H3241" s="40"/>
      <c r="I3241" s="40"/>
      <c r="J3241" s="40"/>
      <c r="K3241" s="40"/>
      <c r="L3241" s="44">
        <f>SUM(L3242:L3246)-SUMIF(CE3242:CE3246, 1, L3242:L3246)</f>
        <v>4491.9399999999996</v>
      </c>
    </row>
    <row r="3242" spans="1:83" ht="15" x14ac:dyDescent="0.2">
      <c r="A3242" s="37"/>
      <c r="B3242" s="40"/>
      <c r="C3242" s="37" t="s">
        <v>1575</v>
      </c>
      <c r="D3242" s="39" t="s">
        <v>1038</v>
      </c>
      <c r="E3242" s="43"/>
      <c r="F3242" s="40"/>
      <c r="G3242" s="43">
        <f>Source!V659</f>
        <v>3.65</v>
      </c>
      <c r="H3242" s="40"/>
      <c r="I3242" s="40"/>
      <c r="J3242" s="40"/>
      <c r="K3242" s="40"/>
      <c r="L3242" s="44">
        <f>SUMIF(CE3243:CE3246, 1, L3243:L3246)</f>
        <v>2005.02</v>
      </c>
      <c r="CE3242">
        <v>1</v>
      </c>
    </row>
    <row r="3243" spans="1:83" ht="42.75" x14ac:dyDescent="0.2">
      <c r="A3243" s="38"/>
      <c r="B3243" s="38" t="s">
        <v>1060</v>
      </c>
      <c r="C3243" s="38" t="s">
        <v>1062</v>
      </c>
      <c r="D3243" s="39" t="s">
        <v>1044</v>
      </c>
      <c r="E3243" s="40">
        <v>0.75</v>
      </c>
      <c r="F3243" s="40"/>
      <c r="G3243" s="40">
        <f>SmtRes!CX1820</f>
        <v>0.75</v>
      </c>
      <c r="H3243" s="42">
        <f>SmtRes!CZ1820</f>
        <v>995.51</v>
      </c>
      <c r="I3243" s="41">
        <f>SmtRes!AJ1820</f>
        <v>1.1200000000000001</v>
      </c>
      <c r="J3243" s="42">
        <f>ROUND(H3243*I3243, 2)</f>
        <v>1114.97</v>
      </c>
      <c r="K3243" s="41"/>
      <c r="L3243" s="42">
        <f>SmtRes!DG1820</f>
        <v>836.23</v>
      </c>
    </row>
    <row r="3244" spans="1:83" ht="28.5" x14ac:dyDescent="0.2">
      <c r="A3244" s="38"/>
      <c r="B3244" s="38" t="s">
        <v>1045</v>
      </c>
      <c r="C3244" s="38" t="s">
        <v>1574</v>
      </c>
      <c r="D3244" s="39" t="s">
        <v>1038</v>
      </c>
      <c r="E3244" s="40">
        <f>SmtRes!DO1820*SmtRes!AT1820</f>
        <v>0.75</v>
      </c>
      <c r="F3244" s="40"/>
      <c r="G3244" s="40">
        <f>SmtRes!DO1820*SmtRes!CX1820</f>
        <v>0.75</v>
      </c>
      <c r="H3244" s="42"/>
      <c r="I3244" s="41"/>
      <c r="J3244" s="42">
        <f>ROUND(SmtRes!AG1820/SmtRes!DO1820, 2)</f>
        <v>549.32000000000005</v>
      </c>
      <c r="K3244" s="41"/>
      <c r="L3244" s="42">
        <f>SmtRes!DH1820</f>
        <v>411.99</v>
      </c>
      <c r="CE3244">
        <v>1</v>
      </c>
    </row>
    <row r="3245" spans="1:83" ht="71.25" x14ac:dyDescent="0.2">
      <c r="A3245" s="38"/>
      <c r="B3245" s="38" t="s">
        <v>1041</v>
      </c>
      <c r="C3245" s="38" t="s">
        <v>1043</v>
      </c>
      <c r="D3245" s="39" t="s">
        <v>1044</v>
      </c>
      <c r="E3245" s="40">
        <v>2.9</v>
      </c>
      <c r="F3245" s="40"/>
      <c r="G3245" s="40">
        <f>SmtRes!CX1821</f>
        <v>2.9</v>
      </c>
      <c r="H3245" s="42">
        <f>SmtRes!CZ1821</f>
        <v>1024.8699999999999</v>
      </c>
      <c r="I3245" s="41">
        <f>SmtRes!AJ1821</f>
        <v>1.23</v>
      </c>
      <c r="J3245" s="42">
        <f>ROUND(H3245*I3245, 2)</f>
        <v>1260.5899999999999</v>
      </c>
      <c r="K3245" s="41"/>
      <c r="L3245" s="42">
        <f>SmtRes!DG1821</f>
        <v>3655.71</v>
      </c>
    </row>
    <row r="3246" spans="1:83" ht="28.5" x14ac:dyDescent="0.2">
      <c r="A3246" s="38"/>
      <c r="B3246" s="38" t="s">
        <v>1045</v>
      </c>
      <c r="C3246" s="38" t="s">
        <v>1574</v>
      </c>
      <c r="D3246" s="39" t="s">
        <v>1038</v>
      </c>
      <c r="E3246" s="40">
        <f>SmtRes!DO1821*SmtRes!AT1821</f>
        <v>2.9</v>
      </c>
      <c r="F3246" s="40"/>
      <c r="G3246" s="40">
        <f>SmtRes!DO1821*SmtRes!CX1821</f>
        <v>2.9</v>
      </c>
      <c r="H3246" s="42"/>
      <c r="I3246" s="41"/>
      <c r="J3246" s="42">
        <f>ROUND(SmtRes!AG1821/SmtRes!DO1821, 2)</f>
        <v>549.32000000000005</v>
      </c>
      <c r="K3246" s="41"/>
      <c r="L3246" s="42">
        <f>SmtRes!DH1821</f>
        <v>1593.03</v>
      </c>
      <c r="CE3246">
        <v>1</v>
      </c>
    </row>
    <row r="3247" spans="1:83" ht="15" x14ac:dyDescent="0.2">
      <c r="A3247" s="37"/>
      <c r="B3247" s="40">
        <v>4</v>
      </c>
      <c r="C3247" s="37" t="s">
        <v>1576</v>
      </c>
      <c r="D3247" s="39"/>
      <c r="E3247" s="43"/>
      <c r="F3247" s="40"/>
      <c r="G3247" s="43"/>
      <c r="H3247" s="40"/>
      <c r="I3247" s="40"/>
      <c r="J3247" s="40"/>
      <c r="K3247" s="40"/>
      <c r="L3247" s="44">
        <f>SUM(L3248:L3255)-SUMIF(CE3248:CE3255, 1, L3248:L3255)</f>
        <v>0</v>
      </c>
    </row>
    <row r="3248" spans="1:83" ht="14.25" x14ac:dyDescent="0.2">
      <c r="A3248" s="38"/>
      <c r="B3248" s="38" t="s">
        <v>1053</v>
      </c>
      <c r="C3248" s="38" t="s">
        <v>1055</v>
      </c>
      <c r="D3248" s="39" t="s">
        <v>843</v>
      </c>
      <c r="E3248" s="40">
        <v>1.6000000000000001E-3</v>
      </c>
      <c r="F3248" s="40">
        <f t="shared" ref="F3248:F3255" si="200">ROUND(0,7)</f>
        <v>0</v>
      </c>
      <c r="G3248" s="40">
        <f>SmtRes!CX1822</f>
        <v>0</v>
      </c>
      <c r="H3248" s="42">
        <f>SmtRes!CZ1822</f>
        <v>116448.72</v>
      </c>
      <c r="I3248" s="41">
        <f>SmtRes!AI1822</f>
        <v>1.07</v>
      </c>
      <c r="J3248" s="42">
        <f t="shared" ref="J3248:J3255" si="201">ROUND(H3248*I3248, 2)</f>
        <v>124600.13</v>
      </c>
      <c r="K3248" s="41"/>
      <c r="L3248" s="42">
        <f>SmtRes!DF1822</f>
        <v>0</v>
      </c>
    </row>
    <row r="3249" spans="1:82" ht="14.25" x14ac:dyDescent="0.2">
      <c r="A3249" s="38"/>
      <c r="B3249" s="38" t="s">
        <v>1119</v>
      </c>
      <c r="C3249" s="38" t="s">
        <v>1121</v>
      </c>
      <c r="D3249" s="39" t="s">
        <v>1059</v>
      </c>
      <c r="E3249" s="40">
        <v>4.4000000000000003E-3</v>
      </c>
      <c r="F3249" s="40">
        <f t="shared" si="200"/>
        <v>0</v>
      </c>
      <c r="G3249" s="40">
        <f>SmtRes!CX1823</f>
        <v>0</v>
      </c>
      <c r="H3249" s="42">
        <f>SmtRes!CZ1823</f>
        <v>284.14999999999998</v>
      </c>
      <c r="I3249" s="41">
        <f>SmtRes!AI1823</f>
        <v>1.1200000000000001</v>
      </c>
      <c r="J3249" s="42">
        <f t="shared" si="201"/>
        <v>318.25</v>
      </c>
      <c r="K3249" s="41"/>
      <c r="L3249" s="42">
        <f>SmtRes!DF1823</f>
        <v>0</v>
      </c>
    </row>
    <row r="3250" spans="1:82" ht="14.25" x14ac:dyDescent="0.2">
      <c r="A3250" s="38"/>
      <c r="B3250" s="38" t="s">
        <v>1122</v>
      </c>
      <c r="C3250" s="38" t="s">
        <v>1124</v>
      </c>
      <c r="D3250" s="39" t="s">
        <v>1059</v>
      </c>
      <c r="E3250" s="40">
        <v>2.3E-2</v>
      </c>
      <c r="F3250" s="40">
        <f t="shared" si="200"/>
        <v>0</v>
      </c>
      <c r="G3250" s="40">
        <f>SmtRes!CX1824</f>
        <v>0</v>
      </c>
      <c r="H3250" s="42">
        <f>SmtRes!CZ1824</f>
        <v>104.32</v>
      </c>
      <c r="I3250" s="41">
        <f>SmtRes!AI1824</f>
        <v>1.1200000000000001</v>
      </c>
      <c r="J3250" s="42">
        <f t="shared" si="201"/>
        <v>116.84</v>
      </c>
      <c r="K3250" s="41"/>
      <c r="L3250" s="42">
        <f>SmtRes!DF1824</f>
        <v>0</v>
      </c>
    </row>
    <row r="3251" spans="1:82" ht="28.5" x14ac:dyDescent="0.2">
      <c r="A3251" s="38"/>
      <c r="B3251" s="38" t="s">
        <v>1125</v>
      </c>
      <c r="C3251" s="38" t="s">
        <v>1127</v>
      </c>
      <c r="D3251" s="39" t="s">
        <v>1059</v>
      </c>
      <c r="E3251" s="40">
        <v>5.5E-2</v>
      </c>
      <c r="F3251" s="40">
        <f t="shared" si="200"/>
        <v>0</v>
      </c>
      <c r="G3251" s="40">
        <f>SmtRes!CX1825</f>
        <v>0</v>
      </c>
      <c r="H3251" s="42">
        <f>SmtRes!CZ1825</f>
        <v>206.62</v>
      </c>
      <c r="I3251" s="41">
        <f>SmtRes!AI1825</f>
        <v>0.96</v>
      </c>
      <c r="J3251" s="42">
        <f t="shared" si="201"/>
        <v>198.36</v>
      </c>
      <c r="K3251" s="41"/>
      <c r="L3251" s="42">
        <f>SmtRes!DF1825</f>
        <v>0</v>
      </c>
    </row>
    <row r="3252" spans="1:82" ht="28.5" x14ac:dyDescent="0.2">
      <c r="A3252" s="38"/>
      <c r="B3252" s="38" t="s">
        <v>1056</v>
      </c>
      <c r="C3252" s="38" t="s">
        <v>1058</v>
      </c>
      <c r="D3252" s="39" t="s">
        <v>1059</v>
      </c>
      <c r="E3252" s="40">
        <v>0.37</v>
      </c>
      <c r="F3252" s="40">
        <f t="shared" si="200"/>
        <v>0</v>
      </c>
      <c r="G3252" s="40">
        <f>SmtRes!CX1826</f>
        <v>0</v>
      </c>
      <c r="H3252" s="42">
        <f>SmtRes!CZ1826</f>
        <v>870.18</v>
      </c>
      <c r="I3252" s="41">
        <f>SmtRes!AI1826</f>
        <v>1.61</v>
      </c>
      <c r="J3252" s="42">
        <f t="shared" si="201"/>
        <v>1400.99</v>
      </c>
      <c r="K3252" s="41"/>
      <c r="L3252" s="42">
        <f>SmtRes!DF1826</f>
        <v>0</v>
      </c>
    </row>
    <row r="3253" spans="1:82" ht="14.25" x14ac:dyDescent="0.2">
      <c r="A3253" s="38"/>
      <c r="B3253" s="38" t="s">
        <v>1165</v>
      </c>
      <c r="C3253" s="38" t="s">
        <v>1167</v>
      </c>
      <c r="D3253" s="39" t="s">
        <v>200</v>
      </c>
      <c r="E3253" s="40">
        <v>4</v>
      </c>
      <c r="F3253" s="40">
        <f t="shared" si="200"/>
        <v>0</v>
      </c>
      <c r="G3253" s="40">
        <f>SmtRes!CX1827</f>
        <v>0</v>
      </c>
      <c r="H3253" s="42">
        <f>SmtRes!CZ1827</f>
        <v>30.05</v>
      </c>
      <c r="I3253" s="41">
        <f>SmtRes!AI1827</f>
        <v>0.94</v>
      </c>
      <c r="J3253" s="42">
        <f t="shared" si="201"/>
        <v>28.25</v>
      </c>
      <c r="K3253" s="41"/>
      <c r="L3253" s="42">
        <f>SmtRes!DF1827</f>
        <v>0</v>
      </c>
    </row>
    <row r="3254" spans="1:82" ht="42.75" x14ac:dyDescent="0.2">
      <c r="A3254" s="38"/>
      <c r="B3254" s="38" t="s">
        <v>1137</v>
      </c>
      <c r="C3254" s="38" t="s">
        <v>1139</v>
      </c>
      <c r="D3254" s="39" t="s">
        <v>1086</v>
      </c>
      <c r="E3254" s="40">
        <v>0.25</v>
      </c>
      <c r="F3254" s="40">
        <f t="shared" si="200"/>
        <v>0</v>
      </c>
      <c r="G3254" s="40">
        <f>SmtRes!CX1828</f>
        <v>0</v>
      </c>
      <c r="H3254" s="42">
        <f>SmtRes!CZ1828</f>
        <v>47.26</v>
      </c>
      <c r="I3254" s="41">
        <f>SmtRes!AI1828</f>
        <v>1.27</v>
      </c>
      <c r="J3254" s="42">
        <f t="shared" si="201"/>
        <v>60.02</v>
      </c>
      <c r="K3254" s="41"/>
      <c r="L3254" s="42">
        <f>SmtRes!DF1828</f>
        <v>0</v>
      </c>
    </row>
    <row r="3255" spans="1:82" ht="28.5" x14ac:dyDescent="0.2">
      <c r="A3255" s="38"/>
      <c r="B3255" s="38" t="s">
        <v>1140</v>
      </c>
      <c r="C3255" s="52" t="s">
        <v>1142</v>
      </c>
      <c r="D3255" s="46" t="s">
        <v>1143</v>
      </c>
      <c r="E3255" s="48">
        <v>1.2999999999999999E-2</v>
      </c>
      <c r="F3255" s="48">
        <f t="shared" si="200"/>
        <v>0</v>
      </c>
      <c r="G3255" s="48">
        <f>SmtRes!CX1829</f>
        <v>0</v>
      </c>
      <c r="H3255" s="53">
        <f>SmtRes!CZ1829</f>
        <v>6052.54</v>
      </c>
      <c r="I3255" s="54">
        <f>SmtRes!AI1829</f>
        <v>1.0900000000000001</v>
      </c>
      <c r="J3255" s="53">
        <f t="shared" si="201"/>
        <v>6597.27</v>
      </c>
      <c r="K3255" s="54"/>
      <c r="L3255" s="53">
        <f>SmtRes!DF1829</f>
        <v>0</v>
      </c>
    </row>
    <row r="3256" spans="1:82" ht="15" x14ac:dyDescent="0.2">
      <c r="A3256" s="38"/>
      <c r="B3256" s="38"/>
      <c r="C3256" s="51" t="s">
        <v>1577</v>
      </c>
      <c r="D3256" s="39"/>
      <c r="E3256" s="40"/>
      <c r="F3256" s="40"/>
      <c r="G3256" s="40"/>
      <c r="H3256" s="42"/>
      <c r="I3256" s="41"/>
      <c r="J3256" s="42"/>
      <c r="K3256" s="41"/>
      <c r="L3256" s="42">
        <f>L3239+L3241+L3242+L3247</f>
        <v>21424.86</v>
      </c>
    </row>
    <row r="3257" spans="1:82" ht="14.25" x14ac:dyDescent="0.2">
      <c r="A3257" s="38"/>
      <c r="B3257" s="38"/>
      <c r="C3257" s="38" t="s">
        <v>1578</v>
      </c>
      <c r="D3257" s="39"/>
      <c r="E3257" s="40"/>
      <c r="F3257" s="40"/>
      <c r="G3257" s="40"/>
      <c r="H3257" s="42"/>
      <c r="I3257" s="41"/>
      <c r="J3257" s="42"/>
      <c r="K3257" s="41"/>
      <c r="L3257" s="42">
        <f>SUM(AR3238:AR3260)+SUM(AS3238:AS3260)+SUM(AT3238:AT3260)+SUM(AU3238:AU3260)+SUM(AV3238:AV3260)</f>
        <v>16932.919999999998</v>
      </c>
    </row>
    <row r="3258" spans="1:82" ht="28.5" x14ac:dyDescent="0.2">
      <c r="A3258" s="38"/>
      <c r="B3258" s="38" t="s">
        <v>26</v>
      </c>
      <c r="C3258" s="38" t="s">
        <v>1579</v>
      </c>
      <c r="D3258" s="39" t="s">
        <v>1048</v>
      </c>
      <c r="E3258" s="40">
        <f>Source!BZ659</f>
        <v>111</v>
      </c>
      <c r="F3258" s="40"/>
      <c r="G3258" s="40">
        <f>Source!AT659</f>
        <v>111</v>
      </c>
      <c r="H3258" s="42"/>
      <c r="I3258" s="41"/>
      <c r="J3258" s="42"/>
      <c r="K3258" s="41"/>
      <c r="L3258" s="42">
        <f>SUM(AZ3238:AZ3260)</f>
        <v>18795.54</v>
      </c>
    </row>
    <row r="3259" spans="1:82" ht="28.5" x14ac:dyDescent="0.2">
      <c r="A3259" s="52"/>
      <c r="B3259" s="52" t="s">
        <v>27</v>
      </c>
      <c r="C3259" s="52" t="s">
        <v>1580</v>
      </c>
      <c r="D3259" s="46" t="s">
        <v>1048</v>
      </c>
      <c r="E3259" s="48">
        <f>Source!CA659</f>
        <v>52</v>
      </c>
      <c r="F3259" s="48"/>
      <c r="G3259" s="48">
        <f>Source!AU659</f>
        <v>52</v>
      </c>
      <c r="H3259" s="53"/>
      <c r="I3259" s="54"/>
      <c r="J3259" s="53"/>
      <c r="K3259" s="54"/>
      <c r="L3259" s="53">
        <f>SUM(BA3238:BA3260)</f>
        <v>8805.1200000000008</v>
      </c>
    </row>
    <row r="3260" spans="1:82" ht="15" x14ac:dyDescent="0.2">
      <c r="C3260" s="62" t="s">
        <v>1581</v>
      </c>
      <c r="D3260" s="62"/>
      <c r="E3260" s="62"/>
      <c r="F3260" s="62"/>
      <c r="G3260" s="62"/>
      <c r="H3260" s="62"/>
      <c r="I3260" s="63">
        <f>K3260/E3238</f>
        <v>49025.520000000004</v>
      </c>
      <c r="J3260" s="63"/>
      <c r="K3260" s="63">
        <f>L3239+L3241+L3247+L3258+L3259+L3242</f>
        <v>49025.520000000004</v>
      </c>
      <c r="L3260" s="63"/>
      <c r="AD3260">
        <f>ROUND((Source!AT659/100)*((ROUND(SUMIF(SmtRes!AQ1818:'SmtRes'!AQ1830,"=1",SmtRes!AD1818:'SmtRes'!AD1830)*Source!I659, 2)+ROUND(SUMIF(SmtRes!AQ1818:'SmtRes'!AQ1830,"=1",SmtRes!AC1818:'SmtRes'!AC1830)*Source!I659, 2))), 2)</f>
        <v>1813.4</v>
      </c>
      <c r="AE3260">
        <f>ROUND((Source!AU659/100)*((ROUND(SUMIF(SmtRes!AQ1818:'SmtRes'!AQ1830,"=1",SmtRes!AD1818:'SmtRes'!AD1830)*Source!I659, 2)+ROUND(SUMIF(SmtRes!AQ1818:'SmtRes'!AQ1830,"=1",SmtRes!AC1818:'SmtRes'!AC1830)*Source!I659, 2))), 2)</f>
        <v>849.52</v>
      </c>
      <c r="AN3260" s="50">
        <f>L3239+L3241+L3247+L3258+L3259+L3242</f>
        <v>49025.520000000004</v>
      </c>
      <c r="AO3260" s="50">
        <f>L3241</f>
        <v>4491.9399999999996</v>
      </c>
      <c r="AQ3260" t="s">
        <v>1582</v>
      </c>
      <c r="AR3260" s="50">
        <f>L3239</f>
        <v>14927.9</v>
      </c>
      <c r="AT3260" s="50">
        <f>L3242</f>
        <v>2005.02</v>
      </c>
      <c r="AV3260" t="s">
        <v>1582</v>
      </c>
      <c r="AW3260" s="50">
        <f>L3247</f>
        <v>0</v>
      </c>
      <c r="AZ3260">
        <f>Source!X659</f>
        <v>18795.54</v>
      </c>
      <c r="BA3260">
        <f>Source!Y659</f>
        <v>8805.1200000000008</v>
      </c>
      <c r="CD3260">
        <v>2</v>
      </c>
    </row>
    <row r="3261" spans="1:82" ht="135" x14ac:dyDescent="0.2">
      <c r="A3261" s="36" t="s">
        <v>501</v>
      </c>
      <c r="B3261" s="38" t="s">
        <v>1807</v>
      </c>
      <c r="C3261" s="38" t="s">
        <v>1808</v>
      </c>
      <c r="D3261" s="39" t="str">
        <f>Source!H660</f>
        <v>ШТ</v>
      </c>
      <c r="E3261" s="40">
        <f>Source!K660</f>
        <v>1</v>
      </c>
      <c r="F3261" s="40"/>
      <c r="G3261" s="40">
        <f>Source!I660</f>
        <v>1</v>
      </c>
      <c r="H3261" s="42"/>
      <c r="I3261" s="41"/>
      <c r="J3261" s="42"/>
      <c r="K3261" s="41"/>
      <c r="L3261" s="42"/>
    </row>
    <row r="3262" spans="1:82" ht="63.75" x14ac:dyDescent="0.2">
      <c r="B3262" s="56" t="str">
        <f>Source!EO660</f>
        <v>Поправка: 571/пр_2022_т.3_п.4</v>
      </c>
      <c r="C3262" s="56" t="str">
        <f>Source!CN660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63" spans="1:82" ht="15" x14ac:dyDescent="0.2">
      <c r="A3263" s="37"/>
      <c r="B3263" s="40">
        <v>1</v>
      </c>
      <c r="C3263" s="37" t="s">
        <v>1572</v>
      </c>
      <c r="D3263" s="39" t="s">
        <v>1038</v>
      </c>
      <c r="E3263" s="43"/>
      <c r="F3263" s="40"/>
      <c r="G3263" s="43">
        <f>Source!U660</f>
        <v>12.51</v>
      </c>
      <c r="H3263" s="40"/>
      <c r="I3263" s="40"/>
      <c r="J3263" s="40"/>
      <c r="K3263" s="40"/>
      <c r="L3263" s="44">
        <f>SUM(L3264:L3264)-SUMIF(CE3264:CE3264, 1, L3264:L3264)</f>
        <v>6693.48</v>
      </c>
    </row>
    <row r="3264" spans="1:82" ht="28.5" x14ac:dyDescent="0.2">
      <c r="A3264" s="38"/>
      <c r="B3264" s="38" t="s">
        <v>1194</v>
      </c>
      <c r="C3264" s="38" t="s">
        <v>1195</v>
      </c>
      <c r="D3264" s="39" t="s">
        <v>1038</v>
      </c>
      <c r="E3264" s="40">
        <v>41.7</v>
      </c>
      <c r="F3264" s="40">
        <f>ROUND(0.3,7)</f>
        <v>0.3</v>
      </c>
      <c r="G3264" s="40">
        <f>SmtRes!CX1831</f>
        <v>12.51</v>
      </c>
      <c r="H3264" s="42"/>
      <c r="I3264" s="41"/>
      <c r="J3264" s="42">
        <f>SmtRes!CZ1831</f>
        <v>535.04999999999995</v>
      </c>
      <c r="K3264" s="41"/>
      <c r="L3264" s="42">
        <f>SmtRes!DI1831</f>
        <v>6693.48</v>
      </c>
    </row>
    <row r="3265" spans="1:83" ht="15" x14ac:dyDescent="0.2">
      <c r="A3265" s="37"/>
      <c r="B3265" s="40">
        <v>2</v>
      </c>
      <c r="C3265" s="37" t="s">
        <v>1573</v>
      </c>
      <c r="D3265" s="39"/>
      <c r="E3265" s="43"/>
      <c r="F3265" s="40"/>
      <c r="G3265" s="43"/>
      <c r="H3265" s="40"/>
      <c r="I3265" s="40"/>
      <c r="J3265" s="40"/>
      <c r="K3265" s="40"/>
      <c r="L3265" s="44">
        <f>SUM(L3266:L3270)-SUMIF(CE3266:CE3270, 1, L3266:L3270)</f>
        <v>2096.5100000000002</v>
      </c>
    </row>
    <row r="3266" spans="1:83" ht="15" x14ac:dyDescent="0.2">
      <c r="A3266" s="37"/>
      <c r="B3266" s="40"/>
      <c r="C3266" s="37" t="s">
        <v>1575</v>
      </c>
      <c r="D3266" s="39" t="s">
        <v>1038</v>
      </c>
      <c r="E3266" s="43"/>
      <c r="F3266" s="40"/>
      <c r="G3266" s="43">
        <f>Source!V660</f>
        <v>1.6950000000000001</v>
      </c>
      <c r="H3266" s="40"/>
      <c r="I3266" s="40"/>
      <c r="J3266" s="40"/>
      <c r="K3266" s="40"/>
      <c r="L3266" s="44">
        <f>SUMIF(CE3267:CE3270, 1, L3267:L3270)</f>
        <v>931.1</v>
      </c>
      <c r="CE3266">
        <v>1</v>
      </c>
    </row>
    <row r="3267" spans="1:83" ht="42.75" x14ac:dyDescent="0.2">
      <c r="A3267" s="38"/>
      <c r="B3267" s="38" t="s">
        <v>1060</v>
      </c>
      <c r="C3267" s="38" t="s">
        <v>1062</v>
      </c>
      <c r="D3267" s="39" t="s">
        <v>1044</v>
      </c>
      <c r="E3267" s="40">
        <v>0.92</v>
      </c>
      <c r="F3267" s="40">
        <f>ROUND(0.3,7)</f>
        <v>0.3</v>
      </c>
      <c r="G3267" s="40">
        <f>SmtRes!CX1833</f>
        <v>0.27600000000000002</v>
      </c>
      <c r="H3267" s="42">
        <f>SmtRes!CZ1833</f>
        <v>995.51</v>
      </c>
      <c r="I3267" s="41">
        <f>SmtRes!AJ1833</f>
        <v>1.1200000000000001</v>
      </c>
      <c r="J3267" s="42">
        <f>ROUND(H3267*I3267, 2)</f>
        <v>1114.97</v>
      </c>
      <c r="K3267" s="41"/>
      <c r="L3267" s="42">
        <f>SmtRes!DG1833</f>
        <v>307.73</v>
      </c>
    </row>
    <row r="3268" spans="1:83" ht="28.5" x14ac:dyDescent="0.2">
      <c r="A3268" s="38"/>
      <c r="B3268" s="38" t="s">
        <v>1045</v>
      </c>
      <c r="C3268" s="38" t="s">
        <v>1574</v>
      </c>
      <c r="D3268" s="39" t="s">
        <v>1038</v>
      </c>
      <c r="E3268" s="40">
        <f>SmtRes!DO1833*SmtRes!AT1833</f>
        <v>0.92</v>
      </c>
      <c r="F3268" s="40">
        <f>ROUND(0.3,7)</f>
        <v>0.3</v>
      </c>
      <c r="G3268" s="40">
        <f>SmtRes!DO1833*SmtRes!CX1833</f>
        <v>0.27600000000000002</v>
      </c>
      <c r="H3268" s="42"/>
      <c r="I3268" s="41"/>
      <c r="J3268" s="42">
        <f>ROUND(SmtRes!AG1833/SmtRes!DO1833, 2)</f>
        <v>549.32000000000005</v>
      </c>
      <c r="K3268" s="41"/>
      <c r="L3268" s="42">
        <f>SmtRes!DH1833</f>
        <v>151.61000000000001</v>
      </c>
      <c r="CE3268">
        <v>1</v>
      </c>
    </row>
    <row r="3269" spans="1:83" ht="71.25" x14ac:dyDescent="0.2">
      <c r="A3269" s="38"/>
      <c r="B3269" s="38" t="s">
        <v>1041</v>
      </c>
      <c r="C3269" s="38" t="s">
        <v>1043</v>
      </c>
      <c r="D3269" s="39" t="s">
        <v>1044</v>
      </c>
      <c r="E3269" s="40">
        <v>4.7300000000000004</v>
      </c>
      <c r="F3269" s="40">
        <f>ROUND(0.3,7)</f>
        <v>0.3</v>
      </c>
      <c r="G3269" s="40">
        <f>SmtRes!CX1834</f>
        <v>1.419</v>
      </c>
      <c r="H3269" s="42">
        <f>SmtRes!CZ1834</f>
        <v>1024.8699999999999</v>
      </c>
      <c r="I3269" s="41">
        <f>SmtRes!AJ1834</f>
        <v>1.23</v>
      </c>
      <c r="J3269" s="42">
        <f>ROUND(H3269*I3269, 2)</f>
        <v>1260.5899999999999</v>
      </c>
      <c r="K3269" s="41"/>
      <c r="L3269" s="42">
        <f>SmtRes!DG1834</f>
        <v>1788.78</v>
      </c>
    </row>
    <row r="3270" spans="1:83" ht="28.5" x14ac:dyDescent="0.2">
      <c r="A3270" s="38"/>
      <c r="B3270" s="38" t="s">
        <v>1045</v>
      </c>
      <c r="C3270" s="38" t="s">
        <v>1574</v>
      </c>
      <c r="D3270" s="39" t="s">
        <v>1038</v>
      </c>
      <c r="E3270" s="40">
        <f>SmtRes!DO1834*SmtRes!AT1834</f>
        <v>4.7300000000000004</v>
      </c>
      <c r="F3270" s="40">
        <f>ROUND(0.3,7)</f>
        <v>0.3</v>
      </c>
      <c r="G3270" s="40">
        <f>SmtRes!DO1834*SmtRes!CX1834</f>
        <v>1.419</v>
      </c>
      <c r="H3270" s="42"/>
      <c r="I3270" s="41"/>
      <c r="J3270" s="42">
        <f>ROUND(SmtRes!AG1834/SmtRes!DO1834, 2)</f>
        <v>549.32000000000005</v>
      </c>
      <c r="K3270" s="41"/>
      <c r="L3270" s="42">
        <f>SmtRes!DH1834</f>
        <v>779.49</v>
      </c>
      <c r="CE3270">
        <v>1</v>
      </c>
    </row>
    <row r="3271" spans="1:83" ht="15" x14ac:dyDescent="0.2">
      <c r="A3271" s="37"/>
      <c r="B3271" s="40">
        <v>4</v>
      </c>
      <c r="C3271" s="37" t="s">
        <v>1576</v>
      </c>
      <c r="D3271" s="39"/>
      <c r="E3271" s="43"/>
      <c r="F3271" s="40"/>
      <c r="G3271" s="43"/>
      <c r="H3271" s="40"/>
      <c r="I3271" s="40"/>
      <c r="J3271" s="40"/>
      <c r="K3271" s="40"/>
      <c r="L3271" s="44">
        <f>SUM(L3272:L3279)-SUMIF(CE3272:CE3279, 1, L3272:L3279)</f>
        <v>0</v>
      </c>
    </row>
    <row r="3272" spans="1:83" ht="14.25" x14ac:dyDescent="0.2">
      <c r="A3272" s="38"/>
      <c r="B3272" s="38" t="s">
        <v>1053</v>
      </c>
      <c r="C3272" s="38" t="s">
        <v>1055</v>
      </c>
      <c r="D3272" s="39" t="s">
        <v>843</v>
      </c>
      <c r="E3272" s="40">
        <v>1.6000000000000001E-3</v>
      </c>
      <c r="F3272" s="40">
        <f t="shared" ref="F3272:F3279" si="202">ROUND(0,7)</f>
        <v>0</v>
      </c>
      <c r="G3272" s="40">
        <f>SmtRes!CX1835</f>
        <v>0</v>
      </c>
      <c r="H3272" s="42">
        <f>SmtRes!CZ1835</f>
        <v>116448.72</v>
      </c>
      <c r="I3272" s="41">
        <f>SmtRes!AI1835</f>
        <v>1.07</v>
      </c>
      <c r="J3272" s="42">
        <f t="shared" ref="J3272:J3279" si="203">ROUND(H3272*I3272, 2)</f>
        <v>124600.13</v>
      </c>
      <c r="K3272" s="41"/>
      <c r="L3272" s="42">
        <f>SmtRes!DF1835</f>
        <v>0</v>
      </c>
    </row>
    <row r="3273" spans="1:83" ht="14.25" x14ac:dyDescent="0.2">
      <c r="A3273" s="38"/>
      <c r="B3273" s="38" t="s">
        <v>1119</v>
      </c>
      <c r="C3273" s="38" t="s">
        <v>1121</v>
      </c>
      <c r="D3273" s="39" t="s">
        <v>1059</v>
      </c>
      <c r="E3273" s="40">
        <v>7.1999999999999998E-3</v>
      </c>
      <c r="F3273" s="40">
        <f t="shared" si="202"/>
        <v>0</v>
      </c>
      <c r="G3273" s="40">
        <f>SmtRes!CX1836</f>
        <v>0</v>
      </c>
      <c r="H3273" s="42">
        <f>SmtRes!CZ1836</f>
        <v>284.14999999999998</v>
      </c>
      <c r="I3273" s="41">
        <f>SmtRes!AI1836</f>
        <v>1.1200000000000001</v>
      </c>
      <c r="J3273" s="42">
        <f t="shared" si="203"/>
        <v>318.25</v>
      </c>
      <c r="K3273" s="41"/>
      <c r="L3273" s="42">
        <f>SmtRes!DF1836</f>
        <v>0</v>
      </c>
    </row>
    <row r="3274" spans="1:83" ht="14.25" x14ac:dyDescent="0.2">
      <c r="A3274" s="38"/>
      <c r="B3274" s="38" t="s">
        <v>1122</v>
      </c>
      <c r="C3274" s="38" t="s">
        <v>1124</v>
      </c>
      <c r="D3274" s="39" t="s">
        <v>1059</v>
      </c>
      <c r="E3274" s="40">
        <v>2.5999999999999999E-2</v>
      </c>
      <c r="F3274" s="40">
        <f t="shared" si="202"/>
        <v>0</v>
      </c>
      <c r="G3274" s="40">
        <f>SmtRes!CX1837</f>
        <v>0</v>
      </c>
      <c r="H3274" s="42">
        <f>SmtRes!CZ1837</f>
        <v>104.32</v>
      </c>
      <c r="I3274" s="41">
        <f>SmtRes!AI1837</f>
        <v>1.1200000000000001</v>
      </c>
      <c r="J3274" s="42">
        <f t="shared" si="203"/>
        <v>116.84</v>
      </c>
      <c r="K3274" s="41"/>
      <c r="L3274" s="42">
        <f>SmtRes!DF1837</f>
        <v>0</v>
      </c>
    </row>
    <row r="3275" spans="1:83" ht="28.5" x14ac:dyDescent="0.2">
      <c r="A3275" s="38"/>
      <c r="B3275" s="38" t="s">
        <v>1125</v>
      </c>
      <c r="C3275" s="38" t="s">
        <v>1127</v>
      </c>
      <c r="D3275" s="39" t="s">
        <v>1059</v>
      </c>
      <c r="E3275" s="40">
        <v>8.1000000000000003E-2</v>
      </c>
      <c r="F3275" s="40">
        <f t="shared" si="202"/>
        <v>0</v>
      </c>
      <c r="G3275" s="40">
        <f>SmtRes!CX1838</f>
        <v>0</v>
      </c>
      <c r="H3275" s="42">
        <f>SmtRes!CZ1838</f>
        <v>206.62</v>
      </c>
      <c r="I3275" s="41">
        <f>SmtRes!AI1838</f>
        <v>0.96</v>
      </c>
      <c r="J3275" s="42">
        <f t="shared" si="203"/>
        <v>198.36</v>
      </c>
      <c r="K3275" s="41"/>
      <c r="L3275" s="42">
        <f>SmtRes!DF1838</f>
        <v>0</v>
      </c>
    </row>
    <row r="3276" spans="1:83" ht="28.5" x14ac:dyDescent="0.2">
      <c r="A3276" s="38"/>
      <c r="B3276" s="38" t="s">
        <v>1056</v>
      </c>
      <c r="C3276" s="38" t="s">
        <v>1058</v>
      </c>
      <c r="D3276" s="39" t="s">
        <v>1059</v>
      </c>
      <c r="E3276" s="40">
        <v>0.45</v>
      </c>
      <c r="F3276" s="40">
        <f t="shared" si="202"/>
        <v>0</v>
      </c>
      <c r="G3276" s="40">
        <f>SmtRes!CX1839</f>
        <v>0</v>
      </c>
      <c r="H3276" s="42">
        <f>SmtRes!CZ1839</f>
        <v>870.18</v>
      </c>
      <c r="I3276" s="41">
        <f>SmtRes!AI1839</f>
        <v>1.61</v>
      </c>
      <c r="J3276" s="42">
        <f t="shared" si="203"/>
        <v>1400.99</v>
      </c>
      <c r="K3276" s="41"/>
      <c r="L3276" s="42">
        <f>SmtRes!DF1839</f>
        <v>0</v>
      </c>
    </row>
    <row r="3277" spans="1:83" ht="14.25" x14ac:dyDescent="0.2">
      <c r="A3277" s="38"/>
      <c r="B3277" s="38" t="s">
        <v>1165</v>
      </c>
      <c r="C3277" s="38" t="s">
        <v>1167</v>
      </c>
      <c r="D3277" s="39" t="s">
        <v>200</v>
      </c>
      <c r="E3277" s="40">
        <v>7</v>
      </c>
      <c r="F3277" s="40">
        <f t="shared" si="202"/>
        <v>0</v>
      </c>
      <c r="G3277" s="40">
        <f>SmtRes!CX1840</f>
        <v>0</v>
      </c>
      <c r="H3277" s="42">
        <f>SmtRes!CZ1840</f>
        <v>30.05</v>
      </c>
      <c r="I3277" s="41">
        <f>SmtRes!AI1840</f>
        <v>0.94</v>
      </c>
      <c r="J3277" s="42">
        <f t="shared" si="203"/>
        <v>28.25</v>
      </c>
      <c r="K3277" s="41"/>
      <c r="L3277" s="42">
        <f>SmtRes!DF1840</f>
        <v>0</v>
      </c>
    </row>
    <row r="3278" spans="1:83" ht="42.75" x14ac:dyDescent="0.2">
      <c r="A3278" s="38"/>
      <c r="B3278" s="38" t="s">
        <v>1137</v>
      </c>
      <c r="C3278" s="38" t="s">
        <v>1139</v>
      </c>
      <c r="D3278" s="39" t="s">
        <v>1086</v>
      </c>
      <c r="E3278" s="40">
        <v>0.44</v>
      </c>
      <c r="F3278" s="40">
        <f t="shared" si="202"/>
        <v>0</v>
      </c>
      <c r="G3278" s="40">
        <f>SmtRes!CX1841</f>
        <v>0</v>
      </c>
      <c r="H3278" s="42">
        <f>SmtRes!CZ1841</f>
        <v>47.26</v>
      </c>
      <c r="I3278" s="41">
        <f>SmtRes!AI1841</f>
        <v>1.27</v>
      </c>
      <c r="J3278" s="42">
        <f t="shared" si="203"/>
        <v>60.02</v>
      </c>
      <c r="K3278" s="41"/>
      <c r="L3278" s="42">
        <f>SmtRes!DF1841</f>
        <v>0</v>
      </c>
    </row>
    <row r="3279" spans="1:83" ht="28.5" x14ac:dyDescent="0.2">
      <c r="A3279" s="38"/>
      <c r="B3279" s="38" t="s">
        <v>1140</v>
      </c>
      <c r="C3279" s="52" t="s">
        <v>1142</v>
      </c>
      <c r="D3279" s="46" t="s">
        <v>1143</v>
      </c>
      <c r="E3279" s="48">
        <v>2.1999999999999999E-2</v>
      </c>
      <c r="F3279" s="48">
        <f t="shared" si="202"/>
        <v>0</v>
      </c>
      <c r="G3279" s="48">
        <f>SmtRes!CX1842</f>
        <v>0</v>
      </c>
      <c r="H3279" s="53">
        <f>SmtRes!CZ1842</f>
        <v>6052.54</v>
      </c>
      <c r="I3279" s="54">
        <f>SmtRes!AI1842</f>
        <v>1.0900000000000001</v>
      </c>
      <c r="J3279" s="53">
        <f t="shared" si="203"/>
        <v>6597.27</v>
      </c>
      <c r="K3279" s="54"/>
      <c r="L3279" s="53">
        <f>SmtRes!DF1842</f>
        <v>0</v>
      </c>
    </row>
    <row r="3280" spans="1:83" ht="15" x14ac:dyDescent="0.2">
      <c r="A3280" s="38"/>
      <c r="B3280" s="38"/>
      <c r="C3280" s="51" t="s">
        <v>1577</v>
      </c>
      <c r="D3280" s="39"/>
      <c r="E3280" s="40"/>
      <c r="F3280" s="40"/>
      <c r="G3280" s="40"/>
      <c r="H3280" s="42"/>
      <c r="I3280" s="41"/>
      <c r="J3280" s="42"/>
      <c r="K3280" s="41"/>
      <c r="L3280" s="42">
        <f>L3263+L3265+L3266+L3271</f>
        <v>9721.09</v>
      </c>
    </row>
    <row r="3281" spans="1:83" ht="14.25" x14ac:dyDescent="0.2">
      <c r="A3281" s="38"/>
      <c r="B3281" s="38"/>
      <c r="C3281" s="38" t="s">
        <v>1578</v>
      </c>
      <c r="D3281" s="39"/>
      <c r="E3281" s="40"/>
      <c r="F3281" s="40"/>
      <c r="G3281" s="40"/>
      <c r="H3281" s="42"/>
      <c r="I3281" s="41"/>
      <c r="J3281" s="42"/>
      <c r="K3281" s="41"/>
      <c r="L3281" s="42">
        <f>SUM(AR3261:AR3284)+SUM(AS3261:AS3284)+SUM(AT3261:AT3284)+SUM(AU3261:AU3284)+SUM(AV3261:AV3284)</f>
        <v>7624.58</v>
      </c>
    </row>
    <row r="3282" spans="1:83" ht="28.5" x14ac:dyDescent="0.2">
      <c r="A3282" s="38"/>
      <c r="B3282" s="38" t="s">
        <v>26</v>
      </c>
      <c r="C3282" s="38" t="s">
        <v>1579</v>
      </c>
      <c r="D3282" s="39" t="s">
        <v>1048</v>
      </c>
      <c r="E3282" s="40">
        <f>Source!BZ660</f>
        <v>111</v>
      </c>
      <c r="F3282" s="40"/>
      <c r="G3282" s="40">
        <f>Source!AT660</f>
        <v>111</v>
      </c>
      <c r="H3282" s="42"/>
      <c r="I3282" s="41"/>
      <c r="J3282" s="42"/>
      <c r="K3282" s="41"/>
      <c r="L3282" s="42">
        <f>SUM(AZ3261:AZ3284)</f>
        <v>8463.2800000000007</v>
      </c>
    </row>
    <row r="3283" spans="1:83" ht="28.5" x14ac:dyDescent="0.2">
      <c r="A3283" s="52"/>
      <c r="B3283" s="52" t="s">
        <v>27</v>
      </c>
      <c r="C3283" s="52" t="s">
        <v>1580</v>
      </c>
      <c r="D3283" s="46" t="s">
        <v>1048</v>
      </c>
      <c r="E3283" s="48">
        <f>Source!CA660</f>
        <v>52</v>
      </c>
      <c r="F3283" s="48"/>
      <c r="G3283" s="48">
        <f>Source!AU660</f>
        <v>52</v>
      </c>
      <c r="H3283" s="53"/>
      <c r="I3283" s="54"/>
      <c r="J3283" s="53"/>
      <c r="K3283" s="54"/>
      <c r="L3283" s="53">
        <f>SUM(BA3261:BA3284)</f>
        <v>3964.78</v>
      </c>
    </row>
    <row r="3284" spans="1:83" ht="15" x14ac:dyDescent="0.2">
      <c r="C3284" s="62" t="s">
        <v>1581</v>
      </c>
      <c r="D3284" s="62"/>
      <c r="E3284" s="62"/>
      <c r="F3284" s="62"/>
      <c r="G3284" s="62"/>
      <c r="H3284" s="62"/>
      <c r="I3284" s="63">
        <f>K3284/E3261</f>
        <v>22149.149999999998</v>
      </c>
      <c r="J3284" s="63"/>
      <c r="K3284" s="63">
        <f>L3263+L3265+L3271+L3282+L3283+L3266</f>
        <v>22149.149999999998</v>
      </c>
      <c r="L3284" s="63"/>
      <c r="AD3284">
        <f>ROUND((Source!AT660/100)*((ROUND(SUMIF(SmtRes!AQ1831:'SmtRes'!AQ1843,"=1",SmtRes!AD1831:'SmtRes'!AD1843)*Source!I660, 2)+ROUND(SUMIF(SmtRes!AQ1831:'SmtRes'!AQ1843,"=1",SmtRes!AC1831:'SmtRes'!AC1843)*Source!I660, 2))), 2)</f>
        <v>1813.4</v>
      </c>
      <c r="AE3284">
        <f>ROUND((Source!AU660/100)*((ROUND(SUMIF(SmtRes!AQ1831:'SmtRes'!AQ1843,"=1",SmtRes!AD1831:'SmtRes'!AD1843)*Source!I660, 2)+ROUND(SUMIF(SmtRes!AQ1831:'SmtRes'!AQ1843,"=1",SmtRes!AC1831:'SmtRes'!AC1843)*Source!I660, 2))), 2)</f>
        <v>849.52</v>
      </c>
      <c r="AN3284" s="50">
        <f>L3263+L3265+L3271+L3282+L3283+L3266</f>
        <v>22149.149999999998</v>
      </c>
      <c r="AO3284" s="50">
        <f>L3265</f>
        <v>2096.5100000000002</v>
      </c>
      <c r="AQ3284" t="s">
        <v>1582</v>
      </c>
      <c r="AR3284" s="50">
        <f>L3263</f>
        <v>6693.48</v>
      </c>
      <c r="AT3284" s="50">
        <f>L3266</f>
        <v>931.1</v>
      </c>
      <c r="AV3284" t="s">
        <v>1582</v>
      </c>
      <c r="AW3284" s="50">
        <f>L3271</f>
        <v>0</v>
      </c>
      <c r="AZ3284">
        <f>Source!X660</f>
        <v>8463.2800000000007</v>
      </c>
      <c r="BA3284">
        <f>Source!Y660</f>
        <v>3964.78</v>
      </c>
      <c r="CD3284">
        <v>2</v>
      </c>
    </row>
    <row r="3285" spans="1:83" ht="82.5" x14ac:dyDescent="0.2">
      <c r="A3285" s="36" t="s">
        <v>505</v>
      </c>
      <c r="B3285" s="38" t="s">
        <v>1807</v>
      </c>
      <c r="C3285" s="38" t="s">
        <v>1809</v>
      </c>
      <c r="D3285" s="39" t="str">
        <f>Source!H661</f>
        <v>ШТ</v>
      </c>
      <c r="E3285" s="40">
        <f>Source!K661</f>
        <v>1</v>
      </c>
      <c r="F3285" s="40"/>
      <c r="G3285" s="40">
        <f>Source!I661</f>
        <v>1</v>
      </c>
      <c r="H3285" s="42"/>
      <c r="I3285" s="41"/>
      <c r="J3285" s="42"/>
      <c r="K3285" s="41"/>
      <c r="L3285" s="42"/>
    </row>
    <row r="3286" spans="1:83" ht="15" x14ac:dyDescent="0.2">
      <c r="A3286" s="37"/>
      <c r="B3286" s="40">
        <v>1</v>
      </c>
      <c r="C3286" s="37" t="s">
        <v>1572</v>
      </c>
      <c r="D3286" s="39" t="s">
        <v>1038</v>
      </c>
      <c r="E3286" s="43"/>
      <c r="F3286" s="40"/>
      <c r="G3286" s="43">
        <f>Source!U661</f>
        <v>41.7</v>
      </c>
      <c r="H3286" s="40"/>
      <c r="I3286" s="40"/>
      <c r="J3286" s="40"/>
      <c r="K3286" s="40"/>
      <c r="L3286" s="44">
        <f>SUM(L3287:L3287)-SUMIF(CE3287:CE3287, 1, L3287:L3287)</f>
        <v>22311.59</v>
      </c>
    </row>
    <row r="3287" spans="1:83" ht="28.5" x14ac:dyDescent="0.2">
      <c r="A3287" s="38"/>
      <c r="B3287" s="38" t="s">
        <v>1194</v>
      </c>
      <c r="C3287" s="38" t="s">
        <v>1195</v>
      </c>
      <c r="D3287" s="39" t="s">
        <v>1038</v>
      </c>
      <c r="E3287" s="40">
        <v>41.7</v>
      </c>
      <c r="F3287" s="40"/>
      <c r="G3287" s="40">
        <f>SmtRes!CX1844</f>
        <v>41.7</v>
      </c>
      <c r="H3287" s="42"/>
      <c r="I3287" s="41"/>
      <c r="J3287" s="42">
        <f>SmtRes!CZ1844</f>
        <v>535.04999999999995</v>
      </c>
      <c r="K3287" s="41"/>
      <c r="L3287" s="42">
        <f>SmtRes!DI1844</f>
        <v>22311.59</v>
      </c>
    </row>
    <row r="3288" spans="1:83" ht="15" x14ac:dyDescent="0.2">
      <c r="A3288" s="37"/>
      <c r="B3288" s="40">
        <v>2</v>
      </c>
      <c r="C3288" s="37" t="s">
        <v>1573</v>
      </c>
      <c r="D3288" s="39"/>
      <c r="E3288" s="43"/>
      <c r="F3288" s="40"/>
      <c r="G3288" s="43"/>
      <c r="H3288" s="40"/>
      <c r="I3288" s="40"/>
      <c r="J3288" s="40"/>
      <c r="K3288" s="40"/>
      <c r="L3288" s="44">
        <f>SUM(L3289:L3293)-SUMIF(CE3289:CE3293, 1, L3289:L3293)</f>
        <v>6988.3600000000015</v>
      </c>
    </row>
    <row r="3289" spans="1:83" ht="15" x14ac:dyDescent="0.2">
      <c r="A3289" s="37"/>
      <c r="B3289" s="40"/>
      <c r="C3289" s="37" t="s">
        <v>1575</v>
      </c>
      <c r="D3289" s="39" t="s">
        <v>1038</v>
      </c>
      <c r="E3289" s="43"/>
      <c r="F3289" s="40"/>
      <c r="G3289" s="43">
        <f>Source!V661</f>
        <v>5.65</v>
      </c>
      <c r="H3289" s="40"/>
      <c r="I3289" s="40"/>
      <c r="J3289" s="40"/>
      <c r="K3289" s="40"/>
      <c r="L3289" s="44">
        <f>SUMIF(CE3290:CE3293, 1, L3290:L3293)</f>
        <v>3103.65</v>
      </c>
      <c r="CE3289">
        <v>1</v>
      </c>
    </row>
    <row r="3290" spans="1:83" ht="42.75" x14ac:dyDescent="0.2">
      <c r="A3290" s="38"/>
      <c r="B3290" s="38" t="s">
        <v>1060</v>
      </c>
      <c r="C3290" s="38" t="s">
        <v>1062</v>
      </c>
      <c r="D3290" s="39" t="s">
        <v>1044</v>
      </c>
      <c r="E3290" s="40">
        <v>0.92</v>
      </c>
      <c r="F3290" s="40"/>
      <c r="G3290" s="40">
        <f>SmtRes!CX1846</f>
        <v>0.92</v>
      </c>
      <c r="H3290" s="42">
        <f>SmtRes!CZ1846</f>
        <v>995.51</v>
      </c>
      <c r="I3290" s="41">
        <f>SmtRes!AJ1846</f>
        <v>1.1200000000000001</v>
      </c>
      <c r="J3290" s="42">
        <f>ROUND(H3290*I3290, 2)</f>
        <v>1114.97</v>
      </c>
      <c r="K3290" s="41"/>
      <c r="L3290" s="42">
        <f>SmtRes!DG1846</f>
        <v>1025.77</v>
      </c>
    </row>
    <row r="3291" spans="1:83" ht="28.5" x14ac:dyDescent="0.2">
      <c r="A3291" s="38"/>
      <c r="B3291" s="38" t="s">
        <v>1045</v>
      </c>
      <c r="C3291" s="38" t="s">
        <v>1574</v>
      </c>
      <c r="D3291" s="39" t="s">
        <v>1038</v>
      </c>
      <c r="E3291" s="40">
        <f>SmtRes!DO1846*SmtRes!AT1846</f>
        <v>0.92</v>
      </c>
      <c r="F3291" s="40"/>
      <c r="G3291" s="40">
        <f>SmtRes!DO1846*SmtRes!CX1846</f>
        <v>0.92</v>
      </c>
      <c r="H3291" s="42"/>
      <c r="I3291" s="41"/>
      <c r="J3291" s="42">
        <f>ROUND(SmtRes!AG1846/SmtRes!DO1846, 2)</f>
        <v>549.32000000000005</v>
      </c>
      <c r="K3291" s="41"/>
      <c r="L3291" s="42">
        <f>SmtRes!DH1846</f>
        <v>505.37</v>
      </c>
      <c r="CE3291">
        <v>1</v>
      </c>
    </row>
    <row r="3292" spans="1:83" ht="71.25" x14ac:dyDescent="0.2">
      <c r="A3292" s="38"/>
      <c r="B3292" s="38" t="s">
        <v>1041</v>
      </c>
      <c r="C3292" s="38" t="s">
        <v>1043</v>
      </c>
      <c r="D3292" s="39" t="s">
        <v>1044</v>
      </c>
      <c r="E3292" s="40">
        <v>4.7300000000000004</v>
      </c>
      <c r="F3292" s="40"/>
      <c r="G3292" s="40">
        <f>SmtRes!CX1847</f>
        <v>4.7300000000000004</v>
      </c>
      <c r="H3292" s="42">
        <f>SmtRes!CZ1847</f>
        <v>1024.8699999999999</v>
      </c>
      <c r="I3292" s="41">
        <f>SmtRes!AJ1847</f>
        <v>1.23</v>
      </c>
      <c r="J3292" s="42">
        <f>ROUND(H3292*I3292, 2)</f>
        <v>1260.5899999999999</v>
      </c>
      <c r="K3292" s="41"/>
      <c r="L3292" s="42">
        <f>SmtRes!DG1847</f>
        <v>5962.59</v>
      </c>
    </row>
    <row r="3293" spans="1:83" ht="28.5" x14ac:dyDescent="0.2">
      <c r="A3293" s="38"/>
      <c r="B3293" s="38" t="s">
        <v>1045</v>
      </c>
      <c r="C3293" s="38" t="s">
        <v>1574</v>
      </c>
      <c r="D3293" s="39" t="s">
        <v>1038</v>
      </c>
      <c r="E3293" s="40">
        <f>SmtRes!DO1847*SmtRes!AT1847</f>
        <v>4.7300000000000004</v>
      </c>
      <c r="F3293" s="40"/>
      <c r="G3293" s="40">
        <f>SmtRes!DO1847*SmtRes!CX1847</f>
        <v>4.7300000000000004</v>
      </c>
      <c r="H3293" s="42"/>
      <c r="I3293" s="41"/>
      <c r="J3293" s="42">
        <f>ROUND(SmtRes!AG1847/SmtRes!DO1847, 2)</f>
        <v>549.32000000000005</v>
      </c>
      <c r="K3293" s="41"/>
      <c r="L3293" s="42">
        <f>SmtRes!DH1847</f>
        <v>2598.2800000000002</v>
      </c>
      <c r="CE3293">
        <v>1</v>
      </c>
    </row>
    <row r="3294" spans="1:83" ht="15" x14ac:dyDescent="0.2">
      <c r="A3294" s="37"/>
      <c r="B3294" s="40">
        <v>4</v>
      </c>
      <c r="C3294" s="37" t="s">
        <v>1576</v>
      </c>
      <c r="D3294" s="39"/>
      <c r="E3294" s="43"/>
      <c r="F3294" s="40"/>
      <c r="G3294" s="43"/>
      <c r="H3294" s="40"/>
      <c r="I3294" s="40"/>
      <c r="J3294" s="40"/>
      <c r="K3294" s="40"/>
      <c r="L3294" s="44">
        <f>SUM(L3295:L3302)-SUMIF(CE3295:CE3302, 1, L3295:L3302)</f>
        <v>0</v>
      </c>
    </row>
    <row r="3295" spans="1:83" ht="14.25" x14ac:dyDescent="0.2">
      <c r="A3295" s="38"/>
      <c r="B3295" s="38" t="s">
        <v>1053</v>
      </c>
      <c r="C3295" s="38" t="s">
        <v>1055</v>
      </c>
      <c r="D3295" s="39" t="s">
        <v>843</v>
      </c>
      <c r="E3295" s="40">
        <v>1.6000000000000001E-3</v>
      </c>
      <c r="F3295" s="40">
        <f t="shared" ref="F3295:F3302" si="204">ROUND(0,7)</f>
        <v>0</v>
      </c>
      <c r="G3295" s="40">
        <f>SmtRes!CX1848</f>
        <v>0</v>
      </c>
      <c r="H3295" s="42">
        <f>SmtRes!CZ1848</f>
        <v>116448.72</v>
      </c>
      <c r="I3295" s="41">
        <f>SmtRes!AI1848</f>
        <v>1.07</v>
      </c>
      <c r="J3295" s="42">
        <f t="shared" ref="J3295:J3302" si="205">ROUND(H3295*I3295, 2)</f>
        <v>124600.13</v>
      </c>
      <c r="K3295" s="41"/>
      <c r="L3295" s="42">
        <f>SmtRes!DF1848</f>
        <v>0</v>
      </c>
    </row>
    <row r="3296" spans="1:83" ht="14.25" x14ac:dyDescent="0.2">
      <c r="A3296" s="38"/>
      <c r="B3296" s="38" t="s">
        <v>1119</v>
      </c>
      <c r="C3296" s="38" t="s">
        <v>1121</v>
      </c>
      <c r="D3296" s="39" t="s">
        <v>1059</v>
      </c>
      <c r="E3296" s="40">
        <v>7.1999999999999998E-3</v>
      </c>
      <c r="F3296" s="40">
        <f t="shared" si="204"/>
        <v>0</v>
      </c>
      <c r="G3296" s="40">
        <f>SmtRes!CX1849</f>
        <v>0</v>
      </c>
      <c r="H3296" s="42">
        <f>SmtRes!CZ1849</f>
        <v>284.14999999999998</v>
      </c>
      <c r="I3296" s="41">
        <f>SmtRes!AI1849</f>
        <v>1.1200000000000001</v>
      </c>
      <c r="J3296" s="42">
        <f t="shared" si="205"/>
        <v>318.25</v>
      </c>
      <c r="K3296" s="41"/>
      <c r="L3296" s="42">
        <f>SmtRes!DF1849</f>
        <v>0</v>
      </c>
    </row>
    <row r="3297" spans="1:82" ht="14.25" x14ac:dyDescent="0.2">
      <c r="A3297" s="38"/>
      <c r="B3297" s="38" t="s">
        <v>1122</v>
      </c>
      <c r="C3297" s="38" t="s">
        <v>1124</v>
      </c>
      <c r="D3297" s="39" t="s">
        <v>1059</v>
      </c>
      <c r="E3297" s="40">
        <v>2.5999999999999999E-2</v>
      </c>
      <c r="F3297" s="40">
        <f t="shared" si="204"/>
        <v>0</v>
      </c>
      <c r="G3297" s="40">
        <f>SmtRes!CX1850</f>
        <v>0</v>
      </c>
      <c r="H3297" s="42">
        <f>SmtRes!CZ1850</f>
        <v>104.32</v>
      </c>
      <c r="I3297" s="41">
        <f>SmtRes!AI1850</f>
        <v>1.1200000000000001</v>
      </c>
      <c r="J3297" s="42">
        <f t="shared" si="205"/>
        <v>116.84</v>
      </c>
      <c r="K3297" s="41"/>
      <c r="L3297" s="42">
        <f>SmtRes!DF1850</f>
        <v>0</v>
      </c>
    </row>
    <row r="3298" spans="1:82" ht="28.5" x14ac:dyDescent="0.2">
      <c r="A3298" s="38"/>
      <c r="B3298" s="38" t="s">
        <v>1125</v>
      </c>
      <c r="C3298" s="38" t="s">
        <v>1127</v>
      </c>
      <c r="D3298" s="39" t="s">
        <v>1059</v>
      </c>
      <c r="E3298" s="40">
        <v>8.1000000000000003E-2</v>
      </c>
      <c r="F3298" s="40">
        <f t="shared" si="204"/>
        <v>0</v>
      </c>
      <c r="G3298" s="40">
        <f>SmtRes!CX1851</f>
        <v>0</v>
      </c>
      <c r="H3298" s="42">
        <f>SmtRes!CZ1851</f>
        <v>206.62</v>
      </c>
      <c r="I3298" s="41">
        <f>SmtRes!AI1851</f>
        <v>0.96</v>
      </c>
      <c r="J3298" s="42">
        <f t="shared" si="205"/>
        <v>198.36</v>
      </c>
      <c r="K3298" s="41"/>
      <c r="L3298" s="42">
        <f>SmtRes!DF1851</f>
        <v>0</v>
      </c>
    </row>
    <row r="3299" spans="1:82" ht="28.5" x14ac:dyDescent="0.2">
      <c r="A3299" s="38"/>
      <c r="B3299" s="38" t="s">
        <v>1056</v>
      </c>
      <c r="C3299" s="38" t="s">
        <v>1058</v>
      </c>
      <c r="D3299" s="39" t="s">
        <v>1059</v>
      </c>
      <c r="E3299" s="40">
        <v>0.45</v>
      </c>
      <c r="F3299" s="40">
        <f t="shared" si="204"/>
        <v>0</v>
      </c>
      <c r="G3299" s="40">
        <f>SmtRes!CX1852</f>
        <v>0</v>
      </c>
      <c r="H3299" s="42">
        <f>SmtRes!CZ1852</f>
        <v>870.18</v>
      </c>
      <c r="I3299" s="41">
        <f>SmtRes!AI1852</f>
        <v>1.61</v>
      </c>
      <c r="J3299" s="42">
        <f t="shared" si="205"/>
        <v>1400.99</v>
      </c>
      <c r="K3299" s="41"/>
      <c r="L3299" s="42">
        <f>SmtRes!DF1852</f>
        <v>0</v>
      </c>
    </row>
    <row r="3300" spans="1:82" ht="14.25" x14ac:dyDescent="0.2">
      <c r="A3300" s="38"/>
      <c r="B3300" s="38" t="s">
        <v>1165</v>
      </c>
      <c r="C3300" s="38" t="s">
        <v>1167</v>
      </c>
      <c r="D3300" s="39" t="s">
        <v>200</v>
      </c>
      <c r="E3300" s="40">
        <v>7</v>
      </c>
      <c r="F3300" s="40">
        <f t="shared" si="204"/>
        <v>0</v>
      </c>
      <c r="G3300" s="40">
        <f>SmtRes!CX1853</f>
        <v>0</v>
      </c>
      <c r="H3300" s="42">
        <f>SmtRes!CZ1853</f>
        <v>30.05</v>
      </c>
      <c r="I3300" s="41">
        <f>SmtRes!AI1853</f>
        <v>0.94</v>
      </c>
      <c r="J3300" s="42">
        <f t="shared" si="205"/>
        <v>28.25</v>
      </c>
      <c r="K3300" s="41"/>
      <c r="L3300" s="42">
        <f>SmtRes!DF1853</f>
        <v>0</v>
      </c>
    </row>
    <row r="3301" spans="1:82" ht="42.75" x14ac:dyDescent="0.2">
      <c r="A3301" s="38"/>
      <c r="B3301" s="38" t="s">
        <v>1137</v>
      </c>
      <c r="C3301" s="38" t="s">
        <v>1139</v>
      </c>
      <c r="D3301" s="39" t="s">
        <v>1086</v>
      </c>
      <c r="E3301" s="40">
        <v>0.44</v>
      </c>
      <c r="F3301" s="40">
        <f t="shared" si="204"/>
        <v>0</v>
      </c>
      <c r="G3301" s="40">
        <f>SmtRes!CX1854</f>
        <v>0</v>
      </c>
      <c r="H3301" s="42">
        <f>SmtRes!CZ1854</f>
        <v>47.26</v>
      </c>
      <c r="I3301" s="41">
        <f>SmtRes!AI1854</f>
        <v>1.27</v>
      </c>
      <c r="J3301" s="42">
        <f t="shared" si="205"/>
        <v>60.02</v>
      </c>
      <c r="K3301" s="41"/>
      <c r="L3301" s="42">
        <f>SmtRes!DF1854</f>
        <v>0</v>
      </c>
    </row>
    <row r="3302" spans="1:82" ht="28.5" x14ac:dyDescent="0.2">
      <c r="A3302" s="38"/>
      <c r="B3302" s="38" t="s">
        <v>1140</v>
      </c>
      <c r="C3302" s="52" t="s">
        <v>1142</v>
      </c>
      <c r="D3302" s="46" t="s">
        <v>1143</v>
      </c>
      <c r="E3302" s="48">
        <v>2.1999999999999999E-2</v>
      </c>
      <c r="F3302" s="48">
        <f t="shared" si="204"/>
        <v>0</v>
      </c>
      <c r="G3302" s="48">
        <f>SmtRes!CX1855</f>
        <v>0</v>
      </c>
      <c r="H3302" s="53">
        <f>SmtRes!CZ1855</f>
        <v>6052.54</v>
      </c>
      <c r="I3302" s="54">
        <f>SmtRes!AI1855</f>
        <v>1.0900000000000001</v>
      </c>
      <c r="J3302" s="53">
        <f t="shared" si="205"/>
        <v>6597.27</v>
      </c>
      <c r="K3302" s="54"/>
      <c r="L3302" s="53">
        <f>SmtRes!DF1855</f>
        <v>0</v>
      </c>
    </row>
    <row r="3303" spans="1:82" ht="15" x14ac:dyDescent="0.2">
      <c r="A3303" s="38"/>
      <c r="B3303" s="38"/>
      <c r="C3303" s="51" t="s">
        <v>1577</v>
      </c>
      <c r="D3303" s="39"/>
      <c r="E3303" s="40"/>
      <c r="F3303" s="40"/>
      <c r="G3303" s="40"/>
      <c r="H3303" s="42"/>
      <c r="I3303" s="41"/>
      <c r="J3303" s="42"/>
      <c r="K3303" s="41"/>
      <c r="L3303" s="42">
        <f>L3286+L3288+L3289+L3294</f>
        <v>32403.600000000002</v>
      </c>
    </row>
    <row r="3304" spans="1:82" ht="14.25" x14ac:dyDescent="0.2">
      <c r="A3304" s="38"/>
      <c r="B3304" s="38"/>
      <c r="C3304" s="38" t="s">
        <v>1578</v>
      </c>
      <c r="D3304" s="39"/>
      <c r="E3304" s="40"/>
      <c r="F3304" s="40"/>
      <c r="G3304" s="40"/>
      <c r="H3304" s="42"/>
      <c r="I3304" s="41"/>
      <c r="J3304" s="42"/>
      <c r="K3304" s="41"/>
      <c r="L3304" s="42">
        <f>SUM(AR3285:AR3307)+SUM(AS3285:AS3307)+SUM(AT3285:AT3307)+SUM(AU3285:AU3307)+SUM(AV3285:AV3307)</f>
        <v>25415.24</v>
      </c>
    </row>
    <row r="3305" spans="1:82" ht="28.5" x14ac:dyDescent="0.2">
      <c r="A3305" s="38"/>
      <c r="B3305" s="38" t="s">
        <v>26</v>
      </c>
      <c r="C3305" s="38" t="s">
        <v>1579</v>
      </c>
      <c r="D3305" s="39" t="s">
        <v>1048</v>
      </c>
      <c r="E3305" s="40">
        <f>Source!BZ661</f>
        <v>111</v>
      </c>
      <c r="F3305" s="40"/>
      <c r="G3305" s="40">
        <f>Source!AT661</f>
        <v>111</v>
      </c>
      <c r="H3305" s="42"/>
      <c r="I3305" s="41"/>
      <c r="J3305" s="42"/>
      <c r="K3305" s="41"/>
      <c r="L3305" s="42">
        <f>SUM(AZ3285:AZ3307)</f>
        <v>28210.92</v>
      </c>
    </row>
    <row r="3306" spans="1:82" ht="28.5" x14ac:dyDescent="0.2">
      <c r="A3306" s="52"/>
      <c r="B3306" s="52" t="s">
        <v>27</v>
      </c>
      <c r="C3306" s="52" t="s">
        <v>1580</v>
      </c>
      <c r="D3306" s="46" t="s">
        <v>1048</v>
      </c>
      <c r="E3306" s="48">
        <f>Source!CA661</f>
        <v>52</v>
      </c>
      <c r="F3306" s="48"/>
      <c r="G3306" s="48">
        <f>Source!AU661</f>
        <v>52</v>
      </c>
      <c r="H3306" s="53"/>
      <c r="I3306" s="54"/>
      <c r="J3306" s="53"/>
      <c r="K3306" s="54"/>
      <c r="L3306" s="53">
        <f>SUM(BA3285:BA3307)</f>
        <v>13215.92</v>
      </c>
    </row>
    <row r="3307" spans="1:82" ht="15" x14ac:dyDescent="0.2">
      <c r="C3307" s="62" t="s">
        <v>1581</v>
      </c>
      <c r="D3307" s="62"/>
      <c r="E3307" s="62"/>
      <c r="F3307" s="62"/>
      <c r="G3307" s="62"/>
      <c r="H3307" s="62"/>
      <c r="I3307" s="63">
        <f>K3307/E3285</f>
        <v>73830.439999999988</v>
      </c>
      <c r="J3307" s="63"/>
      <c r="K3307" s="63">
        <f>L3286+L3288+L3294+L3305+L3306+L3289</f>
        <v>73830.439999999988</v>
      </c>
      <c r="L3307" s="63"/>
      <c r="AD3307">
        <f>ROUND((Source!AT661/100)*((ROUND(SUMIF(SmtRes!AQ1844:'SmtRes'!AQ1856,"=1",SmtRes!AD1844:'SmtRes'!AD1856)*Source!I661, 2)+ROUND(SUMIF(SmtRes!AQ1844:'SmtRes'!AQ1856,"=1",SmtRes!AC1844:'SmtRes'!AC1856)*Source!I661, 2))), 2)</f>
        <v>1813.4</v>
      </c>
      <c r="AE3307">
        <f>ROUND((Source!AU661/100)*((ROUND(SUMIF(SmtRes!AQ1844:'SmtRes'!AQ1856,"=1",SmtRes!AD1844:'SmtRes'!AD1856)*Source!I661, 2)+ROUND(SUMIF(SmtRes!AQ1844:'SmtRes'!AQ1856,"=1",SmtRes!AC1844:'SmtRes'!AC1856)*Source!I661, 2))), 2)</f>
        <v>849.52</v>
      </c>
      <c r="AN3307" s="50">
        <f>L3286+L3288+L3294+L3305+L3306+L3289</f>
        <v>73830.439999999988</v>
      </c>
      <c r="AO3307" s="50">
        <f>L3288</f>
        <v>6988.3600000000015</v>
      </c>
      <c r="AQ3307" t="s">
        <v>1582</v>
      </c>
      <c r="AR3307" s="50">
        <f>L3286</f>
        <v>22311.59</v>
      </c>
      <c r="AT3307" s="50">
        <f>L3289</f>
        <v>3103.65</v>
      </c>
      <c r="AV3307" t="s">
        <v>1582</v>
      </c>
      <c r="AW3307" s="50">
        <f>L3294</f>
        <v>0</v>
      </c>
      <c r="AZ3307">
        <f>Source!X661</f>
        <v>28210.92</v>
      </c>
      <c r="BA3307">
        <f>Source!Y661</f>
        <v>13215.92</v>
      </c>
      <c r="CD3307">
        <v>2</v>
      </c>
    </row>
    <row r="3308" spans="1:82" ht="135" x14ac:dyDescent="0.2">
      <c r="A3308" s="36" t="s">
        <v>507</v>
      </c>
      <c r="B3308" s="38" t="s">
        <v>1810</v>
      </c>
      <c r="C3308" s="38" t="s">
        <v>1811</v>
      </c>
      <c r="D3308" s="39" t="str">
        <f>Source!H662</f>
        <v>ШТ</v>
      </c>
      <c r="E3308" s="40">
        <f>Source!K662</f>
        <v>1</v>
      </c>
      <c r="F3308" s="40"/>
      <c r="G3308" s="40">
        <f>Source!I662</f>
        <v>1</v>
      </c>
      <c r="H3308" s="42"/>
      <c r="I3308" s="41"/>
      <c r="J3308" s="42"/>
      <c r="K3308" s="41"/>
      <c r="L3308" s="42"/>
    </row>
    <row r="3309" spans="1:82" ht="63.75" x14ac:dyDescent="0.2">
      <c r="B3309" s="56" t="str">
        <f>Source!EO662</f>
        <v>Поправка: 571/пр_2022_т.3_п.4</v>
      </c>
      <c r="C3309" s="56" t="str">
        <f>Source!CN662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310" spans="1:82" ht="15" x14ac:dyDescent="0.2">
      <c r="A3310" s="37"/>
      <c r="B3310" s="40">
        <v>1</v>
      </c>
      <c r="C3310" s="37" t="s">
        <v>1572</v>
      </c>
      <c r="D3310" s="39" t="s">
        <v>1038</v>
      </c>
      <c r="E3310" s="43"/>
      <c r="F3310" s="40"/>
      <c r="G3310" s="43">
        <f>Source!U662</f>
        <v>4.32</v>
      </c>
      <c r="H3310" s="40"/>
      <c r="I3310" s="40"/>
      <c r="J3310" s="40"/>
      <c r="K3310" s="40"/>
      <c r="L3310" s="44">
        <f>SUM(L3311:L3311)-SUMIF(CE3311:CE3311, 1, L3311:L3311)</f>
        <v>2311.42</v>
      </c>
    </row>
    <row r="3311" spans="1:82" ht="28.5" x14ac:dyDescent="0.2">
      <c r="A3311" s="38"/>
      <c r="B3311" s="38" t="s">
        <v>1194</v>
      </c>
      <c r="C3311" s="38" t="s">
        <v>1195</v>
      </c>
      <c r="D3311" s="39" t="s">
        <v>1038</v>
      </c>
      <c r="E3311" s="40">
        <v>14.4</v>
      </c>
      <c r="F3311" s="40">
        <f>ROUND(0.3,7)</f>
        <v>0.3</v>
      </c>
      <c r="G3311" s="40">
        <f>SmtRes!CX1857</f>
        <v>4.32</v>
      </c>
      <c r="H3311" s="42"/>
      <c r="I3311" s="41"/>
      <c r="J3311" s="42">
        <f>SmtRes!CZ1857</f>
        <v>535.04999999999995</v>
      </c>
      <c r="K3311" s="41"/>
      <c r="L3311" s="42">
        <f>SmtRes!DI1857</f>
        <v>2311.42</v>
      </c>
    </row>
    <row r="3312" spans="1:82" ht="15" x14ac:dyDescent="0.2">
      <c r="A3312" s="37"/>
      <c r="B3312" s="40">
        <v>2</v>
      </c>
      <c r="C3312" s="37" t="s">
        <v>1573</v>
      </c>
      <c r="D3312" s="39"/>
      <c r="E3312" s="43"/>
      <c r="F3312" s="40"/>
      <c r="G3312" s="43"/>
      <c r="H3312" s="40"/>
      <c r="I3312" s="40"/>
      <c r="J3312" s="40"/>
      <c r="K3312" s="40"/>
      <c r="L3312" s="44">
        <f>SUM(L3313:L3317)-SUMIF(CE3313:CE3317, 1, L3313:L3317)</f>
        <v>630.80000000000007</v>
      </c>
    </row>
    <row r="3313" spans="1:83" ht="15" x14ac:dyDescent="0.2">
      <c r="A3313" s="37"/>
      <c r="B3313" s="40"/>
      <c r="C3313" s="37" t="s">
        <v>1575</v>
      </c>
      <c r="D3313" s="39" t="s">
        <v>1038</v>
      </c>
      <c r="E3313" s="43"/>
      <c r="F3313" s="40"/>
      <c r="G3313" s="43">
        <f>Source!V662</f>
        <v>0.51600000000000001</v>
      </c>
      <c r="H3313" s="40"/>
      <c r="I3313" s="40"/>
      <c r="J3313" s="40"/>
      <c r="K3313" s="40"/>
      <c r="L3313" s="44">
        <f>SUMIF(CE3314:CE3317, 1, L3314:L3317)</f>
        <v>283.45</v>
      </c>
      <c r="CE3313">
        <v>1</v>
      </c>
    </row>
    <row r="3314" spans="1:83" ht="42.75" x14ac:dyDescent="0.2">
      <c r="A3314" s="38"/>
      <c r="B3314" s="38" t="s">
        <v>1060</v>
      </c>
      <c r="C3314" s="38" t="s">
        <v>1062</v>
      </c>
      <c r="D3314" s="39" t="s">
        <v>1044</v>
      </c>
      <c r="E3314" s="40">
        <v>0.45</v>
      </c>
      <c r="F3314" s="40">
        <f>ROUND(0.3,7)</f>
        <v>0.3</v>
      </c>
      <c r="G3314" s="40">
        <f>SmtRes!CX1859</f>
        <v>0.13500000000000001</v>
      </c>
      <c r="H3314" s="42">
        <f>SmtRes!CZ1859</f>
        <v>995.51</v>
      </c>
      <c r="I3314" s="41">
        <f>SmtRes!AJ1859</f>
        <v>1.1200000000000001</v>
      </c>
      <c r="J3314" s="42">
        <f>ROUND(H3314*I3314, 2)</f>
        <v>1114.97</v>
      </c>
      <c r="K3314" s="41"/>
      <c r="L3314" s="42">
        <f>SmtRes!DG1859</f>
        <v>150.52000000000001</v>
      </c>
    </row>
    <row r="3315" spans="1:83" ht="28.5" x14ac:dyDescent="0.2">
      <c r="A3315" s="38"/>
      <c r="B3315" s="38" t="s">
        <v>1045</v>
      </c>
      <c r="C3315" s="38" t="s">
        <v>1574</v>
      </c>
      <c r="D3315" s="39" t="s">
        <v>1038</v>
      </c>
      <c r="E3315" s="40">
        <f>SmtRes!DO1859*SmtRes!AT1859</f>
        <v>0.45</v>
      </c>
      <c r="F3315" s="40">
        <f>ROUND(0.3,7)</f>
        <v>0.3</v>
      </c>
      <c r="G3315" s="40">
        <f>SmtRes!DO1859*SmtRes!CX1859</f>
        <v>0.13500000000000001</v>
      </c>
      <c r="H3315" s="42"/>
      <c r="I3315" s="41"/>
      <c r="J3315" s="42">
        <f>ROUND(SmtRes!AG1859/SmtRes!DO1859, 2)</f>
        <v>549.32000000000005</v>
      </c>
      <c r="K3315" s="41"/>
      <c r="L3315" s="42">
        <f>SmtRes!DH1859</f>
        <v>74.16</v>
      </c>
      <c r="CE3315">
        <v>1</v>
      </c>
    </row>
    <row r="3316" spans="1:83" ht="71.25" x14ac:dyDescent="0.2">
      <c r="A3316" s="38"/>
      <c r="B3316" s="38" t="s">
        <v>1041</v>
      </c>
      <c r="C3316" s="38" t="s">
        <v>1043</v>
      </c>
      <c r="D3316" s="39" t="s">
        <v>1044</v>
      </c>
      <c r="E3316" s="40">
        <v>1.27</v>
      </c>
      <c r="F3316" s="40">
        <f>ROUND(0.3,7)</f>
        <v>0.3</v>
      </c>
      <c r="G3316" s="40">
        <f>SmtRes!CX1860</f>
        <v>0.38100000000000001</v>
      </c>
      <c r="H3316" s="42">
        <f>SmtRes!CZ1860</f>
        <v>1024.8699999999999</v>
      </c>
      <c r="I3316" s="41">
        <f>SmtRes!AJ1860</f>
        <v>1.23</v>
      </c>
      <c r="J3316" s="42">
        <f>ROUND(H3316*I3316, 2)</f>
        <v>1260.5899999999999</v>
      </c>
      <c r="K3316" s="41"/>
      <c r="L3316" s="42">
        <f>SmtRes!DG1860</f>
        <v>480.28</v>
      </c>
    </row>
    <row r="3317" spans="1:83" ht="28.5" x14ac:dyDescent="0.2">
      <c r="A3317" s="38"/>
      <c r="B3317" s="38" t="s">
        <v>1045</v>
      </c>
      <c r="C3317" s="38" t="s">
        <v>1574</v>
      </c>
      <c r="D3317" s="39" t="s">
        <v>1038</v>
      </c>
      <c r="E3317" s="40">
        <f>SmtRes!DO1860*SmtRes!AT1860</f>
        <v>1.27</v>
      </c>
      <c r="F3317" s="40">
        <f>ROUND(0.3,7)</f>
        <v>0.3</v>
      </c>
      <c r="G3317" s="40">
        <f>SmtRes!DO1860*SmtRes!CX1860</f>
        <v>0.38100000000000001</v>
      </c>
      <c r="H3317" s="42"/>
      <c r="I3317" s="41"/>
      <c r="J3317" s="42">
        <f>ROUND(SmtRes!AG1860/SmtRes!DO1860, 2)</f>
        <v>549.32000000000005</v>
      </c>
      <c r="K3317" s="41"/>
      <c r="L3317" s="42">
        <f>SmtRes!DH1860</f>
        <v>209.29</v>
      </c>
      <c r="CE3317">
        <v>1</v>
      </c>
    </row>
    <row r="3318" spans="1:83" ht="15" x14ac:dyDescent="0.2">
      <c r="A3318" s="37"/>
      <c r="B3318" s="40">
        <v>4</v>
      </c>
      <c r="C3318" s="37" t="s">
        <v>1576</v>
      </c>
      <c r="D3318" s="39"/>
      <c r="E3318" s="43"/>
      <c r="F3318" s="40"/>
      <c r="G3318" s="43"/>
      <c r="H3318" s="40"/>
      <c r="I3318" s="40"/>
      <c r="J3318" s="40"/>
      <c r="K3318" s="40"/>
      <c r="L3318" s="44">
        <f>SUM(L3319:L3326)-SUMIF(CE3319:CE3326, 1, L3319:L3326)</f>
        <v>0</v>
      </c>
    </row>
    <row r="3319" spans="1:83" ht="14.25" x14ac:dyDescent="0.2">
      <c r="A3319" s="38"/>
      <c r="B3319" s="38" t="s">
        <v>1053</v>
      </c>
      <c r="C3319" s="38" t="s">
        <v>1055</v>
      </c>
      <c r="D3319" s="39" t="s">
        <v>843</v>
      </c>
      <c r="E3319" s="40">
        <v>6.3000000000000003E-4</v>
      </c>
      <c r="F3319" s="40">
        <f t="shared" ref="F3319:F3326" si="206">ROUND(0,7)</f>
        <v>0</v>
      </c>
      <c r="G3319" s="40">
        <f>SmtRes!CX1861</f>
        <v>0</v>
      </c>
      <c r="H3319" s="42">
        <f>SmtRes!CZ1861</f>
        <v>116448.72</v>
      </c>
      <c r="I3319" s="41">
        <f>SmtRes!AI1861</f>
        <v>1.07</v>
      </c>
      <c r="J3319" s="42">
        <f t="shared" ref="J3319:J3326" si="207">ROUND(H3319*I3319, 2)</f>
        <v>124600.13</v>
      </c>
      <c r="K3319" s="41"/>
      <c r="L3319" s="42">
        <f>SmtRes!DF1861</f>
        <v>0</v>
      </c>
    </row>
    <row r="3320" spans="1:83" ht="14.25" x14ac:dyDescent="0.2">
      <c r="A3320" s="38"/>
      <c r="B3320" s="38" t="s">
        <v>1119</v>
      </c>
      <c r="C3320" s="38" t="s">
        <v>1121</v>
      </c>
      <c r="D3320" s="39" t="s">
        <v>1059</v>
      </c>
      <c r="E3320" s="40">
        <v>1.4499999999999999E-3</v>
      </c>
      <c r="F3320" s="40">
        <f t="shared" si="206"/>
        <v>0</v>
      </c>
      <c r="G3320" s="40">
        <f>SmtRes!CX1862</f>
        <v>0</v>
      </c>
      <c r="H3320" s="42">
        <f>SmtRes!CZ1862</f>
        <v>284.14999999999998</v>
      </c>
      <c r="I3320" s="41">
        <f>SmtRes!AI1862</f>
        <v>1.1200000000000001</v>
      </c>
      <c r="J3320" s="42">
        <f t="shared" si="207"/>
        <v>318.25</v>
      </c>
      <c r="K3320" s="41"/>
      <c r="L3320" s="42">
        <f>SmtRes!DF1862</f>
        <v>0</v>
      </c>
    </row>
    <row r="3321" spans="1:83" ht="14.25" x14ac:dyDescent="0.2">
      <c r="A3321" s="38"/>
      <c r="B3321" s="38" t="s">
        <v>1122</v>
      </c>
      <c r="C3321" s="38" t="s">
        <v>1124</v>
      </c>
      <c r="D3321" s="39" t="s">
        <v>1059</v>
      </c>
      <c r="E3321" s="40">
        <v>2.0299999999999999E-2</v>
      </c>
      <c r="F3321" s="40">
        <f t="shared" si="206"/>
        <v>0</v>
      </c>
      <c r="G3321" s="40">
        <f>SmtRes!CX1863</f>
        <v>0</v>
      </c>
      <c r="H3321" s="42">
        <f>SmtRes!CZ1863</f>
        <v>104.32</v>
      </c>
      <c r="I3321" s="41">
        <f>SmtRes!AI1863</f>
        <v>1.1200000000000001</v>
      </c>
      <c r="J3321" s="42">
        <f t="shared" si="207"/>
        <v>116.84</v>
      </c>
      <c r="K3321" s="41"/>
      <c r="L3321" s="42">
        <f>SmtRes!DF1863</f>
        <v>0</v>
      </c>
    </row>
    <row r="3322" spans="1:83" ht="28.5" x14ac:dyDescent="0.2">
      <c r="A3322" s="38"/>
      <c r="B3322" s="38" t="s">
        <v>1125</v>
      </c>
      <c r="C3322" s="38" t="s">
        <v>1127</v>
      </c>
      <c r="D3322" s="39" t="s">
        <v>1059</v>
      </c>
      <c r="E3322" s="40">
        <v>1.3050000000000001E-2</v>
      </c>
      <c r="F3322" s="40">
        <f t="shared" si="206"/>
        <v>0</v>
      </c>
      <c r="G3322" s="40">
        <f>SmtRes!CX1864</f>
        <v>0</v>
      </c>
      <c r="H3322" s="42">
        <f>SmtRes!CZ1864</f>
        <v>206.62</v>
      </c>
      <c r="I3322" s="41">
        <f>SmtRes!AI1864</f>
        <v>0.96</v>
      </c>
      <c r="J3322" s="42">
        <f t="shared" si="207"/>
        <v>198.36</v>
      </c>
      <c r="K3322" s="41"/>
      <c r="L3322" s="42">
        <f>SmtRes!DF1864</f>
        <v>0</v>
      </c>
    </row>
    <row r="3323" spans="1:83" ht="28.5" x14ac:dyDescent="0.2">
      <c r="A3323" s="38"/>
      <c r="B3323" s="38" t="s">
        <v>1056</v>
      </c>
      <c r="C3323" s="38" t="s">
        <v>1058</v>
      </c>
      <c r="D3323" s="39" t="s">
        <v>1059</v>
      </c>
      <c r="E3323" s="40">
        <v>0.26</v>
      </c>
      <c r="F3323" s="40">
        <f t="shared" si="206"/>
        <v>0</v>
      </c>
      <c r="G3323" s="40">
        <f>SmtRes!CX1865</f>
        <v>0</v>
      </c>
      <c r="H3323" s="42">
        <f>SmtRes!CZ1865</f>
        <v>870.18</v>
      </c>
      <c r="I3323" s="41">
        <f>SmtRes!AI1865</f>
        <v>1.61</v>
      </c>
      <c r="J3323" s="42">
        <f t="shared" si="207"/>
        <v>1400.99</v>
      </c>
      <c r="K3323" s="41"/>
      <c r="L3323" s="42">
        <f>SmtRes!DF1865</f>
        <v>0</v>
      </c>
    </row>
    <row r="3324" spans="1:83" ht="14.25" x14ac:dyDescent="0.2">
      <c r="A3324" s="38"/>
      <c r="B3324" s="38" t="s">
        <v>1165</v>
      </c>
      <c r="C3324" s="38" t="s">
        <v>1167</v>
      </c>
      <c r="D3324" s="39" t="s">
        <v>200</v>
      </c>
      <c r="E3324" s="40">
        <v>1</v>
      </c>
      <c r="F3324" s="40">
        <f t="shared" si="206"/>
        <v>0</v>
      </c>
      <c r="G3324" s="40">
        <f>SmtRes!CX1866</f>
        <v>0</v>
      </c>
      <c r="H3324" s="42">
        <f>SmtRes!CZ1866</f>
        <v>30.05</v>
      </c>
      <c r="I3324" s="41">
        <f>SmtRes!AI1866</f>
        <v>0.94</v>
      </c>
      <c r="J3324" s="42">
        <f t="shared" si="207"/>
        <v>28.25</v>
      </c>
      <c r="K3324" s="41"/>
      <c r="L3324" s="42">
        <f>SmtRes!DF1866</f>
        <v>0</v>
      </c>
    </row>
    <row r="3325" spans="1:83" ht="42.75" x14ac:dyDescent="0.2">
      <c r="A3325" s="38"/>
      <c r="B3325" s="38" t="s">
        <v>1137</v>
      </c>
      <c r="C3325" s="38" t="s">
        <v>1139</v>
      </c>
      <c r="D3325" s="39" t="s">
        <v>1086</v>
      </c>
      <c r="E3325" s="40">
        <v>7.2999999999999995E-2</v>
      </c>
      <c r="F3325" s="40">
        <f t="shared" si="206"/>
        <v>0</v>
      </c>
      <c r="G3325" s="40">
        <f>SmtRes!CX1867</f>
        <v>0</v>
      </c>
      <c r="H3325" s="42">
        <f>SmtRes!CZ1867</f>
        <v>47.26</v>
      </c>
      <c r="I3325" s="41">
        <f>SmtRes!AI1867</f>
        <v>1.27</v>
      </c>
      <c r="J3325" s="42">
        <f t="shared" si="207"/>
        <v>60.02</v>
      </c>
      <c r="K3325" s="41"/>
      <c r="L3325" s="42">
        <f>SmtRes!DF1867</f>
        <v>0</v>
      </c>
    </row>
    <row r="3326" spans="1:83" ht="28.5" x14ac:dyDescent="0.2">
      <c r="A3326" s="38"/>
      <c r="B3326" s="38" t="s">
        <v>1140</v>
      </c>
      <c r="C3326" s="52" t="s">
        <v>1142</v>
      </c>
      <c r="D3326" s="46" t="s">
        <v>1143</v>
      </c>
      <c r="E3326" s="48">
        <v>4.4000000000000003E-3</v>
      </c>
      <c r="F3326" s="48">
        <f t="shared" si="206"/>
        <v>0</v>
      </c>
      <c r="G3326" s="48">
        <f>SmtRes!CX1868</f>
        <v>0</v>
      </c>
      <c r="H3326" s="53">
        <f>SmtRes!CZ1868</f>
        <v>6052.54</v>
      </c>
      <c r="I3326" s="54">
        <f>SmtRes!AI1868</f>
        <v>1.0900000000000001</v>
      </c>
      <c r="J3326" s="53">
        <f t="shared" si="207"/>
        <v>6597.27</v>
      </c>
      <c r="K3326" s="54"/>
      <c r="L3326" s="53">
        <f>SmtRes!DF1868</f>
        <v>0</v>
      </c>
    </row>
    <row r="3327" spans="1:83" ht="15" x14ac:dyDescent="0.2">
      <c r="A3327" s="38"/>
      <c r="B3327" s="38"/>
      <c r="C3327" s="51" t="s">
        <v>1577</v>
      </c>
      <c r="D3327" s="39"/>
      <c r="E3327" s="40"/>
      <c r="F3327" s="40"/>
      <c r="G3327" s="40"/>
      <c r="H3327" s="42"/>
      <c r="I3327" s="41"/>
      <c r="J3327" s="42"/>
      <c r="K3327" s="41"/>
      <c r="L3327" s="42">
        <f>L3310+L3312+L3313+L3318</f>
        <v>3225.67</v>
      </c>
    </row>
    <row r="3328" spans="1:83" ht="14.25" x14ac:dyDescent="0.2">
      <c r="A3328" s="38"/>
      <c r="B3328" s="38"/>
      <c r="C3328" s="38" t="s">
        <v>1578</v>
      </c>
      <c r="D3328" s="39"/>
      <c r="E3328" s="40"/>
      <c r="F3328" s="40"/>
      <c r="G3328" s="40"/>
      <c r="H3328" s="42"/>
      <c r="I3328" s="41"/>
      <c r="J3328" s="42"/>
      <c r="K3328" s="41"/>
      <c r="L3328" s="42">
        <f>SUM(AR3308:AR3331)+SUM(AS3308:AS3331)+SUM(AT3308:AT3331)+SUM(AU3308:AU3331)+SUM(AV3308:AV3331)</f>
        <v>2594.87</v>
      </c>
    </row>
    <row r="3329" spans="1:83" ht="28.5" x14ac:dyDescent="0.2">
      <c r="A3329" s="38"/>
      <c r="B3329" s="38" t="s">
        <v>26</v>
      </c>
      <c r="C3329" s="38" t="s">
        <v>1579</v>
      </c>
      <c r="D3329" s="39" t="s">
        <v>1048</v>
      </c>
      <c r="E3329" s="40">
        <f>Source!BZ662</f>
        <v>111</v>
      </c>
      <c r="F3329" s="40"/>
      <c r="G3329" s="40">
        <f>Source!AT662</f>
        <v>111</v>
      </c>
      <c r="H3329" s="42"/>
      <c r="I3329" s="41"/>
      <c r="J3329" s="42"/>
      <c r="K3329" s="41"/>
      <c r="L3329" s="42">
        <f>SUM(AZ3308:AZ3331)</f>
        <v>2880.31</v>
      </c>
    </row>
    <row r="3330" spans="1:83" ht="28.5" x14ac:dyDescent="0.2">
      <c r="A3330" s="52"/>
      <c r="B3330" s="52" t="s">
        <v>27</v>
      </c>
      <c r="C3330" s="52" t="s">
        <v>1580</v>
      </c>
      <c r="D3330" s="46" t="s">
        <v>1048</v>
      </c>
      <c r="E3330" s="48">
        <f>Source!CA662</f>
        <v>52</v>
      </c>
      <c r="F3330" s="48"/>
      <c r="G3330" s="48">
        <f>Source!AU662</f>
        <v>52</v>
      </c>
      <c r="H3330" s="53"/>
      <c r="I3330" s="54"/>
      <c r="J3330" s="53"/>
      <c r="K3330" s="54"/>
      <c r="L3330" s="53">
        <f>SUM(BA3308:BA3331)</f>
        <v>1349.33</v>
      </c>
    </row>
    <row r="3331" spans="1:83" ht="15" x14ac:dyDescent="0.2">
      <c r="C3331" s="62" t="s">
        <v>1581</v>
      </c>
      <c r="D3331" s="62"/>
      <c r="E3331" s="62"/>
      <c r="F3331" s="62"/>
      <c r="G3331" s="62"/>
      <c r="H3331" s="62"/>
      <c r="I3331" s="63">
        <f>K3331/E3308</f>
        <v>7455.31</v>
      </c>
      <c r="J3331" s="63"/>
      <c r="K3331" s="63">
        <f>L3310+L3312+L3318+L3329+L3330+L3313</f>
        <v>7455.31</v>
      </c>
      <c r="L3331" s="63"/>
      <c r="AD3331">
        <f>ROUND((Source!AT662/100)*((ROUND(SUMIF(SmtRes!AQ1857:'SmtRes'!AQ1869,"=1",SmtRes!AD1857:'SmtRes'!AD1869)*Source!I662, 2)+ROUND(SUMIF(SmtRes!AQ1857:'SmtRes'!AQ1869,"=1",SmtRes!AC1857:'SmtRes'!AC1869)*Source!I662, 2))), 2)</f>
        <v>1813.4</v>
      </c>
      <c r="AE3331">
        <f>ROUND((Source!AU662/100)*((ROUND(SUMIF(SmtRes!AQ1857:'SmtRes'!AQ1869,"=1",SmtRes!AD1857:'SmtRes'!AD1869)*Source!I662, 2)+ROUND(SUMIF(SmtRes!AQ1857:'SmtRes'!AQ1869,"=1",SmtRes!AC1857:'SmtRes'!AC1869)*Source!I662, 2))), 2)</f>
        <v>849.52</v>
      </c>
      <c r="AN3331" s="50">
        <f>L3310+L3312+L3318+L3329+L3330+L3313</f>
        <v>7455.31</v>
      </c>
      <c r="AO3331" s="50">
        <f>L3312</f>
        <v>630.80000000000007</v>
      </c>
      <c r="AQ3331" t="s">
        <v>1582</v>
      </c>
      <c r="AR3331" s="50">
        <f>L3310</f>
        <v>2311.42</v>
      </c>
      <c r="AT3331" s="50">
        <f>L3313</f>
        <v>283.45</v>
      </c>
      <c r="AV3331" t="s">
        <v>1582</v>
      </c>
      <c r="AW3331" s="50">
        <f>L3318</f>
        <v>0</v>
      </c>
      <c r="AZ3331">
        <f>Source!X662</f>
        <v>2880.31</v>
      </c>
      <c r="BA3331">
        <f>Source!Y662</f>
        <v>1349.33</v>
      </c>
      <c r="CD3331">
        <v>2</v>
      </c>
    </row>
    <row r="3332" spans="1:83" ht="82.5" x14ac:dyDescent="0.2">
      <c r="A3332" s="36" t="s">
        <v>511</v>
      </c>
      <c r="B3332" s="38" t="s">
        <v>1810</v>
      </c>
      <c r="C3332" s="38" t="s">
        <v>1812</v>
      </c>
      <c r="D3332" s="39" t="str">
        <f>Source!H663</f>
        <v>ШТ</v>
      </c>
      <c r="E3332" s="40">
        <f>Source!K663</f>
        <v>1</v>
      </c>
      <c r="F3332" s="40"/>
      <c r="G3332" s="40">
        <f>Source!I663</f>
        <v>1</v>
      </c>
      <c r="H3332" s="42"/>
      <c r="I3332" s="41"/>
      <c r="J3332" s="42"/>
      <c r="K3332" s="41"/>
      <c r="L3332" s="42"/>
    </row>
    <row r="3333" spans="1:83" ht="15" x14ac:dyDescent="0.2">
      <c r="A3333" s="37"/>
      <c r="B3333" s="40">
        <v>1</v>
      </c>
      <c r="C3333" s="37" t="s">
        <v>1572</v>
      </c>
      <c r="D3333" s="39" t="s">
        <v>1038</v>
      </c>
      <c r="E3333" s="43"/>
      <c r="F3333" s="40"/>
      <c r="G3333" s="43">
        <f>Source!U663</f>
        <v>14.4</v>
      </c>
      <c r="H3333" s="40"/>
      <c r="I3333" s="40"/>
      <c r="J3333" s="40"/>
      <c r="K3333" s="40"/>
      <c r="L3333" s="44">
        <f>SUM(L3334:L3334)-SUMIF(CE3334:CE3334, 1, L3334:L3334)</f>
        <v>7704.72</v>
      </c>
    </row>
    <row r="3334" spans="1:83" ht="28.5" x14ac:dyDescent="0.2">
      <c r="A3334" s="38"/>
      <c r="B3334" s="38" t="s">
        <v>1194</v>
      </c>
      <c r="C3334" s="38" t="s">
        <v>1195</v>
      </c>
      <c r="D3334" s="39" t="s">
        <v>1038</v>
      </c>
      <c r="E3334" s="40">
        <v>14.4</v>
      </c>
      <c r="F3334" s="40"/>
      <c r="G3334" s="40">
        <f>SmtRes!CX1870</f>
        <v>14.4</v>
      </c>
      <c r="H3334" s="42"/>
      <c r="I3334" s="41"/>
      <c r="J3334" s="42">
        <f>SmtRes!CZ1870</f>
        <v>535.04999999999995</v>
      </c>
      <c r="K3334" s="41"/>
      <c r="L3334" s="42">
        <f>SmtRes!DI1870</f>
        <v>7704.72</v>
      </c>
    </row>
    <row r="3335" spans="1:83" ht="15" x14ac:dyDescent="0.2">
      <c r="A3335" s="37"/>
      <c r="B3335" s="40">
        <v>2</v>
      </c>
      <c r="C3335" s="37" t="s">
        <v>1573</v>
      </c>
      <c r="D3335" s="39"/>
      <c r="E3335" s="43"/>
      <c r="F3335" s="40"/>
      <c r="G3335" s="43"/>
      <c r="H3335" s="40"/>
      <c r="I3335" s="40"/>
      <c r="J3335" s="40"/>
      <c r="K3335" s="40"/>
      <c r="L3335" s="44">
        <f>SUM(L3336:L3340)-SUMIF(CE3336:CE3340, 1, L3336:L3340)</f>
        <v>2102.69</v>
      </c>
    </row>
    <row r="3336" spans="1:83" ht="15" x14ac:dyDescent="0.2">
      <c r="A3336" s="37"/>
      <c r="B3336" s="40"/>
      <c r="C3336" s="37" t="s">
        <v>1575</v>
      </c>
      <c r="D3336" s="39" t="s">
        <v>1038</v>
      </c>
      <c r="E3336" s="43"/>
      <c r="F3336" s="40"/>
      <c r="G3336" s="43">
        <f>Source!V663</f>
        <v>1.72</v>
      </c>
      <c r="H3336" s="40"/>
      <c r="I3336" s="40"/>
      <c r="J3336" s="40"/>
      <c r="K3336" s="40"/>
      <c r="L3336" s="44">
        <f>SUMIF(CE3337:CE3340, 1, L3337:L3340)</f>
        <v>944.82999999999993</v>
      </c>
      <c r="CE3336">
        <v>1</v>
      </c>
    </row>
    <row r="3337" spans="1:83" ht="42.75" x14ac:dyDescent="0.2">
      <c r="A3337" s="38"/>
      <c r="B3337" s="38" t="s">
        <v>1060</v>
      </c>
      <c r="C3337" s="38" t="s">
        <v>1062</v>
      </c>
      <c r="D3337" s="39" t="s">
        <v>1044</v>
      </c>
      <c r="E3337" s="40">
        <v>0.45</v>
      </c>
      <c r="F3337" s="40"/>
      <c r="G3337" s="40">
        <f>SmtRes!CX1872</f>
        <v>0.45</v>
      </c>
      <c r="H3337" s="42">
        <f>SmtRes!CZ1872</f>
        <v>995.51</v>
      </c>
      <c r="I3337" s="41">
        <f>SmtRes!AJ1872</f>
        <v>1.1200000000000001</v>
      </c>
      <c r="J3337" s="42">
        <f>ROUND(H3337*I3337, 2)</f>
        <v>1114.97</v>
      </c>
      <c r="K3337" s="41"/>
      <c r="L3337" s="42">
        <f>SmtRes!DG1872</f>
        <v>501.74</v>
      </c>
    </row>
    <row r="3338" spans="1:83" ht="28.5" x14ac:dyDescent="0.2">
      <c r="A3338" s="38"/>
      <c r="B3338" s="38" t="s">
        <v>1045</v>
      </c>
      <c r="C3338" s="38" t="s">
        <v>1574</v>
      </c>
      <c r="D3338" s="39" t="s">
        <v>1038</v>
      </c>
      <c r="E3338" s="40">
        <f>SmtRes!DO1872*SmtRes!AT1872</f>
        <v>0.45</v>
      </c>
      <c r="F3338" s="40"/>
      <c r="G3338" s="40">
        <f>SmtRes!DO1872*SmtRes!CX1872</f>
        <v>0.45</v>
      </c>
      <c r="H3338" s="42"/>
      <c r="I3338" s="41"/>
      <c r="J3338" s="42">
        <f>ROUND(SmtRes!AG1872/SmtRes!DO1872, 2)</f>
        <v>549.32000000000005</v>
      </c>
      <c r="K3338" s="41"/>
      <c r="L3338" s="42">
        <f>SmtRes!DH1872</f>
        <v>247.19</v>
      </c>
      <c r="CE3338">
        <v>1</v>
      </c>
    </row>
    <row r="3339" spans="1:83" ht="71.25" x14ac:dyDescent="0.2">
      <c r="A3339" s="38"/>
      <c r="B3339" s="38" t="s">
        <v>1041</v>
      </c>
      <c r="C3339" s="38" t="s">
        <v>1043</v>
      </c>
      <c r="D3339" s="39" t="s">
        <v>1044</v>
      </c>
      <c r="E3339" s="40">
        <v>1.27</v>
      </c>
      <c r="F3339" s="40"/>
      <c r="G3339" s="40">
        <f>SmtRes!CX1873</f>
        <v>1.27</v>
      </c>
      <c r="H3339" s="42">
        <f>SmtRes!CZ1873</f>
        <v>1024.8699999999999</v>
      </c>
      <c r="I3339" s="41">
        <f>SmtRes!AJ1873</f>
        <v>1.23</v>
      </c>
      <c r="J3339" s="42">
        <f>ROUND(H3339*I3339, 2)</f>
        <v>1260.5899999999999</v>
      </c>
      <c r="K3339" s="41"/>
      <c r="L3339" s="42">
        <f>SmtRes!DG1873</f>
        <v>1600.95</v>
      </c>
    </row>
    <row r="3340" spans="1:83" ht="28.5" x14ac:dyDescent="0.2">
      <c r="A3340" s="38"/>
      <c r="B3340" s="38" t="s">
        <v>1045</v>
      </c>
      <c r="C3340" s="38" t="s">
        <v>1574</v>
      </c>
      <c r="D3340" s="39" t="s">
        <v>1038</v>
      </c>
      <c r="E3340" s="40">
        <f>SmtRes!DO1873*SmtRes!AT1873</f>
        <v>1.27</v>
      </c>
      <c r="F3340" s="40"/>
      <c r="G3340" s="40">
        <f>SmtRes!DO1873*SmtRes!CX1873</f>
        <v>1.27</v>
      </c>
      <c r="H3340" s="42"/>
      <c r="I3340" s="41"/>
      <c r="J3340" s="42">
        <f>ROUND(SmtRes!AG1873/SmtRes!DO1873, 2)</f>
        <v>549.32000000000005</v>
      </c>
      <c r="K3340" s="41"/>
      <c r="L3340" s="42">
        <f>SmtRes!DH1873</f>
        <v>697.64</v>
      </c>
      <c r="CE3340">
        <v>1</v>
      </c>
    </row>
    <row r="3341" spans="1:83" ht="15" x14ac:dyDescent="0.2">
      <c r="A3341" s="37"/>
      <c r="B3341" s="40">
        <v>4</v>
      </c>
      <c r="C3341" s="37" t="s">
        <v>1576</v>
      </c>
      <c r="D3341" s="39"/>
      <c r="E3341" s="43"/>
      <c r="F3341" s="40"/>
      <c r="G3341" s="43"/>
      <c r="H3341" s="40"/>
      <c r="I3341" s="40"/>
      <c r="J3341" s="40"/>
      <c r="K3341" s="40"/>
      <c r="L3341" s="44">
        <f>SUM(L3342:L3349)-SUMIF(CE3342:CE3349, 1, L3342:L3349)</f>
        <v>0</v>
      </c>
    </row>
    <row r="3342" spans="1:83" ht="14.25" x14ac:dyDescent="0.2">
      <c r="A3342" s="38"/>
      <c r="B3342" s="38" t="s">
        <v>1053</v>
      </c>
      <c r="C3342" s="38" t="s">
        <v>1055</v>
      </c>
      <c r="D3342" s="39" t="s">
        <v>843</v>
      </c>
      <c r="E3342" s="40">
        <v>6.3000000000000003E-4</v>
      </c>
      <c r="F3342" s="40">
        <f t="shared" ref="F3342:F3349" si="208">ROUND(0,7)</f>
        <v>0</v>
      </c>
      <c r="G3342" s="40">
        <f>SmtRes!CX1874</f>
        <v>0</v>
      </c>
      <c r="H3342" s="42">
        <f>SmtRes!CZ1874</f>
        <v>116448.72</v>
      </c>
      <c r="I3342" s="41">
        <f>SmtRes!AI1874</f>
        <v>1.07</v>
      </c>
      <c r="J3342" s="42">
        <f t="shared" ref="J3342:J3349" si="209">ROUND(H3342*I3342, 2)</f>
        <v>124600.13</v>
      </c>
      <c r="K3342" s="41"/>
      <c r="L3342" s="42">
        <f>SmtRes!DF1874</f>
        <v>0</v>
      </c>
    </row>
    <row r="3343" spans="1:83" ht="14.25" x14ac:dyDescent="0.2">
      <c r="A3343" s="38"/>
      <c r="B3343" s="38" t="s">
        <v>1119</v>
      </c>
      <c r="C3343" s="38" t="s">
        <v>1121</v>
      </c>
      <c r="D3343" s="39" t="s">
        <v>1059</v>
      </c>
      <c r="E3343" s="40">
        <v>1.4499999999999999E-3</v>
      </c>
      <c r="F3343" s="40">
        <f t="shared" si="208"/>
        <v>0</v>
      </c>
      <c r="G3343" s="40">
        <f>SmtRes!CX1875</f>
        <v>0</v>
      </c>
      <c r="H3343" s="42">
        <f>SmtRes!CZ1875</f>
        <v>284.14999999999998</v>
      </c>
      <c r="I3343" s="41">
        <f>SmtRes!AI1875</f>
        <v>1.1200000000000001</v>
      </c>
      <c r="J3343" s="42">
        <f t="shared" si="209"/>
        <v>318.25</v>
      </c>
      <c r="K3343" s="41"/>
      <c r="L3343" s="42">
        <f>SmtRes!DF1875</f>
        <v>0</v>
      </c>
    </row>
    <row r="3344" spans="1:83" ht="14.25" x14ac:dyDescent="0.2">
      <c r="A3344" s="38"/>
      <c r="B3344" s="38" t="s">
        <v>1122</v>
      </c>
      <c r="C3344" s="38" t="s">
        <v>1124</v>
      </c>
      <c r="D3344" s="39" t="s">
        <v>1059</v>
      </c>
      <c r="E3344" s="40">
        <v>2.0299999999999999E-2</v>
      </c>
      <c r="F3344" s="40">
        <f t="shared" si="208"/>
        <v>0</v>
      </c>
      <c r="G3344" s="40">
        <f>SmtRes!CX1876</f>
        <v>0</v>
      </c>
      <c r="H3344" s="42">
        <f>SmtRes!CZ1876</f>
        <v>104.32</v>
      </c>
      <c r="I3344" s="41">
        <f>SmtRes!AI1876</f>
        <v>1.1200000000000001</v>
      </c>
      <c r="J3344" s="42">
        <f t="shared" si="209"/>
        <v>116.84</v>
      </c>
      <c r="K3344" s="41"/>
      <c r="L3344" s="42">
        <f>SmtRes!DF1876</f>
        <v>0</v>
      </c>
    </row>
    <row r="3345" spans="1:83" ht="28.5" x14ac:dyDescent="0.2">
      <c r="A3345" s="38"/>
      <c r="B3345" s="38" t="s">
        <v>1125</v>
      </c>
      <c r="C3345" s="38" t="s">
        <v>1127</v>
      </c>
      <c r="D3345" s="39" t="s">
        <v>1059</v>
      </c>
      <c r="E3345" s="40">
        <v>1.3050000000000001E-2</v>
      </c>
      <c r="F3345" s="40">
        <f t="shared" si="208"/>
        <v>0</v>
      </c>
      <c r="G3345" s="40">
        <f>SmtRes!CX1877</f>
        <v>0</v>
      </c>
      <c r="H3345" s="42">
        <f>SmtRes!CZ1877</f>
        <v>206.62</v>
      </c>
      <c r="I3345" s="41">
        <f>SmtRes!AI1877</f>
        <v>0.96</v>
      </c>
      <c r="J3345" s="42">
        <f t="shared" si="209"/>
        <v>198.36</v>
      </c>
      <c r="K3345" s="41"/>
      <c r="L3345" s="42">
        <f>SmtRes!DF1877</f>
        <v>0</v>
      </c>
    </row>
    <row r="3346" spans="1:83" ht="28.5" x14ac:dyDescent="0.2">
      <c r="A3346" s="38"/>
      <c r="B3346" s="38" t="s">
        <v>1056</v>
      </c>
      <c r="C3346" s="38" t="s">
        <v>1058</v>
      </c>
      <c r="D3346" s="39" t="s">
        <v>1059</v>
      </c>
      <c r="E3346" s="40">
        <v>0.26</v>
      </c>
      <c r="F3346" s="40">
        <f t="shared" si="208"/>
        <v>0</v>
      </c>
      <c r="G3346" s="40">
        <f>SmtRes!CX1878</f>
        <v>0</v>
      </c>
      <c r="H3346" s="42">
        <f>SmtRes!CZ1878</f>
        <v>870.18</v>
      </c>
      <c r="I3346" s="41">
        <f>SmtRes!AI1878</f>
        <v>1.61</v>
      </c>
      <c r="J3346" s="42">
        <f t="shared" si="209"/>
        <v>1400.99</v>
      </c>
      <c r="K3346" s="41"/>
      <c r="L3346" s="42">
        <f>SmtRes!DF1878</f>
        <v>0</v>
      </c>
    </row>
    <row r="3347" spans="1:83" ht="14.25" x14ac:dyDescent="0.2">
      <c r="A3347" s="38"/>
      <c r="B3347" s="38" t="s">
        <v>1165</v>
      </c>
      <c r="C3347" s="38" t="s">
        <v>1167</v>
      </c>
      <c r="D3347" s="39" t="s">
        <v>200</v>
      </c>
      <c r="E3347" s="40">
        <v>1</v>
      </c>
      <c r="F3347" s="40">
        <f t="shared" si="208"/>
        <v>0</v>
      </c>
      <c r="G3347" s="40">
        <f>SmtRes!CX1879</f>
        <v>0</v>
      </c>
      <c r="H3347" s="42">
        <f>SmtRes!CZ1879</f>
        <v>30.05</v>
      </c>
      <c r="I3347" s="41">
        <f>SmtRes!AI1879</f>
        <v>0.94</v>
      </c>
      <c r="J3347" s="42">
        <f t="shared" si="209"/>
        <v>28.25</v>
      </c>
      <c r="K3347" s="41"/>
      <c r="L3347" s="42">
        <f>SmtRes!DF1879</f>
        <v>0</v>
      </c>
    </row>
    <row r="3348" spans="1:83" ht="42.75" x14ac:dyDescent="0.2">
      <c r="A3348" s="38"/>
      <c r="B3348" s="38" t="s">
        <v>1137</v>
      </c>
      <c r="C3348" s="38" t="s">
        <v>1139</v>
      </c>
      <c r="D3348" s="39" t="s">
        <v>1086</v>
      </c>
      <c r="E3348" s="40">
        <v>7.2999999999999995E-2</v>
      </c>
      <c r="F3348" s="40">
        <f t="shared" si="208"/>
        <v>0</v>
      </c>
      <c r="G3348" s="40">
        <f>SmtRes!CX1880</f>
        <v>0</v>
      </c>
      <c r="H3348" s="42">
        <f>SmtRes!CZ1880</f>
        <v>47.26</v>
      </c>
      <c r="I3348" s="41">
        <f>SmtRes!AI1880</f>
        <v>1.27</v>
      </c>
      <c r="J3348" s="42">
        <f t="shared" si="209"/>
        <v>60.02</v>
      </c>
      <c r="K3348" s="41"/>
      <c r="L3348" s="42">
        <f>SmtRes!DF1880</f>
        <v>0</v>
      </c>
    </row>
    <row r="3349" spans="1:83" ht="28.5" x14ac:dyDescent="0.2">
      <c r="A3349" s="38"/>
      <c r="B3349" s="38" t="s">
        <v>1140</v>
      </c>
      <c r="C3349" s="52" t="s">
        <v>1142</v>
      </c>
      <c r="D3349" s="46" t="s">
        <v>1143</v>
      </c>
      <c r="E3349" s="48">
        <v>4.4000000000000003E-3</v>
      </c>
      <c r="F3349" s="48">
        <f t="shared" si="208"/>
        <v>0</v>
      </c>
      <c r="G3349" s="48">
        <f>SmtRes!CX1881</f>
        <v>0</v>
      </c>
      <c r="H3349" s="53">
        <f>SmtRes!CZ1881</f>
        <v>6052.54</v>
      </c>
      <c r="I3349" s="54">
        <f>SmtRes!AI1881</f>
        <v>1.0900000000000001</v>
      </c>
      <c r="J3349" s="53">
        <f t="shared" si="209"/>
        <v>6597.27</v>
      </c>
      <c r="K3349" s="54"/>
      <c r="L3349" s="53">
        <f>SmtRes!DF1881</f>
        <v>0</v>
      </c>
    </row>
    <row r="3350" spans="1:83" ht="15" x14ac:dyDescent="0.2">
      <c r="A3350" s="38"/>
      <c r="B3350" s="38"/>
      <c r="C3350" s="51" t="s">
        <v>1577</v>
      </c>
      <c r="D3350" s="39"/>
      <c r="E3350" s="40"/>
      <c r="F3350" s="40"/>
      <c r="G3350" s="40"/>
      <c r="H3350" s="42"/>
      <c r="I3350" s="41"/>
      <c r="J3350" s="42"/>
      <c r="K3350" s="41"/>
      <c r="L3350" s="42">
        <f>L3333+L3335+L3336+L3341</f>
        <v>10752.24</v>
      </c>
    </row>
    <row r="3351" spans="1:83" ht="14.25" x14ac:dyDescent="0.2">
      <c r="A3351" s="38"/>
      <c r="B3351" s="38"/>
      <c r="C3351" s="38" t="s">
        <v>1578</v>
      </c>
      <c r="D3351" s="39"/>
      <c r="E3351" s="40"/>
      <c r="F3351" s="40"/>
      <c r="G3351" s="40"/>
      <c r="H3351" s="42"/>
      <c r="I3351" s="41"/>
      <c r="J3351" s="42"/>
      <c r="K3351" s="41"/>
      <c r="L3351" s="42">
        <f>SUM(AR3332:AR3354)+SUM(AS3332:AS3354)+SUM(AT3332:AT3354)+SUM(AU3332:AU3354)+SUM(AV3332:AV3354)</f>
        <v>8649.5499999999993</v>
      </c>
    </row>
    <row r="3352" spans="1:83" ht="28.5" x14ac:dyDescent="0.2">
      <c r="A3352" s="38"/>
      <c r="B3352" s="38" t="s">
        <v>26</v>
      </c>
      <c r="C3352" s="38" t="s">
        <v>1579</v>
      </c>
      <c r="D3352" s="39" t="s">
        <v>1048</v>
      </c>
      <c r="E3352" s="40">
        <f>Source!BZ663</f>
        <v>111</v>
      </c>
      <c r="F3352" s="40"/>
      <c r="G3352" s="40">
        <f>Source!AT663</f>
        <v>111</v>
      </c>
      <c r="H3352" s="42"/>
      <c r="I3352" s="41"/>
      <c r="J3352" s="42"/>
      <c r="K3352" s="41"/>
      <c r="L3352" s="42">
        <f>SUM(AZ3332:AZ3354)</f>
        <v>9601</v>
      </c>
    </row>
    <row r="3353" spans="1:83" ht="28.5" x14ac:dyDescent="0.2">
      <c r="A3353" s="52"/>
      <c r="B3353" s="52" t="s">
        <v>27</v>
      </c>
      <c r="C3353" s="52" t="s">
        <v>1580</v>
      </c>
      <c r="D3353" s="46" t="s">
        <v>1048</v>
      </c>
      <c r="E3353" s="48">
        <f>Source!CA663</f>
        <v>52</v>
      </c>
      <c r="F3353" s="48"/>
      <c r="G3353" s="48">
        <f>Source!AU663</f>
        <v>52</v>
      </c>
      <c r="H3353" s="53"/>
      <c r="I3353" s="54"/>
      <c r="J3353" s="53"/>
      <c r="K3353" s="54"/>
      <c r="L3353" s="53">
        <f>SUM(BA3332:BA3354)</f>
        <v>4497.7700000000004</v>
      </c>
    </row>
    <row r="3354" spans="1:83" ht="15" x14ac:dyDescent="0.2">
      <c r="C3354" s="62" t="s">
        <v>1581</v>
      </c>
      <c r="D3354" s="62"/>
      <c r="E3354" s="62"/>
      <c r="F3354" s="62"/>
      <c r="G3354" s="62"/>
      <c r="H3354" s="62"/>
      <c r="I3354" s="63">
        <f>K3354/E3332</f>
        <v>24851.010000000002</v>
      </c>
      <c r="J3354" s="63"/>
      <c r="K3354" s="63">
        <f>L3333+L3335+L3341+L3352+L3353+L3336</f>
        <v>24851.010000000002</v>
      </c>
      <c r="L3354" s="63"/>
      <c r="AD3354">
        <f>ROUND((Source!AT663/100)*((ROUND(SUMIF(SmtRes!AQ1870:'SmtRes'!AQ1882,"=1",SmtRes!AD1870:'SmtRes'!AD1882)*Source!I663, 2)+ROUND(SUMIF(SmtRes!AQ1870:'SmtRes'!AQ1882,"=1",SmtRes!AC1870:'SmtRes'!AC1882)*Source!I663, 2))), 2)</f>
        <v>1813.4</v>
      </c>
      <c r="AE3354">
        <f>ROUND((Source!AU663/100)*((ROUND(SUMIF(SmtRes!AQ1870:'SmtRes'!AQ1882,"=1",SmtRes!AD1870:'SmtRes'!AD1882)*Source!I663, 2)+ROUND(SUMIF(SmtRes!AQ1870:'SmtRes'!AQ1882,"=1",SmtRes!AC1870:'SmtRes'!AC1882)*Source!I663, 2))), 2)</f>
        <v>849.52</v>
      </c>
      <c r="AN3354" s="50">
        <f>L3333+L3335+L3341+L3352+L3353+L3336</f>
        <v>24851.010000000002</v>
      </c>
      <c r="AO3354" s="50">
        <f>L3335</f>
        <v>2102.69</v>
      </c>
      <c r="AQ3354" t="s">
        <v>1582</v>
      </c>
      <c r="AR3354" s="50">
        <f>L3333</f>
        <v>7704.72</v>
      </c>
      <c r="AT3354" s="50">
        <f>L3336</f>
        <v>944.82999999999993</v>
      </c>
      <c r="AV3354" t="s">
        <v>1582</v>
      </c>
      <c r="AW3354" s="50">
        <f>L3341</f>
        <v>0</v>
      </c>
      <c r="AZ3354">
        <f>Source!X663</f>
        <v>9601</v>
      </c>
      <c r="BA3354">
        <f>Source!Y663</f>
        <v>4497.7700000000004</v>
      </c>
      <c r="CD3354">
        <v>2</v>
      </c>
    </row>
    <row r="3355" spans="1:83" ht="135" x14ac:dyDescent="0.2">
      <c r="A3355" s="36" t="s">
        <v>513</v>
      </c>
      <c r="B3355" s="38" t="s">
        <v>1813</v>
      </c>
      <c r="C3355" s="38" t="s">
        <v>1814</v>
      </c>
      <c r="D3355" s="39" t="str">
        <f>Source!H664</f>
        <v>ШТ</v>
      </c>
      <c r="E3355" s="40">
        <f>Source!K664</f>
        <v>1</v>
      </c>
      <c r="F3355" s="40"/>
      <c r="G3355" s="40">
        <f>Source!I664</f>
        <v>1</v>
      </c>
      <c r="H3355" s="42"/>
      <c r="I3355" s="41"/>
      <c r="J3355" s="42"/>
      <c r="K3355" s="41"/>
      <c r="L3355" s="42"/>
    </row>
    <row r="3356" spans="1:83" ht="63.75" x14ac:dyDescent="0.2">
      <c r="B3356" s="56" t="str">
        <f>Source!EO664</f>
        <v>Поправка: 571/пр_2022_т.3_п.4</v>
      </c>
      <c r="C3356" s="56" t="str">
        <f>Source!CN664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357" spans="1:83" ht="15" x14ac:dyDescent="0.2">
      <c r="A3357" s="37"/>
      <c r="B3357" s="40">
        <v>1</v>
      </c>
      <c r="C3357" s="37" t="s">
        <v>1572</v>
      </c>
      <c r="D3357" s="39" t="s">
        <v>1038</v>
      </c>
      <c r="E3357" s="43"/>
      <c r="F3357" s="40"/>
      <c r="G3357" s="43">
        <f>Source!U664</f>
        <v>7.35</v>
      </c>
      <c r="H3357" s="40"/>
      <c r="I3357" s="40"/>
      <c r="J3357" s="40"/>
      <c r="K3357" s="40"/>
      <c r="L3357" s="44">
        <f>SUM(L3358:L3358)-SUMIF(CE3358:CE3358, 1, L3358:L3358)</f>
        <v>3932.62</v>
      </c>
    </row>
    <row r="3358" spans="1:83" ht="28.5" x14ac:dyDescent="0.2">
      <c r="A3358" s="38"/>
      <c r="B3358" s="38" t="s">
        <v>1194</v>
      </c>
      <c r="C3358" s="38" t="s">
        <v>1195</v>
      </c>
      <c r="D3358" s="39" t="s">
        <v>1038</v>
      </c>
      <c r="E3358" s="40">
        <v>24.5</v>
      </c>
      <c r="F3358" s="40">
        <f>ROUND(0.3,7)</f>
        <v>0.3</v>
      </c>
      <c r="G3358" s="40">
        <f>SmtRes!CX1883</f>
        <v>7.35</v>
      </c>
      <c r="H3358" s="42"/>
      <c r="I3358" s="41"/>
      <c r="J3358" s="42">
        <f>SmtRes!CZ1883</f>
        <v>535.04999999999995</v>
      </c>
      <c r="K3358" s="41"/>
      <c r="L3358" s="42">
        <f>SmtRes!DI1883</f>
        <v>3932.62</v>
      </c>
    </row>
    <row r="3359" spans="1:83" ht="15" x14ac:dyDescent="0.2">
      <c r="A3359" s="37"/>
      <c r="B3359" s="40">
        <v>2</v>
      </c>
      <c r="C3359" s="37" t="s">
        <v>1573</v>
      </c>
      <c r="D3359" s="39"/>
      <c r="E3359" s="43"/>
      <c r="F3359" s="40"/>
      <c r="G3359" s="43"/>
      <c r="H3359" s="40"/>
      <c r="I3359" s="40"/>
      <c r="J3359" s="40"/>
      <c r="K3359" s="40"/>
      <c r="L3359" s="44">
        <f>SUM(L3360:L3364)-SUMIF(CE3360:CE3364, 1, L3360:L3364)</f>
        <v>922.68999999999971</v>
      </c>
    </row>
    <row r="3360" spans="1:83" ht="15" x14ac:dyDescent="0.2">
      <c r="A3360" s="37"/>
      <c r="B3360" s="40"/>
      <c r="C3360" s="37" t="s">
        <v>1575</v>
      </c>
      <c r="D3360" s="39" t="s">
        <v>1038</v>
      </c>
      <c r="E3360" s="43"/>
      <c r="F3360" s="40"/>
      <c r="G3360" s="43">
        <f>Source!V664</f>
        <v>0.77700000000000002</v>
      </c>
      <c r="H3360" s="40"/>
      <c r="I3360" s="40"/>
      <c r="J3360" s="40"/>
      <c r="K3360" s="40"/>
      <c r="L3360" s="44">
        <f>SUMIF(CE3361:CE3364, 1, L3361:L3364)</f>
        <v>426.82</v>
      </c>
      <c r="CE3360">
        <v>1</v>
      </c>
    </row>
    <row r="3361" spans="1:83" ht="42.75" x14ac:dyDescent="0.2">
      <c r="A3361" s="38"/>
      <c r="B3361" s="38" t="s">
        <v>1060</v>
      </c>
      <c r="C3361" s="38" t="s">
        <v>1062</v>
      </c>
      <c r="D3361" s="39" t="s">
        <v>1044</v>
      </c>
      <c r="E3361" s="40">
        <v>1.3</v>
      </c>
      <c r="F3361" s="40">
        <f>ROUND(0.3,7)</f>
        <v>0.3</v>
      </c>
      <c r="G3361" s="40">
        <f>SmtRes!CX1885</f>
        <v>0.39</v>
      </c>
      <c r="H3361" s="42">
        <f>SmtRes!CZ1885</f>
        <v>995.51</v>
      </c>
      <c r="I3361" s="41">
        <f>SmtRes!AJ1885</f>
        <v>1.1200000000000001</v>
      </c>
      <c r="J3361" s="42">
        <f>ROUND(H3361*I3361, 2)</f>
        <v>1114.97</v>
      </c>
      <c r="K3361" s="41"/>
      <c r="L3361" s="42">
        <f>SmtRes!DG1885</f>
        <v>434.84</v>
      </c>
    </row>
    <row r="3362" spans="1:83" ht="28.5" x14ac:dyDescent="0.2">
      <c r="A3362" s="38"/>
      <c r="B3362" s="38" t="s">
        <v>1045</v>
      </c>
      <c r="C3362" s="38" t="s">
        <v>1574</v>
      </c>
      <c r="D3362" s="39" t="s">
        <v>1038</v>
      </c>
      <c r="E3362" s="40">
        <f>SmtRes!DO1885*SmtRes!AT1885</f>
        <v>1.3</v>
      </c>
      <c r="F3362" s="40">
        <f>ROUND(0.3,7)</f>
        <v>0.3</v>
      </c>
      <c r="G3362" s="40">
        <f>SmtRes!DO1885*SmtRes!CX1885</f>
        <v>0.39</v>
      </c>
      <c r="H3362" s="42"/>
      <c r="I3362" s="41"/>
      <c r="J3362" s="42">
        <f>ROUND(SmtRes!AG1885/SmtRes!DO1885, 2)</f>
        <v>549.32000000000005</v>
      </c>
      <c r="K3362" s="41"/>
      <c r="L3362" s="42">
        <f>SmtRes!DH1885</f>
        <v>214.23</v>
      </c>
      <c r="CE3362">
        <v>1</v>
      </c>
    </row>
    <row r="3363" spans="1:83" ht="71.25" x14ac:dyDescent="0.2">
      <c r="A3363" s="38"/>
      <c r="B3363" s="38" t="s">
        <v>1041</v>
      </c>
      <c r="C3363" s="38" t="s">
        <v>1043</v>
      </c>
      <c r="D3363" s="39" t="s">
        <v>1044</v>
      </c>
      <c r="E3363" s="40">
        <v>1.29</v>
      </c>
      <c r="F3363" s="40">
        <f>ROUND(0.3,7)</f>
        <v>0.3</v>
      </c>
      <c r="G3363" s="40">
        <f>SmtRes!CX1886</f>
        <v>0.38700000000000001</v>
      </c>
      <c r="H3363" s="42">
        <f>SmtRes!CZ1886</f>
        <v>1024.8699999999999</v>
      </c>
      <c r="I3363" s="41">
        <f>SmtRes!AJ1886</f>
        <v>1.23</v>
      </c>
      <c r="J3363" s="42">
        <f>ROUND(H3363*I3363, 2)</f>
        <v>1260.5899999999999</v>
      </c>
      <c r="K3363" s="41"/>
      <c r="L3363" s="42">
        <f>SmtRes!DG1886</f>
        <v>487.85</v>
      </c>
    </row>
    <row r="3364" spans="1:83" ht="28.5" x14ac:dyDescent="0.2">
      <c r="A3364" s="38"/>
      <c r="B3364" s="38" t="s">
        <v>1045</v>
      </c>
      <c r="C3364" s="38" t="s">
        <v>1574</v>
      </c>
      <c r="D3364" s="39" t="s">
        <v>1038</v>
      </c>
      <c r="E3364" s="40">
        <f>SmtRes!DO1886*SmtRes!AT1886</f>
        <v>1.29</v>
      </c>
      <c r="F3364" s="40">
        <f>ROUND(0.3,7)</f>
        <v>0.3</v>
      </c>
      <c r="G3364" s="40">
        <f>SmtRes!DO1886*SmtRes!CX1886</f>
        <v>0.38700000000000001</v>
      </c>
      <c r="H3364" s="42"/>
      <c r="I3364" s="41"/>
      <c r="J3364" s="42">
        <f>ROUND(SmtRes!AG1886/SmtRes!DO1886, 2)</f>
        <v>549.32000000000005</v>
      </c>
      <c r="K3364" s="41"/>
      <c r="L3364" s="42">
        <f>SmtRes!DH1886</f>
        <v>212.59</v>
      </c>
      <c r="CE3364">
        <v>1</v>
      </c>
    </row>
    <row r="3365" spans="1:83" ht="15" x14ac:dyDescent="0.2">
      <c r="A3365" s="37"/>
      <c r="B3365" s="40">
        <v>4</v>
      </c>
      <c r="C3365" s="37" t="s">
        <v>1576</v>
      </c>
      <c r="D3365" s="39"/>
      <c r="E3365" s="43"/>
      <c r="F3365" s="40"/>
      <c r="G3365" s="43"/>
      <c r="H3365" s="40"/>
      <c r="I3365" s="40"/>
      <c r="J3365" s="40"/>
      <c r="K3365" s="40"/>
      <c r="L3365" s="44">
        <f>SUM(L3366:L3378)-SUMIF(CE3366:CE3378, 1, L3366:L3378)</f>
        <v>0</v>
      </c>
    </row>
    <row r="3366" spans="1:83" ht="14.25" x14ac:dyDescent="0.2">
      <c r="A3366" s="38"/>
      <c r="B3366" s="38" t="s">
        <v>1053</v>
      </c>
      <c r="C3366" s="38" t="s">
        <v>1055</v>
      </c>
      <c r="D3366" s="39" t="s">
        <v>843</v>
      </c>
      <c r="E3366" s="40">
        <v>1.5E-3</v>
      </c>
      <c r="F3366" s="40">
        <f t="shared" ref="F3366:F3378" si="210">ROUND(0,7)</f>
        <v>0</v>
      </c>
      <c r="G3366" s="40">
        <f>SmtRes!CX1887</f>
        <v>0</v>
      </c>
      <c r="H3366" s="42">
        <f>SmtRes!CZ1887</f>
        <v>116448.72</v>
      </c>
      <c r="I3366" s="41">
        <f>SmtRes!AI1887</f>
        <v>1.07</v>
      </c>
      <c r="J3366" s="42">
        <f t="shared" ref="J3366:J3377" si="211">ROUND(H3366*I3366, 2)</f>
        <v>124600.13</v>
      </c>
      <c r="K3366" s="41"/>
      <c r="L3366" s="42">
        <f>SmtRes!DF1887</f>
        <v>0</v>
      </c>
    </row>
    <row r="3367" spans="1:83" ht="14.25" x14ac:dyDescent="0.2">
      <c r="A3367" s="38"/>
      <c r="B3367" s="38" t="s">
        <v>1119</v>
      </c>
      <c r="C3367" s="38" t="s">
        <v>1121</v>
      </c>
      <c r="D3367" s="39" t="s">
        <v>1059</v>
      </c>
      <c r="E3367" s="40">
        <v>1.4499999999999999E-3</v>
      </c>
      <c r="F3367" s="40">
        <f t="shared" si="210"/>
        <v>0</v>
      </c>
      <c r="G3367" s="40">
        <f>SmtRes!CX1888</f>
        <v>0</v>
      </c>
      <c r="H3367" s="42">
        <f>SmtRes!CZ1888</f>
        <v>284.14999999999998</v>
      </c>
      <c r="I3367" s="41">
        <f>SmtRes!AI1888</f>
        <v>1.1200000000000001</v>
      </c>
      <c r="J3367" s="42">
        <f t="shared" si="211"/>
        <v>318.25</v>
      </c>
      <c r="K3367" s="41"/>
      <c r="L3367" s="42">
        <f>SmtRes!DF1888</f>
        <v>0</v>
      </c>
    </row>
    <row r="3368" spans="1:83" ht="14.25" x14ac:dyDescent="0.2">
      <c r="A3368" s="38"/>
      <c r="B3368" s="38" t="s">
        <v>1122</v>
      </c>
      <c r="C3368" s="38" t="s">
        <v>1124</v>
      </c>
      <c r="D3368" s="39" t="s">
        <v>1059</v>
      </c>
      <c r="E3368" s="40">
        <v>2.0299999999999999E-2</v>
      </c>
      <c r="F3368" s="40">
        <f t="shared" si="210"/>
        <v>0</v>
      </c>
      <c r="G3368" s="40">
        <f>SmtRes!CX1889</f>
        <v>0</v>
      </c>
      <c r="H3368" s="42">
        <f>SmtRes!CZ1889</f>
        <v>104.32</v>
      </c>
      <c r="I3368" s="41">
        <f>SmtRes!AI1889</f>
        <v>1.1200000000000001</v>
      </c>
      <c r="J3368" s="42">
        <f t="shared" si="211"/>
        <v>116.84</v>
      </c>
      <c r="K3368" s="41"/>
      <c r="L3368" s="42">
        <f>SmtRes!DF1889</f>
        <v>0</v>
      </c>
    </row>
    <row r="3369" spans="1:83" ht="28.5" x14ac:dyDescent="0.2">
      <c r="A3369" s="38"/>
      <c r="B3369" s="38" t="s">
        <v>1125</v>
      </c>
      <c r="C3369" s="38" t="s">
        <v>1127</v>
      </c>
      <c r="D3369" s="39" t="s">
        <v>1059</v>
      </c>
      <c r="E3369" s="40">
        <v>1.3050000000000001E-2</v>
      </c>
      <c r="F3369" s="40">
        <f t="shared" si="210"/>
        <v>0</v>
      </c>
      <c r="G3369" s="40">
        <f>SmtRes!CX1890</f>
        <v>0</v>
      </c>
      <c r="H3369" s="42">
        <f>SmtRes!CZ1890</f>
        <v>206.62</v>
      </c>
      <c r="I3369" s="41">
        <f>SmtRes!AI1890</f>
        <v>0.96</v>
      </c>
      <c r="J3369" s="42">
        <f t="shared" si="211"/>
        <v>198.36</v>
      </c>
      <c r="K3369" s="41"/>
      <c r="L3369" s="42">
        <f>SmtRes!DF1890</f>
        <v>0</v>
      </c>
    </row>
    <row r="3370" spans="1:83" ht="57" x14ac:dyDescent="0.2">
      <c r="A3370" s="38"/>
      <c r="B3370" s="38" t="s">
        <v>1095</v>
      </c>
      <c r="C3370" s="38" t="s">
        <v>1097</v>
      </c>
      <c r="D3370" s="39" t="s">
        <v>877</v>
      </c>
      <c r="E3370" s="40">
        <v>1.75</v>
      </c>
      <c r="F3370" s="40">
        <f t="shared" si="210"/>
        <v>0</v>
      </c>
      <c r="G3370" s="40">
        <f>SmtRes!CX1891</f>
        <v>0</v>
      </c>
      <c r="H3370" s="42">
        <f>SmtRes!CZ1891</f>
        <v>2.27</v>
      </c>
      <c r="I3370" s="41">
        <f>SmtRes!AI1891</f>
        <v>1.45</v>
      </c>
      <c r="J3370" s="42">
        <f t="shared" si="211"/>
        <v>3.29</v>
      </c>
      <c r="K3370" s="41"/>
      <c r="L3370" s="42">
        <f>SmtRes!DF1891</f>
        <v>0</v>
      </c>
    </row>
    <row r="3371" spans="1:83" ht="42.75" x14ac:dyDescent="0.2">
      <c r="A3371" s="38"/>
      <c r="B3371" s="38" t="s">
        <v>1076</v>
      </c>
      <c r="C3371" s="38" t="s">
        <v>1078</v>
      </c>
      <c r="D3371" s="39" t="s">
        <v>843</v>
      </c>
      <c r="E3371" s="40">
        <v>2.0000000000000002E-5</v>
      </c>
      <c r="F3371" s="40">
        <f t="shared" si="210"/>
        <v>0</v>
      </c>
      <c r="G3371" s="40">
        <f>SmtRes!CX1892</f>
        <v>0</v>
      </c>
      <c r="H3371" s="42">
        <f>SmtRes!CZ1892</f>
        <v>1050091.7</v>
      </c>
      <c r="I3371" s="41">
        <f>SmtRes!AI1892</f>
        <v>1.02</v>
      </c>
      <c r="J3371" s="42">
        <f t="shared" si="211"/>
        <v>1071093.53</v>
      </c>
      <c r="K3371" s="41"/>
      <c r="L3371" s="42">
        <f>SmtRes!DF1892</f>
        <v>0</v>
      </c>
    </row>
    <row r="3372" spans="1:83" ht="28.5" x14ac:dyDescent="0.2">
      <c r="A3372" s="38"/>
      <c r="B3372" s="38" t="s">
        <v>1056</v>
      </c>
      <c r="C3372" s="38" t="s">
        <v>1058</v>
      </c>
      <c r="D3372" s="39" t="s">
        <v>1059</v>
      </c>
      <c r="E3372" s="40">
        <v>0.34</v>
      </c>
      <c r="F3372" s="40">
        <f t="shared" si="210"/>
        <v>0</v>
      </c>
      <c r="G3372" s="40">
        <f>SmtRes!CX1893</f>
        <v>0</v>
      </c>
      <c r="H3372" s="42">
        <f>SmtRes!CZ1893</f>
        <v>870.18</v>
      </c>
      <c r="I3372" s="41">
        <f>SmtRes!AI1893</f>
        <v>1.61</v>
      </c>
      <c r="J3372" s="42">
        <f t="shared" si="211"/>
        <v>1400.99</v>
      </c>
      <c r="K3372" s="41"/>
      <c r="L3372" s="42">
        <f>SmtRes!DF1893</f>
        <v>0</v>
      </c>
    </row>
    <row r="3373" spans="1:83" ht="28.5" x14ac:dyDescent="0.2">
      <c r="A3373" s="38"/>
      <c r="B3373" s="38" t="s">
        <v>1156</v>
      </c>
      <c r="C3373" s="38" t="s">
        <v>1158</v>
      </c>
      <c r="D3373" s="39" t="s">
        <v>1059</v>
      </c>
      <c r="E3373" s="40">
        <v>0.01</v>
      </c>
      <c r="F3373" s="40">
        <f t="shared" si="210"/>
        <v>0</v>
      </c>
      <c r="G3373" s="40">
        <f>SmtRes!CX1894</f>
        <v>0</v>
      </c>
      <c r="H3373" s="42">
        <f>SmtRes!CZ1894</f>
        <v>2536.4499999999998</v>
      </c>
      <c r="I3373" s="41">
        <f>SmtRes!AI1894</f>
        <v>1.61</v>
      </c>
      <c r="J3373" s="42">
        <f t="shared" si="211"/>
        <v>4083.68</v>
      </c>
      <c r="K3373" s="41"/>
      <c r="L3373" s="42">
        <f>SmtRes!DF1894</f>
        <v>0</v>
      </c>
    </row>
    <row r="3374" spans="1:83" ht="42.75" x14ac:dyDescent="0.2">
      <c r="A3374" s="38"/>
      <c r="B3374" s="38" t="s">
        <v>1159</v>
      </c>
      <c r="C3374" s="38" t="s">
        <v>1161</v>
      </c>
      <c r="D3374" s="39" t="s">
        <v>1059</v>
      </c>
      <c r="E3374" s="40">
        <v>2.5000000000000001E-2</v>
      </c>
      <c r="F3374" s="40">
        <f t="shared" si="210"/>
        <v>0</v>
      </c>
      <c r="G3374" s="40">
        <f>SmtRes!CX1895</f>
        <v>0</v>
      </c>
      <c r="H3374" s="42">
        <f>SmtRes!CZ1895</f>
        <v>1928.25</v>
      </c>
      <c r="I3374" s="41">
        <f>SmtRes!AI1895</f>
        <v>1.38</v>
      </c>
      <c r="J3374" s="42">
        <f t="shared" si="211"/>
        <v>2660.99</v>
      </c>
      <c r="K3374" s="41"/>
      <c r="L3374" s="42">
        <f>SmtRes!DF1895</f>
        <v>0</v>
      </c>
    </row>
    <row r="3375" spans="1:83" ht="14.25" x14ac:dyDescent="0.2">
      <c r="A3375" s="38"/>
      <c r="B3375" s="38" t="s">
        <v>1165</v>
      </c>
      <c r="C3375" s="38" t="s">
        <v>1167</v>
      </c>
      <c r="D3375" s="39" t="s">
        <v>200</v>
      </c>
      <c r="E3375" s="40">
        <v>1</v>
      </c>
      <c r="F3375" s="40">
        <f t="shared" si="210"/>
        <v>0</v>
      </c>
      <c r="G3375" s="40">
        <f>SmtRes!CX1896</f>
        <v>0</v>
      </c>
      <c r="H3375" s="42">
        <f>SmtRes!CZ1896</f>
        <v>30.05</v>
      </c>
      <c r="I3375" s="41">
        <f>SmtRes!AI1896</f>
        <v>0.94</v>
      </c>
      <c r="J3375" s="42">
        <f t="shared" si="211"/>
        <v>28.25</v>
      </c>
      <c r="K3375" s="41"/>
      <c r="L3375" s="42">
        <f>SmtRes!DF1896</f>
        <v>0</v>
      </c>
    </row>
    <row r="3376" spans="1:83" ht="42.75" x14ac:dyDescent="0.2">
      <c r="A3376" s="38"/>
      <c r="B3376" s="38" t="s">
        <v>1137</v>
      </c>
      <c r="C3376" s="38" t="s">
        <v>1139</v>
      </c>
      <c r="D3376" s="39" t="s">
        <v>1086</v>
      </c>
      <c r="E3376" s="40">
        <v>7.2999999999999995E-2</v>
      </c>
      <c r="F3376" s="40">
        <f t="shared" si="210"/>
        <v>0</v>
      </c>
      <c r="G3376" s="40">
        <f>SmtRes!CX1897</f>
        <v>0</v>
      </c>
      <c r="H3376" s="42">
        <f>SmtRes!CZ1897</f>
        <v>47.26</v>
      </c>
      <c r="I3376" s="41">
        <f>SmtRes!AI1897</f>
        <v>1.27</v>
      </c>
      <c r="J3376" s="42">
        <f t="shared" si="211"/>
        <v>60.02</v>
      </c>
      <c r="K3376" s="41"/>
      <c r="L3376" s="42">
        <f>SmtRes!DF1897</f>
        <v>0</v>
      </c>
    </row>
    <row r="3377" spans="1:83" ht="28.5" x14ac:dyDescent="0.2">
      <c r="A3377" s="38"/>
      <c r="B3377" s="38" t="s">
        <v>1140</v>
      </c>
      <c r="C3377" s="38" t="s">
        <v>1142</v>
      </c>
      <c r="D3377" s="39" t="s">
        <v>1143</v>
      </c>
      <c r="E3377" s="40">
        <v>4.4000000000000003E-3</v>
      </c>
      <c r="F3377" s="40">
        <f t="shared" si="210"/>
        <v>0</v>
      </c>
      <c r="G3377" s="40">
        <f>SmtRes!CX1898</f>
        <v>0</v>
      </c>
      <c r="H3377" s="42">
        <f>SmtRes!CZ1898</f>
        <v>6052.54</v>
      </c>
      <c r="I3377" s="41">
        <f>SmtRes!AI1898</f>
        <v>1.0900000000000001</v>
      </c>
      <c r="J3377" s="42">
        <f t="shared" si="211"/>
        <v>6597.27</v>
      </c>
      <c r="K3377" s="41"/>
      <c r="L3377" s="42">
        <f>SmtRes!DF1898</f>
        <v>0</v>
      </c>
    </row>
    <row r="3378" spans="1:83" ht="14.25" x14ac:dyDescent="0.2">
      <c r="A3378" s="38"/>
      <c r="B3378" s="38" t="s">
        <v>1196</v>
      </c>
      <c r="C3378" s="52" t="s">
        <v>1198</v>
      </c>
      <c r="D3378" s="46" t="s">
        <v>877</v>
      </c>
      <c r="E3378" s="48">
        <v>0.7</v>
      </c>
      <c r="F3378" s="48">
        <f t="shared" si="210"/>
        <v>0</v>
      </c>
      <c r="G3378" s="48">
        <f>SmtRes!CX1899</f>
        <v>0</v>
      </c>
      <c r="H3378" s="53"/>
      <c r="I3378" s="54"/>
      <c r="J3378" s="53">
        <f>SmtRes!CZ1899</f>
        <v>58.64</v>
      </c>
      <c r="K3378" s="54"/>
      <c r="L3378" s="53">
        <f>SmtRes!DF1899</f>
        <v>0</v>
      </c>
    </row>
    <row r="3379" spans="1:83" ht="15" x14ac:dyDescent="0.2">
      <c r="A3379" s="38"/>
      <c r="B3379" s="38"/>
      <c r="C3379" s="51" t="s">
        <v>1577</v>
      </c>
      <c r="D3379" s="39"/>
      <c r="E3379" s="40"/>
      <c r="F3379" s="40"/>
      <c r="G3379" s="40"/>
      <c r="H3379" s="42"/>
      <c r="I3379" s="41"/>
      <c r="J3379" s="42"/>
      <c r="K3379" s="41"/>
      <c r="L3379" s="42">
        <f>L3357+L3359+L3360+L3365</f>
        <v>5282.1299999999992</v>
      </c>
    </row>
    <row r="3380" spans="1:83" ht="14.25" x14ac:dyDescent="0.2">
      <c r="A3380" s="38"/>
      <c r="B3380" s="38"/>
      <c r="C3380" s="38" t="s">
        <v>1578</v>
      </c>
      <c r="D3380" s="39"/>
      <c r="E3380" s="40"/>
      <c r="F3380" s="40"/>
      <c r="G3380" s="40"/>
      <c r="H3380" s="42"/>
      <c r="I3380" s="41"/>
      <c r="J3380" s="42"/>
      <c r="K3380" s="41"/>
      <c r="L3380" s="42">
        <f>SUM(AR3355:AR3383)+SUM(AS3355:AS3383)+SUM(AT3355:AT3383)+SUM(AU3355:AU3383)+SUM(AV3355:AV3383)</f>
        <v>4359.4399999999996</v>
      </c>
    </row>
    <row r="3381" spans="1:83" ht="28.5" x14ac:dyDescent="0.2">
      <c r="A3381" s="38"/>
      <c r="B3381" s="38" t="s">
        <v>26</v>
      </c>
      <c r="C3381" s="38" t="s">
        <v>1579</v>
      </c>
      <c r="D3381" s="39" t="s">
        <v>1048</v>
      </c>
      <c r="E3381" s="40">
        <f>Source!BZ664</f>
        <v>111</v>
      </c>
      <c r="F3381" s="40"/>
      <c r="G3381" s="40">
        <f>Source!AT664</f>
        <v>111</v>
      </c>
      <c r="H3381" s="42"/>
      <c r="I3381" s="41"/>
      <c r="J3381" s="42"/>
      <c r="K3381" s="41"/>
      <c r="L3381" s="42">
        <f>SUM(AZ3355:AZ3383)</f>
        <v>4838.9799999999996</v>
      </c>
    </row>
    <row r="3382" spans="1:83" ht="28.5" x14ac:dyDescent="0.2">
      <c r="A3382" s="52"/>
      <c r="B3382" s="52" t="s">
        <v>27</v>
      </c>
      <c r="C3382" s="52" t="s">
        <v>1580</v>
      </c>
      <c r="D3382" s="46" t="s">
        <v>1048</v>
      </c>
      <c r="E3382" s="48">
        <f>Source!CA664</f>
        <v>52</v>
      </c>
      <c r="F3382" s="48"/>
      <c r="G3382" s="48">
        <f>Source!AU664</f>
        <v>52</v>
      </c>
      <c r="H3382" s="53"/>
      <c r="I3382" s="54"/>
      <c r="J3382" s="53"/>
      <c r="K3382" s="54"/>
      <c r="L3382" s="53">
        <f>SUM(BA3355:BA3383)</f>
        <v>2266.91</v>
      </c>
    </row>
    <row r="3383" spans="1:83" ht="15" x14ac:dyDescent="0.2">
      <c r="C3383" s="62" t="s">
        <v>1581</v>
      </c>
      <c r="D3383" s="62"/>
      <c r="E3383" s="62"/>
      <c r="F3383" s="62"/>
      <c r="G3383" s="62"/>
      <c r="H3383" s="62"/>
      <c r="I3383" s="63">
        <f>K3383/E3355</f>
        <v>12388.019999999999</v>
      </c>
      <c r="J3383" s="63"/>
      <c r="K3383" s="63">
        <f>L3357+L3359+L3365+L3381+L3382+L3360</f>
        <v>12388.019999999999</v>
      </c>
      <c r="L3383" s="63"/>
      <c r="AD3383">
        <f>ROUND((Source!AT664/100)*((ROUND(SUMIF(SmtRes!AQ1883:'SmtRes'!AQ1900,"=1",SmtRes!AD1883:'SmtRes'!AD1900)*Source!I664, 2)+ROUND(SUMIF(SmtRes!AQ1883:'SmtRes'!AQ1900,"=1",SmtRes!AC1883:'SmtRes'!AC1900)*Source!I664, 2))), 2)</f>
        <v>1813.4</v>
      </c>
      <c r="AE3383">
        <f>ROUND((Source!AU664/100)*((ROUND(SUMIF(SmtRes!AQ1883:'SmtRes'!AQ1900,"=1",SmtRes!AD1883:'SmtRes'!AD1900)*Source!I664, 2)+ROUND(SUMIF(SmtRes!AQ1883:'SmtRes'!AQ1900,"=1",SmtRes!AC1883:'SmtRes'!AC1900)*Source!I664, 2))), 2)</f>
        <v>849.52</v>
      </c>
      <c r="AN3383" s="50">
        <f>L3357+L3359+L3365+L3381+L3382+L3360</f>
        <v>12388.019999999999</v>
      </c>
      <c r="AO3383" s="50">
        <f>L3359</f>
        <v>922.68999999999971</v>
      </c>
      <c r="AQ3383" t="s">
        <v>1582</v>
      </c>
      <c r="AR3383" s="50">
        <f>L3357</f>
        <v>3932.62</v>
      </c>
      <c r="AT3383" s="50">
        <f>L3360</f>
        <v>426.82</v>
      </c>
      <c r="AV3383" t="s">
        <v>1582</v>
      </c>
      <c r="AW3383" s="50">
        <f>L3365</f>
        <v>0</v>
      </c>
      <c r="AZ3383">
        <f>Source!X664</f>
        <v>4838.9799999999996</v>
      </c>
      <c r="BA3383">
        <f>Source!Y664</f>
        <v>2266.91</v>
      </c>
      <c r="CD3383">
        <v>2</v>
      </c>
    </row>
    <row r="3384" spans="1:83" ht="82.5" x14ac:dyDescent="0.2">
      <c r="A3384" s="36" t="s">
        <v>517</v>
      </c>
      <c r="B3384" s="38" t="s">
        <v>1813</v>
      </c>
      <c r="C3384" s="38" t="s">
        <v>1815</v>
      </c>
      <c r="D3384" s="39" t="str">
        <f>Source!H665</f>
        <v>ШТ</v>
      </c>
      <c r="E3384" s="40">
        <f>Source!K665</f>
        <v>1</v>
      </c>
      <c r="F3384" s="40"/>
      <c r="G3384" s="40">
        <f>Source!I665</f>
        <v>1</v>
      </c>
      <c r="H3384" s="42"/>
      <c r="I3384" s="41"/>
      <c r="J3384" s="42"/>
      <c r="K3384" s="41"/>
      <c r="L3384" s="42"/>
    </row>
    <row r="3385" spans="1:83" ht="15" x14ac:dyDescent="0.2">
      <c r="A3385" s="37"/>
      <c r="B3385" s="40">
        <v>1</v>
      </c>
      <c r="C3385" s="37" t="s">
        <v>1572</v>
      </c>
      <c r="D3385" s="39" t="s">
        <v>1038</v>
      </c>
      <c r="E3385" s="43"/>
      <c r="F3385" s="40"/>
      <c r="G3385" s="43">
        <f>Source!U665</f>
        <v>24.5</v>
      </c>
      <c r="H3385" s="40"/>
      <c r="I3385" s="40"/>
      <c r="J3385" s="40"/>
      <c r="K3385" s="40"/>
      <c r="L3385" s="44">
        <f>SUM(L3386:L3386)-SUMIF(CE3386:CE3386, 1, L3386:L3386)</f>
        <v>13108.73</v>
      </c>
    </row>
    <row r="3386" spans="1:83" ht="28.5" x14ac:dyDescent="0.2">
      <c r="A3386" s="38"/>
      <c r="B3386" s="38" t="s">
        <v>1194</v>
      </c>
      <c r="C3386" s="38" t="s">
        <v>1195</v>
      </c>
      <c r="D3386" s="39" t="s">
        <v>1038</v>
      </c>
      <c r="E3386" s="40">
        <v>24.5</v>
      </c>
      <c r="F3386" s="40"/>
      <c r="G3386" s="40">
        <f>SmtRes!CX1901</f>
        <v>24.5</v>
      </c>
      <c r="H3386" s="42"/>
      <c r="I3386" s="41"/>
      <c r="J3386" s="42">
        <f>SmtRes!CZ1901</f>
        <v>535.04999999999995</v>
      </c>
      <c r="K3386" s="41"/>
      <c r="L3386" s="42">
        <f>SmtRes!DI1901</f>
        <v>13108.73</v>
      </c>
    </row>
    <row r="3387" spans="1:83" ht="15" x14ac:dyDescent="0.2">
      <c r="A3387" s="37"/>
      <c r="B3387" s="40">
        <v>2</v>
      </c>
      <c r="C3387" s="37" t="s">
        <v>1573</v>
      </c>
      <c r="D3387" s="39"/>
      <c r="E3387" s="43"/>
      <c r="F3387" s="40"/>
      <c r="G3387" s="43"/>
      <c r="H3387" s="40"/>
      <c r="I3387" s="40"/>
      <c r="J3387" s="40"/>
      <c r="K3387" s="40"/>
      <c r="L3387" s="44">
        <f>SUM(L3388:L3392)-SUMIF(CE3388:CE3392, 1, L3388:L3392)</f>
        <v>3075.6199999999994</v>
      </c>
    </row>
    <row r="3388" spans="1:83" ht="15" x14ac:dyDescent="0.2">
      <c r="A3388" s="37"/>
      <c r="B3388" s="40"/>
      <c r="C3388" s="37" t="s">
        <v>1575</v>
      </c>
      <c r="D3388" s="39" t="s">
        <v>1038</v>
      </c>
      <c r="E3388" s="43"/>
      <c r="F3388" s="40"/>
      <c r="G3388" s="43">
        <f>Source!V665</f>
        <v>2.59</v>
      </c>
      <c r="H3388" s="40"/>
      <c r="I3388" s="40"/>
      <c r="J3388" s="40"/>
      <c r="K3388" s="40"/>
      <c r="L3388" s="44">
        <f>SUMIF(CE3389:CE3392, 1, L3389:L3392)</f>
        <v>1422.74</v>
      </c>
      <c r="CE3388">
        <v>1</v>
      </c>
    </row>
    <row r="3389" spans="1:83" ht="42.75" x14ac:dyDescent="0.2">
      <c r="A3389" s="38"/>
      <c r="B3389" s="38" t="s">
        <v>1060</v>
      </c>
      <c r="C3389" s="38" t="s">
        <v>1062</v>
      </c>
      <c r="D3389" s="39" t="s">
        <v>1044</v>
      </c>
      <c r="E3389" s="40">
        <v>1.3</v>
      </c>
      <c r="F3389" s="40"/>
      <c r="G3389" s="40">
        <f>SmtRes!CX1903</f>
        <v>1.3</v>
      </c>
      <c r="H3389" s="42">
        <f>SmtRes!CZ1903</f>
        <v>995.51</v>
      </c>
      <c r="I3389" s="41">
        <f>SmtRes!AJ1903</f>
        <v>1.1200000000000001</v>
      </c>
      <c r="J3389" s="42">
        <f>ROUND(H3389*I3389, 2)</f>
        <v>1114.97</v>
      </c>
      <c r="K3389" s="41"/>
      <c r="L3389" s="42">
        <f>SmtRes!DG1903</f>
        <v>1449.46</v>
      </c>
    </row>
    <row r="3390" spans="1:83" ht="28.5" x14ac:dyDescent="0.2">
      <c r="A3390" s="38"/>
      <c r="B3390" s="38" t="s">
        <v>1045</v>
      </c>
      <c r="C3390" s="38" t="s">
        <v>1574</v>
      </c>
      <c r="D3390" s="39" t="s">
        <v>1038</v>
      </c>
      <c r="E3390" s="40">
        <f>SmtRes!DO1903*SmtRes!AT1903</f>
        <v>1.3</v>
      </c>
      <c r="F3390" s="40"/>
      <c r="G3390" s="40">
        <f>SmtRes!DO1903*SmtRes!CX1903</f>
        <v>1.3</v>
      </c>
      <c r="H3390" s="42"/>
      <c r="I3390" s="41"/>
      <c r="J3390" s="42">
        <f>ROUND(SmtRes!AG1903/SmtRes!DO1903, 2)</f>
        <v>549.32000000000005</v>
      </c>
      <c r="K3390" s="41"/>
      <c r="L3390" s="42">
        <f>SmtRes!DH1903</f>
        <v>714.12</v>
      </c>
      <c r="CE3390">
        <v>1</v>
      </c>
    </row>
    <row r="3391" spans="1:83" ht="71.25" x14ac:dyDescent="0.2">
      <c r="A3391" s="38"/>
      <c r="B3391" s="38" t="s">
        <v>1041</v>
      </c>
      <c r="C3391" s="38" t="s">
        <v>1043</v>
      </c>
      <c r="D3391" s="39" t="s">
        <v>1044</v>
      </c>
      <c r="E3391" s="40">
        <v>1.29</v>
      </c>
      <c r="F3391" s="40"/>
      <c r="G3391" s="40">
        <f>SmtRes!CX1904</f>
        <v>1.29</v>
      </c>
      <c r="H3391" s="42">
        <f>SmtRes!CZ1904</f>
        <v>1024.8699999999999</v>
      </c>
      <c r="I3391" s="41">
        <f>SmtRes!AJ1904</f>
        <v>1.23</v>
      </c>
      <c r="J3391" s="42">
        <f>ROUND(H3391*I3391, 2)</f>
        <v>1260.5899999999999</v>
      </c>
      <c r="K3391" s="41"/>
      <c r="L3391" s="42">
        <f>SmtRes!DG1904</f>
        <v>1626.16</v>
      </c>
    </row>
    <row r="3392" spans="1:83" ht="28.5" x14ac:dyDescent="0.2">
      <c r="A3392" s="38"/>
      <c r="B3392" s="38" t="s">
        <v>1045</v>
      </c>
      <c r="C3392" s="38" t="s">
        <v>1574</v>
      </c>
      <c r="D3392" s="39" t="s">
        <v>1038</v>
      </c>
      <c r="E3392" s="40">
        <f>SmtRes!DO1904*SmtRes!AT1904</f>
        <v>1.29</v>
      </c>
      <c r="F3392" s="40"/>
      <c r="G3392" s="40">
        <f>SmtRes!DO1904*SmtRes!CX1904</f>
        <v>1.29</v>
      </c>
      <c r="H3392" s="42"/>
      <c r="I3392" s="41"/>
      <c r="J3392" s="42">
        <f>ROUND(SmtRes!AG1904/SmtRes!DO1904, 2)</f>
        <v>549.32000000000005</v>
      </c>
      <c r="K3392" s="41"/>
      <c r="L3392" s="42">
        <f>SmtRes!DH1904</f>
        <v>708.62</v>
      </c>
      <c r="CE3392">
        <v>1</v>
      </c>
    </row>
    <row r="3393" spans="1:12" ht="15" x14ac:dyDescent="0.2">
      <c r="A3393" s="37"/>
      <c r="B3393" s="40">
        <v>4</v>
      </c>
      <c r="C3393" s="37" t="s">
        <v>1576</v>
      </c>
      <c r="D3393" s="39"/>
      <c r="E3393" s="43"/>
      <c r="F3393" s="40"/>
      <c r="G3393" s="43"/>
      <c r="H3393" s="40"/>
      <c r="I3393" s="40"/>
      <c r="J3393" s="40"/>
      <c r="K3393" s="40"/>
      <c r="L3393" s="44">
        <f>SUM(L3394:L3406)-SUMIF(CE3394:CE3406, 1, L3394:L3406)</f>
        <v>0</v>
      </c>
    </row>
    <row r="3394" spans="1:12" ht="14.25" x14ac:dyDescent="0.2">
      <c r="A3394" s="38"/>
      <c r="B3394" s="38" t="s">
        <v>1053</v>
      </c>
      <c r="C3394" s="38" t="s">
        <v>1055</v>
      </c>
      <c r="D3394" s="39" t="s">
        <v>843</v>
      </c>
      <c r="E3394" s="40">
        <v>1.5E-3</v>
      </c>
      <c r="F3394" s="40">
        <f t="shared" ref="F3394:F3406" si="212">ROUND(0,7)</f>
        <v>0</v>
      </c>
      <c r="G3394" s="40">
        <f>SmtRes!CX1905</f>
        <v>0</v>
      </c>
      <c r="H3394" s="42">
        <f>SmtRes!CZ1905</f>
        <v>116448.72</v>
      </c>
      <c r="I3394" s="41">
        <f>SmtRes!AI1905</f>
        <v>1.07</v>
      </c>
      <c r="J3394" s="42">
        <f t="shared" ref="J3394:J3405" si="213">ROUND(H3394*I3394, 2)</f>
        <v>124600.13</v>
      </c>
      <c r="K3394" s="41"/>
      <c r="L3394" s="42">
        <f>SmtRes!DF1905</f>
        <v>0</v>
      </c>
    </row>
    <row r="3395" spans="1:12" ht="14.25" x14ac:dyDescent="0.2">
      <c r="A3395" s="38"/>
      <c r="B3395" s="38" t="s">
        <v>1119</v>
      </c>
      <c r="C3395" s="38" t="s">
        <v>1121</v>
      </c>
      <c r="D3395" s="39" t="s">
        <v>1059</v>
      </c>
      <c r="E3395" s="40">
        <v>1.4499999999999999E-3</v>
      </c>
      <c r="F3395" s="40">
        <f t="shared" si="212"/>
        <v>0</v>
      </c>
      <c r="G3395" s="40">
        <f>SmtRes!CX1906</f>
        <v>0</v>
      </c>
      <c r="H3395" s="42">
        <f>SmtRes!CZ1906</f>
        <v>284.14999999999998</v>
      </c>
      <c r="I3395" s="41">
        <f>SmtRes!AI1906</f>
        <v>1.1200000000000001</v>
      </c>
      <c r="J3395" s="42">
        <f t="shared" si="213"/>
        <v>318.25</v>
      </c>
      <c r="K3395" s="41"/>
      <c r="L3395" s="42">
        <f>SmtRes!DF1906</f>
        <v>0</v>
      </c>
    </row>
    <row r="3396" spans="1:12" ht="14.25" x14ac:dyDescent="0.2">
      <c r="A3396" s="38"/>
      <c r="B3396" s="38" t="s">
        <v>1122</v>
      </c>
      <c r="C3396" s="38" t="s">
        <v>1124</v>
      </c>
      <c r="D3396" s="39" t="s">
        <v>1059</v>
      </c>
      <c r="E3396" s="40">
        <v>2.0299999999999999E-2</v>
      </c>
      <c r="F3396" s="40">
        <f t="shared" si="212"/>
        <v>0</v>
      </c>
      <c r="G3396" s="40">
        <f>SmtRes!CX1907</f>
        <v>0</v>
      </c>
      <c r="H3396" s="42">
        <f>SmtRes!CZ1907</f>
        <v>104.32</v>
      </c>
      <c r="I3396" s="41">
        <f>SmtRes!AI1907</f>
        <v>1.1200000000000001</v>
      </c>
      <c r="J3396" s="42">
        <f t="shared" si="213"/>
        <v>116.84</v>
      </c>
      <c r="K3396" s="41"/>
      <c r="L3396" s="42">
        <f>SmtRes!DF1907</f>
        <v>0</v>
      </c>
    </row>
    <row r="3397" spans="1:12" ht="28.5" x14ac:dyDescent="0.2">
      <c r="A3397" s="38"/>
      <c r="B3397" s="38" t="s">
        <v>1125</v>
      </c>
      <c r="C3397" s="38" t="s">
        <v>1127</v>
      </c>
      <c r="D3397" s="39" t="s">
        <v>1059</v>
      </c>
      <c r="E3397" s="40">
        <v>1.3050000000000001E-2</v>
      </c>
      <c r="F3397" s="40">
        <f t="shared" si="212"/>
        <v>0</v>
      </c>
      <c r="G3397" s="40">
        <f>SmtRes!CX1908</f>
        <v>0</v>
      </c>
      <c r="H3397" s="42">
        <f>SmtRes!CZ1908</f>
        <v>206.62</v>
      </c>
      <c r="I3397" s="41">
        <f>SmtRes!AI1908</f>
        <v>0.96</v>
      </c>
      <c r="J3397" s="42">
        <f t="shared" si="213"/>
        <v>198.36</v>
      </c>
      <c r="K3397" s="41"/>
      <c r="L3397" s="42">
        <f>SmtRes!DF1908</f>
        <v>0</v>
      </c>
    </row>
    <row r="3398" spans="1:12" ht="57" x14ac:dyDescent="0.2">
      <c r="A3398" s="38"/>
      <c r="B3398" s="38" t="s">
        <v>1095</v>
      </c>
      <c r="C3398" s="38" t="s">
        <v>1097</v>
      </c>
      <c r="D3398" s="39" t="s">
        <v>877</v>
      </c>
      <c r="E3398" s="40">
        <v>1.75</v>
      </c>
      <c r="F3398" s="40">
        <f t="shared" si="212"/>
        <v>0</v>
      </c>
      <c r="G3398" s="40">
        <f>SmtRes!CX1909</f>
        <v>0</v>
      </c>
      <c r="H3398" s="42">
        <f>SmtRes!CZ1909</f>
        <v>2.27</v>
      </c>
      <c r="I3398" s="41">
        <f>SmtRes!AI1909</f>
        <v>1.45</v>
      </c>
      <c r="J3398" s="42">
        <f t="shared" si="213"/>
        <v>3.29</v>
      </c>
      <c r="K3398" s="41"/>
      <c r="L3398" s="42">
        <f>SmtRes!DF1909</f>
        <v>0</v>
      </c>
    </row>
    <row r="3399" spans="1:12" ht="42.75" x14ac:dyDescent="0.2">
      <c r="A3399" s="38"/>
      <c r="B3399" s="38" t="s">
        <v>1076</v>
      </c>
      <c r="C3399" s="38" t="s">
        <v>1078</v>
      </c>
      <c r="D3399" s="39" t="s">
        <v>843</v>
      </c>
      <c r="E3399" s="40">
        <v>2.0000000000000002E-5</v>
      </c>
      <c r="F3399" s="40">
        <f t="shared" si="212"/>
        <v>0</v>
      </c>
      <c r="G3399" s="40">
        <f>SmtRes!CX1910</f>
        <v>0</v>
      </c>
      <c r="H3399" s="42">
        <f>SmtRes!CZ1910</f>
        <v>1050091.7</v>
      </c>
      <c r="I3399" s="41">
        <f>SmtRes!AI1910</f>
        <v>1.02</v>
      </c>
      <c r="J3399" s="42">
        <f t="shared" si="213"/>
        <v>1071093.53</v>
      </c>
      <c r="K3399" s="41"/>
      <c r="L3399" s="42">
        <f>SmtRes!DF1910</f>
        <v>0</v>
      </c>
    </row>
    <row r="3400" spans="1:12" ht="28.5" x14ac:dyDescent="0.2">
      <c r="A3400" s="38"/>
      <c r="B3400" s="38" t="s">
        <v>1056</v>
      </c>
      <c r="C3400" s="38" t="s">
        <v>1058</v>
      </c>
      <c r="D3400" s="39" t="s">
        <v>1059</v>
      </c>
      <c r="E3400" s="40">
        <v>0.34</v>
      </c>
      <c r="F3400" s="40">
        <f t="shared" si="212"/>
        <v>0</v>
      </c>
      <c r="G3400" s="40">
        <f>SmtRes!CX1911</f>
        <v>0</v>
      </c>
      <c r="H3400" s="42">
        <f>SmtRes!CZ1911</f>
        <v>870.18</v>
      </c>
      <c r="I3400" s="41">
        <f>SmtRes!AI1911</f>
        <v>1.61</v>
      </c>
      <c r="J3400" s="42">
        <f t="shared" si="213"/>
        <v>1400.99</v>
      </c>
      <c r="K3400" s="41"/>
      <c r="L3400" s="42">
        <f>SmtRes!DF1911</f>
        <v>0</v>
      </c>
    </row>
    <row r="3401" spans="1:12" ht="28.5" x14ac:dyDescent="0.2">
      <c r="A3401" s="38"/>
      <c r="B3401" s="38" t="s">
        <v>1156</v>
      </c>
      <c r="C3401" s="38" t="s">
        <v>1158</v>
      </c>
      <c r="D3401" s="39" t="s">
        <v>1059</v>
      </c>
      <c r="E3401" s="40">
        <v>0.01</v>
      </c>
      <c r="F3401" s="40">
        <f t="shared" si="212"/>
        <v>0</v>
      </c>
      <c r="G3401" s="40">
        <f>SmtRes!CX1912</f>
        <v>0</v>
      </c>
      <c r="H3401" s="42">
        <f>SmtRes!CZ1912</f>
        <v>2536.4499999999998</v>
      </c>
      <c r="I3401" s="41">
        <f>SmtRes!AI1912</f>
        <v>1.61</v>
      </c>
      <c r="J3401" s="42">
        <f t="shared" si="213"/>
        <v>4083.68</v>
      </c>
      <c r="K3401" s="41"/>
      <c r="L3401" s="42">
        <f>SmtRes!DF1912</f>
        <v>0</v>
      </c>
    </row>
    <row r="3402" spans="1:12" ht="42.75" x14ac:dyDescent="0.2">
      <c r="A3402" s="38"/>
      <c r="B3402" s="38" t="s">
        <v>1159</v>
      </c>
      <c r="C3402" s="38" t="s">
        <v>1161</v>
      </c>
      <c r="D3402" s="39" t="s">
        <v>1059</v>
      </c>
      <c r="E3402" s="40">
        <v>2.5000000000000001E-2</v>
      </c>
      <c r="F3402" s="40">
        <f t="shared" si="212"/>
        <v>0</v>
      </c>
      <c r="G3402" s="40">
        <f>SmtRes!CX1913</f>
        <v>0</v>
      </c>
      <c r="H3402" s="42">
        <f>SmtRes!CZ1913</f>
        <v>1928.25</v>
      </c>
      <c r="I3402" s="41">
        <f>SmtRes!AI1913</f>
        <v>1.38</v>
      </c>
      <c r="J3402" s="42">
        <f t="shared" si="213"/>
        <v>2660.99</v>
      </c>
      <c r="K3402" s="41"/>
      <c r="L3402" s="42">
        <f>SmtRes!DF1913</f>
        <v>0</v>
      </c>
    </row>
    <row r="3403" spans="1:12" ht="14.25" x14ac:dyDescent="0.2">
      <c r="A3403" s="38"/>
      <c r="B3403" s="38" t="s">
        <v>1165</v>
      </c>
      <c r="C3403" s="38" t="s">
        <v>1167</v>
      </c>
      <c r="D3403" s="39" t="s">
        <v>200</v>
      </c>
      <c r="E3403" s="40">
        <v>1</v>
      </c>
      <c r="F3403" s="40">
        <f t="shared" si="212"/>
        <v>0</v>
      </c>
      <c r="G3403" s="40">
        <f>SmtRes!CX1914</f>
        <v>0</v>
      </c>
      <c r="H3403" s="42">
        <f>SmtRes!CZ1914</f>
        <v>30.05</v>
      </c>
      <c r="I3403" s="41">
        <f>SmtRes!AI1914</f>
        <v>0.94</v>
      </c>
      <c r="J3403" s="42">
        <f t="shared" si="213"/>
        <v>28.25</v>
      </c>
      <c r="K3403" s="41"/>
      <c r="L3403" s="42">
        <f>SmtRes!DF1914</f>
        <v>0</v>
      </c>
    </row>
    <row r="3404" spans="1:12" ht="42.75" x14ac:dyDescent="0.2">
      <c r="A3404" s="38"/>
      <c r="B3404" s="38" t="s">
        <v>1137</v>
      </c>
      <c r="C3404" s="38" t="s">
        <v>1139</v>
      </c>
      <c r="D3404" s="39" t="s">
        <v>1086</v>
      </c>
      <c r="E3404" s="40">
        <v>7.2999999999999995E-2</v>
      </c>
      <c r="F3404" s="40">
        <f t="shared" si="212"/>
        <v>0</v>
      </c>
      <c r="G3404" s="40">
        <f>SmtRes!CX1915</f>
        <v>0</v>
      </c>
      <c r="H3404" s="42">
        <f>SmtRes!CZ1915</f>
        <v>47.26</v>
      </c>
      <c r="I3404" s="41">
        <f>SmtRes!AI1915</f>
        <v>1.27</v>
      </c>
      <c r="J3404" s="42">
        <f t="shared" si="213"/>
        <v>60.02</v>
      </c>
      <c r="K3404" s="41"/>
      <c r="L3404" s="42">
        <f>SmtRes!DF1915</f>
        <v>0</v>
      </c>
    </row>
    <row r="3405" spans="1:12" ht="28.5" x14ac:dyDescent="0.2">
      <c r="A3405" s="38"/>
      <c r="B3405" s="38" t="s">
        <v>1140</v>
      </c>
      <c r="C3405" s="38" t="s">
        <v>1142</v>
      </c>
      <c r="D3405" s="39" t="s">
        <v>1143</v>
      </c>
      <c r="E3405" s="40">
        <v>4.4000000000000003E-3</v>
      </c>
      <c r="F3405" s="40">
        <f t="shared" si="212"/>
        <v>0</v>
      </c>
      <c r="G3405" s="40">
        <f>SmtRes!CX1916</f>
        <v>0</v>
      </c>
      <c r="H3405" s="42">
        <f>SmtRes!CZ1916</f>
        <v>6052.54</v>
      </c>
      <c r="I3405" s="41">
        <f>SmtRes!AI1916</f>
        <v>1.0900000000000001</v>
      </c>
      <c r="J3405" s="42">
        <f t="shared" si="213"/>
        <v>6597.27</v>
      </c>
      <c r="K3405" s="41"/>
      <c r="L3405" s="42">
        <f>SmtRes!DF1916</f>
        <v>0</v>
      </c>
    </row>
    <row r="3406" spans="1:12" ht="14.25" x14ac:dyDescent="0.2">
      <c r="A3406" s="38"/>
      <c r="B3406" s="38" t="s">
        <v>1196</v>
      </c>
      <c r="C3406" s="52" t="s">
        <v>1198</v>
      </c>
      <c r="D3406" s="46" t="s">
        <v>877</v>
      </c>
      <c r="E3406" s="48">
        <v>0.7</v>
      </c>
      <c r="F3406" s="48">
        <f t="shared" si="212"/>
        <v>0</v>
      </c>
      <c r="G3406" s="48">
        <f>SmtRes!CX1917</f>
        <v>0</v>
      </c>
      <c r="H3406" s="53"/>
      <c r="I3406" s="54"/>
      <c r="J3406" s="53">
        <f>SmtRes!CZ1917</f>
        <v>58.64</v>
      </c>
      <c r="K3406" s="54"/>
      <c r="L3406" s="53">
        <f>SmtRes!DF1917</f>
        <v>0</v>
      </c>
    </row>
    <row r="3407" spans="1:12" ht="15" x14ac:dyDescent="0.2">
      <c r="A3407" s="38"/>
      <c r="B3407" s="38"/>
      <c r="C3407" s="51" t="s">
        <v>1577</v>
      </c>
      <c r="D3407" s="39"/>
      <c r="E3407" s="40"/>
      <c r="F3407" s="40"/>
      <c r="G3407" s="40"/>
      <c r="H3407" s="42"/>
      <c r="I3407" s="41"/>
      <c r="J3407" s="42"/>
      <c r="K3407" s="41"/>
      <c r="L3407" s="42">
        <f>L3385+L3387+L3388+L3393</f>
        <v>17607.09</v>
      </c>
    </row>
    <row r="3408" spans="1:12" ht="14.25" x14ac:dyDescent="0.2">
      <c r="A3408" s="38"/>
      <c r="B3408" s="38"/>
      <c r="C3408" s="38" t="s">
        <v>1578</v>
      </c>
      <c r="D3408" s="39"/>
      <c r="E3408" s="40"/>
      <c r="F3408" s="40"/>
      <c r="G3408" s="40"/>
      <c r="H3408" s="42"/>
      <c r="I3408" s="41"/>
      <c r="J3408" s="42"/>
      <c r="K3408" s="41"/>
      <c r="L3408" s="42">
        <f>SUM(AR3384:AR3411)+SUM(AS3384:AS3411)+SUM(AT3384:AT3411)+SUM(AU3384:AU3411)+SUM(AV3384:AV3411)</f>
        <v>14531.47</v>
      </c>
    </row>
    <row r="3409" spans="1:83" ht="28.5" x14ac:dyDescent="0.2">
      <c r="A3409" s="38"/>
      <c r="B3409" s="38" t="s">
        <v>26</v>
      </c>
      <c r="C3409" s="38" t="s">
        <v>1579</v>
      </c>
      <c r="D3409" s="39" t="s">
        <v>1048</v>
      </c>
      <c r="E3409" s="40">
        <f>Source!BZ665</f>
        <v>111</v>
      </c>
      <c r="F3409" s="40"/>
      <c r="G3409" s="40">
        <f>Source!AT665</f>
        <v>111</v>
      </c>
      <c r="H3409" s="42"/>
      <c r="I3409" s="41"/>
      <c r="J3409" s="42"/>
      <c r="K3409" s="41"/>
      <c r="L3409" s="42">
        <f>SUM(AZ3384:AZ3411)</f>
        <v>16129.93</v>
      </c>
    </row>
    <row r="3410" spans="1:83" ht="28.5" x14ac:dyDescent="0.2">
      <c r="A3410" s="52"/>
      <c r="B3410" s="52" t="s">
        <v>27</v>
      </c>
      <c r="C3410" s="52" t="s">
        <v>1580</v>
      </c>
      <c r="D3410" s="46" t="s">
        <v>1048</v>
      </c>
      <c r="E3410" s="48">
        <f>Source!CA665</f>
        <v>52</v>
      </c>
      <c r="F3410" s="48"/>
      <c r="G3410" s="48">
        <f>Source!AU665</f>
        <v>52</v>
      </c>
      <c r="H3410" s="53"/>
      <c r="I3410" s="54"/>
      <c r="J3410" s="53"/>
      <c r="K3410" s="54"/>
      <c r="L3410" s="53">
        <f>SUM(BA3384:BA3411)</f>
        <v>7556.36</v>
      </c>
    </row>
    <row r="3411" spans="1:83" ht="15" x14ac:dyDescent="0.2">
      <c r="C3411" s="62" t="s">
        <v>1581</v>
      </c>
      <c r="D3411" s="62"/>
      <c r="E3411" s="62"/>
      <c r="F3411" s="62"/>
      <c r="G3411" s="62"/>
      <c r="H3411" s="62"/>
      <c r="I3411" s="63">
        <f>K3411/E3384</f>
        <v>41293.379999999997</v>
      </c>
      <c r="J3411" s="63"/>
      <c r="K3411" s="63">
        <f>L3385+L3387+L3393+L3409+L3410+L3388</f>
        <v>41293.379999999997</v>
      </c>
      <c r="L3411" s="63"/>
      <c r="AD3411">
        <f>ROUND((Source!AT665/100)*((ROUND(SUMIF(SmtRes!AQ1901:'SmtRes'!AQ1918,"=1",SmtRes!AD1901:'SmtRes'!AD1918)*Source!I665, 2)+ROUND(SUMIF(SmtRes!AQ1901:'SmtRes'!AQ1918,"=1",SmtRes!AC1901:'SmtRes'!AC1918)*Source!I665, 2))), 2)</f>
        <v>1813.4</v>
      </c>
      <c r="AE3411">
        <f>ROUND((Source!AU665/100)*((ROUND(SUMIF(SmtRes!AQ1901:'SmtRes'!AQ1918,"=1",SmtRes!AD1901:'SmtRes'!AD1918)*Source!I665, 2)+ROUND(SUMIF(SmtRes!AQ1901:'SmtRes'!AQ1918,"=1",SmtRes!AC1901:'SmtRes'!AC1918)*Source!I665, 2))), 2)</f>
        <v>849.52</v>
      </c>
      <c r="AN3411" s="50">
        <f>L3385+L3387+L3393+L3409+L3410+L3388</f>
        <v>41293.379999999997</v>
      </c>
      <c r="AO3411" s="50">
        <f>L3387</f>
        <v>3075.6199999999994</v>
      </c>
      <c r="AQ3411" t="s">
        <v>1582</v>
      </c>
      <c r="AR3411" s="50">
        <f>L3385</f>
        <v>13108.73</v>
      </c>
      <c r="AT3411" s="50">
        <f>L3388</f>
        <v>1422.74</v>
      </c>
      <c r="AV3411" t="s">
        <v>1582</v>
      </c>
      <c r="AW3411" s="50">
        <f>L3393</f>
        <v>0</v>
      </c>
      <c r="AZ3411">
        <f>Source!X665</f>
        <v>16129.93</v>
      </c>
      <c r="BA3411">
        <f>Source!Y665</f>
        <v>7556.36</v>
      </c>
      <c r="CD3411">
        <v>2</v>
      </c>
    </row>
    <row r="3413" spans="1:83" ht="16.5" x14ac:dyDescent="0.2">
      <c r="A3413" s="65" t="s">
        <v>1816</v>
      </c>
      <c r="B3413" s="65"/>
      <c r="C3413" s="65"/>
      <c r="D3413" s="65"/>
      <c r="E3413" s="65"/>
      <c r="F3413" s="65"/>
      <c r="G3413" s="65"/>
      <c r="H3413" s="65"/>
      <c r="I3413" s="65"/>
      <c r="J3413" s="65"/>
      <c r="K3413" s="65"/>
      <c r="L3413" s="65"/>
    </row>
    <row r="3414" spans="1:83" ht="106.5" x14ac:dyDescent="0.2">
      <c r="A3414" s="36" t="s">
        <v>520</v>
      </c>
      <c r="B3414" s="38" t="s">
        <v>1817</v>
      </c>
      <c r="C3414" s="38" t="s">
        <v>1818</v>
      </c>
      <c r="D3414" s="39" t="str">
        <f>Source!H701</f>
        <v>ШТ</v>
      </c>
      <c r="E3414" s="40">
        <f>Source!K701</f>
        <v>1</v>
      </c>
      <c r="F3414" s="40"/>
      <c r="G3414" s="40">
        <f>Source!I701</f>
        <v>1</v>
      </c>
      <c r="H3414" s="42"/>
      <c r="I3414" s="41"/>
      <c r="J3414" s="42"/>
      <c r="K3414" s="41"/>
      <c r="L3414" s="42"/>
    </row>
    <row r="3415" spans="1:83" ht="63.75" x14ac:dyDescent="0.2">
      <c r="B3415" s="56" t="str">
        <f>Source!EO701</f>
        <v>Поправка: 571/пр_2022_т.3_п.4</v>
      </c>
      <c r="C3415" s="56" t="str">
        <f>Source!CN701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16" spans="1:83" ht="15" x14ac:dyDescent="0.2">
      <c r="A3416" s="37"/>
      <c r="B3416" s="40">
        <v>1</v>
      </c>
      <c r="C3416" s="37" t="s">
        <v>1572</v>
      </c>
      <c r="D3416" s="39" t="s">
        <v>1038</v>
      </c>
      <c r="E3416" s="43"/>
      <c r="F3416" s="40"/>
      <c r="G3416" s="43">
        <f>Source!U701</f>
        <v>0.9</v>
      </c>
      <c r="H3416" s="40"/>
      <c r="I3416" s="40"/>
      <c r="J3416" s="40"/>
      <c r="K3416" s="40"/>
      <c r="L3416" s="44">
        <f>SUM(L3417:L3417)-SUMIF(CE3417:CE3417, 1, L3417:L3417)</f>
        <v>382.02</v>
      </c>
    </row>
    <row r="3417" spans="1:83" ht="28.5" x14ac:dyDescent="0.2">
      <c r="A3417" s="38"/>
      <c r="B3417" s="38" t="s">
        <v>1087</v>
      </c>
      <c r="C3417" s="38" t="s">
        <v>1088</v>
      </c>
      <c r="D3417" s="39" t="s">
        <v>1038</v>
      </c>
      <c r="E3417" s="40">
        <v>3</v>
      </c>
      <c r="F3417" s="40">
        <f>ROUND(0.3,7)</f>
        <v>0.3</v>
      </c>
      <c r="G3417" s="40">
        <f>SmtRes!CX1919</f>
        <v>0.9</v>
      </c>
      <c r="H3417" s="42"/>
      <c r="I3417" s="41"/>
      <c r="J3417" s="42">
        <f>SmtRes!CZ1919</f>
        <v>424.47</v>
      </c>
      <c r="K3417" s="41"/>
      <c r="L3417" s="42">
        <f>SmtRes!DI1919</f>
        <v>382.02</v>
      </c>
    </row>
    <row r="3418" spans="1:83" ht="15" x14ac:dyDescent="0.2">
      <c r="A3418" s="37"/>
      <c r="B3418" s="40">
        <v>2</v>
      </c>
      <c r="C3418" s="37" t="s">
        <v>1573</v>
      </c>
      <c r="D3418" s="39"/>
      <c r="E3418" s="43"/>
      <c r="F3418" s="40"/>
      <c r="G3418" s="43"/>
      <c r="H3418" s="40"/>
      <c r="I3418" s="40"/>
      <c r="J3418" s="40"/>
      <c r="K3418" s="40"/>
      <c r="L3418" s="44">
        <f>SUM(L3419:L3421)-SUMIF(CE3419:CE3421, 1, L3419:L3421)</f>
        <v>153.87</v>
      </c>
    </row>
    <row r="3419" spans="1:83" ht="15" x14ac:dyDescent="0.2">
      <c r="A3419" s="37"/>
      <c r="B3419" s="40"/>
      <c r="C3419" s="37" t="s">
        <v>1575</v>
      </c>
      <c r="D3419" s="39" t="s">
        <v>1038</v>
      </c>
      <c r="E3419" s="43"/>
      <c r="F3419" s="40"/>
      <c r="G3419" s="43">
        <f>Source!V701</f>
        <v>0.13800000000000001</v>
      </c>
      <c r="H3419" s="40"/>
      <c r="I3419" s="40"/>
      <c r="J3419" s="40"/>
      <c r="K3419" s="40"/>
      <c r="L3419" s="44">
        <f>SUMIF(CE3420:CE3421, 1, L3420:L3421)</f>
        <v>75.81</v>
      </c>
      <c r="CE3419">
        <v>1</v>
      </c>
    </row>
    <row r="3420" spans="1:83" ht="42.75" x14ac:dyDescent="0.2">
      <c r="A3420" s="38"/>
      <c r="B3420" s="38" t="s">
        <v>1060</v>
      </c>
      <c r="C3420" s="38" t="s">
        <v>1062</v>
      </c>
      <c r="D3420" s="39" t="s">
        <v>1044</v>
      </c>
      <c r="E3420" s="40">
        <v>0.46</v>
      </c>
      <c r="F3420" s="40">
        <f>ROUND(0.3,7)</f>
        <v>0.3</v>
      </c>
      <c r="G3420" s="40">
        <f>SmtRes!CX1921</f>
        <v>0.13800000000000001</v>
      </c>
      <c r="H3420" s="42">
        <f>SmtRes!CZ1921</f>
        <v>995.51</v>
      </c>
      <c r="I3420" s="41">
        <f>SmtRes!AJ1921</f>
        <v>1.1200000000000001</v>
      </c>
      <c r="J3420" s="42">
        <f>ROUND(H3420*I3420, 2)</f>
        <v>1114.97</v>
      </c>
      <c r="K3420" s="41"/>
      <c r="L3420" s="42">
        <f>SmtRes!DG1921</f>
        <v>153.87</v>
      </c>
    </row>
    <row r="3421" spans="1:83" ht="28.5" x14ac:dyDescent="0.2">
      <c r="A3421" s="38"/>
      <c r="B3421" s="38" t="s">
        <v>1045</v>
      </c>
      <c r="C3421" s="38" t="s">
        <v>1574</v>
      </c>
      <c r="D3421" s="39" t="s">
        <v>1038</v>
      </c>
      <c r="E3421" s="40">
        <f>SmtRes!DO1921*SmtRes!AT1921</f>
        <v>0.46</v>
      </c>
      <c r="F3421" s="40">
        <f>ROUND(0.3,7)</f>
        <v>0.3</v>
      </c>
      <c r="G3421" s="40">
        <f>SmtRes!DO1921*SmtRes!CX1921</f>
        <v>0.13800000000000001</v>
      </c>
      <c r="H3421" s="42"/>
      <c r="I3421" s="41"/>
      <c r="J3421" s="42">
        <f>ROUND(SmtRes!AG1921/SmtRes!DO1921, 2)</f>
        <v>549.32000000000005</v>
      </c>
      <c r="K3421" s="41"/>
      <c r="L3421" s="42">
        <f>SmtRes!DH1921</f>
        <v>75.81</v>
      </c>
      <c r="CE3421">
        <v>1</v>
      </c>
    </row>
    <row r="3422" spans="1:83" ht="15" x14ac:dyDescent="0.2">
      <c r="A3422" s="37"/>
      <c r="B3422" s="40">
        <v>4</v>
      </c>
      <c r="C3422" s="37" t="s">
        <v>1576</v>
      </c>
      <c r="D3422" s="39"/>
      <c r="E3422" s="43"/>
      <c r="F3422" s="40"/>
      <c r="G3422" s="43"/>
      <c r="H3422" s="40"/>
      <c r="I3422" s="40"/>
      <c r="J3422" s="40"/>
      <c r="K3422" s="40"/>
      <c r="L3422" s="44">
        <f>SUM(L3423:L3431)-SUMIF(CE3423:CE3431, 1, L3423:L3431)</f>
        <v>0</v>
      </c>
    </row>
    <row r="3423" spans="1:83" ht="14.25" x14ac:dyDescent="0.2">
      <c r="A3423" s="38"/>
      <c r="B3423" s="38" t="s">
        <v>1053</v>
      </c>
      <c r="C3423" s="38" t="s">
        <v>1055</v>
      </c>
      <c r="D3423" s="39" t="s">
        <v>843</v>
      </c>
      <c r="E3423" s="40">
        <v>4.0000000000000003E-5</v>
      </c>
      <c r="F3423" s="40">
        <f t="shared" ref="F3423:F3431" si="214">ROUND(0,7)</f>
        <v>0</v>
      </c>
      <c r="G3423" s="40">
        <f>SmtRes!CX1922</f>
        <v>0</v>
      </c>
      <c r="H3423" s="42">
        <f>SmtRes!CZ1922</f>
        <v>116448.72</v>
      </c>
      <c r="I3423" s="41">
        <f>SmtRes!AI1922</f>
        <v>1.07</v>
      </c>
      <c r="J3423" s="42">
        <f t="shared" ref="J3423:J3431" si="215">ROUND(H3423*I3423, 2)</f>
        <v>124600.13</v>
      </c>
      <c r="K3423" s="41"/>
      <c r="L3423" s="42">
        <f>SmtRes!DF1922</f>
        <v>0</v>
      </c>
    </row>
    <row r="3424" spans="1:83" ht="14.25" x14ac:dyDescent="0.2">
      <c r="A3424" s="38"/>
      <c r="B3424" s="38" t="s">
        <v>1070</v>
      </c>
      <c r="C3424" s="38" t="s">
        <v>1072</v>
      </c>
      <c r="D3424" s="39" t="s">
        <v>1059</v>
      </c>
      <c r="E3424" s="40">
        <v>7.5999999999999998E-2</v>
      </c>
      <c r="F3424" s="40">
        <f t="shared" si="214"/>
        <v>0</v>
      </c>
      <c r="G3424" s="40">
        <f>SmtRes!CX1923</f>
        <v>0</v>
      </c>
      <c r="H3424" s="42">
        <f>SmtRes!CZ1923</f>
        <v>41.38</v>
      </c>
      <c r="I3424" s="41">
        <f>SmtRes!AI1923</f>
        <v>1.21</v>
      </c>
      <c r="J3424" s="42">
        <f t="shared" si="215"/>
        <v>50.07</v>
      </c>
      <c r="K3424" s="41"/>
      <c r="L3424" s="42">
        <f>SmtRes!DF1923</f>
        <v>0</v>
      </c>
    </row>
    <row r="3425" spans="1:82" ht="14.25" x14ac:dyDescent="0.2">
      <c r="A3425" s="38"/>
      <c r="B3425" s="38" t="s">
        <v>1122</v>
      </c>
      <c r="C3425" s="38" t="s">
        <v>1124</v>
      </c>
      <c r="D3425" s="39" t="s">
        <v>1059</v>
      </c>
      <c r="E3425" s="40">
        <v>7.0000000000000001E-3</v>
      </c>
      <c r="F3425" s="40">
        <f t="shared" si="214"/>
        <v>0</v>
      </c>
      <c r="G3425" s="40">
        <f>SmtRes!CX1924</f>
        <v>0</v>
      </c>
      <c r="H3425" s="42">
        <f>SmtRes!CZ1924</f>
        <v>104.32</v>
      </c>
      <c r="I3425" s="41">
        <f>SmtRes!AI1924</f>
        <v>1.1200000000000001</v>
      </c>
      <c r="J3425" s="42">
        <f t="shared" si="215"/>
        <v>116.84</v>
      </c>
      <c r="K3425" s="41"/>
      <c r="L3425" s="42">
        <f>SmtRes!DF1924</f>
        <v>0</v>
      </c>
    </row>
    <row r="3426" spans="1:82" ht="42.75" x14ac:dyDescent="0.2">
      <c r="A3426" s="38"/>
      <c r="B3426" s="38" t="s">
        <v>1172</v>
      </c>
      <c r="C3426" s="38" t="s">
        <v>1174</v>
      </c>
      <c r="D3426" s="39" t="s">
        <v>1059</v>
      </c>
      <c r="E3426" s="40">
        <v>8.0000000000000002E-3</v>
      </c>
      <c r="F3426" s="40">
        <f t="shared" si="214"/>
        <v>0</v>
      </c>
      <c r="G3426" s="40">
        <f>SmtRes!CX1925</f>
        <v>0</v>
      </c>
      <c r="H3426" s="42">
        <f>SmtRes!CZ1925</f>
        <v>373.74</v>
      </c>
      <c r="I3426" s="41">
        <f>SmtRes!AI1925</f>
        <v>1.58</v>
      </c>
      <c r="J3426" s="42">
        <f t="shared" si="215"/>
        <v>590.51</v>
      </c>
      <c r="K3426" s="41"/>
      <c r="L3426" s="42">
        <f>SmtRes!DF1925</f>
        <v>0</v>
      </c>
    </row>
    <row r="3427" spans="1:82" ht="28.5" x14ac:dyDescent="0.2">
      <c r="A3427" s="38"/>
      <c r="B3427" s="38" t="s">
        <v>1175</v>
      </c>
      <c r="C3427" s="38" t="s">
        <v>1177</v>
      </c>
      <c r="D3427" s="39" t="s">
        <v>1178</v>
      </c>
      <c r="E3427" s="40">
        <v>1.4E-2</v>
      </c>
      <c r="F3427" s="40">
        <f t="shared" si="214"/>
        <v>0</v>
      </c>
      <c r="G3427" s="40">
        <f>SmtRes!CX1926</f>
        <v>0</v>
      </c>
      <c r="H3427" s="42">
        <f>SmtRes!CZ1926</f>
        <v>185.32</v>
      </c>
      <c r="I3427" s="41">
        <f>SmtRes!AI1926</f>
        <v>1.58</v>
      </c>
      <c r="J3427" s="42">
        <f t="shared" si="215"/>
        <v>292.81</v>
      </c>
      <c r="K3427" s="41"/>
      <c r="L3427" s="42">
        <f>SmtRes!DF1926</f>
        <v>0</v>
      </c>
    </row>
    <row r="3428" spans="1:82" ht="28.5" x14ac:dyDescent="0.2">
      <c r="A3428" s="38"/>
      <c r="B3428" s="38" t="s">
        <v>1056</v>
      </c>
      <c r="C3428" s="38" t="s">
        <v>1058</v>
      </c>
      <c r="D3428" s="39" t="s">
        <v>1059</v>
      </c>
      <c r="E3428" s="40">
        <v>0.13</v>
      </c>
      <c r="F3428" s="40">
        <f t="shared" si="214"/>
        <v>0</v>
      </c>
      <c r="G3428" s="40">
        <f>SmtRes!CX1927</f>
        <v>0</v>
      </c>
      <c r="H3428" s="42">
        <f>SmtRes!CZ1927</f>
        <v>870.18</v>
      </c>
      <c r="I3428" s="41">
        <f>SmtRes!AI1927</f>
        <v>1.61</v>
      </c>
      <c r="J3428" s="42">
        <f t="shared" si="215"/>
        <v>1400.99</v>
      </c>
      <c r="K3428" s="41"/>
      <c r="L3428" s="42">
        <f>SmtRes!DF1927</f>
        <v>0</v>
      </c>
    </row>
    <row r="3429" spans="1:82" ht="14.25" x14ac:dyDescent="0.2">
      <c r="A3429" s="38"/>
      <c r="B3429" s="38" t="s">
        <v>1179</v>
      </c>
      <c r="C3429" s="38" t="s">
        <v>1181</v>
      </c>
      <c r="D3429" s="39" t="s">
        <v>1143</v>
      </c>
      <c r="E3429" s="40">
        <v>2.1000000000000001E-2</v>
      </c>
      <c r="F3429" s="40">
        <f t="shared" si="214"/>
        <v>0</v>
      </c>
      <c r="G3429" s="40">
        <f>SmtRes!CX1928</f>
        <v>0</v>
      </c>
      <c r="H3429" s="42">
        <f>SmtRes!CZ1928</f>
        <v>3581.57</v>
      </c>
      <c r="I3429" s="41">
        <f>SmtRes!AI1928</f>
        <v>1.0900000000000001</v>
      </c>
      <c r="J3429" s="42">
        <f t="shared" si="215"/>
        <v>3903.91</v>
      </c>
      <c r="K3429" s="41"/>
      <c r="L3429" s="42">
        <f>SmtRes!DF1928</f>
        <v>0</v>
      </c>
    </row>
    <row r="3430" spans="1:82" ht="28.5" x14ac:dyDescent="0.2">
      <c r="A3430" s="38"/>
      <c r="B3430" s="38" t="s">
        <v>1182</v>
      </c>
      <c r="C3430" s="38" t="s">
        <v>1184</v>
      </c>
      <c r="D3430" s="39" t="s">
        <v>1143</v>
      </c>
      <c r="E3430" s="40">
        <v>1.2E-2</v>
      </c>
      <c r="F3430" s="40">
        <f t="shared" si="214"/>
        <v>0</v>
      </c>
      <c r="G3430" s="40">
        <f>SmtRes!CX1929</f>
        <v>0</v>
      </c>
      <c r="H3430" s="42">
        <f>SmtRes!CZ1929</f>
        <v>2191.2800000000002</v>
      </c>
      <c r="I3430" s="41">
        <f>SmtRes!AI1929</f>
        <v>1.27</v>
      </c>
      <c r="J3430" s="42">
        <f t="shared" si="215"/>
        <v>2782.93</v>
      </c>
      <c r="K3430" s="41"/>
      <c r="L3430" s="42">
        <f>SmtRes!DF1929</f>
        <v>0</v>
      </c>
    </row>
    <row r="3431" spans="1:82" ht="28.5" x14ac:dyDescent="0.2">
      <c r="A3431" s="38"/>
      <c r="B3431" s="38" t="s">
        <v>1188</v>
      </c>
      <c r="C3431" s="52" t="s">
        <v>1190</v>
      </c>
      <c r="D3431" s="46" t="s">
        <v>1143</v>
      </c>
      <c r="E3431" s="48">
        <v>1E-3</v>
      </c>
      <c r="F3431" s="48">
        <f t="shared" si="214"/>
        <v>0</v>
      </c>
      <c r="G3431" s="48">
        <f>SmtRes!CX1930</f>
        <v>0</v>
      </c>
      <c r="H3431" s="53">
        <f>SmtRes!CZ1930</f>
        <v>493.39</v>
      </c>
      <c r="I3431" s="54">
        <f>SmtRes!AI1930</f>
        <v>1.34</v>
      </c>
      <c r="J3431" s="53">
        <f t="shared" si="215"/>
        <v>661.14</v>
      </c>
      <c r="K3431" s="54"/>
      <c r="L3431" s="53">
        <f>SmtRes!DF1930</f>
        <v>0</v>
      </c>
    </row>
    <row r="3432" spans="1:82" ht="15" x14ac:dyDescent="0.2">
      <c r="A3432" s="38"/>
      <c r="B3432" s="38"/>
      <c r="C3432" s="51" t="s">
        <v>1577</v>
      </c>
      <c r="D3432" s="39"/>
      <c r="E3432" s="40"/>
      <c r="F3432" s="40"/>
      <c r="G3432" s="40"/>
      <c r="H3432" s="42"/>
      <c r="I3432" s="41"/>
      <c r="J3432" s="42"/>
      <c r="K3432" s="41"/>
      <c r="L3432" s="42">
        <f>L3416+L3418+L3419+L3422</f>
        <v>611.70000000000005</v>
      </c>
    </row>
    <row r="3433" spans="1:82" ht="14.25" x14ac:dyDescent="0.2">
      <c r="A3433" s="38"/>
      <c r="B3433" s="38"/>
      <c r="C3433" s="38" t="s">
        <v>1578</v>
      </c>
      <c r="D3433" s="39"/>
      <c r="E3433" s="40"/>
      <c r="F3433" s="40"/>
      <c r="G3433" s="40"/>
      <c r="H3433" s="42"/>
      <c r="I3433" s="41"/>
      <c r="J3433" s="42"/>
      <c r="K3433" s="41"/>
      <c r="L3433" s="42">
        <f>SUM(AR3414:AR3436)+SUM(AS3414:AS3436)+SUM(AT3414:AT3436)+SUM(AU3414:AU3436)+SUM(AV3414:AV3436)</f>
        <v>457.83</v>
      </c>
    </row>
    <row r="3434" spans="1:82" ht="28.5" x14ac:dyDescent="0.2">
      <c r="A3434" s="38"/>
      <c r="B3434" s="38" t="s">
        <v>134</v>
      </c>
      <c r="C3434" s="38" t="s">
        <v>1612</v>
      </c>
      <c r="D3434" s="39" t="s">
        <v>1048</v>
      </c>
      <c r="E3434" s="40">
        <f>Source!BZ701</f>
        <v>90</v>
      </c>
      <c r="F3434" s="40"/>
      <c r="G3434" s="40">
        <f>Source!AT701</f>
        <v>90</v>
      </c>
      <c r="H3434" s="42"/>
      <c r="I3434" s="41"/>
      <c r="J3434" s="42"/>
      <c r="K3434" s="41"/>
      <c r="L3434" s="42">
        <f>SUM(AZ3414:AZ3436)</f>
        <v>412.05</v>
      </c>
    </row>
    <row r="3435" spans="1:82" ht="28.5" x14ac:dyDescent="0.2">
      <c r="A3435" s="52"/>
      <c r="B3435" s="52" t="s">
        <v>135</v>
      </c>
      <c r="C3435" s="52" t="s">
        <v>1613</v>
      </c>
      <c r="D3435" s="46" t="s">
        <v>1048</v>
      </c>
      <c r="E3435" s="48">
        <f>Source!CA701</f>
        <v>46</v>
      </c>
      <c r="F3435" s="48"/>
      <c r="G3435" s="48">
        <f>Source!AU701</f>
        <v>46</v>
      </c>
      <c r="H3435" s="53"/>
      <c r="I3435" s="54"/>
      <c r="J3435" s="53"/>
      <c r="K3435" s="54"/>
      <c r="L3435" s="53">
        <f>SUM(BA3414:BA3436)</f>
        <v>210.6</v>
      </c>
    </row>
    <row r="3436" spans="1:82" ht="15" x14ac:dyDescent="0.2">
      <c r="C3436" s="62" t="s">
        <v>1581</v>
      </c>
      <c r="D3436" s="62"/>
      <c r="E3436" s="62"/>
      <c r="F3436" s="62"/>
      <c r="G3436" s="62"/>
      <c r="H3436" s="62"/>
      <c r="I3436" s="63">
        <f>K3436/E3414</f>
        <v>1234.3499999999999</v>
      </c>
      <c r="J3436" s="63"/>
      <c r="K3436" s="63">
        <f>L3416+L3418+L3422+L3434+L3435+L3419</f>
        <v>1234.3499999999999</v>
      </c>
      <c r="L3436" s="63"/>
      <c r="AD3436">
        <f>ROUND((Source!AT701/100)*((ROUND(SUMIF(SmtRes!AQ1919:'SmtRes'!AQ1931,"=1",SmtRes!AD1919:'SmtRes'!AD1931)*Source!I701, 2)+ROUND(SUMIF(SmtRes!AQ1919:'SmtRes'!AQ1931,"=1",SmtRes!AC1919:'SmtRes'!AC1931)*Source!I701, 2))), 2)</f>
        <v>876.41</v>
      </c>
      <c r="AE3436">
        <f>ROUND((Source!AU701/100)*((ROUND(SUMIF(SmtRes!AQ1919:'SmtRes'!AQ1931,"=1",SmtRes!AD1919:'SmtRes'!AD1931)*Source!I701, 2)+ROUND(SUMIF(SmtRes!AQ1919:'SmtRes'!AQ1931,"=1",SmtRes!AC1919:'SmtRes'!AC1931)*Source!I701, 2))), 2)</f>
        <v>447.94</v>
      </c>
      <c r="AN3436" s="50">
        <f>L3416+L3418+L3422+L3434+L3435+L3419</f>
        <v>1234.3499999999999</v>
      </c>
      <c r="AO3436" s="50">
        <f>L3418</f>
        <v>153.87</v>
      </c>
      <c r="AQ3436" t="s">
        <v>1582</v>
      </c>
      <c r="AR3436" s="50">
        <f>L3416</f>
        <v>382.02</v>
      </c>
      <c r="AT3436" s="50">
        <f>L3419</f>
        <v>75.81</v>
      </c>
      <c r="AV3436" t="s">
        <v>1582</v>
      </c>
      <c r="AW3436" s="50">
        <f>L3422</f>
        <v>0</v>
      </c>
      <c r="AZ3436">
        <f>Source!X701</f>
        <v>412.05</v>
      </c>
      <c r="BA3436">
        <f>Source!Y701</f>
        <v>210.6</v>
      </c>
      <c r="CD3436">
        <v>2</v>
      </c>
    </row>
    <row r="3437" spans="1:82" ht="68.25" x14ac:dyDescent="0.2">
      <c r="A3437" s="36" t="s">
        <v>524</v>
      </c>
      <c r="B3437" s="38" t="s">
        <v>1817</v>
      </c>
      <c r="C3437" s="38" t="s">
        <v>1819</v>
      </c>
      <c r="D3437" s="39" t="str">
        <f>Source!H702</f>
        <v>ШТ</v>
      </c>
      <c r="E3437" s="40">
        <f>Source!K702</f>
        <v>1</v>
      </c>
      <c r="F3437" s="40"/>
      <c r="G3437" s="40">
        <f>Source!I702</f>
        <v>1</v>
      </c>
      <c r="H3437" s="42"/>
      <c r="I3437" s="41"/>
      <c r="J3437" s="42"/>
      <c r="K3437" s="41"/>
      <c r="L3437" s="42"/>
    </row>
    <row r="3438" spans="1:82" ht="15" x14ac:dyDescent="0.2">
      <c r="A3438" s="37"/>
      <c r="B3438" s="40">
        <v>1</v>
      </c>
      <c r="C3438" s="37" t="s">
        <v>1572</v>
      </c>
      <c r="D3438" s="39" t="s">
        <v>1038</v>
      </c>
      <c r="E3438" s="43"/>
      <c r="F3438" s="40"/>
      <c r="G3438" s="43">
        <f>Source!U702</f>
        <v>3</v>
      </c>
      <c r="H3438" s="40"/>
      <c r="I3438" s="40"/>
      <c r="J3438" s="40"/>
      <c r="K3438" s="40"/>
      <c r="L3438" s="44">
        <f>SUM(L3439:L3439)-SUMIF(CE3439:CE3439, 1, L3439:L3439)</f>
        <v>1273.4100000000001</v>
      </c>
    </row>
    <row r="3439" spans="1:82" ht="28.5" x14ac:dyDescent="0.2">
      <c r="A3439" s="38"/>
      <c r="B3439" s="38" t="s">
        <v>1087</v>
      </c>
      <c r="C3439" s="38" t="s">
        <v>1088</v>
      </c>
      <c r="D3439" s="39" t="s">
        <v>1038</v>
      </c>
      <c r="E3439" s="40">
        <v>3</v>
      </c>
      <c r="F3439" s="40"/>
      <c r="G3439" s="40">
        <f>SmtRes!CX1932</f>
        <v>3</v>
      </c>
      <c r="H3439" s="42"/>
      <c r="I3439" s="41"/>
      <c r="J3439" s="42">
        <f>SmtRes!CZ1932</f>
        <v>424.47</v>
      </c>
      <c r="K3439" s="41"/>
      <c r="L3439" s="42">
        <f>SmtRes!DI1932</f>
        <v>1273.4100000000001</v>
      </c>
    </row>
    <row r="3440" spans="1:82" ht="15" x14ac:dyDescent="0.2">
      <c r="A3440" s="37"/>
      <c r="B3440" s="40">
        <v>2</v>
      </c>
      <c r="C3440" s="37" t="s">
        <v>1573</v>
      </c>
      <c r="D3440" s="39"/>
      <c r="E3440" s="43"/>
      <c r="F3440" s="40"/>
      <c r="G3440" s="43"/>
      <c r="H3440" s="40"/>
      <c r="I3440" s="40"/>
      <c r="J3440" s="40"/>
      <c r="K3440" s="40"/>
      <c r="L3440" s="44">
        <f>SUM(L3441:L3443)-SUMIF(CE3441:CE3443, 1, L3441:L3443)</f>
        <v>512.89</v>
      </c>
    </row>
    <row r="3441" spans="1:83" ht="15" x14ac:dyDescent="0.2">
      <c r="A3441" s="37"/>
      <c r="B3441" s="40"/>
      <c r="C3441" s="37" t="s">
        <v>1575</v>
      </c>
      <c r="D3441" s="39" t="s">
        <v>1038</v>
      </c>
      <c r="E3441" s="43"/>
      <c r="F3441" s="40"/>
      <c r="G3441" s="43">
        <f>Source!V702</f>
        <v>0.46</v>
      </c>
      <c r="H3441" s="40"/>
      <c r="I3441" s="40"/>
      <c r="J3441" s="40"/>
      <c r="K3441" s="40"/>
      <c r="L3441" s="44">
        <f>SUMIF(CE3442:CE3443, 1, L3442:L3443)</f>
        <v>252.69</v>
      </c>
      <c r="CE3441">
        <v>1</v>
      </c>
    </row>
    <row r="3442" spans="1:83" ht="42.75" x14ac:dyDescent="0.2">
      <c r="A3442" s="38"/>
      <c r="B3442" s="38" t="s">
        <v>1060</v>
      </c>
      <c r="C3442" s="38" t="s">
        <v>1062</v>
      </c>
      <c r="D3442" s="39" t="s">
        <v>1044</v>
      </c>
      <c r="E3442" s="40">
        <v>0.46</v>
      </c>
      <c r="F3442" s="40"/>
      <c r="G3442" s="40">
        <f>SmtRes!CX1934</f>
        <v>0.46</v>
      </c>
      <c r="H3442" s="42">
        <f>SmtRes!CZ1934</f>
        <v>995.51</v>
      </c>
      <c r="I3442" s="41">
        <f>SmtRes!AJ1934</f>
        <v>1.1200000000000001</v>
      </c>
      <c r="J3442" s="42">
        <f>ROUND(H3442*I3442, 2)</f>
        <v>1114.97</v>
      </c>
      <c r="K3442" s="41"/>
      <c r="L3442" s="42">
        <f>SmtRes!DG1934</f>
        <v>512.89</v>
      </c>
    </row>
    <row r="3443" spans="1:83" ht="28.5" x14ac:dyDescent="0.2">
      <c r="A3443" s="38"/>
      <c r="B3443" s="38" t="s">
        <v>1045</v>
      </c>
      <c r="C3443" s="38" t="s">
        <v>1574</v>
      </c>
      <c r="D3443" s="39" t="s">
        <v>1038</v>
      </c>
      <c r="E3443" s="40">
        <f>SmtRes!DO1934*SmtRes!AT1934</f>
        <v>0.46</v>
      </c>
      <c r="F3443" s="40"/>
      <c r="G3443" s="40">
        <f>SmtRes!DO1934*SmtRes!CX1934</f>
        <v>0.46</v>
      </c>
      <c r="H3443" s="42"/>
      <c r="I3443" s="41"/>
      <c r="J3443" s="42">
        <f>ROUND(SmtRes!AG1934/SmtRes!DO1934, 2)</f>
        <v>549.32000000000005</v>
      </c>
      <c r="K3443" s="41"/>
      <c r="L3443" s="42">
        <f>SmtRes!DH1934</f>
        <v>252.69</v>
      </c>
      <c r="CE3443">
        <v>1</v>
      </c>
    </row>
    <row r="3444" spans="1:83" ht="15" x14ac:dyDescent="0.2">
      <c r="A3444" s="37"/>
      <c r="B3444" s="40">
        <v>4</v>
      </c>
      <c r="C3444" s="37" t="s">
        <v>1576</v>
      </c>
      <c r="D3444" s="39"/>
      <c r="E3444" s="43"/>
      <c r="F3444" s="40"/>
      <c r="G3444" s="43"/>
      <c r="H3444" s="40"/>
      <c r="I3444" s="40"/>
      <c r="J3444" s="40"/>
      <c r="K3444" s="40"/>
      <c r="L3444" s="44">
        <f>SUM(L3445:L3453)-SUMIF(CE3445:CE3453, 1, L3445:L3453)</f>
        <v>0</v>
      </c>
    </row>
    <row r="3445" spans="1:83" ht="14.25" x14ac:dyDescent="0.2">
      <c r="A3445" s="38"/>
      <c r="B3445" s="38" t="s">
        <v>1053</v>
      </c>
      <c r="C3445" s="38" t="s">
        <v>1055</v>
      </c>
      <c r="D3445" s="39" t="s">
        <v>843</v>
      </c>
      <c r="E3445" s="40">
        <v>4.0000000000000003E-5</v>
      </c>
      <c r="F3445" s="40">
        <f t="shared" ref="F3445:F3453" si="216">ROUND(0,7)</f>
        <v>0</v>
      </c>
      <c r="G3445" s="40">
        <f>SmtRes!CX1935</f>
        <v>0</v>
      </c>
      <c r="H3445" s="42">
        <f>SmtRes!CZ1935</f>
        <v>116448.72</v>
      </c>
      <c r="I3445" s="41">
        <f>SmtRes!AI1935</f>
        <v>1.07</v>
      </c>
      <c r="J3445" s="42">
        <f t="shared" ref="J3445:J3453" si="217">ROUND(H3445*I3445, 2)</f>
        <v>124600.13</v>
      </c>
      <c r="K3445" s="41"/>
      <c r="L3445" s="42">
        <f>SmtRes!DF1935</f>
        <v>0</v>
      </c>
    </row>
    <row r="3446" spans="1:83" ht="14.25" x14ac:dyDescent="0.2">
      <c r="A3446" s="38"/>
      <c r="B3446" s="38" t="s">
        <v>1070</v>
      </c>
      <c r="C3446" s="38" t="s">
        <v>1072</v>
      </c>
      <c r="D3446" s="39" t="s">
        <v>1059</v>
      </c>
      <c r="E3446" s="40">
        <v>7.5999999999999998E-2</v>
      </c>
      <c r="F3446" s="40">
        <f t="shared" si="216"/>
        <v>0</v>
      </c>
      <c r="G3446" s="40">
        <f>SmtRes!CX1936</f>
        <v>0</v>
      </c>
      <c r="H3446" s="42">
        <f>SmtRes!CZ1936</f>
        <v>41.38</v>
      </c>
      <c r="I3446" s="41">
        <f>SmtRes!AI1936</f>
        <v>1.21</v>
      </c>
      <c r="J3446" s="42">
        <f t="shared" si="217"/>
        <v>50.07</v>
      </c>
      <c r="K3446" s="41"/>
      <c r="L3446" s="42">
        <f>SmtRes!DF1936</f>
        <v>0</v>
      </c>
    </row>
    <row r="3447" spans="1:83" ht="14.25" x14ac:dyDescent="0.2">
      <c r="A3447" s="38"/>
      <c r="B3447" s="38" t="s">
        <v>1122</v>
      </c>
      <c r="C3447" s="38" t="s">
        <v>1124</v>
      </c>
      <c r="D3447" s="39" t="s">
        <v>1059</v>
      </c>
      <c r="E3447" s="40">
        <v>7.0000000000000001E-3</v>
      </c>
      <c r="F3447" s="40">
        <f t="shared" si="216"/>
        <v>0</v>
      </c>
      <c r="G3447" s="40">
        <f>SmtRes!CX1937</f>
        <v>0</v>
      </c>
      <c r="H3447" s="42">
        <f>SmtRes!CZ1937</f>
        <v>104.32</v>
      </c>
      <c r="I3447" s="41">
        <f>SmtRes!AI1937</f>
        <v>1.1200000000000001</v>
      </c>
      <c r="J3447" s="42">
        <f t="shared" si="217"/>
        <v>116.84</v>
      </c>
      <c r="K3447" s="41"/>
      <c r="L3447" s="42">
        <f>SmtRes!DF1937</f>
        <v>0</v>
      </c>
    </row>
    <row r="3448" spans="1:83" ht="42.75" x14ac:dyDescent="0.2">
      <c r="A3448" s="38"/>
      <c r="B3448" s="38" t="s">
        <v>1172</v>
      </c>
      <c r="C3448" s="38" t="s">
        <v>1174</v>
      </c>
      <c r="D3448" s="39" t="s">
        <v>1059</v>
      </c>
      <c r="E3448" s="40">
        <v>8.0000000000000002E-3</v>
      </c>
      <c r="F3448" s="40">
        <f t="shared" si="216"/>
        <v>0</v>
      </c>
      <c r="G3448" s="40">
        <f>SmtRes!CX1938</f>
        <v>0</v>
      </c>
      <c r="H3448" s="42">
        <f>SmtRes!CZ1938</f>
        <v>373.74</v>
      </c>
      <c r="I3448" s="41">
        <f>SmtRes!AI1938</f>
        <v>1.58</v>
      </c>
      <c r="J3448" s="42">
        <f t="shared" si="217"/>
        <v>590.51</v>
      </c>
      <c r="K3448" s="41"/>
      <c r="L3448" s="42">
        <f>SmtRes!DF1938</f>
        <v>0</v>
      </c>
    </row>
    <row r="3449" spans="1:83" ht="28.5" x14ac:dyDescent="0.2">
      <c r="A3449" s="38"/>
      <c r="B3449" s="38" t="s">
        <v>1175</v>
      </c>
      <c r="C3449" s="38" t="s">
        <v>1177</v>
      </c>
      <c r="D3449" s="39" t="s">
        <v>1178</v>
      </c>
      <c r="E3449" s="40">
        <v>1.4E-2</v>
      </c>
      <c r="F3449" s="40">
        <f t="shared" si="216"/>
        <v>0</v>
      </c>
      <c r="G3449" s="40">
        <f>SmtRes!CX1939</f>
        <v>0</v>
      </c>
      <c r="H3449" s="42">
        <f>SmtRes!CZ1939</f>
        <v>185.32</v>
      </c>
      <c r="I3449" s="41">
        <f>SmtRes!AI1939</f>
        <v>1.58</v>
      </c>
      <c r="J3449" s="42">
        <f t="shared" si="217"/>
        <v>292.81</v>
      </c>
      <c r="K3449" s="41"/>
      <c r="L3449" s="42">
        <f>SmtRes!DF1939</f>
        <v>0</v>
      </c>
    </row>
    <row r="3450" spans="1:83" ht="28.5" x14ac:dyDescent="0.2">
      <c r="A3450" s="38"/>
      <c r="B3450" s="38" t="s">
        <v>1056</v>
      </c>
      <c r="C3450" s="38" t="s">
        <v>1058</v>
      </c>
      <c r="D3450" s="39" t="s">
        <v>1059</v>
      </c>
      <c r="E3450" s="40">
        <v>0.13</v>
      </c>
      <c r="F3450" s="40">
        <f t="shared" si="216"/>
        <v>0</v>
      </c>
      <c r="G3450" s="40">
        <f>SmtRes!CX1940</f>
        <v>0</v>
      </c>
      <c r="H3450" s="42">
        <f>SmtRes!CZ1940</f>
        <v>870.18</v>
      </c>
      <c r="I3450" s="41">
        <f>SmtRes!AI1940</f>
        <v>1.61</v>
      </c>
      <c r="J3450" s="42">
        <f t="shared" si="217"/>
        <v>1400.99</v>
      </c>
      <c r="K3450" s="41"/>
      <c r="L3450" s="42">
        <f>SmtRes!DF1940</f>
        <v>0</v>
      </c>
    </row>
    <row r="3451" spans="1:83" ht="14.25" x14ac:dyDescent="0.2">
      <c r="A3451" s="38"/>
      <c r="B3451" s="38" t="s">
        <v>1179</v>
      </c>
      <c r="C3451" s="38" t="s">
        <v>1181</v>
      </c>
      <c r="D3451" s="39" t="s">
        <v>1143</v>
      </c>
      <c r="E3451" s="40">
        <v>2.1000000000000001E-2</v>
      </c>
      <c r="F3451" s="40">
        <f t="shared" si="216"/>
        <v>0</v>
      </c>
      <c r="G3451" s="40">
        <f>SmtRes!CX1941</f>
        <v>0</v>
      </c>
      <c r="H3451" s="42">
        <f>SmtRes!CZ1941</f>
        <v>3581.57</v>
      </c>
      <c r="I3451" s="41">
        <f>SmtRes!AI1941</f>
        <v>1.0900000000000001</v>
      </c>
      <c r="J3451" s="42">
        <f t="shared" si="217"/>
        <v>3903.91</v>
      </c>
      <c r="K3451" s="41"/>
      <c r="L3451" s="42">
        <f>SmtRes!DF1941</f>
        <v>0</v>
      </c>
    </row>
    <row r="3452" spans="1:83" ht="28.5" x14ac:dyDescent="0.2">
      <c r="A3452" s="38"/>
      <c r="B3452" s="38" t="s">
        <v>1182</v>
      </c>
      <c r="C3452" s="38" t="s">
        <v>1184</v>
      </c>
      <c r="D3452" s="39" t="s">
        <v>1143</v>
      </c>
      <c r="E3452" s="40">
        <v>1.2E-2</v>
      </c>
      <c r="F3452" s="40">
        <f t="shared" si="216"/>
        <v>0</v>
      </c>
      <c r="G3452" s="40">
        <f>SmtRes!CX1942</f>
        <v>0</v>
      </c>
      <c r="H3452" s="42">
        <f>SmtRes!CZ1942</f>
        <v>2191.2800000000002</v>
      </c>
      <c r="I3452" s="41">
        <f>SmtRes!AI1942</f>
        <v>1.27</v>
      </c>
      <c r="J3452" s="42">
        <f t="shared" si="217"/>
        <v>2782.93</v>
      </c>
      <c r="K3452" s="41"/>
      <c r="L3452" s="42">
        <f>SmtRes!DF1942</f>
        <v>0</v>
      </c>
    </row>
    <row r="3453" spans="1:83" ht="28.5" x14ac:dyDescent="0.2">
      <c r="A3453" s="38"/>
      <c r="B3453" s="38" t="s">
        <v>1188</v>
      </c>
      <c r="C3453" s="52" t="s">
        <v>1190</v>
      </c>
      <c r="D3453" s="46" t="s">
        <v>1143</v>
      </c>
      <c r="E3453" s="48">
        <v>1E-3</v>
      </c>
      <c r="F3453" s="48">
        <f t="shared" si="216"/>
        <v>0</v>
      </c>
      <c r="G3453" s="48">
        <f>SmtRes!CX1943</f>
        <v>0</v>
      </c>
      <c r="H3453" s="53">
        <f>SmtRes!CZ1943</f>
        <v>493.39</v>
      </c>
      <c r="I3453" s="54">
        <f>SmtRes!AI1943</f>
        <v>1.34</v>
      </c>
      <c r="J3453" s="53">
        <f t="shared" si="217"/>
        <v>661.14</v>
      </c>
      <c r="K3453" s="54"/>
      <c r="L3453" s="53">
        <f>SmtRes!DF1943</f>
        <v>0</v>
      </c>
    </row>
    <row r="3454" spans="1:83" ht="15" x14ac:dyDescent="0.2">
      <c r="A3454" s="38"/>
      <c r="B3454" s="38"/>
      <c r="C3454" s="51" t="s">
        <v>1577</v>
      </c>
      <c r="D3454" s="39"/>
      <c r="E3454" s="40"/>
      <c r="F3454" s="40"/>
      <c r="G3454" s="40"/>
      <c r="H3454" s="42"/>
      <c r="I3454" s="41"/>
      <c r="J3454" s="42"/>
      <c r="K3454" s="41"/>
      <c r="L3454" s="42">
        <f>L3438+L3440+L3441+L3444</f>
        <v>2038.9900000000002</v>
      </c>
    </row>
    <row r="3455" spans="1:83" ht="14.25" x14ac:dyDescent="0.2">
      <c r="A3455" s="38"/>
      <c r="B3455" s="38"/>
      <c r="C3455" s="38" t="s">
        <v>1578</v>
      </c>
      <c r="D3455" s="39"/>
      <c r="E3455" s="40"/>
      <c r="F3455" s="40"/>
      <c r="G3455" s="40"/>
      <c r="H3455" s="42"/>
      <c r="I3455" s="41"/>
      <c r="J3455" s="42"/>
      <c r="K3455" s="41"/>
      <c r="L3455" s="42">
        <f>SUM(AR3437:AR3458)+SUM(AS3437:AS3458)+SUM(AT3437:AT3458)+SUM(AU3437:AU3458)+SUM(AV3437:AV3458)</f>
        <v>1526.1000000000001</v>
      </c>
    </row>
    <row r="3456" spans="1:83" ht="28.5" x14ac:dyDescent="0.2">
      <c r="A3456" s="38"/>
      <c r="B3456" s="38" t="s">
        <v>134</v>
      </c>
      <c r="C3456" s="38" t="s">
        <v>1612</v>
      </c>
      <c r="D3456" s="39" t="s">
        <v>1048</v>
      </c>
      <c r="E3456" s="40">
        <f>Source!BZ702</f>
        <v>90</v>
      </c>
      <c r="F3456" s="40"/>
      <c r="G3456" s="40">
        <f>Source!AT702</f>
        <v>90</v>
      </c>
      <c r="H3456" s="42"/>
      <c r="I3456" s="41"/>
      <c r="J3456" s="42"/>
      <c r="K3456" s="41"/>
      <c r="L3456" s="42">
        <f>SUM(AZ3437:AZ3458)</f>
        <v>1373.49</v>
      </c>
    </row>
    <row r="3457" spans="1:83" ht="28.5" x14ac:dyDescent="0.2">
      <c r="A3457" s="52"/>
      <c r="B3457" s="52" t="s">
        <v>135</v>
      </c>
      <c r="C3457" s="52" t="s">
        <v>1613</v>
      </c>
      <c r="D3457" s="46" t="s">
        <v>1048</v>
      </c>
      <c r="E3457" s="48">
        <f>Source!CA702</f>
        <v>46</v>
      </c>
      <c r="F3457" s="48"/>
      <c r="G3457" s="48">
        <f>Source!AU702</f>
        <v>46</v>
      </c>
      <c r="H3457" s="53"/>
      <c r="I3457" s="54"/>
      <c r="J3457" s="53"/>
      <c r="K3457" s="54"/>
      <c r="L3457" s="53">
        <f>SUM(BA3437:BA3458)</f>
        <v>702.01</v>
      </c>
    </row>
    <row r="3458" spans="1:83" ht="15" x14ac:dyDescent="0.2">
      <c r="C3458" s="62" t="s">
        <v>1581</v>
      </c>
      <c r="D3458" s="62"/>
      <c r="E3458" s="62"/>
      <c r="F3458" s="62"/>
      <c r="G3458" s="62"/>
      <c r="H3458" s="62"/>
      <c r="I3458" s="63">
        <f>K3458/E3437</f>
        <v>4114.49</v>
      </c>
      <c r="J3458" s="63"/>
      <c r="K3458" s="63">
        <f>L3438+L3440+L3444+L3456+L3457+L3441</f>
        <v>4114.49</v>
      </c>
      <c r="L3458" s="63"/>
      <c r="AD3458">
        <f>ROUND((Source!AT702/100)*((ROUND(SUMIF(SmtRes!AQ1932:'SmtRes'!AQ1944,"=1",SmtRes!AD1932:'SmtRes'!AD1944)*Source!I702, 2)+ROUND(SUMIF(SmtRes!AQ1932:'SmtRes'!AQ1944,"=1",SmtRes!AC1932:'SmtRes'!AC1944)*Source!I702, 2))), 2)</f>
        <v>876.41</v>
      </c>
      <c r="AE3458">
        <f>ROUND((Source!AU702/100)*((ROUND(SUMIF(SmtRes!AQ1932:'SmtRes'!AQ1944,"=1",SmtRes!AD1932:'SmtRes'!AD1944)*Source!I702, 2)+ROUND(SUMIF(SmtRes!AQ1932:'SmtRes'!AQ1944,"=1",SmtRes!AC1932:'SmtRes'!AC1944)*Source!I702, 2))), 2)</f>
        <v>447.94</v>
      </c>
      <c r="AN3458" s="50">
        <f>L3438+L3440+L3444+L3456+L3457+L3441</f>
        <v>4114.49</v>
      </c>
      <c r="AO3458" s="50">
        <f>L3440</f>
        <v>512.89</v>
      </c>
      <c r="AQ3458" t="s">
        <v>1582</v>
      </c>
      <c r="AR3458" s="50">
        <f>L3438</f>
        <v>1273.4100000000001</v>
      </c>
      <c r="AT3458" s="50">
        <f>L3441</f>
        <v>252.69</v>
      </c>
      <c r="AV3458" t="s">
        <v>1582</v>
      </c>
      <c r="AW3458" s="50">
        <f>L3444</f>
        <v>0</v>
      </c>
      <c r="AZ3458">
        <f>Source!X702</f>
        <v>1373.49</v>
      </c>
      <c r="BA3458">
        <f>Source!Y702</f>
        <v>702.01</v>
      </c>
      <c r="CD3458">
        <v>2</v>
      </c>
    </row>
    <row r="3459" spans="1:83" ht="106.5" x14ac:dyDescent="0.2">
      <c r="A3459" s="36" t="s">
        <v>526</v>
      </c>
      <c r="B3459" s="38" t="s">
        <v>1820</v>
      </c>
      <c r="C3459" s="38" t="s">
        <v>1821</v>
      </c>
      <c r="D3459" s="39" t="str">
        <f>Source!H703</f>
        <v>ШТ</v>
      </c>
      <c r="E3459" s="40">
        <f>Source!K703</f>
        <v>1</v>
      </c>
      <c r="F3459" s="40"/>
      <c r="G3459" s="40">
        <f>Source!I703</f>
        <v>1</v>
      </c>
      <c r="H3459" s="42"/>
      <c r="I3459" s="41"/>
      <c r="J3459" s="42"/>
      <c r="K3459" s="41"/>
      <c r="L3459" s="42"/>
    </row>
    <row r="3460" spans="1:83" ht="63.75" x14ac:dyDescent="0.2">
      <c r="B3460" s="56" t="str">
        <f>Source!EO703</f>
        <v>Поправка: 571/пр_2022_т.3_п.4</v>
      </c>
      <c r="C3460" s="56" t="str">
        <f>Source!CN703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61" spans="1:83" ht="15" x14ac:dyDescent="0.2">
      <c r="A3461" s="37"/>
      <c r="B3461" s="40">
        <v>1</v>
      </c>
      <c r="C3461" s="37" t="s">
        <v>1572</v>
      </c>
      <c r="D3461" s="39" t="s">
        <v>1038</v>
      </c>
      <c r="E3461" s="43"/>
      <c r="F3461" s="40"/>
      <c r="G3461" s="43">
        <f>Source!U703</f>
        <v>1.5</v>
      </c>
      <c r="H3461" s="40"/>
      <c r="I3461" s="40"/>
      <c r="J3461" s="40"/>
      <c r="K3461" s="40"/>
      <c r="L3461" s="44">
        <f>SUM(L3462:L3462)-SUMIF(CE3462:CE3462, 1, L3462:L3462)</f>
        <v>636.71</v>
      </c>
    </row>
    <row r="3462" spans="1:83" ht="28.5" x14ac:dyDescent="0.2">
      <c r="A3462" s="38"/>
      <c r="B3462" s="38" t="s">
        <v>1087</v>
      </c>
      <c r="C3462" s="38" t="s">
        <v>1088</v>
      </c>
      <c r="D3462" s="39" t="s">
        <v>1038</v>
      </c>
      <c r="E3462" s="40">
        <v>5</v>
      </c>
      <c r="F3462" s="40">
        <f>ROUND(0.3,7)</f>
        <v>0.3</v>
      </c>
      <c r="G3462" s="40">
        <f>SmtRes!CX1945</f>
        <v>1.5</v>
      </c>
      <c r="H3462" s="42"/>
      <c r="I3462" s="41"/>
      <c r="J3462" s="42">
        <f>SmtRes!CZ1945</f>
        <v>424.47</v>
      </c>
      <c r="K3462" s="41"/>
      <c r="L3462" s="42">
        <f>SmtRes!DI1945</f>
        <v>636.71</v>
      </c>
    </row>
    <row r="3463" spans="1:83" ht="15" x14ac:dyDescent="0.2">
      <c r="A3463" s="37"/>
      <c r="B3463" s="40">
        <v>2</v>
      </c>
      <c r="C3463" s="37" t="s">
        <v>1573</v>
      </c>
      <c r="D3463" s="39"/>
      <c r="E3463" s="43"/>
      <c r="F3463" s="40"/>
      <c r="G3463" s="43"/>
      <c r="H3463" s="40"/>
      <c r="I3463" s="40"/>
      <c r="J3463" s="40"/>
      <c r="K3463" s="40"/>
      <c r="L3463" s="44">
        <f>SUM(L3464:L3466)-SUMIF(CE3464:CE3466, 1, L3464:L3466)</f>
        <v>147.17999999999998</v>
      </c>
    </row>
    <row r="3464" spans="1:83" ht="15" x14ac:dyDescent="0.2">
      <c r="A3464" s="37"/>
      <c r="B3464" s="40"/>
      <c r="C3464" s="37" t="s">
        <v>1575</v>
      </c>
      <c r="D3464" s="39" t="s">
        <v>1038</v>
      </c>
      <c r="E3464" s="43"/>
      <c r="F3464" s="40"/>
      <c r="G3464" s="43">
        <f>Source!V703</f>
        <v>0.13200000000000001</v>
      </c>
      <c r="H3464" s="40"/>
      <c r="I3464" s="40"/>
      <c r="J3464" s="40"/>
      <c r="K3464" s="40"/>
      <c r="L3464" s="44">
        <f>SUMIF(CE3465:CE3466, 1, L3465:L3466)</f>
        <v>72.510000000000005</v>
      </c>
      <c r="CE3464">
        <v>1</v>
      </c>
    </row>
    <row r="3465" spans="1:83" ht="42.75" x14ac:dyDescent="0.2">
      <c r="A3465" s="38"/>
      <c r="B3465" s="38" t="s">
        <v>1060</v>
      </c>
      <c r="C3465" s="38" t="s">
        <v>1062</v>
      </c>
      <c r="D3465" s="39" t="s">
        <v>1044</v>
      </c>
      <c r="E3465" s="40">
        <v>0.44</v>
      </c>
      <c r="F3465" s="40">
        <f>ROUND(0.3,7)</f>
        <v>0.3</v>
      </c>
      <c r="G3465" s="40">
        <f>SmtRes!CX1947</f>
        <v>0.13200000000000001</v>
      </c>
      <c r="H3465" s="42">
        <f>SmtRes!CZ1947</f>
        <v>995.51</v>
      </c>
      <c r="I3465" s="41">
        <f>SmtRes!AJ1947</f>
        <v>1.1200000000000001</v>
      </c>
      <c r="J3465" s="42">
        <f>ROUND(H3465*I3465, 2)</f>
        <v>1114.97</v>
      </c>
      <c r="K3465" s="41"/>
      <c r="L3465" s="42">
        <f>SmtRes!DG1947</f>
        <v>147.18</v>
      </c>
    </row>
    <row r="3466" spans="1:83" ht="28.5" x14ac:dyDescent="0.2">
      <c r="A3466" s="38"/>
      <c r="B3466" s="38" t="s">
        <v>1045</v>
      </c>
      <c r="C3466" s="38" t="s">
        <v>1574</v>
      </c>
      <c r="D3466" s="39" t="s">
        <v>1038</v>
      </c>
      <c r="E3466" s="40">
        <f>SmtRes!DO1947*SmtRes!AT1947</f>
        <v>0.44</v>
      </c>
      <c r="F3466" s="40">
        <f>ROUND(0.3,7)</f>
        <v>0.3</v>
      </c>
      <c r="G3466" s="40">
        <f>SmtRes!DO1947*SmtRes!CX1947</f>
        <v>0.13200000000000001</v>
      </c>
      <c r="H3466" s="42"/>
      <c r="I3466" s="41"/>
      <c r="J3466" s="42">
        <f>ROUND(SmtRes!AG1947/SmtRes!DO1947, 2)</f>
        <v>549.32000000000005</v>
      </c>
      <c r="K3466" s="41"/>
      <c r="L3466" s="42">
        <f>SmtRes!DH1947</f>
        <v>72.510000000000005</v>
      </c>
      <c r="CE3466">
        <v>1</v>
      </c>
    </row>
    <row r="3467" spans="1:83" ht="15" x14ac:dyDescent="0.2">
      <c r="A3467" s="37"/>
      <c r="B3467" s="40">
        <v>4</v>
      </c>
      <c r="C3467" s="37" t="s">
        <v>1576</v>
      </c>
      <c r="D3467" s="39"/>
      <c r="E3467" s="43"/>
      <c r="F3467" s="40"/>
      <c r="G3467" s="43"/>
      <c r="H3467" s="40"/>
      <c r="I3467" s="40"/>
      <c r="J3467" s="40"/>
      <c r="K3467" s="40"/>
      <c r="L3467" s="44">
        <f>SUM(L3468:L3476)-SUMIF(CE3468:CE3476, 1, L3468:L3476)</f>
        <v>0</v>
      </c>
    </row>
    <row r="3468" spans="1:83" ht="14.25" x14ac:dyDescent="0.2">
      <c r="A3468" s="38"/>
      <c r="B3468" s="38" t="s">
        <v>1053</v>
      </c>
      <c r="C3468" s="38" t="s">
        <v>1055</v>
      </c>
      <c r="D3468" s="39" t="s">
        <v>843</v>
      </c>
      <c r="E3468" s="40">
        <v>4.0000000000000003E-5</v>
      </c>
      <c r="F3468" s="40">
        <f t="shared" ref="F3468:F3476" si="218">ROUND(0,7)</f>
        <v>0</v>
      </c>
      <c r="G3468" s="40">
        <f>SmtRes!CX1948</f>
        <v>0</v>
      </c>
      <c r="H3468" s="42">
        <f>SmtRes!CZ1948</f>
        <v>116448.72</v>
      </c>
      <c r="I3468" s="41">
        <f>SmtRes!AI1948</f>
        <v>1.07</v>
      </c>
      <c r="J3468" s="42">
        <f t="shared" ref="J3468:J3476" si="219">ROUND(H3468*I3468, 2)</f>
        <v>124600.13</v>
      </c>
      <c r="K3468" s="41"/>
      <c r="L3468" s="42">
        <f>SmtRes!DF1948</f>
        <v>0</v>
      </c>
    </row>
    <row r="3469" spans="1:83" ht="14.25" x14ac:dyDescent="0.2">
      <c r="A3469" s="38"/>
      <c r="B3469" s="38" t="s">
        <v>1070</v>
      </c>
      <c r="C3469" s="38" t="s">
        <v>1072</v>
      </c>
      <c r="D3469" s="39" t="s">
        <v>1059</v>
      </c>
      <c r="E3469" s="40">
        <v>7.5999999999999998E-2</v>
      </c>
      <c r="F3469" s="40">
        <f t="shared" si="218"/>
        <v>0</v>
      </c>
      <c r="G3469" s="40">
        <f>SmtRes!CX1949</f>
        <v>0</v>
      </c>
      <c r="H3469" s="42">
        <f>SmtRes!CZ1949</f>
        <v>41.38</v>
      </c>
      <c r="I3469" s="41">
        <f>SmtRes!AI1949</f>
        <v>1.21</v>
      </c>
      <c r="J3469" s="42">
        <f t="shared" si="219"/>
        <v>50.07</v>
      </c>
      <c r="K3469" s="41"/>
      <c r="L3469" s="42">
        <f>SmtRes!DF1949</f>
        <v>0</v>
      </c>
    </row>
    <row r="3470" spans="1:83" ht="14.25" x14ac:dyDescent="0.2">
      <c r="A3470" s="38"/>
      <c r="B3470" s="38" t="s">
        <v>1122</v>
      </c>
      <c r="C3470" s="38" t="s">
        <v>1124</v>
      </c>
      <c r="D3470" s="39" t="s">
        <v>1059</v>
      </c>
      <c r="E3470" s="40">
        <v>7.0000000000000001E-3</v>
      </c>
      <c r="F3470" s="40">
        <f t="shared" si="218"/>
        <v>0</v>
      </c>
      <c r="G3470" s="40">
        <f>SmtRes!CX1950</f>
        <v>0</v>
      </c>
      <c r="H3470" s="42">
        <f>SmtRes!CZ1950</f>
        <v>104.32</v>
      </c>
      <c r="I3470" s="41">
        <f>SmtRes!AI1950</f>
        <v>1.1200000000000001</v>
      </c>
      <c r="J3470" s="42">
        <f t="shared" si="219"/>
        <v>116.84</v>
      </c>
      <c r="K3470" s="41"/>
      <c r="L3470" s="42">
        <f>SmtRes!DF1950</f>
        <v>0</v>
      </c>
    </row>
    <row r="3471" spans="1:83" ht="42.75" x14ac:dyDescent="0.2">
      <c r="A3471" s="38"/>
      <c r="B3471" s="38" t="s">
        <v>1172</v>
      </c>
      <c r="C3471" s="38" t="s">
        <v>1174</v>
      </c>
      <c r="D3471" s="39" t="s">
        <v>1059</v>
      </c>
      <c r="E3471" s="40">
        <v>8.0000000000000002E-3</v>
      </c>
      <c r="F3471" s="40">
        <f t="shared" si="218"/>
        <v>0</v>
      </c>
      <c r="G3471" s="40">
        <f>SmtRes!CX1951</f>
        <v>0</v>
      </c>
      <c r="H3471" s="42">
        <f>SmtRes!CZ1951</f>
        <v>373.74</v>
      </c>
      <c r="I3471" s="41">
        <f>SmtRes!AI1951</f>
        <v>1.58</v>
      </c>
      <c r="J3471" s="42">
        <f t="shared" si="219"/>
        <v>590.51</v>
      </c>
      <c r="K3471" s="41"/>
      <c r="L3471" s="42">
        <f>SmtRes!DF1951</f>
        <v>0</v>
      </c>
    </row>
    <row r="3472" spans="1:83" ht="28.5" x14ac:dyDescent="0.2">
      <c r="A3472" s="38"/>
      <c r="B3472" s="38" t="s">
        <v>1175</v>
      </c>
      <c r="C3472" s="38" t="s">
        <v>1177</v>
      </c>
      <c r="D3472" s="39" t="s">
        <v>1178</v>
      </c>
      <c r="E3472" s="40">
        <v>2.8000000000000001E-2</v>
      </c>
      <c r="F3472" s="40">
        <f t="shared" si="218"/>
        <v>0</v>
      </c>
      <c r="G3472" s="40">
        <f>SmtRes!CX1952</f>
        <v>0</v>
      </c>
      <c r="H3472" s="42">
        <f>SmtRes!CZ1952</f>
        <v>185.32</v>
      </c>
      <c r="I3472" s="41">
        <f>SmtRes!AI1952</f>
        <v>1.58</v>
      </c>
      <c r="J3472" s="42">
        <f t="shared" si="219"/>
        <v>292.81</v>
      </c>
      <c r="K3472" s="41"/>
      <c r="L3472" s="42">
        <f>SmtRes!DF1952</f>
        <v>0</v>
      </c>
    </row>
    <row r="3473" spans="1:83" ht="28.5" x14ac:dyDescent="0.2">
      <c r="A3473" s="38"/>
      <c r="B3473" s="38" t="s">
        <v>1056</v>
      </c>
      <c r="C3473" s="38" t="s">
        <v>1058</v>
      </c>
      <c r="D3473" s="39" t="s">
        <v>1059</v>
      </c>
      <c r="E3473" s="40">
        <v>0.13</v>
      </c>
      <c r="F3473" s="40">
        <f t="shared" si="218"/>
        <v>0</v>
      </c>
      <c r="G3473" s="40">
        <f>SmtRes!CX1953</f>
        <v>0</v>
      </c>
      <c r="H3473" s="42">
        <f>SmtRes!CZ1953</f>
        <v>870.18</v>
      </c>
      <c r="I3473" s="41">
        <f>SmtRes!AI1953</f>
        <v>1.61</v>
      </c>
      <c r="J3473" s="42">
        <f t="shared" si="219"/>
        <v>1400.99</v>
      </c>
      <c r="K3473" s="41"/>
      <c r="L3473" s="42">
        <f>SmtRes!DF1953</f>
        <v>0</v>
      </c>
    </row>
    <row r="3474" spans="1:83" ht="14.25" x14ac:dyDescent="0.2">
      <c r="A3474" s="38"/>
      <c r="B3474" s="38" t="s">
        <v>1179</v>
      </c>
      <c r="C3474" s="38" t="s">
        <v>1181</v>
      </c>
      <c r="D3474" s="39" t="s">
        <v>1143</v>
      </c>
      <c r="E3474" s="40">
        <v>4.2000000000000003E-2</v>
      </c>
      <c r="F3474" s="40">
        <f t="shared" si="218"/>
        <v>0</v>
      </c>
      <c r="G3474" s="40">
        <f>SmtRes!CX1954</f>
        <v>0</v>
      </c>
      <c r="H3474" s="42">
        <f>SmtRes!CZ1954</f>
        <v>3581.57</v>
      </c>
      <c r="I3474" s="41">
        <f>SmtRes!AI1954</f>
        <v>1.0900000000000001</v>
      </c>
      <c r="J3474" s="42">
        <f t="shared" si="219"/>
        <v>3903.91</v>
      </c>
      <c r="K3474" s="41"/>
      <c r="L3474" s="42">
        <f>SmtRes!DF1954</f>
        <v>0</v>
      </c>
    </row>
    <row r="3475" spans="1:83" ht="28.5" x14ac:dyDescent="0.2">
      <c r="A3475" s="38"/>
      <c r="B3475" s="38" t="s">
        <v>1182</v>
      </c>
      <c r="C3475" s="38" t="s">
        <v>1184</v>
      </c>
      <c r="D3475" s="39" t="s">
        <v>1143</v>
      </c>
      <c r="E3475" s="40">
        <v>2.4E-2</v>
      </c>
      <c r="F3475" s="40">
        <f t="shared" si="218"/>
        <v>0</v>
      </c>
      <c r="G3475" s="40">
        <f>SmtRes!CX1955</f>
        <v>0</v>
      </c>
      <c r="H3475" s="42">
        <f>SmtRes!CZ1955</f>
        <v>2191.2800000000002</v>
      </c>
      <c r="I3475" s="41">
        <f>SmtRes!AI1955</f>
        <v>1.27</v>
      </c>
      <c r="J3475" s="42">
        <f t="shared" si="219"/>
        <v>2782.93</v>
      </c>
      <c r="K3475" s="41"/>
      <c r="L3475" s="42">
        <f>SmtRes!DF1955</f>
        <v>0</v>
      </c>
    </row>
    <row r="3476" spans="1:83" ht="28.5" x14ac:dyDescent="0.2">
      <c r="A3476" s="38"/>
      <c r="B3476" s="38" t="s">
        <v>1188</v>
      </c>
      <c r="C3476" s="52" t="s">
        <v>1190</v>
      </c>
      <c r="D3476" s="46" t="s">
        <v>1143</v>
      </c>
      <c r="E3476" s="48">
        <v>1E-3</v>
      </c>
      <c r="F3476" s="48">
        <f t="shared" si="218"/>
        <v>0</v>
      </c>
      <c r="G3476" s="48">
        <f>SmtRes!CX1956</f>
        <v>0</v>
      </c>
      <c r="H3476" s="53">
        <f>SmtRes!CZ1956</f>
        <v>493.39</v>
      </c>
      <c r="I3476" s="54">
        <f>SmtRes!AI1956</f>
        <v>1.34</v>
      </c>
      <c r="J3476" s="53">
        <f t="shared" si="219"/>
        <v>661.14</v>
      </c>
      <c r="K3476" s="54"/>
      <c r="L3476" s="53">
        <f>SmtRes!DF1956</f>
        <v>0</v>
      </c>
    </row>
    <row r="3477" spans="1:83" ht="15" x14ac:dyDescent="0.2">
      <c r="A3477" s="38"/>
      <c r="B3477" s="38"/>
      <c r="C3477" s="51" t="s">
        <v>1577</v>
      </c>
      <c r="D3477" s="39"/>
      <c r="E3477" s="40"/>
      <c r="F3477" s="40"/>
      <c r="G3477" s="40"/>
      <c r="H3477" s="42"/>
      <c r="I3477" s="41"/>
      <c r="J3477" s="42"/>
      <c r="K3477" s="41"/>
      <c r="L3477" s="42">
        <f>L3461+L3463+L3464+L3467</f>
        <v>856.4</v>
      </c>
    </row>
    <row r="3478" spans="1:83" ht="14.25" x14ac:dyDescent="0.2">
      <c r="A3478" s="38"/>
      <c r="B3478" s="38"/>
      <c r="C3478" s="38" t="s">
        <v>1578</v>
      </c>
      <c r="D3478" s="39"/>
      <c r="E3478" s="40"/>
      <c r="F3478" s="40"/>
      <c r="G3478" s="40"/>
      <c r="H3478" s="42"/>
      <c r="I3478" s="41"/>
      <c r="J3478" s="42"/>
      <c r="K3478" s="41"/>
      <c r="L3478" s="42">
        <f>SUM(AR3459:AR3481)+SUM(AS3459:AS3481)+SUM(AT3459:AT3481)+SUM(AU3459:AU3481)+SUM(AV3459:AV3481)</f>
        <v>709.22</v>
      </c>
    </row>
    <row r="3479" spans="1:83" ht="28.5" x14ac:dyDescent="0.2">
      <c r="A3479" s="38"/>
      <c r="B3479" s="38" t="s">
        <v>134</v>
      </c>
      <c r="C3479" s="38" t="s">
        <v>1612</v>
      </c>
      <c r="D3479" s="39" t="s">
        <v>1048</v>
      </c>
      <c r="E3479" s="40">
        <f>Source!BZ703</f>
        <v>90</v>
      </c>
      <c r="F3479" s="40"/>
      <c r="G3479" s="40">
        <f>Source!AT703</f>
        <v>90</v>
      </c>
      <c r="H3479" s="42"/>
      <c r="I3479" s="41"/>
      <c r="J3479" s="42"/>
      <c r="K3479" s="41"/>
      <c r="L3479" s="42">
        <f>SUM(AZ3459:AZ3481)</f>
        <v>638.29999999999995</v>
      </c>
    </row>
    <row r="3480" spans="1:83" ht="28.5" x14ac:dyDescent="0.2">
      <c r="A3480" s="52"/>
      <c r="B3480" s="52" t="s">
        <v>135</v>
      </c>
      <c r="C3480" s="52" t="s">
        <v>1613</v>
      </c>
      <c r="D3480" s="46" t="s">
        <v>1048</v>
      </c>
      <c r="E3480" s="48">
        <f>Source!CA703</f>
        <v>46</v>
      </c>
      <c r="F3480" s="48"/>
      <c r="G3480" s="48">
        <f>Source!AU703</f>
        <v>46</v>
      </c>
      <c r="H3480" s="53"/>
      <c r="I3480" s="54"/>
      <c r="J3480" s="53"/>
      <c r="K3480" s="54"/>
      <c r="L3480" s="53">
        <f>SUM(BA3459:BA3481)</f>
        <v>326.24</v>
      </c>
    </row>
    <row r="3481" spans="1:83" ht="15" x14ac:dyDescent="0.2">
      <c r="C3481" s="62" t="s">
        <v>1581</v>
      </c>
      <c r="D3481" s="62"/>
      <c r="E3481" s="62"/>
      <c r="F3481" s="62"/>
      <c r="G3481" s="62"/>
      <c r="H3481" s="62"/>
      <c r="I3481" s="63">
        <f>K3481/E3459</f>
        <v>1820.94</v>
      </c>
      <c r="J3481" s="63"/>
      <c r="K3481" s="63">
        <f>L3461+L3463+L3467+L3479+L3480+L3464</f>
        <v>1820.94</v>
      </c>
      <c r="L3481" s="63"/>
      <c r="AD3481">
        <f>ROUND((Source!AT703/100)*((ROUND(SUMIF(SmtRes!AQ1945:'SmtRes'!AQ1957,"=1",SmtRes!AD1945:'SmtRes'!AD1957)*Source!I703, 2)+ROUND(SUMIF(SmtRes!AQ1945:'SmtRes'!AQ1957,"=1",SmtRes!AC1945:'SmtRes'!AC1957)*Source!I703, 2))), 2)</f>
        <v>876.41</v>
      </c>
      <c r="AE3481">
        <f>ROUND((Source!AU703/100)*((ROUND(SUMIF(SmtRes!AQ1945:'SmtRes'!AQ1957,"=1",SmtRes!AD1945:'SmtRes'!AD1957)*Source!I703, 2)+ROUND(SUMIF(SmtRes!AQ1945:'SmtRes'!AQ1957,"=1",SmtRes!AC1945:'SmtRes'!AC1957)*Source!I703, 2))), 2)</f>
        <v>447.94</v>
      </c>
      <c r="AN3481" s="50">
        <f>L3461+L3463+L3467+L3479+L3480+L3464</f>
        <v>1820.94</v>
      </c>
      <c r="AO3481" s="50">
        <f>L3463</f>
        <v>147.17999999999998</v>
      </c>
      <c r="AQ3481" t="s">
        <v>1582</v>
      </c>
      <c r="AR3481" s="50">
        <f>L3461</f>
        <v>636.71</v>
      </c>
      <c r="AT3481" s="50">
        <f>L3464</f>
        <v>72.510000000000005</v>
      </c>
      <c r="AV3481" t="s">
        <v>1582</v>
      </c>
      <c r="AW3481" s="50">
        <f>L3467</f>
        <v>0</v>
      </c>
      <c r="AZ3481">
        <f>Source!X703</f>
        <v>638.29999999999995</v>
      </c>
      <c r="BA3481">
        <f>Source!Y703</f>
        <v>326.24</v>
      </c>
      <c r="CD3481">
        <v>2</v>
      </c>
    </row>
    <row r="3482" spans="1:83" ht="68.25" x14ac:dyDescent="0.2">
      <c r="A3482" s="36" t="s">
        <v>530</v>
      </c>
      <c r="B3482" s="38" t="s">
        <v>1820</v>
      </c>
      <c r="C3482" s="38" t="s">
        <v>1822</v>
      </c>
      <c r="D3482" s="39" t="str">
        <f>Source!H704</f>
        <v>ШТ</v>
      </c>
      <c r="E3482" s="40">
        <f>Source!K704</f>
        <v>1</v>
      </c>
      <c r="F3482" s="40"/>
      <c r="G3482" s="40">
        <f>Source!I704</f>
        <v>1</v>
      </c>
      <c r="H3482" s="42"/>
      <c r="I3482" s="41"/>
      <c r="J3482" s="42"/>
      <c r="K3482" s="41"/>
      <c r="L3482" s="42"/>
    </row>
    <row r="3483" spans="1:83" ht="15" x14ac:dyDescent="0.2">
      <c r="A3483" s="37"/>
      <c r="B3483" s="40">
        <v>1</v>
      </c>
      <c r="C3483" s="37" t="s">
        <v>1572</v>
      </c>
      <c r="D3483" s="39" t="s">
        <v>1038</v>
      </c>
      <c r="E3483" s="43"/>
      <c r="F3483" s="40"/>
      <c r="G3483" s="43">
        <f>Source!U704</f>
        <v>5</v>
      </c>
      <c r="H3483" s="40"/>
      <c r="I3483" s="40"/>
      <c r="J3483" s="40"/>
      <c r="K3483" s="40"/>
      <c r="L3483" s="44">
        <f>SUM(L3484:L3484)-SUMIF(CE3484:CE3484, 1, L3484:L3484)</f>
        <v>2122.35</v>
      </c>
    </row>
    <row r="3484" spans="1:83" ht="28.5" x14ac:dyDescent="0.2">
      <c r="A3484" s="38"/>
      <c r="B3484" s="38" t="s">
        <v>1087</v>
      </c>
      <c r="C3484" s="38" t="s">
        <v>1088</v>
      </c>
      <c r="D3484" s="39" t="s">
        <v>1038</v>
      </c>
      <c r="E3484" s="40">
        <v>5</v>
      </c>
      <c r="F3484" s="40"/>
      <c r="G3484" s="40">
        <f>SmtRes!CX1958</f>
        <v>5</v>
      </c>
      <c r="H3484" s="42"/>
      <c r="I3484" s="41"/>
      <c r="J3484" s="42">
        <f>SmtRes!CZ1958</f>
        <v>424.47</v>
      </c>
      <c r="K3484" s="41"/>
      <c r="L3484" s="42">
        <f>SmtRes!DI1958</f>
        <v>2122.35</v>
      </c>
    </row>
    <row r="3485" spans="1:83" ht="15" x14ac:dyDescent="0.2">
      <c r="A3485" s="37"/>
      <c r="B3485" s="40">
        <v>2</v>
      </c>
      <c r="C3485" s="37" t="s">
        <v>1573</v>
      </c>
      <c r="D3485" s="39"/>
      <c r="E3485" s="43"/>
      <c r="F3485" s="40"/>
      <c r="G3485" s="43"/>
      <c r="H3485" s="40"/>
      <c r="I3485" s="40"/>
      <c r="J3485" s="40"/>
      <c r="K3485" s="40"/>
      <c r="L3485" s="44">
        <f>SUM(L3486:L3488)-SUMIF(CE3486:CE3488, 1, L3486:L3488)</f>
        <v>490.59000000000003</v>
      </c>
    </row>
    <row r="3486" spans="1:83" ht="15" x14ac:dyDescent="0.2">
      <c r="A3486" s="37"/>
      <c r="B3486" s="40"/>
      <c r="C3486" s="37" t="s">
        <v>1575</v>
      </c>
      <c r="D3486" s="39" t="s">
        <v>1038</v>
      </c>
      <c r="E3486" s="43"/>
      <c r="F3486" s="40"/>
      <c r="G3486" s="43">
        <f>Source!V704</f>
        <v>0.44</v>
      </c>
      <c r="H3486" s="40"/>
      <c r="I3486" s="40"/>
      <c r="J3486" s="40"/>
      <c r="K3486" s="40"/>
      <c r="L3486" s="44">
        <f>SUMIF(CE3487:CE3488, 1, L3487:L3488)</f>
        <v>241.7</v>
      </c>
      <c r="CE3486">
        <v>1</v>
      </c>
    </row>
    <row r="3487" spans="1:83" ht="42.75" x14ac:dyDescent="0.2">
      <c r="A3487" s="38"/>
      <c r="B3487" s="38" t="s">
        <v>1060</v>
      </c>
      <c r="C3487" s="38" t="s">
        <v>1062</v>
      </c>
      <c r="D3487" s="39" t="s">
        <v>1044</v>
      </c>
      <c r="E3487" s="40">
        <v>0.44</v>
      </c>
      <c r="F3487" s="40"/>
      <c r="G3487" s="40">
        <f>SmtRes!CX1960</f>
        <v>0.44</v>
      </c>
      <c r="H3487" s="42">
        <f>SmtRes!CZ1960</f>
        <v>995.51</v>
      </c>
      <c r="I3487" s="41">
        <f>SmtRes!AJ1960</f>
        <v>1.1200000000000001</v>
      </c>
      <c r="J3487" s="42">
        <f>ROUND(H3487*I3487, 2)</f>
        <v>1114.97</v>
      </c>
      <c r="K3487" s="41"/>
      <c r="L3487" s="42">
        <f>SmtRes!DG1960</f>
        <v>490.59</v>
      </c>
    </row>
    <row r="3488" spans="1:83" ht="28.5" x14ac:dyDescent="0.2">
      <c r="A3488" s="38"/>
      <c r="B3488" s="38" t="s">
        <v>1045</v>
      </c>
      <c r="C3488" s="38" t="s">
        <v>1574</v>
      </c>
      <c r="D3488" s="39" t="s">
        <v>1038</v>
      </c>
      <c r="E3488" s="40">
        <f>SmtRes!DO1960*SmtRes!AT1960</f>
        <v>0.44</v>
      </c>
      <c r="F3488" s="40"/>
      <c r="G3488" s="40">
        <f>SmtRes!DO1960*SmtRes!CX1960</f>
        <v>0.44</v>
      </c>
      <c r="H3488" s="42"/>
      <c r="I3488" s="41"/>
      <c r="J3488" s="42">
        <f>ROUND(SmtRes!AG1960/SmtRes!DO1960, 2)</f>
        <v>549.32000000000005</v>
      </c>
      <c r="K3488" s="41"/>
      <c r="L3488" s="42">
        <f>SmtRes!DH1960</f>
        <v>241.7</v>
      </c>
      <c r="CE3488">
        <v>1</v>
      </c>
    </row>
    <row r="3489" spans="1:82" ht="15" x14ac:dyDescent="0.2">
      <c r="A3489" s="37"/>
      <c r="B3489" s="40">
        <v>4</v>
      </c>
      <c r="C3489" s="37" t="s">
        <v>1576</v>
      </c>
      <c r="D3489" s="39"/>
      <c r="E3489" s="43"/>
      <c r="F3489" s="40"/>
      <c r="G3489" s="43"/>
      <c r="H3489" s="40"/>
      <c r="I3489" s="40"/>
      <c r="J3489" s="40"/>
      <c r="K3489" s="40"/>
      <c r="L3489" s="44">
        <f>SUM(L3490:L3498)-SUMIF(CE3490:CE3498, 1, L3490:L3498)</f>
        <v>0</v>
      </c>
    </row>
    <row r="3490" spans="1:82" ht="14.25" x14ac:dyDescent="0.2">
      <c r="A3490" s="38"/>
      <c r="B3490" s="38" t="s">
        <v>1053</v>
      </c>
      <c r="C3490" s="38" t="s">
        <v>1055</v>
      </c>
      <c r="D3490" s="39" t="s">
        <v>843</v>
      </c>
      <c r="E3490" s="40">
        <v>4.0000000000000003E-5</v>
      </c>
      <c r="F3490" s="40">
        <f t="shared" ref="F3490:F3498" si="220">ROUND(0,7)</f>
        <v>0</v>
      </c>
      <c r="G3490" s="40">
        <f>SmtRes!CX1961</f>
        <v>0</v>
      </c>
      <c r="H3490" s="42">
        <f>SmtRes!CZ1961</f>
        <v>116448.72</v>
      </c>
      <c r="I3490" s="41">
        <f>SmtRes!AI1961</f>
        <v>1.07</v>
      </c>
      <c r="J3490" s="42">
        <f t="shared" ref="J3490:J3498" si="221">ROUND(H3490*I3490, 2)</f>
        <v>124600.13</v>
      </c>
      <c r="K3490" s="41"/>
      <c r="L3490" s="42">
        <f>SmtRes!DF1961</f>
        <v>0</v>
      </c>
    </row>
    <row r="3491" spans="1:82" ht="14.25" x14ac:dyDescent="0.2">
      <c r="A3491" s="38"/>
      <c r="B3491" s="38" t="s">
        <v>1070</v>
      </c>
      <c r="C3491" s="38" t="s">
        <v>1072</v>
      </c>
      <c r="D3491" s="39" t="s">
        <v>1059</v>
      </c>
      <c r="E3491" s="40">
        <v>7.5999999999999998E-2</v>
      </c>
      <c r="F3491" s="40">
        <f t="shared" si="220"/>
        <v>0</v>
      </c>
      <c r="G3491" s="40">
        <f>SmtRes!CX1962</f>
        <v>0</v>
      </c>
      <c r="H3491" s="42">
        <f>SmtRes!CZ1962</f>
        <v>41.38</v>
      </c>
      <c r="I3491" s="41">
        <f>SmtRes!AI1962</f>
        <v>1.21</v>
      </c>
      <c r="J3491" s="42">
        <f t="shared" si="221"/>
        <v>50.07</v>
      </c>
      <c r="K3491" s="41"/>
      <c r="L3491" s="42">
        <f>SmtRes!DF1962</f>
        <v>0</v>
      </c>
    </row>
    <row r="3492" spans="1:82" ht="14.25" x14ac:dyDescent="0.2">
      <c r="A3492" s="38"/>
      <c r="B3492" s="38" t="s">
        <v>1122</v>
      </c>
      <c r="C3492" s="38" t="s">
        <v>1124</v>
      </c>
      <c r="D3492" s="39" t="s">
        <v>1059</v>
      </c>
      <c r="E3492" s="40">
        <v>7.0000000000000001E-3</v>
      </c>
      <c r="F3492" s="40">
        <f t="shared" si="220"/>
        <v>0</v>
      </c>
      <c r="G3492" s="40">
        <f>SmtRes!CX1963</f>
        <v>0</v>
      </c>
      <c r="H3492" s="42">
        <f>SmtRes!CZ1963</f>
        <v>104.32</v>
      </c>
      <c r="I3492" s="41">
        <f>SmtRes!AI1963</f>
        <v>1.1200000000000001</v>
      </c>
      <c r="J3492" s="42">
        <f t="shared" si="221"/>
        <v>116.84</v>
      </c>
      <c r="K3492" s="41"/>
      <c r="L3492" s="42">
        <f>SmtRes!DF1963</f>
        <v>0</v>
      </c>
    </row>
    <row r="3493" spans="1:82" ht="42.75" x14ac:dyDescent="0.2">
      <c r="A3493" s="38"/>
      <c r="B3493" s="38" t="s">
        <v>1172</v>
      </c>
      <c r="C3493" s="38" t="s">
        <v>1174</v>
      </c>
      <c r="D3493" s="39" t="s">
        <v>1059</v>
      </c>
      <c r="E3493" s="40">
        <v>8.0000000000000002E-3</v>
      </c>
      <c r="F3493" s="40">
        <f t="shared" si="220"/>
        <v>0</v>
      </c>
      <c r="G3493" s="40">
        <f>SmtRes!CX1964</f>
        <v>0</v>
      </c>
      <c r="H3493" s="42">
        <f>SmtRes!CZ1964</f>
        <v>373.74</v>
      </c>
      <c r="I3493" s="41">
        <f>SmtRes!AI1964</f>
        <v>1.58</v>
      </c>
      <c r="J3493" s="42">
        <f t="shared" si="221"/>
        <v>590.51</v>
      </c>
      <c r="K3493" s="41"/>
      <c r="L3493" s="42">
        <f>SmtRes!DF1964</f>
        <v>0</v>
      </c>
    </row>
    <row r="3494" spans="1:82" ht="28.5" x14ac:dyDescent="0.2">
      <c r="A3494" s="38"/>
      <c r="B3494" s="38" t="s">
        <v>1175</v>
      </c>
      <c r="C3494" s="38" t="s">
        <v>1177</v>
      </c>
      <c r="D3494" s="39" t="s">
        <v>1178</v>
      </c>
      <c r="E3494" s="40">
        <v>2.8000000000000001E-2</v>
      </c>
      <c r="F3494" s="40">
        <f t="shared" si="220"/>
        <v>0</v>
      </c>
      <c r="G3494" s="40">
        <f>SmtRes!CX1965</f>
        <v>0</v>
      </c>
      <c r="H3494" s="42">
        <f>SmtRes!CZ1965</f>
        <v>185.32</v>
      </c>
      <c r="I3494" s="41">
        <f>SmtRes!AI1965</f>
        <v>1.58</v>
      </c>
      <c r="J3494" s="42">
        <f t="shared" si="221"/>
        <v>292.81</v>
      </c>
      <c r="K3494" s="41"/>
      <c r="L3494" s="42">
        <f>SmtRes!DF1965</f>
        <v>0</v>
      </c>
    </row>
    <row r="3495" spans="1:82" ht="28.5" x14ac:dyDescent="0.2">
      <c r="A3495" s="38"/>
      <c r="B3495" s="38" t="s">
        <v>1056</v>
      </c>
      <c r="C3495" s="38" t="s">
        <v>1058</v>
      </c>
      <c r="D3495" s="39" t="s">
        <v>1059</v>
      </c>
      <c r="E3495" s="40">
        <v>0.13</v>
      </c>
      <c r="F3495" s="40">
        <f t="shared" si="220"/>
        <v>0</v>
      </c>
      <c r="G3495" s="40">
        <f>SmtRes!CX1966</f>
        <v>0</v>
      </c>
      <c r="H3495" s="42">
        <f>SmtRes!CZ1966</f>
        <v>870.18</v>
      </c>
      <c r="I3495" s="41">
        <f>SmtRes!AI1966</f>
        <v>1.61</v>
      </c>
      <c r="J3495" s="42">
        <f t="shared" si="221"/>
        <v>1400.99</v>
      </c>
      <c r="K3495" s="41"/>
      <c r="L3495" s="42">
        <f>SmtRes!DF1966</f>
        <v>0</v>
      </c>
    </row>
    <row r="3496" spans="1:82" ht="14.25" x14ac:dyDescent="0.2">
      <c r="A3496" s="38"/>
      <c r="B3496" s="38" t="s">
        <v>1179</v>
      </c>
      <c r="C3496" s="38" t="s">
        <v>1181</v>
      </c>
      <c r="D3496" s="39" t="s">
        <v>1143</v>
      </c>
      <c r="E3496" s="40">
        <v>4.2000000000000003E-2</v>
      </c>
      <c r="F3496" s="40">
        <f t="shared" si="220"/>
        <v>0</v>
      </c>
      <c r="G3496" s="40">
        <f>SmtRes!CX1967</f>
        <v>0</v>
      </c>
      <c r="H3496" s="42">
        <f>SmtRes!CZ1967</f>
        <v>3581.57</v>
      </c>
      <c r="I3496" s="41">
        <f>SmtRes!AI1967</f>
        <v>1.0900000000000001</v>
      </c>
      <c r="J3496" s="42">
        <f t="shared" si="221"/>
        <v>3903.91</v>
      </c>
      <c r="K3496" s="41"/>
      <c r="L3496" s="42">
        <f>SmtRes!DF1967</f>
        <v>0</v>
      </c>
    </row>
    <row r="3497" spans="1:82" ht="28.5" x14ac:dyDescent="0.2">
      <c r="A3497" s="38"/>
      <c r="B3497" s="38" t="s">
        <v>1182</v>
      </c>
      <c r="C3497" s="38" t="s">
        <v>1184</v>
      </c>
      <c r="D3497" s="39" t="s">
        <v>1143</v>
      </c>
      <c r="E3497" s="40">
        <v>2.4E-2</v>
      </c>
      <c r="F3497" s="40">
        <f t="shared" si="220"/>
        <v>0</v>
      </c>
      <c r="G3497" s="40">
        <f>SmtRes!CX1968</f>
        <v>0</v>
      </c>
      <c r="H3497" s="42">
        <f>SmtRes!CZ1968</f>
        <v>2191.2800000000002</v>
      </c>
      <c r="I3497" s="41">
        <f>SmtRes!AI1968</f>
        <v>1.27</v>
      </c>
      <c r="J3497" s="42">
        <f t="shared" si="221"/>
        <v>2782.93</v>
      </c>
      <c r="K3497" s="41"/>
      <c r="L3497" s="42">
        <f>SmtRes!DF1968</f>
        <v>0</v>
      </c>
    </row>
    <row r="3498" spans="1:82" ht="28.5" x14ac:dyDescent="0.2">
      <c r="A3498" s="38"/>
      <c r="B3498" s="38" t="s">
        <v>1188</v>
      </c>
      <c r="C3498" s="52" t="s">
        <v>1190</v>
      </c>
      <c r="D3498" s="46" t="s">
        <v>1143</v>
      </c>
      <c r="E3498" s="48">
        <v>1E-3</v>
      </c>
      <c r="F3498" s="48">
        <f t="shared" si="220"/>
        <v>0</v>
      </c>
      <c r="G3498" s="48">
        <f>SmtRes!CX1969</f>
        <v>0</v>
      </c>
      <c r="H3498" s="53">
        <f>SmtRes!CZ1969</f>
        <v>493.39</v>
      </c>
      <c r="I3498" s="54">
        <f>SmtRes!AI1969</f>
        <v>1.34</v>
      </c>
      <c r="J3498" s="53">
        <f t="shared" si="221"/>
        <v>661.14</v>
      </c>
      <c r="K3498" s="54"/>
      <c r="L3498" s="53">
        <f>SmtRes!DF1969</f>
        <v>0</v>
      </c>
    </row>
    <row r="3499" spans="1:82" ht="15" x14ac:dyDescent="0.2">
      <c r="A3499" s="38"/>
      <c r="B3499" s="38"/>
      <c r="C3499" s="51" t="s">
        <v>1577</v>
      </c>
      <c r="D3499" s="39"/>
      <c r="E3499" s="40"/>
      <c r="F3499" s="40"/>
      <c r="G3499" s="40"/>
      <c r="H3499" s="42"/>
      <c r="I3499" s="41"/>
      <c r="J3499" s="42"/>
      <c r="K3499" s="41"/>
      <c r="L3499" s="42">
        <f>L3483+L3485+L3486+L3489</f>
        <v>2854.64</v>
      </c>
    </row>
    <row r="3500" spans="1:82" ht="14.25" x14ac:dyDescent="0.2">
      <c r="A3500" s="38"/>
      <c r="B3500" s="38"/>
      <c r="C3500" s="38" t="s">
        <v>1578</v>
      </c>
      <c r="D3500" s="39"/>
      <c r="E3500" s="40"/>
      <c r="F3500" s="40"/>
      <c r="G3500" s="40"/>
      <c r="H3500" s="42"/>
      <c r="I3500" s="41"/>
      <c r="J3500" s="42"/>
      <c r="K3500" s="41"/>
      <c r="L3500" s="42">
        <f>SUM(AR3482:AR3503)+SUM(AS3482:AS3503)+SUM(AT3482:AT3503)+SUM(AU3482:AU3503)+SUM(AV3482:AV3503)</f>
        <v>2364.0499999999997</v>
      </c>
    </row>
    <row r="3501" spans="1:82" ht="28.5" x14ac:dyDescent="0.2">
      <c r="A3501" s="38"/>
      <c r="B3501" s="38" t="s">
        <v>134</v>
      </c>
      <c r="C3501" s="38" t="s">
        <v>1612</v>
      </c>
      <c r="D3501" s="39" t="s">
        <v>1048</v>
      </c>
      <c r="E3501" s="40">
        <f>Source!BZ704</f>
        <v>90</v>
      </c>
      <c r="F3501" s="40"/>
      <c r="G3501" s="40">
        <f>Source!AT704</f>
        <v>90</v>
      </c>
      <c r="H3501" s="42"/>
      <c r="I3501" s="41"/>
      <c r="J3501" s="42"/>
      <c r="K3501" s="41"/>
      <c r="L3501" s="42">
        <f>SUM(AZ3482:AZ3503)</f>
        <v>2127.65</v>
      </c>
    </row>
    <row r="3502" spans="1:82" ht="28.5" x14ac:dyDescent="0.2">
      <c r="A3502" s="52"/>
      <c r="B3502" s="52" t="s">
        <v>135</v>
      </c>
      <c r="C3502" s="52" t="s">
        <v>1613</v>
      </c>
      <c r="D3502" s="46" t="s">
        <v>1048</v>
      </c>
      <c r="E3502" s="48">
        <f>Source!CA704</f>
        <v>46</v>
      </c>
      <c r="F3502" s="48"/>
      <c r="G3502" s="48">
        <f>Source!AU704</f>
        <v>46</v>
      </c>
      <c r="H3502" s="53"/>
      <c r="I3502" s="54"/>
      <c r="J3502" s="53"/>
      <c r="K3502" s="54"/>
      <c r="L3502" s="53">
        <f>SUM(BA3482:BA3503)</f>
        <v>1087.46</v>
      </c>
    </row>
    <row r="3503" spans="1:82" ht="15" x14ac:dyDescent="0.2">
      <c r="C3503" s="62" t="s">
        <v>1581</v>
      </c>
      <c r="D3503" s="62"/>
      <c r="E3503" s="62"/>
      <c r="F3503" s="62"/>
      <c r="G3503" s="62"/>
      <c r="H3503" s="62"/>
      <c r="I3503" s="63">
        <f>K3503/E3482</f>
        <v>6069.75</v>
      </c>
      <c r="J3503" s="63"/>
      <c r="K3503" s="63">
        <f>L3483+L3485+L3489+L3501+L3502+L3486</f>
        <v>6069.75</v>
      </c>
      <c r="L3503" s="63"/>
      <c r="AD3503">
        <f>ROUND((Source!AT704/100)*((ROUND(SUMIF(SmtRes!AQ1958:'SmtRes'!AQ1970,"=1",SmtRes!AD1958:'SmtRes'!AD1970)*Source!I704, 2)+ROUND(SUMIF(SmtRes!AQ1958:'SmtRes'!AQ1970,"=1",SmtRes!AC1958:'SmtRes'!AC1970)*Source!I704, 2))), 2)</f>
        <v>876.41</v>
      </c>
      <c r="AE3503">
        <f>ROUND((Source!AU704/100)*((ROUND(SUMIF(SmtRes!AQ1958:'SmtRes'!AQ1970,"=1",SmtRes!AD1958:'SmtRes'!AD1970)*Source!I704, 2)+ROUND(SUMIF(SmtRes!AQ1958:'SmtRes'!AQ1970,"=1",SmtRes!AC1958:'SmtRes'!AC1970)*Source!I704, 2))), 2)</f>
        <v>447.94</v>
      </c>
      <c r="AN3503" s="50">
        <f>L3483+L3485+L3489+L3501+L3502+L3486</f>
        <v>6069.75</v>
      </c>
      <c r="AO3503" s="50">
        <f>L3485</f>
        <v>490.59000000000003</v>
      </c>
      <c r="AQ3503" t="s">
        <v>1582</v>
      </c>
      <c r="AR3503" s="50">
        <f>L3483</f>
        <v>2122.35</v>
      </c>
      <c r="AT3503" s="50">
        <f>L3486</f>
        <v>241.7</v>
      </c>
      <c r="AV3503" t="s">
        <v>1582</v>
      </c>
      <c r="AW3503" s="50">
        <f>L3489</f>
        <v>0</v>
      </c>
      <c r="AZ3503">
        <f>Source!X704</f>
        <v>2127.65</v>
      </c>
      <c r="BA3503">
        <f>Source!Y704</f>
        <v>1087.46</v>
      </c>
      <c r="CD3503">
        <v>2</v>
      </c>
    </row>
    <row r="3504" spans="1:82" ht="106.5" x14ac:dyDescent="0.2">
      <c r="A3504" s="36" t="s">
        <v>532</v>
      </c>
      <c r="B3504" s="38" t="s">
        <v>1823</v>
      </c>
      <c r="C3504" s="38" t="s">
        <v>1824</v>
      </c>
      <c r="D3504" s="39" t="str">
        <f>Source!H705</f>
        <v>ШТ</v>
      </c>
      <c r="E3504" s="40">
        <f>Source!K705</f>
        <v>1</v>
      </c>
      <c r="F3504" s="40"/>
      <c r="G3504" s="40">
        <f>Source!I705</f>
        <v>1</v>
      </c>
      <c r="H3504" s="42"/>
      <c r="I3504" s="41"/>
      <c r="J3504" s="42"/>
      <c r="K3504" s="41"/>
      <c r="L3504" s="42"/>
    </row>
    <row r="3505" spans="1:83" ht="63.75" x14ac:dyDescent="0.2">
      <c r="B3505" s="56" t="str">
        <f>Source!EO705</f>
        <v>Поправка: 571/пр_2022_т.3_п.4</v>
      </c>
      <c r="C3505" s="56" t="str">
        <f>Source!CN705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06" spans="1:83" ht="15" x14ac:dyDescent="0.2">
      <c r="A3506" s="37"/>
      <c r="B3506" s="40">
        <v>1</v>
      </c>
      <c r="C3506" s="37" t="s">
        <v>1572</v>
      </c>
      <c r="D3506" s="39" t="s">
        <v>1038</v>
      </c>
      <c r="E3506" s="43"/>
      <c r="F3506" s="40"/>
      <c r="G3506" s="43">
        <f>Source!U705</f>
        <v>2.1</v>
      </c>
      <c r="H3506" s="40"/>
      <c r="I3506" s="40"/>
      <c r="J3506" s="40"/>
      <c r="K3506" s="40"/>
      <c r="L3506" s="44">
        <f>SUM(L3507:L3507)-SUMIF(CE3507:CE3507, 1, L3507:L3507)</f>
        <v>891.39</v>
      </c>
    </row>
    <row r="3507" spans="1:83" ht="28.5" x14ac:dyDescent="0.2">
      <c r="A3507" s="38"/>
      <c r="B3507" s="38" t="s">
        <v>1087</v>
      </c>
      <c r="C3507" s="38" t="s">
        <v>1088</v>
      </c>
      <c r="D3507" s="39" t="s">
        <v>1038</v>
      </c>
      <c r="E3507" s="40">
        <v>7</v>
      </c>
      <c r="F3507" s="40">
        <f>ROUND(0.3,7)</f>
        <v>0.3</v>
      </c>
      <c r="G3507" s="40">
        <f>SmtRes!CX1971</f>
        <v>2.1</v>
      </c>
      <c r="H3507" s="42"/>
      <c r="I3507" s="41"/>
      <c r="J3507" s="42">
        <f>SmtRes!CZ1971</f>
        <v>424.47</v>
      </c>
      <c r="K3507" s="41"/>
      <c r="L3507" s="42">
        <f>SmtRes!DI1971</f>
        <v>891.39</v>
      </c>
    </row>
    <row r="3508" spans="1:83" ht="15" x14ac:dyDescent="0.2">
      <c r="A3508" s="37"/>
      <c r="B3508" s="40">
        <v>2</v>
      </c>
      <c r="C3508" s="37" t="s">
        <v>1573</v>
      </c>
      <c r="D3508" s="39"/>
      <c r="E3508" s="43"/>
      <c r="F3508" s="40"/>
      <c r="G3508" s="43"/>
      <c r="H3508" s="40"/>
      <c r="I3508" s="40"/>
      <c r="J3508" s="40"/>
      <c r="K3508" s="40"/>
      <c r="L3508" s="44">
        <f>SUM(L3509:L3511)-SUMIF(CE3509:CE3511, 1, L3509:L3511)</f>
        <v>187.31000000000003</v>
      </c>
    </row>
    <row r="3509" spans="1:83" ht="15" x14ac:dyDescent="0.2">
      <c r="A3509" s="37"/>
      <c r="B3509" s="40"/>
      <c r="C3509" s="37" t="s">
        <v>1575</v>
      </c>
      <c r="D3509" s="39" t="s">
        <v>1038</v>
      </c>
      <c r="E3509" s="43"/>
      <c r="F3509" s="40"/>
      <c r="G3509" s="43">
        <f>Source!V705</f>
        <v>0.16800000000000001</v>
      </c>
      <c r="H3509" s="40"/>
      <c r="I3509" s="40"/>
      <c r="J3509" s="40"/>
      <c r="K3509" s="40"/>
      <c r="L3509" s="44">
        <f>SUMIF(CE3510:CE3511, 1, L3510:L3511)</f>
        <v>92.29</v>
      </c>
      <c r="CE3509">
        <v>1</v>
      </c>
    </row>
    <row r="3510" spans="1:83" ht="42.75" x14ac:dyDescent="0.2">
      <c r="A3510" s="38"/>
      <c r="B3510" s="38" t="s">
        <v>1060</v>
      </c>
      <c r="C3510" s="38" t="s">
        <v>1062</v>
      </c>
      <c r="D3510" s="39" t="s">
        <v>1044</v>
      </c>
      <c r="E3510" s="40">
        <v>0.56000000000000005</v>
      </c>
      <c r="F3510" s="40">
        <f>ROUND(0.3,7)</f>
        <v>0.3</v>
      </c>
      <c r="G3510" s="40">
        <f>SmtRes!CX1973</f>
        <v>0.16800000000000001</v>
      </c>
      <c r="H3510" s="42">
        <f>SmtRes!CZ1973</f>
        <v>995.51</v>
      </c>
      <c r="I3510" s="41">
        <f>SmtRes!AJ1973</f>
        <v>1.1200000000000001</v>
      </c>
      <c r="J3510" s="42">
        <f>ROUND(H3510*I3510, 2)</f>
        <v>1114.97</v>
      </c>
      <c r="K3510" s="41"/>
      <c r="L3510" s="42">
        <f>SmtRes!DG1973</f>
        <v>187.31</v>
      </c>
    </row>
    <row r="3511" spans="1:83" ht="28.5" x14ac:dyDescent="0.2">
      <c r="A3511" s="38"/>
      <c r="B3511" s="38" t="s">
        <v>1045</v>
      </c>
      <c r="C3511" s="38" t="s">
        <v>1574</v>
      </c>
      <c r="D3511" s="39" t="s">
        <v>1038</v>
      </c>
      <c r="E3511" s="40">
        <f>SmtRes!DO1973*SmtRes!AT1973</f>
        <v>0.56000000000000005</v>
      </c>
      <c r="F3511" s="40">
        <f>ROUND(0.3,7)</f>
        <v>0.3</v>
      </c>
      <c r="G3511" s="40">
        <f>SmtRes!DO1973*SmtRes!CX1973</f>
        <v>0.16800000000000001</v>
      </c>
      <c r="H3511" s="42"/>
      <c r="I3511" s="41"/>
      <c r="J3511" s="42">
        <f>ROUND(SmtRes!AG1973/SmtRes!DO1973, 2)</f>
        <v>549.32000000000005</v>
      </c>
      <c r="K3511" s="41"/>
      <c r="L3511" s="42">
        <f>SmtRes!DH1973</f>
        <v>92.29</v>
      </c>
      <c r="CE3511">
        <v>1</v>
      </c>
    </row>
    <row r="3512" spans="1:83" ht="15" x14ac:dyDescent="0.2">
      <c r="A3512" s="37"/>
      <c r="B3512" s="40">
        <v>4</v>
      </c>
      <c r="C3512" s="37" t="s">
        <v>1576</v>
      </c>
      <c r="D3512" s="39"/>
      <c r="E3512" s="43"/>
      <c r="F3512" s="40"/>
      <c r="G3512" s="43"/>
      <c r="H3512" s="40"/>
      <c r="I3512" s="40"/>
      <c r="J3512" s="40"/>
      <c r="K3512" s="40"/>
      <c r="L3512" s="44">
        <f>SUM(L3513:L3521)-SUMIF(CE3513:CE3521, 1, L3513:L3521)</f>
        <v>0</v>
      </c>
    </row>
    <row r="3513" spans="1:83" ht="14.25" x14ac:dyDescent="0.2">
      <c r="A3513" s="38"/>
      <c r="B3513" s="38" t="s">
        <v>1053</v>
      </c>
      <c r="C3513" s="38" t="s">
        <v>1055</v>
      </c>
      <c r="D3513" s="39" t="s">
        <v>843</v>
      </c>
      <c r="E3513" s="40">
        <v>4.0000000000000003E-5</v>
      </c>
      <c r="F3513" s="40">
        <f t="shared" ref="F3513:F3521" si="222">ROUND(0,7)</f>
        <v>0</v>
      </c>
      <c r="G3513" s="40">
        <f>SmtRes!CX1974</f>
        <v>0</v>
      </c>
      <c r="H3513" s="42">
        <f>SmtRes!CZ1974</f>
        <v>116448.72</v>
      </c>
      <c r="I3513" s="41">
        <f>SmtRes!AI1974</f>
        <v>1.07</v>
      </c>
      <c r="J3513" s="42">
        <f t="shared" ref="J3513:J3521" si="223">ROUND(H3513*I3513, 2)</f>
        <v>124600.13</v>
      </c>
      <c r="K3513" s="41"/>
      <c r="L3513" s="42">
        <f>SmtRes!DF1974</f>
        <v>0</v>
      </c>
    </row>
    <row r="3514" spans="1:83" ht="14.25" x14ac:dyDescent="0.2">
      <c r="A3514" s="38"/>
      <c r="B3514" s="38" t="s">
        <v>1070</v>
      </c>
      <c r="C3514" s="38" t="s">
        <v>1072</v>
      </c>
      <c r="D3514" s="39" t="s">
        <v>1059</v>
      </c>
      <c r="E3514" s="40">
        <v>7.5999999999999998E-2</v>
      </c>
      <c r="F3514" s="40">
        <f t="shared" si="222"/>
        <v>0</v>
      </c>
      <c r="G3514" s="40">
        <f>SmtRes!CX1975</f>
        <v>0</v>
      </c>
      <c r="H3514" s="42">
        <f>SmtRes!CZ1975</f>
        <v>41.38</v>
      </c>
      <c r="I3514" s="41">
        <f>SmtRes!AI1975</f>
        <v>1.21</v>
      </c>
      <c r="J3514" s="42">
        <f t="shared" si="223"/>
        <v>50.07</v>
      </c>
      <c r="K3514" s="41"/>
      <c r="L3514" s="42">
        <f>SmtRes!DF1975</f>
        <v>0</v>
      </c>
    </row>
    <row r="3515" spans="1:83" ht="14.25" x14ac:dyDescent="0.2">
      <c r="A3515" s="38"/>
      <c r="B3515" s="38" t="s">
        <v>1122</v>
      </c>
      <c r="C3515" s="38" t="s">
        <v>1124</v>
      </c>
      <c r="D3515" s="39" t="s">
        <v>1059</v>
      </c>
      <c r="E3515" s="40">
        <v>7.0000000000000001E-3</v>
      </c>
      <c r="F3515" s="40">
        <f t="shared" si="222"/>
        <v>0</v>
      </c>
      <c r="G3515" s="40">
        <f>SmtRes!CX1976</f>
        <v>0</v>
      </c>
      <c r="H3515" s="42">
        <f>SmtRes!CZ1976</f>
        <v>104.32</v>
      </c>
      <c r="I3515" s="41">
        <f>SmtRes!AI1976</f>
        <v>1.1200000000000001</v>
      </c>
      <c r="J3515" s="42">
        <f t="shared" si="223"/>
        <v>116.84</v>
      </c>
      <c r="K3515" s="41"/>
      <c r="L3515" s="42">
        <f>SmtRes!DF1976</f>
        <v>0</v>
      </c>
    </row>
    <row r="3516" spans="1:83" ht="42.75" x14ac:dyDescent="0.2">
      <c r="A3516" s="38"/>
      <c r="B3516" s="38" t="s">
        <v>1172</v>
      </c>
      <c r="C3516" s="38" t="s">
        <v>1174</v>
      </c>
      <c r="D3516" s="39" t="s">
        <v>1059</v>
      </c>
      <c r="E3516" s="40">
        <v>8.0000000000000002E-3</v>
      </c>
      <c r="F3516" s="40">
        <f t="shared" si="222"/>
        <v>0</v>
      </c>
      <c r="G3516" s="40">
        <f>SmtRes!CX1977</f>
        <v>0</v>
      </c>
      <c r="H3516" s="42">
        <f>SmtRes!CZ1977</f>
        <v>373.74</v>
      </c>
      <c r="I3516" s="41">
        <f>SmtRes!AI1977</f>
        <v>1.58</v>
      </c>
      <c r="J3516" s="42">
        <f t="shared" si="223"/>
        <v>590.51</v>
      </c>
      <c r="K3516" s="41"/>
      <c r="L3516" s="42">
        <f>SmtRes!DF1977</f>
        <v>0</v>
      </c>
    </row>
    <row r="3517" spans="1:83" ht="28.5" x14ac:dyDescent="0.2">
      <c r="A3517" s="38"/>
      <c r="B3517" s="38" t="s">
        <v>1175</v>
      </c>
      <c r="C3517" s="38" t="s">
        <v>1177</v>
      </c>
      <c r="D3517" s="39" t="s">
        <v>1178</v>
      </c>
      <c r="E3517" s="40">
        <v>2.8000000000000001E-2</v>
      </c>
      <c r="F3517" s="40">
        <f t="shared" si="222"/>
        <v>0</v>
      </c>
      <c r="G3517" s="40">
        <f>SmtRes!CX1978</f>
        <v>0</v>
      </c>
      <c r="H3517" s="42">
        <f>SmtRes!CZ1978</f>
        <v>185.32</v>
      </c>
      <c r="I3517" s="41">
        <f>SmtRes!AI1978</f>
        <v>1.58</v>
      </c>
      <c r="J3517" s="42">
        <f t="shared" si="223"/>
        <v>292.81</v>
      </c>
      <c r="K3517" s="41"/>
      <c r="L3517" s="42">
        <f>SmtRes!DF1978</f>
        <v>0</v>
      </c>
    </row>
    <row r="3518" spans="1:83" ht="28.5" x14ac:dyDescent="0.2">
      <c r="A3518" s="38"/>
      <c r="B3518" s="38" t="s">
        <v>1056</v>
      </c>
      <c r="C3518" s="38" t="s">
        <v>1058</v>
      </c>
      <c r="D3518" s="39" t="s">
        <v>1059</v>
      </c>
      <c r="E3518" s="40">
        <v>0.15</v>
      </c>
      <c r="F3518" s="40">
        <f t="shared" si="222"/>
        <v>0</v>
      </c>
      <c r="G3518" s="40">
        <f>SmtRes!CX1979</f>
        <v>0</v>
      </c>
      <c r="H3518" s="42">
        <f>SmtRes!CZ1979</f>
        <v>870.18</v>
      </c>
      <c r="I3518" s="41">
        <f>SmtRes!AI1979</f>
        <v>1.61</v>
      </c>
      <c r="J3518" s="42">
        <f t="shared" si="223"/>
        <v>1400.99</v>
      </c>
      <c r="K3518" s="41"/>
      <c r="L3518" s="42">
        <f>SmtRes!DF1979</f>
        <v>0</v>
      </c>
    </row>
    <row r="3519" spans="1:83" ht="14.25" x14ac:dyDescent="0.2">
      <c r="A3519" s="38"/>
      <c r="B3519" s="38" t="s">
        <v>1179</v>
      </c>
      <c r="C3519" s="38" t="s">
        <v>1181</v>
      </c>
      <c r="D3519" s="39" t="s">
        <v>1143</v>
      </c>
      <c r="E3519" s="40">
        <v>6.3E-2</v>
      </c>
      <c r="F3519" s="40">
        <f t="shared" si="222"/>
        <v>0</v>
      </c>
      <c r="G3519" s="40">
        <f>SmtRes!CX1980</f>
        <v>0</v>
      </c>
      <c r="H3519" s="42">
        <f>SmtRes!CZ1980</f>
        <v>3581.57</v>
      </c>
      <c r="I3519" s="41">
        <f>SmtRes!AI1980</f>
        <v>1.0900000000000001</v>
      </c>
      <c r="J3519" s="42">
        <f t="shared" si="223"/>
        <v>3903.91</v>
      </c>
      <c r="K3519" s="41"/>
      <c r="L3519" s="42">
        <f>SmtRes!DF1980</f>
        <v>0</v>
      </c>
    </row>
    <row r="3520" spans="1:83" ht="28.5" x14ac:dyDescent="0.2">
      <c r="A3520" s="38"/>
      <c r="B3520" s="38" t="s">
        <v>1182</v>
      </c>
      <c r="C3520" s="38" t="s">
        <v>1184</v>
      </c>
      <c r="D3520" s="39" t="s">
        <v>1143</v>
      </c>
      <c r="E3520" s="40">
        <v>3.5999999999999997E-2</v>
      </c>
      <c r="F3520" s="40">
        <f t="shared" si="222"/>
        <v>0</v>
      </c>
      <c r="G3520" s="40">
        <f>SmtRes!CX1981</f>
        <v>0</v>
      </c>
      <c r="H3520" s="42">
        <f>SmtRes!CZ1981</f>
        <v>2191.2800000000002</v>
      </c>
      <c r="I3520" s="41">
        <f>SmtRes!AI1981</f>
        <v>1.27</v>
      </c>
      <c r="J3520" s="42">
        <f t="shared" si="223"/>
        <v>2782.93</v>
      </c>
      <c r="K3520" s="41"/>
      <c r="L3520" s="42">
        <f>SmtRes!DF1981</f>
        <v>0</v>
      </c>
    </row>
    <row r="3521" spans="1:83" ht="28.5" x14ac:dyDescent="0.2">
      <c r="A3521" s="38"/>
      <c r="B3521" s="38" t="s">
        <v>1188</v>
      </c>
      <c r="C3521" s="52" t="s">
        <v>1190</v>
      </c>
      <c r="D3521" s="46" t="s">
        <v>1143</v>
      </c>
      <c r="E3521" s="48">
        <v>1E-3</v>
      </c>
      <c r="F3521" s="48">
        <f t="shared" si="222"/>
        <v>0</v>
      </c>
      <c r="G3521" s="48">
        <f>SmtRes!CX1982</f>
        <v>0</v>
      </c>
      <c r="H3521" s="53">
        <f>SmtRes!CZ1982</f>
        <v>493.39</v>
      </c>
      <c r="I3521" s="54">
        <f>SmtRes!AI1982</f>
        <v>1.34</v>
      </c>
      <c r="J3521" s="53">
        <f t="shared" si="223"/>
        <v>661.14</v>
      </c>
      <c r="K3521" s="54"/>
      <c r="L3521" s="53">
        <f>SmtRes!DF1982</f>
        <v>0</v>
      </c>
    </row>
    <row r="3522" spans="1:83" ht="15" x14ac:dyDescent="0.2">
      <c r="A3522" s="38"/>
      <c r="B3522" s="38"/>
      <c r="C3522" s="51" t="s">
        <v>1577</v>
      </c>
      <c r="D3522" s="39"/>
      <c r="E3522" s="40"/>
      <c r="F3522" s="40"/>
      <c r="G3522" s="40"/>
      <c r="H3522" s="42"/>
      <c r="I3522" s="41"/>
      <c r="J3522" s="42"/>
      <c r="K3522" s="41"/>
      <c r="L3522" s="42">
        <f>L3506+L3508+L3509+L3512</f>
        <v>1170.99</v>
      </c>
    </row>
    <row r="3523" spans="1:83" ht="14.25" x14ac:dyDescent="0.2">
      <c r="A3523" s="38"/>
      <c r="B3523" s="38"/>
      <c r="C3523" s="38" t="s">
        <v>1578</v>
      </c>
      <c r="D3523" s="39"/>
      <c r="E3523" s="40"/>
      <c r="F3523" s="40"/>
      <c r="G3523" s="40"/>
      <c r="H3523" s="42"/>
      <c r="I3523" s="41"/>
      <c r="J3523" s="42"/>
      <c r="K3523" s="41"/>
      <c r="L3523" s="42">
        <f>SUM(AR3504:AR3526)+SUM(AS3504:AS3526)+SUM(AT3504:AT3526)+SUM(AU3504:AU3526)+SUM(AV3504:AV3526)</f>
        <v>983.68</v>
      </c>
    </row>
    <row r="3524" spans="1:83" ht="28.5" x14ac:dyDescent="0.2">
      <c r="A3524" s="38"/>
      <c r="B3524" s="38" t="s">
        <v>134</v>
      </c>
      <c r="C3524" s="38" t="s">
        <v>1612</v>
      </c>
      <c r="D3524" s="39" t="s">
        <v>1048</v>
      </c>
      <c r="E3524" s="40">
        <f>Source!BZ705</f>
        <v>90</v>
      </c>
      <c r="F3524" s="40"/>
      <c r="G3524" s="40">
        <f>Source!AT705</f>
        <v>90</v>
      </c>
      <c r="H3524" s="42"/>
      <c r="I3524" s="41"/>
      <c r="J3524" s="42"/>
      <c r="K3524" s="41"/>
      <c r="L3524" s="42">
        <f>SUM(AZ3504:AZ3526)</f>
        <v>885.31</v>
      </c>
    </row>
    <row r="3525" spans="1:83" ht="28.5" x14ac:dyDescent="0.2">
      <c r="A3525" s="52"/>
      <c r="B3525" s="52" t="s">
        <v>135</v>
      </c>
      <c r="C3525" s="52" t="s">
        <v>1613</v>
      </c>
      <c r="D3525" s="46" t="s">
        <v>1048</v>
      </c>
      <c r="E3525" s="48">
        <f>Source!CA705</f>
        <v>46</v>
      </c>
      <c r="F3525" s="48"/>
      <c r="G3525" s="48">
        <f>Source!AU705</f>
        <v>46</v>
      </c>
      <c r="H3525" s="53"/>
      <c r="I3525" s="54"/>
      <c r="J3525" s="53"/>
      <c r="K3525" s="54"/>
      <c r="L3525" s="53">
        <f>SUM(BA3504:BA3526)</f>
        <v>452.49</v>
      </c>
    </row>
    <row r="3526" spans="1:83" ht="15" x14ac:dyDescent="0.2">
      <c r="C3526" s="62" t="s">
        <v>1581</v>
      </c>
      <c r="D3526" s="62"/>
      <c r="E3526" s="62"/>
      <c r="F3526" s="62"/>
      <c r="G3526" s="62"/>
      <c r="H3526" s="62"/>
      <c r="I3526" s="63">
        <f>K3526/E3504</f>
        <v>2508.79</v>
      </c>
      <c r="J3526" s="63"/>
      <c r="K3526" s="63">
        <f>L3506+L3508+L3512+L3524+L3525+L3509</f>
        <v>2508.79</v>
      </c>
      <c r="L3526" s="63"/>
      <c r="AD3526">
        <f>ROUND((Source!AT705/100)*((ROUND(SUMIF(SmtRes!AQ1971:'SmtRes'!AQ1983,"=1",SmtRes!AD1971:'SmtRes'!AD1983)*Source!I705, 2)+ROUND(SUMIF(SmtRes!AQ1971:'SmtRes'!AQ1983,"=1",SmtRes!AC1971:'SmtRes'!AC1983)*Source!I705, 2))), 2)</f>
        <v>876.41</v>
      </c>
      <c r="AE3526">
        <f>ROUND((Source!AU705/100)*((ROUND(SUMIF(SmtRes!AQ1971:'SmtRes'!AQ1983,"=1",SmtRes!AD1971:'SmtRes'!AD1983)*Source!I705, 2)+ROUND(SUMIF(SmtRes!AQ1971:'SmtRes'!AQ1983,"=1",SmtRes!AC1971:'SmtRes'!AC1983)*Source!I705, 2))), 2)</f>
        <v>447.94</v>
      </c>
      <c r="AN3526" s="50">
        <f>L3506+L3508+L3512+L3524+L3525+L3509</f>
        <v>2508.79</v>
      </c>
      <c r="AO3526" s="50">
        <f>L3508</f>
        <v>187.31000000000003</v>
      </c>
      <c r="AQ3526" t="s">
        <v>1582</v>
      </c>
      <c r="AR3526" s="50">
        <f>L3506</f>
        <v>891.39</v>
      </c>
      <c r="AT3526" s="50">
        <f>L3509</f>
        <v>92.29</v>
      </c>
      <c r="AV3526" t="s">
        <v>1582</v>
      </c>
      <c r="AW3526" s="50">
        <f>L3512</f>
        <v>0</v>
      </c>
      <c r="AZ3526">
        <f>Source!X705</f>
        <v>885.31</v>
      </c>
      <c r="BA3526">
        <f>Source!Y705</f>
        <v>452.49</v>
      </c>
      <c r="CD3526">
        <v>2</v>
      </c>
    </row>
    <row r="3527" spans="1:83" ht="68.25" x14ac:dyDescent="0.2">
      <c r="A3527" s="36" t="s">
        <v>536</v>
      </c>
      <c r="B3527" s="38" t="s">
        <v>1823</v>
      </c>
      <c r="C3527" s="38" t="s">
        <v>1825</v>
      </c>
      <c r="D3527" s="39" t="str">
        <f>Source!H706</f>
        <v>ШТ</v>
      </c>
      <c r="E3527" s="40">
        <f>Source!K706</f>
        <v>1</v>
      </c>
      <c r="F3527" s="40"/>
      <c r="G3527" s="40">
        <f>Source!I706</f>
        <v>1</v>
      </c>
      <c r="H3527" s="42"/>
      <c r="I3527" s="41"/>
      <c r="J3527" s="42"/>
      <c r="K3527" s="41"/>
      <c r="L3527" s="42"/>
    </row>
    <row r="3528" spans="1:83" ht="15" x14ac:dyDescent="0.2">
      <c r="A3528" s="37"/>
      <c r="B3528" s="40">
        <v>1</v>
      </c>
      <c r="C3528" s="37" t="s">
        <v>1572</v>
      </c>
      <c r="D3528" s="39" t="s">
        <v>1038</v>
      </c>
      <c r="E3528" s="43"/>
      <c r="F3528" s="40"/>
      <c r="G3528" s="43">
        <f>Source!U706</f>
        <v>7</v>
      </c>
      <c r="H3528" s="40"/>
      <c r="I3528" s="40"/>
      <c r="J3528" s="40"/>
      <c r="K3528" s="40"/>
      <c r="L3528" s="44">
        <f>SUM(L3529:L3529)-SUMIF(CE3529:CE3529, 1, L3529:L3529)</f>
        <v>2971.29</v>
      </c>
    </row>
    <row r="3529" spans="1:83" ht="28.5" x14ac:dyDescent="0.2">
      <c r="A3529" s="38"/>
      <c r="B3529" s="38" t="s">
        <v>1087</v>
      </c>
      <c r="C3529" s="38" t="s">
        <v>1088</v>
      </c>
      <c r="D3529" s="39" t="s">
        <v>1038</v>
      </c>
      <c r="E3529" s="40">
        <v>7</v>
      </c>
      <c r="F3529" s="40"/>
      <c r="G3529" s="40">
        <f>SmtRes!CX1984</f>
        <v>7</v>
      </c>
      <c r="H3529" s="42"/>
      <c r="I3529" s="41"/>
      <c r="J3529" s="42">
        <f>SmtRes!CZ1984</f>
        <v>424.47</v>
      </c>
      <c r="K3529" s="41"/>
      <c r="L3529" s="42">
        <f>SmtRes!DI1984</f>
        <v>2971.29</v>
      </c>
    </row>
    <row r="3530" spans="1:83" ht="15" x14ac:dyDescent="0.2">
      <c r="A3530" s="37"/>
      <c r="B3530" s="40">
        <v>2</v>
      </c>
      <c r="C3530" s="37" t="s">
        <v>1573</v>
      </c>
      <c r="D3530" s="39"/>
      <c r="E3530" s="43"/>
      <c r="F3530" s="40"/>
      <c r="G3530" s="43"/>
      <c r="H3530" s="40"/>
      <c r="I3530" s="40"/>
      <c r="J3530" s="40"/>
      <c r="K3530" s="40"/>
      <c r="L3530" s="44">
        <f>SUM(L3531:L3533)-SUMIF(CE3531:CE3533, 1, L3531:L3533)</f>
        <v>624.37999999999988</v>
      </c>
    </row>
    <row r="3531" spans="1:83" ht="15" x14ac:dyDescent="0.2">
      <c r="A3531" s="37"/>
      <c r="B3531" s="40"/>
      <c r="C3531" s="37" t="s">
        <v>1575</v>
      </c>
      <c r="D3531" s="39" t="s">
        <v>1038</v>
      </c>
      <c r="E3531" s="43"/>
      <c r="F3531" s="40"/>
      <c r="G3531" s="43">
        <f>Source!V706</f>
        <v>0.56000000000000005</v>
      </c>
      <c r="H3531" s="40"/>
      <c r="I3531" s="40"/>
      <c r="J3531" s="40"/>
      <c r="K3531" s="40"/>
      <c r="L3531" s="44">
        <f>SUMIF(CE3532:CE3533, 1, L3532:L3533)</f>
        <v>307.62</v>
      </c>
      <c r="CE3531">
        <v>1</v>
      </c>
    </row>
    <row r="3532" spans="1:83" ht="42.75" x14ac:dyDescent="0.2">
      <c r="A3532" s="38"/>
      <c r="B3532" s="38" t="s">
        <v>1060</v>
      </c>
      <c r="C3532" s="38" t="s">
        <v>1062</v>
      </c>
      <c r="D3532" s="39" t="s">
        <v>1044</v>
      </c>
      <c r="E3532" s="40">
        <v>0.56000000000000005</v>
      </c>
      <c r="F3532" s="40"/>
      <c r="G3532" s="40">
        <f>SmtRes!CX1986</f>
        <v>0.56000000000000005</v>
      </c>
      <c r="H3532" s="42">
        <f>SmtRes!CZ1986</f>
        <v>995.51</v>
      </c>
      <c r="I3532" s="41">
        <f>SmtRes!AJ1986</f>
        <v>1.1200000000000001</v>
      </c>
      <c r="J3532" s="42">
        <f>ROUND(H3532*I3532, 2)</f>
        <v>1114.97</v>
      </c>
      <c r="K3532" s="41"/>
      <c r="L3532" s="42">
        <f>SmtRes!DG1986</f>
        <v>624.38</v>
      </c>
    </row>
    <row r="3533" spans="1:83" ht="28.5" x14ac:dyDescent="0.2">
      <c r="A3533" s="38"/>
      <c r="B3533" s="38" t="s">
        <v>1045</v>
      </c>
      <c r="C3533" s="38" t="s">
        <v>1574</v>
      </c>
      <c r="D3533" s="39" t="s">
        <v>1038</v>
      </c>
      <c r="E3533" s="40">
        <f>SmtRes!DO1986*SmtRes!AT1986</f>
        <v>0.56000000000000005</v>
      </c>
      <c r="F3533" s="40"/>
      <c r="G3533" s="40">
        <f>SmtRes!DO1986*SmtRes!CX1986</f>
        <v>0.56000000000000005</v>
      </c>
      <c r="H3533" s="42"/>
      <c r="I3533" s="41"/>
      <c r="J3533" s="42">
        <f>ROUND(SmtRes!AG1986/SmtRes!DO1986, 2)</f>
        <v>549.32000000000005</v>
      </c>
      <c r="K3533" s="41"/>
      <c r="L3533" s="42">
        <f>SmtRes!DH1986</f>
        <v>307.62</v>
      </c>
      <c r="CE3533">
        <v>1</v>
      </c>
    </row>
    <row r="3534" spans="1:83" ht="15" x14ac:dyDescent="0.2">
      <c r="A3534" s="37"/>
      <c r="B3534" s="40">
        <v>4</v>
      </c>
      <c r="C3534" s="37" t="s">
        <v>1576</v>
      </c>
      <c r="D3534" s="39"/>
      <c r="E3534" s="43"/>
      <c r="F3534" s="40"/>
      <c r="G3534" s="43"/>
      <c r="H3534" s="40"/>
      <c r="I3534" s="40"/>
      <c r="J3534" s="40"/>
      <c r="K3534" s="40"/>
      <c r="L3534" s="44">
        <f>SUM(L3535:L3543)-SUMIF(CE3535:CE3543, 1, L3535:L3543)</f>
        <v>0</v>
      </c>
    </row>
    <row r="3535" spans="1:83" ht="14.25" x14ac:dyDescent="0.2">
      <c r="A3535" s="38"/>
      <c r="B3535" s="38" t="s">
        <v>1053</v>
      </c>
      <c r="C3535" s="38" t="s">
        <v>1055</v>
      </c>
      <c r="D3535" s="39" t="s">
        <v>843</v>
      </c>
      <c r="E3535" s="40">
        <v>4.0000000000000003E-5</v>
      </c>
      <c r="F3535" s="40">
        <f t="shared" ref="F3535:F3543" si="224">ROUND(0,7)</f>
        <v>0</v>
      </c>
      <c r="G3535" s="40">
        <f>SmtRes!CX1987</f>
        <v>0</v>
      </c>
      <c r="H3535" s="42">
        <f>SmtRes!CZ1987</f>
        <v>116448.72</v>
      </c>
      <c r="I3535" s="41">
        <f>SmtRes!AI1987</f>
        <v>1.07</v>
      </c>
      <c r="J3535" s="42">
        <f t="shared" ref="J3535:J3543" si="225">ROUND(H3535*I3535, 2)</f>
        <v>124600.13</v>
      </c>
      <c r="K3535" s="41"/>
      <c r="L3535" s="42">
        <f>SmtRes!DF1987</f>
        <v>0</v>
      </c>
    </row>
    <row r="3536" spans="1:83" ht="14.25" x14ac:dyDescent="0.2">
      <c r="A3536" s="38"/>
      <c r="B3536" s="38" t="s">
        <v>1070</v>
      </c>
      <c r="C3536" s="38" t="s">
        <v>1072</v>
      </c>
      <c r="D3536" s="39" t="s">
        <v>1059</v>
      </c>
      <c r="E3536" s="40">
        <v>7.5999999999999998E-2</v>
      </c>
      <c r="F3536" s="40">
        <f t="shared" si="224"/>
        <v>0</v>
      </c>
      <c r="G3536" s="40">
        <f>SmtRes!CX1988</f>
        <v>0</v>
      </c>
      <c r="H3536" s="42">
        <f>SmtRes!CZ1988</f>
        <v>41.38</v>
      </c>
      <c r="I3536" s="41">
        <f>SmtRes!AI1988</f>
        <v>1.21</v>
      </c>
      <c r="J3536" s="42">
        <f t="shared" si="225"/>
        <v>50.07</v>
      </c>
      <c r="K3536" s="41"/>
      <c r="L3536" s="42">
        <f>SmtRes!DF1988</f>
        <v>0</v>
      </c>
    </row>
    <row r="3537" spans="1:82" ht="14.25" x14ac:dyDescent="0.2">
      <c r="A3537" s="38"/>
      <c r="B3537" s="38" t="s">
        <v>1122</v>
      </c>
      <c r="C3537" s="38" t="s">
        <v>1124</v>
      </c>
      <c r="D3537" s="39" t="s">
        <v>1059</v>
      </c>
      <c r="E3537" s="40">
        <v>7.0000000000000001E-3</v>
      </c>
      <c r="F3537" s="40">
        <f t="shared" si="224"/>
        <v>0</v>
      </c>
      <c r="G3537" s="40">
        <f>SmtRes!CX1989</f>
        <v>0</v>
      </c>
      <c r="H3537" s="42">
        <f>SmtRes!CZ1989</f>
        <v>104.32</v>
      </c>
      <c r="I3537" s="41">
        <f>SmtRes!AI1989</f>
        <v>1.1200000000000001</v>
      </c>
      <c r="J3537" s="42">
        <f t="shared" si="225"/>
        <v>116.84</v>
      </c>
      <c r="K3537" s="41"/>
      <c r="L3537" s="42">
        <f>SmtRes!DF1989</f>
        <v>0</v>
      </c>
    </row>
    <row r="3538" spans="1:82" ht="42.75" x14ac:dyDescent="0.2">
      <c r="A3538" s="38"/>
      <c r="B3538" s="38" t="s">
        <v>1172</v>
      </c>
      <c r="C3538" s="38" t="s">
        <v>1174</v>
      </c>
      <c r="D3538" s="39" t="s">
        <v>1059</v>
      </c>
      <c r="E3538" s="40">
        <v>8.0000000000000002E-3</v>
      </c>
      <c r="F3538" s="40">
        <f t="shared" si="224"/>
        <v>0</v>
      </c>
      <c r="G3538" s="40">
        <f>SmtRes!CX1990</f>
        <v>0</v>
      </c>
      <c r="H3538" s="42">
        <f>SmtRes!CZ1990</f>
        <v>373.74</v>
      </c>
      <c r="I3538" s="41">
        <f>SmtRes!AI1990</f>
        <v>1.58</v>
      </c>
      <c r="J3538" s="42">
        <f t="shared" si="225"/>
        <v>590.51</v>
      </c>
      <c r="K3538" s="41"/>
      <c r="L3538" s="42">
        <f>SmtRes!DF1990</f>
        <v>0</v>
      </c>
    </row>
    <row r="3539" spans="1:82" ht="28.5" x14ac:dyDescent="0.2">
      <c r="A3539" s="38"/>
      <c r="B3539" s="38" t="s">
        <v>1175</v>
      </c>
      <c r="C3539" s="38" t="s">
        <v>1177</v>
      </c>
      <c r="D3539" s="39" t="s">
        <v>1178</v>
      </c>
      <c r="E3539" s="40">
        <v>2.8000000000000001E-2</v>
      </c>
      <c r="F3539" s="40">
        <f t="shared" si="224"/>
        <v>0</v>
      </c>
      <c r="G3539" s="40">
        <f>SmtRes!CX1991</f>
        <v>0</v>
      </c>
      <c r="H3539" s="42">
        <f>SmtRes!CZ1991</f>
        <v>185.32</v>
      </c>
      <c r="I3539" s="41">
        <f>SmtRes!AI1991</f>
        <v>1.58</v>
      </c>
      <c r="J3539" s="42">
        <f t="shared" si="225"/>
        <v>292.81</v>
      </c>
      <c r="K3539" s="41"/>
      <c r="L3539" s="42">
        <f>SmtRes!DF1991</f>
        <v>0</v>
      </c>
    </row>
    <row r="3540" spans="1:82" ht="28.5" x14ac:dyDescent="0.2">
      <c r="A3540" s="38"/>
      <c r="B3540" s="38" t="s">
        <v>1056</v>
      </c>
      <c r="C3540" s="38" t="s">
        <v>1058</v>
      </c>
      <c r="D3540" s="39" t="s">
        <v>1059</v>
      </c>
      <c r="E3540" s="40">
        <v>0.15</v>
      </c>
      <c r="F3540" s="40">
        <f t="shared" si="224"/>
        <v>0</v>
      </c>
      <c r="G3540" s="40">
        <f>SmtRes!CX1992</f>
        <v>0</v>
      </c>
      <c r="H3540" s="42">
        <f>SmtRes!CZ1992</f>
        <v>870.18</v>
      </c>
      <c r="I3540" s="41">
        <f>SmtRes!AI1992</f>
        <v>1.61</v>
      </c>
      <c r="J3540" s="42">
        <f t="shared" si="225"/>
        <v>1400.99</v>
      </c>
      <c r="K3540" s="41"/>
      <c r="L3540" s="42">
        <f>SmtRes!DF1992</f>
        <v>0</v>
      </c>
    </row>
    <row r="3541" spans="1:82" ht="14.25" x14ac:dyDescent="0.2">
      <c r="A3541" s="38"/>
      <c r="B3541" s="38" t="s">
        <v>1179</v>
      </c>
      <c r="C3541" s="38" t="s">
        <v>1181</v>
      </c>
      <c r="D3541" s="39" t="s">
        <v>1143</v>
      </c>
      <c r="E3541" s="40">
        <v>6.3E-2</v>
      </c>
      <c r="F3541" s="40">
        <f t="shared" si="224"/>
        <v>0</v>
      </c>
      <c r="G3541" s="40">
        <f>SmtRes!CX1993</f>
        <v>0</v>
      </c>
      <c r="H3541" s="42">
        <f>SmtRes!CZ1993</f>
        <v>3581.57</v>
      </c>
      <c r="I3541" s="41">
        <f>SmtRes!AI1993</f>
        <v>1.0900000000000001</v>
      </c>
      <c r="J3541" s="42">
        <f t="shared" si="225"/>
        <v>3903.91</v>
      </c>
      <c r="K3541" s="41"/>
      <c r="L3541" s="42">
        <f>SmtRes!DF1993</f>
        <v>0</v>
      </c>
    </row>
    <row r="3542" spans="1:82" ht="28.5" x14ac:dyDescent="0.2">
      <c r="A3542" s="38"/>
      <c r="B3542" s="38" t="s">
        <v>1182</v>
      </c>
      <c r="C3542" s="38" t="s">
        <v>1184</v>
      </c>
      <c r="D3542" s="39" t="s">
        <v>1143</v>
      </c>
      <c r="E3542" s="40">
        <v>3.5999999999999997E-2</v>
      </c>
      <c r="F3542" s="40">
        <f t="shared" si="224"/>
        <v>0</v>
      </c>
      <c r="G3542" s="40">
        <f>SmtRes!CX1994</f>
        <v>0</v>
      </c>
      <c r="H3542" s="42">
        <f>SmtRes!CZ1994</f>
        <v>2191.2800000000002</v>
      </c>
      <c r="I3542" s="41">
        <f>SmtRes!AI1994</f>
        <v>1.27</v>
      </c>
      <c r="J3542" s="42">
        <f t="shared" si="225"/>
        <v>2782.93</v>
      </c>
      <c r="K3542" s="41"/>
      <c r="L3542" s="42">
        <f>SmtRes!DF1994</f>
        <v>0</v>
      </c>
    </row>
    <row r="3543" spans="1:82" ht="28.5" x14ac:dyDescent="0.2">
      <c r="A3543" s="38"/>
      <c r="B3543" s="38" t="s">
        <v>1188</v>
      </c>
      <c r="C3543" s="52" t="s">
        <v>1190</v>
      </c>
      <c r="D3543" s="46" t="s">
        <v>1143</v>
      </c>
      <c r="E3543" s="48">
        <v>1E-3</v>
      </c>
      <c r="F3543" s="48">
        <f t="shared" si="224"/>
        <v>0</v>
      </c>
      <c r="G3543" s="48">
        <f>SmtRes!CX1995</f>
        <v>0</v>
      </c>
      <c r="H3543" s="53">
        <f>SmtRes!CZ1995</f>
        <v>493.39</v>
      </c>
      <c r="I3543" s="54">
        <f>SmtRes!AI1995</f>
        <v>1.34</v>
      </c>
      <c r="J3543" s="53">
        <f t="shared" si="225"/>
        <v>661.14</v>
      </c>
      <c r="K3543" s="54"/>
      <c r="L3543" s="53">
        <f>SmtRes!DF1995</f>
        <v>0</v>
      </c>
    </row>
    <row r="3544" spans="1:82" ht="15" x14ac:dyDescent="0.2">
      <c r="A3544" s="38"/>
      <c r="B3544" s="38"/>
      <c r="C3544" s="51" t="s">
        <v>1577</v>
      </c>
      <c r="D3544" s="39"/>
      <c r="E3544" s="40"/>
      <c r="F3544" s="40"/>
      <c r="G3544" s="40"/>
      <c r="H3544" s="42"/>
      <c r="I3544" s="41"/>
      <c r="J3544" s="42"/>
      <c r="K3544" s="41"/>
      <c r="L3544" s="42">
        <f>L3528+L3530+L3531+L3534</f>
        <v>3903.29</v>
      </c>
    </row>
    <row r="3545" spans="1:82" ht="14.25" x14ac:dyDescent="0.2">
      <c r="A3545" s="38"/>
      <c r="B3545" s="38"/>
      <c r="C3545" s="38" t="s">
        <v>1578</v>
      </c>
      <c r="D3545" s="39"/>
      <c r="E3545" s="40"/>
      <c r="F3545" s="40"/>
      <c r="G3545" s="40"/>
      <c r="H3545" s="42"/>
      <c r="I3545" s="41"/>
      <c r="J3545" s="42"/>
      <c r="K3545" s="41"/>
      <c r="L3545" s="42">
        <f>SUM(AR3527:AR3548)+SUM(AS3527:AS3548)+SUM(AT3527:AT3548)+SUM(AU3527:AU3548)+SUM(AV3527:AV3548)</f>
        <v>3278.91</v>
      </c>
    </row>
    <row r="3546" spans="1:82" ht="28.5" x14ac:dyDescent="0.2">
      <c r="A3546" s="38"/>
      <c r="B3546" s="38" t="s">
        <v>134</v>
      </c>
      <c r="C3546" s="38" t="s">
        <v>1612</v>
      </c>
      <c r="D3546" s="39" t="s">
        <v>1048</v>
      </c>
      <c r="E3546" s="40">
        <f>Source!BZ706</f>
        <v>90</v>
      </c>
      <c r="F3546" s="40"/>
      <c r="G3546" s="40">
        <f>Source!AT706</f>
        <v>90</v>
      </c>
      <c r="H3546" s="42"/>
      <c r="I3546" s="41"/>
      <c r="J3546" s="42"/>
      <c r="K3546" s="41"/>
      <c r="L3546" s="42">
        <f>SUM(AZ3527:AZ3548)</f>
        <v>2951.02</v>
      </c>
    </row>
    <row r="3547" spans="1:82" ht="28.5" x14ac:dyDescent="0.2">
      <c r="A3547" s="52"/>
      <c r="B3547" s="52" t="s">
        <v>135</v>
      </c>
      <c r="C3547" s="52" t="s">
        <v>1613</v>
      </c>
      <c r="D3547" s="46" t="s">
        <v>1048</v>
      </c>
      <c r="E3547" s="48">
        <f>Source!CA706</f>
        <v>46</v>
      </c>
      <c r="F3547" s="48"/>
      <c r="G3547" s="48">
        <f>Source!AU706</f>
        <v>46</v>
      </c>
      <c r="H3547" s="53"/>
      <c r="I3547" s="54"/>
      <c r="J3547" s="53"/>
      <c r="K3547" s="54"/>
      <c r="L3547" s="53">
        <f>SUM(BA3527:BA3548)</f>
        <v>1508.3</v>
      </c>
    </row>
    <row r="3548" spans="1:82" ht="15" x14ac:dyDescent="0.2">
      <c r="C3548" s="62" t="s">
        <v>1581</v>
      </c>
      <c r="D3548" s="62"/>
      <c r="E3548" s="62"/>
      <c r="F3548" s="62"/>
      <c r="G3548" s="62"/>
      <c r="H3548" s="62"/>
      <c r="I3548" s="63">
        <f>K3548/E3527</f>
        <v>8362.61</v>
      </c>
      <c r="J3548" s="63"/>
      <c r="K3548" s="63">
        <f>L3528+L3530+L3534+L3546+L3547+L3531</f>
        <v>8362.61</v>
      </c>
      <c r="L3548" s="63"/>
      <c r="AD3548">
        <f>ROUND((Source!AT706/100)*((ROUND(SUMIF(SmtRes!AQ1984:'SmtRes'!AQ1996,"=1",SmtRes!AD1984:'SmtRes'!AD1996)*Source!I706, 2)+ROUND(SUMIF(SmtRes!AQ1984:'SmtRes'!AQ1996,"=1",SmtRes!AC1984:'SmtRes'!AC1996)*Source!I706, 2))), 2)</f>
        <v>876.41</v>
      </c>
      <c r="AE3548">
        <f>ROUND((Source!AU706/100)*((ROUND(SUMIF(SmtRes!AQ1984:'SmtRes'!AQ1996,"=1",SmtRes!AD1984:'SmtRes'!AD1996)*Source!I706, 2)+ROUND(SUMIF(SmtRes!AQ1984:'SmtRes'!AQ1996,"=1",SmtRes!AC1984:'SmtRes'!AC1996)*Source!I706, 2))), 2)</f>
        <v>447.94</v>
      </c>
      <c r="AN3548" s="50">
        <f>L3528+L3530+L3534+L3546+L3547+L3531</f>
        <v>8362.61</v>
      </c>
      <c r="AO3548" s="50">
        <f>L3530</f>
        <v>624.37999999999988</v>
      </c>
      <c r="AQ3548" t="s">
        <v>1582</v>
      </c>
      <c r="AR3548" s="50">
        <f>L3528</f>
        <v>2971.29</v>
      </c>
      <c r="AT3548" s="50">
        <f>L3531</f>
        <v>307.62</v>
      </c>
      <c r="AV3548" t="s">
        <v>1582</v>
      </c>
      <c r="AW3548" s="50">
        <f>L3534</f>
        <v>0</v>
      </c>
      <c r="AZ3548">
        <f>Source!X706</f>
        <v>2951.02</v>
      </c>
      <c r="BA3548">
        <f>Source!Y706</f>
        <v>1508.3</v>
      </c>
      <c r="CD3548">
        <v>2</v>
      </c>
    </row>
    <row r="3549" spans="1:82" ht="106.5" x14ac:dyDescent="0.2">
      <c r="A3549" s="36" t="s">
        <v>538</v>
      </c>
      <c r="B3549" s="38" t="s">
        <v>1826</v>
      </c>
      <c r="C3549" s="38" t="s">
        <v>1827</v>
      </c>
      <c r="D3549" s="39" t="str">
        <f>Source!H707</f>
        <v>ШТ</v>
      </c>
      <c r="E3549" s="40">
        <f>Source!K707</f>
        <v>1</v>
      </c>
      <c r="F3549" s="40"/>
      <c r="G3549" s="40">
        <f>Source!I707</f>
        <v>1</v>
      </c>
      <c r="H3549" s="42"/>
      <c r="I3549" s="41"/>
      <c r="J3549" s="42"/>
      <c r="K3549" s="41"/>
      <c r="L3549" s="42"/>
    </row>
    <row r="3550" spans="1:82" ht="63.75" x14ac:dyDescent="0.2">
      <c r="B3550" s="56" t="str">
        <f>Source!EO707</f>
        <v>Поправка: 571/пр_2022_т.3_п.4</v>
      </c>
      <c r="C3550" s="56" t="str">
        <f>Source!CN707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51" spans="1:82" ht="15" x14ac:dyDescent="0.2">
      <c r="A3551" s="37"/>
      <c r="B3551" s="40">
        <v>1</v>
      </c>
      <c r="C3551" s="37" t="s">
        <v>1572</v>
      </c>
      <c r="D3551" s="39" t="s">
        <v>1038</v>
      </c>
      <c r="E3551" s="43"/>
      <c r="F3551" s="40"/>
      <c r="G3551" s="43">
        <f>Source!U707</f>
        <v>2.7</v>
      </c>
      <c r="H3551" s="40"/>
      <c r="I3551" s="40"/>
      <c r="J3551" s="40"/>
      <c r="K3551" s="40"/>
      <c r="L3551" s="44">
        <f>SUM(L3552:L3552)-SUMIF(CE3552:CE3552, 1, L3552:L3552)</f>
        <v>1146.07</v>
      </c>
    </row>
    <row r="3552" spans="1:82" ht="28.5" x14ac:dyDescent="0.2">
      <c r="A3552" s="38"/>
      <c r="B3552" s="38" t="s">
        <v>1087</v>
      </c>
      <c r="C3552" s="38" t="s">
        <v>1088</v>
      </c>
      <c r="D3552" s="39" t="s">
        <v>1038</v>
      </c>
      <c r="E3552" s="40">
        <v>9</v>
      </c>
      <c r="F3552" s="40">
        <f>ROUND(0.3,7)</f>
        <v>0.3</v>
      </c>
      <c r="G3552" s="40">
        <f>SmtRes!CX1997</f>
        <v>2.7</v>
      </c>
      <c r="H3552" s="42"/>
      <c r="I3552" s="41"/>
      <c r="J3552" s="42">
        <f>SmtRes!CZ1997</f>
        <v>424.47</v>
      </c>
      <c r="K3552" s="41"/>
      <c r="L3552" s="42">
        <f>SmtRes!DI1997</f>
        <v>1146.07</v>
      </c>
    </row>
    <row r="3553" spans="1:83" ht="15" x14ac:dyDescent="0.2">
      <c r="A3553" s="37"/>
      <c r="B3553" s="40">
        <v>2</v>
      </c>
      <c r="C3553" s="37" t="s">
        <v>1573</v>
      </c>
      <c r="D3553" s="39"/>
      <c r="E3553" s="43"/>
      <c r="F3553" s="40"/>
      <c r="G3553" s="43"/>
      <c r="H3553" s="40"/>
      <c r="I3553" s="40"/>
      <c r="J3553" s="40"/>
      <c r="K3553" s="40"/>
      <c r="L3553" s="44">
        <f>SUM(L3554:L3556)-SUMIF(CE3554:CE3556, 1, L3554:L3556)</f>
        <v>247.52</v>
      </c>
    </row>
    <row r="3554" spans="1:83" ht="15" x14ac:dyDescent="0.2">
      <c r="A3554" s="37"/>
      <c r="B3554" s="40"/>
      <c r="C3554" s="37" t="s">
        <v>1575</v>
      </c>
      <c r="D3554" s="39" t="s">
        <v>1038</v>
      </c>
      <c r="E3554" s="43"/>
      <c r="F3554" s="40"/>
      <c r="G3554" s="43">
        <f>Source!V707</f>
        <v>0.222</v>
      </c>
      <c r="H3554" s="40"/>
      <c r="I3554" s="40"/>
      <c r="J3554" s="40"/>
      <c r="K3554" s="40"/>
      <c r="L3554" s="44">
        <f>SUMIF(CE3555:CE3556, 1, L3555:L3556)</f>
        <v>121.95</v>
      </c>
      <c r="CE3554">
        <v>1</v>
      </c>
    </row>
    <row r="3555" spans="1:83" ht="42.75" x14ac:dyDescent="0.2">
      <c r="A3555" s="38"/>
      <c r="B3555" s="38" t="s">
        <v>1060</v>
      </c>
      <c r="C3555" s="38" t="s">
        <v>1062</v>
      </c>
      <c r="D3555" s="39" t="s">
        <v>1044</v>
      </c>
      <c r="E3555" s="40">
        <v>0.74</v>
      </c>
      <c r="F3555" s="40">
        <f>ROUND(0.3,7)</f>
        <v>0.3</v>
      </c>
      <c r="G3555" s="40">
        <f>SmtRes!CX1999</f>
        <v>0.222</v>
      </c>
      <c r="H3555" s="42">
        <f>SmtRes!CZ1999</f>
        <v>995.51</v>
      </c>
      <c r="I3555" s="41">
        <f>SmtRes!AJ1999</f>
        <v>1.1200000000000001</v>
      </c>
      <c r="J3555" s="42">
        <f>ROUND(H3555*I3555, 2)</f>
        <v>1114.97</v>
      </c>
      <c r="K3555" s="41"/>
      <c r="L3555" s="42">
        <f>SmtRes!DG1999</f>
        <v>247.52</v>
      </c>
    </row>
    <row r="3556" spans="1:83" ht="28.5" x14ac:dyDescent="0.2">
      <c r="A3556" s="38"/>
      <c r="B3556" s="38" t="s">
        <v>1045</v>
      </c>
      <c r="C3556" s="38" t="s">
        <v>1574</v>
      </c>
      <c r="D3556" s="39" t="s">
        <v>1038</v>
      </c>
      <c r="E3556" s="40">
        <f>SmtRes!DO1999*SmtRes!AT1999</f>
        <v>0.74</v>
      </c>
      <c r="F3556" s="40">
        <f>ROUND(0.3,7)</f>
        <v>0.3</v>
      </c>
      <c r="G3556" s="40">
        <f>SmtRes!DO1999*SmtRes!CX1999</f>
        <v>0.222</v>
      </c>
      <c r="H3556" s="42"/>
      <c r="I3556" s="41"/>
      <c r="J3556" s="42">
        <f>ROUND(SmtRes!AG1999/SmtRes!DO1999, 2)</f>
        <v>549.32000000000005</v>
      </c>
      <c r="K3556" s="41"/>
      <c r="L3556" s="42">
        <f>SmtRes!DH1999</f>
        <v>121.95</v>
      </c>
      <c r="CE3556">
        <v>1</v>
      </c>
    </row>
    <row r="3557" spans="1:83" ht="15" x14ac:dyDescent="0.2">
      <c r="A3557" s="37"/>
      <c r="B3557" s="40">
        <v>4</v>
      </c>
      <c r="C3557" s="37" t="s">
        <v>1576</v>
      </c>
      <c r="D3557" s="39"/>
      <c r="E3557" s="43"/>
      <c r="F3557" s="40"/>
      <c r="G3557" s="43"/>
      <c r="H3557" s="40"/>
      <c r="I3557" s="40"/>
      <c r="J3557" s="40"/>
      <c r="K3557" s="40"/>
      <c r="L3557" s="44">
        <f>SUM(L3558:L3566)-SUMIF(CE3558:CE3566, 1, L3558:L3566)</f>
        <v>0</v>
      </c>
    </row>
    <row r="3558" spans="1:83" ht="14.25" x14ac:dyDescent="0.2">
      <c r="A3558" s="38"/>
      <c r="B3558" s="38" t="s">
        <v>1053</v>
      </c>
      <c r="C3558" s="38" t="s">
        <v>1055</v>
      </c>
      <c r="D3558" s="39" t="s">
        <v>843</v>
      </c>
      <c r="E3558" s="40">
        <v>4.0000000000000003E-5</v>
      </c>
      <c r="F3558" s="40">
        <f t="shared" ref="F3558:F3566" si="226">ROUND(0,7)</f>
        <v>0</v>
      </c>
      <c r="G3558" s="40">
        <f>SmtRes!CX2000</f>
        <v>0</v>
      </c>
      <c r="H3558" s="42">
        <f>SmtRes!CZ2000</f>
        <v>116448.72</v>
      </c>
      <c r="I3558" s="41">
        <f>SmtRes!AI2000</f>
        <v>1.07</v>
      </c>
      <c r="J3558" s="42">
        <f t="shared" ref="J3558:J3566" si="227">ROUND(H3558*I3558, 2)</f>
        <v>124600.13</v>
      </c>
      <c r="K3558" s="41"/>
      <c r="L3558" s="42">
        <f>SmtRes!DF2000</f>
        <v>0</v>
      </c>
    </row>
    <row r="3559" spans="1:83" ht="14.25" x14ac:dyDescent="0.2">
      <c r="A3559" s="38"/>
      <c r="B3559" s="38" t="s">
        <v>1070</v>
      </c>
      <c r="C3559" s="38" t="s">
        <v>1072</v>
      </c>
      <c r="D3559" s="39" t="s">
        <v>1059</v>
      </c>
      <c r="E3559" s="40">
        <v>9.1999999999999998E-2</v>
      </c>
      <c r="F3559" s="40">
        <f t="shared" si="226"/>
        <v>0</v>
      </c>
      <c r="G3559" s="40">
        <f>SmtRes!CX2001</f>
        <v>0</v>
      </c>
      <c r="H3559" s="42">
        <f>SmtRes!CZ2001</f>
        <v>41.38</v>
      </c>
      <c r="I3559" s="41">
        <f>SmtRes!AI2001</f>
        <v>1.21</v>
      </c>
      <c r="J3559" s="42">
        <f t="shared" si="227"/>
        <v>50.07</v>
      </c>
      <c r="K3559" s="41"/>
      <c r="L3559" s="42">
        <f>SmtRes!DF2001</f>
        <v>0</v>
      </c>
    </row>
    <row r="3560" spans="1:83" ht="14.25" x14ac:dyDescent="0.2">
      <c r="A3560" s="38"/>
      <c r="B3560" s="38" t="s">
        <v>1122</v>
      </c>
      <c r="C3560" s="38" t="s">
        <v>1124</v>
      </c>
      <c r="D3560" s="39" t="s">
        <v>1059</v>
      </c>
      <c r="E3560" s="40">
        <v>8.0000000000000002E-3</v>
      </c>
      <c r="F3560" s="40">
        <f t="shared" si="226"/>
        <v>0</v>
      </c>
      <c r="G3560" s="40">
        <f>SmtRes!CX2002</f>
        <v>0</v>
      </c>
      <c r="H3560" s="42">
        <f>SmtRes!CZ2002</f>
        <v>104.32</v>
      </c>
      <c r="I3560" s="41">
        <f>SmtRes!AI2002</f>
        <v>1.1200000000000001</v>
      </c>
      <c r="J3560" s="42">
        <f t="shared" si="227"/>
        <v>116.84</v>
      </c>
      <c r="K3560" s="41"/>
      <c r="L3560" s="42">
        <f>SmtRes!DF2002</f>
        <v>0</v>
      </c>
    </row>
    <row r="3561" spans="1:83" ht="42.75" x14ac:dyDescent="0.2">
      <c r="A3561" s="38"/>
      <c r="B3561" s="38" t="s">
        <v>1172</v>
      </c>
      <c r="C3561" s="38" t="s">
        <v>1174</v>
      </c>
      <c r="D3561" s="39" t="s">
        <v>1059</v>
      </c>
      <c r="E3561" s="40">
        <v>0.01</v>
      </c>
      <c r="F3561" s="40">
        <f t="shared" si="226"/>
        <v>0</v>
      </c>
      <c r="G3561" s="40">
        <f>SmtRes!CX2003</f>
        <v>0</v>
      </c>
      <c r="H3561" s="42">
        <f>SmtRes!CZ2003</f>
        <v>373.74</v>
      </c>
      <c r="I3561" s="41">
        <f>SmtRes!AI2003</f>
        <v>1.58</v>
      </c>
      <c r="J3561" s="42">
        <f t="shared" si="227"/>
        <v>590.51</v>
      </c>
      <c r="K3561" s="41"/>
      <c r="L3561" s="42">
        <f>SmtRes!DF2003</f>
        <v>0</v>
      </c>
    </row>
    <row r="3562" spans="1:83" ht="28.5" x14ac:dyDescent="0.2">
      <c r="A3562" s="38"/>
      <c r="B3562" s="38" t="s">
        <v>1175</v>
      </c>
      <c r="C3562" s="38" t="s">
        <v>1177</v>
      </c>
      <c r="D3562" s="39" t="s">
        <v>1178</v>
      </c>
      <c r="E3562" s="40">
        <v>4.2000000000000003E-2</v>
      </c>
      <c r="F3562" s="40">
        <f t="shared" si="226"/>
        <v>0</v>
      </c>
      <c r="G3562" s="40">
        <f>SmtRes!CX2004</f>
        <v>0</v>
      </c>
      <c r="H3562" s="42">
        <f>SmtRes!CZ2004</f>
        <v>185.32</v>
      </c>
      <c r="I3562" s="41">
        <f>SmtRes!AI2004</f>
        <v>1.58</v>
      </c>
      <c r="J3562" s="42">
        <f t="shared" si="227"/>
        <v>292.81</v>
      </c>
      <c r="K3562" s="41"/>
      <c r="L3562" s="42">
        <f>SmtRes!DF2004</f>
        <v>0</v>
      </c>
    </row>
    <row r="3563" spans="1:83" ht="28.5" x14ac:dyDescent="0.2">
      <c r="A3563" s="38"/>
      <c r="B3563" s="38" t="s">
        <v>1056</v>
      </c>
      <c r="C3563" s="38" t="s">
        <v>1058</v>
      </c>
      <c r="D3563" s="39" t="s">
        <v>1059</v>
      </c>
      <c r="E3563" s="40">
        <v>0.18</v>
      </c>
      <c r="F3563" s="40">
        <f t="shared" si="226"/>
        <v>0</v>
      </c>
      <c r="G3563" s="40">
        <f>SmtRes!CX2005</f>
        <v>0</v>
      </c>
      <c r="H3563" s="42">
        <f>SmtRes!CZ2005</f>
        <v>870.18</v>
      </c>
      <c r="I3563" s="41">
        <f>SmtRes!AI2005</f>
        <v>1.61</v>
      </c>
      <c r="J3563" s="42">
        <f t="shared" si="227"/>
        <v>1400.99</v>
      </c>
      <c r="K3563" s="41"/>
      <c r="L3563" s="42">
        <f>SmtRes!DF2005</f>
        <v>0</v>
      </c>
    </row>
    <row r="3564" spans="1:83" ht="14.25" x14ac:dyDescent="0.2">
      <c r="A3564" s="38"/>
      <c r="B3564" s="38" t="s">
        <v>1179</v>
      </c>
      <c r="C3564" s="38" t="s">
        <v>1181</v>
      </c>
      <c r="D3564" s="39" t="s">
        <v>1143</v>
      </c>
      <c r="E3564" s="40">
        <v>0.105</v>
      </c>
      <c r="F3564" s="40">
        <f t="shared" si="226"/>
        <v>0</v>
      </c>
      <c r="G3564" s="40">
        <f>SmtRes!CX2006</f>
        <v>0</v>
      </c>
      <c r="H3564" s="42">
        <f>SmtRes!CZ2006</f>
        <v>3581.57</v>
      </c>
      <c r="I3564" s="41">
        <f>SmtRes!AI2006</f>
        <v>1.0900000000000001</v>
      </c>
      <c r="J3564" s="42">
        <f t="shared" si="227"/>
        <v>3903.91</v>
      </c>
      <c r="K3564" s="41"/>
      <c r="L3564" s="42">
        <f>SmtRes!DF2006</f>
        <v>0</v>
      </c>
    </row>
    <row r="3565" spans="1:83" ht="28.5" x14ac:dyDescent="0.2">
      <c r="A3565" s="38"/>
      <c r="B3565" s="38" t="s">
        <v>1182</v>
      </c>
      <c r="C3565" s="38" t="s">
        <v>1184</v>
      </c>
      <c r="D3565" s="39" t="s">
        <v>1143</v>
      </c>
      <c r="E3565" s="40">
        <v>5.5E-2</v>
      </c>
      <c r="F3565" s="40">
        <f t="shared" si="226"/>
        <v>0</v>
      </c>
      <c r="G3565" s="40">
        <f>SmtRes!CX2007</f>
        <v>0</v>
      </c>
      <c r="H3565" s="42">
        <f>SmtRes!CZ2007</f>
        <v>2191.2800000000002</v>
      </c>
      <c r="I3565" s="41">
        <f>SmtRes!AI2007</f>
        <v>1.27</v>
      </c>
      <c r="J3565" s="42">
        <f t="shared" si="227"/>
        <v>2782.93</v>
      </c>
      <c r="K3565" s="41"/>
      <c r="L3565" s="42">
        <f>SmtRes!DF2007</f>
        <v>0</v>
      </c>
    </row>
    <row r="3566" spans="1:83" ht="28.5" x14ac:dyDescent="0.2">
      <c r="A3566" s="38"/>
      <c r="B3566" s="38" t="s">
        <v>1188</v>
      </c>
      <c r="C3566" s="52" t="s">
        <v>1190</v>
      </c>
      <c r="D3566" s="46" t="s">
        <v>1143</v>
      </c>
      <c r="E3566" s="48">
        <v>1E-3</v>
      </c>
      <c r="F3566" s="48">
        <f t="shared" si="226"/>
        <v>0</v>
      </c>
      <c r="G3566" s="48">
        <f>SmtRes!CX2008</f>
        <v>0</v>
      </c>
      <c r="H3566" s="53">
        <f>SmtRes!CZ2008</f>
        <v>493.39</v>
      </c>
      <c r="I3566" s="54">
        <f>SmtRes!AI2008</f>
        <v>1.34</v>
      </c>
      <c r="J3566" s="53">
        <f t="shared" si="227"/>
        <v>661.14</v>
      </c>
      <c r="K3566" s="54"/>
      <c r="L3566" s="53">
        <f>SmtRes!DF2008</f>
        <v>0</v>
      </c>
    </row>
    <row r="3567" spans="1:83" ht="15" x14ac:dyDescent="0.2">
      <c r="A3567" s="38"/>
      <c r="B3567" s="38"/>
      <c r="C3567" s="51" t="s">
        <v>1577</v>
      </c>
      <c r="D3567" s="39"/>
      <c r="E3567" s="40"/>
      <c r="F3567" s="40"/>
      <c r="G3567" s="40"/>
      <c r="H3567" s="42"/>
      <c r="I3567" s="41"/>
      <c r="J3567" s="42"/>
      <c r="K3567" s="41"/>
      <c r="L3567" s="42">
        <f>L3551+L3553+L3554+L3557</f>
        <v>1515.54</v>
      </c>
    </row>
    <row r="3568" spans="1:83" ht="14.25" x14ac:dyDescent="0.2">
      <c r="A3568" s="38"/>
      <c r="B3568" s="38"/>
      <c r="C3568" s="38" t="s">
        <v>1578</v>
      </c>
      <c r="D3568" s="39"/>
      <c r="E3568" s="40"/>
      <c r="F3568" s="40"/>
      <c r="G3568" s="40"/>
      <c r="H3568" s="42"/>
      <c r="I3568" s="41"/>
      <c r="J3568" s="42"/>
      <c r="K3568" s="41"/>
      <c r="L3568" s="42">
        <f>SUM(AR3549:AR3571)+SUM(AS3549:AS3571)+SUM(AT3549:AT3571)+SUM(AU3549:AU3571)+SUM(AV3549:AV3571)</f>
        <v>1268.02</v>
      </c>
    </row>
    <row r="3569" spans="1:83" ht="28.5" x14ac:dyDescent="0.2">
      <c r="A3569" s="38"/>
      <c r="B3569" s="38" t="s">
        <v>134</v>
      </c>
      <c r="C3569" s="38" t="s">
        <v>1612</v>
      </c>
      <c r="D3569" s="39" t="s">
        <v>1048</v>
      </c>
      <c r="E3569" s="40">
        <f>Source!BZ707</f>
        <v>90</v>
      </c>
      <c r="F3569" s="40"/>
      <c r="G3569" s="40">
        <f>Source!AT707</f>
        <v>90</v>
      </c>
      <c r="H3569" s="42"/>
      <c r="I3569" s="41"/>
      <c r="J3569" s="42"/>
      <c r="K3569" s="41"/>
      <c r="L3569" s="42">
        <f>SUM(AZ3549:AZ3571)</f>
        <v>1141.22</v>
      </c>
    </row>
    <row r="3570" spans="1:83" ht="28.5" x14ac:dyDescent="0.2">
      <c r="A3570" s="52"/>
      <c r="B3570" s="52" t="s">
        <v>135</v>
      </c>
      <c r="C3570" s="52" t="s">
        <v>1613</v>
      </c>
      <c r="D3570" s="46" t="s">
        <v>1048</v>
      </c>
      <c r="E3570" s="48">
        <f>Source!CA707</f>
        <v>46</v>
      </c>
      <c r="F3570" s="48"/>
      <c r="G3570" s="48">
        <f>Source!AU707</f>
        <v>46</v>
      </c>
      <c r="H3570" s="53"/>
      <c r="I3570" s="54"/>
      <c r="J3570" s="53"/>
      <c r="K3570" s="54"/>
      <c r="L3570" s="53">
        <f>SUM(BA3549:BA3571)</f>
        <v>583.29</v>
      </c>
    </row>
    <row r="3571" spans="1:83" ht="15" x14ac:dyDescent="0.2">
      <c r="C3571" s="62" t="s">
        <v>1581</v>
      </c>
      <c r="D3571" s="62"/>
      <c r="E3571" s="62"/>
      <c r="F3571" s="62"/>
      <c r="G3571" s="62"/>
      <c r="H3571" s="62"/>
      <c r="I3571" s="63">
        <f>K3571/E3549</f>
        <v>3240.0499999999997</v>
      </c>
      <c r="J3571" s="63"/>
      <c r="K3571" s="63">
        <f>L3551+L3553+L3557+L3569+L3570+L3554</f>
        <v>3240.0499999999997</v>
      </c>
      <c r="L3571" s="63"/>
      <c r="AD3571">
        <f>ROUND((Source!AT707/100)*((ROUND(SUMIF(SmtRes!AQ1997:'SmtRes'!AQ2009,"=1",SmtRes!AD1997:'SmtRes'!AD2009)*Source!I707, 2)+ROUND(SUMIF(SmtRes!AQ1997:'SmtRes'!AQ2009,"=1",SmtRes!AC1997:'SmtRes'!AC2009)*Source!I707, 2))), 2)</f>
        <v>876.41</v>
      </c>
      <c r="AE3571">
        <f>ROUND((Source!AU707/100)*((ROUND(SUMIF(SmtRes!AQ1997:'SmtRes'!AQ2009,"=1",SmtRes!AD1997:'SmtRes'!AD2009)*Source!I707, 2)+ROUND(SUMIF(SmtRes!AQ1997:'SmtRes'!AQ2009,"=1",SmtRes!AC1997:'SmtRes'!AC2009)*Source!I707, 2))), 2)</f>
        <v>447.94</v>
      </c>
      <c r="AN3571" s="50">
        <f>L3551+L3553+L3557+L3569+L3570+L3554</f>
        <v>3240.0499999999997</v>
      </c>
      <c r="AO3571" s="50">
        <f>L3553</f>
        <v>247.52</v>
      </c>
      <c r="AQ3571" t="s">
        <v>1582</v>
      </c>
      <c r="AR3571" s="50">
        <f>L3551</f>
        <v>1146.07</v>
      </c>
      <c r="AT3571" s="50">
        <f>L3554</f>
        <v>121.95</v>
      </c>
      <c r="AV3571" t="s">
        <v>1582</v>
      </c>
      <c r="AW3571" s="50">
        <f>L3557</f>
        <v>0</v>
      </c>
      <c r="AZ3571">
        <f>Source!X707</f>
        <v>1141.22</v>
      </c>
      <c r="BA3571">
        <f>Source!Y707</f>
        <v>583.29</v>
      </c>
      <c r="CD3571">
        <v>2</v>
      </c>
    </row>
    <row r="3572" spans="1:83" ht="68.25" x14ac:dyDescent="0.2">
      <c r="A3572" s="36" t="s">
        <v>542</v>
      </c>
      <c r="B3572" s="38" t="s">
        <v>1826</v>
      </c>
      <c r="C3572" s="38" t="s">
        <v>1828</v>
      </c>
      <c r="D3572" s="39" t="str">
        <f>Source!H708</f>
        <v>ШТ</v>
      </c>
      <c r="E3572" s="40">
        <f>Source!K708</f>
        <v>1</v>
      </c>
      <c r="F3572" s="40"/>
      <c r="G3572" s="40">
        <f>Source!I708</f>
        <v>1</v>
      </c>
      <c r="H3572" s="42"/>
      <c r="I3572" s="41"/>
      <c r="J3572" s="42"/>
      <c r="K3572" s="41"/>
      <c r="L3572" s="42"/>
    </row>
    <row r="3573" spans="1:83" ht="15" x14ac:dyDescent="0.2">
      <c r="A3573" s="37"/>
      <c r="B3573" s="40">
        <v>1</v>
      </c>
      <c r="C3573" s="37" t="s">
        <v>1572</v>
      </c>
      <c r="D3573" s="39" t="s">
        <v>1038</v>
      </c>
      <c r="E3573" s="43"/>
      <c r="F3573" s="40"/>
      <c r="G3573" s="43">
        <f>Source!U708</f>
        <v>9</v>
      </c>
      <c r="H3573" s="40"/>
      <c r="I3573" s="40"/>
      <c r="J3573" s="40"/>
      <c r="K3573" s="40"/>
      <c r="L3573" s="44">
        <f>SUM(L3574:L3574)-SUMIF(CE3574:CE3574, 1, L3574:L3574)</f>
        <v>3820.23</v>
      </c>
    </row>
    <row r="3574" spans="1:83" ht="28.5" x14ac:dyDescent="0.2">
      <c r="A3574" s="38"/>
      <c r="B3574" s="38" t="s">
        <v>1087</v>
      </c>
      <c r="C3574" s="38" t="s">
        <v>1088</v>
      </c>
      <c r="D3574" s="39" t="s">
        <v>1038</v>
      </c>
      <c r="E3574" s="40">
        <v>9</v>
      </c>
      <c r="F3574" s="40"/>
      <c r="G3574" s="40">
        <f>SmtRes!CX2010</f>
        <v>9</v>
      </c>
      <c r="H3574" s="42"/>
      <c r="I3574" s="41"/>
      <c r="J3574" s="42">
        <f>SmtRes!CZ2010</f>
        <v>424.47</v>
      </c>
      <c r="K3574" s="41"/>
      <c r="L3574" s="42">
        <f>SmtRes!DI2010</f>
        <v>3820.23</v>
      </c>
    </row>
    <row r="3575" spans="1:83" ht="15" x14ac:dyDescent="0.2">
      <c r="A3575" s="37"/>
      <c r="B3575" s="40">
        <v>2</v>
      </c>
      <c r="C3575" s="37" t="s">
        <v>1573</v>
      </c>
      <c r="D3575" s="39"/>
      <c r="E3575" s="43"/>
      <c r="F3575" s="40"/>
      <c r="G3575" s="43"/>
      <c r="H3575" s="40"/>
      <c r="I3575" s="40"/>
      <c r="J3575" s="40"/>
      <c r="K3575" s="40"/>
      <c r="L3575" s="44">
        <f>SUM(L3576:L3578)-SUMIF(CE3576:CE3578, 1, L3576:L3578)</f>
        <v>825.07999999999993</v>
      </c>
    </row>
    <row r="3576" spans="1:83" ht="15" x14ac:dyDescent="0.2">
      <c r="A3576" s="37"/>
      <c r="B3576" s="40"/>
      <c r="C3576" s="37" t="s">
        <v>1575</v>
      </c>
      <c r="D3576" s="39" t="s">
        <v>1038</v>
      </c>
      <c r="E3576" s="43"/>
      <c r="F3576" s="40"/>
      <c r="G3576" s="43">
        <f>Source!V708</f>
        <v>0.74</v>
      </c>
      <c r="H3576" s="40"/>
      <c r="I3576" s="40"/>
      <c r="J3576" s="40"/>
      <c r="K3576" s="40"/>
      <c r="L3576" s="44">
        <f>SUMIF(CE3577:CE3578, 1, L3577:L3578)</f>
        <v>406.5</v>
      </c>
      <c r="CE3576">
        <v>1</v>
      </c>
    </row>
    <row r="3577" spans="1:83" ht="42.75" x14ac:dyDescent="0.2">
      <c r="A3577" s="38"/>
      <c r="B3577" s="38" t="s">
        <v>1060</v>
      </c>
      <c r="C3577" s="38" t="s">
        <v>1062</v>
      </c>
      <c r="D3577" s="39" t="s">
        <v>1044</v>
      </c>
      <c r="E3577" s="40">
        <v>0.74</v>
      </c>
      <c r="F3577" s="40"/>
      <c r="G3577" s="40">
        <f>SmtRes!CX2012</f>
        <v>0.74</v>
      </c>
      <c r="H3577" s="42">
        <f>SmtRes!CZ2012</f>
        <v>995.51</v>
      </c>
      <c r="I3577" s="41">
        <f>SmtRes!AJ2012</f>
        <v>1.1200000000000001</v>
      </c>
      <c r="J3577" s="42">
        <f>ROUND(H3577*I3577, 2)</f>
        <v>1114.97</v>
      </c>
      <c r="K3577" s="41"/>
      <c r="L3577" s="42">
        <f>SmtRes!DG2012</f>
        <v>825.08</v>
      </c>
    </row>
    <row r="3578" spans="1:83" ht="28.5" x14ac:dyDescent="0.2">
      <c r="A3578" s="38"/>
      <c r="B3578" s="38" t="s">
        <v>1045</v>
      </c>
      <c r="C3578" s="38" t="s">
        <v>1574</v>
      </c>
      <c r="D3578" s="39" t="s">
        <v>1038</v>
      </c>
      <c r="E3578" s="40">
        <f>SmtRes!DO2012*SmtRes!AT2012</f>
        <v>0.74</v>
      </c>
      <c r="F3578" s="40"/>
      <c r="G3578" s="40">
        <f>SmtRes!DO2012*SmtRes!CX2012</f>
        <v>0.74</v>
      </c>
      <c r="H3578" s="42"/>
      <c r="I3578" s="41"/>
      <c r="J3578" s="42">
        <f>ROUND(SmtRes!AG2012/SmtRes!DO2012, 2)</f>
        <v>549.32000000000005</v>
      </c>
      <c r="K3578" s="41"/>
      <c r="L3578" s="42">
        <f>SmtRes!DH2012</f>
        <v>406.5</v>
      </c>
      <c r="CE3578">
        <v>1</v>
      </c>
    </row>
    <row r="3579" spans="1:83" ht="15" x14ac:dyDescent="0.2">
      <c r="A3579" s="37"/>
      <c r="B3579" s="40">
        <v>4</v>
      </c>
      <c r="C3579" s="37" t="s">
        <v>1576</v>
      </c>
      <c r="D3579" s="39"/>
      <c r="E3579" s="43"/>
      <c r="F3579" s="40"/>
      <c r="G3579" s="43"/>
      <c r="H3579" s="40"/>
      <c r="I3579" s="40"/>
      <c r="J3579" s="40"/>
      <c r="K3579" s="40"/>
      <c r="L3579" s="44">
        <f>SUM(L3580:L3588)-SUMIF(CE3580:CE3588, 1, L3580:L3588)</f>
        <v>0</v>
      </c>
    </row>
    <row r="3580" spans="1:83" ht="14.25" x14ac:dyDescent="0.2">
      <c r="A3580" s="38"/>
      <c r="B3580" s="38" t="s">
        <v>1053</v>
      </c>
      <c r="C3580" s="38" t="s">
        <v>1055</v>
      </c>
      <c r="D3580" s="39" t="s">
        <v>843</v>
      </c>
      <c r="E3580" s="40">
        <v>4.0000000000000003E-5</v>
      </c>
      <c r="F3580" s="40">
        <f t="shared" ref="F3580:F3588" si="228">ROUND(0,7)</f>
        <v>0</v>
      </c>
      <c r="G3580" s="40">
        <f>SmtRes!CX2013</f>
        <v>0</v>
      </c>
      <c r="H3580" s="42">
        <f>SmtRes!CZ2013</f>
        <v>116448.72</v>
      </c>
      <c r="I3580" s="41">
        <f>SmtRes!AI2013</f>
        <v>1.07</v>
      </c>
      <c r="J3580" s="42">
        <f t="shared" ref="J3580:J3588" si="229">ROUND(H3580*I3580, 2)</f>
        <v>124600.13</v>
      </c>
      <c r="K3580" s="41"/>
      <c r="L3580" s="42">
        <f>SmtRes!DF2013</f>
        <v>0</v>
      </c>
    </row>
    <row r="3581" spans="1:83" ht="14.25" x14ac:dyDescent="0.2">
      <c r="A3581" s="38"/>
      <c r="B3581" s="38" t="s">
        <v>1070</v>
      </c>
      <c r="C3581" s="38" t="s">
        <v>1072</v>
      </c>
      <c r="D3581" s="39" t="s">
        <v>1059</v>
      </c>
      <c r="E3581" s="40">
        <v>9.1999999999999998E-2</v>
      </c>
      <c r="F3581" s="40">
        <f t="shared" si="228"/>
        <v>0</v>
      </c>
      <c r="G3581" s="40">
        <f>SmtRes!CX2014</f>
        <v>0</v>
      </c>
      <c r="H3581" s="42">
        <f>SmtRes!CZ2014</f>
        <v>41.38</v>
      </c>
      <c r="I3581" s="41">
        <f>SmtRes!AI2014</f>
        <v>1.21</v>
      </c>
      <c r="J3581" s="42">
        <f t="shared" si="229"/>
        <v>50.07</v>
      </c>
      <c r="K3581" s="41"/>
      <c r="L3581" s="42">
        <f>SmtRes!DF2014</f>
        <v>0</v>
      </c>
    </row>
    <row r="3582" spans="1:83" ht="14.25" x14ac:dyDescent="0.2">
      <c r="A3582" s="38"/>
      <c r="B3582" s="38" t="s">
        <v>1122</v>
      </c>
      <c r="C3582" s="38" t="s">
        <v>1124</v>
      </c>
      <c r="D3582" s="39" t="s">
        <v>1059</v>
      </c>
      <c r="E3582" s="40">
        <v>8.0000000000000002E-3</v>
      </c>
      <c r="F3582" s="40">
        <f t="shared" si="228"/>
        <v>0</v>
      </c>
      <c r="G3582" s="40">
        <f>SmtRes!CX2015</f>
        <v>0</v>
      </c>
      <c r="H3582" s="42">
        <f>SmtRes!CZ2015</f>
        <v>104.32</v>
      </c>
      <c r="I3582" s="41">
        <f>SmtRes!AI2015</f>
        <v>1.1200000000000001</v>
      </c>
      <c r="J3582" s="42">
        <f t="shared" si="229"/>
        <v>116.84</v>
      </c>
      <c r="K3582" s="41"/>
      <c r="L3582" s="42">
        <f>SmtRes!DF2015</f>
        <v>0</v>
      </c>
    </row>
    <row r="3583" spans="1:83" ht="42.75" x14ac:dyDescent="0.2">
      <c r="A3583" s="38"/>
      <c r="B3583" s="38" t="s">
        <v>1172</v>
      </c>
      <c r="C3583" s="38" t="s">
        <v>1174</v>
      </c>
      <c r="D3583" s="39" t="s">
        <v>1059</v>
      </c>
      <c r="E3583" s="40">
        <v>0.01</v>
      </c>
      <c r="F3583" s="40">
        <f t="shared" si="228"/>
        <v>0</v>
      </c>
      <c r="G3583" s="40">
        <f>SmtRes!CX2016</f>
        <v>0</v>
      </c>
      <c r="H3583" s="42">
        <f>SmtRes!CZ2016</f>
        <v>373.74</v>
      </c>
      <c r="I3583" s="41">
        <f>SmtRes!AI2016</f>
        <v>1.58</v>
      </c>
      <c r="J3583" s="42">
        <f t="shared" si="229"/>
        <v>590.51</v>
      </c>
      <c r="K3583" s="41"/>
      <c r="L3583" s="42">
        <f>SmtRes!DF2016</f>
        <v>0</v>
      </c>
    </row>
    <row r="3584" spans="1:83" ht="28.5" x14ac:dyDescent="0.2">
      <c r="A3584" s="38"/>
      <c r="B3584" s="38" t="s">
        <v>1175</v>
      </c>
      <c r="C3584" s="38" t="s">
        <v>1177</v>
      </c>
      <c r="D3584" s="39" t="s">
        <v>1178</v>
      </c>
      <c r="E3584" s="40">
        <v>4.2000000000000003E-2</v>
      </c>
      <c r="F3584" s="40">
        <f t="shared" si="228"/>
        <v>0</v>
      </c>
      <c r="G3584" s="40">
        <f>SmtRes!CX2017</f>
        <v>0</v>
      </c>
      <c r="H3584" s="42">
        <f>SmtRes!CZ2017</f>
        <v>185.32</v>
      </c>
      <c r="I3584" s="41">
        <f>SmtRes!AI2017</f>
        <v>1.58</v>
      </c>
      <c r="J3584" s="42">
        <f t="shared" si="229"/>
        <v>292.81</v>
      </c>
      <c r="K3584" s="41"/>
      <c r="L3584" s="42">
        <f>SmtRes!DF2017</f>
        <v>0</v>
      </c>
    </row>
    <row r="3585" spans="1:83" ht="28.5" x14ac:dyDescent="0.2">
      <c r="A3585" s="38"/>
      <c r="B3585" s="38" t="s">
        <v>1056</v>
      </c>
      <c r="C3585" s="38" t="s">
        <v>1058</v>
      </c>
      <c r="D3585" s="39" t="s">
        <v>1059</v>
      </c>
      <c r="E3585" s="40">
        <v>0.18</v>
      </c>
      <c r="F3585" s="40">
        <f t="shared" si="228"/>
        <v>0</v>
      </c>
      <c r="G3585" s="40">
        <f>SmtRes!CX2018</f>
        <v>0</v>
      </c>
      <c r="H3585" s="42">
        <f>SmtRes!CZ2018</f>
        <v>870.18</v>
      </c>
      <c r="I3585" s="41">
        <f>SmtRes!AI2018</f>
        <v>1.61</v>
      </c>
      <c r="J3585" s="42">
        <f t="shared" si="229"/>
        <v>1400.99</v>
      </c>
      <c r="K3585" s="41"/>
      <c r="L3585" s="42">
        <f>SmtRes!DF2018</f>
        <v>0</v>
      </c>
    </row>
    <row r="3586" spans="1:83" ht="14.25" x14ac:dyDescent="0.2">
      <c r="A3586" s="38"/>
      <c r="B3586" s="38" t="s">
        <v>1179</v>
      </c>
      <c r="C3586" s="38" t="s">
        <v>1181</v>
      </c>
      <c r="D3586" s="39" t="s">
        <v>1143</v>
      </c>
      <c r="E3586" s="40">
        <v>0.105</v>
      </c>
      <c r="F3586" s="40">
        <f t="shared" si="228"/>
        <v>0</v>
      </c>
      <c r="G3586" s="40">
        <f>SmtRes!CX2019</f>
        <v>0</v>
      </c>
      <c r="H3586" s="42">
        <f>SmtRes!CZ2019</f>
        <v>3581.57</v>
      </c>
      <c r="I3586" s="41">
        <f>SmtRes!AI2019</f>
        <v>1.0900000000000001</v>
      </c>
      <c r="J3586" s="42">
        <f t="shared" si="229"/>
        <v>3903.91</v>
      </c>
      <c r="K3586" s="41"/>
      <c r="L3586" s="42">
        <f>SmtRes!DF2019</f>
        <v>0</v>
      </c>
    </row>
    <row r="3587" spans="1:83" ht="28.5" x14ac:dyDescent="0.2">
      <c r="A3587" s="38"/>
      <c r="B3587" s="38" t="s">
        <v>1182</v>
      </c>
      <c r="C3587" s="38" t="s">
        <v>1184</v>
      </c>
      <c r="D3587" s="39" t="s">
        <v>1143</v>
      </c>
      <c r="E3587" s="40">
        <v>5.5E-2</v>
      </c>
      <c r="F3587" s="40">
        <f t="shared" si="228"/>
        <v>0</v>
      </c>
      <c r="G3587" s="40">
        <f>SmtRes!CX2020</f>
        <v>0</v>
      </c>
      <c r="H3587" s="42">
        <f>SmtRes!CZ2020</f>
        <v>2191.2800000000002</v>
      </c>
      <c r="I3587" s="41">
        <f>SmtRes!AI2020</f>
        <v>1.27</v>
      </c>
      <c r="J3587" s="42">
        <f t="shared" si="229"/>
        <v>2782.93</v>
      </c>
      <c r="K3587" s="41"/>
      <c r="L3587" s="42">
        <f>SmtRes!DF2020</f>
        <v>0</v>
      </c>
    </row>
    <row r="3588" spans="1:83" ht="28.5" x14ac:dyDescent="0.2">
      <c r="A3588" s="38"/>
      <c r="B3588" s="38" t="s">
        <v>1188</v>
      </c>
      <c r="C3588" s="52" t="s">
        <v>1190</v>
      </c>
      <c r="D3588" s="46" t="s">
        <v>1143</v>
      </c>
      <c r="E3588" s="48">
        <v>1E-3</v>
      </c>
      <c r="F3588" s="48">
        <f t="shared" si="228"/>
        <v>0</v>
      </c>
      <c r="G3588" s="48">
        <f>SmtRes!CX2021</f>
        <v>0</v>
      </c>
      <c r="H3588" s="53">
        <f>SmtRes!CZ2021</f>
        <v>493.39</v>
      </c>
      <c r="I3588" s="54">
        <f>SmtRes!AI2021</f>
        <v>1.34</v>
      </c>
      <c r="J3588" s="53">
        <f t="shared" si="229"/>
        <v>661.14</v>
      </c>
      <c r="K3588" s="54"/>
      <c r="L3588" s="53">
        <f>SmtRes!DF2021</f>
        <v>0</v>
      </c>
    </row>
    <row r="3589" spans="1:83" ht="15" x14ac:dyDescent="0.2">
      <c r="A3589" s="38"/>
      <c r="B3589" s="38"/>
      <c r="C3589" s="51" t="s">
        <v>1577</v>
      </c>
      <c r="D3589" s="39"/>
      <c r="E3589" s="40"/>
      <c r="F3589" s="40"/>
      <c r="G3589" s="40"/>
      <c r="H3589" s="42"/>
      <c r="I3589" s="41"/>
      <c r="J3589" s="42"/>
      <c r="K3589" s="41"/>
      <c r="L3589" s="42">
        <f>L3573+L3575+L3576+L3579</f>
        <v>5051.8099999999995</v>
      </c>
    </row>
    <row r="3590" spans="1:83" ht="14.25" x14ac:dyDescent="0.2">
      <c r="A3590" s="38"/>
      <c r="B3590" s="38"/>
      <c r="C3590" s="38" t="s">
        <v>1578</v>
      </c>
      <c r="D3590" s="39"/>
      <c r="E3590" s="40"/>
      <c r="F3590" s="40"/>
      <c r="G3590" s="40"/>
      <c r="H3590" s="42"/>
      <c r="I3590" s="41"/>
      <c r="J3590" s="42"/>
      <c r="K3590" s="41"/>
      <c r="L3590" s="42">
        <f>SUM(AR3572:AR3593)+SUM(AS3572:AS3593)+SUM(AT3572:AT3593)+SUM(AU3572:AU3593)+SUM(AV3572:AV3593)</f>
        <v>4226.7299999999996</v>
      </c>
    </row>
    <row r="3591" spans="1:83" ht="28.5" x14ac:dyDescent="0.2">
      <c r="A3591" s="38"/>
      <c r="B3591" s="38" t="s">
        <v>134</v>
      </c>
      <c r="C3591" s="38" t="s">
        <v>1612</v>
      </c>
      <c r="D3591" s="39" t="s">
        <v>1048</v>
      </c>
      <c r="E3591" s="40">
        <f>Source!BZ708</f>
        <v>90</v>
      </c>
      <c r="F3591" s="40"/>
      <c r="G3591" s="40">
        <f>Source!AT708</f>
        <v>90</v>
      </c>
      <c r="H3591" s="42"/>
      <c r="I3591" s="41"/>
      <c r="J3591" s="42"/>
      <c r="K3591" s="41"/>
      <c r="L3591" s="42">
        <f>SUM(AZ3572:AZ3593)</f>
        <v>3804.06</v>
      </c>
    </row>
    <row r="3592" spans="1:83" ht="28.5" x14ac:dyDescent="0.2">
      <c r="A3592" s="52"/>
      <c r="B3592" s="52" t="s">
        <v>135</v>
      </c>
      <c r="C3592" s="52" t="s">
        <v>1613</v>
      </c>
      <c r="D3592" s="46" t="s">
        <v>1048</v>
      </c>
      <c r="E3592" s="48">
        <f>Source!CA708</f>
        <v>46</v>
      </c>
      <c r="F3592" s="48"/>
      <c r="G3592" s="48">
        <f>Source!AU708</f>
        <v>46</v>
      </c>
      <c r="H3592" s="53"/>
      <c r="I3592" s="54"/>
      <c r="J3592" s="53"/>
      <c r="K3592" s="54"/>
      <c r="L3592" s="53">
        <f>SUM(BA3572:BA3593)</f>
        <v>1944.3</v>
      </c>
    </row>
    <row r="3593" spans="1:83" ht="15" x14ac:dyDescent="0.2">
      <c r="C3593" s="62" t="s">
        <v>1581</v>
      </c>
      <c r="D3593" s="62"/>
      <c r="E3593" s="62"/>
      <c r="F3593" s="62"/>
      <c r="G3593" s="62"/>
      <c r="H3593" s="62"/>
      <c r="I3593" s="63">
        <f>K3593/E3572</f>
        <v>10800.169999999998</v>
      </c>
      <c r="J3593" s="63"/>
      <c r="K3593" s="63">
        <f>L3573+L3575+L3579+L3591+L3592+L3576</f>
        <v>10800.169999999998</v>
      </c>
      <c r="L3593" s="63"/>
      <c r="AD3593">
        <f>ROUND((Source!AT708/100)*((ROUND(SUMIF(SmtRes!AQ2010:'SmtRes'!AQ2022,"=1",SmtRes!AD2010:'SmtRes'!AD2022)*Source!I708, 2)+ROUND(SUMIF(SmtRes!AQ2010:'SmtRes'!AQ2022,"=1",SmtRes!AC2010:'SmtRes'!AC2022)*Source!I708, 2))), 2)</f>
        <v>876.41</v>
      </c>
      <c r="AE3593">
        <f>ROUND((Source!AU708/100)*((ROUND(SUMIF(SmtRes!AQ2010:'SmtRes'!AQ2022,"=1",SmtRes!AD2010:'SmtRes'!AD2022)*Source!I708, 2)+ROUND(SUMIF(SmtRes!AQ2010:'SmtRes'!AQ2022,"=1",SmtRes!AC2010:'SmtRes'!AC2022)*Source!I708, 2))), 2)</f>
        <v>447.94</v>
      </c>
      <c r="AN3593" s="50">
        <f>L3573+L3575+L3579+L3591+L3592+L3576</f>
        <v>10800.169999999998</v>
      </c>
      <c r="AO3593" s="50">
        <f>L3575</f>
        <v>825.07999999999993</v>
      </c>
      <c r="AQ3593" t="s">
        <v>1582</v>
      </c>
      <c r="AR3593" s="50">
        <f>L3573</f>
        <v>3820.23</v>
      </c>
      <c r="AT3593" s="50">
        <f>L3576</f>
        <v>406.5</v>
      </c>
      <c r="AV3593" t="s">
        <v>1582</v>
      </c>
      <c r="AW3593" s="50">
        <f>L3579</f>
        <v>0</v>
      </c>
      <c r="AZ3593">
        <f>Source!X708</f>
        <v>3804.06</v>
      </c>
      <c r="BA3593">
        <f>Source!Y708</f>
        <v>1944.3</v>
      </c>
      <c r="CD3593">
        <v>2</v>
      </c>
    </row>
    <row r="3594" spans="1:83" ht="106.5" x14ac:dyDescent="0.2">
      <c r="A3594" s="36" t="s">
        <v>544</v>
      </c>
      <c r="B3594" s="38" t="s">
        <v>1829</v>
      </c>
      <c r="C3594" s="38" t="s">
        <v>1830</v>
      </c>
      <c r="D3594" s="39" t="str">
        <f>Source!H709</f>
        <v>ШТ</v>
      </c>
      <c r="E3594" s="40">
        <f>Source!K709</f>
        <v>1</v>
      </c>
      <c r="F3594" s="40"/>
      <c r="G3594" s="40">
        <f>Source!I709</f>
        <v>1</v>
      </c>
      <c r="H3594" s="42"/>
      <c r="I3594" s="41"/>
      <c r="J3594" s="42"/>
      <c r="K3594" s="41"/>
      <c r="L3594" s="42"/>
    </row>
    <row r="3595" spans="1:83" ht="63.75" x14ac:dyDescent="0.2">
      <c r="B3595" s="56" t="str">
        <f>Source!EO709</f>
        <v>Поправка: 571/пр_2022_т.3_п.4</v>
      </c>
      <c r="C3595" s="56" t="str">
        <f>Source!CN709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96" spans="1:83" ht="15" x14ac:dyDescent="0.2">
      <c r="A3596" s="37"/>
      <c r="B3596" s="40">
        <v>1</v>
      </c>
      <c r="C3596" s="37" t="s">
        <v>1572</v>
      </c>
      <c r="D3596" s="39" t="s">
        <v>1038</v>
      </c>
      <c r="E3596" s="43"/>
      <c r="F3596" s="40"/>
      <c r="G3596" s="43">
        <f>Source!U709</f>
        <v>3.9</v>
      </c>
      <c r="H3596" s="40"/>
      <c r="I3596" s="40"/>
      <c r="J3596" s="40"/>
      <c r="K3596" s="40"/>
      <c r="L3596" s="44">
        <f>SUM(L3597:L3597)-SUMIF(CE3597:CE3597, 1, L3597:L3597)</f>
        <v>1655.43</v>
      </c>
    </row>
    <row r="3597" spans="1:83" ht="28.5" x14ac:dyDescent="0.2">
      <c r="A3597" s="38"/>
      <c r="B3597" s="38" t="s">
        <v>1087</v>
      </c>
      <c r="C3597" s="38" t="s">
        <v>1088</v>
      </c>
      <c r="D3597" s="39" t="s">
        <v>1038</v>
      </c>
      <c r="E3597" s="40">
        <v>13</v>
      </c>
      <c r="F3597" s="40">
        <f>ROUND(0.3,7)</f>
        <v>0.3</v>
      </c>
      <c r="G3597" s="40">
        <f>SmtRes!CX2023</f>
        <v>3.9</v>
      </c>
      <c r="H3597" s="42"/>
      <c r="I3597" s="41"/>
      <c r="J3597" s="42">
        <f>SmtRes!CZ2023</f>
        <v>424.47</v>
      </c>
      <c r="K3597" s="41"/>
      <c r="L3597" s="42">
        <f>SmtRes!DI2023</f>
        <v>1655.43</v>
      </c>
    </row>
    <row r="3598" spans="1:83" ht="15" x14ac:dyDescent="0.2">
      <c r="A3598" s="37"/>
      <c r="B3598" s="40">
        <v>2</v>
      </c>
      <c r="C3598" s="37" t="s">
        <v>1573</v>
      </c>
      <c r="D3598" s="39"/>
      <c r="E3598" s="43"/>
      <c r="F3598" s="40"/>
      <c r="G3598" s="43"/>
      <c r="H3598" s="40"/>
      <c r="I3598" s="40"/>
      <c r="J3598" s="40"/>
      <c r="K3598" s="40"/>
      <c r="L3598" s="44">
        <f>SUM(L3599:L3601)-SUMIF(CE3599:CE3601, 1, L3599:L3601)</f>
        <v>354.56000000000006</v>
      </c>
    </row>
    <row r="3599" spans="1:83" ht="15" x14ac:dyDescent="0.2">
      <c r="A3599" s="37"/>
      <c r="B3599" s="40"/>
      <c r="C3599" s="37" t="s">
        <v>1575</v>
      </c>
      <c r="D3599" s="39" t="s">
        <v>1038</v>
      </c>
      <c r="E3599" s="43"/>
      <c r="F3599" s="40"/>
      <c r="G3599" s="43">
        <f>Source!V709</f>
        <v>0.318</v>
      </c>
      <c r="H3599" s="40"/>
      <c r="I3599" s="40"/>
      <c r="J3599" s="40"/>
      <c r="K3599" s="40"/>
      <c r="L3599" s="44">
        <f>SUMIF(CE3600:CE3601, 1, L3600:L3601)</f>
        <v>174.68</v>
      </c>
      <c r="CE3599">
        <v>1</v>
      </c>
    </row>
    <row r="3600" spans="1:83" ht="42.75" x14ac:dyDescent="0.2">
      <c r="A3600" s="38"/>
      <c r="B3600" s="38" t="s">
        <v>1060</v>
      </c>
      <c r="C3600" s="38" t="s">
        <v>1062</v>
      </c>
      <c r="D3600" s="39" t="s">
        <v>1044</v>
      </c>
      <c r="E3600" s="40">
        <v>1.06</v>
      </c>
      <c r="F3600" s="40">
        <f>ROUND(0.3,7)</f>
        <v>0.3</v>
      </c>
      <c r="G3600" s="40">
        <f>SmtRes!CX2025</f>
        <v>0.318</v>
      </c>
      <c r="H3600" s="42">
        <f>SmtRes!CZ2025</f>
        <v>995.51</v>
      </c>
      <c r="I3600" s="41">
        <f>SmtRes!AJ2025</f>
        <v>1.1200000000000001</v>
      </c>
      <c r="J3600" s="42">
        <f>ROUND(H3600*I3600, 2)</f>
        <v>1114.97</v>
      </c>
      <c r="K3600" s="41"/>
      <c r="L3600" s="42">
        <f>SmtRes!DG2025</f>
        <v>354.56</v>
      </c>
    </row>
    <row r="3601" spans="1:83" ht="28.5" x14ac:dyDescent="0.2">
      <c r="A3601" s="38"/>
      <c r="B3601" s="38" t="s">
        <v>1045</v>
      </c>
      <c r="C3601" s="38" t="s">
        <v>1574</v>
      </c>
      <c r="D3601" s="39" t="s">
        <v>1038</v>
      </c>
      <c r="E3601" s="40">
        <f>SmtRes!DO2025*SmtRes!AT2025</f>
        <v>1.06</v>
      </c>
      <c r="F3601" s="40">
        <f>ROUND(0.3,7)</f>
        <v>0.3</v>
      </c>
      <c r="G3601" s="40">
        <f>SmtRes!DO2025*SmtRes!CX2025</f>
        <v>0.318</v>
      </c>
      <c r="H3601" s="42"/>
      <c r="I3601" s="41"/>
      <c r="J3601" s="42">
        <f>ROUND(SmtRes!AG2025/SmtRes!DO2025, 2)</f>
        <v>549.32000000000005</v>
      </c>
      <c r="K3601" s="41"/>
      <c r="L3601" s="42">
        <f>SmtRes!DH2025</f>
        <v>174.68</v>
      </c>
      <c r="CE3601">
        <v>1</v>
      </c>
    </row>
    <row r="3602" spans="1:83" ht="15" x14ac:dyDescent="0.2">
      <c r="A3602" s="37"/>
      <c r="B3602" s="40">
        <v>4</v>
      </c>
      <c r="C3602" s="37" t="s">
        <v>1576</v>
      </c>
      <c r="D3602" s="39"/>
      <c r="E3602" s="43"/>
      <c r="F3602" s="40"/>
      <c r="G3602" s="43"/>
      <c r="H3602" s="40"/>
      <c r="I3602" s="40"/>
      <c r="J3602" s="40"/>
      <c r="K3602" s="40"/>
      <c r="L3602" s="44">
        <f>SUM(L3603:L3611)-SUMIF(CE3603:CE3611, 1, L3603:L3611)</f>
        <v>0</v>
      </c>
    </row>
    <row r="3603" spans="1:83" ht="14.25" x14ac:dyDescent="0.2">
      <c r="A3603" s="38"/>
      <c r="B3603" s="38" t="s">
        <v>1053</v>
      </c>
      <c r="C3603" s="38" t="s">
        <v>1055</v>
      </c>
      <c r="D3603" s="39" t="s">
        <v>843</v>
      </c>
      <c r="E3603" s="40">
        <v>4.0000000000000003E-5</v>
      </c>
      <c r="F3603" s="40">
        <f t="shared" ref="F3603:F3611" si="230">ROUND(0,7)</f>
        <v>0</v>
      </c>
      <c r="G3603" s="40">
        <f>SmtRes!CX2026</f>
        <v>0</v>
      </c>
      <c r="H3603" s="42">
        <f>SmtRes!CZ2026</f>
        <v>116448.72</v>
      </c>
      <c r="I3603" s="41">
        <f>SmtRes!AI2026</f>
        <v>1.07</v>
      </c>
      <c r="J3603" s="42">
        <f t="shared" ref="J3603:J3611" si="231">ROUND(H3603*I3603, 2)</f>
        <v>124600.13</v>
      </c>
      <c r="K3603" s="41"/>
      <c r="L3603" s="42">
        <f>SmtRes!DF2026</f>
        <v>0</v>
      </c>
    </row>
    <row r="3604" spans="1:83" ht="14.25" x14ac:dyDescent="0.2">
      <c r="A3604" s="38"/>
      <c r="B3604" s="38" t="s">
        <v>1070</v>
      </c>
      <c r="C3604" s="38" t="s">
        <v>1072</v>
      </c>
      <c r="D3604" s="39" t="s">
        <v>1059</v>
      </c>
      <c r="E3604" s="40">
        <v>0.111</v>
      </c>
      <c r="F3604" s="40">
        <f t="shared" si="230"/>
        <v>0</v>
      </c>
      <c r="G3604" s="40">
        <f>SmtRes!CX2027</f>
        <v>0</v>
      </c>
      <c r="H3604" s="42">
        <f>SmtRes!CZ2027</f>
        <v>41.38</v>
      </c>
      <c r="I3604" s="41">
        <f>SmtRes!AI2027</f>
        <v>1.21</v>
      </c>
      <c r="J3604" s="42">
        <f t="shared" si="231"/>
        <v>50.07</v>
      </c>
      <c r="K3604" s="41"/>
      <c r="L3604" s="42">
        <f>SmtRes!DF2027</f>
        <v>0</v>
      </c>
    </row>
    <row r="3605" spans="1:83" ht="14.25" x14ac:dyDescent="0.2">
      <c r="A3605" s="38"/>
      <c r="B3605" s="38" t="s">
        <v>1122</v>
      </c>
      <c r="C3605" s="38" t="s">
        <v>1124</v>
      </c>
      <c r="D3605" s="39" t="s">
        <v>1059</v>
      </c>
      <c r="E3605" s="40">
        <v>8.9999999999999993E-3</v>
      </c>
      <c r="F3605" s="40">
        <f t="shared" si="230"/>
        <v>0</v>
      </c>
      <c r="G3605" s="40">
        <f>SmtRes!CX2028</f>
        <v>0</v>
      </c>
      <c r="H3605" s="42">
        <f>SmtRes!CZ2028</f>
        <v>104.32</v>
      </c>
      <c r="I3605" s="41">
        <f>SmtRes!AI2028</f>
        <v>1.1200000000000001</v>
      </c>
      <c r="J3605" s="42">
        <f t="shared" si="231"/>
        <v>116.84</v>
      </c>
      <c r="K3605" s="41"/>
      <c r="L3605" s="42">
        <f>SmtRes!DF2028</f>
        <v>0</v>
      </c>
    </row>
    <row r="3606" spans="1:83" ht="42.75" x14ac:dyDescent="0.2">
      <c r="A3606" s="38"/>
      <c r="B3606" s="38" t="s">
        <v>1172</v>
      </c>
      <c r="C3606" s="38" t="s">
        <v>1174</v>
      </c>
      <c r="D3606" s="39" t="s">
        <v>1059</v>
      </c>
      <c r="E3606" s="40">
        <v>1.2999999999999999E-2</v>
      </c>
      <c r="F3606" s="40">
        <f t="shared" si="230"/>
        <v>0</v>
      </c>
      <c r="G3606" s="40">
        <f>SmtRes!CX2029</f>
        <v>0</v>
      </c>
      <c r="H3606" s="42">
        <f>SmtRes!CZ2029</f>
        <v>373.74</v>
      </c>
      <c r="I3606" s="41">
        <f>SmtRes!AI2029</f>
        <v>1.58</v>
      </c>
      <c r="J3606" s="42">
        <f t="shared" si="231"/>
        <v>590.51</v>
      </c>
      <c r="K3606" s="41"/>
      <c r="L3606" s="42">
        <f>SmtRes!DF2029</f>
        <v>0</v>
      </c>
    </row>
    <row r="3607" spans="1:83" ht="28.5" x14ac:dyDescent="0.2">
      <c r="A3607" s="38"/>
      <c r="B3607" s="38" t="s">
        <v>1175</v>
      </c>
      <c r="C3607" s="38" t="s">
        <v>1177</v>
      </c>
      <c r="D3607" s="39" t="s">
        <v>1178</v>
      </c>
      <c r="E3607" s="40">
        <v>5.6000000000000001E-2</v>
      </c>
      <c r="F3607" s="40">
        <f t="shared" si="230"/>
        <v>0</v>
      </c>
      <c r="G3607" s="40">
        <f>SmtRes!CX2030</f>
        <v>0</v>
      </c>
      <c r="H3607" s="42">
        <f>SmtRes!CZ2030</f>
        <v>185.32</v>
      </c>
      <c r="I3607" s="41">
        <f>SmtRes!AI2030</f>
        <v>1.58</v>
      </c>
      <c r="J3607" s="42">
        <f t="shared" si="231"/>
        <v>292.81</v>
      </c>
      <c r="K3607" s="41"/>
      <c r="L3607" s="42">
        <f>SmtRes!DF2030</f>
        <v>0</v>
      </c>
    </row>
    <row r="3608" spans="1:83" ht="28.5" x14ac:dyDescent="0.2">
      <c r="A3608" s="38"/>
      <c r="B3608" s="38" t="s">
        <v>1056</v>
      </c>
      <c r="C3608" s="38" t="s">
        <v>1058</v>
      </c>
      <c r="D3608" s="39" t="s">
        <v>1059</v>
      </c>
      <c r="E3608" s="40">
        <v>0.23</v>
      </c>
      <c r="F3608" s="40">
        <f t="shared" si="230"/>
        <v>0</v>
      </c>
      <c r="G3608" s="40">
        <f>SmtRes!CX2031</f>
        <v>0</v>
      </c>
      <c r="H3608" s="42">
        <f>SmtRes!CZ2031</f>
        <v>870.18</v>
      </c>
      <c r="I3608" s="41">
        <f>SmtRes!AI2031</f>
        <v>1.61</v>
      </c>
      <c r="J3608" s="42">
        <f t="shared" si="231"/>
        <v>1400.99</v>
      </c>
      <c r="K3608" s="41"/>
      <c r="L3608" s="42">
        <f>SmtRes!DF2031</f>
        <v>0</v>
      </c>
    </row>
    <row r="3609" spans="1:83" ht="14.25" x14ac:dyDescent="0.2">
      <c r="A3609" s="38"/>
      <c r="B3609" s="38" t="s">
        <v>1179</v>
      </c>
      <c r="C3609" s="38" t="s">
        <v>1181</v>
      </c>
      <c r="D3609" s="39" t="s">
        <v>1143</v>
      </c>
      <c r="E3609" s="40">
        <v>0.21</v>
      </c>
      <c r="F3609" s="40">
        <f t="shared" si="230"/>
        <v>0</v>
      </c>
      <c r="G3609" s="40">
        <f>SmtRes!CX2032</f>
        <v>0</v>
      </c>
      <c r="H3609" s="42">
        <f>SmtRes!CZ2032</f>
        <v>3581.57</v>
      </c>
      <c r="I3609" s="41">
        <f>SmtRes!AI2032</f>
        <v>1.0900000000000001</v>
      </c>
      <c r="J3609" s="42">
        <f t="shared" si="231"/>
        <v>3903.91</v>
      </c>
      <c r="K3609" s="41"/>
      <c r="L3609" s="42">
        <f>SmtRes!DF2032</f>
        <v>0</v>
      </c>
    </row>
    <row r="3610" spans="1:83" ht="28.5" x14ac:dyDescent="0.2">
      <c r="A3610" s="38"/>
      <c r="B3610" s="38" t="s">
        <v>1182</v>
      </c>
      <c r="C3610" s="38" t="s">
        <v>1184</v>
      </c>
      <c r="D3610" s="39" t="s">
        <v>1143</v>
      </c>
      <c r="E3610" s="40">
        <v>0.105</v>
      </c>
      <c r="F3610" s="40">
        <f t="shared" si="230"/>
        <v>0</v>
      </c>
      <c r="G3610" s="40">
        <f>SmtRes!CX2033</f>
        <v>0</v>
      </c>
      <c r="H3610" s="42">
        <f>SmtRes!CZ2033</f>
        <v>2191.2800000000002</v>
      </c>
      <c r="I3610" s="41">
        <f>SmtRes!AI2033</f>
        <v>1.27</v>
      </c>
      <c r="J3610" s="42">
        <f t="shared" si="231"/>
        <v>2782.93</v>
      </c>
      <c r="K3610" s="41"/>
      <c r="L3610" s="42">
        <f>SmtRes!DF2033</f>
        <v>0</v>
      </c>
    </row>
    <row r="3611" spans="1:83" ht="28.5" x14ac:dyDescent="0.2">
      <c r="A3611" s="38"/>
      <c r="B3611" s="38" t="s">
        <v>1188</v>
      </c>
      <c r="C3611" s="52" t="s">
        <v>1190</v>
      </c>
      <c r="D3611" s="46" t="s">
        <v>1143</v>
      </c>
      <c r="E3611" s="48">
        <v>1E-3</v>
      </c>
      <c r="F3611" s="48">
        <f t="shared" si="230"/>
        <v>0</v>
      </c>
      <c r="G3611" s="48">
        <f>SmtRes!CX2034</f>
        <v>0</v>
      </c>
      <c r="H3611" s="53">
        <f>SmtRes!CZ2034</f>
        <v>493.39</v>
      </c>
      <c r="I3611" s="54">
        <f>SmtRes!AI2034</f>
        <v>1.34</v>
      </c>
      <c r="J3611" s="53">
        <f t="shared" si="231"/>
        <v>661.14</v>
      </c>
      <c r="K3611" s="54"/>
      <c r="L3611" s="53">
        <f>SmtRes!DF2034</f>
        <v>0</v>
      </c>
    </row>
    <row r="3612" spans="1:83" ht="15" x14ac:dyDescent="0.2">
      <c r="A3612" s="38"/>
      <c r="B3612" s="38"/>
      <c r="C3612" s="51" t="s">
        <v>1577</v>
      </c>
      <c r="D3612" s="39"/>
      <c r="E3612" s="40"/>
      <c r="F3612" s="40"/>
      <c r="G3612" s="40"/>
      <c r="H3612" s="42"/>
      <c r="I3612" s="41"/>
      <c r="J3612" s="42"/>
      <c r="K3612" s="41"/>
      <c r="L3612" s="42">
        <f>L3596+L3598+L3599+L3602</f>
        <v>2184.67</v>
      </c>
    </row>
    <row r="3613" spans="1:83" ht="14.25" x14ac:dyDescent="0.2">
      <c r="A3613" s="38"/>
      <c r="B3613" s="38"/>
      <c r="C3613" s="38" t="s">
        <v>1578</v>
      </c>
      <c r="D3613" s="39"/>
      <c r="E3613" s="40"/>
      <c r="F3613" s="40"/>
      <c r="G3613" s="40"/>
      <c r="H3613" s="42"/>
      <c r="I3613" s="41"/>
      <c r="J3613" s="42"/>
      <c r="K3613" s="41"/>
      <c r="L3613" s="42">
        <f>SUM(AR3594:AR3616)+SUM(AS3594:AS3616)+SUM(AT3594:AT3616)+SUM(AU3594:AU3616)+SUM(AV3594:AV3616)</f>
        <v>1830.1100000000001</v>
      </c>
    </row>
    <row r="3614" spans="1:83" ht="28.5" x14ac:dyDescent="0.2">
      <c r="A3614" s="38"/>
      <c r="B3614" s="38" t="s">
        <v>134</v>
      </c>
      <c r="C3614" s="38" t="s">
        <v>1612</v>
      </c>
      <c r="D3614" s="39" t="s">
        <v>1048</v>
      </c>
      <c r="E3614" s="40">
        <f>Source!BZ709</f>
        <v>90</v>
      </c>
      <c r="F3614" s="40"/>
      <c r="G3614" s="40">
        <f>Source!AT709</f>
        <v>90</v>
      </c>
      <c r="H3614" s="42"/>
      <c r="I3614" s="41"/>
      <c r="J3614" s="42"/>
      <c r="K3614" s="41"/>
      <c r="L3614" s="42">
        <f>SUM(AZ3594:AZ3616)</f>
        <v>1647.1</v>
      </c>
    </row>
    <row r="3615" spans="1:83" ht="28.5" x14ac:dyDescent="0.2">
      <c r="A3615" s="52"/>
      <c r="B3615" s="52" t="s">
        <v>135</v>
      </c>
      <c r="C3615" s="52" t="s">
        <v>1613</v>
      </c>
      <c r="D3615" s="46" t="s">
        <v>1048</v>
      </c>
      <c r="E3615" s="48">
        <f>Source!CA709</f>
        <v>46</v>
      </c>
      <c r="F3615" s="48"/>
      <c r="G3615" s="48">
        <f>Source!AU709</f>
        <v>46</v>
      </c>
      <c r="H3615" s="53"/>
      <c r="I3615" s="54"/>
      <c r="J3615" s="53"/>
      <c r="K3615" s="54"/>
      <c r="L3615" s="53">
        <f>SUM(BA3594:BA3616)</f>
        <v>841.85</v>
      </c>
    </row>
    <row r="3616" spans="1:83" ht="15" x14ac:dyDescent="0.2">
      <c r="C3616" s="62" t="s">
        <v>1581</v>
      </c>
      <c r="D3616" s="62"/>
      <c r="E3616" s="62"/>
      <c r="F3616" s="62"/>
      <c r="G3616" s="62"/>
      <c r="H3616" s="62"/>
      <c r="I3616" s="63">
        <f>K3616/E3594</f>
        <v>4673.6200000000008</v>
      </c>
      <c r="J3616" s="63"/>
      <c r="K3616" s="63">
        <f>L3596+L3598+L3602+L3614+L3615+L3599</f>
        <v>4673.6200000000008</v>
      </c>
      <c r="L3616" s="63"/>
      <c r="AD3616">
        <f>ROUND((Source!AT709/100)*((ROUND(SUMIF(SmtRes!AQ2023:'SmtRes'!AQ2035,"=1",SmtRes!AD2023:'SmtRes'!AD2035)*Source!I709, 2)+ROUND(SUMIF(SmtRes!AQ2023:'SmtRes'!AQ2035,"=1",SmtRes!AC2023:'SmtRes'!AC2035)*Source!I709, 2))), 2)</f>
        <v>876.41</v>
      </c>
      <c r="AE3616">
        <f>ROUND((Source!AU709/100)*((ROUND(SUMIF(SmtRes!AQ2023:'SmtRes'!AQ2035,"=1",SmtRes!AD2023:'SmtRes'!AD2035)*Source!I709, 2)+ROUND(SUMIF(SmtRes!AQ2023:'SmtRes'!AQ2035,"=1",SmtRes!AC2023:'SmtRes'!AC2035)*Source!I709, 2))), 2)</f>
        <v>447.94</v>
      </c>
      <c r="AN3616" s="50">
        <f>L3596+L3598+L3602+L3614+L3615+L3599</f>
        <v>4673.6200000000008</v>
      </c>
      <c r="AO3616" s="50">
        <f>L3598</f>
        <v>354.56000000000006</v>
      </c>
      <c r="AQ3616" t="s">
        <v>1582</v>
      </c>
      <c r="AR3616" s="50">
        <f>L3596</f>
        <v>1655.43</v>
      </c>
      <c r="AT3616" s="50">
        <f>L3599</f>
        <v>174.68</v>
      </c>
      <c r="AV3616" t="s">
        <v>1582</v>
      </c>
      <c r="AW3616" s="50">
        <f>L3602</f>
        <v>0</v>
      </c>
      <c r="AZ3616">
        <f>Source!X709</f>
        <v>1647.1</v>
      </c>
      <c r="BA3616">
        <f>Source!Y709</f>
        <v>841.85</v>
      </c>
      <c r="CD3616">
        <v>2</v>
      </c>
    </row>
    <row r="3617" spans="1:83" ht="68.25" x14ac:dyDescent="0.2">
      <c r="A3617" s="36" t="s">
        <v>548</v>
      </c>
      <c r="B3617" s="38" t="s">
        <v>1829</v>
      </c>
      <c r="C3617" s="38" t="s">
        <v>1831</v>
      </c>
      <c r="D3617" s="39" t="str">
        <f>Source!H710</f>
        <v>ШТ</v>
      </c>
      <c r="E3617" s="40">
        <f>Source!K710</f>
        <v>1</v>
      </c>
      <c r="F3617" s="40"/>
      <c r="G3617" s="40">
        <f>Source!I710</f>
        <v>1</v>
      </c>
      <c r="H3617" s="42"/>
      <c r="I3617" s="41"/>
      <c r="J3617" s="42"/>
      <c r="K3617" s="41"/>
      <c r="L3617" s="42"/>
    </row>
    <row r="3618" spans="1:83" ht="15" x14ac:dyDescent="0.2">
      <c r="A3618" s="37"/>
      <c r="B3618" s="40">
        <v>1</v>
      </c>
      <c r="C3618" s="37" t="s">
        <v>1572</v>
      </c>
      <c r="D3618" s="39" t="s">
        <v>1038</v>
      </c>
      <c r="E3618" s="43"/>
      <c r="F3618" s="40"/>
      <c r="G3618" s="43">
        <f>Source!U710</f>
        <v>13</v>
      </c>
      <c r="H3618" s="40"/>
      <c r="I3618" s="40"/>
      <c r="J3618" s="40"/>
      <c r="K3618" s="40"/>
      <c r="L3618" s="44">
        <f>SUM(L3619:L3619)-SUMIF(CE3619:CE3619, 1, L3619:L3619)</f>
        <v>5518.11</v>
      </c>
    </row>
    <row r="3619" spans="1:83" ht="28.5" x14ac:dyDescent="0.2">
      <c r="A3619" s="38"/>
      <c r="B3619" s="38" t="s">
        <v>1087</v>
      </c>
      <c r="C3619" s="38" t="s">
        <v>1088</v>
      </c>
      <c r="D3619" s="39" t="s">
        <v>1038</v>
      </c>
      <c r="E3619" s="40">
        <v>13</v>
      </c>
      <c r="F3619" s="40"/>
      <c r="G3619" s="40">
        <f>SmtRes!CX2036</f>
        <v>13</v>
      </c>
      <c r="H3619" s="42"/>
      <c r="I3619" s="41"/>
      <c r="J3619" s="42">
        <f>SmtRes!CZ2036</f>
        <v>424.47</v>
      </c>
      <c r="K3619" s="41"/>
      <c r="L3619" s="42">
        <f>SmtRes!DI2036</f>
        <v>5518.11</v>
      </c>
    </row>
    <row r="3620" spans="1:83" ht="15" x14ac:dyDescent="0.2">
      <c r="A3620" s="37"/>
      <c r="B3620" s="40">
        <v>2</v>
      </c>
      <c r="C3620" s="37" t="s">
        <v>1573</v>
      </c>
      <c r="D3620" s="39"/>
      <c r="E3620" s="43"/>
      <c r="F3620" s="40"/>
      <c r="G3620" s="43"/>
      <c r="H3620" s="40"/>
      <c r="I3620" s="40"/>
      <c r="J3620" s="40"/>
      <c r="K3620" s="40"/>
      <c r="L3620" s="44">
        <f>SUM(L3621:L3623)-SUMIF(CE3621:CE3623, 1, L3621:L3623)</f>
        <v>1181.8699999999999</v>
      </c>
    </row>
    <row r="3621" spans="1:83" ht="15" x14ac:dyDescent="0.2">
      <c r="A3621" s="37"/>
      <c r="B3621" s="40"/>
      <c r="C3621" s="37" t="s">
        <v>1575</v>
      </c>
      <c r="D3621" s="39" t="s">
        <v>1038</v>
      </c>
      <c r="E3621" s="43"/>
      <c r="F3621" s="40"/>
      <c r="G3621" s="43">
        <f>Source!V710</f>
        <v>1.06</v>
      </c>
      <c r="H3621" s="40"/>
      <c r="I3621" s="40"/>
      <c r="J3621" s="40"/>
      <c r="K3621" s="40"/>
      <c r="L3621" s="44">
        <f>SUMIF(CE3622:CE3623, 1, L3622:L3623)</f>
        <v>582.28</v>
      </c>
      <c r="CE3621">
        <v>1</v>
      </c>
    </row>
    <row r="3622" spans="1:83" ht="42.75" x14ac:dyDescent="0.2">
      <c r="A3622" s="38"/>
      <c r="B3622" s="38" t="s">
        <v>1060</v>
      </c>
      <c r="C3622" s="38" t="s">
        <v>1062</v>
      </c>
      <c r="D3622" s="39" t="s">
        <v>1044</v>
      </c>
      <c r="E3622" s="40">
        <v>1.06</v>
      </c>
      <c r="F3622" s="40"/>
      <c r="G3622" s="40">
        <f>SmtRes!CX2038</f>
        <v>1.06</v>
      </c>
      <c r="H3622" s="42">
        <f>SmtRes!CZ2038</f>
        <v>995.51</v>
      </c>
      <c r="I3622" s="41">
        <f>SmtRes!AJ2038</f>
        <v>1.1200000000000001</v>
      </c>
      <c r="J3622" s="42">
        <f>ROUND(H3622*I3622, 2)</f>
        <v>1114.97</v>
      </c>
      <c r="K3622" s="41"/>
      <c r="L3622" s="42">
        <f>SmtRes!DG2038</f>
        <v>1181.8699999999999</v>
      </c>
    </row>
    <row r="3623" spans="1:83" ht="28.5" x14ac:dyDescent="0.2">
      <c r="A3623" s="38"/>
      <c r="B3623" s="38" t="s">
        <v>1045</v>
      </c>
      <c r="C3623" s="38" t="s">
        <v>1574</v>
      </c>
      <c r="D3623" s="39" t="s">
        <v>1038</v>
      </c>
      <c r="E3623" s="40">
        <f>SmtRes!DO2038*SmtRes!AT2038</f>
        <v>1.06</v>
      </c>
      <c r="F3623" s="40"/>
      <c r="G3623" s="40">
        <f>SmtRes!DO2038*SmtRes!CX2038</f>
        <v>1.06</v>
      </c>
      <c r="H3623" s="42"/>
      <c r="I3623" s="41"/>
      <c r="J3623" s="42">
        <f>ROUND(SmtRes!AG2038/SmtRes!DO2038, 2)</f>
        <v>549.32000000000005</v>
      </c>
      <c r="K3623" s="41"/>
      <c r="L3623" s="42">
        <f>SmtRes!DH2038</f>
        <v>582.28</v>
      </c>
      <c r="CE3623">
        <v>1</v>
      </c>
    </row>
    <row r="3624" spans="1:83" ht="15" x14ac:dyDescent="0.2">
      <c r="A3624" s="37"/>
      <c r="B3624" s="40">
        <v>4</v>
      </c>
      <c r="C3624" s="37" t="s">
        <v>1576</v>
      </c>
      <c r="D3624" s="39"/>
      <c r="E3624" s="43"/>
      <c r="F3624" s="40"/>
      <c r="G3624" s="43"/>
      <c r="H3624" s="40"/>
      <c r="I3624" s="40"/>
      <c r="J3624" s="40"/>
      <c r="K3624" s="40"/>
      <c r="L3624" s="44">
        <f>SUM(L3625:L3633)-SUMIF(CE3625:CE3633, 1, L3625:L3633)</f>
        <v>0</v>
      </c>
    </row>
    <row r="3625" spans="1:83" ht="14.25" x14ac:dyDescent="0.2">
      <c r="A3625" s="38"/>
      <c r="B3625" s="38" t="s">
        <v>1053</v>
      </c>
      <c r="C3625" s="38" t="s">
        <v>1055</v>
      </c>
      <c r="D3625" s="39" t="s">
        <v>843</v>
      </c>
      <c r="E3625" s="40">
        <v>4.0000000000000003E-5</v>
      </c>
      <c r="F3625" s="40">
        <f t="shared" ref="F3625:F3633" si="232">ROUND(0,7)</f>
        <v>0</v>
      </c>
      <c r="G3625" s="40">
        <f>SmtRes!CX2039</f>
        <v>0</v>
      </c>
      <c r="H3625" s="42">
        <f>SmtRes!CZ2039</f>
        <v>116448.72</v>
      </c>
      <c r="I3625" s="41">
        <f>SmtRes!AI2039</f>
        <v>1.07</v>
      </c>
      <c r="J3625" s="42">
        <f t="shared" ref="J3625:J3633" si="233">ROUND(H3625*I3625, 2)</f>
        <v>124600.13</v>
      </c>
      <c r="K3625" s="41"/>
      <c r="L3625" s="42">
        <f>SmtRes!DF2039</f>
        <v>0</v>
      </c>
    </row>
    <row r="3626" spans="1:83" ht="14.25" x14ac:dyDescent="0.2">
      <c r="A3626" s="38"/>
      <c r="B3626" s="38" t="s">
        <v>1070</v>
      </c>
      <c r="C3626" s="38" t="s">
        <v>1072</v>
      </c>
      <c r="D3626" s="39" t="s">
        <v>1059</v>
      </c>
      <c r="E3626" s="40">
        <v>0.111</v>
      </c>
      <c r="F3626" s="40">
        <f t="shared" si="232"/>
        <v>0</v>
      </c>
      <c r="G3626" s="40">
        <f>SmtRes!CX2040</f>
        <v>0</v>
      </c>
      <c r="H3626" s="42">
        <f>SmtRes!CZ2040</f>
        <v>41.38</v>
      </c>
      <c r="I3626" s="41">
        <f>SmtRes!AI2040</f>
        <v>1.21</v>
      </c>
      <c r="J3626" s="42">
        <f t="shared" si="233"/>
        <v>50.07</v>
      </c>
      <c r="K3626" s="41"/>
      <c r="L3626" s="42">
        <f>SmtRes!DF2040</f>
        <v>0</v>
      </c>
    </row>
    <row r="3627" spans="1:83" ht="14.25" x14ac:dyDescent="0.2">
      <c r="A3627" s="38"/>
      <c r="B3627" s="38" t="s">
        <v>1122</v>
      </c>
      <c r="C3627" s="38" t="s">
        <v>1124</v>
      </c>
      <c r="D3627" s="39" t="s">
        <v>1059</v>
      </c>
      <c r="E3627" s="40">
        <v>8.9999999999999993E-3</v>
      </c>
      <c r="F3627" s="40">
        <f t="shared" si="232"/>
        <v>0</v>
      </c>
      <c r="G3627" s="40">
        <f>SmtRes!CX2041</f>
        <v>0</v>
      </c>
      <c r="H3627" s="42">
        <f>SmtRes!CZ2041</f>
        <v>104.32</v>
      </c>
      <c r="I3627" s="41">
        <f>SmtRes!AI2041</f>
        <v>1.1200000000000001</v>
      </c>
      <c r="J3627" s="42">
        <f t="shared" si="233"/>
        <v>116.84</v>
      </c>
      <c r="K3627" s="41"/>
      <c r="L3627" s="42">
        <f>SmtRes!DF2041</f>
        <v>0</v>
      </c>
    </row>
    <row r="3628" spans="1:83" ht="42.75" x14ac:dyDescent="0.2">
      <c r="A3628" s="38"/>
      <c r="B3628" s="38" t="s">
        <v>1172</v>
      </c>
      <c r="C3628" s="38" t="s">
        <v>1174</v>
      </c>
      <c r="D3628" s="39" t="s">
        <v>1059</v>
      </c>
      <c r="E3628" s="40">
        <v>1.2999999999999999E-2</v>
      </c>
      <c r="F3628" s="40">
        <f t="shared" si="232"/>
        <v>0</v>
      </c>
      <c r="G3628" s="40">
        <f>SmtRes!CX2042</f>
        <v>0</v>
      </c>
      <c r="H3628" s="42">
        <f>SmtRes!CZ2042</f>
        <v>373.74</v>
      </c>
      <c r="I3628" s="41">
        <f>SmtRes!AI2042</f>
        <v>1.58</v>
      </c>
      <c r="J3628" s="42">
        <f t="shared" si="233"/>
        <v>590.51</v>
      </c>
      <c r="K3628" s="41"/>
      <c r="L3628" s="42">
        <f>SmtRes!DF2042</f>
        <v>0</v>
      </c>
    </row>
    <row r="3629" spans="1:83" ht="28.5" x14ac:dyDescent="0.2">
      <c r="A3629" s="38"/>
      <c r="B3629" s="38" t="s">
        <v>1175</v>
      </c>
      <c r="C3629" s="38" t="s">
        <v>1177</v>
      </c>
      <c r="D3629" s="39" t="s">
        <v>1178</v>
      </c>
      <c r="E3629" s="40">
        <v>5.6000000000000001E-2</v>
      </c>
      <c r="F3629" s="40">
        <f t="shared" si="232"/>
        <v>0</v>
      </c>
      <c r="G3629" s="40">
        <f>SmtRes!CX2043</f>
        <v>0</v>
      </c>
      <c r="H3629" s="42">
        <f>SmtRes!CZ2043</f>
        <v>185.32</v>
      </c>
      <c r="I3629" s="41">
        <f>SmtRes!AI2043</f>
        <v>1.58</v>
      </c>
      <c r="J3629" s="42">
        <f t="shared" si="233"/>
        <v>292.81</v>
      </c>
      <c r="K3629" s="41"/>
      <c r="L3629" s="42">
        <f>SmtRes!DF2043</f>
        <v>0</v>
      </c>
    </row>
    <row r="3630" spans="1:83" ht="28.5" x14ac:dyDescent="0.2">
      <c r="A3630" s="38"/>
      <c r="B3630" s="38" t="s">
        <v>1056</v>
      </c>
      <c r="C3630" s="38" t="s">
        <v>1058</v>
      </c>
      <c r="D3630" s="39" t="s">
        <v>1059</v>
      </c>
      <c r="E3630" s="40">
        <v>0.23</v>
      </c>
      <c r="F3630" s="40">
        <f t="shared" si="232"/>
        <v>0</v>
      </c>
      <c r="G3630" s="40">
        <f>SmtRes!CX2044</f>
        <v>0</v>
      </c>
      <c r="H3630" s="42">
        <f>SmtRes!CZ2044</f>
        <v>870.18</v>
      </c>
      <c r="I3630" s="41">
        <f>SmtRes!AI2044</f>
        <v>1.61</v>
      </c>
      <c r="J3630" s="42">
        <f t="shared" si="233"/>
        <v>1400.99</v>
      </c>
      <c r="K3630" s="41"/>
      <c r="L3630" s="42">
        <f>SmtRes!DF2044</f>
        <v>0</v>
      </c>
    </row>
    <row r="3631" spans="1:83" ht="14.25" x14ac:dyDescent="0.2">
      <c r="A3631" s="38"/>
      <c r="B3631" s="38" t="s">
        <v>1179</v>
      </c>
      <c r="C3631" s="38" t="s">
        <v>1181</v>
      </c>
      <c r="D3631" s="39" t="s">
        <v>1143</v>
      </c>
      <c r="E3631" s="40">
        <v>0.21</v>
      </c>
      <c r="F3631" s="40">
        <f t="shared" si="232"/>
        <v>0</v>
      </c>
      <c r="G3631" s="40">
        <f>SmtRes!CX2045</f>
        <v>0</v>
      </c>
      <c r="H3631" s="42">
        <f>SmtRes!CZ2045</f>
        <v>3581.57</v>
      </c>
      <c r="I3631" s="41">
        <f>SmtRes!AI2045</f>
        <v>1.0900000000000001</v>
      </c>
      <c r="J3631" s="42">
        <f t="shared" si="233"/>
        <v>3903.91</v>
      </c>
      <c r="K3631" s="41"/>
      <c r="L3631" s="42">
        <f>SmtRes!DF2045</f>
        <v>0</v>
      </c>
    </row>
    <row r="3632" spans="1:83" ht="28.5" x14ac:dyDescent="0.2">
      <c r="A3632" s="38"/>
      <c r="B3632" s="38" t="s">
        <v>1182</v>
      </c>
      <c r="C3632" s="38" t="s">
        <v>1184</v>
      </c>
      <c r="D3632" s="39" t="s">
        <v>1143</v>
      </c>
      <c r="E3632" s="40">
        <v>0.105</v>
      </c>
      <c r="F3632" s="40">
        <f t="shared" si="232"/>
        <v>0</v>
      </c>
      <c r="G3632" s="40">
        <f>SmtRes!CX2046</f>
        <v>0</v>
      </c>
      <c r="H3632" s="42">
        <f>SmtRes!CZ2046</f>
        <v>2191.2800000000002</v>
      </c>
      <c r="I3632" s="41">
        <f>SmtRes!AI2046</f>
        <v>1.27</v>
      </c>
      <c r="J3632" s="42">
        <f t="shared" si="233"/>
        <v>2782.93</v>
      </c>
      <c r="K3632" s="41"/>
      <c r="L3632" s="42">
        <f>SmtRes!DF2046</f>
        <v>0</v>
      </c>
    </row>
    <row r="3633" spans="1:83" ht="28.5" x14ac:dyDescent="0.2">
      <c r="A3633" s="38"/>
      <c r="B3633" s="38" t="s">
        <v>1188</v>
      </c>
      <c r="C3633" s="52" t="s">
        <v>1190</v>
      </c>
      <c r="D3633" s="46" t="s">
        <v>1143</v>
      </c>
      <c r="E3633" s="48">
        <v>1E-3</v>
      </c>
      <c r="F3633" s="48">
        <f t="shared" si="232"/>
        <v>0</v>
      </c>
      <c r="G3633" s="48">
        <f>SmtRes!CX2047</f>
        <v>0</v>
      </c>
      <c r="H3633" s="53">
        <f>SmtRes!CZ2047</f>
        <v>493.39</v>
      </c>
      <c r="I3633" s="54">
        <f>SmtRes!AI2047</f>
        <v>1.34</v>
      </c>
      <c r="J3633" s="53">
        <f t="shared" si="233"/>
        <v>661.14</v>
      </c>
      <c r="K3633" s="54"/>
      <c r="L3633" s="53">
        <f>SmtRes!DF2047</f>
        <v>0</v>
      </c>
    </row>
    <row r="3634" spans="1:83" ht="15" x14ac:dyDescent="0.2">
      <c r="A3634" s="38"/>
      <c r="B3634" s="38"/>
      <c r="C3634" s="51" t="s">
        <v>1577</v>
      </c>
      <c r="D3634" s="39"/>
      <c r="E3634" s="40"/>
      <c r="F3634" s="40"/>
      <c r="G3634" s="40"/>
      <c r="H3634" s="42"/>
      <c r="I3634" s="41"/>
      <c r="J3634" s="42"/>
      <c r="K3634" s="41"/>
      <c r="L3634" s="42">
        <f>L3618+L3620+L3621+L3624</f>
        <v>7282.2599999999993</v>
      </c>
    </row>
    <row r="3635" spans="1:83" ht="14.25" x14ac:dyDescent="0.2">
      <c r="A3635" s="38"/>
      <c r="B3635" s="38"/>
      <c r="C3635" s="38" t="s">
        <v>1578</v>
      </c>
      <c r="D3635" s="39"/>
      <c r="E3635" s="40"/>
      <c r="F3635" s="40"/>
      <c r="G3635" s="40"/>
      <c r="H3635" s="42"/>
      <c r="I3635" s="41"/>
      <c r="J3635" s="42"/>
      <c r="K3635" s="41"/>
      <c r="L3635" s="42">
        <f>SUM(AR3617:AR3638)+SUM(AS3617:AS3638)+SUM(AT3617:AT3638)+SUM(AU3617:AU3638)+SUM(AV3617:AV3638)</f>
        <v>6100.3899999999994</v>
      </c>
    </row>
    <row r="3636" spans="1:83" ht="28.5" x14ac:dyDescent="0.2">
      <c r="A3636" s="38"/>
      <c r="B3636" s="38" t="s">
        <v>134</v>
      </c>
      <c r="C3636" s="38" t="s">
        <v>1612</v>
      </c>
      <c r="D3636" s="39" t="s">
        <v>1048</v>
      </c>
      <c r="E3636" s="40">
        <f>Source!BZ710</f>
        <v>90</v>
      </c>
      <c r="F3636" s="40"/>
      <c r="G3636" s="40">
        <f>Source!AT710</f>
        <v>90</v>
      </c>
      <c r="H3636" s="42"/>
      <c r="I3636" s="41"/>
      <c r="J3636" s="42"/>
      <c r="K3636" s="41"/>
      <c r="L3636" s="42">
        <f>SUM(AZ3617:AZ3638)</f>
        <v>5490.35</v>
      </c>
    </row>
    <row r="3637" spans="1:83" ht="28.5" x14ac:dyDescent="0.2">
      <c r="A3637" s="52"/>
      <c r="B3637" s="52" t="s">
        <v>135</v>
      </c>
      <c r="C3637" s="52" t="s">
        <v>1613</v>
      </c>
      <c r="D3637" s="46" t="s">
        <v>1048</v>
      </c>
      <c r="E3637" s="48">
        <f>Source!CA710</f>
        <v>46</v>
      </c>
      <c r="F3637" s="48"/>
      <c r="G3637" s="48">
        <f>Source!AU710</f>
        <v>46</v>
      </c>
      <c r="H3637" s="53"/>
      <c r="I3637" s="54"/>
      <c r="J3637" s="53"/>
      <c r="K3637" s="54"/>
      <c r="L3637" s="53">
        <f>SUM(BA3617:BA3638)</f>
        <v>2806.18</v>
      </c>
    </row>
    <row r="3638" spans="1:83" ht="15" x14ac:dyDescent="0.2">
      <c r="C3638" s="62" t="s">
        <v>1581</v>
      </c>
      <c r="D3638" s="62"/>
      <c r="E3638" s="62"/>
      <c r="F3638" s="62"/>
      <c r="G3638" s="62"/>
      <c r="H3638" s="62"/>
      <c r="I3638" s="63">
        <f>K3638/E3617</f>
        <v>15578.79</v>
      </c>
      <c r="J3638" s="63"/>
      <c r="K3638" s="63">
        <f>L3618+L3620+L3624+L3636+L3637+L3621</f>
        <v>15578.79</v>
      </c>
      <c r="L3638" s="63"/>
      <c r="AD3638">
        <f>ROUND((Source!AT710/100)*((ROUND(SUMIF(SmtRes!AQ2036:'SmtRes'!AQ2048,"=1",SmtRes!AD2036:'SmtRes'!AD2048)*Source!I710, 2)+ROUND(SUMIF(SmtRes!AQ2036:'SmtRes'!AQ2048,"=1",SmtRes!AC2036:'SmtRes'!AC2048)*Source!I710, 2))), 2)</f>
        <v>876.41</v>
      </c>
      <c r="AE3638">
        <f>ROUND((Source!AU710/100)*((ROUND(SUMIF(SmtRes!AQ2036:'SmtRes'!AQ2048,"=1",SmtRes!AD2036:'SmtRes'!AD2048)*Source!I710, 2)+ROUND(SUMIF(SmtRes!AQ2036:'SmtRes'!AQ2048,"=1",SmtRes!AC2036:'SmtRes'!AC2048)*Source!I710, 2))), 2)</f>
        <v>447.94</v>
      </c>
      <c r="AN3638" s="50">
        <f>L3618+L3620+L3624+L3636+L3637+L3621</f>
        <v>15578.79</v>
      </c>
      <c r="AO3638" s="50">
        <f>L3620</f>
        <v>1181.8699999999999</v>
      </c>
      <c r="AQ3638" t="s">
        <v>1582</v>
      </c>
      <c r="AR3638" s="50">
        <f>L3618</f>
        <v>5518.11</v>
      </c>
      <c r="AT3638" s="50">
        <f>L3621</f>
        <v>582.28</v>
      </c>
      <c r="AV3638" t="s">
        <v>1582</v>
      </c>
      <c r="AW3638" s="50">
        <f>L3624</f>
        <v>0</v>
      </c>
      <c r="AZ3638">
        <f>Source!X710</f>
        <v>5490.35</v>
      </c>
      <c r="BA3638">
        <f>Source!Y710</f>
        <v>2806.18</v>
      </c>
      <c r="CD3638">
        <v>2</v>
      </c>
    </row>
    <row r="3639" spans="1:83" ht="120.75" x14ac:dyDescent="0.2">
      <c r="A3639" s="36" t="s">
        <v>550</v>
      </c>
      <c r="B3639" s="38" t="s">
        <v>1832</v>
      </c>
      <c r="C3639" s="38" t="s">
        <v>1833</v>
      </c>
      <c r="D3639" s="39" t="str">
        <f>Source!H711</f>
        <v>ШТ</v>
      </c>
      <c r="E3639" s="40">
        <f>Source!K711</f>
        <v>1</v>
      </c>
      <c r="F3639" s="40"/>
      <c r="G3639" s="40">
        <f>Source!I711</f>
        <v>1</v>
      </c>
      <c r="H3639" s="42"/>
      <c r="I3639" s="41"/>
      <c r="J3639" s="42"/>
      <c r="K3639" s="41"/>
      <c r="L3639" s="42"/>
    </row>
    <row r="3640" spans="1:83" ht="63.75" x14ac:dyDescent="0.2">
      <c r="B3640" s="56" t="str">
        <f>Source!EO711</f>
        <v>Поправка: 571/пр_2022_т.3_п.4</v>
      </c>
      <c r="C3640" s="56" t="str">
        <f>Source!CN711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641" spans="1:83" ht="15" x14ac:dyDescent="0.2">
      <c r="A3641" s="37"/>
      <c r="B3641" s="40">
        <v>1</v>
      </c>
      <c r="C3641" s="37" t="s">
        <v>1572</v>
      </c>
      <c r="D3641" s="39" t="s">
        <v>1038</v>
      </c>
      <c r="E3641" s="43"/>
      <c r="F3641" s="40"/>
      <c r="G3641" s="43">
        <f>Source!U711</f>
        <v>1.5</v>
      </c>
      <c r="H3641" s="40"/>
      <c r="I3641" s="40"/>
      <c r="J3641" s="40"/>
      <c r="K3641" s="40"/>
      <c r="L3641" s="44">
        <f>SUM(L3642:L3642)-SUMIF(CE3642:CE3642, 1, L3642:L3642)</f>
        <v>716.97</v>
      </c>
    </row>
    <row r="3642" spans="1:83" ht="28.5" x14ac:dyDescent="0.2">
      <c r="A3642" s="38"/>
      <c r="B3642" s="38" t="s">
        <v>1051</v>
      </c>
      <c r="C3642" s="38" t="s">
        <v>1052</v>
      </c>
      <c r="D3642" s="39" t="s">
        <v>1038</v>
      </c>
      <c r="E3642" s="40">
        <v>5</v>
      </c>
      <c r="F3642" s="40">
        <f>ROUND(0.3,7)</f>
        <v>0.3</v>
      </c>
      <c r="G3642" s="40">
        <f>SmtRes!CX2049</f>
        <v>1.5</v>
      </c>
      <c r="H3642" s="42"/>
      <c r="I3642" s="41"/>
      <c r="J3642" s="42">
        <f>SmtRes!CZ2049</f>
        <v>477.98</v>
      </c>
      <c r="K3642" s="41"/>
      <c r="L3642" s="42">
        <f>SmtRes!DI2049</f>
        <v>716.97</v>
      </c>
    </row>
    <row r="3643" spans="1:83" ht="15" x14ac:dyDescent="0.2">
      <c r="A3643" s="37"/>
      <c r="B3643" s="40">
        <v>2</v>
      </c>
      <c r="C3643" s="37" t="s">
        <v>1573</v>
      </c>
      <c r="D3643" s="39"/>
      <c r="E3643" s="43"/>
      <c r="F3643" s="40"/>
      <c r="G3643" s="43"/>
      <c r="H3643" s="40"/>
      <c r="I3643" s="40"/>
      <c r="J3643" s="40"/>
      <c r="K3643" s="40"/>
      <c r="L3643" s="44">
        <f>SUM(L3644:L3646)-SUMIF(CE3644:CE3646, 1, L3644:L3646)</f>
        <v>143.83000000000001</v>
      </c>
    </row>
    <row r="3644" spans="1:83" ht="15" x14ac:dyDescent="0.2">
      <c r="A3644" s="37"/>
      <c r="B3644" s="40"/>
      <c r="C3644" s="37" t="s">
        <v>1575</v>
      </c>
      <c r="D3644" s="39" t="s">
        <v>1038</v>
      </c>
      <c r="E3644" s="43"/>
      <c r="F3644" s="40"/>
      <c r="G3644" s="43">
        <f>Source!V711</f>
        <v>0.129</v>
      </c>
      <c r="H3644" s="40"/>
      <c r="I3644" s="40"/>
      <c r="J3644" s="40"/>
      <c r="K3644" s="40"/>
      <c r="L3644" s="44">
        <f>SUMIF(CE3645:CE3646, 1, L3645:L3646)</f>
        <v>70.86</v>
      </c>
      <c r="CE3644">
        <v>1</v>
      </c>
    </row>
    <row r="3645" spans="1:83" ht="42.75" x14ac:dyDescent="0.2">
      <c r="A3645" s="38"/>
      <c r="B3645" s="38" t="s">
        <v>1060</v>
      </c>
      <c r="C3645" s="38" t="s">
        <v>1062</v>
      </c>
      <c r="D3645" s="39" t="s">
        <v>1044</v>
      </c>
      <c r="E3645" s="40">
        <v>0.43</v>
      </c>
      <c r="F3645" s="40">
        <f>ROUND(0.3,7)</f>
        <v>0.3</v>
      </c>
      <c r="G3645" s="40">
        <f>SmtRes!CX2051</f>
        <v>0.129</v>
      </c>
      <c r="H3645" s="42">
        <f>SmtRes!CZ2051</f>
        <v>995.51</v>
      </c>
      <c r="I3645" s="41">
        <f>SmtRes!AJ2051</f>
        <v>1.1200000000000001</v>
      </c>
      <c r="J3645" s="42">
        <f>ROUND(H3645*I3645, 2)</f>
        <v>1114.97</v>
      </c>
      <c r="K3645" s="41"/>
      <c r="L3645" s="42">
        <f>SmtRes!DG2051</f>
        <v>143.83000000000001</v>
      </c>
    </row>
    <row r="3646" spans="1:83" ht="28.5" x14ac:dyDescent="0.2">
      <c r="A3646" s="38"/>
      <c r="B3646" s="38" t="s">
        <v>1045</v>
      </c>
      <c r="C3646" s="38" t="s">
        <v>1574</v>
      </c>
      <c r="D3646" s="39" t="s">
        <v>1038</v>
      </c>
      <c r="E3646" s="40">
        <f>SmtRes!DO2051*SmtRes!AT2051</f>
        <v>0.43</v>
      </c>
      <c r="F3646" s="40">
        <f>ROUND(0.3,7)</f>
        <v>0.3</v>
      </c>
      <c r="G3646" s="40">
        <f>SmtRes!DO2051*SmtRes!CX2051</f>
        <v>0.129</v>
      </c>
      <c r="H3646" s="42"/>
      <c r="I3646" s="41"/>
      <c r="J3646" s="42">
        <f>ROUND(SmtRes!AG2051/SmtRes!DO2051, 2)</f>
        <v>549.32000000000005</v>
      </c>
      <c r="K3646" s="41"/>
      <c r="L3646" s="42">
        <f>SmtRes!DH2051</f>
        <v>70.86</v>
      </c>
      <c r="CE3646">
        <v>1</v>
      </c>
    </row>
    <row r="3647" spans="1:83" ht="15" x14ac:dyDescent="0.2">
      <c r="A3647" s="37"/>
      <c r="B3647" s="40">
        <v>4</v>
      </c>
      <c r="C3647" s="37" t="s">
        <v>1576</v>
      </c>
      <c r="D3647" s="39"/>
      <c r="E3647" s="43"/>
      <c r="F3647" s="40"/>
      <c r="G3647" s="43"/>
      <c r="H3647" s="40"/>
      <c r="I3647" s="40"/>
      <c r="J3647" s="40"/>
      <c r="K3647" s="40"/>
      <c r="L3647" s="44">
        <f>SUM(L3648:L3653)-SUMIF(CE3648:CE3653, 1, L3648:L3653)</f>
        <v>0</v>
      </c>
    </row>
    <row r="3648" spans="1:83" ht="14.25" x14ac:dyDescent="0.2">
      <c r="A3648" s="38"/>
      <c r="B3648" s="38" t="s">
        <v>1053</v>
      </c>
      <c r="C3648" s="38" t="s">
        <v>1055</v>
      </c>
      <c r="D3648" s="39" t="s">
        <v>843</v>
      </c>
      <c r="E3648" s="40">
        <v>1E-4</v>
      </c>
      <c r="F3648" s="40">
        <f t="shared" ref="F3648:F3653" si="234">ROUND(0,7)</f>
        <v>0</v>
      </c>
      <c r="G3648" s="40">
        <f>SmtRes!CX2052</f>
        <v>0</v>
      </c>
      <c r="H3648" s="42">
        <f>SmtRes!CZ2052</f>
        <v>116448.72</v>
      </c>
      <c r="I3648" s="41">
        <f>SmtRes!AI2052</f>
        <v>1.07</v>
      </c>
      <c r="J3648" s="42">
        <f t="shared" ref="J3648:J3653" si="235">ROUND(H3648*I3648, 2)</f>
        <v>124600.13</v>
      </c>
      <c r="K3648" s="41"/>
      <c r="L3648" s="42">
        <f>SmtRes!DF2052</f>
        <v>0</v>
      </c>
    </row>
    <row r="3649" spans="1:83" ht="14.25" x14ac:dyDescent="0.2">
      <c r="A3649" s="38"/>
      <c r="B3649" s="38" t="s">
        <v>1070</v>
      </c>
      <c r="C3649" s="38" t="s">
        <v>1072</v>
      </c>
      <c r="D3649" s="39" t="s">
        <v>1059</v>
      </c>
      <c r="E3649" s="40">
        <v>5.1999999999999998E-2</v>
      </c>
      <c r="F3649" s="40">
        <f t="shared" si="234"/>
        <v>0</v>
      </c>
      <c r="G3649" s="40">
        <f>SmtRes!CX2053</f>
        <v>0</v>
      </c>
      <c r="H3649" s="42">
        <f>SmtRes!CZ2053</f>
        <v>41.38</v>
      </c>
      <c r="I3649" s="41">
        <f>SmtRes!AI2053</f>
        <v>1.21</v>
      </c>
      <c r="J3649" s="42">
        <f t="shared" si="235"/>
        <v>50.07</v>
      </c>
      <c r="K3649" s="41"/>
      <c r="L3649" s="42">
        <f>SmtRes!DF2053</f>
        <v>0</v>
      </c>
    </row>
    <row r="3650" spans="1:83" ht="42.75" x14ac:dyDescent="0.2">
      <c r="A3650" s="38"/>
      <c r="B3650" s="38" t="s">
        <v>1073</v>
      </c>
      <c r="C3650" s="38" t="s">
        <v>1075</v>
      </c>
      <c r="D3650" s="39" t="s">
        <v>1059</v>
      </c>
      <c r="E3650" s="40">
        <v>1.2999999999999999E-2</v>
      </c>
      <c r="F3650" s="40">
        <f t="shared" si="234"/>
        <v>0</v>
      </c>
      <c r="G3650" s="40">
        <f>SmtRes!CX2054</f>
        <v>0</v>
      </c>
      <c r="H3650" s="42">
        <f>SmtRes!CZ2054</f>
        <v>675.01</v>
      </c>
      <c r="I3650" s="41">
        <f>SmtRes!AI2054</f>
        <v>1.45</v>
      </c>
      <c r="J3650" s="42">
        <f t="shared" si="235"/>
        <v>978.76</v>
      </c>
      <c r="K3650" s="41"/>
      <c r="L3650" s="42">
        <f>SmtRes!DF2054</f>
        <v>0</v>
      </c>
    </row>
    <row r="3651" spans="1:83" ht="42.75" x14ac:dyDescent="0.2">
      <c r="A3651" s="38"/>
      <c r="B3651" s="38" t="s">
        <v>1137</v>
      </c>
      <c r="C3651" s="38" t="s">
        <v>1139</v>
      </c>
      <c r="D3651" s="39" t="s">
        <v>1086</v>
      </c>
      <c r="E3651" s="40">
        <v>0.21</v>
      </c>
      <c r="F3651" s="40">
        <f t="shared" si="234"/>
        <v>0</v>
      </c>
      <c r="G3651" s="40">
        <f>SmtRes!CX2055</f>
        <v>0</v>
      </c>
      <c r="H3651" s="42">
        <f>SmtRes!CZ2055</f>
        <v>47.26</v>
      </c>
      <c r="I3651" s="41">
        <f>SmtRes!AI2055</f>
        <v>1.27</v>
      </c>
      <c r="J3651" s="42">
        <f t="shared" si="235"/>
        <v>60.02</v>
      </c>
      <c r="K3651" s="41"/>
      <c r="L3651" s="42">
        <f>SmtRes!DF2055</f>
        <v>0</v>
      </c>
    </row>
    <row r="3652" spans="1:83" ht="28.5" x14ac:dyDescent="0.2">
      <c r="A3652" s="38"/>
      <c r="B3652" s="38" t="s">
        <v>1140</v>
      </c>
      <c r="C3652" s="38" t="s">
        <v>1142</v>
      </c>
      <c r="D3652" s="39" t="s">
        <v>1143</v>
      </c>
      <c r="E3652" s="40">
        <v>1.2E-2</v>
      </c>
      <c r="F3652" s="40">
        <f t="shared" si="234"/>
        <v>0</v>
      </c>
      <c r="G3652" s="40">
        <f>SmtRes!CX2056</f>
        <v>0</v>
      </c>
      <c r="H3652" s="42">
        <f>SmtRes!CZ2056</f>
        <v>6052.54</v>
      </c>
      <c r="I3652" s="41">
        <f>SmtRes!AI2056</f>
        <v>1.0900000000000001</v>
      </c>
      <c r="J3652" s="42">
        <f t="shared" si="235"/>
        <v>6597.27</v>
      </c>
      <c r="K3652" s="41"/>
      <c r="L3652" s="42">
        <f>SmtRes!DF2056</f>
        <v>0</v>
      </c>
    </row>
    <row r="3653" spans="1:83" ht="28.5" x14ac:dyDescent="0.2">
      <c r="A3653" s="38"/>
      <c r="B3653" s="38" t="s">
        <v>1188</v>
      </c>
      <c r="C3653" s="52" t="s">
        <v>1190</v>
      </c>
      <c r="D3653" s="46" t="s">
        <v>1143</v>
      </c>
      <c r="E3653" s="48">
        <v>1E-3</v>
      </c>
      <c r="F3653" s="48">
        <f t="shared" si="234"/>
        <v>0</v>
      </c>
      <c r="G3653" s="48">
        <f>SmtRes!CX2057</f>
        <v>0</v>
      </c>
      <c r="H3653" s="53">
        <f>SmtRes!CZ2057</f>
        <v>493.39</v>
      </c>
      <c r="I3653" s="54">
        <f>SmtRes!AI2057</f>
        <v>1.34</v>
      </c>
      <c r="J3653" s="53">
        <f t="shared" si="235"/>
        <v>661.14</v>
      </c>
      <c r="K3653" s="54"/>
      <c r="L3653" s="53">
        <f>SmtRes!DF2057</f>
        <v>0</v>
      </c>
    </row>
    <row r="3654" spans="1:83" ht="15" x14ac:dyDescent="0.2">
      <c r="A3654" s="38"/>
      <c r="B3654" s="38"/>
      <c r="C3654" s="51" t="s">
        <v>1577</v>
      </c>
      <c r="D3654" s="39"/>
      <c r="E3654" s="40"/>
      <c r="F3654" s="40"/>
      <c r="G3654" s="40"/>
      <c r="H3654" s="42"/>
      <c r="I3654" s="41"/>
      <c r="J3654" s="42"/>
      <c r="K3654" s="41"/>
      <c r="L3654" s="42">
        <f>L3641+L3643+L3644+L3647</f>
        <v>931.66000000000008</v>
      </c>
    </row>
    <row r="3655" spans="1:83" ht="14.25" x14ac:dyDescent="0.2">
      <c r="A3655" s="38"/>
      <c r="B3655" s="38"/>
      <c r="C3655" s="38" t="s">
        <v>1578</v>
      </c>
      <c r="D3655" s="39"/>
      <c r="E3655" s="40"/>
      <c r="F3655" s="40"/>
      <c r="G3655" s="40"/>
      <c r="H3655" s="42"/>
      <c r="I3655" s="41"/>
      <c r="J3655" s="42"/>
      <c r="K3655" s="41"/>
      <c r="L3655" s="42">
        <f>SUM(AR3639:AR3658)+SUM(AS3639:AS3658)+SUM(AT3639:AT3658)+SUM(AU3639:AU3658)+SUM(AV3639:AV3658)</f>
        <v>787.83</v>
      </c>
    </row>
    <row r="3656" spans="1:83" ht="28.5" x14ac:dyDescent="0.2">
      <c r="A3656" s="38"/>
      <c r="B3656" s="38" t="s">
        <v>134</v>
      </c>
      <c r="C3656" s="38" t="s">
        <v>1612</v>
      </c>
      <c r="D3656" s="39" t="s">
        <v>1048</v>
      </c>
      <c r="E3656" s="40">
        <f>Source!BZ711</f>
        <v>90</v>
      </c>
      <c r="F3656" s="40"/>
      <c r="G3656" s="40">
        <f>Source!AT711</f>
        <v>90</v>
      </c>
      <c r="H3656" s="42"/>
      <c r="I3656" s="41"/>
      <c r="J3656" s="42"/>
      <c r="K3656" s="41"/>
      <c r="L3656" s="42">
        <f>SUM(AZ3639:AZ3658)</f>
        <v>709.05</v>
      </c>
    </row>
    <row r="3657" spans="1:83" ht="28.5" x14ac:dyDescent="0.2">
      <c r="A3657" s="52"/>
      <c r="B3657" s="52" t="s">
        <v>135</v>
      </c>
      <c r="C3657" s="52" t="s">
        <v>1613</v>
      </c>
      <c r="D3657" s="46" t="s">
        <v>1048</v>
      </c>
      <c r="E3657" s="48">
        <f>Source!CA711</f>
        <v>46</v>
      </c>
      <c r="F3657" s="48"/>
      <c r="G3657" s="48">
        <f>Source!AU711</f>
        <v>46</v>
      </c>
      <c r="H3657" s="53"/>
      <c r="I3657" s="54"/>
      <c r="J3657" s="53"/>
      <c r="K3657" s="54"/>
      <c r="L3657" s="53">
        <f>SUM(BA3639:BA3658)</f>
        <v>362.4</v>
      </c>
    </row>
    <row r="3658" spans="1:83" ht="15" x14ac:dyDescent="0.2">
      <c r="C3658" s="62" t="s">
        <v>1581</v>
      </c>
      <c r="D3658" s="62"/>
      <c r="E3658" s="62"/>
      <c r="F3658" s="62"/>
      <c r="G3658" s="62"/>
      <c r="H3658" s="62"/>
      <c r="I3658" s="63">
        <f>K3658/E3639</f>
        <v>2003.11</v>
      </c>
      <c r="J3658" s="63"/>
      <c r="K3658" s="63">
        <f>L3641+L3643+L3647+L3656+L3657+L3644</f>
        <v>2003.11</v>
      </c>
      <c r="L3658" s="63"/>
      <c r="AD3658">
        <f>ROUND((Source!AT711/100)*((ROUND(SUMIF(SmtRes!AQ2049:'SmtRes'!AQ2058,"=1",SmtRes!AD2049:'SmtRes'!AD2058)*Source!I711, 2)+ROUND(SUMIF(SmtRes!AQ2049:'SmtRes'!AQ2058,"=1",SmtRes!AC2049:'SmtRes'!AC2058)*Source!I711, 2))), 2)</f>
        <v>924.57</v>
      </c>
      <c r="AE3658">
        <f>ROUND((Source!AU711/100)*((ROUND(SUMIF(SmtRes!AQ2049:'SmtRes'!AQ2058,"=1",SmtRes!AD2049:'SmtRes'!AD2058)*Source!I711, 2)+ROUND(SUMIF(SmtRes!AQ2049:'SmtRes'!AQ2058,"=1",SmtRes!AC2049:'SmtRes'!AC2058)*Source!I711, 2))), 2)</f>
        <v>472.56</v>
      </c>
      <c r="AN3658" s="50">
        <f>L3641+L3643+L3647+L3656+L3657+L3644</f>
        <v>2003.11</v>
      </c>
      <c r="AO3658" s="50">
        <f>L3643</f>
        <v>143.83000000000001</v>
      </c>
      <c r="AQ3658" t="s">
        <v>1582</v>
      </c>
      <c r="AR3658" s="50">
        <f>L3641</f>
        <v>716.97</v>
      </c>
      <c r="AT3658" s="50">
        <f>L3644</f>
        <v>70.86</v>
      </c>
      <c r="AV3658" t="s">
        <v>1582</v>
      </c>
      <c r="AW3658" s="50">
        <f>L3647</f>
        <v>0</v>
      </c>
      <c r="AZ3658">
        <f>Source!X711</f>
        <v>709.05</v>
      </c>
      <c r="BA3658">
        <f>Source!Y711</f>
        <v>362.4</v>
      </c>
      <c r="CD3658">
        <v>2</v>
      </c>
    </row>
    <row r="3659" spans="1:83" ht="82.5" x14ac:dyDescent="0.2">
      <c r="A3659" s="36" t="s">
        <v>554</v>
      </c>
      <c r="B3659" s="38" t="s">
        <v>1832</v>
      </c>
      <c r="C3659" s="38" t="s">
        <v>1834</v>
      </c>
      <c r="D3659" s="39" t="str">
        <f>Source!H712</f>
        <v>ШТ</v>
      </c>
      <c r="E3659" s="40">
        <f>Source!K712</f>
        <v>1</v>
      </c>
      <c r="F3659" s="40"/>
      <c r="G3659" s="40">
        <f>Source!I712</f>
        <v>1</v>
      </c>
      <c r="H3659" s="42"/>
      <c r="I3659" s="41"/>
      <c r="J3659" s="42"/>
      <c r="K3659" s="41"/>
      <c r="L3659" s="42"/>
    </row>
    <row r="3660" spans="1:83" ht="15" x14ac:dyDescent="0.2">
      <c r="A3660" s="37"/>
      <c r="B3660" s="40">
        <v>1</v>
      </c>
      <c r="C3660" s="37" t="s">
        <v>1572</v>
      </c>
      <c r="D3660" s="39" t="s">
        <v>1038</v>
      </c>
      <c r="E3660" s="43"/>
      <c r="F3660" s="40"/>
      <c r="G3660" s="43">
        <f>Source!U712</f>
        <v>5</v>
      </c>
      <c r="H3660" s="40"/>
      <c r="I3660" s="40"/>
      <c r="J3660" s="40"/>
      <c r="K3660" s="40"/>
      <c r="L3660" s="44">
        <f>SUM(L3661:L3661)-SUMIF(CE3661:CE3661, 1, L3661:L3661)</f>
        <v>2389.9</v>
      </c>
    </row>
    <row r="3661" spans="1:83" ht="28.5" x14ac:dyDescent="0.2">
      <c r="A3661" s="38"/>
      <c r="B3661" s="38" t="s">
        <v>1051</v>
      </c>
      <c r="C3661" s="38" t="s">
        <v>1052</v>
      </c>
      <c r="D3661" s="39" t="s">
        <v>1038</v>
      </c>
      <c r="E3661" s="40">
        <v>5</v>
      </c>
      <c r="F3661" s="40"/>
      <c r="G3661" s="40">
        <f>SmtRes!CX2059</f>
        <v>5</v>
      </c>
      <c r="H3661" s="42"/>
      <c r="I3661" s="41"/>
      <c r="J3661" s="42">
        <f>SmtRes!CZ2059</f>
        <v>477.98</v>
      </c>
      <c r="K3661" s="41"/>
      <c r="L3661" s="42">
        <f>SmtRes!DI2059</f>
        <v>2389.9</v>
      </c>
    </row>
    <row r="3662" spans="1:83" ht="15" x14ac:dyDescent="0.2">
      <c r="A3662" s="37"/>
      <c r="B3662" s="40">
        <v>2</v>
      </c>
      <c r="C3662" s="37" t="s">
        <v>1573</v>
      </c>
      <c r="D3662" s="39"/>
      <c r="E3662" s="43"/>
      <c r="F3662" s="40"/>
      <c r="G3662" s="43"/>
      <c r="H3662" s="40"/>
      <c r="I3662" s="40"/>
      <c r="J3662" s="40"/>
      <c r="K3662" s="40"/>
      <c r="L3662" s="44">
        <f>SUM(L3663:L3665)-SUMIF(CE3663:CE3665, 1, L3663:L3665)</f>
        <v>479.44</v>
      </c>
    </row>
    <row r="3663" spans="1:83" ht="15" x14ac:dyDescent="0.2">
      <c r="A3663" s="37"/>
      <c r="B3663" s="40"/>
      <c r="C3663" s="37" t="s">
        <v>1575</v>
      </c>
      <c r="D3663" s="39" t="s">
        <v>1038</v>
      </c>
      <c r="E3663" s="43"/>
      <c r="F3663" s="40"/>
      <c r="G3663" s="43">
        <f>Source!V712</f>
        <v>0.43</v>
      </c>
      <c r="H3663" s="40"/>
      <c r="I3663" s="40"/>
      <c r="J3663" s="40"/>
      <c r="K3663" s="40"/>
      <c r="L3663" s="44">
        <f>SUMIF(CE3664:CE3665, 1, L3664:L3665)</f>
        <v>236.21</v>
      </c>
      <c r="CE3663">
        <v>1</v>
      </c>
    </row>
    <row r="3664" spans="1:83" ht="42.75" x14ac:dyDescent="0.2">
      <c r="A3664" s="38"/>
      <c r="B3664" s="38" t="s">
        <v>1060</v>
      </c>
      <c r="C3664" s="38" t="s">
        <v>1062</v>
      </c>
      <c r="D3664" s="39" t="s">
        <v>1044</v>
      </c>
      <c r="E3664" s="40">
        <v>0.43</v>
      </c>
      <c r="F3664" s="40"/>
      <c r="G3664" s="40">
        <f>SmtRes!CX2061</f>
        <v>0.43</v>
      </c>
      <c r="H3664" s="42">
        <f>SmtRes!CZ2061</f>
        <v>995.51</v>
      </c>
      <c r="I3664" s="41">
        <f>SmtRes!AJ2061</f>
        <v>1.1200000000000001</v>
      </c>
      <c r="J3664" s="42">
        <f>ROUND(H3664*I3664, 2)</f>
        <v>1114.97</v>
      </c>
      <c r="K3664" s="41"/>
      <c r="L3664" s="42">
        <f>SmtRes!DG2061</f>
        <v>479.44</v>
      </c>
    </row>
    <row r="3665" spans="1:83" ht="28.5" x14ac:dyDescent="0.2">
      <c r="A3665" s="38"/>
      <c r="B3665" s="38" t="s">
        <v>1045</v>
      </c>
      <c r="C3665" s="38" t="s">
        <v>1574</v>
      </c>
      <c r="D3665" s="39" t="s">
        <v>1038</v>
      </c>
      <c r="E3665" s="40">
        <f>SmtRes!DO2061*SmtRes!AT2061</f>
        <v>0.43</v>
      </c>
      <c r="F3665" s="40"/>
      <c r="G3665" s="40">
        <f>SmtRes!DO2061*SmtRes!CX2061</f>
        <v>0.43</v>
      </c>
      <c r="H3665" s="42"/>
      <c r="I3665" s="41"/>
      <c r="J3665" s="42">
        <f>ROUND(SmtRes!AG2061/SmtRes!DO2061, 2)</f>
        <v>549.32000000000005</v>
      </c>
      <c r="K3665" s="41"/>
      <c r="L3665" s="42">
        <f>SmtRes!DH2061</f>
        <v>236.21</v>
      </c>
      <c r="CE3665">
        <v>1</v>
      </c>
    </row>
    <row r="3666" spans="1:83" ht="15" x14ac:dyDescent="0.2">
      <c r="A3666" s="37"/>
      <c r="B3666" s="40">
        <v>4</v>
      </c>
      <c r="C3666" s="37" t="s">
        <v>1576</v>
      </c>
      <c r="D3666" s="39"/>
      <c r="E3666" s="43"/>
      <c r="F3666" s="40"/>
      <c r="G3666" s="43"/>
      <c r="H3666" s="40"/>
      <c r="I3666" s="40"/>
      <c r="J3666" s="40"/>
      <c r="K3666" s="40"/>
      <c r="L3666" s="44">
        <f>SUM(L3667:L3672)-SUMIF(CE3667:CE3672, 1, L3667:L3672)</f>
        <v>0</v>
      </c>
    </row>
    <row r="3667" spans="1:83" ht="14.25" x14ac:dyDescent="0.2">
      <c r="A3667" s="38"/>
      <c r="B3667" s="38" t="s">
        <v>1053</v>
      </c>
      <c r="C3667" s="38" t="s">
        <v>1055</v>
      </c>
      <c r="D3667" s="39" t="s">
        <v>843</v>
      </c>
      <c r="E3667" s="40">
        <v>1E-4</v>
      </c>
      <c r="F3667" s="40">
        <f t="shared" ref="F3667:F3672" si="236">ROUND(0,7)</f>
        <v>0</v>
      </c>
      <c r="G3667" s="40">
        <f>SmtRes!CX2062</f>
        <v>0</v>
      </c>
      <c r="H3667" s="42">
        <f>SmtRes!CZ2062</f>
        <v>116448.72</v>
      </c>
      <c r="I3667" s="41">
        <f>SmtRes!AI2062</f>
        <v>1.07</v>
      </c>
      <c r="J3667" s="42">
        <f t="shared" ref="J3667:J3672" si="237">ROUND(H3667*I3667, 2)</f>
        <v>124600.13</v>
      </c>
      <c r="K3667" s="41"/>
      <c r="L3667" s="42">
        <f>SmtRes!DF2062</f>
        <v>0</v>
      </c>
    </row>
    <row r="3668" spans="1:83" ht="14.25" x14ac:dyDescent="0.2">
      <c r="A3668" s="38"/>
      <c r="B3668" s="38" t="s">
        <v>1070</v>
      </c>
      <c r="C3668" s="38" t="s">
        <v>1072</v>
      </c>
      <c r="D3668" s="39" t="s">
        <v>1059</v>
      </c>
      <c r="E3668" s="40">
        <v>5.1999999999999998E-2</v>
      </c>
      <c r="F3668" s="40">
        <f t="shared" si="236"/>
        <v>0</v>
      </c>
      <c r="G3668" s="40">
        <f>SmtRes!CX2063</f>
        <v>0</v>
      </c>
      <c r="H3668" s="42">
        <f>SmtRes!CZ2063</f>
        <v>41.38</v>
      </c>
      <c r="I3668" s="41">
        <f>SmtRes!AI2063</f>
        <v>1.21</v>
      </c>
      <c r="J3668" s="42">
        <f t="shared" si="237"/>
        <v>50.07</v>
      </c>
      <c r="K3668" s="41"/>
      <c r="L3668" s="42">
        <f>SmtRes!DF2063</f>
        <v>0</v>
      </c>
    </row>
    <row r="3669" spans="1:83" ht="42.75" x14ac:dyDescent="0.2">
      <c r="A3669" s="38"/>
      <c r="B3669" s="38" t="s">
        <v>1073</v>
      </c>
      <c r="C3669" s="38" t="s">
        <v>1075</v>
      </c>
      <c r="D3669" s="39" t="s">
        <v>1059</v>
      </c>
      <c r="E3669" s="40">
        <v>1.2999999999999999E-2</v>
      </c>
      <c r="F3669" s="40">
        <f t="shared" si="236"/>
        <v>0</v>
      </c>
      <c r="G3669" s="40">
        <f>SmtRes!CX2064</f>
        <v>0</v>
      </c>
      <c r="H3669" s="42">
        <f>SmtRes!CZ2064</f>
        <v>675.01</v>
      </c>
      <c r="I3669" s="41">
        <f>SmtRes!AI2064</f>
        <v>1.45</v>
      </c>
      <c r="J3669" s="42">
        <f t="shared" si="237"/>
        <v>978.76</v>
      </c>
      <c r="K3669" s="41"/>
      <c r="L3669" s="42">
        <f>SmtRes!DF2064</f>
        <v>0</v>
      </c>
    </row>
    <row r="3670" spans="1:83" ht="42.75" x14ac:dyDescent="0.2">
      <c r="A3670" s="38"/>
      <c r="B3670" s="38" t="s">
        <v>1137</v>
      </c>
      <c r="C3670" s="38" t="s">
        <v>1139</v>
      </c>
      <c r="D3670" s="39" t="s">
        <v>1086</v>
      </c>
      <c r="E3670" s="40">
        <v>0.21</v>
      </c>
      <c r="F3670" s="40">
        <f t="shared" si="236"/>
        <v>0</v>
      </c>
      <c r="G3670" s="40">
        <f>SmtRes!CX2065</f>
        <v>0</v>
      </c>
      <c r="H3670" s="42">
        <f>SmtRes!CZ2065</f>
        <v>47.26</v>
      </c>
      <c r="I3670" s="41">
        <f>SmtRes!AI2065</f>
        <v>1.27</v>
      </c>
      <c r="J3670" s="42">
        <f t="shared" si="237"/>
        <v>60.02</v>
      </c>
      <c r="K3670" s="41"/>
      <c r="L3670" s="42">
        <f>SmtRes!DF2065</f>
        <v>0</v>
      </c>
    </row>
    <row r="3671" spans="1:83" ht="28.5" x14ac:dyDescent="0.2">
      <c r="A3671" s="38"/>
      <c r="B3671" s="38" t="s">
        <v>1140</v>
      </c>
      <c r="C3671" s="38" t="s">
        <v>1142</v>
      </c>
      <c r="D3671" s="39" t="s">
        <v>1143</v>
      </c>
      <c r="E3671" s="40">
        <v>1.2E-2</v>
      </c>
      <c r="F3671" s="40">
        <f t="shared" si="236"/>
        <v>0</v>
      </c>
      <c r="G3671" s="40">
        <f>SmtRes!CX2066</f>
        <v>0</v>
      </c>
      <c r="H3671" s="42">
        <f>SmtRes!CZ2066</f>
        <v>6052.54</v>
      </c>
      <c r="I3671" s="41">
        <f>SmtRes!AI2066</f>
        <v>1.0900000000000001</v>
      </c>
      <c r="J3671" s="42">
        <f t="shared" si="237"/>
        <v>6597.27</v>
      </c>
      <c r="K3671" s="41"/>
      <c r="L3671" s="42">
        <f>SmtRes!DF2066</f>
        <v>0</v>
      </c>
    </row>
    <row r="3672" spans="1:83" ht="28.5" x14ac:dyDescent="0.2">
      <c r="A3672" s="38"/>
      <c r="B3672" s="38" t="s">
        <v>1188</v>
      </c>
      <c r="C3672" s="52" t="s">
        <v>1190</v>
      </c>
      <c r="D3672" s="46" t="s">
        <v>1143</v>
      </c>
      <c r="E3672" s="48">
        <v>1E-3</v>
      </c>
      <c r="F3672" s="48">
        <f t="shared" si="236"/>
        <v>0</v>
      </c>
      <c r="G3672" s="48">
        <f>SmtRes!CX2067</f>
        <v>0</v>
      </c>
      <c r="H3672" s="53">
        <f>SmtRes!CZ2067</f>
        <v>493.39</v>
      </c>
      <c r="I3672" s="54">
        <f>SmtRes!AI2067</f>
        <v>1.34</v>
      </c>
      <c r="J3672" s="53">
        <f t="shared" si="237"/>
        <v>661.14</v>
      </c>
      <c r="K3672" s="54"/>
      <c r="L3672" s="53">
        <f>SmtRes!DF2067</f>
        <v>0</v>
      </c>
    </row>
    <row r="3673" spans="1:83" ht="15" x14ac:dyDescent="0.2">
      <c r="A3673" s="38"/>
      <c r="B3673" s="38"/>
      <c r="C3673" s="51" t="s">
        <v>1577</v>
      </c>
      <c r="D3673" s="39"/>
      <c r="E3673" s="40"/>
      <c r="F3673" s="40"/>
      <c r="G3673" s="40"/>
      <c r="H3673" s="42"/>
      <c r="I3673" s="41"/>
      <c r="J3673" s="42"/>
      <c r="K3673" s="41"/>
      <c r="L3673" s="42">
        <f>L3660+L3662+L3663+L3666</f>
        <v>3105.55</v>
      </c>
    </row>
    <row r="3674" spans="1:83" ht="14.25" x14ac:dyDescent="0.2">
      <c r="A3674" s="38"/>
      <c r="B3674" s="38"/>
      <c r="C3674" s="38" t="s">
        <v>1578</v>
      </c>
      <c r="D3674" s="39"/>
      <c r="E3674" s="40"/>
      <c r="F3674" s="40"/>
      <c r="G3674" s="40"/>
      <c r="H3674" s="42"/>
      <c r="I3674" s="41"/>
      <c r="J3674" s="42"/>
      <c r="K3674" s="41"/>
      <c r="L3674" s="42">
        <f>SUM(AR3659:AR3677)+SUM(AS3659:AS3677)+SUM(AT3659:AT3677)+SUM(AU3659:AU3677)+SUM(AV3659:AV3677)</f>
        <v>2626.11</v>
      </c>
    </row>
    <row r="3675" spans="1:83" ht="28.5" x14ac:dyDescent="0.2">
      <c r="A3675" s="38"/>
      <c r="B3675" s="38" t="s">
        <v>134</v>
      </c>
      <c r="C3675" s="38" t="s">
        <v>1612</v>
      </c>
      <c r="D3675" s="39" t="s">
        <v>1048</v>
      </c>
      <c r="E3675" s="40">
        <f>Source!BZ712</f>
        <v>90</v>
      </c>
      <c r="F3675" s="40"/>
      <c r="G3675" s="40">
        <f>Source!AT712</f>
        <v>90</v>
      </c>
      <c r="H3675" s="42"/>
      <c r="I3675" s="41"/>
      <c r="J3675" s="42"/>
      <c r="K3675" s="41"/>
      <c r="L3675" s="42">
        <f>SUM(AZ3659:AZ3677)</f>
        <v>2363.5</v>
      </c>
    </row>
    <row r="3676" spans="1:83" ht="28.5" x14ac:dyDescent="0.2">
      <c r="A3676" s="52"/>
      <c r="B3676" s="52" t="s">
        <v>135</v>
      </c>
      <c r="C3676" s="52" t="s">
        <v>1613</v>
      </c>
      <c r="D3676" s="46" t="s">
        <v>1048</v>
      </c>
      <c r="E3676" s="48">
        <f>Source!CA712</f>
        <v>46</v>
      </c>
      <c r="F3676" s="48"/>
      <c r="G3676" s="48">
        <f>Source!AU712</f>
        <v>46</v>
      </c>
      <c r="H3676" s="53"/>
      <c r="I3676" s="54"/>
      <c r="J3676" s="53"/>
      <c r="K3676" s="54"/>
      <c r="L3676" s="53">
        <f>SUM(BA3659:BA3677)</f>
        <v>1208.01</v>
      </c>
    </row>
    <row r="3677" spans="1:83" ht="15" x14ac:dyDescent="0.2">
      <c r="C3677" s="62" t="s">
        <v>1581</v>
      </c>
      <c r="D3677" s="62"/>
      <c r="E3677" s="62"/>
      <c r="F3677" s="62"/>
      <c r="G3677" s="62"/>
      <c r="H3677" s="62"/>
      <c r="I3677" s="63">
        <f>K3677/E3659</f>
        <v>6677.06</v>
      </c>
      <c r="J3677" s="63"/>
      <c r="K3677" s="63">
        <f>L3660+L3662+L3666+L3675+L3676+L3663</f>
        <v>6677.06</v>
      </c>
      <c r="L3677" s="63"/>
      <c r="AD3677">
        <f>ROUND((Source!AT712/100)*((ROUND(SUMIF(SmtRes!AQ2059:'SmtRes'!AQ2068,"=1",SmtRes!AD2059:'SmtRes'!AD2068)*Source!I712, 2)+ROUND(SUMIF(SmtRes!AQ2059:'SmtRes'!AQ2068,"=1",SmtRes!AC2059:'SmtRes'!AC2068)*Source!I712, 2))), 2)</f>
        <v>924.57</v>
      </c>
      <c r="AE3677">
        <f>ROUND((Source!AU712/100)*((ROUND(SUMIF(SmtRes!AQ2059:'SmtRes'!AQ2068,"=1",SmtRes!AD2059:'SmtRes'!AD2068)*Source!I712, 2)+ROUND(SUMIF(SmtRes!AQ2059:'SmtRes'!AQ2068,"=1",SmtRes!AC2059:'SmtRes'!AC2068)*Source!I712, 2))), 2)</f>
        <v>472.56</v>
      </c>
      <c r="AN3677" s="50">
        <f>L3660+L3662+L3666+L3675+L3676+L3663</f>
        <v>6677.06</v>
      </c>
      <c r="AO3677" s="50">
        <f>L3662</f>
        <v>479.44</v>
      </c>
      <c r="AQ3677" t="s">
        <v>1582</v>
      </c>
      <c r="AR3677" s="50">
        <f>L3660</f>
        <v>2389.9</v>
      </c>
      <c r="AT3677" s="50">
        <f>L3663</f>
        <v>236.21</v>
      </c>
      <c r="AV3677" t="s">
        <v>1582</v>
      </c>
      <c r="AW3677" s="50">
        <f>L3666</f>
        <v>0</v>
      </c>
      <c r="AZ3677">
        <f>Source!X712</f>
        <v>2363.5</v>
      </c>
      <c r="BA3677">
        <f>Source!Y712</f>
        <v>1208.01</v>
      </c>
      <c r="CD3677">
        <v>2</v>
      </c>
    </row>
    <row r="3678" spans="1:83" ht="120.75" x14ac:dyDescent="0.2">
      <c r="A3678" s="36" t="s">
        <v>556</v>
      </c>
      <c r="B3678" s="38" t="s">
        <v>1835</v>
      </c>
      <c r="C3678" s="38" t="s">
        <v>1836</v>
      </c>
      <c r="D3678" s="39" t="str">
        <f>Source!H713</f>
        <v>ШТ</v>
      </c>
      <c r="E3678" s="40">
        <f>Source!K713</f>
        <v>1</v>
      </c>
      <c r="F3678" s="40"/>
      <c r="G3678" s="40">
        <f>Source!I713</f>
        <v>1</v>
      </c>
      <c r="H3678" s="42"/>
      <c r="I3678" s="41"/>
      <c r="J3678" s="42"/>
      <c r="K3678" s="41"/>
      <c r="L3678" s="42"/>
    </row>
    <row r="3679" spans="1:83" ht="63.75" x14ac:dyDescent="0.2">
      <c r="B3679" s="56" t="str">
        <f>Source!EO713</f>
        <v>Поправка: 571/пр_2022_т.3_п.4</v>
      </c>
      <c r="C3679" s="56" t="str">
        <f>Source!CN713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680" spans="1:83" ht="15" x14ac:dyDescent="0.2">
      <c r="A3680" s="37"/>
      <c r="B3680" s="40">
        <v>1</v>
      </c>
      <c r="C3680" s="37" t="s">
        <v>1572</v>
      </c>
      <c r="D3680" s="39" t="s">
        <v>1038</v>
      </c>
      <c r="E3680" s="43"/>
      <c r="F3680" s="40"/>
      <c r="G3680" s="43">
        <f>Source!U713</f>
        <v>2.1</v>
      </c>
      <c r="H3680" s="40"/>
      <c r="I3680" s="40"/>
      <c r="J3680" s="40"/>
      <c r="K3680" s="40"/>
      <c r="L3680" s="44">
        <f>SUM(L3681:L3681)-SUMIF(CE3681:CE3681, 1, L3681:L3681)</f>
        <v>1003.76</v>
      </c>
    </row>
    <row r="3681" spans="1:83" ht="28.5" x14ac:dyDescent="0.2">
      <c r="A3681" s="38"/>
      <c r="B3681" s="38" t="s">
        <v>1051</v>
      </c>
      <c r="C3681" s="38" t="s">
        <v>1052</v>
      </c>
      <c r="D3681" s="39" t="s">
        <v>1038</v>
      </c>
      <c r="E3681" s="40">
        <v>7</v>
      </c>
      <c r="F3681" s="40">
        <f>ROUND(0.3,7)</f>
        <v>0.3</v>
      </c>
      <c r="G3681" s="40">
        <f>SmtRes!CX2069</f>
        <v>2.1</v>
      </c>
      <c r="H3681" s="42"/>
      <c r="I3681" s="41"/>
      <c r="J3681" s="42">
        <f>SmtRes!CZ2069</f>
        <v>477.98</v>
      </c>
      <c r="K3681" s="41"/>
      <c r="L3681" s="42">
        <f>SmtRes!DI2069</f>
        <v>1003.76</v>
      </c>
    </row>
    <row r="3682" spans="1:83" ht="15" x14ac:dyDescent="0.2">
      <c r="A3682" s="37"/>
      <c r="B3682" s="40">
        <v>2</v>
      </c>
      <c r="C3682" s="37" t="s">
        <v>1573</v>
      </c>
      <c r="D3682" s="39"/>
      <c r="E3682" s="43"/>
      <c r="F3682" s="40"/>
      <c r="G3682" s="43"/>
      <c r="H3682" s="40"/>
      <c r="I3682" s="40"/>
      <c r="J3682" s="40"/>
      <c r="K3682" s="40"/>
      <c r="L3682" s="44">
        <f>SUM(L3683:L3685)-SUMIF(CE3683:CE3685, 1, L3683:L3685)</f>
        <v>200.69</v>
      </c>
    </row>
    <row r="3683" spans="1:83" ht="15" x14ac:dyDescent="0.2">
      <c r="A3683" s="37"/>
      <c r="B3683" s="40"/>
      <c r="C3683" s="37" t="s">
        <v>1575</v>
      </c>
      <c r="D3683" s="39" t="s">
        <v>1038</v>
      </c>
      <c r="E3683" s="43"/>
      <c r="F3683" s="40"/>
      <c r="G3683" s="43">
        <f>Source!V713</f>
        <v>0.18</v>
      </c>
      <c r="H3683" s="40"/>
      <c r="I3683" s="40"/>
      <c r="J3683" s="40"/>
      <c r="K3683" s="40"/>
      <c r="L3683" s="44">
        <f>SUMIF(CE3684:CE3685, 1, L3684:L3685)</f>
        <v>98.88</v>
      </c>
      <c r="CE3683">
        <v>1</v>
      </c>
    </row>
    <row r="3684" spans="1:83" ht="42.75" x14ac:dyDescent="0.2">
      <c r="A3684" s="38"/>
      <c r="B3684" s="38" t="s">
        <v>1060</v>
      </c>
      <c r="C3684" s="38" t="s">
        <v>1062</v>
      </c>
      <c r="D3684" s="39" t="s">
        <v>1044</v>
      </c>
      <c r="E3684" s="40">
        <v>0.6</v>
      </c>
      <c r="F3684" s="40">
        <f>ROUND(0.3,7)</f>
        <v>0.3</v>
      </c>
      <c r="G3684" s="40">
        <f>SmtRes!CX2071</f>
        <v>0.18</v>
      </c>
      <c r="H3684" s="42">
        <f>SmtRes!CZ2071</f>
        <v>995.51</v>
      </c>
      <c r="I3684" s="41">
        <f>SmtRes!AJ2071</f>
        <v>1.1200000000000001</v>
      </c>
      <c r="J3684" s="42">
        <f>ROUND(H3684*I3684, 2)</f>
        <v>1114.97</v>
      </c>
      <c r="K3684" s="41"/>
      <c r="L3684" s="42">
        <f>SmtRes!DG2071</f>
        <v>200.69</v>
      </c>
    </row>
    <row r="3685" spans="1:83" ht="28.5" x14ac:dyDescent="0.2">
      <c r="A3685" s="38"/>
      <c r="B3685" s="38" t="s">
        <v>1045</v>
      </c>
      <c r="C3685" s="38" t="s">
        <v>1574</v>
      </c>
      <c r="D3685" s="39" t="s">
        <v>1038</v>
      </c>
      <c r="E3685" s="40">
        <f>SmtRes!DO2071*SmtRes!AT2071</f>
        <v>0.6</v>
      </c>
      <c r="F3685" s="40">
        <f>ROUND(0.3,7)</f>
        <v>0.3</v>
      </c>
      <c r="G3685" s="40">
        <f>SmtRes!DO2071*SmtRes!CX2071</f>
        <v>0.18</v>
      </c>
      <c r="H3685" s="42"/>
      <c r="I3685" s="41"/>
      <c r="J3685" s="42">
        <f>ROUND(SmtRes!AG2071/SmtRes!DO2071, 2)</f>
        <v>549.32000000000005</v>
      </c>
      <c r="K3685" s="41"/>
      <c r="L3685" s="42">
        <f>SmtRes!DH2071</f>
        <v>98.88</v>
      </c>
      <c r="CE3685">
        <v>1</v>
      </c>
    </row>
    <row r="3686" spans="1:83" ht="15" x14ac:dyDescent="0.2">
      <c r="A3686" s="37"/>
      <c r="B3686" s="40">
        <v>4</v>
      </c>
      <c r="C3686" s="37" t="s">
        <v>1576</v>
      </c>
      <c r="D3686" s="39"/>
      <c r="E3686" s="43"/>
      <c r="F3686" s="40"/>
      <c r="G3686" s="43"/>
      <c r="H3686" s="40"/>
      <c r="I3686" s="40"/>
      <c r="J3686" s="40"/>
      <c r="K3686" s="40"/>
      <c r="L3686" s="44">
        <f>SUM(L3687:L3692)-SUMIF(CE3687:CE3692, 1, L3687:L3692)</f>
        <v>0</v>
      </c>
    </row>
    <row r="3687" spans="1:83" ht="14.25" x14ac:dyDescent="0.2">
      <c r="A3687" s="38"/>
      <c r="B3687" s="38" t="s">
        <v>1053</v>
      </c>
      <c r="C3687" s="38" t="s">
        <v>1055</v>
      </c>
      <c r="D3687" s="39" t="s">
        <v>843</v>
      </c>
      <c r="E3687" s="40">
        <v>1E-4</v>
      </c>
      <c r="F3687" s="40">
        <f t="shared" ref="F3687:F3692" si="238">ROUND(0,7)</f>
        <v>0</v>
      </c>
      <c r="G3687" s="40">
        <f>SmtRes!CX2072</f>
        <v>0</v>
      </c>
      <c r="H3687" s="42">
        <f>SmtRes!CZ2072</f>
        <v>116448.72</v>
      </c>
      <c r="I3687" s="41">
        <f>SmtRes!AI2072</f>
        <v>1.07</v>
      </c>
      <c r="J3687" s="42">
        <f t="shared" ref="J3687:J3692" si="239">ROUND(H3687*I3687, 2)</f>
        <v>124600.13</v>
      </c>
      <c r="K3687" s="41"/>
      <c r="L3687" s="42">
        <f>SmtRes!DF2072</f>
        <v>0</v>
      </c>
    </row>
    <row r="3688" spans="1:83" ht="14.25" x14ac:dyDescent="0.2">
      <c r="A3688" s="38"/>
      <c r="B3688" s="38" t="s">
        <v>1070</v>
      </c>
      <c r="C3688" s="38" t="s">
        <v>1072</v>
      </c>
      <c r="D3688" s="39" t="s">
        <v>1059</v>
      </c>
      <c r="E3688" s="40">
        <v>5.2999999999999999E-2</v>
      </c>
      <c r="F3688" s="40">
        <f t="shared" si="238"/>
        <v>0</v>
      </c>
      <c r="G3688" s="40">
        <f>SmtRes!CX2073</f>
        <v>0</v>
      </c>
      <c r="H3688" s="42">
        <f>SmtRes!CZ2073</f>
        <v>41.38</v>
      </c>
      <c r="I3688" s="41">
        <f>SmtRes!AI2073</f>
        <v>1.21</v>
      </c>
      <c r="J3688" s="42">
        <f t="shared" si="239"/>
        <v>50.07</v>
      </c>
      <c r="K3688" s="41"/>
      <c r="L3688" s="42">
        <f>SmtRes!DF2073</f>
        <v>0</v>
      </c>
    </row>
    <row r="3689" spans="1:83" ht="42.75" x14ac:dyDescent="0.2">
      <c r="A3689" s="38"/>
      <c r="B3689" s="38" t="s">
        <v>1073</v>
      </c>
      <c r="C3689" s="38" t="s">
        <v>1075</v>
      </c>
      <c r="D3689" s="39" t="s">
        <v>1059</v>
      </c>
      <c r="E3689" s="40">
        <v>1.7000000000000001E-2</v>
      </c>
      <c r="F3689" s="40">
        <f t="shared" si="238"/>
        <v>0</v>
      </c>
      <c r="G3689" s="40">
        <f>SmtRes!CX2074</f>
        <v>0</v>
      </c>
      <c r="H3689" s="42">
        <f>SmtRes!CZ2074</f>
        <v>675.01</v>
      </c>
      <c r="I3689" s="41">
        <f>SmtRes!AI2074</f>
        <v>1.45</v>
      </c>
      <c r="J3689" s="42">
        <f t="shared" si="239"/>
        <v>978.76</v>
      </c>
      <c r="K3689" s="41"/>
      <c r="L3689" s="42">
        <f>SmtRes!DF2074</f>
        <v>0</v>
      </c>
    </row>
    <row r="3690" spans="1:83" ht="42.75" x14ac:dyDescent="0.2">
      <c r="A3690" s="38"/>
      <c r="B3690" s="38" t="s">
        <v>1137</v>
      </c>
      <c r="C3690" s="38" t="s">
        <v>1139</v>
      </c>
      <c r="D3690" s="39" t="s">
        <v>1086</v>
      </c>
      <c r="E3690" s="40">
        <v>0.42</v>
      </c>
      <c r="F3690" s="40">
        <f t="shared" si="238"/>
        <v>0</v>
      </c>
      <c r="G3690" s="40">
        <f>SmtRes!CX2075</f>
        <v>0</v>
      </c>
      <c r="H3690" s="42">
        <f>SmtRes!CZ2075</f>
        <v>47.26</v>
      </c>
      <c r="I3690" s="41">
        <f>SmtRes!AI2075</f>
        <v>1.27</v>
      </c>
      <c r="J3690" s="42">
        <f t="shared" si="239"/>
        <v>60.02</v>
      </c>
      <c r="K3690" s="41"/>
      <c r="L3690" s="42">
        <f>SmtRes!DF2075</f>
        <v>0</v>
      </c>
    </row>
    <row r="3691" spans="1:83" ht="28.5" x14ac:dyDescent="0.2">
      <c r="A3691" s="38"/>
      <c r="B3691" s="38" t="s">
        <v>1140</v>
      </c>
      <c r="C3691" s="38" t="s">
        <v>1142</v>
      </c>
      <c r="D3691" s="39" t="s">
        <v>1143</v>
      </c>
      <c r="E3691" s="40">
        <v>2.4E-2</v>
      </c>
      <c r="F3691" s="40">
        <f t="shared" si="238"/>
        <v>0</v>
      </c>
      <c r="G3691" s="40">
        <f>SmtRes!CX2076</f>
        <v>0</v>
      </c>
      <c r="H3691" s="42">
        <f>SmtRes!CZ2076</f>
        <v>6052.54</v>
      </c>
      <c r="I3691" s="41">
        <f>SmtRes!AI2076</f>
        <v>1.0900000000000001</v>
      </c>
      <c r="J3691" s="42">
        <f t="shared" si="239"/>
        <v>6597.27</v>
      </c>
      <c r="K3691" s="41"/>
      <c r="L3691" s="42">
        <f>SmtRes!DF2076</f>
        <v>0</v>
      </c>
    </row>
    <row r="3692" spans="1:83" ht="28.5" x14ac:dyDescent="0.2">
      <c r="A3692" s="38"/>
      <c r="B3692" s="38" t="s">
        <v>1188</v>
      </c>
      <c r="C3692" s="52" t="s">
        <v>1190</v>
      </c>
      <c r="D3692" s="46" t="s">
        <v>1143</v>
      </c>
      <c r="E3692" s="48">
        <v>1E-3</v>
      </c>
      <c r="F3692" s="48">
        <f t="shared" si="238"/>
        <v>0</v>
      </c>
      <c r="G3692" s="48">
        <f>SmtRes!CX2077</f>
        <v>0</v>
      </c>
      <c r="H3692" s="53">
        <f>SmtRes!CZ2077</f>
        <v>493.39</v>
      </c>
      <c r="I3692" s="54">
        <f>SmtRes!AI2077</f>
        <v>1.34</v>
      </c>
      <c r="J3692" s="53">
        <f t="shared" si="239"/>
        <v>661.14</v>
      </c>
      <c r="K3692" s="54"/>
      <c r="L3692" s="53">
        <f>SmtRes!DF2077</f>
        <v>0</v>
      </c>
    </row>
    <row r="3693" spans="1:83" ht="15" x14ac:dyDescent="0.2">
      <c r="A3693" s="38"/>
      <c r="B3693" s="38"/>
      <c r="C3693" s="51" t="s">
        <v>1577</v>
      </c>
      <c r="D3693" s="39"/>
      <c r="E3693" s="40"/>
      <c r="F3693" s="40"/>
      <c r="G3693" s="40"/>
      <c r="H3693" s="42"/>
      <c r="I3693" s="41"/>
      <c r="J3693" s="42"/>
      <c r="K3693" s="41"/>
      <c r="L3693" s="42">
        <f>L3680+L3682+L3683+L3686</f>
        <v>1303.33</v>
      </c>
    </row>
    <row r="3694" spans="1:83" ht="14.25" x14ac:dyDescent="0.2">
      <c r="A3694" s="38"/>
      <c r="B3694" s="38"/>
      <c r="C3694" s="38" t="s">
        <v>1578</v>
      </c>
      <c r="D3694" s="39"/>
      <c r="E3694" s="40"/>
      <c r="F3694" s="40"/>
      <c r="G3694" s="40"/>
      <c r="H3694" s="42"/>
      <c r="I3694" s="41"/>
      <c r="J3694" s="42"/>
      <c r="K3694" s="41"/>
      <c r="L3694" s="42">
        <f>SUM(AR3678:AR3697)+SUM(AS3678:AS3697)+SUM(AT3678:AT3697)+SUM(AU3678:AU3697)+SUM(AV3678:AV3697)</f>
        <v>1102.6399999999999</v>
      </c>
    </row>
    <row r="3695" spans="1:83" ht="28.5" x14ac:dyDescent="0.2">
      <c r="A3695" s="38"/>
      <c r="B3695" s="38" t="s">
        <v>134</v>
      </c>
      <c r="C3695" s="38" t="s">
        <v>1612</v>
      </c>
      <c r="D3695" s="39" t="s">
        <v>1048</v>
      </c>
      <c r="E3695" s="40">
        <f>Source!BZ713</f>
        <v>90</v>
      </c>
      <c r="F3695" s="40"/>
      <c r="G3695" s="40">
        <f>Source!AT713</f>
        <v>90</v>
      </c>
      <c r="H3695" s="42"/>
      <c r="I3695" s="41"/>
      <c r="J3695" s="42"/>
      <c r="K3695" s="41"/>
      <c r="L3695" s="42">
        <f>SUM(AZ3678:AZ3697)</f>
        <v>992.38</v>
      </c>
    </row>
    <row r="3696" spans="1:83" ht="28.5" x14ac:dyDescent="0.2">
      <c r="A3696" s="52"/>
      <c r="B3696" s="52" t="s">
        <v>135</v>
      </c>
      <c r="C3696" s="52" t="s">
        <v>1613</v>
      </c>
      <c r="D3696" s="46" t="s">
        <v>1048</v>
      </c>
      <c r="E3696" s="48">
        <f>Source!CA713</f>
        <v>46</v>
      </c>
      <c r="F3696" s="48"/>
      <c r="G3696" s="48">
        <f>Source!AU713</f>
        <v>46</v>
      </c>
      <c r="H3696" s="53"/>
      <c r="I3696" s="54"/>
      <c r="J3696" s="53"/>
      <c r="K3696" s="54"/>
      <c r="L3696" s="53">
        <f>SUM(BA3678:BA3697)</f>
        <v>507.21</v>
      </c>
    </row>
    <row r="3697" spans="1:83" ht="15" x14ac:dyDescent="0.2">
      <c r="C3697" s="62" t="s">
        <v>1581</v>
      </c>
      <c r="D3697" s="62"/>
      <c r="E3697" s="62"/>
      <c r="F3697" s="62"/>
      <c r="G3697" s="62"/>
      <c r="H3697" s="62"/>
      <c r="I3697" s="63">
        <f>K3697/E3678</f>
        <v>2802.92</v>
      </c>
      <c r="J3697" s="63"/>
      <c r="K3697" s="63">
        <f>L3680+L3682+L3686+L3695+L3696+L3683</f>
        <v>2802.92</v>
      </c>
      <c r="L3697" s="63"/>
      <c r="AD3697">
        <f>ROUND((Source!AT713/100)*((ROUND(SUMIF(SmtRes!AQ2069:'SmtRes'!AQ2078,"=1",SmtRes!AD2069:'SmtRes'!AD2078)*Source!I713, 2)+ROUND(SUMIF(SmtRes!AQ2069:'SmtRes'!AQ2078,"=1",SmtRes!AC2069:'SmtRes'!AC2078)*Source!I713, 2))), 2)</f>
        <v>924.57</v>
      </c>
      <c r="AE3697">
        <f>ROUND((Source!AU713/100)*((ROUND(SUMIF(SmtRes!AQ2069:'SmtRes'!AQ2078,"=1",SmtRes!AD2069:'SmtRes'!AD2078)*Source!I713, 2)+ROUND(SUMIF(SmtRes!AQ2069:'SmtRes'!AQ2078,"=1",SmtRes!AC2069:'SmtRes'!AC2078)*Source!I713, 2))), 2)</f>
        <v>472.56</v>
      </c>
      <c r="AN3697" s="50">
        <f>L3680+L3682+L3686+L3695+L3696+L3683</f>
        <v>2802.92</v>
      </c>
      <c r="AO3697" s="50">
        <f>L3682</f>
        <v>200.69</v>
      </c>
      <c r="AQ3697" t="s">
        <v>1582</v>
      </c>
      <c r="AR3697" s="50">
        <f>L3680</f>
        <v>1003.76</v>
      </c>
      <c r="AT3697" s="50">
        <f>L3683</f>
        <v>98.88</v>
      </c>
      <c r="AV3697" t="s">
        <v>1582</v>
      </c>
      <c r="AW3697" s="50">
        <f>L3686</f>
        <v>0</v>
      </c>
      <c r="AZ3697">
        <f>Source!X713</f>
        <v>992.38</v>
      </c>
      <c r="BA3697">
        <f>Source!Y713</f>
        <v>507.21</v>
      </c>
      <c r="CD3697">
        <v>2</v>
      </c>
    </row>
    <row r="3698" spans="1:83" ht="82.5" x14ac:dyDescent="0.2">
      <c r="A3698" s="36" t="s">
        <v>560</v>
      </c>
      <c r="B3698" s="38" t="s">
        <v>1835</v>
      </c>
      <c r="C3698" s="38" t="s">
        <v>1837</v>
      </c>
      <c r="D3698" s="39" t="str">
        <f>Source!H714</f>
        <v>ШТ</v>
      </c>
      <c r="E3698" s="40">
        <f>Source!K714</f>
        <v>1</v>
      </c>
      <c r="F3698" s="40"/>
      <c r="G3698" s="40">
        <f>Source!I714</f>
        <v>1</v>
      </c>
      <c r="H3698" s="42"/>
      <c r="I3698" s="41"/>
      <c r="J3698" s="42"/>
      <c r="K3698" s="41"/>
      <c r="L3698" s="42"/>
    </row>
    <row r="3699" spans="1:83" ht="15" x14ac:dyDescent="0.2">
      <c r="A3699" s="37"/>
      <c r="B3699" s="40">
        <v>1</v>
      </c>
      <c r="C3699" s="37" t="s">
        <v>1572</v>
      </c>
      <c r="D3699" s="39" t="s">
        <v>1038</v>
      </c>
      <c r="E3699" s="43"/>
      <c r="F3699" s="40"/>
      <c r="G3699" s="43">
        <f>Source!U714</f>
        <v>7</v>
      </c>
      <c r="H3699" s="40"/>
      <c r="I3699" s="40"/>
      <c r="J3699" s="40"/>
      <c r="K3699" s="40"/>
      <c r="L3699" s="44">
        <f>SUM(L3700:L3700)-SUMIF(CE3700:CE3700, 1, L3700:L3700)</f>
        <v>3345.86</v>
      </c>
    </row>
    <row r="3700" spans="1:83" ht="28.5" x14ac:dyDescent="0.2">
      <c r="A3700" s="38"/>
      <c r="B3700" s="38" t="s">
        <v>1051</v>
      </c>
      <c r="C3700" s="38" t="s">
        <v>1052</v>
      </c>
      <c r="D3700" s="39" t="s">
        <v>1038</v>
      </c>
      <c r="E3700" s="40">
        <v>7</v>
      </c>
      <c r="F3700" s="40"/>
      <c r="G3700" s="40">
        <f>SmtRes!CX2079</f>
        <v>7</v>
      </c>
      <c r="H3700" s="42"/>
      <c r="I3700" s="41"/>
      <c r="J3700" s="42">
        <f>SmtRes!CZ2079</f>
        <v>477.98</v>
      </c>
      <c r="K3700" s="41"/>
      <c r="L3700" s="42">
        <f>SmtRes!DI2079</f>
        <v>3345.86</v>
      </c>
    </row>
    <row r="3701" spans="1:83" ht="15" x14ac:dyDescent="0.2">
      <c r="A3701" s="37"/>
      <c r="B3701" s="40">
        <v>2</v>
      </c>
      <c r="C3701" s="37" t="s">
        <v>1573</v>
      </c>
      <c r="D3701" s="39"/>
      <c r="E3701" s="43"/>
      <c r="F3701" s="40"/>
      <c r="G3701" s="43"/>
      <c r="H3701" s="40"/>
      <c r="I3701" s="40"/>
      <c r="J3701" s="40"/>
      <c r="K3701" s="40"/>
      <c r="L3701" s="44">
        <f>SUM(L3702:L3704)-SUMIF(CE3702:CE3704, 1, L3702:L3704)</f>
        <v>668.9799999999999</v>
      </c>
    </row>
    <row r="3702" spans="1:83" ht="15" x14ac:dyDescent="0.2">
      <c r="A3702" s="37"/>
      <c r="B3702" s="40"/>
      <c r="C3702" s="37" t="s">
        <v>1575</v>
      </c>
      <c r="D3702" s="39" t="s">
        <v>1038</v>
      </c>
      <c r="E3702" s="43"/>
      <c r="F3702" s="40"/>
      <c r="G3702" s="43">
        <f>Source!V714</f>
        <v>0.6</v>
      </c>
      <c r="H3702" s="40"/>
      <c r="I3702" s="40"/>
      <c r="J3702" s="40"/>
      <c r="K3702" s="40"/>
      <c r="L3702" s="44">
        <f>SUMIF(CE3703:CE3704, 1, L3703:L3704)</f>
        <v>329.59</v>
      </c>
      <c r="CE3702">
        <v>1</v>
      </c>
    </row>
    <row r="3703" spans="1:83" ht="42.75" x14ac:dyDescent="0.2">
      <c r="A3703" s="38"/>
      <c r="B3703" s="38" t="s">
        <v>1060</v>
      </c>
      <c r="C3703" s="38" t="s">
        <v>1062</v>
      </c>
      <c r="D3703" s="39" t="s">
        <v>1044</v>
      </c>
      <c r="E3703" s="40">
        <v>0.6</v>
      </c>
      <c r="F3703" s="40"/>
      <c r="G3703" s="40">
        <f>SmtRes!CX2081</f>
        <v>0.6</v>
      </c>
      <c r="H3703" s="42">
        <f>SmtRes!CZ2081</f>
        <v>995.51</v>
      </c>
      <c r="I3703" s="41">
        <f>SmtRes!AJ2081</f>
        <v>1.1200000000000001</v>
      </c>
      <c r="J3703" s="42">
        <f>ROUND(H3703*I3703, 2)</f>
        <v>1114.97</v>
      </c>
      <c r="K3703" s="41"/>
      <c r="L3703" s="42">
        <f>SmtRes!DG2081</f>
        <v>668.98</v>
      </c>
    </row>
    <row r="3704" spans="1:83" ht="28.5" x14ac:dyDescent="0.2">
      <c r="A3704" s="38"/>
      <c r="B3704" s="38" t="s">
        <v>1045</v>
      </c>
      <c r="C3704" s="38" t="s">
        <v>1574</v>
      </c>
      <c r="D3704" s="39" t="s">
        <v>1038</v>
      </c>
      <c r="E3704" s="40">
        <f>SmtRes!DO2081*SmtRes!AT2081</f>
        <v>0.6</v>
      </c>
      <c r="F3704" s="40"/>
      <c r="G3704" s="40">
        <f>SmtRes!DO2081*SmtRes!CX2081</f>
        <v>0.6</v>
      </c>
      <c r="H3704" s="42"/>
      <c r="I3704" s="41"/>
      <c r="J3704" s="42">
        <f>ROUND(SmtRes!AG2081/SmtRes!DO2081, 2)</f>
        <v>549.32000000000005</v>
      </c>
      <c r="K3704" s="41"/>
      <c r="L3704" s="42">
        <f>SmtRes!DH2081</f>
        <v>329.59</v>
      </c>
      <c r="CE3704">
        <v>1</v>
      </c>
    </row>
    <row r="3705" spans="1:83" ht="15" x14ac:dyDescent="0.2">
      <c r="A3705" s="37"/>
      <c r="B3705" s="40">
        <v>4</v>
      </c>
      <c r="C3705" s="37" t="s">
        <v>1576</v>
      </c>
      <c r="D3705" s="39"/>
      <c r="E3705" s="43"/>
      <c r="F3705" s="40"/>
      <c r="G3705" s="43"/>
      <c r="H3705" s="40"/>
      <c r="I3705" s="40"/>
      <c r="J3705" s="40"/>
      <c r="K3705" s="40"/>
      <c r="L3705" s="44">
        <f>SUM(L3706:L3711)-SUMIF(CE3706:CE3711, 1, L3706:L3711)</f>
        <v>0</v>
      </c>
    </row>
    <row r="3706" spans="1:83" ht="14.25" x14ac:dyDescent="0.2">
      <c r="A3706" s="38"/>
      <c r="B3706" s="38" t="s">
        <v>1053</v>
      </c>
      <c r="C3706" s="38" t="s">
        <v>1055</v>
      </c>
      <c r="D3706" s="39" t="s">
        <v>843</v>
      </c>
      <c r="E3706" s="40">
        <v>1E-4</v>
      </c>
      <c r="F3706" s="40">
        <f t="shared" ref="F3706:F3711" si="240">ROUND(0,7)</f>
        <v>0</v>
      </c>
      <c r="G3706" s="40">
        <f>SmtRes!CX2082</f>
        <v>0</v>
      </c>
      <c r="H3706" s="42">
        <f>SmtRes!CZ2082</f>
        <v>116448.72</v>
      </c>
      <c r="I3706" s="41">
        <f>SmtRes!AI2082</f>
        <v>1.07</v>
      </c>
      <c r="J3706" s="42">
        <f t="shared" ref="J3706:J3711" si="241">ROUND(H3706*I3706, 2)</f>
        <v>124600.13</v>
      </c>
      <c r="K3706" s="41"/>
      <c r="L3706" s="42">
        <f>SmtRes!DF2082</f>
        <v>0</v>
      </c>
    </row>
    <row r="3707" spans="1:83" ht="14.25" x14ac:dyDescent="0.2">
      <c r="A3707" s="38"/>
      <c r="B3707" s="38" t="s">
        <v>1070</v>
      </c>
      <c r="C3707" s="38" t="s">
        <v>1072</v>
      </c>
      <c r="D3707" s="39" t="s">
        <v>1059</v>
      </c>
      <c r="E3707" s="40">
        <v>5.2999999999999999E-2</v>
      </c>
      <c r="F3707" s="40">
        <f t="shared" si="240"/>
        <v>0</v>
      </c>
      <c r="G3707" s="40">
        <f>SmtRes!CX2083</f>
        <v>0</v>
      </c>
      <c r="H3707" s="42">
        <f>SmtRes!CZ2083</f>
        <v>41.38</v>
      </c>
      <c r="I3707" s="41">
        <f>SmtRes!AI2083</f>
        <v>1.21</v>
      </c>
      <c r="J3707" s="42">
        <f t="shared" si="241"/>
        <v>50.07</v>
      </c>
      <c r="K3707" s="41"/>
      <c r="L3707" s="42">
        <f>SmtRes!DF2083</f>
        <v>0</v>
      </c>
    </row>
    <row r="3708" spans="1:83" ht="42.75" x14ac:dyDescent="0.2">
      <c r="A3708" s="38"/>
      <c r="B3708" s="38" t="s">
        <v>1073</v>
      </c>
      <c r="C3708" s="38" t="s">
        <v>1075</v>
      </c>
      <c r="D3708" s="39" t="s">
        <v>1059</v>
      </c>
      <c r="E3708" s="40">
        <v>1.7000000000000001E-2</v>
      </c>
      <c r="F3708" s="40">
        <f t="shared" si="240"/>
        <v>0</v>
      </c>
      <c r="G3708" s="40">
        <f>SmtRes!CX2084</f>
        <v>0</v>
      </c>
      <c r="H3708" s="42">
        <f>SmtRes!CZ2084</f>
        <v>675.01</v>
      </c>
      <c r="I3708" s="41">
        <f>SmtRes!AI2084</f>
        <v>1.45</v>
      </c>
      <c r="J3708" s="42">
        <f t="shared" si="241"/>
        <v>978.76</v>
      </c>
      <c r="K3708" s="41"/>
      <c r="L3708" s="42">
        <f>SmtRes!DF2084</f>
        <v>0</v>
      </c>
    </row>
    <row r="3709" spans="1:83" ht="42.75" x14ac:dyDescent="0.2">
      <c r="A3709" s="38"/>
      <c r="B3709" s="38" t="s">
        <v>1137</v>
      </c>
      <c r="C3709" s="38" t="s">
        <v>1139</v>
      </c>
      <c r="D3709" s="39" t="s">
        <v>1086</v>
      </c>
      <c r="E3709" s="40">
        <v>0.42</v>
      </c>
      <c r="F3709" s="40">
        <f t="shared" si="240"/>
        <v>0</v>
      </c>
      <c r="G3709" s="40">
        <f>SmtRes!CX2085</f>
        <v>0</v>
      </c>
      <c r="H3709" s="42">
        <f>SmtRes!CZ2085</f>
        <v>47.26</v>
      </c>
      <c r="I3709" s="41">
        <f>SmtRes!AI2085</f>
        <v>1.27</v>
      </c>
      <c r="J3709" s="42">
        <f t="shared" si="241"/>
        <v>60.02</v>
      </c>
      <c r="K3709" s="41"/>
      <c r="L3709" s="42">
        <f>SmtRes!DF2085</f>
        <v>0</v>
      </c>
    </row>
    <row r="3710" spans="1:83" ht="28.5" x14ac:dyDescent="0.2">
      <c r="A3710" s="38"/>
      <c r="B3710" s="38" t="s">
        <v>1140</v>
      </c>
      <c r="C3710" s="38" t="s">
        <v>1142</v>
      </c>
      <c r="D3710" s="39" t="s">
        <v>1143</v>
      </c>
      <c r="E3710" s="40">
        <v>2.4E-2</v>
      </c>
      <c r="F3710" s="40">
        <f t="shared" si="240"/>
        <v>0</v>
      </c>
      <c r="G3710" s="40">
        <f>SmtRes!CX2086</f>
        <v>0</v>
      </c>
      <c r="H3710" s="42">
        <f>SmtRes!CZ2086</f>
        <v>6052.54</v>
      </c>
      <c r="I3710" s="41">
        <f>SmtRes!AI2086</f>
        <v>1.0900000000000001</v>
      </c>
      <c r="J3710" s="42">
        <f t="shared" si="241"/>
        <v>6597.27</v>
      </c>
      <c r="K3710" s="41"/>
      <c r="L3710" s="42">
        <f>SmtRes!DF2086</f>
        <v>0</v>
      </c>
    </row>
    <row r="3711" spans="1:83" ht="28.5" x14ac:dyDescent="0.2">
      <c r="A3711" s="38"/>
      <c r="B3711" s="38" t="s">
        <v>1188</v>
      </c>
      <c r="C3711" s="52" t="s">
        <v>1190</v>
      </c>
      <c r="D3711" s="46" t="s">
        <v>1143</v>
      </c>
      <c r="E3711" s="48">
        <v>1E-3</v>
      </c>
      <c r="F3711" s="48">
        <f t="shared" si="240"/>
        <v>0</v>
      </c>
      <c r="G3711" s="48">
        <f>SmtRes!CX2087</f>
        <v>0</v>
      </c>
      <c r="H3711" s="53">
        <f>SmtRes!CZ2087</f>
        <v>493.39</v>
      </c>
      <c r="I3711" s="54">
        <f>SmtRes!AI2087</f>
        <v>1.34</v>
      </c>
      <c r="J3711" s="53">
        <f t="shared" si="241"/>
        <v>661.14</v>
      </c>
      <c r="K3711" s="54"/>
      <c r="L3711" s="53">
        <f>SmtRes!DF2087</f>
        <v>0</v>
      </c>
    </row>
    <row r="3712" spans="1:83" ht="15" x14ac:dyDescent="0.2">
      <c r="A3712" s="38"/>
      <c r="B3712" s="38"/>
      <c r="C3712" s="51" t="s">
        <v>1577</v>
      </c>
      <c r="D3712" s="39"/>
      <c r="E3712" s="40"/>
      <c r="F3712" s="40"/>
      <c r="G3712" s="40"/>
      <c r="H3712" s="42"/>
      <c r="I3712" s="41"/>
      <c r="J3712" s="42"/>
      <c r="K3712" s="41"/>
      <c r="L3712" s="42">
        <f>L3699+L3701+L3702+L3705</f>
        <v>4344.43</v>
      </c>
    </row>
    <row r="3713" spans="1:83" ht="14.25" x14ac:dyDescent="0.2">
      <c r="A3713" s="38"/>
      <c r="B3713" s="38"/>
      <c r="C3713" s="38" t="s">
        <v>1578</v>
      </c>
      <c r="D3713" s="39"/>
      <c r="E3713" s="40"/>
      <c r="F3713" s="40"/>
      <c r="G3713" s="40"/>
      <c r="H3713" s="42"/>
      <c r="I3713" s="41"/>
      <c r="J3713" s="42"/>
      <c r="K3713" s="41"/>
      <c r="L3713" s="42">
        <f>SUM(AR3698:AR3716)+SUM(AS3698:AS3716)+SUM(AT3698:AT3716)+SUM(AU3698:AU3716)+SUM(AV3698:AV3716)</f>
        <v>3675.4500000000003</v>
      </c>
    </row>
    <row r="3714" spans="1:83" ht="28.5" x14ac:dyDescent="0.2">
      <c r="A3714" s="38"/>
      <c r="B3714" s="38" t="s">
        <v>134</v>
      </c>
      <c r="C3714" s="38" t="s">
        <v>1612</v>
      </c>
      <c r="D3714" s="39" t="s">
        <v>1048</v>
      </c>
      <c r="E3714" s="40">
        <f>Source!BZ714</f>
        <v>90</v>
      </c>
      <c r="F3714" s="40"/>
      <c r="G3714" s="40">
        <f>Source!AT714</f>
        <v>90</v>
      </c>
      <c r="H3714" s="42"/>
      <c r="I3714" s="41"/>
      <c r="J3714" s="42"/>
      <c r="K3714" s="41"/>
      <c r="L3714" s="42">
        <f>SUM(AZ3698:AZ3716)</f>
        <v>3307.91</v>
      </c>
    </row>
    <row r="3715" spans="1:83" ht="28.5" x14ac:dyDescent="0.2">
      <c r="A3715" s="52"/>
      <c r="B3715" s="52" t="s">
        <v>135</v>
      </c>
      <c r="C3715" s="52" t="s">
        <v>1613</v>
      </c>
      <c r="D3715" s="46" t="s">
        <v>1048</v>
      </c>
      <c r="E3715" s="48">
        <f>Source!CA714</f>
        <v>46</v>
      </c>
      <c r="F3715" s="48"/>
      <c r="G3715" s="48">
        <f>Source!AU714</f>
        <v>46</v>
      </c>
      <c r="H3715" s="53"/>
      <c r="I3715" s="54"/>
      <c r="J3715" s="53"/>
      <c r="K3715" s="54"/>
      <c r="L3715" s="53">
        <f>SUM(BA3698:BA3716)</f>
        <v>1690.71</v>
      </c>
    </row>
    <row r="3716" spans="1:83" ht="15" x14ac:dyDescent="0.2">
      <c r="C3716" s="62" t="s">
        <v>1581</v>
      </c>
      <c r="D3716" s="62"/>
      <c r="E3716" s="62"/>
      <c r="F3716" s="62"/>
      <c r="G3716" s="62"/>
      <c r="H3716" s="62"/>
      <c r="I3716" s="63">
        <f>K3716/E3698</f>
        <v>9343.0499999999993</v>
      </c>
      <c r="J3716" s="63"/>
      <c r="K3716" s="63">
        <f>L3699+L3701+L3705+L3714+L3715+L3702</f>
        <v>9343.0499999999993</v>
      </c>
      <c r="L3716" s="63"/>
      <c r="AD3716">
        <f>ROUND((Source!AT714/100)*((ROUND(SUMIF(SmtRes!AQ2079:'SmtRes'!AQ2088,"=1",SmtRes!AD2079:'SmtRes'!AD2088)*Source!I714, 2)+ROUND(SUMIF(SmtRes!AQ2079:'SmtRes'!AQ2088,"=1",SmtRes!AC2079:'SmtRes'!AC2088)*Source!I714, 2))), 2)</f>
        <v>924.57</v>
      </c>
      <c r="AE3716">
        <f>ROUND((Source!AU714/100)*((ROUND(SUMIF(SmtRes!AQ2079:'SmtRes'!AQ2088,"=1",SmtRes!AD2079:'SmtRes'!AD2088)*Source!I714, 2)+ROUND(SUMIF(SmtRes!AQ2079:'SmtRes'!AQ2088,"=1",SmtRes!AC2079:'SmtRes'!AC2088)*Source!I714, 2))), 2)</f>
        <v>472.56</v>
      </c>
      <c r="AN3716" s="50">
        <f>L3699+L3701+L3705+L3714+L3715+L3702</f>
        <v>9343.0499999999993</v>
      </c>
      <c r="AO3716" s="50">
        <f>L3701</f>
        <v>668.9799999999999</v>
      </c>
      <c r="AQ3716" t="s">
        <v>1582</v>
      </c>
      <c r="AR3716" s="50">
        <f>L3699</f>
        <v>3345.86</v>
      </c>
      <c r="AT3716" s="50">
        <f>L3702</f>
        <v>329.59</v>
      </c>
      <c r="AV3716" t="s">
        <v>1582</v>
      </c>
      <c r="AW3716" s="50">
        <f>L3705</f>
        <v>0</v>
      </c>
      <c r="AZ3716">
        <f>Source!X714</f>
        <v>3307.91</v>
      </c>
      <c r="BA3716">
        <f>Source!Y714</f>
        <v>1690.71</v>
      </c>
      <c r="CD3716">
        <v>2</v>
      </c>
    </row>
    <row r="3717" spans="1:83" ht="120.75" x14ac:dyDescent="0.2">
      <c r="A3717" s="36" t="s">
        <v>562</v>
      </c>
      <c r="B3717" s="38" t="s">
        <v>1838</v>
      </c>
      <c r="C3717" s="38" t="s">
        <v>1839</v>
      </c>
      <c r="D3717" s="39" t="str">
        <f>Source!H715</f>
        <v>ШТ</v>
      </c>
      <c r="E3717" s="40">
        <f>Source!K715</f>
        <v>1</v>
      </c>
      <c r="F3717" s="40"/>
      <c r="G3717" s="40">
        <f>Source!I715</f>
        <v>1</v>
      </c>
      <c r="H3717" s="42"/>
      <c r="I3717" s="41"/>
      <c r="J3717" s="42"/>
      <c r="K3717" s="41"/>
      <c r="L3717" s="42"/>
    </row>
    <row r="3718" spans="1:83" ht="63.75" x14ac:dyDescent="0.2">
      <c r="B3718" s="56" t="str">
        <f>Source!EO715</f>
        <v>Поправка: 571/пр_2022_т.3_п.4</v>
      </c>
      <c r="C3718" s="56" t="str">
        <f>Source!CN715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19" spans="1:83" ht="15" x14ac:dyDescent="0.2">
      <c r="A3719" s="37"/>
      <c r="B3719" s="40">
        <v>1</v>
      </c>
      <c r="C3719" s="37" t="s">
        <v>1572</v>
      </c>
      <c r="D3719" s="39" t="s">
        <v>1038</v>
      </c>
      <c r="E3719" s="43"/>
      <c r="F3719" s="40"/>
      <c r="G3719" s="43">
        <f>Source!U715</f>
        <v>2.4</v>
      </c>
      <c r="H3719" s="40"/>
      <c r="I3719" s="40"/>
      <c r="J3719" s="40"/>
      <c r="K3719" s="40"/>
      <c r="L3719" s="44">
        <f>SUM(L3720:L3720)-SUMIF(CE3720:CE3720, 1, L3720:L3720)</f>
        <v>1147.1500000000001</v>
      </c>
    </row>
    <row r="3720" spans="1:83" ht="28.5" x14ac:dyDescent="0.2">
      <c r="A3720" s="38"/>
      <c r="B3720" s="38" t="s">
        <v>1051</v>
      </c>
      <c r="C3720" s="38" t="s">
        <v>1052</v>
      </c>
      <c r="D3720" s="39" t="s">
        <v>1038</v>
      </c>
      <c r="E3720" s="40">
        <v>8</v>
      </c>
      <c r="F3720" s="40">
        <f>ROUND(0.3,7)</f>
        <v>0.3</v>
      </c>
      <c r="G3720" s="40">
        <f>SmtRes!CX2089</f>
        <v>2.4</v>
      </c>
      <c r="H3720" s="42"/>
      <c r="I3720" s="41"/>
      <c r="J3720" s="42">
        <f>SmtRes!CZ2089</f>
        <v>477.98</v>
      </c>
      <c r="K3720" s="41"/>
      <c r="L3720" s="42">
        <f>SmtRes!DI2089</f>
        <v>1147.1500000000001</v>
      </c>
    </row>
    <row r="3721" spans="1:83" ht="15" x14ac:dyDescent="0.2">
      <c r="A3721" s="37"/>
      <c r="B3721" s="40">
        <v>2</v>
      </c>
      <c r="C3721" s="37" t="s">
        <v>1573</v>
      </c>
      <c r="D3721" s="39"/>
      <c r="E3721" s="43"/>
      <c r="F3721" s="40"/>
      <c r="G3721" s="43"/>
      <c r="H3721" s="40"/>
      <c r="I3721" s="40"/>
      <c r="J3721" s="40"/>
      <c r="K3721" s="40"/>
      <c r="L3721" s="44">
        <f>SUM(L3722:L3724)-SUMIF(CE3722:CE3724, 1, L3722:L3724)</f>
        <v>234.14000000000001</v>
      </c>
    </row>
    <row r="3722" spans="1:83" ht="15" x14ac:dyDescent="0.2">
      <c r="A3722" s="37"/>
      <c r="B3722" s="40"/>
      <c r="C3722" s="37" t="s">
        <v>1575</v>
      </c>
      <c r="D3722" s="39" t="s">
        <v>1038</v>
      </c>
      <c r="E3722" s="43"/>
      <c r="F3722" s="40"/>
      <c r="G3722" s="43">
        <f>Source!V715</f>
        <v>0.21</v>
      </c>
      <c r="H3722" s="40"/>
      <c r="I3722" s="40"/>
      <c r="J3722" s="40"/>
      <c r="K3722" s="40"/>
      <c r="L3722" s="44">
        <f>SUMIF(CE3723:CE3724, 1, L3723:L3724)</f>
        <v>115.36</v>
      </c>
      <c r="CE3722">
        <v>1</v>
      </c>
    </row>
    <row r="3723" spans="1:83" ht="42.75" x14ac:dyDescent="0.2">
      <c r="A3723" s="38"/>
      <c r="B3723" s="38" t="s">
        <v>1060</v>
      </c>
      <c r="C3723" s="38" t="s">
        <v>1062</v>
      </c>
      <c r="D3723" s="39" t="s">
        <v>1044</v>
      </c>
      <c r="E3723" s="40">
        <v>0.7</v>
      </c>
      <c r="F3723" s="40">
        <f>ROUND(0.3,7)</f>
        <v>0.3</v>
      </c>
      <c r="G3723" s="40">
        <f>SmtRes!CX2091</f>
        <v>0.21</v>
      </c>
      <c r="H3723" s="42">
        <f>SmtRes!CZ2091</f>
        <v>995.51</v>
      </c>
      <c r="I3723" s="41">
        <f>SmtRes!AJ2091</f>
        <v>1.1200000000000001</v>
      </c>
      <c r="J3723" s="42">
        <f>ROUND(H3723*I3723, 2)</f>
        <v>1114.97</v>
      </c>
      <c r="K3723" s="41"/>
      <c r="L3723" s="42">
        <f>SmtRes!DG2091</f>
        <v>234.14</v>
      </c>
    </row>
    <row r="3724" spans="1:83" ht="28.5" x14ac:dyDescent="0.2">
      <c r="A3724" s="38"/>
      <c r="B3724" s="38" t="s">
        <v>1045</v>
      </c>
      <c r="C3724" s="38" t="s">
        <v>1574</v>
      </c>
      <c r="D3724" s="39" t="s">
        <v>1038</v>
      </c>
      <c r="E3724" s="40">
        <f>SmtRes!DO2091*SmtRes!AT2091</f>
        <v>0.7</v>
      </c>
      <c r="F3724" s="40">
        <f>ROUND(0.3,7)</f>
        <v>0.3</v>
      </c>
      <c r="G3724" s="40">
        <f>SmtRes!DO2091*SmtRes!CX2091</f>
        <v>0.21</v>
      </c>
      <c r="H3724" s="42"/>
      <c r="I3724" s="41"/>
      <c r="J3724" s="42">
        <f>ROUND(SmtRes!AG2091/SmtRes!DO2091, 2)</f>
        <v>549.32000000000005</v>
      </c>
      <c r="K3724" s="41"/>
      <c r="L3724" s="42">
        <f>SmtRes!DH2091</f>
        <v>115.36</v>
      </c>
      <c r="CE3724">
        <v>1</v>
      </c>
    </row>
    <row r="3725" spans="1:83" ht="15" x14ac:dyDescent="0.2">
      <c r="A3725" s="37"/>
      <c r="B3725" s="40">
        <v>4</v>
      </c>
      <c r="C3725" s="37" t="s">
        <v>1576</v>
      </c>
      <c r="D3725" s="39"/>
      <c r="E3725" s="43"/>
      <c r="F3725" s="40"/>
      <c r="G3725" s="43"/>
      <c r="H3725" s="40"/>
      <c r="I3725" s="40"/>
      <c r="J3725" s="40"/>
      <c r="K3725" s="40"/>
      <c r="L3725" s="44">
        <f>SUM(L3726:L3731)-SUMIF(CE3726:CE3731, 1, L3726:L3731)</f>
        <v>0</v>
      </c>
    </row>
    <row r="3726" spans="1:83" ht="14.25" x14ac:dyDescent="0.2">
      <c r="A3726" s="38"/>
      <c r="B3726" s="38" t="s">
        <v>1053</v>
      </c>
      <c r="C3726" s="38" t="s">
        <v>1055</v>
      </c>
      <c r="D3726" s="39" t="s">
        <v>843</v>
      </c>
      <c r="E3726" s="40">
        <v>1E-4</v>
      </c>
      <c r="F3726" s="40">
        <f t="shared" ref="F3726:F3731" si="242">ROUND(0,7)</f>
        <v>0</v>
      </c>
      <c r="G3726" s="40">
        <f>SmtRes!CX2092</f>
        <v>0</v>
      </c>
      <c r="H3726" s="42">
        <f>SmtRes!CZ2092</f>
        <v>116448.72</v>
      </c>
      <c r="I3726" s="41">
        <f>SmtRes!AI2092</f>
        <v>1.07</v>
      </c>
      <c r="J3726" s="42">
        <f t="shared" ref="J3726:J3731" si="243">ROUND(H3726*I3726, 2)</f>
        <v>124600.13</v>
      </c>
      <c r="K3726" s="41"/>
      <c r="L3726" s="42">
        <f>SmtRes!DF2092</f>
        <v>0</v>
      </c>
    </row>
    <row r="3727" spans="1:83" ht="14.25" x14ac:dyDescent="0.2">
      <c r="A3727" s="38"/>
      <c r="B3727" s="38" t="s">
        <v>1070</v>
      </c>
      <c r="C3727" s="38" t="s">
        <v>1072</v>
      </c>
      <c r="D3727" s="39" t="s">
        <v>1059</v>
      </c>
      <c r="E3727" s="40">
        <v>5.6000000000000001E-2</v>
      </c>
      <c r="F3727" s="40">
        <f t="shared" si="242"/>
        <v>0</v>
      </c>
      <c r="G3727" s="40">
        <f>SmtRes!CX2093</f>
        <v>0</v>
      </c>
      <c r="H3727" s="42">
        <f>SmtRes!CZ2093</f>
        <v>41.38</v>
      </c>
      <c r="I3727" s="41">
        <f>SmtRes!AI2093</f>
        <v>1.21</v>
      </c>
      <c r="J3727" s="42">
        <f t="shared" si="243"/>
        <v>50.07</v>
      </c>
      <c r="K3727" s="41"/>
      <c r="L3727" s="42">
        <f>SmtRes!DF2093</f>
        <v>0</v>
      </c>
    </row>
    <row r="3728" spans="1:83" ht="42.75" x14ac:dyDescent="0.2">
      <c r="A3728" s="38"/>
      <c r="B3728" s="38" t="s">
        <v>1073</v>
      </c>
      <c r="C3728" s="38" t="s">
        <v>1075</v>
      </c>
      <c r="D3728" s="39" t="s">
        <v>1059</v>
      </c>
      <c r="E3728" s="40">
        <v>2.5000000000000001E-2</v>
      </c>
      <c r="F3728" s="40">
        <f t="shared" si="242"/>
        <v>0</v>
      </c>
      <c r="G3728" s="40">
        <f>SmtRes!CX2094</f>
        <v>0</v>
      </c>
      <c r="H3728" s="42">
        <f>SmtRes!CZ2094</f>
        <v>675.01</v>
      </c>
      <c r="I3728" s="41">
        <f>SmtRes!AI2094</f>
        <v>1.45</v>
      </c>
      <c r="J3728" s="42">
        <f t="shared" si="243"/>
        <v>978.76</v>
      </c>
      <c r="K3728" s="41"/>
      <c r="L3728" s="42">
        <f>SmtRes!DF2094</f>
        <v>0</v>
      </c>
    </row>
    <row r="3729" spans="1:83" ht="42.75" x14ac:dyDescent="0.2">
      <c r="A3729" s="38"/>
      <c r="B3729" s="38" t="s">
        <v>1137</v>
      </c>
      <c r="C3729" s="38" t="s">
        <v>1139</v>
      </c>
      <c r="D3729" s="39" t="s">
        <v>1086</v>
      </c>
      <c r="E3729" s="40">
        <v>0.63</v>
      </c>
      <c r="F3729" s="40">
        <f t="shared" si="242"/>
        <v>0</v>
      </c>
      <c r="G3729" s="40">
        <f>SmtRes!CX2095</f>
        <v>0</v>
      </c>
      <c r="H3729" s="42">
        <f>SmtRes!CZ2095</f>
        <v>47.26</v>
      </c>
      <c r="I3729" s="41">
        <f>SmtRes!AI2095</f>
        <v>1.27</v>
      </c>
      <c r="J3729" s="42">
        <f t="shared" si="243"/>
        <v>60.02</v>
      </c>
      <c r="K3729" s="41"/>
      <c r="L3729" s="42">
        <f>SmtRes!DF2095</f>
        <v>0</v>
      </c>
    </row>
    <row r="3730" spans="1:83" ht="28.5" x14ac:dyDescent="0.2">
      <c r="A3730" s="38"/>
      <c r="B3730" s="38" t="s">
        <v>1140</v>
      </c>
      <c r="C3730" s="38" t="s">
        <v>1142</v>
      </c>
      <c r="D3730" s="39" t="s">
        <v>1143</v>
      </c>
      <c r="E3730" s="40">
        <v>3.5999999999999997E-2</v>
      </c>
      <c r="F3730" s="40">
        <f t="shared" si="242"/>
        <v>0</v>
      </c>
      <c r="G3730" s="40">
        <f>SmtRes!CX2096</f>
        <v>0</v>
      </c>
      <c r="H3730" s="42">
        <f>SmtRes!CZ2096</f>
        <v>6052.54</v>
      </c>
      <c r="I3730" s="41">
        <f>SmtRes!AI2096</f>
        <v>1.0900000000000001</v>
      </c>
      <c r="J3730" s="42">
        <f t="shared" si="243"/>
        <v>6597.27</v>
      </c>
      <c r="K3730" s="41"/>
      <c r="L3730" s="42">
        <f>SmtRes!DF2096</f>
        <v>0</v>
      </c>
    </row>
    <row r="3731" spans="1:83" ht="28.5" x14ac:dyDescent="0.2">
      <c r="A3731" s="38"/>
      <c r="B3731" s="38" t="s">
        <v>1188</v>
      </c>
      <c r="C3731" s="52" t="s">
        <v>1190</v>
      </c>
      <c r="D3731" s="46" t="s">
        <v>1143</v>
      </c>
      <c r="E3731" s="48">
        <v>1E-3</v>
      </c>
      <c r="F3731" s="48">
        <f t="shared" si="242"/>
        <v>0</v>
      </c>
      <c r="G3731" s="48">
        <f>SmtRes!CX2097</f>
        <v>0</v>
      </c>
      <c r="H3731" s="53">
        <f>SmtRes!CZ2097</f>
        <v>493.39</v>
      </c>
      <c r="I3731" s="54">
        <f>SmtRes!AI2097</f>
        <v>1.34</v>
      </c>
      <c r="J3731" s="53">
        <f t="shared" si="243"/>
        <v>661.14</v>
      </c>
      <c r="K3731" s="54"/>
      <c r="L3731" s="53">
        <f>SmtRes!DF2097</f>
        <v>0</v>
      </c>
    </row>
    <row r="3732" spans="1:83" ht="15" x14ac:dyDescent="0.2">
      <c r="A3732" s="38"/>
      <c r="B3732" s="38"/>
      <c r="C3732" s="51" t="s">
        <v>1577</v>
      </c>
      <c r="D3732" s="39"/>
      <c r="E3732" s="40"/>
      <c r="F3732" s="40"/>
      <c r="G3732" s="40"/>
      <c r="H3732" s="42"/>
      <c r="I3732" s="41"/>
      <c r="J3732" s="42"/>
      <c r="K3732" s="41"/>
      <c r="L3732" s="42">
        <f>L3719+L3721+L3722+L3725</f>
        <v>1496.65</v>
      </c>
    </row>
    <row r="3733" spans="1:83" ht="14.25" x14ac:dyDescent="0.2">
      <c r="A3733" s="38"/>
      <c r="B3733" s="38"/>
      <c r="C3733" s="38" t="s">
        <v>1578</v>
      </c>
      <c r="D3733" s="39"/>
      <c r="E3733" s="40"/>
      <c r="F3733" s="40"/>
      <c r="G3733" s="40"/>
      <c r="H3733" s="42"/>
      <c r="I3733" s="41"/>
      <c r="J3733" s="42"/>
      <c r="K3733" s="41"/>
      <c r="L3733" s="42">
        <f>SUM(AR3717:AR3736)+SUM(AS3717:AS3736)+SUM(AT3717:AT3736)+SUM(AU3717:AU3736)+SUM(AV3717:AV3736)</f>
        <v>1262.51</v>
      </c>
    </row>
    <row r="3734" spans="1:83" ht="28.5" x14ac:dyDescent="0.2">
      <c r="A3734" s="38"/>
      <c r="B3734" s="38" t="s">
        <v>134</v>
      </c>
      <c r="C3734" s="38" t="s">
        <v>1612</v>
      </c>
      <c r="D3734" s="39" t="s">
        <v>1048</v>
      </c>
      <c r="E3734" s="40">
        <f>Source!BZ715</f>
        <v>90</v>
      </c>
      <c r="F3734" s="40"/>
      <c r="G3734" s="40">
        <f>Source!AT715</f>
        <v>90</v>
      </c>
      <c r="H3734" s="42"/>
      <c r="I3734" s="41"/>
      <c r="J3734" s="42"/>
      <c r="K3734" s="41"/>
      <c r="L3734" s="42">
        <f>SUM(AZ3717:AZ3736)</f>
        <v>1136.26</v>
      </c>
    </row>
    <row r="3735" spans="1:83" ht="28.5" x14ac:dyDescent="0.2">
      <c r="A3735" s="52"/>
      <c r="B3735" s="52" t="s">
        <v>135</v>
      </c>
      <c r="C3735" s="52" t="s">
        <v>1613</v>
      </c>
      <c r="D3735" s="46" t="s">
        <v>1048</v>
      </c>
      <c r="E3735" s="48">
        <f>Source!CA715</f>
        <v>46</v>
      </c>
      <c r="F3735" s="48"/>
      <c r="G3735" s="48">
        <f>Source!AU715</f>
        <v>46</v>
      </c>
      <c r="H3735" s="53"/>
      <c r="I3735" s="54"/>
      <c r="J3735" s="53"/>
      <c r="K3735" s="54"/>
      <c r="L3735" s="53">
        <f>SUM(BA3717:BA3736)</f>
        <v>580.75</v>
      </c>
    </row>
    <row r="3736" spans="1:83" ht="15" x14ac:dyDescent="0.2">
      <c r="C3736" s="62" t="s">
        <v>1581</v>
      </c>
      <c r="D3736" s="62"/>
      <c r="E3736" s="62"/>
      <c r="F3736" s="62"/>
      <c r="G3736" s="62"/>
      <c r="H3736" s="62"/>
      <c r="I3736" s="63">
        <f>K3736/E3717</f>
        <v>3213.6600000000003</v>
      </c>
      <c r="J3736" s="63"/>
      <c r="K3736" s="63">
        <f>L3719+L3721+L3725+L3734+L3735+L3722</f>
        <v>3213.6600000000003</v>
      </c>
      <c r="L3736" s="63"/>
      <c r="AD3736">
        <f>ROUND((Source!AT715/100)*((ROUND(SUMIF(SmtRes!AQ2089:'SmtRes'!AQ2098,"=1",SmtRes!AD2089:'SmtRes'!AD2098)*Source!I715, 2)+ROUND(SUMIF(SmtRes!AQ2089:'SmtRes'!AQ2098,"=1",SmtRes!AC2089:'SmtRes'!AC2098)*Source!I715, 2))), 2)</f>
        <v>924.57</v>
      </c>
      <c r="AE3736">
        <f>ROUND((Source!AU715/100)*((ROUND(SUMIF(SmtRes!AQ2089:'SmtRes'!AQ2098,"=1",SmtRes!AD2089:'SmtRes'!AD2098)*Source!I715, 2)+ROUND(SUMIF(SmtRes!AQ2089:'SmtRes'!AQ2098,"=1",SmtRes!AC2089:'SmtRes'!AC2098)*Source!I715, 2))), 2)</f>
        <v>472.56</v>
      </c>
      <c r="AN3736" s="50">
        <f>L3719+L3721+L3725+L3734+L3735+L3722</f>
        <v>3213.6600000000003</v>
      </c>
      <c r="AO3736" s="50">
        <f>L3721</f>
        <v>234.14000000000001</v>
      </c>
      <c r="AQ3736" t="s">
        <v>1582</v>
      </c>
      <c r="AR3736" s="50">
        <f>L3719</f>
        <v>1147.1500000000001</v>
      </c>
      <c r="AT3736" s="50">
        <f>L3722</f>
        <v>115.36</v>
      </c>
      <c r="AV3736" t="s">
        <v>1582</v>
      </c>
      <c r="AW3736" s="50">
        <f>L3725</f>
        <v>0</v>
      </c>
      <c r="AZ3736">
        <f>Source!X715</f>
        <v>1136.26</v>
      </c>
      <c r="BA3736">
        <f>Source!Y715</f>
        <v>580.75</v>
      </c>
      <c r="CD3736">
        <v>2</v>
      </c>
    </row>
    <row r="3737" spans="1:83" ht="82.5" x14ac:dyDescent="0.2">
      <c r="A3737" s="36" t="s">
        <v>566</v>
      </c>
      <c r="B3737" s="38" t="s">
        <v>1838</v>
      </c>
      <c r="C3737" s="38" t="s">
        <v>1840</v>
      </c>
      <c r="D3737" s="39" t="str">
        <f>Source!H716</f>
        <v>ШТ</v>
      </c>
      <c r="E3737" s="40">
        <f>Source!K716</f>
        <v>1</v>
      </c>
      <c r="F3737" s="40"/>
      <c r="G3737" s="40">
        <f>Source!I716</f>
        <v>1</v>
      </c>
      <c r="H3737" s="42"/>
      <c r="I3737" s="41"/>
      <c r="J3737" s="42"/>
      <c r="K3737" s="41"/>
      <c r="L3737" s="42"/>
    </row>
    <row r="3738" spans="1:83" ht="15" x14ac:dyDescent="0.2">
      <c r="A3738" s="37"/>
      <c r="B3738" s="40">
        <v>1</v>
      </c>
      <c r="C3738" s="37" t="s">
        <v>1572</v>
      </c>
      <c r="D3738" s="39" t="s">
        <v>1038</v>
      </c>
      <c r="E3738" s="43"/>
      <c r="F3738" s="40"/>
      <c r="G3738" s="43">
        <f>Source!U716</f>
        <v>8</v>
      </c>
      <c r="H3738" s="40"/>
      <c r="I3738" s="40"/>
      <c r="J3738" s="40"/>
      <c r="K3738" s="40"/>
      <c r="L3738" s="44">
        <f>SUM(L3739:L3739)-SUMIF(CE3739:CE3739, 1, L3739:L3739)</f>
        <v>3823.84</v>
      </c>
    </row>
    <row r="3739" spans="1:83" ht="28.5" x14ac:dyDescent="0.2">
      <c r="A3739" s="38"/>
      <c r="B3739" s="38" t="s">
        <v>1051</v>
      </c>
      <c r="C3739" s="38" t="s">
        <v>1052</v>
      </c>
      <c r="D3739" s="39" t="s">
        <v>1038</v>
      </c>
      <c r="E3739" s="40">
        <v>8</v>
      </c>
      <c r="F3739" s="40"/>
      <c r="G3739" s="40">
        <f>SmtRes!CX2099</f>
        <v>8</v>
      </c>
      <c r="H3739" s="42"/>
      <c r="I3739" s="41"/>
      <c r="J3739" s="42">
        <f>SmtRes!CZ2099</f>
        <v>477.98</v>
      </c>
      <c r="K3739" s="41"/>
      <c r="L3739" s="42">
        <f>SmtRes!DI2099</f>
        <v>3823.84</v>
      </c>
    </row>
    <row r="3740" spans="1:83" ht="15" x14ac:dyDescent="0.2">
      <c r="A3740" s="37"/>
      <c r="B3740" s="40">
        <v>2</v>
      </c>
      <c r="C3740" s="37" t="s">
        <v>1573</v>
      </c>
      <c r="D3740" s="39"/>
      <c r="E3740" s="43"/>
      <c r="F3740" s="40"/>
      <c r="G3740" s="43"/>
      <c r="H3740" s="40"/>
      <c r="I3740" s="40"/>
      <c r="J3740" s="40"/>
      <c r="K3740" s="40"/>
      <c r="L3740" s="44">
        <f>SUM(L3741:L3743)-SUMIF(CE3741:CE3743, 1, L3741:L3743)</f>
        <v>780.48</v>
      </c>
    </row>
    <row r="3741" spans="1:83" ht="15" x14ac:dyDescent="0.2">
      <c r="A3741" s="37"/>
      <c r="B3741" s="40"/>
      <c r="C3741" s="37" t="s">
        <v>1575</v>
      </c>
      <c r="D3741" s="39" t="s">
        <v>1038</v>
      </c>
      <c r="E3741" s="43"/>
      <c r="F3741" s="40"/>
      <c r="G3741" s="43">
        <f>Source!V716</f>
        <v>0.7</v>
      </c>
      <c r="H3741" s="40"/>
      <c r="I3741" s="40"/>
      <c r="J3741" s="40"/>
      <c r="K3741" s="40"/>
      <c r="L3741" s="44">
        <f>SUMIF(CE3742:CE3743, 1, L3742:L3743)</f>
        <v>384.52</v>
      </c>
      <c r="CE3741">
        <v>1</v>
      </c>
    </row>
    <row r="3742" spans="1:83" ht="42.75" x14ac:dyDescent="0.2">
      <c r="A3742" s="38"/>
      <c r="B3742" s="38" t="s">
        <v>1060</v>
      </c>
      <c r="C3742" s="38" t="s">
        <v>1062</v>
      </c>
      <c r="D3742" s="39" t="s">
        <v>1044</v>
      </c>
      <c r="E3742" s="40">
        <v>0.7</v>
      </c>
      <c r="F3742" s="40"/>
      <c r="G3742" s="40">
        <f>SmtRes!CX2101</f>
        <v>0.7</v>
      </c>
      <c r="H3742" s="42">
        <f>SmtRes!CZ2101</f>
        <v>995.51</v>
      </c>
      <c r="I3742" s="41">
        <f>SmtRes!AJ2101</f>
        <v>1.1200000000000001</v>
      </c>
      <c r="J3742" s="42">
        <f>ROUND(H3742*I3742, 2)</f>
        <v>1114.97</v>
      </c>
      <c r="K3742" s="41"/>
      <c r="L3742" s="42">
        <f>SmtRes!DG2101</f>
        <v>780.48</v>
      </c>
    </row>
    <row r="3743" spans="1:83" ht="28.5" x14ac:dyDescent="0.2">
      <c r="A3743" s="38"/>
      <c r="B3743" s="38" t="s">
        <v>1045</v>
      </c>
      <c r="C3743" s="38" t="s">
        <v>1574</v>
      </c>
      <c r="D3743" s="39" t="s">
        <v>1038</v>
      </c>
      <c r="E3743" s="40">
        <f>SmtRes!DO2101*SmtRes!AT2101</f>
        <v>0.7</v>
      </c>
      <c r="F3743" s="40"/>
      <c r="G3743" s="40">
        <f>SmtRes!DO2101*SmtRes!CX2101</f>
        <v>0.7</v>
      </c>
      <c r="H3743" s="42"/>
      <c r="I3743" s="41"/>
      <c r="J3743" s="42">
        <f>ROUND(SmtRes!AG2101/SmtRes!DO2101, 2)</f>
        <v>549.32000000000005</v>
      </c>
      <c r="K3743" s="41"/>
      <c r="L3743" s="42">
        <f>SmtRes!DH2101</f>
        <v>384.52</v>
      </c>
      <c r="CE3743">
        <v>1</v>
      </c>
    </row>
    <row r="3744" spans="1:83" ht="15" x14ac:dyDescent="0.2">
      <c r="A3744" s="37"/>
      <c r="B3744" s="40">
        <v>4</v>
      </c>
      <c r="C3744" s="37" t="s">
        <v>1576</v>
      </c>
      <c r="D3744" s="39"/>
      <c r="E3744" s="43"/>
      <c r="F3744" s="40"/>
      <c r="G3744" s="43"/>
      <c r="H3744" s="40"/>
      <c r="I3744" s="40"/>
      <c r="J3744" s="40"/>
      <c r="K3744" s="40"/>
      <c r="L3744" s="44">
        <f>SUM(L3745:L3750)-SUMIF(CE3745:CE3750, 1, L3745:L3750)</f>
        <v>0</v>
      </c>
    </row>
    <row r="3745" spans="1:82" ht="14.25" x14ac:dyDescent="0.2">
      <c r="A3745" s="38"/>
      <c r="B3745" s="38" t="s">
        <v>1053</v>
      </c>
      <c r="C3745" s="38" t="s">
        <v>1055</v>
      </c>
      <c r="D3745" s="39" t="s">
        <v>843</v>
      </c>
      <c r="E3745" s="40">
        <v>1E-4</v>
      </c>
      <c r="F3745" s="40">
        <f t="shared" ref="F3745:F3750" si="244">ROUND(0,7)</f>
        <v>0</v>
      </c>
      <c r="G3745" s="40">
        <f>SmtRes!CX2102</f>
        <v>0</v>
      </c>
      <c r="H3745" s="42">
        <f>SmtRes!CZ2102</f>
        <v>116448.72</v>
      </c>
      <c r="I3745" s="41">
        <f>SmtRes!AI2102</f>
        <v>1.07</v>
      </c>
      <c r="J3745" s="42">
        <f t="shared" ref="J3745:J3750" si="245">ROUND(H3745*I3745, 2)</f>
        <v>124600.13</v>
      </c>
      <c r="K3745" s="41"/>
      <c r="L3745" s="42">
        <f>SmtRes!DF2102</f>
        <v>0</v>
      </c>
    </row>
    <row r="3746" spans="1:82" ht="14.25" x14ac:dyDescent="0.2">
      <c r="A3746" s="38"/>
      <c r="B3746" s="38" t="s">
        <v>1070</v>
      </c>
      <c r="C3746" s="38" t="s">
        <v>1072</v>
      </c>
      <c r="D3746" s="39" t="s">
        <v>1059</v>
      </c>
      <c r="E3746" s="40">
        <v>5.6000000000000001E-2</v>
      </c>
      <c r="F3746" s="40">
        <f t="shared" si="244"/>
        <v>0</v>
      </c>
      <c r="G3746" s="40">
        <f>SmtRes!CX2103</f>
        <v>0</v>
      </c>
      <c r="H3746" s="42">
        <f>SmtRes!CZ2103</f>
        <v>41.38</v>
      </c>
      <c r="I3746" s="41">
        <f>SmtRes!AI2103</f>
        <v>1.21</v>
      </c>
      <c r="J3746" s="42">
        <f t="shared" si="245"/>
        <v>50.07</v>
      </c>
      <c r="K3746" s="41"/>
      <c r="L3746" s="42">
        <f>SmtRes!DF2103</f>
        <v>0</v>
      </c>
    </row>
    <row r="3747" spans="1:82" ht="42.75" x14ac:dyDescent="0.2">
      <c r="A3747" s="38"/>
      <c r="B3747" s="38" t="s">
        <v>1073</v>
      </c>
      <c r="C3747" s="38" t="s">
        <v>1075</v>
      </c>
      <c r="D3747" s="39" t="s">
        <v>1059</v>
      </c>
      <c r="E3747" s="40">
        <v>2.5000000000000001E-2</v>
      </c>
      <c r="F3747" s="40">
        <f t="shared" si="244"/>
        <v>0</v>
      </c>
      <c r="G3747" s="40">
        <f>SmtRes!CX2104</f>
        <v>0</v>
      </c>
      <c r="H3747" s="42">
        <f>SmtRes!CZ2104</f>
        <v>675.01</v>
      </c>
      <c r="I3747" s="41">
        <f>SmtRes!AI2104</f>
        <v>1.45</v>
      </c>
      <c r="J3747" s="42">
        <f t="shared" si="245"/>
        <v>978.76</v>
      </c>
      <c r="K3747" s="41"/>
      <c r="L3747" s="42">
        <f>SmtRes!DF2104</f>
        <v>0</v>
      </c>
    </row>
    <row r="3748" spans="1:82" ht="42.75" x14ac:dyDescent="0.2">
      <c r="A3748" s="38"/>
      <c r="B3748" s="38" t="s">
        <v>1137</v>
      </c>
      <c r="C3748" s="38" t="s">
        <v>1139</v>
      </c>
      <c r="D3748" s="39" t="s">
        <v>1086</v>
      </c>
      <c r="E3748" s="40">
        <v>0.63</v>
      </c>
      <c r="F3748" s="40">
        <f t="shared" si="244"/>
        <v>0</v>
      </c>
      <c r="G3748" s="40">
        <f>SmtRes!CX2105</f>
        <v>0</v>
      </c>
      <c r="H3748" s="42">
        <f>SmtRes!CZ2105</f>
        <v>47.26</v>
      </c>
      <c r="I3748" s="41">
        <f>SmtRes!AI2105</f>
        <v>1.27</v>
      </c>
      <c r="J3748" s="42">
        <f t="shared" si="245"/>
        <v>60.02</v>
      </c>
      <c r="K3748" s="41"/>
      <c r="L3748" s="42">
        <f>SmtRes!DF2105</f>
        <v>0</v>
      </c>
    </row>
    <row r="3749" spans="1:82" ht="28.5" x14ac:dyDescent="0.2">
      <c r="A3749" s="38"/>
      <c r="B3749" s="38" t="s">
        <v>1140</v>
      </c>
      <c r="C3749" s="38" t="s">
        <v>1142</v>
      </c>
      <c r="D3749" s="39" t="s">
        <v>1143</v>
      </c>
      <c r="E3749" s="40">
        <v>3.5999999999999997E-2</v>
      </c>
      <c r="F3749" s="40">
        <f t="shared" si="244"/>
        <v>0</v>
      </c>
      <c r="G3749" s="40">
        <f>SmtRes!CX2106</f>
        <v>0</v>
      </c>
      <c r="H3749" s="42">
        <f>SmtRes!CZ2106</f>
        <v>6052.54</v>
      </c>
      <c r="I3749" s="41">
        <f>SmtRes!AI2106</f>
        <v>1.0900000000000001</v>
      </c>
      <c r="J3749" s="42">
        <f t="shared" si="245"/>
        <v>6597.27</v>
      </c>
      <c r="K3749" s="41"/>
      <c r="L3749" s="42">
        <f>SmtRes!DF2106</f>
        <v>0</v>
      </c>
    </row>
    <row r="3750" spans="1:82" ht="28.5" x14ac:dyDescent="0.2">
      <c r="A3750" s="38"/>
      <c r="B3750" s="38" t="s">
        <v>1188</v>
      </c>
      <c r="C3750" s="52" t="s">
        <v>1190</v>
      </c>
      <c r="D3750" s="46" t="s">
        <v>1143</v>
      </c>
      <c r="E3750" s="48">
        <v>1E-3</v>
      </c>
      <c r="F3750" s="48">
        <f t="shared" si="244"/>
        <v>0</v>
      </c>
      <c r="G3750" s="48">
        <f>SmtRes!CX2107</f>
        <v>0</v>
      </c>
      <c r="H3750" s="53">
        <f>SmtRes!CZ2107</f>
        <v>493.39</v>
      </c>
      <c r="I3750" s="54">
        <f>SmtRes!AI2107</f>
        <v>1.34</v>
      </c>
      <c r="J3750" s="53">
        <f t="shared" si="245"/>
        <v>661.14</v>
      </c>
      <c r="K3750" s="54"/>
      <c r="L3750" s="53">
        <f>SmtRes!DF2107</f>
        <v>0</v>
      </c>
    </row>
    <row r="3751" spans="1:82" ht="15" x14ac:dyDescent="0.2">
      <c r="A3751" s="38"/>
      <c r="B3751" s="38"/>
      <c r="C3751" s="51" t="s">
        <v>1577</v>
      </c>
      <c r="D3751" s="39"/>
      <c r="E3751" s="40"/>
      <c r="F3751" s="40"/>
      <c r="G3751" s="40"/>
      <c r="H3751" s="42"/>
      <c r="I3751" s="41"/>
      <c r="J3751" s="42"/>
      <c r="K3751" s="41"/>
      <c r="L3751" s="42">
        <f>L3738+L3740+L3741+L3744</f>
        <v>4988.84</v>
      </c>
    </row>
    <row r="3752" spans="1:82" ht="14.25" x14ac:dyDescent="0.2">
      <c r="A3752" s="38"/>
      <c r="B3752" s="38"/>
      <c r="C3752" s="38" t="s">
        <v>1578</v>
      </c>
      <c r="D3752" s="39"/>
      <c r="E3752" s="40"/>
      <c r="F3752" s="40"/>
      <c r="G3752" s="40"/>
      <c r="H3752" s="42"/>
      <c r="I3752" s="41"/>
      <c r="J3752" s="42"/>
      <c r="K3752" s="41"/>
      <c r="L3752" s="42">
        <f>SUM(AR3737:AR3755)+SUM(AS3737:AS3755)+SUM(AT3737:AT3755)+SUM(AU3737:AU3755)+SUM(AV3737:AV3755)</f>
        <v>4208.3600000000006</v>
      </c>
    </row>
    <row r="3753" spans="1:82" ht="28.5" x14ac:dyDescent="0.2">
      <c r="A3753" s="38"/>
      <c r="B3753" s="38" t="s">
        <v>134</v>
      </c>
      <c r="C3753" s="38" t="s">
        <v>1612</v>
      </c>
      <c r="D3753" s="39" t="s">
        <v>1048</v>
      </c>
      <c r="E3753" s="40">
        <f>Source!BZ716</f>
        <v>90</v>
      </c>
      <c r="F3753" s="40"/>
      <c r="G3753" s="40">
        <f>Source!AT716</f>
        <v>90</v>
      </c>
      <c r="H3753" s="42"/>
      <c r="I3753" s="41"/>
      <c r="J3753" s="42"/>
      <c r="K3753" s="41"/>
      <c r="L3753" s="42">
        <f>SUM(AZ3737:AZ3755)</f>
        <v>3787.52</v>
      </c>
    </row>
    <row r="3754" spans="1:82" ht="28.5" x14ac:dyDescent="0.2">
      <c r="A3754" s="52"/>
      <c r="B3754" s="52" t="s">
        <v>135</v>
      </c>
      <c r="C3754" s="52" t="s">
        <v>1613</v>
      </c>
      <c r="D3754" s="46" t="s">
        <v>1048</v>
      </c>
      <c r="E3754" s="48">
        <f>Source!CA716</f>
        <v>46</v>
      </c>
      <c r="F3754" s="48"/>
      <c r="G3754" s="48">
        <f>Source!AU716</f>
        <v>46</v>
      </c>
      <c r="H3754" s="53"/>
      <c r="I3754" s="54"/>
      <c r="J3754" s="53"/>
      <c r="K3754" s="54"/>
      <c r="L3754" s="53">
        <f>SUM(BA3737:BA3755)</f>
        <v>1935.85</v>
      </c>
    </row>
    <row r="3755" spans="1:82" ht="15" x14ac:dyDescent="0.2">
      <c r="C3755" s="62" t="s">
        <v>1581</v>
      </c>
      <c r="D3755" s="62"/>
      <c r="E3755" s="62"/>
      <c r="F3755" s="62"/>
      <c r="G3755" s="62"/>
      <c r="H3755" s="62"/>
      <c r="I3755" s="63">
        <f>K3755/E3737</f>
        <v>10712.210000000001</v>
      </c>
      <c r="J3755" s="63"/>
      <c r="K3755" s="63">
        <f>L3738+L3740+L3744+L3753+L3754+L3741</f>
        <v>10712.210000000001</v>
      </c>
      <c r="L3755" s="63"/>
      <c r="AD3755">
        <f>ROUND((Source!AT716/100)*((ROUND(SUMIF(SmtRes!AQ2099:'SmtRes'!AQ2108,"=1",SmtRes!AD2099:'SmtRes'!AD2108)*Source!I716, 2)+ROUND(SUMIF(SmtRes!AQ2099:'SmtRes'!AQ2108,"=1",SmtRes!AC2099:'SmtRes'!AC2108)*Source!I716, 2))), 2)</f>
        <v>924.57</v>
      </c>
      <c r="AE3755">
        <f>ROUND((Source!AU716/100)*((ROUND(SUMIF(SmtRes!AQ2099:'SmtRes'!AQ2108,"=1",SmtRes!AD2099:'SmtRes'!AD2108)*Source!I716, 2)+ROUND(SUMIF(SmtRes!AQ2099:'SmtRes'!AQ2108,"=1",SmtRes!AC2099:'SmtRes'!AC2108)*Source!I716, 2))), 2)</f>
        <v>472.56</v>
      </c>
      <c r="AN3755" s="50">
        <f>L3738+L3740+L3744+L3753+L3754+L3741</f>
        <v>10712.210000000001</v>
      </c>
      <c r="AO3755" s="50">
        <f>L3740</f>
        <v>780.48</v>
      </c>
      <c r="AQ3755" t="s">
        <v>1582</v>
      </c>
      <c r="AR3755" s="50">
        <f>L3738</f>
        <v>3823.84</v>
      </c>
      <c r="AT3755" s="50">
        <f>L3741</f>
        <v>384.52</v>
      </c>
      <c r="AV3755" t="s">
        <v>1582</v>
      </c>
      <c r="AW3755" s="50">
        <f>L3744</f>
        <v>0</v>
      </c>
      <c r="AZ3755">
        <f>Source!X716</f>
        <v>3787.52</v>
      </c>
      <c r="BA3755">
        <f>Source!Y716</f>
        <v>1935.85</v>
      </c>
      <c r="CD3755">
        <v>2</v>
      </c>
    </row>
    <row r="3756" spans="1:82" ht="120.75" x14ac:dyDescent="0.2">
      <c r="A3756" s="36" t="s">
        <v>568</v>
      </c>
      <c r="B3756" s="38" t="s">
        <v>1841</v>
      </c>
      <c r="C3756" s="38" t="s">
        <v>1842</v>
      </c>
      <c r="D3756" s="39" t="str">
        <f>Source!H717</f>
        <v>ШТ</v>
      </c>
      <c r="E3756" s="40">
        <f>Source!K717</f>
        <v>1</v>
      </c>
      <c r="F3756" s="40"/>
      <c r="G3756" s="40">
        <f>Source!I717</f>
        <v>1</v>
      </c>
      <c r="H3756" s="42"/>
      <c r="I3756" s="41"/>
      <c r="J3756" s="42"/>
      <c r="K3756" s="41"/>
      <c r="L3756" s="42"/>
    </row>
    <row r="3757" spans="1:82" ht="63.75" x14ac:dyDescent="0.2">
      <c r="B3757" s="56" t="str">
        <f>Source!EO717</f>
        <v>Поправка: 571/пр_2022_т.3_п.4</v>
      </c>
      <c r="C3757" s="56" t="str">
        <f>Source!CN717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58" spans="1:82" ht="15" x14ac:dyDescent="0.2">
      <c r="A3758" s="37"/>
      <c r="B3758" s="40">
        <v>1</v>
      </c>
      <c r="C3758" s="37" t="s">
        <v>1572</v>
      </c>
      <c r="D3758" s="39" t="s">
        <v>1038</v>
      </c>
      <c r="E3758" s="43"/>
      <c r="F3758" s="40"/>
      <c r="G3758" s="43">
        <f>Source!U717</f>
        <v>3</v>
      </c>
      <c r="H3758" s="40"/>
      <c r="I3758" s="40"/>
      <c r="J3758" s="40"/>
      <c r="K3758" s="40"/>
      <c r="L3758" s="44">
        <f>SUM(L3759:L3759)-SUMIF(CE3759:CE3759, 1, L3759:L3759)</f>
        <v>1433.94</v>
      </c>
    </row>
    <row r="3759" spans="1:82" ht="28.5" x14ac:dyDescent="0.2">
      <c r="A3759" s="38"/>
      <c r="B3759" s="38" t="s">
        <v>1051</v>
      </c>
      <c r="C3759" s="38" t="s">
        <v>1052</v>
      </c>
      <c r="D3759" s="39" t="s">
        <v>1038</v>
      </c>
      <c r="E3759" s="40">
        <v>10</v>
      </c>
      <c r="F3759" s="40">
        <f>ROUND(0.3,7)</f>
        <v>0.3</v>
      </c>
      <c r="G3759" s="40">
        <f>SmtRes!CX2109</f>
        <v>3</v>
      </c>
      <c r="H3759" s="42"/>
      <c r="I3759" s="41"/>
      <c r="J3759" s="42">
        <f>SmtRes!CZ2109</f>
        <v>477.98</v>
      </c>
      <c r="K3759" s="41"/>
      <c r="L3759" s="42">
        <f>SmtRes!DI2109</f>
        <v>1433.94</v>
      </c>
    </row>
    <row r="3760" spans="1:82" ht="15" x14ac:dyDescent="0.2">
      <c r="A3760" s="37"/>
      <c r="B3760" s="40">
        <v>2</v>
      </c>
      <c r="C3760" s="37" t="s">
        <v>1573</v>
      </c>
      <c r="D3760" s="39"/>
      <c r="E3760" s="43"/>
      <c r="F3760" s="40"/>
      <c r="G3760" s="43"/>
      <c r="H3760" s="40"/>
      <c r="I3760" s="40"/>
      <c r="J3760" s="40"/>
      <c r="K3760" s="40"/>
      <c r="L3760" s="44">
        <f>SUM(L3761:L3763)-SUMIF(CE3761:CE3763, 1, L3761:L3763)</f>
        <v>307.73</v>
      </c>
    </row>
    <row r="3761" spans="1:83" ht="15" x14ac:dyDescent="0.2">
      <c r="A3761" s="37"/>
      <c r="B3761" s="40"/>
      <c r="C3761" s="37" t="s">
        <v>1575</v>
      </c>
      <c r="D3761" s="39" t="s">
        <v>1038</v>
      </c>
      <c r="E3761" s="43"/>
      <c r="F3761" s="40"/>
      <c r="G3761" s="43">
        <f>Source!V717</f>
        <v>0.27600000000000002</v>
      </c>
      <c r="H3761" s="40"/>
      <c r="I3761" s="40"/>
      <c r="J3761" s="40"/>
      <c r="K3761" s="40"/>
      <c r="L3761" s="44">
        <f>SUMIF(CE3762:CE3763, 1, L3762:L3763)</f>
        <v>151.61000000000001</v>
      </c>
      <c r="CE3761">
        <v>1</v>
      </c>
    </row>
    <row r="3762" spans="1:83" ht="42.75" x14ac:dyDescent="0.2">
      <c r="A3762" s="38"/>
      <c r="B3762" s="38" t="s">
        <v>1060</v>
      </c>
      <c r="C3762" s="38" t="s">
        <v>1062</v>
      </c>
      <c r="D3762" s="39" t="s">
        <v>1044</v>
      </c>
      <c r="E3762" s="40">
        <v>0.92</v>
      </c>
      <c r="F3762" s="40">
        <f>ROUND(0.3,7)</f>
        <v>0.3</v>
      </c>
      <c r="G3762" s="40">
        <f>SmtRes!CX2111</f>
        <v>0.27600000000000002</v>
      </c>
      <c r="H3762" s="42">
        <f>SmtRes!CZ2111</f>
        <v>995.51</v>
      </c>
      <c r="I3762" s="41">
        <f>SmtRes!AJ2111</f>
        <v>1.1200000000000001</v>
      </c>
      <c r="J3762" s="42">
        <f>ROUND(H3762*I3762, 2)</f>
        <v>1114.97</v>
      </c>
      <c r="K3762" s="41"/>
      <c r="L3762" s="42">
        <f>SmtRes!DG2111</f>
        <v>307.73</v>
      </c>
    </row>
    <row r="3763" spans="1:83" ht="28.5" x14ac:dyDescent="0.2">
      <c r="A3763" s="38"/>
      <c r="B3763" s="38" t="s">
        <v>1045</v>
      </c>
      <c r="C3763" s="38" t="s">
        <v>1574</v>
      </c>
      <c r="D3763" s="39" t="s">
        <v>1038</v>
      </c>
      <c r="E3763" s="40">
        <f>SmtRes!DO2111*SmtRes!AT2111</f>
        <v>0.92</v>
      </c>
      <c r="F3763" s="40">
        <f>ROUND(0.3,7)</f>
        <v>0.3</v>
      </c>
      <c r="G3763" s="40">
        <f>SmtRes!DO2111*SmtRes!CX2111</f>
        <v>0.27600000000000002</v>
      </c>
      <c r="H3763" s="42"/>
      <c r="I3763" s="41"/>
      <c r="J3763" s="42">
        <f>ROUND(SmtRes!AG2111/SmtRes!DO2111, 2)</f>
        <v>549.32000000000005</v>
      </c>
      <c r="K3763" s="41"/>
      <c r="L3763" s="42">
        <f>SmtRes!DH2111</f>
        <v>151.61000000000001</v>
      </c>
      <c r="CE3763">
        <v>1</v>
      </c>
    </row>
    <row r="3764" spans="1:83" ht="15" x14ac:dyDescent="0.2">
      <c r="A3764" s="37"/>
      <c r="B3764" s="40">
        <v>4</v>
      </c>
      <c r="C3764" s="37" t="s">
        <v>1576</v>
      </c>
      <c r="D3764" s="39"/>
      <c r="E3764" s="43"/>
      <c r="F3764" s="40"/>
      <c r="G3764" s="43"/>
      <c r="H3764" s="40"/>
      <c r="I3764" s="40"/>
      <c r="J3764" s="40"/>
      <c r="K3764" s="40"/>
      <c r="L3764" s="44">
        <f>SUM(L3765:L3770)-SUMIF(CE3765:CE3770, 1, L3765:L3770)</f>
        <v>0</v>
      </c>
    </row>
    <row r="3765" spans="1:83" ht="14.25" x14ac:dyDescent="0.2">
      <c r="A3765" s="38"/>
      <c r="B3765" s="38" t="s">
        <v>1053</v>
      </c>
      <c r="C3765" s="38" t="s">
        <v>1055</v>
      </c>
      <c r="D3765" s="39" t="s">
        <v>843</v>
      </c>
      <c r="E3765" s="40">
        <v>1E-4</v>
      </c>
      <c r="F3765" s="40">
        <f t="shared" ref="F3765:F3770" si="246">ROUND(0,7)</f>
        <v>0</v>
      </c>
      <c r="G3765" s="40">
        <f>SmtRes!CX2112</f>
        <v>0</v>
      </c>
      <c r="H3765" s="42">
        <f>SmtRes!CZ2112</f>
        <v>116448.72</v>
      </c>
      <c r="I3765" s="41">
        <f>SmtRes!AI2112</f>
        <v>1.07</v>
      </c>
      <c r="J3765" s="42">
        <f t="shared" ref="J3765:J3770" si="247">ROUND(H3765*I3765, 2)</f>
        <v>124600.13</v>
      </c>
      <c r="K3765" s="41"/>
      <c r="L3765" s="42">
        <f>SmtRes!DF2112</f>
        <v>0</v>
      </c>
    </row>
    <row r="3766" spans="1:83" ht="14.25" x14ac:dyDescent="0.2">
      <c r="A3766" s="38"/>
      <c r="B3766" s="38" t="s">
        <v>1070</v>
      </c>
      <c r="C3766" s="38" t="s">
        <v>1072</v>
      </c>
      <c r="D3766" s="39" t="s">
        <v>1059</v>
      </c>
      <c r="E3766" s="40">
        <v>5.8000000000000003E-2</v>
      </c>
      <c r="F3766" s="40">
        <f t="shared" si="246"/>
        <v>0</v>
      </c>
      <c r="G3766" s="40">
        <f>SmtRes!CX2113</f>
        <v>0</v>
      </c>
      <c r="H3766" s="42">
        <f>SmtRes!CZ2113</f>
        <v>41.38</v>
      </c>
      <c r="I3766" s="41">
        <f>SmtRes!AI2113</f>
        <v>1.21</v>
      </c>
      <c r="J3766" s="42">
        <f t="shared" si="247"/>
        <v>50.07</v>
      </c>
      <c r="K3766" s="41"/>
      <c r="L3766" s="42">
        <f>SmtRes!DF2113</f>
        <v>0</v>
      </c>
    </row>
    <row r="3767" spans="1:83" ht="42.75" x14ac:dyDescent="0.2">
      <c r="A3767" s="38"/>
      <c r="B3767" s="38" t="s">
        <v>1073</v>
      </c>
      <c r="C3767" s="38" t="s">
        <v>1075</v>
      </c>
      <c r="D3767" s="39" t="s">
        <v>1059</v>
      </c>
      <c r="E3767" s="40">
        <v>2.9000000000000001E-2</v>
      </c>
      <c r="F3767" s="40">
        <f t="shared" si="246"/>
        <v>0</v>
      </c>
      <c r="G3767" s="40">
        <f>SmtRes!CX2114</f>
        <v>0</v>
      </c>
      <c r="H3767" s="42">
        <f>SmtRes!CZ2114</f>
        <v>675.01</v>
      </c>
      <c r="I3767" s="41">
        <f>SmtRes!AI2114</f>
        <v>1.45</v>
      </c>
      <c r="J3767" s="42">
        <f t="shared" si="247"/>
        <v>978.76</v>
      </c>
      <c r="K3767" s="41"/>
      <c r="L3767" s="42">
        <f>SmtRes!DF2114</f>
        <v>0</v>
      </c>
    </row>
    <row r="3768" spans="1:83" ht="42.75" x14ac:dyDescent="0.2">
      <c r="A3768" s="38"/>
      <c r="B3768" s="38" t="s">
        <v>1137</v>
      </c>
      <c r="C3768" s="38" t="s">
        <v>1139</v>
      </c>
      <c r="D3768" s="39" t="s">
        <v>1086</v>
      </c>
      <c r="E3768" s="40">
        <v>1.05</v>
      </c>
      <c r="F3768" s="40">
        <f t="shared" si="246"/>
        <v>0</v>
      </c>
      <c r="G3768" s="40">
        <f>SmtRes!CX2115</f>
        <v>0</v>
      </c>
      <c r="H3768" s="42">
        <f>SmtRes!CZ2115</f>
        <v>47.26</v>
      </c>
      <c r="I3768" s="41">
        <f>SmtRes!AI2115</f>
        <v>1.27</v>
      </c>
      <c r="J3768" s="42">
        <f t="shared" si="247"/>
        <v>60.02</v>
      </c>
      <c r="K3768" s="41"/>
      <c r="L3768" s="42">
        <f>SmtRes!DF2115</f>
        <v>0</v>
      </c>
    </row>
    <row r="3769" spans="1:83" ht="28.5" x14ac:dyDescent="0.2">
      <c r="A3769" s="38"/>
      <c r="B3769" s="38" t="s">
        <v>1140</v>
      </c>
      <c r="C3769" s="38" t="s">
        <v>1142</v>
      </c>
      <c r="D3769" s="39" t="s">
        <v>1143</v>
      </c>
      <c r="E3769" s="40">
        <v>5.5E-2</v>
      </c>
      <c r="F3769" s="40">
        <f t="shared" si="246"/>
        <v>0</v>
      </c>
      <c r="G3769" s="40">
        <f>SmtRes!CX2116</f>
        <v>0</v>
      </c>
      <c r="H3769" s="42">
        <f>SmtRes!CZ2116</f>
        <v>6052.54</v>
      </c>
      <c r="I3769" s="41">
        <f>SmtRes!AI2116</f>
        <v>1.0900000000000001</v>
      </c>
      <c r="J3769" s="42">
        <f t="shared" si="247"/>
        <v>6597.27</v>
      </c>
      <c r="K3769" s="41"/>
      <c r="L3769" s="42">
        <f>SmtRes!DF2116</f>
        <v>0</v>
      </c>
    </row>
    <row r="3770" spans="1:83" ht="28.5" x14ac:dyDescent="0.2">
      <c r="A3770" s="38"/>
      <c r="B3770" s="38" t="s">
        <v>1188</v>
      </c>
      <c r="C3770" s="52" t="s">
        <v>1190</v>
      </c>
      <c r="D3770" s="46" t="s">
        <v>1143</v>
      </c>
      <c r="E3770" s="48">
        <v>1E-3</v>
      </c>
      <c r="F3770" s="48">
        <f t="shared" si="246"/>
        <v>0</v>
      </c>
      <c r="G3770" s="48">
        <f>SmtRes!CX2117</f>
        <v>0</v>
      </c>
      <c r="H3770" s="53">
        <f>SmtRes!CZ2117</f>
        <v>493.39</v>
      </c>
      <c r="I3770" s="54">
        <f>SmtRes!AI2117</f>
        <v>1.34</v>
      </c>
      <c r="J3770" s="53">
        <f t="shared" si="247"/>
        <v>661.14</v>
      </c>
      <c r="K3770" s="54"/>
      <c r="L3770" s="53">
        <f>SmtRes!DF2117</f>
        <v>0</v>
      </c>
    </row>
    <row r="3771" spans="1:83" ht="15" x14ac:dyDescent="0.2">
      <c r="A3771" s="38"/>
      <c r="B3771" s="38"/>
      <c r="C3771" s="51" t="s">
        <v>1577</v>
      </c>
      <c r="D3771" s="39"/>
      <c r="E3771" s="40"/>
      <c r="F3771" s="40"/>
      <c r="G3771" s="40"/>
      <c r="H3771" s="42"/>
      <c r="I3771" s="41"/>
      <c r="J3771" s="42"/>
      <c r="K3771" s="41"/>
      <c r="L3771" s="42">
        <f>L3758+L3760+L3761+L3764</f>
        <v>1893.2800000000002</v>
      </c>
    </row>
    <row r="3772" spans="1:83" ht="14.25" x14ac:dyDescent="0.2">
      <c r="A3772" s="38"/>
      <c r="B3772" s="38"/>
      <c r="C3772" s="38" t="s">
        <v>1578</v>
      </c>
      <c r="D3772" s="39"/>
      <c r="E3772" s="40"/>
      <c r="F3772" s="40"/>
      <c r="G3772" s="40"/>
      <c r="H3772" s="42"/>
      <c r="I3772" s="41"/>
      <c r="J3772" s="42"/>
      <c r="K3772" s="41"/>
      <c r="L3772" s="42">
        <f>SUM(AR3756:AR3775)+SUM(AS3756:AS3775)+SUM(AT3756:AT3775)+SUM(AU3756:AU3775)+SUM(AV3756:AV3775)</f>
        <v>1585.5500000000002</v>
      </c>
    </row>
    <row r="3773" spans="1:83" ht="28.5" x14ac:dyDescent="0.2">
      <c r="A3773" s="38"/>
      <c r="B3773" s="38" t="s">
        <v>134</v>
      </c>
      <c r="C3773" s="38" t="s">
        <v>1612</v>
      </c>
      <c r="D3773" s="39" t="s">
        <v>1048</v>
      </c>
      <c r="E3773" s="40">
        <f>Source!BZ717</f>
        <v>90</v>
      </c>
      <c r="F3773" s="40"/>
      <c r="G3773" s="40">
        <f>Source!AT717</f>
        <v>90</v>
      </c>
      <c r="H3773" s="42"/>
      <c r="I3773" s="41"/>
      <c r="J3773" s="42"/>
      <c r="K3773" s="41"/>
      <c r="L3773" s="42">
        <f>SUM(AZ3756:AZ3775)</f>
        <v>1427</v>
      </c>
    </row>
    <row r="3774" spans="1:83" ht="28.5" x14ac:dyDescent="0.2">
      <c r="A3774" s="52"/>
      <c r="B3774" s="52" t="s">
        <v>135</v>
      </c>
      <c r="C3774" s="52" t="s">
        <v>1613</v>
      </c>
      <c r="D3774" s="46" t="s">
        <v>1048</v>
      </c>
      <c r="E3774" s="48">
        <f>Source!CA717</f>
        <v>46</v>
      </c>
      <c r="F3774" s="48"/>
      <c r="G3774" s="48">
        <f>Source!AU717</f>
        <v>46</v>
      </c>
      <c r="H3774" s="53"/>
      <c r="I3774" s="54"/>
      <c r="J3774" s="53"/>
      <c r="K3774" s="54"/>
      <c r="L3774" s="53">
        <f>SUM(BA3756:BA3775)</f>
        <v>729.35</v>
      </c>
    </row>
    <row r="3775" spans="1:83" ht="15" x14ac:dyDescent="0.2">
      <c r="C3775" s="62" t="s">
        <v>1581</v>
      </c>
      <c r="D3775" s="62"/>
      <c r="E3775" s="62"/>
      <c r="F3775" s="62"/>
      <c r="G3775" s="62"/>
      <c r="H3775" s="62"/>
      <c r="I3775" s="63">
        <f>K3775/E3756</f>
        <v>4049.63</v>
      </c>
      <c r="J3775" s="63"/>
      <c r="K3775" s="63">
        <f>L3758+L3760+L3764+L3773+L3774+L3761</f>
        <v>4049.63</v>
      </c>
      <c r="L3775" s="63"/>
      <c r="AD3775">
        <f>ROUND((Source!AT717/100)*((ROUND(SUMIF(SmtRes!AQ2109:'SmtRes'!AQ2118,"=1",SmtRes!AD2109:'SmtRes'!AD2118)*Source!I717, 2)+ROUND(SUMIF(SmtRes!AQ2109:'SmtRes'!AQ2118,"=1",SmtRes!AC2109:'SmtRes'!AC2118)*Source!I717, 2))), 2)</f>
        <v>924.57</v>
      </c>
      <c r="AE3775">
        <f>ROUND((Source!AU717/100)*((ROUND(SUMIF(SmtRes!AQ2109:'SmtRes'!AQ2118,"=1",SmtRes!AD2109:'SmtRes'!AD2118)*Source!I717, 2)+ROUND(SUMIF(SmtRes!AQ2109:'SmtRes'!AQ2118,"=1",SmtRes!AC2109:'SmtRes'!AC2118)*Source!I717, 2))), 2)</f>
        <v>472.56</v>
      </c>
      <c r="AN3775" s="50">
        <f>L3758+L3760+L3764+L3773+L3774+L3761</f>
        <v>4049.63</v>
      </c>
      <c r="AO3775" s="50">
        <f>L3760</f>
        <v>307.73</v>
      </c>
      <c r="AQ3775" t="s">
        <v>1582</v>
      </c>
      <c r="AR3775" s="50">
        <f>L3758</f>
        <v>1433.94</v>
      </c>
      <c r="AT3775" s="50">
        <f>L3761</f>
        <v>151.61000000000001</v>
      </c>
      <c r="AV3775" t="s">
        <v>1582</v>
      </c>
      <c r="AW3775" s="50">
        <f>L3764</f>
        <v>0</v>
      </c>
      <c r="AZ3775">
        <f>Source!X717</f>
        <v>1427</v>
      </c>
      <c r="BA3775">
        <f>Source!Y717</f>
        <v>729.35</v>
      </c>
      <c r="CD3775">
        <v>2</v>
      </c>
    </row>
    <row r="3776" spans="1:83" ht="82.5" x14ac:dyDescent="0.2">
      <c r="A3776" s="36" t="s">
        <v>572</v>
      </c>
      <c r="B3776" s="38" t="s">
        <v>1841</v>
      </c>
      <c r="C3776" s="38" t="s">
        <v>1843</v>
      </c>
      <c r="D3776" s="39" t="str">
        <f>Source!H718</f>
        <v>ШТ</v>
      </c>
      <c r="E3776" s="40">
        <f>Source!K718</f>
        <v>1</v>
      </c>
      <c r="F3776" s="40"/>
      <c r="G3776" s="40">
        <f>Source!I718</f>
        <v>1</v>
      </c>
      <c r="H3776" s="42"/>
      <c r="I3776" s="41"/>
      <c r="J3776" s="42"/>
      <c r="K3776" s="41"/>
      <c r="L3776" s="42"/>
    </row>
    <row r="3777" spans="1:83" ht="15" x14ac:dyDescent="0.2">
      <c r="A3777" s="37"/>
      <c r="B3777" s="40">
        <v>1</v>
      </c>
      <c r="C3777" s="37" t="s">
        <v>1572</v>
      </c>
      <c r="D3777" s="39" t="s">
        <v>1038</v>
      </c>
      <c r="E3777" s="43"/>
      <c r="F3777" s="40"/>
      <c r="G3777" s="43">
        <f>Source!U718</f>
        <v>10</v>
      </c>
      <c r="H3777" s="40"/>
      <c r="I3777" s="40"/>
      <c r="J3777" s="40"/>
      <c r="K3777" s="40"/>
      <c r="L3777" s="44">
        <f>SUM(L3778:L3778)-SUMIF(CE3778:CE3778, 1, L3778:L3778)</f>
        <v>4779.8</v>
      </c>
    </row>
    <row r="3778" spans="1:83" ht="28.5" x14ac:dyDescent="0.2">
      <c r="A3778" s="38"/>
      <c r="B3778" s="38" t="s">
        <v>1051</v>
      </c>
      <c r="C3778" s="38" t="s">
        <v>1052</v>
      </c>
      <c r="D3778" s="39" t="s">
        <v>1038</v>
      </c>
      <c r="E3778" s="40">
        <v>10</v>
      </c>
      <c r="F3778" s="40"/>
      <c r="G3778" s="40">
        <f>SmtRes!CX2119</f>
        <v>10</v>
      </c>
      <c r="H3778" s="42"/>
      <c r="I3778" s="41"/>
      <c r="J3778" s="42">
        <f>SmtRes!CZ2119</f>
        <v>477.98</v>
      </c>
      <c r="K3778" s="41"/>
      <c r="L3778" s="42">
        <f>SmtRes!DI2119</f>
        <v>4779.8</v>
      </c>
    </row>
    <row r="3779" spans="1:83" ht="15" x14ac:dyDescent="0.2">
      <c r="A3779" s="37"/>
      <c r="B3779" s="40">
        <v>2</v>
      </c>
      <c r="C3779" s="37" t="s">
        <v>1573</v>
      </c>
      <c r="D3779" s="39"/>
      <c r="E3779" s="43"/>
      <c r="F3779" s="40"/>
      <c r="G3779" s="43"/>
      <c r="H3779" s="40"/>
      <c r="I3779" s="40"/>
      <c r="J3779" s="40"/>
      <c r="K3779" s="40"/>
      <c r="L3779" s="44">
        <f>SUM(L3780:L3782)-SUMIF(CE3780:CE3782, 1, L3780:L3782)</f>
        <v>1025.7699999999998</v>
      </c>
    </row>
    <row r="3780" spans="1:83" ht="15" x14ac:dyDescent="0.2">
      <c r="A3780" s="37"/>
      <c r="B3780" s="40"/>
      <c r="C3780" s="37" t="s">
        <v>1575</v>
      </c>
      <c r="D3780" s="39" t="s">
        <v>1038</v>
      </c>
      <c r="E3780" s="43"/>
      <c r="F3780" s="40"/>
      <c r="G3780" s="43">
        <f>Source!V718</f>
        <v>0.92</v>
      </c>
      <c r="H3780" s="40"/>
      <c r="I3780" s="40"/>
      <c r="J3780" s="40"/>
      <c r="K3780" s="40"/>
      <c r="L3780" s="44">
        <f>SUMIF(CE3781:CE3782, 1, L3781:L3782)</f>
        <v>505.37</v>
      </c>
      <c r="CE3780">
        <v>1</v>
      </c>
    </row>
    <row r="3781" spans="1:83" ht="42.75" x14ac:dyDescent="0.2">
      <c r="A3781" s="38"/>
      <c r="B3781" s="38" t="s">
        <v>1060</v>
      </c>
      <c r="C3781" s="38" t="s">
        <v>1062</v>
      </c>
      <c r="D3781" s="39" t="s">
        <v>1044</v>
      </c>
      <c r="E3781" s="40">
        <v>0.92</v>
      </c>
      <c r="F3781" s="40"/>
      <c r="G3781" s="40">
        <f>SmtRes!CX2121</f>
        <v>0.92</v>
      </c>
      <c r="H3781" s="42">
        <f>SmtRes!CZ2121</f>
        <v>995.51</v>
      </c>
      <c r="I3781" s="41">
        <f>SmtRes!AJ2121</f>
        <v>1.1200000000000001</v>
      </c>
      <c r="J3781" s="42">
        <f>ROUND(H3781*I3781, 2)</f>
        <v>1114.97</v>
      </c>
      <c r="K3781" s="41"/>
      <c r="L3781" s="42">
        <f>SmtRes!DG2121</f>
        <v>1025.77</v>
      </c>
    </row>
    <row r="3782" spans="1:83" ht="28.5" x14ac:dyDescent="0.2">
      <c r="A3782" s="38"/>
      <c r="B3782" s="38" t="s">
        <v>1045</v>
      </c>
      <c r="C3782" s="38" t="s">
        <v>1574</v>
      </c>
      <c r="D3782" s="39" t="s">
        <v>1038</v>
      </c>
      <c r="E3782" s="40">
        <f>SmtRes!DO2121*SmtRes!AT2121</f>
        <v>0.92</v>
      </c>
      <c r="F3782" s="40"/>
      <c r="G3782" s="40">
        <f>SmtRes!DO2121*SmtRes!CX2121</f>
        <v>0.92</v>
      </c>
      <c r="H3782" s="42"/>
      <c r="I3782" s="41"/>
      <c r="J3782" s="42">
        <f>ROUND(SmtRes!AG2121/SmtRes!DO2121, 2)</f>
        <v>549.32000000000005</v>
      </c>
      <c r="K3782" s="41"/>
      <c r="L3782" s="42">
        <f>SmtRes!DH2121</f>
        <v>505.37</v>
      </c>
      <c r="CE3782">
        <v>1</v>
      </c>
    </row>
    <row r="3783" spans="1:83" ht="15" x14ac:dyDescent="0.2">
      <c r="A3783" s="37"/>
      <c r="B3783" s="40">
        <v>4</v>
      </c>
      <c r="C3783" s="37" t="s">
        <v>1576</v>
      </c>
      <c r="D3783" s="39"/>
      <c r="E3783" s="43"/>
      <c r="F3783" s="40"/>
      <c r="G3783" s="43"/>
      <c r="H3783" s="40"/>
      <c r="I3783" s="40"/>
      <c r="J3783" s="40"/>
      <c r="K3783" s="40"/>
      <c r="L3783" s="44">
        <f>SUM(L3784:L3789)-SUMIF(CE3784:CE3789, 1, L3784:L3789)</f>
        <v>0</v>
      </c>
    </row>
    <row r="3784" spans="1:83" ht="14.25" x14ac:dyDescent="0.2">
      <c r="A3784" s="38"/>
      <c r="B3784" s="38" t="s">
        <v>1053</v>
      </c>
      <c r="C3784" s="38" t="s">
        <v>1055</v>
      </c>
      <c r="D3784" s="39" t="s">
        <v>843</v>
      </c>
      <c r="E3784" s="40">
        <v>1E-4</v>
      </c>
      <c r="F3784" s="40">
        <f t="shared" ref="F3784:F3789" si="248">ROUND(0,7)</f>
        <v>0</v>
      </c>
      <c r="G3784" s="40">
        <f>SmtRes!CX2122</f>
        <v>0</v>
      </c>
      <c r="H3784" s="42">
        <f>SmtRes!CZ2122</f>
        <v>116448.72</v>
      </c>
      <c r="I3784" s="41">
        <f>SmtRes!AI2122</f>
        <v>1.07</v>
      </c>
      <c r="J3784" s="42">
        <f t="shared" ref="J3784:J3789" si="249">ROUND(H3784*I3784, 2)</f>
        <v>124600.13</v>
      </c>
      <c r="K3784" s="41"/>
      <c r="L3784" s="42">
        <f>SmtRes!DF2122</f>
        <v>0</v>
      </c>
    </row>
    <row r="3785" spans="1:83" ht="14.25" x14ac:dyDescent="0.2">
      <c r="A3785" s="38"/>
      <c r="B3785" s="38" t="s">
        <v>1070</v>
      </c>
      <c r="C3785" s="38" t="s">
        <v>1072</v>
      </c>
      <c r="D3785" s="39" t="s">
        <v>1059</v>
      </c>
      <c r="E3785" s="40">
        <v>5.8000000000000003E-2</v>
      </c>
      <c r="F3785" s="40">
        <f t="shared" si="248"/>
        <v>0</v>
      </c>
      <c r="G3785" s="40">
        <f>SmtRes!CX2123</f>
        <v>0</v>
      </c>
      <c r="H3785" s="42">
        <f>SmtRes!CZ2123</f>
        <v>41.38</v>
      </c>
      <c r="I3785" s="41">
        <f>SmtRes!AI2123</f>
        <v>1.21</v>
      </c>
      <c r="J3785" s="42">
        <f t="shared" si="249"/>
        <v>50.07</v>
      </c>
      <c r="K3785" s="41"/>
      <c r="L3785" s="42">
        <f>SmtRes!DF2123</f>
        <v>0</v>
      </c>
    </row>
    <row r="3786" spans="1:83" ht="42.75" x14ac:dyDescent="0.2">
      <c r="A3786" s="38"/>
      <c r="B3786" s="38" t="s">
        <v>1073</v>
      </c>
      <c r="C3786" s="38" t="s">
        <v>1075</v>
      </c>
      <c r="D3786" s="39" t="s">
        <v>1059</v>
      </c>
      <c r="E3786" s="40">
        <v>2.9000000000000001E-2</v>
      </c>
      <c r="F3786" s="40">
        <f t="shared" si="248"/>
        <v>0</v>
      </c>
      <c r="G3786" s="40">
        <f>SmtRes!CX2124</f>
        <v>0</v>
      </c>
      <c r="H3786" s="42">
        <f>SmtRes!CZ2124</f>
        <v>675.01</v>
      </c>
      <c r="I3786" s="41">
        <f>SmtRes!AI2124</f>
        <v>1.45</v>
      </c>
      <c r="J3786" s="42">
        <f t="shared" si="249"/>
        <v>978.76</v>
      </c>
      <c r="K3786" s="41"/>
      <c r="L3786" s="42">
        <f>SmtRes!DF2124</f>
        <v>0</v>
      </c>
    </row>
    <row r="3787" spans="1:83" ht="42.75" x14ac:dyDescent="0.2">
      <c r="A3787" s="38"/>
      <c r="B3787" s="38" t="s">
        <v>1137</v>
      </c>
      <c r="C3787" s="38" t="s">
        <v>1139</v>
      </c>
      <c r="D3787" s="39" t="s">
        <v>1086</v>
      </c>
      <c r="E3787" s="40">
        <v>1.05</v>
      </c>
      <c r="F3787" s="40">
        <f t="shared" si="248"/>
        <v>0</v>
      </c>
      <c r="G3787" s="40">
        <f>SmtRes!CX2125</f>
        <v>0</v>
      </c>
      <c r="H3787" s="42">
        <f>SmtRes!CZ2125</f>
        <v>47.26</v>
      </c>
      <c r="I3787" s="41">
        <f>SmtRes!AI2125</f>
        <v>1.27</v>
      </c>
      <c r="J3787" s="42">
        <f t="shared" si="249"/>
        <v>60.02</v>
      </c>
      <c r="K3787" s="41"/>
      <c r="L3787" s="42">
        <f>SmtRes!DF2125</f>
        <v>0</v>
      </c>
    </row>
    <row r="3788" spans="1:83" ht="28.5" x14ac:dyDescent="0.2">
      <c r="A3788" s="38"/>
      <c r="B3788" s="38" t="s">
        <v>1140</v>
      </c>
      <c r="C3788" s="38" t="s">
        <v>1142</v>
      </c>
      <c r="D3788" s="39" t="s">
        <v>1143</v>
      </c>
      <c r="E3788" s="40">
        <v>5.5E-2</v>
      </c>
      <c r="F3788" s="40">
        <f t="shared" si="248"/>
        <v>0</v>
      </c>
      <c r="G3788" s="40">
        <f>SmtRes!CX2126</f>
        <v>0</v>
      </c>
      <c r="H3788" s="42">
        <f>SmtRes!CZ2126</f>
        <v>6052.54</v>
      </c>
      <c r="I3788" s="41">
        <f>SmtRes!AI2126</f>
        <v>1.0900000000000001</v>
      </c>
      <c r="J3788" s="42">
        <f t="shared" si="249"/>
        <v>6597.27</v>
      </c>
      <c r="K3788" s="41"/>
      <c r="L3788" s="42">
        <f>SmtRes!DF2126</f>
        <v>0</v>
      </c>
    </row>
    <row r="3789" spans="1:83" ht="28.5" x14ac:dyDescent="0.2">
      <c r="A3789" s="38"/>
      <c r="B3789" s="38" t="s">
        <v>1188</v>
      </c>
      <c r="C3789" s="52" t="s">
        <v>1190</v>
      </c>
      <c r="D3789" s="46" t="s">
        <v>1143</v>
      </c>
      <c r="E3789" s="48">
        <v>1E-3</v>
      </c>
      <c r="F3789" s="48">
        <f t="shared" si="248"/>
        <v>0</v>
      </c>
      <c r="G3789" s="48">
        <f>SmtRes!CX2127</f>
        <v>0</v>
      </c>
      <c r="H3789" s="53">
        <f>SmtRes!CZ2127</f>
        <v>493.39</v>
      </c>
      <c r="I3789" s="54">
        <f>SmtRes!AI2127</f>
        <v>1.34</v>
      </c>
      <c r="J3789" s="53">
        <f t="shared" si="249"/>
        <v>661.14</v>
      </c>
      <c r="K3789" s="54"/>
      <c r="L3789" s="53">
        <f>SmtRes!DF2127</f>
        <v>0</v>
      </c>
    </row>
    <row r="3790" spans="1:83" ht="15" x14ac:dyDescent="0.2">
      <c r="A3790" s="38"/>
      <c r="B3790" s="38"/>
      <c r="C3790" s="51" t="s">
        <v>1577</v>
      </c>
      <c r="D3790" s="39"/>
      <c r="E3790" s="40"/>
      <c r="F3790" s="40"/>
      <c r="G3790" s="40"/>
      <c r="H3790" s="42"/>
      <c r="I3790" s="41"/>
      <c r="J3790" s="42"/>
      <c r="K3790" s="41"/>
      <c r="L3790" s="42">
        <f>L3777+L3779+L3780+L3783</f>
        <v>6310.94</v>
      </c>
    </row>
    <row r="3791" spans="1:83" ht="14.25" x14ac:dyDescent="0.2">
      <c r="A3791" s="38"/>
      <c r="B3791" s="38"/>
      <c r="C3791" s="38" t="s">
        <v>1578</v>
      </c>
      <c r="D3791" s="39"/>
      <c r="E3791" s="40"/>
      <c r="F3791" s="40"/>
      <c r="G3791" s="40"/>
      <c r="H3791" s="42"/>
      <c r="I3791" s="41"/>
      <c r="J3791" s="42"/>
      <c r="K3791" s="41"/>
      <c r="L3791" s="42">
        <f>SUM(AR3776:AR3794)+SUM(AS3776:AS3794)+SUM(AT3776:AT3794)+SUM(AU3776:AU3794)+SUM(AV3776:AV3794)</f>
        <v>5285.17</v>
      </c>
    </row>
    <row r="3792" spans="1:83" ht="28.5" x14ac:dyDescent="0.2">
      <c r="A3792" s="38"/>
      <c r="B3792" s="38" t="s">
        <v>134</v>
      </c>
      <c r="C3792" s="38" t="s">
        <v>1612</v>
      </c>
      <c r="D3792" s="39" t="s">
        <v>1048</v>
      </c>
      <c r="E3792" s="40">
        <f>Source!BZ718</f>
        <v>90</v>
      </c>
      <c r="F3792" s="40"/>
      <c r="G3792" s="40">
        <f>Source!AT718</f>
        <v>90</v>
      </c>
      <c r="H3792" s="42"/>
      <c r="I3792" s="41"/>
      <c r="J3792" s="42"/>
      <c r="K3792" s="41"/>
      <c r="L3792" s="42">
        <f>SUM(AZ3776:AZ3794)</f>
        <v>4756.6499999999996</v>
      </c>
    </row>
    <row r="3793" spans="1:83" ht="28.5" x14ac:dyDescent="0.2">
      <c r="A3793" s="52"/>
      <c r="B3793" s="52" t="s">
        <v>135</v>
      </c>
      <c r="C3793" s="52" t="s">
        <v>1613</v>
      </c>
      <c r="D3793" s="46" t="s">
        <v>1048</v>
      </c>
      <c r="E3793" s="48">
        <f>Source!CA718</f>
        <v>46</v>
      </c>
      <c r="F3793" s="48"/>
      <c r="G3793" s="48">
        <f>Source!AU718</f>
        <v>46</v>
      </c>
      <c r="H3793" s="53"/>
      <c r="I3793" s="54"/>
      <c r="J3793" s="53"/>
      <c r="K3793" s="54"/>
      <c r="L3793" s="53">
        <f>SUM(BA3776:BA3794)</f>
        <v>2431.1799999999998</v>
      </c>
    </row>
    <row r="3794" spans="1:83" ht="15" x14ac:dyDescent="0.2">
      <c r="C3794" s="62" t="s">
        <v>1581</v>
      </c>
      <c r="D3794" s="62"/>
      <c r="E3794" s="62"/>
      <c r="F3794" s="62"/>
      <c r="G3794" s="62"/>
      <c r="H3794" s="62"/>
      <c r="I3794" s="63">
        <f>K3794/E3776</f>
        <v>13498.77</v>
      </c>
      <c r="J3794" s="63"/>
      <c r="K3794" s="63">
        <f>L3777+L3779+L3783+L3792+L3793+L3780</f>
        <v>13498.77</v>
      </c>
      <c r="L3794" s="63"/>
      <c r="AD3794">
        <f>ROUND((Source!AT718/100)*((ROUND(SUMIF(SmtRes!AQ2119:'SmtRes'!AQ2128,"=1",SmtRes!AD2119:'SmtRes'!AD2128)*Source!I718, 2)+ROUND(SUMIF(SmtRes!AQ2119:'SmtRes'!AQ2128,"=1",SmtRes!AC2119:'SmtRes'!AC2128)*Source!I718, 2))), 2)</f>
        <v>924.57</v>
      </c>
      <c r="AE3794">
        <f>ROUND((Source!AU718/100)*((ROUND(SUMIF(SmtRes!AQ2119:'SmtRes'!AQ2128,"=1",SmtRes!AD2119:'SmtRes'!AD2128)*Source!I718, 2)+ROUND(SUMIF(SmtRes!AQ2119:'SmtRes'!AQ2128,"=1",SmtRes!AC2119:'SmtRes'!AC2128)*Source!I718, 2))), 2)</f>
        <v>472.56</v>
      </c>
      <c r="AN3794" s="50">
        <f>L3777+L3779+L3783+L3792+L3793+L3780</f>
        <v>13498.77</v>
      </c>
      <c r="AO3794" s="50">
        <f>L3779</f>
        <v>1025.7699999999998</v>
      </c>
      <c r="AQ3794" t="s">
        <v>1582</v>
      </c>
      <c r="AR3794" s="50">
        <f>L3777</f>
        <v>4779.8</v>
      </c>
      <c r="AT3794" s="50">
        <f>L3780</f>
        <v>505.37</v>
      </c>
      <c r="AV3794" t="s">
        <v>1582</v>
      </c>
      <c r="AW3794" s="50">
        <f>L3783</f>
        <v>0</v>
      </c>
      <c r="AZ3794">
        <f>Source!X718</f>
        <v>4756.6499999999996</v>
      </c>
      <c r="BA3794">
        <f>Source!Y718</f>
        <v>2431.1799999999998</v>
      </c>
      <c r="CD3794">
        <v>2</v>
      </c>
    </row>
    <row r="3795" spans="1:83" ht="120.75" x14ac:dyDescent="0.2">
      <c r="A3795" s="36" t="s">
        <v>574</v>
      </c>
      <c r="B3795" s="38" t="s">
        <v>1844</v>
      </c>
      <c r="C3795" s="38" t="s">
        <v>1845</v>
      </c>
      <c r="D3795" s="39" t="str">
        <f>Source!H719</f>
        <v>ШТ</v>
      </c>
      <c r="E3795" s="40">
        <f>Source!K719</f>
        <v>1</v>
      </c>
      <c r="F3795" s="40"/>
      <c r="G3795" s="40">
        <f>Source!I719</f>
        <v>1</v>
      </c>
      <c r="H3795" s="42"/>
      <c r="I3795" s="41"/>
      <c r="J3795" s="42"/>
      <c r="K3795" s="41"/>
      <c r="L3795" s="42"/>
    </row>
    <row r="3796" spans="1:83" ht="63.75" x14ac:dyDescent="0.2">
      <c r="B3796" s="56" t="str">
        <f>Source!EO719</f>
        <v>Поправка: 571/пр_2022_т.3_п.4</v>
      </c>
      <c r="C3796" s="56" t="str">
        <f>Source!CN719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97" spans="1:83" ht="15" x14ac:dyDescent="0.2">
      <c r="A3797" s="37"/>
      <c r="B3797" s="40">
        <v>1</v>
      </c>
      <c r="C3797" s="37" t="s">
        <v>1572</v>
      </c>
      <c r="D3797" s="39" t="s">
        <v>1038</v>
      </c>
      <c r="E3797" s="43"/>
      <c r="F3797" s="40"/>
      <c r="G3797" s="43">
        <f>Source!U719</f>
        <v>4.2</v>
      </c>
      <c r="H3797" s="40"/>
      <c r="I3797" s="40"/>
      <c r="J3797" s="40"/>
      <c r="K3797" s="40"/>
      <c r="L3797" s="44">
        <f>SUM(L3798:L3798)-SUMIF(CE3798:CE3798, 1, L3798:L3798)</f>
        <v>2007.52</v>
      </c>
    </row>
    <row r="3798" spans="1:83" ht="28.5" x14ac:dyDescent="0.2">
      <c r="A3798" s="38"/>
      <c r="B3798" s="38" t="s">
        <v>1051</v>
      </c>
      <c r="C3798" s="38" t="s">
        <v>1052</v>
      </c>
      <c r="D3798" s="39" t="s">
        <v>1038</v>
      </c>
      <c r="E3798" s="40">
        <v>14</v>
      </c>
      <c r="F3798" s="40">
        <f>ROUND(0.3,7)</f>
        <v>0.3</v>
      </c>
      <c r="G3798" s="40">
        <f>SmtRes!CX2129</f>
        <v>4.2</v>
      </c>
      <c r="H3798" s="42"/>
      <c r="I3798" s="41"/>
      <c r="J3798" s="42">
        <f>SmtRes!CZ2129</f>
        <v>477.98</v>
      </c>
      <c r="K3798" s="41"/>
      <c r="L3798" s="42">
        <f>SmtRes!DI2129</f>
        <v>2007.52</v>
      </c>
    </row>
    <row r="3799" spans="1:83" ht="15" x14ac:dyDescent="0.2">
      <c r="A3799" s="37"/>
      <c r="B3799" s="40">
        <v>2</v>
      </c>
      <c r="C3799" s="37" t="s">
        <v>1573</v>
      </c>
      <c r="D3799" s="39"/>
      <c r="E3799" s="43"/>
      <c r="F3799" s="40"/>
      <c r="G3799" s="43"/>
      <c r="H3799" s="40"/>
      <c r="I3799" s="40"/>
      <c r="J3799" s="40"/>
      <c r="K3799" s="40"/>
      <c r="L3799" s="44">
        <f>SUM(L3800:L3802)-SUMIF(CE3800:CE3802, 1, L3800:L3802)</f>
        <v>377.97000000000008</v>
      </c>
    </row>
    <row r="3800" spans="1:83" ht="15" x14ac:dyDescent="0.2">
      <c r="A3800" s="37"/>
      <c r="B3800" s="40"/>
      <c r="C3800" s="37" t="s">
        <v>1575</v>
      </c>
      <c r="D3800" s="39" t="s">
        <v>1038</v>
      </c>
      <c r="E3800" s="43"/>
      <c r="F3800" s="40"/>
      <c r="G3800" s="43">
        <f>Source!V719</f>
        <v>0.33900000000000002</v>
      </c>
      <c r="H3800" s="40"/>
      <c r="I3800" s="40"/>
      <c r="J3800" s="40"/>
      <c r="K3800" s="40"/>
      <c r="L3800" s="44">
        <f>SUMIF(CE3801:CE3802, 1, L3801:L3802)</f>
        <v>186.22</v>
      </c>
      <c r="CE3800">
        <v>1</v>
      </c>
    </row>
    <row r="3801" spans="1:83" ht="42.75" x14ac:dyDescent="0.2">
      <c r="A3801" s="38"/>
      <c r="B3801" s="38" t="s">
        <v>1060</v>
      </c>
      <c r="C3801" s="38" t="s">
        <v>1062</v>
      </c>
      <c r="D3801" s="39" t="s">
        <v>1044</v>
      </c>
      <c r="E3801" s="40">
        <v>1.1299999999999999</v>
      </c>
      <c r="F3801" s="40">
        <f>ROUND(0.3,7)</f>
        <v>0.3</v>
      </c>
      <c r="G3801" s="40">
        <f>SmtRes!CX2131</f>
        <v>0.33900000000000002</v>
      </c>
      <c r="H3801" s="42">
        <f>SmtRes!CZ2131</f>
        <v>995.51</v>
      </c>
      <c r="I3801" s="41">
        <f>SmtRes!AJ2131</f>
        <v>1.1200000000000001</v>
      </c>
      <c r="J3801" s="42">
        <f>ROUND(H3801*I3801, 2)</f>
        <v>1114.97</v>
      </c>
      <c r="K3801" s="41"/>
      <c r="L3801" s="42">
        <f>SmtRes!DG2131</f>
        <v>377.97</v>
      </c>
    </row>
    <row r="3802" spans="1:83" ht="28.5" x14ac:dyDescent="0.2">
      <c r="A3802" s="38"/>
      <c r="B3802" s="38" t="s">
        <v>1045</v>
      </c>
      <c r="C3802" s="38" t="s">
        <v>1574</v>
      </c>
      <c r="D3802" s="39" t="s">
        <v>1038</v>
      </c>
      <c r="E3802" s="40">
        <f>SmtRes!DO2131*SmtRes!AT2131</f>
        <v>1.1299999999999999</v>
      </c>
      <c r="F3802" s="40">
        <f>ROUND(0.3,7)</f>
        <v>0.3</v>
      </c>
      <c r="G3802" s="40">
        <f>SmtRes!DO2131*SmtRes!CX2131</f>
        <v>0.33900000000000002</v>
      </c>
      <c r="H3802" s="42"/>
      <c r="I3802" s="41"/>
      <c r="J3802" s="42">
        <f>ROUND(SmtRes!AG2131/SmtRes!DO2131, 2)</f>
        <v>549.32000000000005</v>
      </c>
      <c r="K3802" s="41"/>
      <c r="L3802" s="42">
        <f>SmtRes!DH2131</f>
        <v>186.22</v>
      </c>
      <c r="CE3802">
        <v>1</v>
      </c>
    </row>
    <row r="3803" spans="1:83" ht="15" x14ac:dyDescent="0.2">
      <c r="A3803" s="37"/>
      <c r="B3803" s="40">
        <v>4</v>
      </c>
      <c r="C3803" s="37" t="s">
        <v>1576</v>
      </c>
      <c r="D3803" s="39"/>
      <c r="E3803" s="43"/>
      <c r="F3803" s="40"/>
      <c r="G3803" s="43"/>
      <c r="H3803" s="40"/>
      <c r="I3803" s="40"/>
      <c r="J3803" s="40"/>
      <c r="K3803" s="40"/>
      <c r="L3803" s="44">
        <f>SUM(L3804:L3811)-SUMIF(CE3804:CE3811, 1, L3804:L3811)</f>
        <v>0</v>
      </c>
    </row>
    <row r="3804" spans="1:83" ht="14.25" x14ac:dyDescent="0.2">
      <c r="A3804" s="38"/>
      <c r="B3804" s="38" t="s">
        <v>1053</v>
      </c>
      <c r="C3804" s="38" t="s">
        <v>1055</v>
      </c>
      <c r="D3804" s="39" t="s">
        <v>843</v>
      </c>
      <c r="E3804" s="40">
        <v>1E-4</v>
      </c>
      <c r="F3804" s="40">
        <f t="shared" ref="F3804:F3811" si="250">ROUND(0,7)</f>
        <v>0</v>
      </c>
      <c r="G3804" s="40">
        <f>SmtRes!CX2132</f>
        <v>0</v>
      </c>
      <c r="H3804" s="42">
        <f>SmtRes!CZ2132</f>
        <v>116448.72</v>
      </c>
      <c r="I3804" s="41">
        <f>SmtRes!AI2132</f>
        <v>1.07</v>
      </c>
      <c r="J3804" s="42">
        <f t="shared" ref="J3804:J3811" si="251">ROUND(H3804*I3804, 2)</f>
        <v>124600.13</v>
      </c>
      <c r="K3804" s="41"/>
      <c r="L3804" s="42">
        <f>SmtRes!DF2132</f>
        <v>0</v>
      </c>
    </row>
    <row r="3805" spans="1:83" ht="14.25" x14ac:dyDescent="0.2">
      <c r="A3805" s="38"/>
      <c r="B3805" s="38" t="s">
        <v>1070</v>
      </c>
      <c r="C3805" s="38" t="s">
        <v>1072</v>
      </c>
      <c r="D3805" s="39" t="s">
        <v>1059</v>
      </c>
      <c r="E3805" s="40">
        <v>6.3E-2</v>
      </c>
      <c r="F3805" s="40">
        <f t="shared" si="250"/>
        <v>0</v>
      </c>
      <c r="G3805" s="40">
        <f>SmtRes!CX2133</f>
        <v>0</v>
      </c>
      <c r="H3805" s="42">
        <f>SmtRes!CZ2133</f>
        <v>41.38</v>
      </c>
      <c r="I3805" s="41">
        <f>SmtRes!AI2133</f>
        <v>1.21</v>
      </c>
      <c r="J3805" s="42">
        <f t="shared" si="251"/>
        <v>50.07</v>
      </c>
      <c r="K3805" s="41"/>
      <c r="L3805" s="42">
        <f>SmtRes!DF2133</f>
        <v>0</v>
      </c>
    </row>
    <row r="3806" spans="1:83" ht="42.75" x14ac:dyDescent="0.2">
      <c r="A3806" s="38"/>
      <c r="B3806" s="38" t="s">
        <v>1073</v>
      </c>
      <c r="C3806" s="38" t="s">
        <v>1075</v>
      </c>
      <c r="D3806" s="39" t="s">
        <v>1059</v>
      </c>
      <c r="E3806" s="40">
        <v>6.5000000000000002E-2</v>
      </c>
      <c r="F3806" s="40">
        <f t="shared" si="250"/>
        <v>0</v>
      </c>
      <c r="G3806" s="40">
        <f>SmtRes!CX2134</f>
        <v>0</v>
      </c>
      <c r="H3806" s="42">
        <f>SmtRes!CZ2134</f>
        <v>675.01</v>
      </c>
      <c r="I3806" s="41">
        <f>SmtRes!AI2134</f>
        <v>1.45</v>
      </c>
      <c r="J3806" s="42">
        <f t="shared" si="251"/>
        <v>978.76</v>
      </c>
      <c r="K3806" s="41"/>
      <c r="L3806" s="42">
        <f>SmtRes!DF2134</f>
        <v>0</v>
      </c>
    </row>
    <row r="3807" spans="1:83" ht="57" x14ac:dyDescent="0.2">
      <c r="A3807" s="38"/>
      <c r="B3807" s="38" t="s">
        <v>1095</v>
      </c>
      <c r="C3807" s="38" t="s">
        <v>1097</v>
      </c>
      <c r="D3807" s="39" t="s">
        <v>877</v>
      </c>
      <c r="E3807" s="40">
        <v>10.53</v>
      </c>
      <c r="F3807" s="40">
        <f t="shared" si="250"/>
        <v>0</v>
      </c>
      <c r="G3807" s="40">
        <f>SmtRes!CX2135</f>
        <v>0</v>
      </c>
      <c r="H3807" s="42">
        <f>SmtRes!CZ2135</f>
        <v>2.27</v>
      </c>
      <c r="I3807" s="41">
        <f>SmtRes!AI2135</f>
        <v>1.45</v>
      </c>
      <c r="J3807" s="42">
        <f t="shared" si="251"/>
        <v>3.29</v>
      </c>
      <c r="K3807" s="41"/>
      <c r="L3807" s="42">
        <f>SmtRes!DF2135</f>
        <v>0</v>
      </c>
    </row>
    <row r="3808" spans="1:83" ht="14.25" x14ac:dyDescent="0.2">
      <c r="A3808" s="38"/>
      <c r="B3808" s="38" t="s">
        <v>1199</v>
      </c>
      <c r="C3808" s="38" t="s">
        <v>1201</v>
      </c>
      <c r="D3808" s="39" t="s">
        <v>843</v>
      </c>
      <c r="E3808" s="40">
        <v>1.0000000000000001E-5</v>
      </c>
      <c r="F3808" s="40">
        <f t="shared" si="250"/>
        <v>0</v>
      </c>
      <c r="G3808" s="40">
        <f>SmtRes!CX2136</f>
        <v>0</v>
      </c>
      <c r="H3808" s="42">
        <f>SmtRes!CZ2136</f>
        <v>88783.86</v>
      </c>
      <c r="I3808" s="41">
        <f>SmtRes!AI2136</f>
        <v>1.07</v>
      </c>
      <c r="J3808" s="42">
        <f t="shared" si="251"/>
        <v>94998.73</v>
      </c>
      <c r="K3808" s="41"/>
      <c r="L3808" s="42">
        <f>SmtRes!DF2136</f>
        <v>0</v>
      </c>
    </row>
    <row r="3809" spans="1:83" ht="14.25" x14ac:dyDescent="0.2">
      <c r="A3809" s="38"/>
      <c r="B3809" s="38" t="s">
        <v>1202</v>
      </c>
      <c r="C3809" s="38" t="s">
        <v>1204</v>
      </c>
      <c r="D3809" s="39" t="s">
        <v>1086</v>
      </c>
      <c r="E3809" s="40">
        <v>0.11</v>
      </c>
      <c r="F3809" s="40">
        <f t="shared" si="250"/>
        <v>0</v>
      </c>
      <c r="G3809" s="40">
        <f>SmtRes!CX2137</f>
        <v>0</v>
      </c>
      <c r="H3809" s="42">
        <f>SmtRes!CZ2137</f>
        <v>3672.04</v>
      </c>
      <c r="I3809" s="41">
        <f>SmtRes!AI2137</f>
        <v>1.0900000000000001</v>
      </c>
      <c r="J3809" s="42">
        <f t="shared" si="251"/>
        <v>4002.52</v>
      </c>
      <c r="K3809" s="41"/>
      <c r="L3809" s="42">
        <f>SmtRes!DF2137</f>
        <v>0</v>
      </c>
    </row>
    <row r="3810" spans="1:83" ht="14.25" x14ac:dyDescent="0.2">
      <c r="A3810" s="38"/>
      <c r="B3810" s="38" t="s">
        <v>1205</v>
      </c>
      <c r="C3810" s="38" t="s">
        <v>1207</v>
      </c>
      <c r="D3810" s="39" t="s">
        <v>1208</v>
      </c>
      <c r="E3810" s="40">
        <v>0.1</v>
      </c>
      <c r="F3810" s="40">
        <f t="shared" si="250"/>
        <v>0</v>
      </c>
      <c r="G3810" s="40">
        <f>SmtRes!CX2138</f>
        <v>0</v>
      </c>
      <c r="H3810" s="42">
        <f>SmtRes!CZ2138</f>
        <v>52.05</v>
      </c>
      <c r="I3810" s="41">
        <f>SmtRes!AI2138</f>
        <v>1.27</v>
      </c>
      <c r="J3810" s="42">
        <f t="shared" si="251"/>
        <v>66.099999999999994</v>
      </c>
      <c r="K3810" s="41"/>
      <c r="L3810" s="42">
        <f>SmtRes!DF2138</f>
        <v>0</v>
      </c>
    </row>
    <row r="3811" spans="1:83" ht="28.5" x14ac:dyDescent="0.2">
      <c r="A3811" s="38"/>
      <c r="B3811" s="38" t="s">
        <v>1188</v>
      </c>
      <c r="C3811" s="52" t="s">
        <v>1190</v>
      </c>
      <c r="D3811" s="46" t="s">
        <v>1143</v>
      </c>
      <c r="E3811" s="48">
        <v>1E-3</v>
      </c>
      <c r="F3811" s="48">
        <f t="shared" si="250"/>
        <v>0</v>
      </c>
      <c r="G3811" s="48">
        <f>SmtRes!CX2139</f>
        <v>0</v>
      </c>
      <c r="H3811" s="53">
        <f>SmtRes!CZ2139</f>
        <v>493.39</v>
      </c>
      <c r="I3811" s="54">
        <f>SmtRes!AI2139</f>
        <v>1.34</v>
      </c>
      <c r="J3811" s="53">
        <f t="shared" si="251"/>
        <v>661.14</v>
      </c>
      <c r="K3811" s="54"/>
      <c r="L3811" s="53">
        <f>SmtRes!DF2139</f>
        <v>0</v>
      </c>
    </row>
    <row r="3812" spans="1:83" ht="15" x14ac:dyDescent="0.2">
      <c r="A3812" s="38"/>
      <c r="B3812" s="38"/>
      <c r="C3812" s="51" t="s">
        <v>1577</v>
      </c>
      <c r="D3812" s="39"/>
      <c r="E3812" s="40"/>
      <c r="F3812" s="40"/>
      <c r="G3812" s="40"/>
      <c r="H3812" s="42"/>
      <c r="I3812" s="41"/>
      <c r="J3812" s="42"/>
      <c r="K3812" s="41"/>
      <c r="L3812" s="42">
        <f>L3797+L3799+L3800+L3803</f>
        <v>2571.71</v>
      </c>
    </row>
    <row r="3813" spans="1:83" ht="14.25" x14ac:dyDescent="0.2">
      <c r="A3813" s="38"/>
      <c r="B3813" s="38"/>
      <c r="C3813" s="38" t="s">
        <v>1578</v>
      </c>
      <c r="D3813" s="39"/>
      <c r="E3813" s="40"/>
      <c r="F3813" s="40"/>
      <c r="G3813" s="40"/>
      <c r="H3813" s="42"/>
      <c r="I3813" s="41"/>
      <c r="J3813" s="42"/>
      <c r="K3813" s="41"/>
      <c r="L3813" s="42">
        <f>SUM(AR3795:AR3816)+SUM(AS3795:AS3816)+SUM(AT3795:AT3816)+SUM(AU3795:AU3816)+SUM(AV3795:AV3816)</f>
        <v>2193.7399999999998</v>
      </c>
    </row>
    <row r="3814" spans="1:83" ht="28.5" x14ac:dyDescent="0.2">
      <c r="A3814" s="38"/>
      <c r="B3814" s="38" t="s">
        <v>134</v>
      </c>
      <c r="C3814" s="38" t="s">
        <v>1612</v>
      </c>
      <c r="D3814" s="39" t="s">
        <v>1048</v>
      </c>
      <c r="E3814" s="40">
        <f>Source!BZ719</f>
        <v>90</v>
      </c>
      <c r="F3814" s="40"/>
      <c r="G3814" s="40">
        <f>Source!AT719</f>
        <v>90</v>
      </c>
      <c r="H3814" s="42"/>
      <c r="I3814" s="41"/>
      <c r="J3814" s="42"/>
      <c r="K3814" s="41"/>
      <c r="L3814" s="42">
        <f>SUM(AZ3795:AZ3816)</f>
        <v>1974.37</v>
      </c>
    </row>
    <row r="3815" spans="1:83" ht="28.5" x14ac:dyDescent="0.2">
      <c r="A3815" s="52"/>
      <c r="B3815" s="52" t="s">
        <v>135</v>
      </c>
      <c r="C3815" s="52" t="s">
        <v>1613</v>
      </c>
      <c r="D3815" s="46" t="s">
        <v>1048</v>
      </c>
      <c r="E3815" s="48">
        <f>Source!CA719</f>
        <v>46</v>
      </c>
      <c r="F3815" s="48"/>
      <c r="G3815" s="48">
        <f>Source!AU719</f>
        <v>46</v>
      </c>
      <c r="H3815" s="53"/>
      <c r="I3815" s="54"/>
      <c r="J3815" s="53"/>
      <c r="K3815" s="54"/>
      <c r="L3815" s="53">
        <f>SUM(BA3795:BA3816)</f>
        <v>1009.12</v>
      </c>
    </row>
    <row r="3816" spans="1:83" ht="15" x14ac:dyDescent="0.2">
      <c r="C3816" s="62" t="s">
        <v>1581</v>
      </c>
      <c r="D3816" s="62"/>
      <c r="E3816" s="62"/>
      <c r="F3816" s="62"/>
      <c r="G3816" s="62"/>
      <c r="H3816" s="62"/>
      <c r="I3816" s="63">
        <f>K3816/E3795</f>
        <v>5555.2000000000007</v>
      </c>
      <c r="J3816" s="63"/>
      <c r="K3816" s="63">
        <f>L3797+L3799+L3803+L3814+L3815+L3800</f>
        <v>5555.2000000000007</v>
      </c>
      <c r="L3816" s="63"/>
      <c r="AD3816">
        <f>ROUND((Source!AT719/100)*((ROUND(SUMIF(SmtRes!AQ2129:'SmtRes'!AQ2140,"=1",SmtRes!AD2129:'SmtRes'!AD2140)*Source!I719, 2)+ROUND(SUMIF(SmtRes!AQ2129:'SmtRes'!AQ2140,"=1",SmtRes!AC2129:'SmtRes'!AC2140)*Source!I719, 2))), 2)</f>
        <v>924.57</v>
      </c>
      <c r="AE3816">
        <f>ROUND((Source!AU719/100)*((ROUND(SUMIF(SmtRes!AQ2129:'SmtRes'!AQ2140,"=1",SmtRes!AD2129:'SmtRes'!AD2140)*Source!I719, 2)+ROUND(SUMIF(SmtRes!AQ2129:'SmtRes'!AQ2140,"=1",SmtRes!AC2129:'SmtRes'!AC2140)*Source!I719, 2))), 2)</f>
        <v>472.56</v>
      </c>
      <c r="AN3816" s="50">
        <f>L3797+L3799+L3803+L3814+L3815+L3800</f>
        <v>5555.2000000000007</v>
      </c>
      <c r="AO3816" s="50">
        <f>L3799</f>
        <v>377.97000000000008</v>
      </c>
      <c r="AQ3816" t="s">
        <v>1582</v>
      </c>
      <c r="AR3816" s="50">
        <f>L3797</f>
        <v>2007.52</v>
      </c>
      <c r="AT3816" s="50">
        <f>L3800</f>
        <v>186.22</v>
      </c>
      <c r="AV3816" t="s">
        <v>1582</v>
      </c>
      <c r="AW3816" s="50">
        <f>L3803</f>
        <v>0</v>
      </c>
      <c r="AZ3816">
        <f>Source!X719</f>
        <v>1974.37</v>
      </c>
      <c r="BA3816">
        <f>Source!Y719</f>
        <v>1009.12</v>
      </c>
      <c r="CD3816">
        <v>2</v>
      </c>
    </row>
    <row r="3817" spans="1:83" ht="82.5" x14ac:dyDescent="0.2">
      <c r="A3817" s="36" t="s">
        <v>578</v>
      </c>
      <c r="B3817" s="38" t="s">
        <v>1844</v>
      </c>
      <c r="C3817" s="38" t="s">
        <v>1846</v>
      </c>
      <c r="D3817" s="39" t="str">
        <f>Source!H720</f>
        <v>ШТ</v>
      </c>
      <c r="E3817" s="40">
        <f>Source!K720</f>
        <v>1</v>
      </c>
      <c r="F3817" s="40"/>
      <c r="G3817" s="40">
        <f>Source!I720</f>
        <v>1</v>
      </c>
      <c r="H3817" s="42"/>
      <c r="I3817" s="41"/>
      <c r="J3817" s="42"/>
      <c r="K3817" s="41"/>
      <c r="L3817" s="42"/>
    </row>
    <row r="3818" spans="1:83" ht="15" x14ac:dyDescent="0.2">
      <c r="A3818" s="37"/>
      <c r="B3818" s="40">
        <v>1</v>
      </c>
      <c r="C3818" s="37" t="s">
        <v>1572</v>
      </c>
      <c r="D3818" s="39" t="s">
        <v>1038</v>
      </c>
      <c r="E3818" s="43"/>
      <c r="F3818" s="40"/>
      <c r="G3818" s="43">
        <f>Source!U720</f>
        <v>14</v>
      </c>
      <c r="H3818" s="40"/>
      <c r="I3818" s="40"/>
      <c r="J3818" s="40"/>
      <c r="K3818" s="40"/>
      <c r="L3818" s="44">
        <f>SUM(L3819:L3819)-SUMIF(CE3819:CE3819, 1, L3819:L3819)</f>
        <v>6691.72</v>
      </c>
    </row>
    <row r="3819" spans="1:83" ht="28.5" x14ac:dyDescent="0.2">
      <c r="A3819" s="38"/>
      <c r="B3819" s="38" t="s">
        <v>1051</v>
      </c>
      <c r="C3819" s="38" t="s">
        <v>1052</v>
      </c>
      <c r="D3819" s="39" t="s">
        <v>1038</v>
      </c>
      <c r="E3819" s="40">
        <v>14</v>
      </c>
      <c r="F3819" s="40"/>
      <c r="G3819" s="40">
        <f>SmtRes!CX2141</f>
        <v>14</v>
      </c>
      <c r="H3819" s="42"/>
      <c r="I3819" s="41"/>
      <c r="J3819" s="42">
        <f>SmtRes!CZ2141</f>
        <v>477.98</v>
      </c>
      <c r="K3819" s="41"/>
      <c r="L3819" s="42">
        <f>SmtRes!DI2141</f>
        <v>6691.72</v>
      </c>
    </row>
    <row r="3820" spans="1:83" ht="15" x14ac:dyDescent="0.2">
      <c r="A3820" s="37"/>
      <c r="B3820" s="40">
        <v>2</v>
      </c>
      <c r="C3820" s="37" t="s">
        <v>1573</v>
      </c>
      <c r="D3820" s="39"/>
      <c r="E3820" s="43"/>
      <c r="F3820" s="40"/>
      <c r="G3820" s="43"/>
      <c r="H3820" s="40"/>
      <c r="I3820" s="40"/>
      <c r="J3820" s="40"/>
      <c r="K3820" s="40"/>
      <c r="L3820" s="44">
        <f>SUM(L3821:L3823)-SUMIF(CE3821:CE3823, 1, L3821:L3823)</f>
        <v>1259.92</v>
      </c>
    </row>
    <row r="3821" spans="1:83" ht="15" x14ac:dyDescent="0.2">
      <c r="A3821" s="37"/>
      <c r="B3821" s="40"/>
      <c r="C3821" s="37" t="s">
        <v>1575</v>
      </c>
      <c r="D3821" s="39" t="s">
        <v>1038</v>
      </c>
      <c r="E3821" s="43"/>
      <c r="F3821" s="40"/>
      <c r="G3821" s="43">
        <f>Source!V720</f>
        <v>1.1299999999999999</v>
      </c>
      <c r="H3821" s="40"/>
      <c r="I3821" s="40"/>
      <c r="J3821" s="40"/>
      <c r="K3821" s="40"/>
      <c r="L3821" s="44">
        <f>SUMIF(CE3822:CE3823, 1, L3822:L3823)</f>
        <v>620.73</v>
      </c>
      <c r="CE3821">
        <v>1</v>
      </c>
    </row>
    <row r="3822" spans="1:83" ht="42.75" x14ac:dyDescent="0.2">
      <c r="A3822" s="38"/>
      <c r="B3822" s="38" t="s">
        <v>1060</v>
      </c>
      <c r="C3822" s="38" t="s">
        <v>1062</v>
      </c>
      <c r="D3822" s="39" t="s">
        <v>1044</v>
      </c>
      <c r="E3822" s="40">
        <v>1.1299999999999999</v>
      </c>
      <c r="F3822" s="40"/>
      <c r="G3822" s="40">
        <f>SmtRes!CX2143</f>
        <v>1.1299999999999999</v>
      </c>
      <c r="H3822" s="42">
        <f>SmtRes!CZ2143</f>
        <v>995.51</v>
      </c>
      <c r="I3822" s="41">
        <f>SmtRes!AJ2143</f>
        <v>1.1200000000000001</v>
      </c>
      <c r="J3822" s="42">
        <f>ROUND(H3822*I3822, 2)</f>
        <v>1114.97</v>
      </c>
      <c r="K3822" s="41"/>
      <c r="L3822" s="42">
        <f>SmtRes!DG2143</f>
        <v>1259.92</v>
      </c>
    </row>
    <row r="3823" spans="1:83" ht="28.5" x14ac:dyDescent="0.2">
      <c r="A3823" s="38"/>
      <c r="B3823" s="38" t="s">
        <v>1045</v>
      </c>
      <c r="C3823" s="38" t="s">
        <v>1574</v>
      </c>
      <c r="D3823" s="39" t="s">
        <v>1038</v>
      </c>
      <c r="E3823" s="40">
        <f>SmtRes!DO2143*SmtRes!AT2143</f>
        <v>1.1299999999999999</v>
      </c>
      <c r="F3823" s="40"/>
      <c r="G3823" s="40">
        <f>SmtRes!DO2143*SmtRes!CX2143</f>
        <v>1.1299999999999999</v>
      </c>
      <c r="H3823" s="42"/>
      <c r="I3823" s="41"/>
      <c r="J3823" s="42">
        <f>ROUND(SmtRes!AG2143/SmtRes!DO2143, 2)</f>
        <v>549.32000000000005</v>
      </c>
      <c r="K3823" s="41"/>
      <c r="L3823" s="42">
        <f>SmtRes!DH2143</f>
        <v>620.73</v>
      </c>
      <c r="CE3823">
        <v>1</v>
      </c>
    </row>
    <row r="3824" spans="1:83" ht="15" x14ac:dyDescent="0.2">
      <c r="A3824" s="37"/>
      <c r="B3824" s="40">
        <v>4</v>
      </c>
      <c r="C3824" s="37" t="s">
        <v>1576</v>
      </c>
      <c r="D3824" s="39"/>
      <c r="E3824" s="43"/>
      <c r="F3824" s="40"/>
      <c r="G3824" s="43"/>
      <c r="H3824" s="40"/>
      <c r="I3824" s="40"/>
      <c r="J3824" s="40"/>
      <c r="K3824" s="40"/>
      <c r="L3824" s="44">
        <f>SUM(L3825:L3832)-SUMIF(CE3825:CE3832, 1, L3825:L3832)</f>
        <v>0</v>
      </c>
    </row>
    <row r="3825" spans="1:82" ht="14.25" x14ac:dyDescent="0.2">
      <c r="A3825" s="38"/>
      <c r="B3825" s="38" t="s">
        <v>1053</v>
      </c>
      <c r="C3825" s="38" t="s">
        <v>1055</v>
      </c>
      <c r="D3825" s="39" t="s">
        <v>843</v>
      </c>
      <c r="E3825" s="40">
        <v>1E-4</v>
      </c>
      <c r="F3825" s="40">
        <f t="shared" ref="F3825:F3832" si="252">ROUND(0,7)</f>
        <v>0</v>
      </c>
      <c r="G3825" s="40">
        <f>SmtRes!CX2144</f>
        <v>0</v>
      </c>
      <c r="H3825" s="42">
        <f>SmtRes!CZ2144</f>
        <v>116448.72</v>
      </c>
      <c r="I3825" s="41">
        <f>SmtRes!AI2144</f>
        <v>1.07</v>
      </c>
      <c r="J3825" s="42">
        <f t="shared" ref="J3825:J3832" si="253">ROUND(H3825*I3825, 2)</f>
        <v>124600.13</v>
      </c>
      <c r="K3825" s="41"/>
      <c r="L3825" s="42">
        <f>SmtRes!DF2144</f>
        <v>0</v>
      </c>
    </row>
    <row r="3826" spans="1:82" ht="14.25" x14ac:dyDescent="0.2">
      <c r="A3826" s="38"/>
      <c r="B3826" s="38" t="s">
        <v>1070</v>
      </c>
      <c r="C3826" s="38" t="s">
        <v>1072</v>
      </c>
      <c r="D3826" s="39" t="s">
        <v>1059</v>
      </c>
      <c r="E3826" s="40">
        <v>6.3E-2</v>
      </c>
      <c r="F3826" s="40">
        <f t="shared" si="252"/>
        <v>0</v>
      </c>
      <c r="G3826" s="40">
        <f>SmtRes!CX2145</f>
        <v>0</v>
      </c>
      <c r="H3826" s="42">
        <f>SmtRes!CZ2145</f>
        <v>41.38</v>
      </c>
      <c r="I3826" s="41">
        <f>SmtRes!AI2145</f>
        <v>1.21</v>
      </c>
      <c r="J3826" s="42">
        <f t="shared" si="253"/>
        <v>50.07</v>
      </c>
      <c r="K3826" s="41"/>
      <c r="L3826" s="42">
        <f>SmtRes!DF2145</f>
        <v>0</v>
      </c>
    </row>
    <row r="3827" spans="1:82" ht="42.75" x14ac:dyDescent="0.2">
      <c r="A3827" s="38"/>
      <c r="B3827" s="38" t="s">
        <v>1073</v>
      </c>
      <c r="C3827" s="38" t="s">
        <v>1075</v>
      </c>
      <c r="D3827" s="39" t="s">
        <v>1059</v>
      </c>
      <c r="E3827" s="40">
        <v>6.5000000000000002E-2</v>
      </c>
      <c r="F3827" s="40">
        <f t="shared" si="252"/>
        <v>0</v>
      </c>
      <c r="G3827" s="40">
        <f>SmtRes!CX2146</f>
        <v>0</v>
      </c>
      <c r="H3827" s="42">
        <f>SmtRes!CZ2146</f>
        <v>675.01</v>
      </c>
      <c r="I3827" s="41">
        <f>SmtRes!AI2146</f>
        <v>1.45</v>
      </c>
      <c r="J3827" s="42">
        <f t="shared" si="253"/>
        <v>978.76</v>
      </c>
      <c r="K3827" s="41"/>
      <c r="L3827" s="42">
        <f>SmtRes!DF2146</f>
        <v>0</v>
      </c>
    </row>
    <row r="3828" spans="1:82" ht="57" x14ac:dyDescent="0.2">
      <c r="A3828" s="38"/>
      <c r="B3828" s="38" t="s">
        <v>1095</v>
      </c>
      <c r="C3828" s="38" t="s">
        <v>1097</v>
      </c>
      <c r="D3828" s="39" t="s">
        <v>877</v>
      </c>
      <c r="E3828" s="40">
        <v>10.53</v>
      </c>
      <c r="F3828" s="40">
        <f t="shared" si="252"/>
        <v>0</v>
      </c>
      <c r="G3828" s="40">
        <f>SmtRes!CX2147</f>
        <v>0</v>
      </c>
      <c r="H3828" s="42">
        <f>SmtRes!CZ2147</f>
        <v>2.27</v>
      </c>
      <c r="I3828" s="41">
        <f>SmtRes!AI2147</f>
        <v>1.45</v>
      </c>
      <c r="J3828" s="42">
        <f t="shared" si="253"/>
        <v>3.29</v>
      </c>
      <c r="K3828" s="41"/>
      <c r="L3828" s="42">
        <f>SmtRes!DF2147</f>
        <v>0</v>
      </c>
    </row>
    <row r="3829" spans="1:82" ht="14.25" x14ac:dyDescent="0.2">
      <c r="A3829" s="38"/>
      <c r="B3829" s="38" t="s">
        <v>1199</v>
      </c>
      <c r="C3829" s="38" t="s">
        <v>1201</v>
      </c>
      <c r="D3829" s="39" t="s">
        <v>843</v>
      </c>
      <c r="E3829" s="40">
        <v>1.0000000000000001E-5</v>
      </c>
      <c r="F3829" s="40">
        <f t="shared" si="252"/>
        <v>0</v>
      </c>
      <c r="G3829" s="40">
        <f>SmtRes!CX2148</f>
        <v>0</v>
      </c>
      <c r="H3829" s="42">
        <f>SmtRes!CZ2148</f>
        <v>88783.86</v>
      </c>
      <c r="I3829" s="41">
        <f>SmtRes!AI2148</f>
        <v>1.07</v>
      </c>
      <c r="J3829" s="42">
        <f t="shared" si="253"/>
        <v>94998.73</v>
      </c>
      <c r="K3829" s="41"/>
      <c r="L3829" s="42">
        <f>SmtRes!DF2148</f>
        <v>0</v>
      </c>
    </row>
    <row r="3830" spans="1:82" ht="14.25" x14ac:dyDescent="0.2">
      <c r="A3830" s="38"/>
      <c r="B3830" s="38" t="s">
        <v>1202</v>
      </c>
      <c r="C3830" s="38" t="s">
        <v>1204</v>
      </c>
      <c r="D3830" s="39" t="s">
        <v>1086</v>
      </c>
      <c r="E3830" s="40">
        <v>0.11</v>
      </c>
      <c r="F3830" s="40">
        <f t="shared" si="252"/>
        <v>0</v>
      </c>
      <c r="G3830" s="40">
        <f>SmtRes!CX2149</f>
        <v>0</v>
      </c>
      <c r="H3830" s="42">
        <f>SmtRes!CZ2149</f>
        <v>3672.04</v>
      </c>
      <c r="I3830" s="41">
        <f>SmtRes!AI2149</f>
        <v>1.0900000000000001</v>
      </c>
      <c r="J3830" s="42">
        <f t="shared" si="253"/>
        <v>4002.52</v>
      </c>
      <c r="K3830" s="41"/>
      <c r="L3830" s="42">
        <f>SmtRes!DF2149</f>
        <v>0</v>
      </c>
    </row>
    <row r="3831" spans="1:82" ht="14.25" x14ac:dyDescent="0.2">
      <c r="A3831" s="38"/>
      <c r="B3831" s="38" t="s">
        <v>1205</v>
      </c>
      <c r="C3831" s="38" t="s">
        <v>1207</v>
      </c>
      <c r="D3831" s="39" t="s">
        <v>1208</v>
      </c>
      <c r="E3831" s="40">
        <v>0.1</v>
      </c>
      <c r="F3831" s="40">
        <f t="shared" si="252"/>
        <v>0</v>
      </c>
      <c r="G3831" s="40">
        <f>SmtRes!CX2150</f>
        <v>0</v>
      </c>
      <c r="H3831" s="42">
        <f>SmtRes!CZ2150</f>
        <v>52.05</v>
      </c>
      <c r="I3831" s="41">
        <f>SmtRes!AI2150</f>
        <v>1.27</v>
      </c>
      <c r="J3831" s="42">
        <f t="shared" si="253"/>
        <v>66.099999999999994</v>
      </c>
      <c r="K3831" s="41"/>
      <c r="L3831" s="42">
        <f>SmtRes!DF2150</f>
        <v>0</v>
      </c>
    </row>
    <row r="3832" spans="1:82" ht="28.5" x14ac:dyDescent="0.2">
      <c r="A3832" s="38"/>
      <c r="B3832" s="38" t="s">
        <v>1188</v>
      </c>
      <c r="C3832" s="52" t="s">
        <v>1190</v>
      </c>
      <c r="D3832" s="46" t="s">
        <v>1143</v>
      </c>
      <c r="E3832" s="48">
        <v>1E-3</v>
      </c>
      <c r="F3832" s="48">
        <f t="shared" si="252"/>
        <v>0</v>
      </c>
      <c r="G3832" s="48">
        <f>SmtRes!CX2151</f>
        <v>0</v>
      </c>
      <c r="H3832" s="53">
        <f>SmtRes!CZ2151</f>
        <v>493.39</v>
      </c>
      <c r="I3832" s="54">
        <f>SmtRes!AI2151</f>
        <v>1.34</v>
      </c>
      <c r="J3832" s="53">
        <f t="shared" si="253"/>
        <v>661.14</v>
      </c>
      <c r="K3832" s="54"/>
      <c r="L3832" s="53">
        <f>SmtRes!DF2151</f>
        <v>0</v>
      </c>
    </row>
    <row r="3833" spans="1:82" ht="15" x14ac:dyDescent="0.2">
      <c r="A3833" s="38"/>
      <c r="B3833" s="38"/>
      <c r="C3833" s="51" t="s">
        <v>1577</v>
      </c>
      <c r="D3833" s="39"/>
      <c r="E3833" s="40"/>
      <c r="F3833" s="40"/>
      <c r="G3833" s="40"/>
      <c r="H3833" s="42"/>
      <c r="I3833" s="41"/>
      <c r="J3833" s="42"/>
      <c r="K3833" s="41"/>
      <c r="L3833" s="42">
        <f>L3818+L3820+L3821+L3824</f>
        <v>8572.3700000000008</v>
      </c>
    </row>
    <row r="3834" spans="1:82" ht="14.25" x14ac:dyDescent="0.2">
      <c r="A3834" s="38"/>
      <c r="B3834" s="38"/>
      <c r="C3834" s="38" t="s">
        <v>1578</v>
      </c>
      <c r="D3834" s="39"/>
      <c r="E3834" s="40"/>
      <c r="F3834" s="40"/>
      <c r="G3834" s="40"/>
      <c r="H3834" s="42"/>
      <c r="I3834" s="41"/>
      <c r="J3834" s="42"/>
      <c r="K3834" s="41"/>
      <c r="L3834" s="42">
        <f>SUM(AR3817:AR3837)+SUM(AS3817:AS3837)+SUM(AT3817:AT3837)+SUM(AU3817:AU3837)+SUM(AV3817:AV3837)</f>
        <v>7312.4500000000007</v>
      </c>
    </row>
    <row r="3835" spans="1:82" ht="28.5" x14ac:dyDescent="0.2">
      <c r="A3835" s="38"/>
      <c r="B3835" s="38" t="s">
        <v>134</v>
      </c>
      <c r="C3835" s="38" t="s">
        <v>1612</v>
      </c>
      <c r="D3835" s="39" t="s">
        <v>1048</v>
      </c>
      <c r="E3835" s="40">
        <f>Source!BZ720</f>
        <v>90</v>
      </c>
      <c r="F3835" s="40"/>
      <c r="G3835" s="40">
        <f>Source!AT720</f>
        <v>90</v>
      </c>
      <c r="H3835" s="42"/>
      <c r="I3835" s="41"/>
      <c r="J3835" s="42"/>
      <c r="K3835" s="41"/>
      <c r="L3835" s="42">
        <f>SUM(AZ3817:AZ3837)</f>
        <v>6581.21</v>
      </c>
    </row>
    <row r="3836" spans="1:82" ht="28.5" x14ac:dyDescent="0.2">
      <c r="A3836" s="52"/>
      <c r="B3836" s="52" t="s">
        <v>135</v>
      </c>
      <c r="C3836" s="52" t="s">
        <v>1613</v>
      </c>
      <c r="D3836" s="46" t="s">
        <v>1048</v>
      </c>
      <c r="E3836" s="48">
        <f>Source!CA720</f>
        <v>46</v>
      </c>
      <c r="F3836" s="48"/>
      <c r="G3836" s="48">
        <f>Source!AU720</f>
        <v>46</v>
      </c>
      <c r="H3836" s="53"/>
      <c r="I3836" s="54"/>
      <c r="J3836" s="53"/>
      <c r="K3836" s="54"/>
      <c r="L3836" s="53">
        <f>SUM(BA3817:BA3837)</f>
        <v>3363.73</v>
      </c>
    </row>
    <row r="3837" spans="1:82" ht="15" x14ac:dyDescent="0.2">
      <c r="C3837" s="62" t="s">
        <v>1581</v>
      </c>
      <c r="D3837" s="62"/>
      <c r="E3837" s="62"/>
      <c r="F3837" s="62"/>
      <c r="G3837" s="62"/>
      <c r="H3837" s="62"/>
      <c r="I3837" s="63">
        <f>K3837/E3817</f>
        <v>18517.310000000001</v>
      </c>
      <c r="J3837" s="63"/>
      <c r="K3837" s="63">
        <f>L3818+L3820+L3824+L3835+L3836+L3821</f>
        <v>18517.310000000001</v>
      </c>
      <c r="L3837" s="63"/>
      <c r="AD3837">
        <f>ROUND((Source!AT720/100)*((ROUND(SUMIF(SmtRes!AQ2141:'SmtRes'!AQ2152,"=1",SmtRes!AD2141:'SmtRes'!AD2152)*Source!I720, 2)+ROUND(SUMIF(SmtRes!AQ2141:'SmtRes'!AQ2152,"=1",SmtRes!AC2141:'SmtRes'!AC2152)*Source!I720, 2))), 2)</f>
        <v>924.57</v>
      </c>
      <c r="AE3837">
        <f>ROUND((Source!AU720/100)*((ROUND(SUMIF(SmtRes!AQ2141:'SmtRes'!AQ2152,"=1",SmtRes!AD2141:'SmtRes'!AD2152)*Source!I720, 2)+ROUND(SUMIF(SmtRes!AQ2141:'SmtRes'!AQ2152,"=1",SmtRes!AC2141:'SmtRes'!AC2152)*Source!I720, 2))), 2)</f>
        <v>472.56</v>
      </c>
      <c r="AN3837" s="50">
        <f>L3818+L3820+L3824+L3835+L3836+L3821</f>
        <v>18517.310000000001</v>
      </c>
      <c r="AO3837" s="50">
        <f>L3820</f>
        <v>1259.92</v>
      </c>
      <c r="AQ3837" t="s">
        <v>1582</v>
      </c>
      <c r="AR3837" s="50">
        <f>L3818</f>
        <v>6691.72</v>
      </c>
      <c r="AT3837" s="50">
        <f>L3821</f>
        <v>620.73</v>
      </c>
      <c r="AV3837" t="s">
        <v>1582</v>
      </c>
      <c r="AW3837" s="50">
        <f>L3824</f>
        <v>0</v>
      </c>
      <c r="AZ3837">
        <f>Source!X720</f>
        <v>6581.21</v>
      </c>
      <c r="BA3837">
        <f>Source!Y720</f>
        <v>3363.73</v>
      </c>
      <c r="CD3837">
        <v>2</v>
      </c>
    </row>
    <row r="3839" spans="1:82" ht="16.5" x14ac:dyDescent="0.2">
      <c r="A3839" s="65" t="s">
        <v>1847</v>
      </c>
      <c r="B3839" s="65"/>
      <c r="C3839" s="65"/>
      <c r="D3839" s="65"/>
      <c r="E3839" s="65"/>
      <c r="F3839" s="65"/>
      <c r="G3839" s="65"/>
      <c r="H3839" s="65"/>
      <c r="I3839" s="65"/>
      <c r="J3839" s="65"/>
      <c r="K3839" s="65"/>
      <c r="L3839" s="65"/>
    </row>
    <row r="3840" spans="1:82" ht="82.5" x14ac:dyDescent="0.2">
      <c r="A3840" s="36" t="s">
        <v>581</v>
      </c>
      <c r="B3840" s="38" t="s">
        <v>1848</v>
      </c>
      <c r="C3840" s="38" t="s">
        <v>1849</v>
      </c>
      <c r="D3840" s="39" t="str">
        <f>Source!H756</f>
        <v>1000 м3</v>
      </c>
      <c r="E3840" s="40">
        <f>Source!K756</f>
        <v>1E-3</v>
      </c>
      <c r="F3840" s="40"/>
      <c r="G3840" s="40">
        <f>Source!I756</f>
        <v>1E-3</v>
      </c>
      <c r="H3840" s="42"/>
      <c r="I3840" s="41"/>
      <c r="J3840" s="42"/>
      <c r="K3840" s="41"/>
      <c r="L3840" s="42"/>
    </row>
    <row r="3841" spans="1:83" ht="15" x14ac:dyDescent="0.2">
      <c r="A3841" s="37"/>
      <c r="B3841" s="40">
        <v>1</v>
      </c>
      <c r="C3841" s="37" t="s">
        <v>1572</v>
      </c>
      <c r="D3841" s="39" t="s">
        <v>1038</v>
      </c>
      <c r="E3841" s="43"/>
      <c r="F3841" s="40"/>
      <c r="G3841" s="43">
        <f>Source!U756</f>
        <v>0</v>
      </c>
      <c r="H3841" s="40"/>
      <c r="I3841" s="40"/>
      <c r="J3841" s="40"/>
      <c r="K3841" s="40"/>
      <c r="L3841" s="44">
        <f>0</f>
        <v>0</v>
      </c>
    </row>
    <row r="3842" spans="1:83" ht="15" x14ac:dyDescent="0.2">
      <c r="A3842" s="37"/>
      <c r="B3842" s="40">
        <v>2</v>
      </c>
      <c r="C3842" s="37" t="s">
        <v>1573</v>
      </c>
      <c r="D3842" s="39"/>
      <c r="E3842" s="43"/>
      <c r="F3842" s="40"/>
      <c r="G3842" s="43"/>
      <c r="H3842" s="40"/>
      <c r="I3842" s="40"/>
      <c r="J3842" s="40"/>
      <c r="K3842" s="40"/>
      <c r="L3842" s="44">
        <f>SUM(L3843:L3845)-SUMIF(CE3843:CE3845, 1, L3843:L3845)</f>
        <v>23.170000000000005</v>
      </c>
    </row>
    <row r="3843" spans="1:83" ht="15" x14ac:dyDescent="0.2">
      <c r="A3843" s="37"/>
      <c r="B3843" s="40"/>
      <c r="C3843" s="37" t="s">
        <v>1575</v>
      </c>
      <c r="D3843" s="39" t="s">
        <v>1038</v>
      </c>
      <c r="E3843" s="43"/>
      <c r="F3843" s="40"/>
      <c r="G3843" s="43">
        <f>Source!V756</f>
        <v>1.4999999999999999E-2</v>
      </c>
      <c r="H3843" s="40"/>
      <c r="I3843" s="40"/>
      <c r="J3843" s="40"/>
      <c r="K3843" s="40"/>
      <c r="L3843" s="44">
        <f>SUMIF(CE3844:CE3845, 1, L3844:L3845)</f>
        <v>9.6300000000000008</v>
      </c>
      <c r="CE3843">
        <v>1</v>
      </c>
    </row>
    <row r="3844" spans="1:83" ht="42.75" x14ac:dyDescent="0.2">
      <c r="A3844" s="38"/>
      <c r="B3844" s="38" t="s">
        <v>1209</v>
      </c>
      <c r="C3844" s="38" t="s">
        <v>1211</v>
      </c>
      <c r="D3844" s="39" t="s">
        <v>1044</v>
      </c>
      <c r="E3844" s="40">
        <v>15</v>
      </c>
      <c r="F3844" s="40"/>
      <c r="G3844" s="40">
        <f>SmtRes!CX2154</f>
        <v>1.4999999999999999E-2</v>
      </c>
      <c r="H3844" s="42"/>
      <c r="I3844" s="41"/>
      <c r="J3844" s="42">
        <f>SmtRes!CZ2154</f>
        <v>1544.9</v>
      </c>
      <c r="K3844" s="41"/>
      <c r="L3844" s="42">
        <f>SmtRes!DG2154</f>
        <v>23.17</v>
      </c>
    </row>
    <row r="3845" spans="1:83" ht="14.45" x14ac:dyDescent="0.25">
      <c r="A3845" s="38"/>
      <c r="B3845" s="38" t="s">
        <v>1069</v>
      </c>
      <c r="C3845" s="52" t="s">
        <v>1622</v>
      </c>
      <c r="D3845" s="46" t="s">
        <v>1038</v>
      </c>
      <c r="E3845" s="48">
        <f>SmtRes!DO2154*SmtRes!AT2154</f>
        <v>15</v>
      </c>
      <c r="F3845" s="48"/>
      <c r="G3845" s="48">
        <f>SmtRes!DO2154*SmtRes!CX2154</f>
        <v>1.4999999999999999E-2</v>
      </c>
      <c r="H3845" s="53"/>
      <c r="I3845" s="54"/>
      <c r="J3845" s="53">
        <f>ROUND(SmtRes!AG2154/SmtRes!DO2154, 2)</f>
        <v>642.05999999999995</v>
      </c>
      <c r="K3845" s="54"/>
      <c r="L3845" s="53">
        <f>SmtRes!DH2154</f>
        <v>9.6300000000000008</v>
      </c>
      <c r="CE3845">
        <v>1</v>
      </c>
    </row>
    <row r="3846" spans="1:83" ht="15" x14ac:dyDescent="0.2">
      <c r="A3846" s="38"/>
      <c r="B3846" s="38"/>
      <c r="C3846" s="51" t="s">
        <v>1577</v>
      </c>
      <c r="D3846" s="39"/>
      <c r="E3846" s="40"/>
      <c r="F3846" s="40"/>
      <c r="G3846" s="40"/>
      <c r="H3846" s="42"/>
      <c r="I3846" s="41"/>
      <c r="J3846" s="42"/>
      <c r="K3846" s="41"/>
      <c r="L3846" s="42">
        <f>L3841+L3842+L3843</f>
        <v>32.800000000000004</v>
      </c>
    </row>
    <row r="3847" spans="1:83" ht="14.25" x14ac:dyDescent="0.2">
      <c r="A3847" s="38"/>
      <c r="B3847" s="38"/>
      <c r="C3847" s="38" t="s">
        <v>1578</v>
      </c>
      <c r="D3847" s="39"/>
      <c r="E3847" s="40"/>
      <c r="F3847" s="40"/>
      <c r="G3847" s="40"/>
      <c r="H3847" s="42"/>
      <c r="I3847" s="41"/>
      <c r="J3847" s="42"/>
      <c r="K3847" s="41"/>
      <c r="L3847" s="42">
        <f>SUM(AR3840:AR3850)+SUM(AS3840:AS3850)+SUM(AT3840:AT3850)+SUM(AU3840:AU3850)+SUM(AV3840:AV3850)</f>
        <v>9.6300000000000008</v>
      </c>
    </row>
    <row r="3848" spans="1:83" ht="28.5" x14ac:dyDescent="0.2">
      <c r="A3848" s="38"/>
      <c r="B3848" s="38" t="s">
        <v>590</v>
      </c>
      <c r="C3848" s="38" t="s">
        <v>1850</v>
      </c>
      <c r="D3848" s="39" t="s">
        <v>1048</v>
      </c>
      <c r="E3848" s="40">
        <f>Source!BZ756</f>
        <v>92</v>
      </c>
      <c r="F3848" s="40"/>
      <c r="G3848" s="40">
        <f>Source!AT756</f>
        <v>92</v>
      </c>
      <c r="H3848" s="42"/>
      <c r="I3848" s="41"/>
      <c r="J3848" s="42"/>
      <c r="K3848" s="41"/>
      <c r="L3848" s="42">
        <f>SUM(AZ3840:AZ3850)</f>
        <v>8.86</v>
      </c>
    </row>
    <row r="3849" spans="1:83" ht="28.5" x14ac:dyDescent="0.2">
      <c r="A3849" s="52"/>
      <c r="B3849" s="52" t="s">
        <v>591</v>
      </c>
      <c r="C3849" s="52" t="s">
        <v>1851</v>
      </c>
      <c r="D3849" s="46" t="s">
        <v>1048</v>
      </c>
      <c r="E3849" s="48">
        <f>Source!CA756</f>
        <v>46</v>
      </c>
      <c r="F3849" s="48"/>
      <c r="G3849" s="48">
        <f>Source!AU756</f>
        <v>46</v>
      </c>
      <c r="H3849" s="53"/>
      <c r="I3849" s="54"/>
      <c r="J3849" s="53"/>
      <c r="K3849" s="54"/>
      <c r="L3849" s="53">
        <f>SUM(BA3840:BA3850)</f>
        <v>4.43</v>
      </c>
    </row>
    <row r="3850" spans="1:83" ht="15" x14ac:dyDescent="0.2">
      <c r="C3850" s="62" t="s">
        <v>1581</v>
      </c>
      <c r="D3850" s="62"/>
      <c r="E3850" s="62"/>
      <c r="F3850" s="62"/>
      <c r="G3850" s="62"/>
      <c r="H3850" s="62"/>
      <c r="I3850" s="63">
        <f>K3850/E3840</f>
        <v>46090</v>
      </c>
      <c r="J3850" s="63"/>
      <c r="K3850" s="63">
        <f>L3841+L3842+L3848+L3849+L3843</f>
        <v>46.09</v>
      </c>
      <c r="L3850" s="63"/>
      <c r="AD3850">
        <f>ROUND((Source!AT756/100)*((ROUND(SUMIF(SmtRes!AQ2153:'SmtRes'!AQ2154,"=1",SmtRes!AD2153:'SmtRes'!AD2154)*Source!I756, 2)+ROUND(SUMIF(SmtRes!AQ2153:'SmtRes'!AQ2154,"=1",SmtRes!AC2153:'SmtRes'!AC2154)*Source!I756, 2))), 2)</f>
        <v>0.59</v>
      </c>
      <c r="AE3850">
        <f>ROUND((Source!AU756/100)*((ROUND(SUMIF(SmtRes!AQ2153:'SmtRes'!AQ2154,"=1",SmtRes!AD2153:'SmtRes'!AD2154)*Source!I756, 2)+ROUND(SUMIF(SmtRes!AQ2153:'SmtRes'!AQ2154,"=1",SmtRes!AC2153:'SmtRes'!AC2154)*Source!I756, 2))), 2)</f>
        <v>0.28999999999999998</v>
      </c>
      <c r="AN3850" s="50">
        <f>L3841+L3842+L3848+L3849+L3843</f>
        <v>46.09</v>
      </c>
      <c r="AO3850" s="50">
        <f>L3842</f>
        <v>23.170000000000005</v>
      </c>
      <c r="AQ3850" t="s">
        <v>1582</v>
      </c>
      <c r="AR3850" s="50">
        <f>L3841</f>
        <v>0</v>
      </c>
      <c r="AT3850" s="50">
        <f>L3843</f>
        <v>9.6300000000000008</v>
      </c>
      <c r="AV3850" t="s">
        <v>1582</v>
      </c>
      <c r="AW3850">
        <f>0</f>
        <v>0</v>
      </c>
      <c r="AZ3850">
        <f>Source!X756</f>
        <v>8.86</v>
      </c>
      <c r="BA3850">
        <f>Source!Y756</f>
        <v>4.43</v>
      </c>
      <c r="CD3850">
        <v>1</v>
      </c>
    </row>
    <row r="3851" spans="1:83" ht="82.5" x14ac:dyDescent="0.2">
      <c r="A3851" s="36" t="s">
        <v>592</v>
      </c>
      <c r="B3851" s="38" t="s">
        <v>1852</v>
      </c>
      <c r="C3851" s="38" t="s">
        <v>1853</v>
      </c>
      <c r="D3851" s="39" t="str">
        <f>Source!H757</f>
        <v>1000 м3</v>
      </c>
      <c r="E3851" s="40">
        <f>Source!K757</f>
        <v>1E-3</v>
      </c>
      <c r="F3851" s="40"/>
      <c r="G3851" s="40">
        <f>Source!I757</f>
        <v>1E-3</v>
      </c>
      <c r="H3851" s="42"/>
      <c r="I3851" s="41"/>
      <c r="J3851" s="42"/>
      <c r="K3851" s="41"/>
      <c r="L3851" s="42"/>
    </row>
    <row r="3852" spans="1:83" ht="15" x14ac:dyDescent="0.2">
      <c r="A3852" s="37"/>
      <c r="B3852" s="40">
        <v>1</v>
      </c>
      <c r="C3852" s="37" t="s">
        <v>1572</v>
      </c>
      <c r="D3852" s="39" t="s">
        <v>1038</v>
      </c>
      <c r="E3852" s="43"/>
      <c r="F3852" s="40"/>
      <c r="G3852" s="43">
        <f>Source!U757</f>
        <v>0</v>
      </c>
      <c r="H3852" s="40"/>
      <c r="I3852" s="40"/>
      <c r="J3852" s="40"/>
      <c r="K3852" s="40"/>
      <c r="L3852" s="44">
        <f>0</f>
        <v>0</v>
      </c>
    </row>
    <row r="3853" spans="1:83" ht="15" x14ac:dyDescent="0.2">
      <c r="A3853" s="37"/>
      <c r="B3853" s="40">
        <v>2</v>
      </c>
      <c r="C3853" s="37" t="s">
        <v>1573</v>
      </c>
      <c r="D3853" s="39"/>
      <c r="E3853" s="43"/>
      <c r="F3853" s="40"/>
      <c r="G3853" s="43"/>
      <c r="H3853" s="40"/>
      <c r="I3853" s="40"/>
      <c r="J3853" s="40"/>
      <c r="K3853" s="40"/>
      <c r="L3853" s="44">
        <f>SUM(L3854:L3856)-SUMIF(CE3854:CE3856, 1, L3854:L3856)</f>
        <v>7.7799999999999994</v>
      </c>
    </row>
    <row r="3854" spans="1:83" ht="15" x14ac:dyDescent="0.2">
      <c r="A3854" s="37"/>
      <c r="B3854" s="40"/>
      <c r="C3854" s="37" t="s">
        <v>1575</v>
      </c>
      <c r="D3854" s="39" t="s">
        <v>1038</v>
      </c>
      <c r="E3854" s="43"/>
      <c r="F3854" s="40"/>
      <c r="G3854" s="43">
        <f>Source!V757</f>
        <v>6.9100000000000003E-3</v>
      </c>
      <c r="H3854" s="40"/>
      <c r="I3854" s="40"/>
      <c r="J3854" s="40"/>
      <c r="K3854" s="40"/>
      <c r="L3854" s="44">
        <f>SUMIF(CE3855:CE3856, 1, L3855:L3856)</f>
        <v>3.8</v>
      </c>
      <c r="CE3854">
        <v>1</v>
      </c>
    </row>
    <row r="3855" spans="1:83" ht="14.25" x14ac:dyDescent="0.2">
      <c r="A3855" s="38"/>
      <c r="B3855" s="38" t="s">
        <v>1212</v>
      </c>
      <c r="C3855" s="38" t="s">
        <v>1214</v>
      </c>
      <c r="D3855" s="39" t="s">
        <v>1044</v>
      </c>
      <c r="E3855" s="40">
        <v>6.91</v>
      </c>
      <c r="F3855" s="40"/>
      <c r="G3855" s="40">
        <f>SmtRes!CX2156</f>
        <v>6.9100000000000003E-3</v>
      </c>
      <c r="H3855" s="42">
        <f>SmtRes!CZ2156</f>
        <v>828.16</v>
      </c>
      <c r="I3855" s="41">
        <f>SmtRes!AJ2156</f>
        <v>1.36</v>
      </c>
      <c r="J3855" s="42">
        <f>ROUND(H3855*I3855, 2)</f>
        <v>1126.3</v>
      </c>
      <c r="K3855" s="41"/>
      <c r="L3855" s="42">
        <f>SmtRes!DG2156</f>
        <v>7.78</v>
      </c>
    </row>
    <row r="3856" spans="1:83" ht="28.5" x14ac:dyDescent="0.2">
      <c r="A3856" s="38"/>
      <c r="B3856" s="38" t="s">
        <v>1045</v>
      </c>
      <c r="C3856" s="52" t="s">
        <v>1574</v>
      </c>
      <c r="D3856" s="46" t="s">
        <v>1038</v>
      </c>
      <c r="E3856" s="48">
        <f>SmtRes!DO2156*SmtRes!AT2156</f>
        <v>6.91</v>
      </c>
      <c r="F3856" s="48"/>
      <c r="G3856" s="48">
        <f>SmtRes!DO2156*SmtRes!CX2156</f>
        <v>6.9100000000000003E-3</v>
      </c>
      <c r="H3856" s="53"/>
      <c r="I3856" s="54"/>
      <c r="J3856" s="53">
        <f>ROUND(SmtRes!AG2156/SmtRes!DO2156, 2)</f>
        <v>549.32000000000005</v>
      </c>
      <c r="K3856" s="54"/>
      <c r="L3856" s="53">
        <f>SmtRes!DH2156</f>
        <v>3.8</v>
      </c>
      <c r="CE3856">
        <v>1</v>
      </c>
    </row>
    <row r="3857" spans="1:82" ht="15" x14ac:dyDescent="0.2">
      <c r="A3857" s="38"/>
      <c r="B3857" s="38"/>
      <c r="C3857" s="51" t="s">
        <v>1577</v>
      </c>
      <c r="D3857" s="39"/>
      <c r="E3857" s="40"/>
      <c r="F3857" s="40"/>
      <c r="G3857" s="40"/>
      <c r="H3857" s="42"/>
      <c r="I3857" s="41"/>
      <c r="J3857" s="42"/>
      <c r="K3857" s="41"/>
      <c r="L3857" s="42">
        <f>L3852+L3853+L3854</f>
        <v>11.579999999999998</v>
      </c>
    </row>
    <row r="3858" spans="1:82" ht="14.25" x14ac:dyDescent="0.2">
      <c r="A3858" s="38"/>
      <c r="B3858" s="38"/>
      <c r="C3858" s="38" t="s">
        <v>1578</v>
      </c>
      <c r="D3858" s="39"/>
      <c r="E3858" s="40"/>
      <c r="F3858" s="40"/>
      <c r="G3858" s="40"/>
      <c r="H3858" s="42"/>
      <c r="I3858" s="41"/>
      <c r="J3858" s="42"/>
      <c r="K3858" s="41"/>
      <c r="L3858" s="42">
        <f>SUM(AR3851:AR3861)+SUM(AS3851:AS3861)+SUM(AT3851:AT3861)+SUM(AU3851:AU3861)+SUM(AV3851:AV3861)</f>
        <v>3.8</v>
      </c>
    </row>
    <row r="3859" spans="1:82" ht="28.5" x14ac:dyDescent="0.2">
      <c r="A3859" s="38"/>
      <c r="B3859" s="38" t="s">
        <v>590</v>
      </c>
      <c r="C3859" s="38" t="s">
        <v>1850</v>
      </c>
      <c r="D3859" s="39" t="s">
        <v>1048</v>
      </c>
      <c r="E3859" s="40">
        <f>Source!BZ757</f>
        <v>92</v>
      </c>
      <c r="F3859" s="40"/>
      <c r="G3859" s="40">
        <f>Source!AT757</f>
        <v>92</v>
      </c>
      <c r="H3859" s="42"/>
      <c r="I3859" s="41"/>
      <c r="J3859" s="42"/>
      <c r="K3859" s="41"/>
      <c r="L3859" s="42">
        <f>SUM(AZ3851:AZ3861)</f>
        <v>3.5</v>
      </c>
    </row>
    <row r="3860" spans="1:82" ht="28.5" x14ac:dyDescent="0.2">
      <c r="A3860" s="52"/>
      <c r="B3860" s="52" t="s">
        <v>591</v>
      </c>
      <c r="C3860" s="52" t="s">
        <v>1851</v>
      </c>
      <c r="D3860" s="46" t="s">
        <v>1048</v>
      </c>
      <c r="E3860" s="48">
        <f>Source!CA757</f>
        <v>46</v>
      </c>
      <c r="F3860" s="48"/>
      <c r="G3860" s="48">
        <f>Source!AU757</f>
        <v>46</v>
      </c>
      <c r="H3860" s="53"/>
      <c r="I3860" s="54"/>
      <c r="J3860" s="53"/>
      <c r="K3860" s="54"/>
      <c r="L3860" s="53">
        <f>SUM(BA3851:BA3861)</f>
        <v>1.75</v>
      </c>
    </row>
    <row r="3861" spans="1:82" ht="15" x14ac:dyDescent="0.2">
      <c r="C3861" s="62" t="s">
        <v>1581</v>
      </c>
      <c r="D3861" s="62"/>
      <c r="E3861" s="62"/>
      <c r="F3861" s="62"/>
      <c r="G3861" s="62"/>
      <c r="H3861" s="62"/>
      <c r="I3861" s="63">
        <f>K3861/E3851</f>
        <v>16829.999999999996</v>
      </c>
      <c r="J3861" s="63"/>
      <c r="K3861" s="63">
        <f>L3852+L3853+L3859+L3860+L3854</f>
        <v>16.829999999999998</v>
      </c>
      <c r="L3861" s="63"/>
      <c r="AD3861">
        <f>ROUND((Source!AT757/100)*((ROUND(SUMIF(SmtRes!AQ2155:'SmtRes'!AQ2156,"=1",SmtRes!AD2155:'SmtRes'!AD2156)*Source!I757, 2)+ROUND(SUMIF(SmtRes!AQ2155:'SmtRes'!AQ2156,"=1",SmtRes!AC2155:'SmtRes'!AC2156)*Source!I757, 2))), 2)</f>
        <v>0.51</v>
      </c>
      <c r="AE3861">
        <f>ROUND((Source!AU757/100)*((ROUND(SUMIF(SmtRes!AQ2155:'SmtRes'!AQ2156,"=1",SmtRes!AD2155:'SmtRes'!AD2156)*Source!I757, 2)+ROUND(SUMIF(SmtRes!AQ2155:'SmtRes'!AQ2156,"=1",SmtRes!AC2155:'SmtRes'!AC2156)*Source!I757, 2))), 2)</f>
        <v>0.25</v>
      </c>
      <c r="AN3861" s="50">
        <f>L3852+L3853+L3859+L3860+L3854</f>
        <v>16.829999999999998</v>
      </c>
      <c r="AO3861" s="50">
        <f>L3853</f>
        <v>7.7799999999999994</v>
      </c>
      <c r="AQ3861" t="s">
        <v>1582</v>
      </c>
      <c r="AR3861" s="50">
        <f>L3852</f>
        <v>0</v>
      </c>
      <c r="AT3861" s="50">
        <f>L3854</f>
        <v>3.8</v>
      </c>
      <c r="AV3861" t="s">
        <v>1582</v>
      </c>
      <c r="AW3861">
        <f>0</f>
        <v>0</v>
      </c>
      <c r="AZ3861">
        <f>Source!X757</f>
        <v>3.5</v>
      </c>
      <c r="BA3861">
        <f>Source!Y757</f>
        <v>1.75</v>
      </c>
      <c r="CD3861">
        <v>1</v>
      </c>
    </row>
    <row r="3862" spans="1:82" ht="68.25" x14ac:dyDescent="0.2">
      <c r="A3862" s="36" t="s">
        <v>596</v>
      </c>
      <c r="B3862" s="38" t="s">
        <v>1854</v>
      </c>
      <c r="C3862" s="38" t="s">
        <v>1855</v>
      </c>
      <c r="D3862" s="39" t="str">
        <f>Source!H758</f>
        <v>100 м3</v>
      </c>
      <c r="E3862" s="40">
        <f>Source!K758</f>
        <v>0.01</v>
      </c>
      <c r="F3862" s="40"/>
      <c r="G3862" s="40">
        <f>Source!I758</f>
        <v>0.01</v>
      </c>
      <c r="H3862" s="42"/>
      <c r="I3862" s="41"/>
      <c r="J3862" s="42"/>
      <c r="K3862" s="41"/>
      <c r="L3862" s="42"/>
    </row>
    <row r="3863" spans="1:82" ht="15" x14ac:dyDescent="0.2">
      <c r="A3863" s="37"/>
      <c r="B3863" s="40">
        <v>1</v>
      </c>
      <c r="C3863" s="37" t="s">
        <v>1572</v>
      </c>
      <c r="D3863" s="39" t="s">
        <v>1038</v>
      </c>
      <c r="E3863" s="43"/>
      <c r="F3863" s="40"/>
      <c r="G3863" s="43">
        <f>Source!U758</f>
        <v>1.54</v>
      </c>
      <c r="H3863" s="40"/>
      <c r="I3863" s="40"/>
      <c r="J3863" s="40"/>
      <c r="K3863" s="40"/>
      <c r="L3863" s="44">
        <f>SUM(L3864:L3864)-SUMIF(CE3864:CE3864, 1, L3864:L3864)</f>
        <v>598.75</v>
      </c>
    </row>
    <row r="3864" spans="1:82" ht="28.5" x14ac:dyDescent="0.2">
      <c r="A3864" s="38"/>
      <c r="B3864" s="38" t="s">
        <v>1215</v>
      </c>
      <c r="C3864" s="52" t="s">
        <v>1216</v>
      </c>
      <c r="D3864" s="46" t="s">
        <v>1038</v>
      </c>
      <c r="E3864" s="48">
        <v>154</v>
      </c>
      <c r="F3864" s="48"/>
      <c r="G3864" s="48">
        <f>SmtRes!CX2157</f>
        <v>1.54</v>
      </c>
      <c r="H3864" s="53"/>
      <c r="I3864" s="54"/>
      <c r="J3864" s="53">
        <f>SmtRes!CZ2157</f>
        <v>388.8</v>
      </c>
      <c r="K3864" s="54"/>
      <c r="L3864" s="53">
        <f>SmtRes!DI2157</f>
        <v>598.75</v>
      </c>
    </row>
    <row r="3865" spans="1:82" ht="15" x14ac:dyDescent="0.2">
      <c r="A3865" s="38"/>
      <c r="B3865" s="38"/>
      <c r="C3865" s="51" t="s">
        <v>1577</v>
      </c>
      <c r="D3865" s="39"/>
      <c r="E3865" s="40"/>
      <c r="F3865" s="40"/>
      <c r="G3865" s="40"/>
      <c r="H3865" s="42"/>
      <c r="I3865" s="41"/>
      <c r="J3865" s="42"/>
      <c r="K3865" s="41"/>
      <c r="L3865" s="42">
        <f>L3863</f>
        <v>598.75</v>
      </c>
    </row>
    <row r="3866" spans="1:82" ht="14.25" x14ac:dyDescent="0.2">
      <c r="A3866" s="38"/>
      <c r="B3866" s="38"/>
      <c r="C3866" s="38" t="s">
        <v>1578</v>
      </c>
      <c r="D3866" s="39"/>
      <c r="E3866" s="40"/>
      <c r="F3866" s="40"/>
      <c r="G3866" s="40"/>
      <c r="H3866" s="42"/>
      <c r="I3866" s="41"/>
      <c r="J3866" s="42"/>
      <c r="K3866" s="41"/>
      <c r="L3866" s="42">
        <f>SUM(AR3862:AR3869)+SUM(AS3862:AS3869)+SUM(AT3862:AT3869)+SUM(AU3862:AU3869)+SUM(AV3862:AV3869)</f>
        <v>598.75</v>
      </c>
    </row>
    <row r="3867" spans="1:82" ht="28.5" x14ac:dyDescent="0.2">
      <c r="A3867" s="38"/>
      <c r="B3867" s="38" t="s">
        <v>602</v>
      </c>
      <c r="C3867" s="38" t="s">
        <v>1856</v>
      </c>
      <c r="D3867" s="39" t="s">
        <v>1048</v>
      </c>
      <c r="E3867" s="40">
        <f>Source!BZ758</f>
        <v>89</v>
      </c>
      <c r="F3867" s="40"/>
      <c r="G3867" s="40">
        <f>Source!AT758</f>
        <v>89</v>
      </c>
      <c r="H3867" s="42"/>
      <c r="I3867" s="41"/>
      <c r="J3867" s="42"/>
      <c r="K3867" s="41"/>
      <c r="L3867" s="42">
        <f>SUM(AZ3862:AZ3869)</f>
        <v>532.89</v>
      </c>
    </row>
    <row r="3868" spans="1:82" ht="28.5" x14ac:dyDescent="0.2">
      <c r="A3868" s="52"/>
      <c r="B3868" s="52" t="s">
        <v>603</v>
      </c>
      <c r="C3868" s="52" t="s">
        <v>1857</v>
      </c>
      <c r="D3868" s="46" t="s">
        <v>1048</v>
      </c>
      <c r="E3868" s="48">
        <f>Source!CA758</f>
        <v>40</v>
      </c>
      <c r="F3868" s="48"/>
      <c r="G3868" s="48">
        <f>Source!AU758</f>
        <v>40</v>
      </c>
      <c r="H3868" s="53"/>
      <c r="I3868" s="54"/>
      <c r="J3868" s="53"/>
      <c r="K3868" s="54"/>
      <c r="L3868" s="53">
        <f>SUM(BA3862:BA3869)</f>
        <v>239.5</v>
      </c>
    </row>
    <row r="3869" spans="1:82" ht="15" x14ac:dyDescent="0.2">
      <c r="C3869" s="62" t="s">
        <v>1581</v>
      </c>
      <c r="D3869" s="62"/>
      <c r="E3869" s="62"/>
      <c r="F3869" s="62"/>
      <c r="G3869" s="62"/>
      <c r="H3869" s="62"/>
      <c r="I3869" s="63">
        <f>K3869/E3862</f>
        <v>137113.99999999997</v>
      </c>
      <c r="J3869" s="63"/>
      <c r="K3869" s="63">
        <f>L3863+L3867+L3868</f>
        <v>1371.1399999999999</v>
      </c>
      <c r="L3869" s="63"/>
      <c r="AD3869">
        <f>ROUND((Source!AT758/100)*((ROUND(SUMIF(SmtRes!AQ2157:'SmtRes'!AQ2157,"=1",SmtRes!AD2157:'SmtRes'!AD2157)*Source!I758, 2)+ROUND(SUMIF(SmtRes!AQ2157:'SmtRes'!AQ2157,"=1",SmtRes!AC2157:'SmtRes'!AC2157)*Source!I758, 2))), 2)</f>
        <v>3.46</v>
      </c>
      <c r="AE3869">
        <f>ROUND((Source!AU758/100)*((ROUND(SUMIF(SmtRes!AQ2157:'SmtRes'!AQ2157,"=1",SmtRes!AD2157:'SmtRes'!AD2157)*Source!I758, 2)+ROUND(SUMIF(SmtRes!AQ2157:'SmtRes'!AQ2157,"=1",SmtRes!AC2157:'SmtRes'!AC2157)*Source!I758, 2))), 2)</f>
        <v>1.56</v>
      </c>
      <c r="AN3869" s="50">
        <f>L3863+L3867+L3868</f>
        <v>1371.1399999999999</v>
      </c>
      <c r="AO3869">
        <f>0</f>
        <v>0</v>
      </c>
      <c r="AQ3869" t="s">
        <v>1582</v>
      </c>
      <c r="AR3869" s="50">
        <f>L3863</f>
        <v>598.75</v>
      </c>
      <c r="AT3869">
        <f>0</f>
        <v>0</v>
      </c>
      <c r="AV3869" t="s">
        <v>1582</v>
      </c>
      <c r="AW3869">
        <f>0</f>
        <v>0</v>
      </c>
      <c r="AZ3869">
        <f>Source!X758</f>
        <v>532.89</v>
      </c>
      <c r="BA3869">
        <f>Source!Y758</f>
        <v>239.5</v>
      </c>
      <c r="CD3869">
        <v>1</v>
      </c>
    </row>
    <row r="3870" spans="1:82" ht="68.25" x14ac:dyDescent="0.2">
      <c r="A3870" s="36" t="s">
        <v>604</v>
      </c>
      <c r="B3870" s="38" t="s">
        <v>1858</v>
      </c>
      <c r="C3870" s="38" t="s">
        <v>1859</v>
      </c>
      <c r="D3870" s="39" t="str">
        <f>Source!H759</f>
        <v>100 м3</v>
      </c>
      <c r="E3870" s="40">
        <f>Source!K759</f>
        <v>0.01</v>
      </c>
      <c r="F3870" s="40"/>
      <c r="G3870" s="40">
        <f>Source!I759</f>
        <v>0.01</v>
      </c>
      <c r="H3870" s="42"/>
      <c r="I3870" s="41"/>
      <c r="J3870" s="42"/>
      <c r="K3870" s="41"/>
      <c r="L3870" s="42"/>
    </row>
    <row r="3871" spans="1:82" ht="15" x14ac:dyDescent="0.2">
      <c r="A3871" s="37"/>
      <c r="B3871" s="40">
        <v>1</v>
      </c>
      <c r="C3871" s="37" t="s">
        <v>1572</v>
      </c>
      <c r="D3871" s="39" t="s">
        <v>1038</v>
      </c>
      <c r="E3871" s="43"/>
      <c r="F3871" s="40"/>
      <c r="G3871" s="43">
        <f>Source!U759</f>
        <v>1.54</v>
      </c>
      <c r="H3871" s="40"/>
      <c r="I3871" s="40"/>
      <c r="J3871" s="40"/>
      <c r="K3871" s="40"/>
      <c r="L3871" s="44">
        <f>SUM(L3872:L3872)-SUMIF(CE3872:CE3872, 1, L3872:L3872)</f>
        <v>598.75</v>
      </c>
    </row>
    <row r="3872" spans="1:82" ht="28.5" x14ac:dyDescent="0.2">
      <c r="A3872" s="38"/>
      <c r="B3872" s="38" t="s">
        <v>1215</v>
      </c>
      <c r="C3872" s="52" t="s">
        <v>1216</v>
      </c>
      <c r="D3872" s="46" t="s">
        <v>1038</v>
      </c>
      <c r="E3872" s="48">
        <v>154</v>
      </c>
      <c r="F3872" s="48"/>
      <c r="G3872" s="48">
        <f>SmtRes!CX2158</f>
        <v>1.54</v>
      </c>
      <c r="H3872" s="53"/>
      <c r="I3872" s="54"/>
      <c r="J3872" s="53">
        <f>SmtRes!CZ2158</f>
        <v>388.8</v>
      </c>
      <c r="K3872" s="54"/>
      <c r="L3872" s="53">
        <f>SmtRes!DI2158</f>
        <v>598.75</v>
      </c>
    </row>
    <row r="3873" spans="1:82" ht="15" x14ac:dyDescent="0.2">
      <c r="A3873" s="38"/>
      <c r="B3873" s="38"/>
      <c r="C3873" s="51" t="s">
        <v>1577</v>
      </c>
      <c r="D3873" s="39"/>
      <c r="E3873" s="40"/>
      <c r="F3873" s="40"/>
      <c r="G3873" s="40"/>
      <c r="H3873" s="42"/>
      <c r="I3873" s="41"/>
      <c r="J3873" s="42"/>
      <c r="K3873" s="41"/>
      <c r="L3873" s="42">
        <f>L3871</f>
        <v>598.75</v>
      </c>
    </row>
    <row r="3874" spans="1:82" ht="14.25" x14ac:dyDescent="0.2">
      <c r="A3874" s="38"/>
      <c r="B3874" s="38"/>
      <c r="C3874" s="38" t="s">
        <v>1578</v>
      </c>
      <c r="D3874" s="39"/>
      <c r="E3874" s="40"/>
      <c r="F3874" s="40"/>
      <c r="G3874" s="40"/>
      <c r="H3874" s="42"/>
      <c r="I3874" s="41"/>
      <c r="J3874" s="42"/>
      <c r="K3874" s="41"/>
      <c r="L3874" s="42">
        <f>SUM(AR3870:AR3877)+SUM(AS3870:AS3877)+SUM(AT3870:AT3877)+SUM(AU3870:AU3877)+SUM(AV3870:AV3877)</f>
        <v>598.75</v>
      </c>
    </row>
    <row r="3875" spans="1:82" ht="28.5" x14ac:dyDescent="0.2">
      <c r="A3875" s="38"/>
      <c r="B3875" s="38" t="s">
        <v>602</v>
      </c>
      <c r="C3875" s="38" t="s">
        <v>1856</v>
      </c>
      <c r="D3875" s="39" t="s">
        <v>1048</v>
      </c>
      <c r="E3875" s="40">
        <f>Source!BZ759</f>
        <v>89</v>
      </c>
      <c r="F3875" s="40"/>
      <c r="G3875" s="40">
        <f>Source!AT759</f>
        <v>89</v>
      </c>
      <c r="H3875" s="42"/>
      <c r="I3875" s="41"/>
      <c r="J3875" s="42"/>
      <c r="K3875" s="41"/>
      <c r="L3875" s="42">
        <f>SUM(AZ3870:AZ3877)</f>
        <v>532.89</v>
      </c>
    </row>
    <row r="3876" spans="1:82" ht="28.5" x14ac:dyDescent="0.2">
      <c r="A3876" s="52"/>
      <c r="B3876" s="52" t="s">
        <v>603</v>
      </c>
      <c r="C3876" s="52" t="s">
        <v>1857</v>
      </c>
      <c r="D3876" s="46" t="s">
        <v>1048</v>
      </c>
      <c r="E3876" s="48">
        <f>Source!CA759</f>
        <v>40</v>
      </c>
      <c r="F3876" s="48"/>
      <c r="G3876" s="48">
        <f>Source!AU759</f>
        <v>40</v>
      </c>
      <c r="H3876" s="53"/>
      <c r="I3876" s="54"/>
      <c r="J3876" s="53"/>
      <c r="K3876" s="54"/>
      <c r="L3876" s="53">
        <f>SUM(BA3870:BA3877)</f>
        <v>239.5</v>
      </c>
    </row>
    <row r="3877" spans="1:82" ht="15" x14ac:dyDescent="0.2">
      <c r="C3877" s="62" t="s">
        <v>1581</v>
      </c>
      <c r="D3877" s="62"/>
      <c r="E3877" s="62"/>
      <c r="F3877" s="62"/>
      <c r="G3877" s="62"/>
      <c r="H3877" s="62"/>
      <c r="I3877" s="63">
        <f>K3877/E3870</f>
        <v>137113.99999999997</v>
      </c>
      <c r="J3877" s="63"/>
      <c r="K3877" s="63">
        <f>L3871+L3875+L3876</f>
        <v>1371.1399999999999</v>
      </c>
      <c r="L3877" s="63"/>
      <c r="AD3877">
        <f>ROUND((Source!AT759/100)*((ROUND(SUMIF(SmtRes!AQ2158:'SmtRes'!AQ2158,"=1",SmtRes!AD2158:'SmtRes'!AD2158)*Source!I759, 2)+ROUND(SUMIF(SmtRes!AQ2158:'SmtRes'!AQ2158,"=1",SmtRes!AC2158:'SmtRes'!AC2158)*Source!I759, 2))), 2)</f>
        <v>3.46</v>
      </c>
      <c r="AE3877">
        <f>ROUND((Source!AU759/100)*((ROUND(SUMIF(SmtRes!AQ2158:'SmtRes'!AQ2158,"=1",SmtRes!AD2158:'SmtRes'!AD2158)*Source!I759, 2)+ROUND(SUMIF(SmtRes!AQ2158:'SmtRes'!AQ2158,"=1",SmtRes!AC2158:'SmtRes'!AC2158)*Source!I759, 2))), 2)</f>
        <v>1.56</v>
      </c>
      <c r="AN3877" s="50">
        <f>L3871+L3875+L3876</f>
        <v>1371.1399999999999</v>
      </c>
      <c r="AO3877">
        <f>0</f>
        <v>0</v>
      </c>
      <c r="AQ3877" t="s">
        <v>1582</v>
      </c>
      <c r="AR3877" s="50">
        <f>L3871</f>
        <v>598.75</v>
      </c>
      <c r="AT3877">
        <f>0</f>
        <v>0</v>
      </c>
      <c r="AV3877" t="s">
        <v>1582</v>
      </c>
      <c r="AW3877">
        <f>0</f>
        <v>0</v>
      </c>
      <c r="AZ3877">
        <f>Source!X759</f>
        <v>532.89</v>
      </c>
      <c r="BA3877">
        <f>Source!Y759</f>
        <v>239.5</v>
      </c>
      <c r="CD3877">
        <v>1</v>
      </c>
    </row>
    <row r="3878" spans="1:82" ht="54" x14ac:dyDescent="0.2">
      <c r="A3878" s="36" t="s">
        <v>608</v>
      </c>
      <c r="B3878" s="38" t="s">
        <v>1860</v>
      </c>
      <c r="C3878" s="38" t="s">
        <v>1861</v>
      </c>
      <c r="D3878" s="39" t="str">
        <f>Source!H760</f>
        <v>100 м3</v>
      </c>
      <c r="E3878" s="40">
        <f>Source!K760</f>
        <v>0.01</v>
      </c>
      <c r="F3878" s="40"/>
      <c r="G3878" s="40">
        <f>Source!I760</f>
        <v>0.01</v>
      </c>
      <c r="H3878" s="42"/>
      <c r="I3878" s="41"/>
      <c r="J3878" s="42"/>
      <c r="K3878" s="41"/>
      <c r="L3878" s="42"/>
    </row>
    <row r="3879" spans="1:82" ht="15" x14ac:dyDescent="0.2">
      <c r="A3879" s="37"/>
      <c r="B3879" s="40">
        <v>1</v>
      </c>
      <c r="C3879" s="37" t="s">
        <v>1572</v>
      </c>
      <c r="D3879" s="39" t="s">
        <v>1038</v>
      </c>
      <c r="E3879" s="43"/>
      <c r="F3879" s="40"/>
      <c r="G3879" s="43">
        <f>Source!U760</f>
        <v>0.88500000000000001</v>
      </c>
      <c r="H3879" s="40"/>
      <c r="I3879" s="40"/>
      <c r="J3879" s="40"/>
      <c r="K3879" s="40"/>
      <c r="L3879" s="44">
        <f>SUM(L3880:L3880)-SUMIF(CE3880:CE3880, 1, L3880:L3880)</f>
        <v>329.88</v>
      </c>
    </row>
    <row r="3880" spans="1:82" ht="28.5" x14ac:dyDescent="0.2">
      <c r="A3880" s="38"/>
      <c r="B3880" s="38" t="s">
        <v>1217</v>
      </c>
      <c r="C3880" s="52" t="s">
        <v>1218</v>
      </c>
      <c r="D3880" s="46" t="s">
        <v>1038</v>
      </c>
      <c r="E3880" s="48">
        <v>88.5</v>
      </c>
      <c r="F3880" s="48"/>
      <c r="G3880" s="48">
        <f>SmtRes!CX2159</f>
        <v>0.88500000000000001</v>
      </c>
      <c r="H3880" s="53"/>
      <c r="I3880" s="54"/>
      <c r="J3880" s="53">
        <f>SmtRes!CZ2159</f>
        <v>372.75</v>
      </c>
      <c r="K3880" s="54"/>
      <c r="L3880" s="53">
        <f>SmtRes!DI2159</f>
        <v>329.88</v>
      </c>
    </row>
    <row r="3881" spans="1:82" ht="15" x14ac:dyDescent="0.2">
      <c r="A3881" s="38"/>
      <c r="B3881" s="38"/>
      <c r="C3881" s="51" t="s">
        <v>1577</v>
      </c>
      <c r="D3881" s="39"/>
      <c r="E3881" s="40"/>
      <c r="F3881" s="40"/>
      <c r="G3881" s="40"/>
      <c r="H3881" s="42"/>
      <c r="I3881" s="41"/>
      <c r="J3881" s="42"/>
      <c r="K3881" s="41"/>
      <c r="L3881" s="42">
        <f>L3879</f>
        <v>329.88</v>
      </c>
    </row>
    <row r="3882" spans="1:82" ht="14.25" x14ac:dyDescent="0.2">
      <c r="A3882" s="38"/>
      <c r="B3882" s="38"/>
      <c r="C3882" s="38" t="s">
        <v>1578</v>
      </c>
      <c r="D3882" s="39"/>
      <c r="E3882" s="40"/>
      <c r="F3882" s="40"/>
      <c r="G3882" s="40"/>
      <c r="H3882" s="42"/>
      <c r="I3882" s="41"/>
      <c r="J3882" s="42"/>
      <c r="K3882" s="41"/>
      <c r="L3882" s="42">
        <f>SUM(AR3878:AR3885)+SUM(AS3878:AS3885)+SUM(AT3878:AT3885)+SUM(AU3878:AU3885)+SUM(AV3878:AV3885)</f>
        <v>329.88</v>
      </c>
    </row>
    <row r="3883" spans="1:82" ht="28.5" x14ac:dyDescent="0.2">
      <c r="A3883" s="38"/>
      <c r="B3883" s="38" t="s">
        <v>602</v>
      </c>
      <c r="C3883" s="38" t="s">
        <v>1856</v>
      </c>
      <c r="D3883" s="39" t="s">
        <v>1048</v>
      </c>
      <c r="E3883" s="40">
        <f>Source!BZ760</f>
        <v>89</v>
      </c>
      <c r="F3883" s="40"/>
      <c r="G3883" s="40">
        <f>Source!AT760</f>
        <v>89</v>
      </c>
      <c r="H3883" s="42"/>
      <c r="I3883" s="41"/>
      <c r="J3883" s="42"/>
      <c r="K3883" s="41"/>
      <c r="L3883" s="42">
        <f>SUM(AZ3878:AZ3885)</f>
        <v>293.58999999999997</v>
      </c>
    </row>
    <row r="3884" spans="1:82" ht="28.5" x14ac:dyDescent="0.2">
      <c r="A3884" s="52"/>
      <c r="B3884" s="52" t="s">
        <v>603</v>
      </c>
      <c r="C3884" s="52" t="s">
        <v>1857</v>
      </c>
      <c r="D3884" s="46" t="s">
        <v>1048</v>
      </c>
      <c r="E3884" s="48">
        <f>Source!CA760</f>
        <v>40</v>
      </c>
      <c r="F3884" s="48"/>
      <c r="G3884" s="48">
        <f>Source!AU760</f>
        <v>40</v>
      </c>
      <c r="H3884" s="53"/>
      <c r="I3884" s="54"/>
      <c r="J3884" s="53"/>
      <c r="K3884" s="54"/>
      <c r="L3884" s="53">
        <f>SUM(BA3878:BA3885)</f>
        <v>131.94999999999999</v>
      </c>
    </row>
    <row r="3885" spans="1:82" ht="15" x14ac:dyDescent="0.2">
      <c r="C3885" s="62" t="s">
        <v>1581</v>
      </c>
      <c r="D3885" s="62"/>
      <c r="E3885" s="62"/>
      <c r="F3885" s="62"/>
      <c r="G3885" s="62"/>
      <c r="H3885" s="62"/>
      <c r="I3885" s="63">
        <f>K3885/E3878</f>
        <v>75542</v>
      </c>
      <c r="J3885" s="63"/>
      <c r="K3885" s="63">
        <f>L3879+L3883+L3884</f>
        <v>755.42000000000007</v>
      </c>
      <c r="L3885" s="63"/>
      <c r="AD3885">
        <f>ROUND((Source!AT760/100)*((ROUND(SUMIF(SmtRes!AQ2159:'SmtRes'!AQ2159,"=1",SmtRes!AD2159:'SmtRes'!AD2159)*Source!I760, 2)+ROUND(SUMIF(SmtRes!AQ2159:'SmtRes'!AQ2159,"=1",SmtRes!AC2159:'SmtRes'!AC2159)*Source!I760, 2))), 2)</f>
        <v>3.32</v>
      </c>
      <c r="AE3885">
        <f>ROUND((Source!AU760/100)*((ROUND(SUMIF(SmtRes!AQ2159:'SmtRes'!AQ2159,"=1",SmtRes!AD2159:'SmtRes'!AD2159)*Source!I760, 2)+ROUND(SUMIF(SmtRes!AQ2159:'SmtRes'!AQ2159,"=1",SmtRes!AC2159:'SmtRes'!AC2159)*Source!I760, 2))), 2)</f>
        <v>1.49</v>
      </c>
      <c r="AN3885" s="50">
        <f>L3879+L3883+L3884</f>
        <v>755.42000000000007</v>
      </c>
      <c r="AO3885">
        <f>0</f>
        <v>0</v>
      </c>
      <c r="AQ3885" t="s">
        <v>1582</v>
      </c>
      <c r="AR3885" s="50">
        <f>L3879</f>
        <v>329.88</v>
      </c>
      <c r="AT3885">
        <f>0</f>
        <v>0</v>
      </c>
      <c r="AV3885" t="s">
        <v>1582</v>
      </c>
      <c r="AW3885">
        <f>0</f>
        <v>0</v>
      </c>
      <c r="AZ3885">
        <f>Source!X760</f>
        <v>293.58999999999997</v>
      </c>
      <c r="BA3885">
        <f>Source!Y760</f>
        <v>131.94999999999999</v>
      </c>
      <c r="CD3885">
        <v>1</v>
      </c>
    </row>
    <row r="3887" spans="1:82" ht="16.5" x14ac:dyDescent="0.2">
      <c r="A3887" s="65" t="s">
        <v>1862</v>
      </c>
      <c r="B3887" s="65"/>
      <c r="C3887" s="65"/>
      <c r="D3887" s="65"/>
      <c r="E3887" s="65"/>
      <c r="F3887" s="65"/>
      <c r="G3887" s="65"/>
      <c r="H3887" s="65"/>
      <c r="I3887" s="65"/>
      <c r="J3887" s="65"/>
      <c r="K3887" s="65"/>
      <c r="L3887" s="65"/>
    </row>
    <row r="3888" spans="1:82" ht="92.25" x14ac:dyDescent="0.2">
      <c r="A3888" s="36" t="s">
        <v>613</v>
      </c>
      <c r="B3888" s="38" t="s">
        <v>1863</v>
      </c>
      <c r="C3888" s="38" t="s">
        <v>1864</v>
      </c>
      <c r="D3888" s="39" t="str">
        <f>Source!H796</f>
        <v>10 м2</v>
      </c>
      <c r="E3888" s="40">
        <f>Source!K796</f>
        <v>0.1</v>
      </c>
      <c r="F3888" s="40"/>
      <c r="G3888" s="40">
        <f>Source!I796</f>
        <v>0.1</v>
      </c>
      <c r="H3888" s="42"/>
      <c r="I3888" s="41"/>
      <c r="J3888" s="42"/>
      <c r="K3888" s="41"/>
      <c r="L3888" s="42"/>
    </row>
    <row r="3889" spans="1:83" ht="51" x14ac:dyDescent="0.2">
      <c r="B3889" s="56" t="str">
        <f>Source!EO796</f>
        <v>Поправка: 571/пр_2022_т.2_п.5</v>
      </c>
      <c r="C3889" s="56" t="str">
        <f>Source!CN796</f>
        <v>Поправка: 571/пр_2022_т.2_п.5  Наименование: При демонтаже (разборке) сетей инженерно-технического обеспечения</v>
      </c>
    </row>
    <row r="3890" spans="1:83" ht="15" x14ac:dyDescent="0.2">
      <c r="A3890" s="37"/>
      <c r="B3890" s="40">
        <v>1</v>
      </c>
      <c r="C3890" s="37" t="s">
        <v>1572</v>
      </c>
      <c r="D3890" s="39" t="s">
        <v>1038</v>
      </c>
      <c r="E3890" s="43"/>
      <c r="F3890" s="40"/>
      <c r="G3890" s="43">
        <f>Source!U796</f>
        <v>0.32640000000000002</v>
      </c>
      <c r="H3890" s="40"/>
      <c r="I3890" s="40"/>
      <c r="J3890" s="40"/>
      <c r="K3890" s="40"/>
      <c r="L3890" s="44">
        <f>SUM(L3891:L3891)-SUMIF(CE3891:CE3891, 1, L3891:L3891)</f>
        <v>120.62</v>
      </c>
    </row>
    <row r="3891" spans="1:83" ht="28.5" x14ac:dyDescent="0.2">
      <c r="A3891" s="38"/>
      <c r="B3891" s="38" t="s">
        <v>1219</v>
      </c>
      <c r="C3891" s="38" t="s">
        <v>1220</v>
      </c>
      <c r="D3891" s="39" t="s">
        <v>1038</v>
      </c>
      <c r="E3891" s="40">
        <v>5.44</v>
      </c>
      <c r="F3891" s="40">
        <f>ROUND(0.6,7)</f>
        <v>0.6</v>
      </c>
      <c r="G3891" s="40">
        <f>SmtRes!CX2160</f>
        <v>0.32640000000000002</v>
      </c>
      <c r="H3891" s="42"/>
      <c r="I3891" s="41"/>
      <c r="J3891" s="42">
        <f>SmtRes!CZ2160</f>
        <v>369.54</v>
      </c>
      <c r="K3891" s="41"/>
      <c r="L3891" s="42">
        <f>SmtRes!DI2160</f>
        <v>120.62</v>
      </c>
    </row>
    <row r="3892" spans="1:83" ht="15" x14ac:dyDescent="0.2">
      <c r="A3892" s="37"/>
      <c r="B3892" s="40">
        <v>4</v>
      </c>
      <c r="C3892" s="37" t="s">
        <v>1576</v>
      </c>
      <c r="D3892" s="39"/>
      <c r="E3892" s="43"/>
      <c r="F3892" s="40"/>
      <c r="G3892" s="43"/>
      <c r="H3892" s="40"/>
      <c r="I3892" s="40"/>
      <c r="J3892" s="40"/>
      <c r="K3892" s="40"/>
      <c r="L3892" s="44">
        <f>0</f>
        <v>0</v>
      </c>
    </row>
    <row r="3893" spans="1:83" ht="14.45" x14ac:dyDescent="0.25">
      <c r="A3893" s="38"/>
      <c r="B3893" s="38" t="str">
        <f>EtalonRes!I2161</f>
        <v>16.2.02.07</v>
      </c>
      <c r="C3893" s="52" t="str">
        <f>EtalonRes!K2161</f>
        <v>Семена газонных трав</v>
      </c>
      <c r="D3893" s="46" t="str">
        <f>EtalonRes!O2161</f>
        <v>кг</v>
      </c>
      <c r="E3893" s="48">
        <f>EtalonRes!X2161</f>
        <v>0.2</v>
      </c>
      <c r="F3893" s="48">
        <f>ROUND(0,7)</f>
        <v>0</v>
      </c>
      <c r="G3893" s="48">
        <f>ROUND(EtalonRes!AG2161*Source!I796, 7)</f>
        <v>0</v>
      </c>
      <c r="H3893" s="53"/>
      <c r="I3893" s="54"/>
      <c r="J3893" s="53"/>
      <c r="K3893" s="54"/>
      <c r="L3893" s="53"/>
    </row>
    <row r="3894" spans="1:83" ht="15" x14ac:dyDescent="0.2">
      <c r="A3894" s="38"/>
      <c r="B3894" s="38"/>
      <c r="C3894" s="51" t="s">
        <v>1577</v>
      </c>
      <c r="D3894" s="39"/>
      <c r="E3894" s="40"/>
      <c r="F3894" s="40"/>
      <c r="G3894" s="40"/>
      <c r="H3894" s="42"/>
      <c r="I3894" s="41"/>
      <c r="J3894" s="42"/>
      <c r="K3894" s="41"/>
      <c r="L3894" s="42">
        <f>L3890+L3892</f>
        <v>120.62</v>
      </c>
    </row>
    <row r="3895" spans="1:83" ht="14.25" x14ac:dyDescent="0.2">
      <c r="A3895" s="38"/>
      <c r="B3895" s="38"/>
      <c r="C3895" s="38" t="s">
        <v>1578</v>
      </c>
      <c r="D3895" s="39"/>
      <c r="E3895" s="40"/>
      <c r="F3895" s="40"/>
      <c r="G3895" s="40"/>
      <c r="H3895" s="42"/>
      <c r="I3895" s="41"/>
      <c r="J3895" s="42"/>
      <c r="K3895" s="41"/>
      <c r="L3895" s="42">
        <f>SUM(AR3888:AR3898)+SUM(AS3888:AS3898)+SUM(AT3888:AT3898)+SUM(AU3888:AU3898)+SUM(AV3888:AV3898)</f>
        <v>120.62</v>
      </c>
    </row>
    <row r="3896" spans="1:83" ht="28.5" x14ac:dyDescent="0.2">
      <c r="A3896" s="38"/>
      <c r="B3896" s="38" t="s">
        <v>623</v>
      </c>
      <c r="C3896" s="38" t="s">
        <v>1865</v>
      </c>
      <c r="D3896" s="39" t="s">
        <v>1048</v>
      </c>
      <c r="E3896" s="40">
        <f>Source!BZ796</f>
        <v>103</v>
      </c>
      <c r="F3896" s="40"/>
      <c r="G3896" s="40">
        <f>Source!AT796</f>
        <v>103</v>
      </c>
      <c r="H3896" s="42"/>
      <c r="I3896" s="41"/>
      <c r="J3896" s="42"/>
      <c r="K3896" s="41"/>
      <c r="L3896" s="42">
        <f>SUM(AZ3888:AZ3898)</f>
        <v>124.24</v>
      </c>
    </row>
    <row r="3897" spans="1:83" ht="28.5" x14ac:dyDescent="0.2">
      <c r="A3897" s="52"/>
      <c r="B3897" s="52" t="s">
        <v>624</v>
      </c>
      <c r="C3897" s="52" t="s">
        <v>1866</v>
      </c>
      <c r="D3897" s="46" t="s">
        <v>1048</v>
      </c>
      <c r="E3897" s="48">
        <f>Source!CA796</f>
        <v>72</v>
      </c>
      <c r="F3897" s="48"/>
      <c r="G3897" s="48">
        <f>Source!AU796</f>
        <v>72</v>
      </c>
      <c r="H3897" s="53"/>
      <c r="I3897" s="54"/>
      <c r="J3897" s="53"/>
      <c r="K3897" s="54"/>
      <c r="L3897" s="53">
        <f>SUM(BA3888:BA3898)</f>
        <v>86.85</v>
      </c>
    </row>
    <row r="3898" spans="1:83" ht="15" x14ac:dyDescent="0.2">
      <c r="C3898" s="62" t="s">
        <v>1581</v>
      </c>
      <c r="D3898" s="62"/>
      <c r="E3898" s="62"/>
      <c r="F3898" s="62"/>
      <c r="G3898" s="62"/>
      <c r="H3898" s="62"/>
      <c r="I3898" s="63">
        <f>K3898/E3888</f>
        <v>3317.1000000000004</v>
      </c>
      <c r="J3898" s="63"/>
      <c r="K3898" s="63">
        <f>L3890+L3892+L3896+L3897</f>
        <v>331.71000000000004</v>
      </c>
      <c r="L3898" s="63"/>
      <c r="AD3898">
        <f>ROUND((Source!AT796/100)*((ROUND(SUMIF(SmtRes!AQ2160:'SmtRes'!AQ2161,"=1",SmtRes!AD2160:'SmtRes'!AD2161)*Source!I796, 2)+ROUND(SUMIF(SmtRes!AQ2160:'SmtRes'!AQ2161,"=1",SmtRes!AC2160:'SmtRes'!AC2161)*Source!I796, 2))), 2)</f>
        <v>38.06</v>
      </c>
      <c r="AE3898">
        <f>ROUND((Source!AU796/100)*((ROUND(SUMIF(SmtRes!AQ2160:'SmtRes'!AQ2161,"=1",SmtRes!AD2160:'SmtRes'!AD2161)*Source!I796, 2)+ROUND(SUMIF(SmtRes!AQ2160:'SmtRes'!AQ2161,"=1",SmtRes!AC2160:'SmtRes'!AC2161)*Source!I796, 2))), 2)</f>
        <v>26.6</v>
      </c>
      <c r="AN3898" s="50">
        <f>L3890+L3892+L3896+L3897</f>
        <v>331.71000000000004</v>
      </c>
      <c r="AO3898">
        <f>0</f>
        <v>0</v>
      </c>
      <c r="AQ3898" t="s">
        <v>1582</v>
      </c>
      <c r="AR3898" s="50">
        <f>L3890</f>
        <v>120.62</v>
      </c>
      <c r="AT3898">
        <f>0</f>
        <v>0</v>
      </c>
      <c r="AV3898" t="s">
        <v>1582</v>
      </c>
      <c r="AW3898" s="50">
        <f>L3892</f>
        <v>0</v>
      </c>
      <c r="AZ3898">
        <f>Source!X796</f>
        <v>124.24</v>
      </c>
      <c r="BA3898">
        <f>Source!Y796</f>
        <v>86.85</v>
      </c>
      <c r="CD3898">
        <v>1</v>
      </c>
    </row>
    <row r="3899" spans="1:83" ht="68.25" x14ac:dyDescent="0.2">
      <c r="A3899" s="36" t="s">
        <v>625</v>
      </c>
      <c r="B3899" s="38" t="s">
        <v>1867</v>
      </c>
      <c r="C3899" s="38" t="s">
        <v>1868</v>
      </c>
      <c r="D3899" s="39" t="str">
        <f>Source!H797</f>
        <v>100 м</v>
      </c>
      <c r="E3899" s="40">
        <f>Source!K797</f>
        <v>0.01</v>
      </c>
      <c r="F3899" s="40"/>
      <c r="G3899" s="40">
        <f>Source!I797</f>
        <v>0.01</v>
      </c>
      <c r="H3899" s="42"/>
      <c r="I3899" s="41"/>
      <c r="J3899" s="42"/>
      <c r="K3899" s="41"/>
      <c r="L3899" s="42"/>
    </row>
    <row r="3900" spans="1:83" ht="15" x14ac:dyDescent="0.2">
      <c r="A3900" s="37"/>
      <c r="B3900" s="40">
        <v>1</v>
      </c>
      <c r="C3900" s="37" t="s">
        <v>1572</v>
      </c>
      <c r="D3900" s="39" t="s">
        <v>1038</v>
      </c>
      <c r="E3900" s="43"/>
      <c r="F3900" s="40"/>
      <c r="G3900" s="43">
        <f>Source!U797</f>
        <v>0.25979999999999998</v>
      </c>
      <c r="H3900" s="40"/>
      <c r="I3900" s="40"/>
      <c r="J3900" s="40"/>
      <c r="K3900" s="40"/>
      <c r="L3900" s="44">
        <f>SUM(L3901:L3901)-SUMIF(CE3901:CE3901, 1, L3901:L3901)</f>
        <v>98.51</v>
      </c>
    </row>
    <row r="3901" spans="1:83" ht="28.5" x14ac:dyDescent="0.2">
      <c r="A3901" s="38"/>
      <c r="B3901" s="38" t="s">
        <v>1223</v>
      </c>
      <c r="C3901" s="38" t="s">
        <v>1224</v>
      </c>
      <c r="D3901" s="39" t="s">
        <v>1038</v>
      </c>
      <c r="E3901" s="40">
        <v>25.98</v>
      </c>
      <c r="F3901" s="40"/>
      <c r="G3901" s="40">
        <f>SmtRes!CX2162</f>
        <v>0.25979999999999998</v>
      </c>
      <c r="H3901" s="42"/>
      <c r="I3901" s="41"/>
      <c r="J3901" s="42">
        <f>SmtRes!CZ2162</f>
        <v>379.17</v>
      </c>
      <c r="K3901" s="41"/>
      <c r="L3901" s="42">
        <f>SmtRes!DI2162</f>
        <v>98.51</v>
      </c>
    </row>
    <row r="3902" spans="1:83" ht="15" x14ac:dyDescent="0.2">
      <c r="A3902" s="37"/>
      <c r="B3902" s="40">
        <v>2</v>
      </c>
      <c r="C3902" s="37" t="s">
        <v>1573</v>
      </c>
      <c r="D3902" s="39"/>
      <c r="E3902" s="43"/>
      <c r="F3902" s="40"/>
      <c r="G3902" s="43"/>
      <c r="H3902" s="40"/>
      <c r="I3902" s="40"/>
      <c r="J3902" s="40"/>
      <c r="K3902" s="40"/>
      <c r="L3902" s="44">
        <f>SUM(L3903:L3905)-SUMIF(CE3903:CE3905, 1, L3903:L3905)</f>
        <v>13.19</v>
      </c>
    </row>
    <row r="3903" spans="1:83" ht="15" x14ac:dyDescent="0.2">
      <c r="A3903" s="37"/>
      <c r="B3903" s="40"/>
      <c r="C3903" s="37" t="s">
        <v>1575</v>
      </c>
      <c r="D3903" s="39" t="s">
        <v>1038</v>
      </c>
      <c r="E3903" s="43"/>
      <c r="F3903" s="40"/>
      <c r="G3903" s="43">
        <f>Source!V797</f>
        <v>1.09E-2</v>
      </c>
      <c r="H3903" s="40"/>
      <c r="I3903" s="40"/>
      <c r="J3903" s="40"/>
      <c r="K3903" s="40"/>
      <c r="L3903" s="44">
        <f>SUMIF(CE3904:CE3905, 1, L3904:L3905)</f>
        <v>5.21</v>
      </c>
      <c r="CE3903">
        <v>1</v>
      </c>
    </row>
    <row r="3904" spans="1:83" ht="28.5" x14ac:dyDescent="0.2">
      <c r="A3904" s="38"/>
      <c r="B3904" s="38" t="s">
        <v>1225</v>
      </c>
      <c r="C3904" s="38" t="s">
        <v>1227</v>
      </c>
      <c r="D3904" s="39" t="s">
        <v>1044</v>
      </c>
      <c r="E3904" s="40">
        <v>1.0900000000000001</v>
      </c>
      <c r="F3904" s="40"/>
      <c r="G3904" s="40">
        <f>SmtRes!CX2164</f>
        <v>1.09E-2</v>
      </c>
      <c r="H3904" s="42">
        <f>SmtRes!CZ2164</f>
        <v>1043.1400000000001</v>
      </c>
      <c r="I3904" s="41">
        <f>SmtRes!AJ2164</f>
        <v>1.1599999999999999</v>
      </c>
      <c r="J3904" s="42">
        <f>ROUND(H3904*I3904, 2)</f>
        <v>1210.04</v>
      </c>
      <c r="K3904" s="41"/>
      <c r="L3904" s="42">
        <f>SmtRes!DG2164</f>
        <v>13.19</v>
      </c>
    </row>
    <row r="3905" spans="1:83" ht="28.5" x14ac:dyDescent="0.2">
      <c r="A3905" s="38"/>
      <c r="B3905" s="38" t="s">
        <v>1228</v>
      </c>
      <c r="C3905" s="38" t="s">
        <v>1869</v>
      </c>
      <c r="D3905" s="39" t="s">
        <v>1038</v>
      </c>
      <c r="E3905" s="40">
        <f>SmtRes!DO2164*SmtRes!AT2164</f>
        <v>1.0900000000000001</v>
      </c>
      <c r="F3905" s="40"/>
      <c r="G3905" s="40">
        <f>SmtRes!DO2164*SmtRes!CX2164</f>
        <v>1.09E-2</v>
      </c>
      <c r="H3905" s="42"/>
      <c r="I3905" s="41"/>
      <c r="J3905" s="42">
        <f>ROUND(SmtRes!AG2164/SmtRes!DO2164, 2)</f>
        <v>477.98</v>
      </c>
      <c r="K3905" s="41"/>
      <c r="L3905" s="42">
        <f>SmtRes!DH2164</f>
        <v>5.21</v>
      </c>
      <c r="CE3905">
        <v>1</v>
      </c>
    </row>
    <row r="3906" spans="1:83" ht="15" x14ac:dyDescent="0.2">
      <c r="A3906" s="37"/>
      <c r="B3906" s="40">
        <v>4</v>
      </c>
      <c r="C3906" s="37" t="s">
        <v>1576</v>
      </c>
      <c r="D3906" s="39"/>
      <c r="E3906" s="43"/>
      <c r="F3906" s="40"/>
      <c r="G3906" s="43"/>
      <c r="H3906" s="40"/>
      <c r="I3906" s="40"/>
      <c r="J3906" s="40"/>
      <c r="K3906" s="40"/>
      <c r="L3906" s="44">
        <f>SUM(L3907:L3909)-SUMIF(CE3907:CE3909, 1, L3907:L3909)</f>
        <v>0</v>
      </c>
    </row>
    <row r="3907" spans="1:83" ht="14.25" x14ac:dyDescent="0.2">
      <c r="A3907" s="38"/>
      <c r="B3907" s="38" t="s">
        <v>1229</v>
      </c>
      <c r="C3907" s="38" t="s">
        <v>1231</v>
      </c>
      <c r="D3907" s="39" t="s">
        <v>684</v>
      </c>
      <c r="E3907" s="40">
        <v>4</v>
      </c>
      <c r="F3907" s="40">
        <f>ROUND(0,7)</f>
        <v>0</v>
      </c>
      <c r="G3907" s="40">
        <f>SmtRes!CX2165</f>
        <v>0</v>
      </c>
      <c r="H3907" s="42">
        <f>SmtRes!CZ2165</f>
        <v>35.71</v>
      </c>
      <c r="I3907" s="41">
        <f>SmtRes!AI2165</f>
        <v>0.87</v>
      </c>
      <c r="J3907" s="42">
        <f>ROUND(H3907*I3907, 2)</f>
        <v>31.07</v>
      </c>
      <c r="K3907" s="41"/>
      <c r="L3907" s="42">
        <f>SmtRes!DF2165</f>
        <v>0</v>
      </c>
    </row>
    <row r="3908" spans="1:83" ht="57" x14ac:dyDescent="0.2">
      <c r="A3908" s="38"/>
      <c r="B3908" s="38" t="s">
        <v>1232</v>
      </c>
      <c r="C3908" s="38" t="s">
        <v>1234</v>
      </c>
      <c r="D3908" s="39" t="s">
        <v>684</v>
      </c>
      <c r="E3908" s="40">
        <v>0.37</v>
      </c>
      <c r="F3908" s="40">
        <f>ROUND(0,7)</f>
        <v>0</v>
      </c>
      <c r="G3908" s="40">
        <f>SmtRes!CX2166</f>
        <v>0</v>
      </c>
      <c r="H3908" s="42">
        <f>SmtRes!CZ2166</f>
        <v>7555</v>
      </c>
      <c r="I3908" s="41">
        <f>SmtRes!AI2166</f>
        <v>1.1399999999999999</v>
      </c>
      <c r="J3908" s="42">
        <f>ROUND(H3908*I3908, 2)</f>
        <v>8612.7000000000007</v>
      </c>
      <c r="K3908" s="41"/>
      <c r="L3908" s="42">
        <f>SmtRes!DF2166</f>
        <v>0</v>
      </c>
    </row>
    <row r="3909" spans="1:83" ht="14.25" x14ac:dyDescent="0.2">
      <c r="A3909" s="38"/>
      <c r="B3909" s="38" t="s">
        <v>1235</v>
      </c>
      <c r="C3909" s="52" t="s">
        <v>1237</v>
      </c>
      <c r="D3909" s="46" t="s">
        <v>1082</v>
      </c>
      <c r="E3909" s="48">
        <v>20</v>
      </c>
      <c r="F3909" s="48">
        <f>ROUND(0,7)</f>
        <v>0</v>
      </c>
      <c r="G3909" s="48">
        <f>SmtRes!CX2167</f>
        <v>0</v>
      </c>
      <c r="H3909" s="53">
        <f>SmtRes!CZ2167</f>
        <v>119.28</v>
      </c>
      <c r="I3909" s="54">
        <f>SmtRes!AI2167</f>
        <v>0.84</v>
      </c>
      <c r="J3909" s="53">
        <f>ROUND(H3909*I3909, 2)</f>
        <v>100.2</v>
      </c>
      <c r="K3909" s="54"/>
      <c r="L3909" s="53">
        <f>SmtRes!DF2167</f>
        <v>0</v>
      </c>
    </row>
    <row r="3910" spans="1:83" ht="15" x14ac:dyDescent="0.2">
      <c r="A3910" s="38"/>
      <c r="B3910" s="38"/>
      <c r="C3910" s="51" t="s">
        <v>1577</v>
      </c>
      <c r="D3910" s="39"/>
      <c r="E3910" s="40"/>
      <c r="F3910" s="40"/>
      <c r="G3910" s="40"/>
      <c r="H3910" s="42"/>
      <c r="I3910" s="41"/>
      <c r="J3910" s="42"/>
      <c r="K3910" s="41"/>
      <c r="L3910" s="42">
        <f>L3900+L3902+L3903+L3906</f>
        <v>116.91</v>
      </c>
    </row>
    <row r="3911" spans="1:83" ht="14.25" x14ac:dyDescent="0.2">
      <c r="A3911" s="38"/>
      <c r="B3911" s="38"/>
      <c r="C3911" s="38" t="s">
        <v>1578</v>
      </c>
      <c r="D3911" s="39"/>
      <c r="E3911" s="40"/>
      <c r="F3911" s="40"/>
      <c r="G3911" s="40"/>
      <c r="H3911" s="42"/>
      <c r="I3911" s="41"/>
      <c r="J3911" s="42"/>
      <c r="K3911" s="41"/>
      <c r="L3911" s="42">
        <f>SUM(AR3899:AR3914)+SUM(AS3899:AS3914)+SUM(AT3899:AT3914)+SUM(AU3899:AU3914)+SUM(AV3899:AV3914)</f>
        <v>103.72</v>
      </c>
    </row>
    <row r="3912" spans="1:83" ht="28.5" x14ac:dyDescent="0.2">
      <c r="A3912" s="38"/>
      <c r="B3912" s="38" t="s">
        <v>623</v>
      </c>
      <c r="C3912" s="38" t="s">
        <v>1865</v>
      </c>
      <c r="D3912" s="39" t="s">
        <v>1048</v>
      </c>
      <c r="E3912" s="40">
        <f>Source!BZ797</f>
        <v>103</v>
      </c>
      <c r="F3912" s="40"/>
      <c r="G3912" s="40">
        <f>Source!AT797</f>
        <v>103</v>
      </c>
      <c r="H3912" s="42"/>
      <c r="I3912" s="41"/>
      <c r="J3912" s="42"/>
      <c r="K3912" s="41"/>
      <c r="L3912" s="42">
        <f>SUM(AZ3899:AZ3914)</f>
        <v>106.83</v>
      </c>
    </row>
    <row r="3913" spans="1:83" ht="28.5" x14ac:dyDescent="0.2">
      <c r="A3913" s="52"/>
      <c r="B3913" s="52" t="s">
        <v>624</v>
      </c>
      <c r="C3913" s="52" t="s">
        <v>1866</v>
      </c>
      <c r="D3913" s="46" t="s">
        <v>1048</v>
      </c>
      <c r="E3913" s="48">
        <f>Source!CA797</f>
        <v>72</v>
      </c>
      <c r="F3913" s="48"/>
      <c r="G3913" s="48">
        <f>Source!AU797</f>
        <v>72</v>
      </c>
      <c r="H3913" s="53"/>
      <c r="I3913" s="54"/>
      <c r="J3913" s="53"/>
      <c r="K3913" s="54"/>
      <c r="L3913" s="53">
        <f>SUM(BA3899:BA3914)</f>
        <v>74.680000000000007</v>
      </c>
    </row>
    <row r="3914" spans="1:83" ht="15" x14ac:dyDescent="0.2">
      <c r="C3914" s="62" t="s">
        <v>1581</v>
      </c>
      <c r="D3914" s="62"/>
      <c r="E3914" s="62"/>
      <c r="F3914" s="62"/>
      <c r="G3914" s="62"/>
      <c r="H3914" s="62"/>
      <c r="I3914" s="63">
        <f>K3914/E3899</f>
        <v>29842</v>
      </c>
      <c r="J3914" s="63"/>
      <c r="K3914" s="63">
        <f>L3900+L3902+L3906+L3912+L3913+L3903</f>
        <v>298.42</v>
      </c>
      <c r="L3914" s="63"/>
      <c r="AD3914">
        <f>ROUND((Source!AT797/100)*((ROUND(SUMIF(SmtRes!AQ2162:'SmtRes'!AQ2167,"=1",SmtRes!AD2162:'SmtRes'!AD2167)*Source!I797, 2)+ROUND(SUMIF(SmtRes!AQ2162:'SmtRes'!AQ2167,"=1",SmtRes!AC2162:'SmtRes'!AC2167)*Source!I797, 2))), 2)</f>
        <v>8.83</v>
      </c>
      <c r="AE3914">
        <f>ROUND((Source!AU797/100)*((ROUND(SUMIF(SmtRes!AQ2162:'SmtRes'!AQ2167,"=1",SmtRes!AD2162:'SmtRes'!AD2167)*Source!I797, 2)+ROUND(SUMIF(SmtRes!AQ2162:'SmtRes'!AQ2167,"=1",SmtRes!AC2162:'SmtRes'!AC2167)*Source!I797, 2))), 2)</f>
        <v>6.17</v>
      </c>
      <c r="AN3914" s="50">
        <f>L3900+L3902+L3906+L3912+L3913+L3903</f>
        <v>298.42</v>
      </c>
      <c r="AO3914" s="50">
        <f>L3902</f>
        <v>13.19</v>
      </c>
      <c r="AQ3914" t="s">
        <v>1582</v>
      </c>
      <c r="AR3914" s="50">
        <f>L3900</f>
        <v>98.51</v>
      </c>
      <c r="AT3914" s="50">
        <f>L3903</f>
        <v>5.21</v>
      </c>
      <c r="AV3914" t="s">
        <v>1582</v>
      </c>
      <c r="AW3914" s="50">
        <f>L3906</f>
        <v>0</v>
      </c>
      <c r="AZ3914">
        <f>Source!X797</f>
        <v>106.83</v>
      </c>
      <c r="BA3914">
        <f>Source!Y797</f>
        <v>74.680000000000007</v>
      </c>
      <c r="CD3914">
        <v>1</v>
      </c>
    </row>
    <row r="3915" spans="1:83" ht="54" x14ac:dyDescent="0.2">
      <c r="A3915" s="36" t="s">
        <v>630</v>
      </c>
      <c r="B3915" s="38" t="s">
        <v>1870</v>
      </c>
      <c r="C3915" s="38" t="s">
        <v>1871</v>
      </c>
      <c r="D3915" s="39" t="str">
        <f>Source!H798</f>
        <v>100 м</v>
      </c>
      <c r="E3915" s="40">
        <f>Source!K798</f>
        <v>0.01</v>
      </c>
      <c r="F3915" s="40"/>
      <c r="G3915" s="40">
        <f>Source!I798</f>
        <v>0.01</v>
      </c>
      <c r="H3915" s="42"/>
      <c r="I3915" s="41"/>
      <c r="J3915" s="42"/>
      <c r="K3915" s="41"/>
      <c r="L3915" s="42"/>
    </row>
    <row r="3916" spans="1:83" ht="15" x14ac:dyDescent="0.2">
      <c r="A3916" s="37"/>
      <c r="B3916" s="40">
        <v>1</v>
      </c>
      <c r="C3916" s="37" t="s">
        <v>1572</v>
      </c>
      <c r="D3916" s="39" t="s">
        <v>1038</v>
      </c>
      <c r="E3916" s="43"/>
      <c r="F3916" s="40"/>
      <c r="G3916" s="43">
        <f>Source!U798</f>
        <v>5.2999999999999999E-2</v>
      </c>
      <c r="H3916" s="40"/>
      <c r="I3916" s="40"/>
      <c r="J3916" s="40"/>
      <c r="K3916" s="40"/>
      <c r="L3916" s="44">
        <f>SUM(L3917:L3917)-SUMIF(CE3917:CE3917, 1, L3917:L3917)</f>
        <v>24.77</v>
      </c>
    </row>
    <row r="3917" spans="1:83" ht="28.5" x14ac:dyDescent="0.2">
      <c r="A3917" s="38"/>
      <c r="B3917" s="38" t="s">
        <v>1238</v>
      </c>
      <c r="C3917" s="38" t="s">
        <v>1239</v>
      </c>
      <c r="D3917" s="39" t="s">
        <v>1038</v>
      </c>
      <c r="E3917" s="40">
        <v>5.3</v>
      </c>
      <c r="F3917" s="40"/>
      <c r="G3917" s="40">
        <f>SmtRes!CX2168</f>
        <v>5.2999999999999999E-2</v>
      </c>
      <c r="H3917" s="42"/>
      <c r="I3917" s="41"/>
      <c r="J3917" s="42">
        <f>SmtRes!CZ2168</f>
        <v>467.28</v>
      </c>
      <c r="K3917" s="41"/>
      <c r="L3917" s="42">
        <f>SmtRes!DI2168</f>
        <v>24.77</v>
      </c>
    </row>
    <row r="3918" spans="1:83" ht="15" x14ac:dyDescent="0.2">
      <c r="A3918" s="37"/>
      <c r="B3918" s="40">
        <v>2</v>
      </c>
      <c r="C3918" s="37" t="s">
        <v>1573</v>
      </c>
      <c r="D3918" s="39"/>
      <c r="E3918" s="43"/>
      <c r="F3918" s="40"/>
      <c r="G3918" s="43"/>
      <c r="H3918" s="40"/>
      <c r="I3918" s="40"/>
      <c r="J3918" s="40"/>
      <c r="K3918" s="40"/>
      <c r="L3918" s="44">
        <f>SUM(L3919:L3921)-SUMIF(CE3919:CE3921, 1, L3919:L3921)</f>
        <v>21.239999999999995</v>
      </c>
    </row>
    <row r="3919" spans="1:83" ht="15" x14ac:dyDescent="0.2">
      <c r="A3919" s="37"/>
      <c r="B3919" s="40"/>
      <c r="C3919" s="37" t="s">
        <v>1575</v>
      </c>
      <c r="D3919" s="39" t="s">
        <v>1038</v>
      </c>
      <c r="E3919" s="43"/>
      <c r="F3919" s="40"/>
      <c r="G3919" s="43">
        <f>Source!V798</f>
        <v>3.9E-2</v>
      </c>
      <c r="H3919" s="40"/>
      <c r="I3919" s="40"/>
      <c r="J3919" s="40"/>
      <c r="K3919" s="40"/>
      <c r="L3919" s="44">
        <f>SUMIF(CE3920:CE3921, 1, L3920:L3921)</f>
        <v>18.64</v>
      </c>
      <c r="CE3919">
        <v>1</v>
      </c>
    </row>
    <row r="3920" spans="1:83" ht="28.5" x14ac:dyDescent="0.2">
      <c r="A3920" s="38"/>
      <c r="B3920" s="38" t="s">
        <v>1240</v>
      </c>
      <c r="C3920" s="38" t="s">
        <v>1242</v>
      </c>
      <c r="D3920" s="39" t="s">
        <v>1044</v>
      </c>
      <c r="E3920" s="40">
        <v>3.9</v>
      </c>
      <c r="F3920" s="40"/>
      <c r="G3920" s="40">
        <f>SmtRes!CX2170</f>
        <v>3.9E-2</v>
      </c>
      <c r="H3920" s="42"/>
      <c r="I3920" s="41"/>
      <c r="J3920" s="42">
        <f>SmtRes!CZ2170</f>
        <v>544.70000000000005</v>
      </c>
      <c r="K3920" s="41"/>
      <c r="L3920" s="42">
        <f>SmtRes!DG2170</f>
        <v>21.24</v>
      </c>
    </row>
    <row r="3921" spans="1:83" ht="28.5" x14ac:dyDescent="0.2">
      <c r="A3921" s="38"/>
      <c r="B3921" s="38" t="s">
        <v>1228</v>
      </c>
      <c r="C3921" s="38" t="s">
        <v>1869</v>
      </c>
      <c r="D3921" s="39" t="s">
        <v>1038</v>
      </c>
      <c r="E3921" s="40">
        <f>SmtRes!DO2170*SmtRes!AT2170</f>
        <v>3.9</v>
      </c>
      <c r="F3921" s="40"/>
      <c r="G3921" s="40">
        <f>SmtRes!DO2170*SmtRes!CX2170</f>
        <v>3.9E-2</v>
      </c>
      <c r="H3921" s="42"/>
      <c r="I3921" s="41"/>
      <c r="J3921" s="42">
        <f>ROUND(SmtRes!AG2170/SmtRes!DO2170, 2)</f>
        <v>477.98</v>
      </c>
      <c r="K3921" s="41"/>
      <c r="L3921" s="42">
        <f>SmtRes!DH2170</f>
        <v>18.64</v>
      </c>
      <c r="CE3921">
        <v>1</v>
      </c>
    </row>
    <row r="3922" spans="1:83" ht="15" x14ac:dyDescent="0.2">
      <c r="A3922" s="37"/>
      <c r="B3922" s="40">
        <v>4</v>
      </c>
      <c r="C3922" s="45" t="s">
        <v>1576</v>
      </c>
      <c r="D3922" s="46"/>
      <c r="E3922" s="47"/>
      <c r="F3922" s="48"/>
      <c r="G3922" s="47"/>
      <c r="H3922" s="48"/>
      <c r="I3922" s="48"/>
      <c r="J3922" s="48"/>
      <c r="K3922" s="48"/>
      <c r="L3922" s="49">
        <f>0</f>
        <v>0</v>
      </c>
    </row>
    <row r="3923" spans="1:83" ht="15" x14ac:dyDescent="0.2">
      <c r="A3923" s="38"/>
      <c r="B3923" s="38"/>
      <c r="C3923" s="51" t="s">
        <v>1577</v>
      </c>
      <c r="D3923" s="39"/>
      <c r="E3923" s="40"/>
      <c r="F3923" s="40"/>
      <c r="G3923" s="40"/>
      <c r="H3923" s="42"/>
      <c r="I3923" s="41"/>
      <c r="J3923" s="42"/>
      <c r="K3923" s="41"/>
      <c r="L3923" s="42">
        <f>L3916+L3918+L3919+L3922</f>
        <v>64.649999999999991</v>
      </c>
    </row>
    <row r="3924" spans="1:83" ht="14.25" x14ac:dyDescent="0.2">
      <c r="A3924" s="38"/>
      <c r="B3924" s="38"/>
      <c r="C3924" s="38" t="s">
        <v>1578</v>
      </c>
      <c r="D3924" s="39"/>
      <c r="E3924" s="40"/>
      <c r="F3924" s="40"/>
      <c r="G3924" s="40"/>
      <c r="H3924" s="42"/>
      <c r="I3924" s="41"/>
      <c r="J3924" s="42"/>
      <c r="K3924" s="41"/>
      <c r="L3924" s="42">
        <f>SUM(AR3915:AR3927)+SUM(AS3915:AS3927)+SUM(AT3915:AT3927)+SUM(AU3915:AU3927)+SUM(AV3915:AV3927)</f>
        <v>43.41</v>
      </c>
    </row>
    <row r="3925" spans="1:83" ht="28.5" x14ac:dyDescent="0.2">
      <c r="A3925" s="38"/>
      <c r="B3925" s="38" t="s">
        <v>636</v>
      </c>
      <c r="C3925" s="38" t="s">
        <v>1872</v>
      </c>
      <c r="D3925" s="39" t="s">
        <v>1048</v>
      </c>
      <c r="E3925" s="40">
        <f>Source!BZ798</f>
        <v>97</v>
      </c>
      <c r="F3925" s="40"/>
      <c r="G3925" s="40">
        <f>Source!AT798</f>
        <v>97</v>
      </c>
      <c r="H3925" s="42"/>
      <c r="I3925" s="41"/>
      <c r="J3925" s="42"/>
      <c r="K3925" s="41"/>
      <c r="L3925" s="42">
        <f>SUM(AZ3915:AZ3927)</f>
        <v>42.11</v>
      </c>
    </row>
    <row r="3926" spans="1:83" ht="28.5" x14ac:dyDescent="0.2">
      <c r="A3926" s="52"/>
      <c r="B3926" s="52" t="s">
        <v>637</v>
      </c>
      <c r="C3926" s="52" t="s">
        <v>1873</v>
      </c>
      <c r="D3926" s="46" t="s">
        <v>1048</v>
      </c>
      <c r="E3926" s="48">
        <f>Source!CA798</f>
        <v>51</v>
      </c>
      <c r="F3926" s="48"/>
      <c r="G3926" s="48">
        <f>Source!AU798</f>
        <v>51</v>
      </c>
      <c r="H3926" s="53"/>
      <c r="I3926" s="54"/>
      <c r="J3926" s="53"/>
      <c r="K3926" s="54"/>
      <c r="L3926" s="53">
        <f>SUM(BA3915:BA3927)</f>
        <v>22.14</v>
      </c>
    </row>
    <row r="3927" spans="1:83" ht="15" x14ac:dyDescent="0.2">
      <c r="C3927" s="62" t="s">
        <v>1581</v>
      </c>
      <c r="D3927" s="62"/>
      <c r="E3927" s="62"/>
      <c r="F3927" s="62"/>
      <c r="G3927" s="62"/>
      <c r="H3927" s="62"/>
      <c r="I3927" s="63">
        <f>K3927/E3915</f>
        <v>12889.999999999998</v>
      </c>
      <c r="J3927" s="63"/>
      <c r="K3927" s="63">
        <f>L3916+L3918+L3922+L3925+L3926+L3919</f>
        <v>128.89999999999998</v>
      </c>
      <c r="L3927" s="63"/>
      <c r="AD3927">
        <f>ROUND((Source!AT798/100)*((ROUND(SUMIF(SmtRes!AQ2168:'SmtRes'!AQ2171,"=1",SmtRes!AD2168:'SmtRes'!AD2171)*Source!I798, 2)+ROUND(SUMIF(SmtRes!AQ2168:'SmtRes'!AQ2171,"=1",SmtRes!AC2168:'SmtRes'!AC2171)*Source!I798, 2))), 2)</f>
        <v>9.17</v>
      </c>
      <c r="AE3927">
        <f>ROUND((Source!AU798/100)*((ROUND(SUMIF(SmtRes!AQ2168:'SmtRes'!AQ2171,"=1",SmtRes!AD2168:'SmtRes'!AD2171)*Source!I798, 2)+ROUND(SUMIF(SmtRes!AQ2168:'SmtRes'!AQ2171,"=1",SmtRes!AC2168:'SmtRes'!AC2171)*Source!I798, 2))), 2)</f>
        <v>4.82</v>
      </c>
      <c r="AN3927" s="50">
        <f>L3916+L3918+L3922+L3925+L3926+L3919</f>
        <v>128.89999999999998</v>
      </c>
      <c r="AO3927" s="50">
        <f>L3918</f>
        <v>21.239999999999995</v>
      </c>
      <c r="AQ3927" t="s">
        <v>1582</v>
      </c>
      <c r="AR3927" s="50">
        <f>L3916</f>
        <v>24.77</v>
      </c>
      <c r="AT3927" s="50">
        <f>L3919</f>
        <v>18.64</v>
      </c>
      <c r="AV3927" t="s">
        <v>1582</v>
      </c>
      <c r="AW3927" s="50">
        <f>L3922</f>
        <v>0</v>
      </c>
      <c r="AZ3927">
        <f>Source!X798</f>
        <v>42.11</v>
      </c>
      <c r="BA3927">
        <f>Source!Y798</f>
        <v>22.14</v>
      </c>
      <c r="CD3927">
        <v>2</v>
      </c>
    </row>
    <row r="3928" spans="1:83" ht="54" x14ac:dyDescent="0.2">
      <c r="A3928" s="36" t="s">
        <v>638</v>
      </c>
      <c r="B3928" s="38" t="s">
        <v>1874</v>
      </c>
      <c r="C3928" s="38" t="s">
        <v>1875</v>
      </c>
      <c r="D3928" s="39" t="str">
        <f>Source!H799</f>
        <v>100 м</v>
      </c>
      <c r="E3928" s="40">
        <f>Source!K799</f>
        <v>0.01</v>
      </c>
      <c r="F3928" s="40"/>
      <c r="G3928" s="40">
        <f>Source!I799</f>
        <v>0.01</v>
      </c>
      <c r="H3928" s="42"/>
      <c r="I3928" s="41"/>
      <c r="J3928" s="42"/>
      <c r="K3928" s="41"/>
      <c r="L3928" s="42"/>
    </row>
    <row r="3929" spans="1:83" x14ac:dyDescent="0.2">
      <c r="C3929" s="55" t="str">
        <f>"Объем: "&amp;Source!I799&amp;"=1/"&amp;"100"</f>
        <v>Объем: 0,01=1/100</v>
      </c>
    </row>
    <row r="3930" spans="1:83" ht="15" x14ac:dyDescent="0.2">
      <c r="A3930" s="37"/>
      <c r="B3930" s="40">
        <v>1</v>
      </c>
      <c r="C3930" s="37" t="s">
        <v>1572</v>
      </c>
      <c r="D3930" s="39" t="s">
        <v>1038</v>
      </c>
      <c r="E3930" s="43"/>
      <c r="F3930" s="40"/>
      <c r="G3930" s="43">
        <f>Source!U799</f>
        <v>4.7999999999999996E-3</v>
      </c>
      <c r="H3930" s="40"/>
      <c r="I3930" s="40"/>
      <c r="J3930" s="40"/>
      <c r="K3930" s="40"/>
      <c r="L3930" s="44">
        <f>SUM(L3931:L3931)-SUMIF(CE3931:CE3931, 1, L3931:L3931)</f>
        <v>1.92</v>
      </c>
    </row>
    <row r="3931" spans="1:83" ht="28.5" x14ac:dyDescent="0.2">
      <c r="A3931" s="38"/>
      <c r="B3931" s="38" t="s">
        <v>1243</v>
      </c>
      <c r="C3931" s="38" t="s">
        <v>1244</v>
      </c>
      <c r="D3931" s="39" t="s">
        <v>1038</v>
      </c>
      <c r="E3931" s="40">
        <v>0.48</v>
      </c>
      <c r="F3931" s="40"/>
      <c r="G3931" s="40">
        <f>SmtRes!CX2172</f>
        <v>4.7999999999999996E-3</v>
      </c>
      <c r="H3931" s="42"/>
      <c r="I3931" s="41"/>
      <c r="J3931" s="42">
        <f>SmtRes!CZ2172</f>
        <v>399.5</v>
      </c>
      <c r="K3931" s="41"/>
      <c r="L3931" s="42">
        <f>SmtRes!DI2172</f>
        <v>1.92</v>
      </c>
    </row>
    <row r="3932" spans="1:83" ht="15" x14ac:dyDescent="0.2">
      <c r="A3932" s="37"/>
      <c r="B3932" s="40">
        <v>2</v>
      </c>
      <c r="C3932" s="37" t="s">
        <v>1573</v>
      </c>
      <c r="D3932" s="39"/>
      <c r="E3932" s="43"/>
      <c r="F3932" s="40"/>
      <c r="G3932" s="43"/>
      <c r="H3932" s="40"/>
      <c r="I3932" s="40"/>
      <c r="J3932" s="40"/>
      <c r="K3932" s="40"/>
      <c r="L3932" s="44">
        <f>SUM(L3933:L3935)-SUMIF(CE3933:CE3935, 1, L3933:L3935)</f>
        <v>0.11000000000000004</v>
      </c>
    </row>
    <row r="3933" spans="1:83" ht="15" x14ac:dyDescent="0.2">
      <c r="A3933" s="37"/>
      <c r="B3933" s="40"/>
      <c r="C3933" s="37" t="s">
        <v>1575</v>
      </c>
      <c r="D3933" s="39" t="s">
        <v>1038</v>
      </c>
      <c r="E3933" s="43"/>
      <c r="F3933" s="40"/>
      <c r="G3933" s="43">
        <f>Source!V799</f>
        <v>2.0000000000000001E-4</v>
      </c>
      <c r="H3933" s="40"/>
      <c r="I3933" s="40"/>
      <c r="J3933" s="40"/>
      <c r="K3933" s="40"/>
      <c r="L3933" s="44">
        <f>SUMIF(CE3934:CE3935, 1, L3934:L3935)</f>
        <v>0.1</v>
      </c>
      <c r="CE3933">
        <v>1</v>
      </c>
    </row>
    <row r="3934" spans="1:83" ht="28.5" x14ac:dyDescent="0.2">
      <c r="A3934" s="38"/>
      <c r="B3934" s="38" t="s">
        <v>1240</v>
      </c>
      <c r="C3934" s="38" t="s">
        <v>1242</v>
      </c>
      <c r="D3934" s="39" t="s">
        <v>1044</v>
      </c>
      <c r="E3934" s="40">
        <v>0.02</v>
      </c>
      <c r="F3934" s="40"/>
      <c r="G3934" s="40">
        <f>SmtRes!CX2174</f>
        <v>2.0000000000000001E-4</v>
      </c>
      <c r="H3934" s="42"/>
      <c r="I3934" s="41"/>
      <c r="J3934" s="42">
        <f>SmtRes!CZ2174</f>
        <v>544.70000000000005</v>
      </c>
      <c r="K3934" s="41"/>
      <c r="L3934" s="42">
        <f>SmtRes!DG2174</f>
        <v>0.11</v>
      </c>
    </row>
    <row r="3935" spans="1:83" ht="28.5" x14ac:dyDescent="0.2">
      <c r="A3935" s="38"/>
      <c r="B3935" s="38" t="s">
        <v>1228</v>
      </c>
      <c r="C3935" s="38" t="s">
        <v>1869</v>
      </c>
      <c r="D3935" s="39" t="s">
        <v>1038</v>
      </c>
      <c r="E3935" s="40">
        <f>SmtRes!DO2174*SmtRes!AT2174</f>
        <v>0.02</v>
      </c>
      <c r="F3935" s="40"/>
      <c r="G3935" s="40">
        <f>SmtRes!DO2174*SmtRes!CX2174</f>
        <v>2.0000000000000001E-4</v>
      </c>
      <c r="H3935" s="42"/>
      <c r="I3935" s="41"/>
      <c r="J3935" s="42">
        <f>ROUND(SmtRes!AG2174/SmtRes!DO2174, 2)</f>
        <v>477.98</v>
      </c>
      <c r="K3935" s="41"/>
      <c r="L3935" s="42">
        <f>SmtRes!DH2174</f>
        <v>0.1</v>
      </c>
      <c r="CE3935">
        <v>1</v>
      </c>
    </row>
    <row r="3936" spans="1:83" ht="15" x14ac:dyDescent="0.2">
      <c r="A3936" s="37"/>
      <c r="B3936" s="40">
        <v>4</v>
      </c>
      <c r="C3936" s="45" t="s">
        <v>1576</v>
      </c>
      <c r="D3936" s="46"/>
      <c r="E3936" s="47"/>
      <c r="F3936" s="48"/>
      <c r="G3936" s="47"/>
      <c r="H3936" s="48"/>
      <c r="I3936" s="48"/>
      <c r="J3936" s="48"/>
      <c r="K3936" s="48"/>
      <c r="L3936" s="49">
        <f>0</f>
        <v>0</v>
      </c>
    </row>
    <row r="3937" spans="1:83" ht="15" x14ac:dyDescent="0.2">
      <c r="A3937" s="38"/>
      <c r="B3937" s="38"/>
      <c r="C3937" s="51" t="s">
        <v>1577</v>
      </c>
      <c r="D3937" s="39"/>
      <c r="E3937" s="40"/>
      <c r="F3937" s="40"/>
      <c r="G3937" s="40"/>
      <c r="H3937" s="42"/>
      <c r="I3937" s="41"/>
      <c r="J3937" s="42"/>
      <c r="K3937" s="41"/>
      <c r="L3937" s="42">
        <f>L3930+L3932+L3933+L3936</f>
        <v>2.13</v>
      </c>
    </row>
    <row r="3938" spans="1:83" ht="14.25" x14ac:dyDescent="0.2">
      <c r="A3938" s="38"/>
      <c r="B3938" s="38"/>
      <c r="C3938" s="38" t="s">
        <v>1578</v>
      </c>
      <c r="D3938" s="39"/>
      <c r="E3938" s="40"/>
      <c r="F3938" s="40"/>
      <c r="G3938" s="40"/>
      <c r="H3938" s="42"/>
      <c r="I3938" s="41"/>
      <c r="J3938" s="42"/>
      <c r="K3938" s="41"/>
      <c r="L3938" s="42">
        <f>SUM(AR3928:AR3941)+SUM(AS3928:AS3941)+SUM(AT3928:AT3941)+SUM(AU3928:AU3941)+SUM(AV3928:AV3941)</f>
        <v>2.02</v>
      </c>
    </row>
    <row r="3939" spans="1:83" ht="28.5" x14ac:dyDescent="0.2">
      <c r="A3939" s="38"/>
      <c r="B3939" s="38" t="s">
        <v>636</v>
      </c>
      <c r="C3939" s="38" t="s">
        <v>1872</v>
      </c>
      <c r="D3939" s="39" t="s">
        <v>1048</v>
      </c>
      <c r="E3939" s="40">
        <f>Source!BZ799</f>
        <v>97</v>
      </c>
      <c r="F3939" s="40"/>
      <c r="G3939" s="40">
        <f>Source!AT799</f>
        <v>97</v>
      </c>
      <c r="H3939" s="42"/>
      <c r="I3939" s="41"/>
      <c r="J3939" s="42"/>
      <c r="K3939" s="41"/>
      <c r="L3939" s="42">
        <f>SUM(AZ3928:AZ3941)</f>
        <v>1.96</v>
      </c>
    </row>
    <row r="3940" spans="1:83" ht="28.5" x14ac:dyDescent="0.2">
      <c r="A3940" s="52"/>
      <c r="B3940" s="52" t="s">
        <v>637</v>
      </c>
      <c r="C3940" s="52" t="s">
        <v>1873</v>
      </c>
      <c r="D3940" s="46" t="s">
        <v>1048</v>
      </c>
      <c r="E3940" s="48">
        <f>Source!CA799</f>
        <v>51</v>
      </c>
      <c r="F3940" s="48"/>
      <c r="G3940" s="48">
        <f>Source!AU799</f>
        <v>51</v>
      </c>
      <c r="H3940" s="53"/>
      <c r="I3940" s="54"/>
      <c r="J3940" s="53"/>
      <c r="K3940" s="54"/>
      <c r="L3940" s="53">
        <f>SUM(BA3928:BA3941)</f>
        <v>1.03</v>
      </c>
    </row>
    <row r="3941" spans="1:83" ht="15" x14ac:dyDescent="0.2">
      <c r="C3941" s="62" t="s">
        <v>1581</v>
      </c>
      <c r="D3941" s="62"/>
      <c r="E3941" s="62"/>
      <c r="F3941" s="62"/>
      <c r="G3941" s="62"/>
      <c r="H3941" s="62"/>
      <c r="I3941" s="63">
        <f>K3941/E3928</f>
        <v>511.99999999999989</v>
      </c>
      <c r="J3941" s="63"/>
      <c r="K3941" s="63">
        <f>L3930+L3932+L3936+L3939+L3940+L3933</f>
        <v>5.1199999999999992</v>
      </c>
      <c r="L3941" s="63"/>
      <c r="AD3941">
        <f>ROUND((Source!AT799/100)*((ROUND(SUMIF(SmtRes!AQ2172:'SmtRes'!AQ2175,"=1",SmtRes!AD2172:'SmtRes'!AD2175)*Source!I799, 2)+ROUND(SUMIF(SmtRes!AQ2172:'SmtRes'!AQ2175,"=1",SmtRes!AC2172:'SmtRes'!AC2175)*Source!I799, 2))), 2)</f>
        <v>8.52</v>
      </c>
      <c r="AE3941">
        <f>ROUND((Source!AU799/100)*((ROUND(SUMIF(SmtRes!AQ2172:'SmtRes'!AQ2175,"=1",SmtRes!AD2172:'SmtRes'!AD2175)*Source!I799, 2)+ROUND(SUMIF(SmtRes!AQ2172:'SmtRes'!AQ2175,"=1",SmtRes!AC2172:'SmtRes'!AC2175)*Source!I799, 2))), 2)</f>
        <v>4.4800000000000004</v>
      </c>
      <c r="AN3941" s="50">
        <f>L3930+L3932+L3936+L3939+L3940+L3933</f>
        <v>5.1199999999999992</v>
      </c>
      <c r="AO3941" s="50">
        <f>L3932</f>
        <v>0.11000000000000004</v>
      </c>
      <c r="AQ3941" t="s">
        <v>1582</v>
      </c>
      <c r="AR3941" s="50">
        <f>L3930</f>
        <v>1.92</v>
      </c>
      <c r="AT3941" s="50">
        <f>L3933</f>
        <v>0.1</v>
      </c>
      <c r="AV3941" t="s">
        <v>1582</v>
      </c>
      <c r="AW3941" s="50">
        <f>L3936</f>
        <v>0</v>
      </c>
      <c r="AZ3941">
        <f>Source!X799</f>
        <v>1.96</v>
      </c>
      <c r="BA3941">
        <f>Source!Y799</f>
        <v>1.03</v>
      </c>
      <c r="CD3941">
        <v>2</v>
      </c>
    </row>
    <row r="3942" spans="1:83" ht="28.5" x14ac:dyDescent="0.2">
      <c r="A3942" s="58" t="s">
        <v>642</v>
      </c>
      <c r="B3942" s="52" t="str">
        <f>Source!F800</f>
        <v>Расчет</v>
      </c>
      <c r="C3942" s="52" t="str">
        <f>Source!G800</f>
        <v>Снятие (установка) железобетонных плит перекрытий кабельных каналов</v>
      </c>
      <c r="D3942" s="46" t="str">
        <f>Source!H800</f>
        <v>1 ПЛИТА</v>
      </c>
      <c r="E3942" s="48">
        <f>Source!K800</f>
        <v>1</v>
      </c>
      <c r="F3942" s="48"/>
      <c r="G3942" s="48">
        <f>Source!I800</f>
        <v>1</v>
      </c>
      <c r="H3942" s="53">
        <f>Source!AL800</f>
        <v>191.31</v>
      </c>
      <c r="I3942" s="54"/>
      <c r="J3942" s="53"/>
      <c r="K3942" s="54"/>
      <c r="L3942" s="53">
        <f>Source!P800</f>
        <v>191.31</v>
      </c>
    </row>
    <row r="3943" spans="1:83" ht="15" x14ac:dyDescent="0.2">
      <c r="C3943" s="62" t="s">
        <v>1581</v>
      </c>
      <c r="D3943" s="62"/>
      <c r="E3943" s="62"/>
      <c r="F3943" s="62"/>
      <c r="G3943" s="62"/>
      <c r="H3943" s="62"/>
      <c r="I3943" s="63">
        <f>K3943/E3942</f>
        <v>191.31</v>
      </c>
      <c r="J3943" s="63"/>
      <c r="K3943" s="63">
        <f>L3942</f>
        <v>191.31</v>
      </c>
      <c r="L3943" s="63"/>
      <c r="AD3943">
        <f>ROUND((Source!AT800/100)*((ROUND(ROUND(Source!AO800,2)*Source!I800, 2)+ROUND(ROUND(Source!AN800,2)*Source!I800, 2))), 2)</f>
        <v>0</v>
      </c>
      <c r="AE3943">
        <f>ROUND((Source!AU800/100)*((ROUND(ROUND(Source!AO800,2)*Source!I800, 2)+ROUND(ROUND(Source!AN800,2)*Source!I800, 2))), 2)</f>
        <v>0</v>
      </c>
      <c r="AN3943" s="50">
        <f>L3942</f>
        <v>191.31</v>
      </c>
      <c r="AO3943">
        <f>0</f>
        <v>0</v>
      </c>
      <c r="AQ3943" t="s">
        <v>1582</v>
      </c>
      <c r="AR3943">
        <f>0</f>
        <v>0</v>
      </c>
      <c r="AT3943">
        <f>0</f>
        <v>0</v>
      </c>
      <c r="AV3943" t="s">
        <v>1582</v>
      </c>
      <c r="AW3943" s="50">
        <f>L3942</f>
        <v>191.31</v>
      </c>
      <c r="AZ3943">
        <f>Source!X800</f>
        <v>0</v>
      </c>
      <c r="BA3943">
        <f>Source!Y800</f>
        <v>0</v>
      </c>
      <c r="CD3943">
        <v>1</v>
      </c>
    </row>
    <row r="3944" spans="1:83" ht="54" x14ac:dyDescent="0.2">
      <c r="A3944" s="36" t="s">
        <v>650</v>
      </c>
      <c r="B3944" s="38" t="s">
        <v>1876</v>
      </c>
      <c r="C3944" s="38" t="s">
        <v>1877</v>
      </c>
      <c r="D3944" s="39" t="str">
        <f>Source!H801</f>
        <v>ШТ</v>
      </c>
      <c r="E3944" s="40">
        <f>Source!K801</f>
        <v>1</v>
      </c>
      <c r="F3944" s="40"/>
      <c r="G3944" s="40">
        <f>Source!I801</f>
        <v>1</v>
      </c>
      <c r="H3944" s="42"/>
      <c r="I3944" s="41"/>
      <c r="J3944" s="42"/>
      <c r="K3944" s="41"/>
      <c r="L3944" s="42"/>
    </row>
    <row r="3945" spans="1:83" ht="15" x14ac:dyDescent="0.2">
      <c r="A3945" s="37"/>
      <c r="B3945" s="40">
        <v>1</v>
      </c>
      <c r="C3945" s="37" t="s">
        <v>1572</v>
      </c>
      <c r="D3945" s="39" t="s">
        <v>1038</v>
      </c>
      <c r="E3945" s="43"/>
      <c r="F3945" s="40"/>
      <c r="G3945" s="43">
        <f>Source!U801</f>
        <v>2</v>
      </c>
      <c r="H3945" s="40"/>
      <c r="I3945" s="40"/>
      <c r="J3945" s="40"/>
      <c r="K3945" s="40"/>
      <c r="L3945" s="44">
        <f>SUM(L3946:L3946)-SUMIF(CE3946:CE3946, 1, L3946:L3946)</f>
        <v>813.28</v>
      </c>
    </row>
    <row r="3946" spans="1:83" ht="28.5" x14ac:dyDescent="0.2">
      <c r="A3946" s="38"/>
      <c r="B3946" s="38" t="s">
        <v>1245</v>
      </c>
      <c r="C3946" s="38" t="s">
        <v>1246</v>
      </c>
      <c r="D3946" s="39" t="s">
        <v>1038</v>
      </c>
      <c r="E3946" s="40">
        <v>2</v>
      </c>
      <c r="F3946" s="40"/>
      <c r="G3946" s="40">
        <f>SmtRes!CX2176</f>
        <v>2</v>
      </c>
      <c r="H3946" s="42"/>
      <c r="I3946" s="41"/>
      <c r="J3946" s="42">
        <f>SmtRes!CZ2176</f>
        <v>406.64</v>
      </c>
      <c r="K3946" s="41"/>
      <c r="L3946" s="42">
        <f>SmtRes!DI2176</f>
        <v>813.28</v>
      </c>
    </row>
    <row r="3947" spans="1:83" ht="15" x14ac:dyDescent="0.2">
      <c r="A3947" s="37"/>
      <c r="B3947" s="40">
        <v>2</v>
      </c>
      <c r="C3947" s="37" t="s">
        <v>1573</v>
      </c>
      <c r="D3947" s="39"/>
      <c r="E3947" s="43"/>
      <c r="F3947" s="40"/>
      <c r="G3947" s="43"/>
      <c r="H3947" s="40"/>
      <c r="I3947" s="40"/>
      <c r="J3947" s="40"/>
      <c r="K3947" s="40"/>
      <c r="L3947" s="44">
        <f>SUM(L3948:L3950)-SUMIF(CE3948:CE3950, 1, L3948:L3950)</f>
        <v>334.49</v>
      </c>
    </row>
    <row r="3948" spans="1:83" ht="15" x14ac:dyDescent="0.2">
      <c r="A3948" s="37"/>
      <c r="B3948" s="40"/>
      <c r="C3948" s="37" t="s">
        <v>1575</v>
      </c>
      <c r="D3948" s="39" t="s">
        <v>1038</v>
      </c>
      <c r="E3948" s="43"/>
      <c r="F3948" s="40"/>
      <c r="G3948" s="43">
        <f>Source!V801</f>
        <v>0.3</v>
      </c>
      <c r="H3948" s="40"/>
      <c r="I3948" s="40"/>
      <c r="J3948" s="40"/>
      <c r="K3948" s="40"/>
      <c r="L3948" s="44">
        <f>SUMIF(CE3949:CE3950, 1, L3949:L3950)</f>
        <v>164.8</v>
      </c>
      <c r="CE3948">
        <v>1</v>
      </c>
    </row>
    <row r="3949" spans="1:83" ht="42.75" x14ac:dyDescent="0.2">
      <c r="A3949" s="38"/>
      <c r="B3949" s="38" t="s">
        <v>1060</v>
      </c>
      <c r="C3949" s="38" t="s">
        <v>1062</v>
      </c>
      <c r="D3949" s="39" t="s">
        <v>1044</v>
      </c>
      <c r="E3949" s="40">
        <v>0.3</v>
      </c>
      <c r="F3949" s="40"/>
      <c r="G3949" s="40">
        <f>SmtRes!CX2178</f>
        <v>0.3</v>
      </c>
      <c r="H3949" s="42">
        <f>SmtRes!CZ2178</f>
        <v>995.51</v>
      </c>
      <c r="I3949" s="41">
        <f>SmtRes!AJ2178</f>
        <v>1.1200000000000001</v>
      </c>
      <c r="J3949" s="42">
        <f>ROUND(H3949*I3949, 2)</f>
        <v>1114.97</v>
      </c>
      <c r="K3949" s="41"/>
      <c r="L3949" s="42">
        <f>SmtRes!DG2178</f>
        <v>334.49</v>
      </c>
    </row>
    <row r="3950" spans="1:83" ht="28.5" x14ac:dyDescent="0.2">
      <c r="A3950" s="38"/>
      <c r="B3950" s="38" t="s">
        <v>1045</v>
      </c>
      <c r="C3950" s="38" t="s">
        <v>1574</v>
      </c>
      <c r="D3950" s="39" t="s">
        <v>1038</v>
      </c>
      <c r="E3950" s="40">
        <f>SmtRes!DO2178*SmtRes!AT2178</f>
        <v>0.3</v>
      </c>
      <c r="F3950" s="40"/>
      <c r="G3950" s="40">
        <f>SmtRes!DO2178*SmtRes!CX2178</f>
        <v>0.3</v>
      </c>
      <c r="H3950" s="42"/>
      <c r="I3950" s="41"/>
      <c r="J3950" s="42">
        <f>ROUND(SmtRes!AG2178/SmtRes!DO2178, 2)</f>
        <v>549.32000000000005</v>
      </c>
      <c r="K3950" s="41"/>
      <c r="L3950" s="42">
        <f>SmtRes!DH2178</f>
        <v>164.8</v>
      </c>
      <c r="CE3950">
        <v>1</v>
      </c>
    </row>
    <row r="3951" spans="1:83" ht="15" x14ac:dyDescent="0.2">
      <c r="A3951" s="37"/>
      <c r="B3951" s="40">
        <v>4</v>
      </c>
      <c r="C3951" s="37" t="s">
        <v>1576</v>
      </c>
      <c r="D3951" s="39"/>
      <c r="E3951" s="43"/>
      <c r="F3951" s="40"/>
      <c r="G3951" s="43"/>
      <c r="H3951" s="40"/>
      <c r="I3951" s="40"/>
      <c r="J3951" s="40"/>
      <c r="K3951" s="40"/>
      <c r="L3951" s="44">
        <f>SUM(L3952:L3953)-SUMIF(CE3952:CE3953, 1, L3952:L3953)</f>
        <v>0</v>
      </c>
    </row>
    <row r="3952" spans="1:83" ht="28.5" x14ac:dyDescent="0.2">
      <c r="A3952" s="38"/>
      <c r="B3952" s="38" t="s">
        <v>1247</v>
      </c>
      <c r="C3952" s="38" t="s">
        <v>1249</v>
      </c>
      <c r="D3952" s="39" t="s">
        <v>843</v>
      </c>
      <c r="E3952" s="40">
        <v>3.5999999999999999E-3</v>
      </c>
      <c r="F3952" s="40">
        <f>ROUND(0,7)</f>
        <v>0</v>
      </c>
      <c r="G3952" s="40">
        <f>SmtRes!CX2179</f>
        <v>0</v>
      </c>
      <c r="H3952" s="42"/>
      <c r="I3952" s="41"/>
      <c r="J3952" s="42">
        <f>SmtRes!CZ2179</f>
        <v>51875.98</v>
      </c>
      <c r="K3952" s="41"/>
      <c r="L3952" s="42">
        <f>SmtRes!DF2179</f>
        <v>0</v>
      </c>
    </row>
    <row r="3953" spans="1:82" ht="42.75" x14ac:dyDescent="0.2">
      <c r="A3953" s="38"/>
      <c r="B3953" s="38" t="s">
        <v>1250</v>
      </c>
      <c r="C3953" s="52" t="s">
        <v>1252</v>
      </c>
      <c r="D3953" s="46" t="s">
        <v>200</v>
      </c>
      <c r="E3953" s="48">
        <v>1</v>
      </c>
      <c r="F3953" s="48">
        <f>ROUND(0,7)</f>
        <v>0</v>
      </c>
      <c r="G3953" s="48">
        <f>SmtRes!CX2180</f>
        <v>0</v>
      </c>
      <c r="H3953" s="53">
        <f>SmtRes!CZ2180</f>
        <v>547.23</v>
      </c>
      <c r="I3953" s="54">
        <f>SmtRes!AI2180</f>
        <v>1.27</v>
      </c>
      <c r="J3953" s="53">
        <f>ROUND(H3953*I3953, 2)</f>
        <v>694.98</v>
      </c>
      <c r="K3953" s="54"/>
      <c r="L3953" s="53">
        <f>SmtRes!DF2180</f>
        <v>0</v>
      </c>
    </row>
    <row r="3954" spans="1:82" ht="15" x14ac:dyDescent="0.2">
      <c r="A3954" s="38"/>
      <c r="B3954" s="38"/>
      <c r="C3954" s="51" t="s">
        <v>1577</v>
      </c>
      <c r="D3954" s="39"/>
      <c r="E3954" s="40"/>
      <c r="F3954" s="40"/>
      <c r="G3954" s="40"/>
      <c r="H3954" s="42"/>
      <c r="I3954" s="41"/>
      <c r="J3954" s="42"/>
      <c r="K3954" s="41"/>
      <c r="L3954" s="42">
        <f>L3945+L3947+L3948+L3951</f>
        <v>1312.57</v>
      </c>
    </row>
    <row r="3955" spans="1:82" ht="14.25" x14ac:dyDescent="0.2">
      <c r="A3955" s="38"/>
      <c r="B3955" s="38"/>
      <c r="C3955" s="38" t="s">
        <v>1578</v>
      </c>
      <c r="D3955" s="39"/>
      <c r="E3955" s="40"/>
      <c r="F3955" s="40"/>
      <c r="G3955" s="40"/>
      <c r="H3955" s="42"/>
      <c r="I3955" s="41"/>
      <c r="J3955" s="42"/>
      <c r="K3955" s="41"/>
      <c r="L3955" s="42">
        <f>SUM(AR3944:AR3958)+SUM(AS3944:AS3958)+SUM(AT3944:AT3958)+SUM(AU3944:AU3958)+SUM(AV3944:AV3958)</f>
        <v>978.07999999999993</v>
      </c>
    </row>
    <row r="3956" spans="1:82" ht="28.5" x14ac:dyDescent="0.2">
      <c r="A3956" s="38"/>
      <c r="B3956" s="38" t="s">
        <v>26</v>
      </c>
      <c r="C3956" s="38" t="s">
        <v>1579</v>
      </c>
      <c r="D3956" s="39" t="s">
        <v>1048</v>
      </c>
      <c r="E3956" s="40">
        <f>Source!BZ801</f>
        <v>111</v>
      </c>
      <c r="F3956" s="40"/>
      <c r="G3956" s="40">
        <f>Source!AT801</f>
        <v>111</v>
      </c>
      <c r="H3956" s="42"/>
      <c r="I3956" s="41"/>
      <c r="J3956" s="42"/>
      <c r="K3956" s="41"/>
      <c r="L3956" s="42">
        <f>SUM(AZ3944:AZ3958)</f>
        <v>1085.67</v>
      </c>
    </row>
    <row r="3957" spans="1:82" ht="28.5" x14ac:dyDescent="0.2">
      <c r="A3957" s="52"/>
      <c r="B3957" s="52" t="s">
        <v>27</v>
      </c>
      <c r="C3957" s="52" t="s">
        <v>1580</v>
      </c>
      <c r="D3957" s="46" t="s">
        <v>1048</v>
      </c>
      <c r="E3957" s="48">
        <f>Source!CA801</f>
        <v>52</v>
      </c>
      <c r="F3957" s="48"/>
      <c r="G3957" s="48">
        <f>Source!AU801</f>
        <v>52</v>
      </c>
      <c r="H3957" s="53"/>
      <c r="I3957" s="54"/>
      <c r="J3957" s="53"/>
      <c r="K3957" s="54"/>
      <c r="L3957" s="53">
        <f>SUM(BA3944:BA3958)</f>
        <v>508.6</v>
      </c>
    </row>
    <row r="3958" spans="1:82" ht="15" x14ac:dyDescent="0.2">
      <c r="C3958" s="62" t="s">
        <v>1581</v>
      </c>
      <c r="D3958" s="62"/>
      <c r="E3958" s="62"/>
      <c r="F3958" s="62"/>
      <c r="G3958" s="62"/>
      <c r="H3958" s="62"/>
      <c r="I3958" s="63">
        <f>K3958/E3944</f>
        <v>2906.84</v>
      </c>
      <c r="J3958" s="63"/>
      <c r="K3958" s="63">
        <f>L3945+L3947+L3951+L3956+L3957+L3948</f>
        <v>2906.84</v>
      </c>
      <c r="L3958" s="63"/>
      <c r="AD3958">
        <f>ROUND((Source!AT801/100)*((ROUND(SUMIF(SmtRes!AQ2176:'SmtRes'!AQ2181,"=1",SmtRes!AD2176:'SmtRes'!AD2181)*Source!I801, 2)+ROUND(SUMIF(SmtRes!AQ2176:'SmtRes'!AQ2181,"=1",SmtRes!AC2176:'SmtRes'!AC2181)*Source!I801, 2))), 2)</f>
        <v>1061.1199999999999</v>
      </c>
      <c r="AE3958">
        <f>ROUND((Source!AU801/100)*((ROUND(SUMIF(SmtRes!AQ2176:'SmtRes'!AQ2181,"=1",SmtRes!AD2176:'SmtRes'!AD2181)*Source!I801, 2)+ROUND(SUMIF(SmtRes!AQ2176:'SmtRes'!AQ2181,"=1",SmtRes!AC2176:'SmtRes'!AC2181)*Source!I801, 2))), 2)</f>
        <v>497.1</v>
      </c>
      <c r="AN3958" s="50">
        <f>L3945+L3947+L3951+L3956+L3957+L3948</f>
        <v>2906.84</v>
      </c>
      <c r="AO3958" s="50">
        <f>L3947</f>
        <v>334.49</v>
      </c>
      <c r="AQ3958" t="s">
        <v>1582</v>
      </c>
      <c r="AR3958" s="50">
        <f>L3945</f>
        <v>813.28</v>
      </c>
      <c r="AT3958" s="50">
        <f>L3948</f>
        <v>164.8</v>
      </c>
      <c r="AV3958" t="s">
        <v>1582</v>
      </c>
      <c r="AW3958" s="50">
        <f>L3951</f>
        <v>0</v>
      </c>
      <c r="AZ3958">
        <f>Source!X801</f>
        <v>1085.67</v>
      </c>
      <c r="BA3958">
        <f>Source!Y801</f>
        <v>508.6</v>
      </c>
      <c r="CD3958">
        <v>2</v>
      </c>
    </row>
    <row r="3959" spans="1:82" ht="54" x14ac:dyDescent="0.2">
      <c r="A3959" s="36" t="s">
        <v>654</v>
      </c>
      <c r="B3959" s="38" t="s">
        <v>1878</v>
      </c>
      <c r="C3959" s="38" t="s">
        <v>1879</v>
      </c>
      <c r="D3959" s="39" t="str">
        <f>Source!H802</f>
        <v>канал.км</v>
      </c>
      <c r="E3959" s="40">
        <f>Source!K802</f>
        <v>1</v>
      </c>
      <c r="F3959" s="40"/>
      <c r="G3959" s="40">
        <f>Source!I802</f>
        <v>1</v>
      </c>
      <c r="H3959" s="42"/>
      <c r="I3959" s="41"/>
      <c r="J3959" s="42"/>
      <c r="K3959" s="41"/>
      <c r="L3959" s="42"/>
    </row>
    <row r="3960" spans="1:82" ht="15" x14ac:dyDescent="0.2">
      <c r="A3960" s="37"/>
      <c r="B3960" s="40">
        <v>1</v>
      </c>
      <c r="C3960" s="37" t="s">
        <v>1572</v>
      </c>
      <c r="D3960" s="39" t="s">
        <v>1038</v>
      </c>
      <c r="E3960" s="43"/>
      <c r="F3960" s="40"/>
      <c r="G3960" s="43">
        <f>Source!U802</f>
        <v>133</v>
      </c>
      <c r="H3960" s="40"/>
      <c r="I3960" s="40"/>
      <c r="J3960" s="40"/>
      <c r="K3960" s="40"/>
      <c r="L3960" s="44">
        <f>SUM(L3961:L3961)-SUMIF(CE3961:CE3961, 1, L3961:L3961)</f>
        <v>55981.03</v>
      </c>
    </row>
    <row r="3961" spans="1:82" ht="28.5" x14ac:dyDescent="0.2">
      <c r="A3961" s="38"/>
      <c r="B3961" s="38" t="s">
        <v>1253</v>
      </c>
      <c r="C3961" s="38" t="s">
        <v>1254</v>
      </c>
      <c r="D3961" s="39" t="s">
        <v>1038</v>
      </c>
      <c r="E3961" s="40">
        <v>133</v>
      </c>
      <c r="F3961" s="40"/>
      <c r="G3961" s="40">
        <f>SmtRes!CX2182</f>
        <v>133</v>
      </c>
      <c r="H3961" s="42"/>
      <c r="I3961" s="41"/>
      <c r="J3961" s="42">
        <f>SmtRes!CZ2182</f>
        <v>420.91</v>
      </c>
      <c r="K3961" s="41"/>
      <c r="L3961" s="42">
        <f>SmtRes!DI2182</f>
        <v>55981.03</v>
      </c>
    </row>
    <row r="3962" spans="1:82" ht="15" x14ac:dyDescent="0.2">
      <c r="A3962" s="37"/>
      <c r="B3962" s="40">
        <v>4</v>
      </c>
      <c r="C3962" s="37" t="s">
        <v>1576</v>
      </c>
      <c r="D3962" s="39"/>
      <c r="E3962" s="43"/>
      <c r="F3962" s="40"/>
      <c r="G3962" s="43"/>
      <c r="H3962" s="40"/>
      <c r="I3962" s="40"/>
      <c r="J3962" s="40"/>
      <c r="K3962" s="40"/>
      <c r="L3962" s="44">
        <f>SUM(L3963:L3964)-SUMIF(CE3963:CE3964, 1, L3963:L3964)</f>
        <v>0</v>
      </c>
    </row>
    <row r="3963" spans="1:82" ht="14.25" x14ac:dyDescent="0.2">
      <c r="A3963" s="38"/>
      <c r="B3963" s="38" t="s">
        <v>1255</v>
      </c>
      <c r="C3963" s="38" t="s">
        <v>1257</v>
      </c>
      <c r="D3963" s="39" t="s">
        <v>843</v>
      </c>
      <c r="E3963" s="40">
        <v>8.0000000000000004E-4</v>
      </c>
      <c r="F3963" s="40">
        <f>ROUND(0,7)</f>
        <v>0</v>
      </c>
      <c r="G3963" s="40">
        <f>SmtRes!CX2183</f>
        <v>0</v>
      </c>
      <c r="H3963" s="42"/>
      <c r="I3963" s="41"/>
      <c r="J3963" s="42">
        <f>SmtRes!CZ2183</f>
        <v>48519.39</v>
      </c>
      <c r="K3963" s="41"/>
      <c r="L3963" s="42">
        <f>SmtRes!DF2183</f>
        <v>0</v>
      </c>
    </row>
    <row r="3964" spans="1:82" ht="57" x14ac:dyDescent="0.2">
      <c r="A3964" s="38"/>
      <c r="B3964" s="38" t="s">
        <v>1258</v>
      </c>
      <c r="C3964" s="38" t="s">
        <v>1260</v>
      </c>
      <c r="D3964" s="39" t="s">
        <v>684</v>
      </c>
      <c r="E3964" s="40">
        <v>0.08</v>
      </c>
      <c r="F3964" s="40">
        <f>ROUND(0,7)</f>
        <v>0</v>
      </c>
      <c r="G3964" s="40">
        <f>SmtRes!CX2184</f>
        <v>0</v>
      </c>
      <c r="H3964" s="42">
        <f>SmtRes!CZ2184</f>
        <v>16655</v>
      </c>
      <c r="I3964" s="41">
        <f>SmtRes!AI2184</f>
        <v>0.8</v>
      </c>
      <c r="J3964" s="42">
        <f>ROUND(H3964*I3964, 2)</f>
        <v>13324</v>
      </c>
      <c r="K3964" s="41"/>
      <c r="L3964" s="42">
        <f>SmtRes!DF2184</f>
        <v>0</v>
      </c>
    </row>
    <row r="3965" spans="1:82" ht="14.25" x14ac:dyDescent="0.2">
      <c r="A3965" s="38"/>
      <c r="B3965" s="38" t="str">
        <f>EtalonRes!I2185</f>
        <v>24.3.03.13</v>
      </c>
      <c r="C3965" s="52" t="str">
        <f>EtalonRes!K2185</f>
        <v>Трубы полиэтиленовые</v>
      </c>
      <c r="D3965" s="46" t="str">
        <f>EtalonRes!O2185</f>
        <v>м</v>
      </c>
      <c r="E3965" s="48">
        <f>EtalonRes!X2185</f>
        <v>1000</v>
      </c>
      <c r="F3965" s="48">
        <f>ROUND(0,7)</f>
        <v>0</v>
      </c>
      <c r="G3965" s="48">
        <f>ROUND(EtalonRes!AG2185*Source!I802, 7)</f>
        <v>0</v>
      </c>
      <c r="H3965" s="53"/>
      <c r="I3965" s="54"/>
      <c r="J3965" s="53"/>
      <c r="K3965" s="54"/>
      <c r="L3965" s="53"/>
    </row>
    <row r="3966" spans="1:82" ht="15" x14ac:dyDescent="0.2">
      <c r="A3966" s="38"/>
      <c r="B3966" s="38"/>
      <c r="C3966" s="51" t="s">
        <v>1577</v>
      </c>
      <c r="D3966" s="39"/>
      <c r="E3966" s="40"/>
      <c r="F3966" s="40"/>
      <c r="G3966" s="40"/>
      <c r="H3966" s="42"/>
      <c r="I3966" s="41"/>
      <c r="J3966" s="42"/>
      <c r="K3966" s="41"/>
      <c r="L3966" s="42">
        <f>L3960+L3962</f>
        <v>55981.03</v>
      </c>
    </row>
    <row r="3967" spans="1:82" ht="14.25" x14ac:dyDescent="0.2">
      <c r="A3967" s="38"/>
      <c r="B3967" s="38"/>
      <c r="C3967" s="38" t="s">
        <v>1578</v>
      </c>
      <c r="D3967" s="39"/>
      <c r="E3967" s="40"/>
      <c r="F3967" s="40"/>
      <c r="G3967" s="40"/>
      <c r="H3967" s="42"/>
      <c r="I3967" s="41"/>
      <c r="J3967" s="42"/>
      <c r="K3967" s="41"/>
      <c r="L3967" s="42">
        <f>SUM(AR3959:AR3970)+SUM(AS3959:AS3970)+SUM(AT3959:AT3970)+SUM(AU3959:AU3970)+SUM(AV3959:AV3970)</f>
        <v>55981.03</v>
      </c>
    </row>
    <row r="3968" spans="1:82" ht="42.75" x14ac:dyDescent="0.2">
      <c r="A3968" s="38"/>
      <c r="B3968" s="38" t="s">
        <v>662</v>
      </c>
      <c r="C3968" s="38" t="s">
        <v>1880</v>
      </c>
      <c r="D3968" s="39" t="s">
        <v>1048</v>
      </c>
      <c r="E3968" s="40">
        <f>Source!BZ802</f>
        <v>98</v>
      </c>
      <c r="F3968" s="40"/>
      <c r="G3968" s="40">
        <f>Source!AT802</f>
        <v>98</v>
      </c>
      <c r="H3968" s="42"/>
      <c r="I3968" s="41"/>
      <c r="J3968" s="42"/>
      <c r="K3968" s="41"/>
      <c r="L3968" s="42">
        <f>SUM(AZ3959:AZ3970)</f>
        <v>54861.41</v>
      </c>
    </row>
    <row r="3969" spans="1:83" ht="42.75" x14ac:dyDescent="0.2">
      <c r="A3969" s="52"/>
      <c r="B3969" s="52" t="s">
        <v>663</v>
      </c>
      <c r="C3969" s="52" t="s">
        <v>1881</v>
      </c>
      <c r="D3969" s="46" t="s">
        <v>1048</v>
      </c>
      <c r="E3969" s="48">
        <f>Source!CA802</f>
        <v>58</v>
      </c>
      <c r="F3969" s="48"/>
      <c r="G3969" s="48">
        <f>Source!AU802</f>
        <v>58</v>
      </c>
      <c r="H3969" s="53"/>
      <c r="I3969" s="54"/>
      <c r="J3969" s="53"/>
      <c r="K3969" s="54"/>
      <c r="L3969" s="53">
        <f>SUM(BA3959:BA3970)</f>
        <v>32469</v>
      </c>
    </row>
    <row r="3970" spans="1:83" ht="15" x14ac:dyDescent="0.2">
      <c r="C3970" s="62" t="s">
        <v>1581</v>
      </c>
      <c r="D3970" s="62"/>
      <c r="E3970" s="62"/>
      <c r="F3970" s="62"/>
      <c r="G3970" s="62"/>
      <c r="H3970" s="62"/>
      <c r="I3970" s="63">
        <f>K3970/E3959</f>
        <v>143311.44</v>
      </c>
      <c r="J3970" s="63"/>
      <c r="K3970" s="63">
        <f>L3960+L3962+L3968+L3969</f>
        <v>143311.44</v>
      </c>
      <c r="L3970" s="63"/>
      <c r="AD3970">
        <f>ROUND((Source!AT802/100)*((ROUND(SUMIF(SmtRes!AQ2182:'SmtRes'!AQ2185,"=1",SmtRes!AD2182:'SmtRes'!AD2185)*Source!I802, 2)+ROUND(SUMIF(SmtRes!AQ2182:'SmtRes'!AQ2185,"=1",SmtRes!AC2182:'SmtRes'!AC2185)*Source!I802, 2))), 2)</f>
        <v>412.49</v>
      </c>
      <c r="AE3970">
        <f>ROUND((Source!AU802/100)*((ROUND(SUMIF(SmtRes!AQ2182:'SmtRes'!AQ2185,"=1",SmtRes!AD2182:'SmtRes'!AD2185)*Source!I802, 2)+ROUND(SUMIF(SmtRes!AQ2182:'SmtRes'!AQ2185,"=1",SmtRes!AC2182:'SmtRes'!AC2185)*Source!I802, 2))), 2)</f>
        <v>244.13</v>
      </c>
      <c r="AN3970" s="50">
        <f>L3960+L3962+L3968+L3969</f>
        <v>143311.44</v>
      </c>
      <c r="AO3970">
        <f>0</f>
        <v>0</v>
      </c>
      <c r="AQ3970" t="s">
        <v>1582</v>
      </c>
      <c r="AR3970" s="50">
        <f>L3960</f>
        <v>55981.03</v>
      </c>
      <c r="AT3970">
        <f>0</f>
        <v>0</v>
      </c>
      <c r="AV3970" t="s">
        <v>1582</v>
      </c>
      <c r="AW3970" s="50">
        <f>L3962</f>
        <v>0</v>
      </c>
      <c r="AZ3970">
        <f>Source!X802</f>
        <v>54861.41</v>
      </c>
      <c r="BA3970">
        <f>Source!Y802</f>
        <v>32469</v>
      </c>
      <c r="CD3970">
        <v>1</v>
      </c>
    </row>
    <row r="3971" spans="1:83" ht="57" x14ac:dyDescent="0.2">
      <c r="A3971" s="36" t="s">
        <v>665</v>
      </c>
      <c r="B3971" s="38" t="s">
        <v>1882</v>
      </c>
      <c r="C3971" s="38" t="str">
        <f>Source!G803</f>
        <v>Водоотлив из подвала: электрическими (механическими) насосами (Прим-но к водоотливу воды из траншей)</v>
      </c>
      <c r="D3971" s="39" t="str">
        <f>Source!H803</f>
        <v>100 м3</v>
      </c>
      <c r="E3971" s="40">
        <f>Source!K803</f>
        <v>0.01</v>
      </c>
      <c r="F3971" s="40"/>
      <c r="G3971" s="40">
        <f>Source!I803</f>
        <v>0.01</v>
      </c>
      <c r="H3971" s="42"/>
      <c r="I3971" s="41"/>
      <c r="J3971" s="42"/>
      <c r="K3971" s="41"/>
      <c r="L3971" s="42"/>
    </row>
    <row r="3972" spans="1:83" x14ac:dyDescent="0.2">
      <c r="C3972" s="55" t="str">
        <f>"Объем: "&amp;Source!I803&amp;"=1/"&amp;"100"</f>
        <v>Объем: 0,01=1/100</v>
      </c>
    </row>
    <row r="3973" spans="1:83" ht="15" x14ac:dyDescent="0.2">
      <c r="A3973" s="37"/>
      <c r="B3973" s="40">
        <v>1</v>
      </c>
      <c r="C3973" s="37" t="s">
        <v>1572</v>
      </c>
      <c r="D3973" s="39" t="s">
        <v>1038</v>
      </c>
      <c r="E3973" s="43"/>
      <c r="F3973" s="40"/>
      <c r="G3973" s="43">
        <f>Source!U803</f>
        <v>6.8000000000000005E-2</v>
      </c>
      <c r="H3973" s="40"/>
      <c r="I3973" s="40"/>
      <c r="J3973" s="40"/>
      <c r="K3973" s="40"/>
      <c r="L3973" s="44">
        <f>SUM(L3974:L3974)-SUMIF(CE3974:CE3974, 1, L3974:L3974)</f>
        <v>26.44</v>
      </c>
    </row>
    <row r="3974" spans="1:83" ht="28.5" x14ac:dyDescent="0.2">
      <c r="A3974" s="38"/>
      <c r="B3974" s="38" t="s">
        <v>1215</v>
      </c>
      <c r="C3974" s="38" t="s">
        <v>1216</v>
      </c>
      <c r="D3974" s="39" t="s">
        <v>1038</v>
      </c>
      <c r="E3974" s="40">
        <v>6.8</v>
      </c>
      <c r="F3974" s="40"/>
      <c r="G3974" s="40">
        <f>SmtRes!CX2186</f>
        <v>6.8000000000000005E-2</v>
      </c>
      <c r="H3974" s="42"/>
      <c r="I3974" s="41"/>
      <c r="J3974" s="42">
        <f>SmtRes!CZ2186</f>
        <v>388.8</v>
      </c>
      <c r="K3974" s="41"/>
      <c r="L3974" s="42">
        <f>SmtRes!DI2186</f>
        <v>26.44</v>
      </c>
    </row>
    <row r="3975" spans="1:83" ht="15" x14ac:dyDescent="0.2">
      <c r="A3975" s="37"/>
      <c r="B3975" s="40">
        <v>2</v>
      </c>
      <c r="C3975" s="37" t="s">
        <v>1573</v>
      </c>
      <c r="D3975" s="39"/>
      <c r="E3975" s="43"/>
      <c r="F3975" s="40"/>
      <c r="G3975" s="43"/>
      <c r="H3975" s="40"/>
      <c r="I3975" s="40"/>
      <c r="J3975" s="40"/>
      <c r="K3975" s="40"/>
      <c r="L3975" s="44">
        <f>SUM(L3976:L3977)-SUMIF(CE3976:CE3977, 1, L3976:L3977)</f>
        <v>0.21</v>
      </c>
    </row>
    <row r="3976" spans="1:83" ht="15" x14ac:dyDescent="0.2">
      <c r="A3976" s="37"/>
      <c r="B3976" s="40"/>
      <c r="C3976" s="37" t="s">
        <v>1575</v>
      </c>
      <c r="D3976" s="39" t="s">
        <v>1038</v>
      </c>
      <c r="E3976" s="43"/>
      <c r="F3976" s="40"/>
      <c r="G3976" s="43">
        <f>Source!V803</f>
        <v>0</v>
      </c>
      <c r="H3976" s="40"/>
      <c r="I3976" s="40"/>
      <c r="J3976" s="40"/>
      <c r="K3976" s="40"/>
      <c r="L3976" s="44">
        <f>SUMIF(CE3977:CE3977, 1, L3977:L3977)</f>
        <v>0</v>
      </c>
      <c r="CE3976">
        <v>1</v>
      </c>
    </row>
    <row r="3977" spans="1:83" ht="28.5" x14ac:dyDescent="0.2">
      <c r="A3977" s="38"/>
      <c r="B3977" s="38" t="s">
        <v>1263</v>
      </c>
      <c r="C3977" s="52" t="s">
        <v>1265</v>
      </c>
      <c r="D3977" s="46" t="s">
        <v>1044</v>
      </c>
      <c r="E3977" s="48">
        <v>1.34</v>
      </c>
      <c r="F3977" s="48"/>
      <c r="G3977" s="48">
        <f>SmtRes!CX2187</f>
        <v>1.34E-2</v>
      </c>
      <c r="H3977" s="53">
        <f>SmtRes!CZ2187</f>
        <v>13.04</v>
      </c>
      <c r="I3977" s="54">
        <f>SmtRes!AJ2187</f>
        <v>1.22</v>
      </c>
      <c r="J3977" s="53">
        <f>ROUND(H3977*I3977, 2)</f>
        <v>15.91</v>
      </c>
      <c r="K3977" s="54"/>
      <c r="L3977" s="53">
        <f>SmtRes!DG2187</f>
        <v>0.21</v>
      </c>
    </row>
    <row r="3978" spans="1:83" ht="15" x14ac:dyDescent="0.2">
      <c r="A3978" s="38"/>
      <c r="B3978" s="38"/>
      <c r="C3978" s="51" t="s">
        <v>1577</v>
      </c>
      <c r="D3978" s="39"/>
      <c r="E3978" s="40"/>
      <c r="F3978" s="40"/>
      <c r="G3978" s="40"/>
      <c r="H3978" s="42"/>
      <c r="I3978" s="41"/>
      <c r="J3978" s="42"/>
      <c r="K3978" s="41"/>
      <c r="L3978" s="42">
        <f>L3973+L3975+L3976</f>
        <v>26.650000000000002</v>
      </c>
    </row>
    <row r="3979" spans="1:83" ht="14.25" x14ac:dyDescent="0.2">
      <c r="A3979" s="38"/>
      <c r="B3979" s="38"/>
      <c r="C3979" s="38" t="s">
        <v>1578</v>
      </c>
      <c r="D3979" s="39"/>
      <c r="E3979" s="40"/>
      <c r="F3979" s="40"/>
      <c r="G3979" s="40"/>
      <c r="H3979" s="42"/>
      <c r="I3979" s="41"/>
      <c r="J3979" s="42"/>
      <c r="K3979" s="41"/>
      <c r="L3979" s="42">
        <f>SUM(AR3971:AR3982)+SUM(AS3971:AS3982)+SUM(AT3971:AT3982)+SUM(AU3971:AU3982)+SUM(AV3971:AV3982)</f>
        <v>26.44</v>
      </c>
    </row>
    <row r="3980" spans="1:83" ht="14.25" x14ac:dyDescent="0.2">
      <c r="A3980" s="38"/>
      <c r="B3980" s="38" t="s">
        <v>672</v>
      </c>
      <c r="C3980" s="38" t="s">
        <v>1883</v>
      </c>
      <c r="D3980" s="39" t="s">
        <v>1048</v>
      </c>
      <c r="E3980" s="40">
        <f>Source!BZ803</f>
        <v>93</v>
      </c>
      <c r="F3980" s="40"/>
      <c r="G3980" s="40">
        <f>Source!AT803</f>
        <v>93</v>
      </c>
      <c r="H3980" s="42"/>
      <c r="I3980" s="41"/>
      <c r="J3980" s="42"/>
      <c r="K3980" s="41"/>
      <c r="L3980" s="42">
        <f>SUM(AZ3971:AZ3982)</f>
        <v>24.59</v>
      </c>
    </row>
    <row r="3981" spans="1:83" ht="14.25" x14ac:dyDescent="0.2">
      <c r="A3981" s="52"/>
      <c r="B3981" s="52" t="s">
        <v>673</v>
      </c>
      <c r="C3981" s="52" t="s">
        <v>1884</v>
      </c>
      <c r="D3981" s="46" t="s">
        <v>1048</v>
      </c>
      <c r="E3981" s="48">
        <f>Source!CA803</f>
        <v>55</v>
      </c>
      <c r="F3981" s="48"/>
      <c r="G3981" s="48">
        <f>Source!AU803</f>
        <v>55</v>
      </c>
      <c r="H3981" s="53"/>
      <c r="I3981" s="54"/>
      <c r="J3981" s="53"/>
      <c r="K3981" s="54"/>
      <c r="L3981" s="53">
        <f>SUM(BA3971:BA3982)</f>
        <v>14.54</v>
      </c>
    </row>
    <row r="3982" spans="1:83" ht="15" x14ac:dyDescent="0.2">
      <c r="C3982" s="62" t="s">
        <v>1581</v>
      </c>
      <c r="D3982" s="62"/>
      <c r="E3982" s="62"/>
      <c r="F3982" s="62"/>
      <c r="G3982" s="62"/>
      <c r="H3982" s="62"/>
      <c r="I3982" s="63">
        <f>K3982/E3971</f>
        <v>6578</v>
      </c>
      <c r="J3982" s="63"/>
      <c r="K3982" s="63">
        <f>L3973+L3975+L3980+L3981+L3976</f>
        <v>65.78</v>
      </c>
      <c r="L3982" s="63"/>
      <c r="AD3982">
        <f>ROUND((Source!AT803/100)*((ROUND(SUMIF(SmtRes!AQ2186:'SmtRes'!AQ2187,"=1",SmtRes!AD2186:'SmtRes'!AD2187)*Source!I803, 2)+ROUND(SUMIF(SmtRes!AQ2186:'SmtRes'!AQ2187,"=1",SmtRes!AC2186:'SmtRes'!AC2187)*Source!I803, 2))), 2)</f>
        <v>3.62</v>
      </c>
      <c r="AE3982">
        <f>ROUND((Source!AU803/100)*((ROUND(SUMIF(SmtRes!AQ2186:'SmtRes'!AQ2187,"=1",SmtRes!AD2186:'SmtRes'!AD2187)*Source!I803, 2)+ROUND(SUMIF(SmtRes!AQ2186:'SmtRes'!AQ2187,"=1",SmtRes!AC2186:'SmtRes'!AC2187)*Source!I803, 2))), 2)</f>
        <v>2.14</v>
      </c>
      <c r="AN3982" s="50">
        <f>L3973+L3975+L3980+L3981+L3976</f>
        <v>65.78</v>
      </c>
      <c r="AO3982" s="50">
        <f>L3975</f>
        <v>0.21</v>
      </c>
      <c r="AQ3982" t="s">
        <v>1582</v>
      </c>
      <c r="AR3982" s="50">
        <f>L3973</f>
        <v>26.44</v>
      </c>
      <c r="AT3982" s="50">
        <f>L3976</f>
        <v>0</v>
      </c>
      <c r="AV3982" t="s">
        <v>1582</v>
      </c>
      <c r="AW3982">
        <f>0</f>
        <v>0</v>
      </c>
      <c r="AZ3982">
        <f>Source!X803</f>
        <v>24.59</v>
      </c>
      <c r="BA3982">
        <f>Source!Y803</f>
        <v>14.54</v>
      </c>
      <c r="CD3982">
        <v>1</v>
      </c>
    </row>
    <row r="3983" spans="1:83" ht="82.5" x14ac:dyDescent="0.2">
      <c r="A3983" s="36" t="s">
        <v>674</v>
      </c>
      <c r="B3983" s="38" t="s">
        <v>1885</v>
      </c>
      <c r="C3983" s="38" t="s">
        <v>1886</v>
      </c>
      <c r="D3983" s="39" t="str">
        <f>Source!H804</f>
        <v>кабель</v>
      </c>
      <c r="E3983" s="40">
        <f>Source!K804</f>
        <v>1</v>
      </c>
      <c r="F3983" s="40"/>
      <c r="G3983" s="40">
        <f>Source!I804</f>
        <v>1</v>
      </c>
      <c r="H3983" s="42"/>
      <c r="I3983" s="41"/>
      <c r="J3983" s="42"/>
      <c r="K3983" s="41"/>
      <c r="L3983" s="42"/>
    </row>
    <row r="3984" spans="1:83" ht="15" x14ac:dyDescent="0.2">
      <c r="A3984" s="37"/>
      <c r="B3984" s="40">
        <v>1</v>
      </c>
      <c r="C3984" s="37" t="s">
        <v>1572</v>
      </c>
      <c r="D3984" s="39" t="s">
        <v>1038</v>
      </c>
      <c r="E3984" s="43"/>
      <c r="F3984" s="40"/>
      <c r="G3984" s="43">
        <f>Source!U804</f>
        <v>26</v>
      </c>
      <c r="H3984" s="40"/>
      <c r="I3984" s="40"/>
      <c r="J3984" s="40"/>
      <c r="K3984" s="40"/>
      <c r="L3984" s="44">
        <f>SUM(L3985:L3985)-SUMIF(CE3985:CE3985, 1, L3985:L3985)</f>
        <v>11731.98</v>
      </c>
    </row>
    <row r="3985" spans="1:83" ht="28.5" x14ac:dyDescent="0.2">
      <c r="A3985" s="38"/>
      <c r="B3985" s="38" t="s">
        <v>1049</v>
      </c>
      <c r="C3985" s="38" t="s">
        <v>1050</v>
      </c>
      <c r="D3985" s="39" t="s">
        <v>1038</v>
      </c>
      <c r="E3985" s="40">
        <v>26</v>
      </c>
      <c r="F3985" s="40"/>
      <c r="G3985" s="40">
        <f>SmtRes!CX2188</f>
        <v>26</v>
      </c>
      <c r="H3985" s="42"/>
      <c r="I3985" s="41"/>
      <c r="J3985" s="42">
        <f>SmtRes!CZ2188</f>
        <v>451.23</v>
      </c>
      <c r="K3985" s="41"/>
      <c r="L3985" s="42">
        <f>SmtRes!DI2188</f>
        <v>11731.98</v>
      </c>
    </row>
    <row r="3986" spans="1:83" ht="15" x14ac:dyDescent="0.2">
      <c r="A3986" s="37"/>
      <c r="B3986" s="40">
        <v>2</v>
      </c>
      <c r="C3986" s="37" t="s">
        <v>1573</v>
      </c>
      <c r="D3986" s="39"/>
      <c r="E3986" s="43"/>
      <c r="F3986" s="40"/>
      <c r="G3986" s="43"/>
      <c r="H3986" s="40"/>
      <c r="I3986" s="40"/>
      <c r="J3986" s="40"/>
      <c r="K3986" s="40"/>
      <c r="L3986" s="44">
        <f>SUM(L3987:L3989)-SUMIF(CE3987:CE3989, 1, L3987:L3989)</f>
        <v>2285.69</v>
      </c>
    </row>
    <row r="3987" spans="1:83" ht="15" x14ac:dyDescent="0.2">
      <c r="A3987" s="37"/>
      <c r="B3987" s="40"/>
      <c r="C3987" s="37" t="s">
        <v>1575</v>
      </c>
      <c r="D3987" s="39" t="s">
        <v>1038</v>
      </c>
      <c r="E3987" s="43"/>
      <c r="F3987" s="40"/>
      <c r="G3987" s="43">
        <f>Source!V804</f>
        <v>2.0499999999999998</v>
      </c>
      <c r="H3987" s="40"/>
      <c r="I3987" s="40"/>
      <c r="J3987" s="40"/>
      <c r="K3987" s="40"/>
      <c r="L3987" s="44">
        <f>SUMIF(CE3988:CE3989, 1, L3988:L3989)</f>
        <v>1126.1099999999999</v>
      </c>
      <c r="CE3987">
        <v>1</v>
      </c>
    </row>
    <row r="3988" spans="1:83" ht="42.75" x14ac:dyDescent="0.2">
      <c r="A3988" s="38"/>
      <c r="B3988" s="38" t="s">
        <v>1060</v>
      </c>
      <c r="C3988" s="38" t="s">
        <v>1062</v>
      </c>
      <c r="D3988" s="39" t="s">
        <v>1044</v>
      </c>
      <c r="E3988" s="40">
        <v>2.0499999999999998</v>
      </c>
      <c r="F3988" s="40"/>
      <c r="G3988" s="40">
        <f>SmtRes!CX2190</f>
        <v>2.0499999999999998</v>
      </c>
      <c r="H3988" s="42">
        <f>SmtRes!CZ2190</f>
        <v>995.51</v>
      </c>
      <c r="I3988" s="41">
        <f>SmtRes!AJ2190</f>
        <v>1.1200000000000001</v>
      </c>
      <c r="J3988" s="42">
        <f>ROUND(H3988*I3988, 2)</f>
        <v>1114.97</v>
      </c>
      <c r="K3988" s="41"/>
      <c r="L3988" s="42">
        <f>SmtRes!DG2190</f>
        <v>2285.69</v>
      </c>
    </row>
    <row r="3989" spans="1:83" ht="28.5" x14ac:dyDescent="0.2">
      <c r="A3989" s="38"/>
      <c r="B3989" s="38" t="s">
        <v>1045</v>
      </c>
      <c r="C3989" s="38" t="s">
        <v>1574</v>
      </c>
      <c r="D3989" s="39" t="s">
        <v>1038</v>
      </c>
      <c r="E3989" s="40">
        <f>SmtRes!DO2190*SmtRes!AT2190</f>
        <v>2.0499999999999998</v>
      </c>
      <c r="F3989" s="40"/>
      <c r="G3989" s="40">
        <f>SmtRes!DO2190*SmtRes!CX2190</f>
        <v>2.0499999999999998</v>
      </c>
      <c r="H3989" s="42"/>
      <c r="I3989" s="41"/>
      <c r="J3989" s="42">
        <f>ROUND(SmtRes!AG2190/SmtRes!DO2190, 2)</f>
        <v>549.32000000000005</v>
      </c>
      <c r="K3989" s="41"/>
      <c r="L3989" s="42">
        <f>SmtRes!DH2190</f>
        <v>1126.1099999999999</v>
      </c>
      <c r="CE3989">
        <v>1</v>
      </c>
    </row>
    <row r="3990" spans="1:83" ht="15" x14ac:dyDescent="0.2">
      <c r="A3990" s="37"/>
      <c r="B3990" s="40">
        <v>4</v>
      </c>
      <c r="C3990" s="37" t="s">
        <v>1576</v>
      </c>
      <c r="D3990" s="39"/>
      <c r="E3990" s="43"/>
      <c r="F3990" s="40"/>
      <c r="G3990" s="43"/>
      <c r="H3990" s="40"/>
      <c r="I3990" s="40"/>
      <c r="J3990" s="40"/>
      <c r="K3990" s="40"/>
      <c r="L3990" s="44">
        <f>SUM(L3991:L3996)-SUMIF(CE3991:CE3996, 1, L3991:L3996)</f>
        <v>0</v>
      </c>
    </row>
    <row r="3991" spans="1:83" ht="14.25" x14ac:dyDescent="0.2">
      <c r="A3991" s="38"/>
      <c r="B3991" s="38" t="s">
        <v>1053</v>
      </c>
      <c r="C3991" s="38" t="s">
        <v>1055</v>
      </c>
      <c r="D3991" s="39" t="s">
        <v>843</v>
      </c>
      <c r="E3991" s="40">
        <v>2.5000000000000001E-4</v>
      </c>
      <c r="F3991" s="40">
        <f t="shared" ref="F3991:F3996" si="254">ROUND(0,7)</f>
        <v>0</v>
      </c>
      <c r="G3991" s="40">
        <f>SmtRes!CX2191</f>
        <v>0</v>
      </c>
      <c r="H3991" s="42">
        <f>SmtRes!CZ2191</f>
        <v>116448.72</v>
      </c>
      <c r="I3991" s="41">
        <f>SmtRes!AI2191</f>
        <v>1.07</v>
      </c>
      <c r="J3991" s="42">
        <f t="shared" ref="J3991:J3996" si="255">ROUND(H3991*I3991, 2)</f>
        <v>124600.13</v>
      </c>
      <c r="K3991" s="41"/>
      <c r="L3991" s="42">
        <f>SmtRes!DF2191</f>
        <v>0</v>
      </c>
    </row>
    <row r="3992" spans="1:83" ht="14.25" x14ac:dyDescent="0.2">
      <c r="A3992" s="38"/>
      <c r="B3992" s="38" t="s">
        <v>1070</v>
      </c>
      <c r="C3992" s="38" t="s">
        <v>1072</v>
      </c>
      <c r="D3992" s="39" t="s">
        <v>1059</v>
      </c>
      <c r="E3992" s="40">
        <v>0.11600000000000001</v>
      </c>
      <c r="F3992" s="40">
        <f t="shared" si="254"/>
        <v>0</v>
      </c>
      <c r="G3992" s="40">
        <f>SmtRes!CX2192</f>
        <v>0</v>
      </c>
      <c r="H3992" s="42">
        <f>SmtRes!CZ2192</f>
        <v>41.38</v>
      </c>
      <c r="I3992" s="41">
        <f>SmtRes!AI2192</f>
        <v>1.21</v>
      </c>
      <c r="J3992" s="42">
        <f t="shared" si="255"/>
        <v>50.07</v>
      </c>
      <c r="K3992" s="41"/>
      <c r="L3992" s="42">
        <f>SmtRes!DF2192</f>
        <v>0</v>
      </c>
    </row>
    <row r="3993" spans="1:83" ht="42.75" x14ac:dyDescent="0.2">
      <c r="A3993" s="38"/>
      <c r="B3993" s="38" t="s">
        <v>1073</v>
      </c>
      <c r="C3993" s="38" t="s">
        <v>1075</v>
      </c>
      <c r="D3993" s="39" t="s">
        <v>1059</v>
      </c>
      <c r="E3993" s="40">
        <v>5.8000000000000003E-2</v>
      </c>
      <c r="F3993" s="40">
        <f t="shared" si="254"/>
        <v>0</v>
      </c>
      <c r="G3993" s="40">
        <f>SmtRes!CX2193</f>
        <v>0</v>
      </c>
      <c r="H3993" s="42">
        <f>SmtRes!CZ2193</f>
        <v>675.01</v>
      </c>
      <c r="I3993" s="41">
        <f>SmtRes!AI2193</f>
        <v>1.45</v>
      </c>
      <c r="J3993" s="42">
        <f t="shared" si="255"/>
        <v>978.76</v>
      </c>
      <c r="K3993" s="41"/>
      <c r="L3993" s="42">
        <f>SmtRes!DF2193</f>
        <v>0</v>
      </c>
    </row>
    <row r="3994" spans="1:83" ht="42.75" x14ac:dyDescent="0.2">
      <c r="A3994" s="38"/>
      <c r="B3994" s="38" t="s">
        <v>1137</v>
      </c>
      <c r="C3994" s="38" t="s">
        <v>1139</v>
      </c>
      <c r="D3994" s="39" t="s">
        <v>1086</v>
      </c>
      <c r="E3994" s="40">
        <v>2.1</v>
      </c>
      <c r="F3994" s="40">
        <f t="shared" si="254"/>
        <v>0</v>
      </c>
      <c r="G3994" s="40">
        <f>SmtRes!CX2194</f>
        <v>0</v>
      </c>
      <c r="H3994" s="42">
        <f>SmtRes!CZ2194</f>
        <v>47.26</v>
      </c>
      <c r="I3994" s="41">
        <f>SmtRes!AI2194</f>
        <v>1.27</v>
      </c>
      <c r="J3994" s="42">
        <f t="shared" si="255"/>
        <v>60.02</v>
      </c>
      <c r="K3994" s="41"/>
      <c r="L3994" s="42">
        <f>SmtRes!DF2194</f>
        <v>0</v>
      </c>
    </row>
    <row r="3995" spans="1:83" ht="28.5" x14ac:dyDescent="0.2">
      <c r="A3995" s="38"/>
      <c r="B3995" s="38" t="s">
        <v>1140</v>
      </c>
      <c r="C3995" s="38" t="s">
        <v>1142</v>
      </c>
      <c r="D3995" s="39" t="s">
        <v>1143</v>
      </c>
      <c r="E3995" s="40">
        <v>0.11</v>
      </c>
      <c r="F3995" s="40">
        <f t="shared" si="254"/>
        <v>0</v>
      </c>
      <c r="G3995" s="40">
        <f>SmtRes!CX2195</f>
        <v>0</v>
      </c>
      <c r="H3995" s="42">
        <f>SmtRes!CZ2195</f>
        <v>6052.54</v>
      </c>
      <c r="I3995" s="41">
        <f>SmtRes!AI2195</f>
        <v>1.0900000000000001</v>
      </c>
      <c r="J3995" s="42">
        <f t="shared" si="255"/>
        <v>6597.27</v>
      </c>
      <c r="K3995" s="41"/>
      <c r="L3995" s="42">
        <f>SmtRes!DF2195</f>
        <v>0</v>
      </c>
    </row>
    <row r="3996" spans="1:83" ht="28.5" x14ac:dyDescent="0.2">
      <c r="A3996" s="38"/>
      <c r="B3996" s="38" t="s">
        <v>1188</v>
      </c>
      <c r="C3996" s="52" t="s">
        <v>1190</v>
      </c>
      <c r="D3996" s="46" t="s">
        <v>1143</v>
      </c>
      <c r="E3996" s="48">
        <v>2E-3</v>
      </c>
      <c r="F3996" s="48">
        <f t="shared" si="254"/>
        <v>0</v>
      </c>
      <c r="G3996" s="48">
        <f>SmtRes!CX2196</f>
        <v>0</v>
      </c>
      <c r="H3996" s="53">
        <f>SmtRes!CZ2196</f>
        <v>493.39</v>
      </c>
      <c r="I3996" s="54">
        <f>SmtRes!AI2196</f>
        <v>1.34</v>
      </c>
      <c r="J3996" s="53">
        <f t="shared" si="255"/>
        <v>661.14</v>
      </c>
      <c r="K3996" s="54"/>
      <c r="L3996" s="53">
        <f>SmtRes!DF2196</f>
        <v>0</v>
      </c>
    </row>
    <row r="3997" spans="1:83" ht="15" x14ac:dyDescent="0.2">
      <c r="A3997" s="38"/>
      <c r="B3997" s="38"/>
      <c r="C3997" s="51" t="s">
        <v>1577</v>
      </c>
      <c r="D3997" s="39"/>
      <c r="E3997" s="40"/>
      <c r="F3997" s="40"/>
      <c r="G3997" s="40"/>
      <c r="H3997" s="42"/>
      <c r="I3997" s="41"/>
      <c r="J3997" s="42"/>
      <c r="K3997" s="41"/>
      <c r="L3997" s="42">
        <f>L3984+L3986+L3987+L3990</f>
        <v>15143.78</v>
      </c>
    </row>
    <row r="3998" spans="1:83" ht="14.25" x14ac:dyDescent="0.2">
      <c r="A3998" s="38"/>
      <c r="B3998" s="38"/>
      <c r="C3998" s="38" t="s">
        <v>1578</v>
      </c>
      <c r="D3998" s="39"/>
      <c r="E3998" s="40"/>
      <c r="F3998" s="40"/>
      <c r="G3998" s="40"/>
      <c r="H3998" s="42"/>
      <c r="I3998" s="41"/>
      <c r="J3998" s="42"/>
      <c r="K3998" s="41"/>
      <c r="L3998" s="42">
        <f>SUM(AR3983:AR4001)+SUM(AS3983:AS4001)+SUM(AT3983:AT4001)+SUM(AU3983:AU4001)+SUM(AV3983:AV4001)</f>
        <v>12858.09</v>
      </c>
    </row>
    <row r="3999" spans="1:83" ht="28.5" x14ac:dyDescent="0.2">
      <c r="A3999" s="38"/>
      <c r="B3999" s="38" t="s">
        <v>134</v>
      </c>
      <c r="C3999" s="38" t="s">
        <v>1612</v>
      </c>
      <c r="D3999" s="39" t="s">
        <v>1048</v>
      </c>
      <c r="E3999" s="40">
        <f>Source!BZ804</f>
        <v>90</v>
      </c>
      <c r="F3999" s="40"/>
      <c r="G3999" s="40">
        <f>Source!AT804</f>
        <v>90</v>
      </c>
      <c r="H3999" s="42"/>
      <c r="I3999" s="41"/>
      <c r="J3999" s="42"/>
      <c r="K3999" s="41"/>
      <c r="L3999" s="42">
        <f>SUM(AZ3983:AZ4001)</f>
        <v>11572.28</v>
      </c>
    </row>
    <row r="4000" spans="1:83" ht="28.5" x14ac:dyDescent="0.2">
      <c r="A4000" s="52"/>
      <c r="B4000" s="52" t="s">
        <v>135</v>
      </c>
      <c r="C4000" s="52" t="s">
        <v>1613</v>
      </c>
      <c r="D4000" s="46" t="s">
        <v>1048</v>
      </c>
      <c r="E4000" s="48">
        <f>Source!CA804</f>
        <v>46</v>
      </c>
      <c r="F4000" s="48"/>
      <c r="G4000" s="48">
        <f>Source!AU804</f>
        <v>46</v>
      </c>
      <c r="H4000" s="53"/>
      <c r="I4000" s="54"/>
      <c r="J4000" s="53"/>
      <c r="K4000" s="54"/>
      <c r="L4000" s="53">
        <f>SUM(BA3983:BA4001)</f>
        <v>5914.72</v>
      </c>
    </row>
    <row r="4001" spans="1:83" ht="15" x14ac:dyDescent="0.2">
      <c r="C4001" s="62" t="s">
        <v>1581</v>
      </c>
      <c r="D4001" s="62"/>
      <c r="E4001" s="62"/>
      <c r="F4001" s="62"/>
      <c r="G4001" s="62"/>
      <c r="H4001" s="62"/>
      <c r="I4001" s="63">
        <f>K4001/E3983</f>
        <v>32630.780000000002</v>
      </c>
      <c r="J4001" s="63"/>
      <c r="K4001" s="63">
        <f>L3984+L3986+L3990+L3999+L4000+L3987</f>
        <v>32630.780000000002</v>
      </c>
      <c r="L4001" s="63"/>
      <c r="AD4001">
        <f>ROUND((Source!AT804/100)*((ROUND(SUMIF(SmtRes!AQ2188:'SmtRes'!AQ2197,"=1",SmtRes!AD2188:'SmtRes'!AD2197)*Source!I804, 2)+ROUND(SUMIF(SmtRes!AQ2188:'SmtRes'!AQ2197,"=1",SmtRes!AC2188:'SmtRes'!AC2197)*Source!I804, 2))), 2)</f>
        <v>900.5</v>
      </c>
      <c r="AE4001">
        <f>ROUND((Source!AU804/100)*((ROUND(SUMIF(SmtRes!AQ2188:'SmtRes'!AQ2197,"=1",SmtRes!AD2188:'SmtRes'!AD2197)*Source!I804, 2)+ROUND(SUMIF(SmtRes!AQ2188:'SmtRes'!AQ2197,"=1",SmtRes!AC2188:'SmtRes'!AC2197)*Source!I804, 2))), 2)</f>
        <v>460.25</v>
      </c>
      <c r="AN4001" s="50">
        <f>L3984+L3986+L3990+L3999+L4000+L3987</f>
        <v>32630.780000000002</v>
      </c>
      <c r="AO4001" s="50">
        <f>L3986</f>
        <v>2285.69</v>
      </c>
      <c r="AQ4001" t="s">
        <v>1582</v>
      </c>
      <c r="AR4001" s="50">
        <f>L3984</f>
        <v>11731.98</v>
      </c>
      <c r="AT4001" s="50">
        <f>L3987</f>
        <v>1126.1099999999999</v>
      </c>
      <c r="AV4001" t="s">
        <v>1582</v>
      </c>
      <c r="AW4001" s="50">
        <f>L3990</f>
        <v>0</v>
      </c>
      <c r="AZ4001">
        <f>Source!X804</f>
        <v>11572.28</v>
      </c>
      <c r="BA4001">
        <f>Source!Y804</f>
        <v>5914.72</v>
      </c>
      <c r="CD4001">
        <v>2</v>
      </c>
    </row>
    <row r="4003" spans="1:83" ht="16.5" x14ac:dyDescent="0.2">
      <c r="A4003" s="65" t="s">
        <v>1887</v>
      </c>
      <c r="B4003" s="65"/>
      <c r="C4003" s="65"/>
      <c r="D4003" s="65"/>
      <c r="E4003" s="65"/>
      <c r="F4003" s="65"/>
      <c r="G4003" s="65"/>
      <c r="H4003" s="65"/>
      <c r="I4003" s="65"/>
      <c r="J4003" s="65"/>
      <c r="K4003" s="65"/>
      <c r="L4003" s="65"/>
    </row>
    <row r="4004" spans="1:83" ht="82.5" x14ac:dyDescent="0.2">
      <c r="A4004" s="36" t="s">
        <v>679</v>
      </c>
      <c r="B4004" s="38" t="s">
        <v>1882</v>
      </c>
      <c r="C4004" s="38" t="s">
        <v>1888</v>
      </c>
      <c r="D4004" s="39" t="str">
        <f>Source!H840</f>
        <v>100 м3</v>
      </c>
      <c r="E4004" s="40">
        <f>Source!K840</f>
        <v>0.01</v>
      </c>
      <c r="F4004" s="40"/>
      <c r="G4004" s="40">
        <f>Source!I840</f>
        <v>0.01</v>
      </c>
      <c r="H4004" s="42"/>
      <c r="I4004" s="41"/>
      <c r="J4004" s="42"/>
      <c r="K4004" s="41"/>
      <c r="L4004" s="42"/>
    </row>
    <row r="4005" spans="1:83" ht="15" x14ac:dyDescent="0.2">
      <c r="A4005" s="37"/>
      <c r="B4005" s="40">
        <v>1</v>
      </c>
      <c r="C4005" s="37" t="s">
        <v>1572</v>
      </c>
      <c r="D4005" s="39" t="s">
        <v>1038</v>
      </c>
      <c r="E4005" s="43"/>
      <c r="F4005" s="40"/>
      <c r="G4005" s="43">
        <f>Source!U840</f>
        <v>6.8000000000000005E-2</v>
      </c>
      <c r="H4005" s="40"/>
      <c r="I4005" s="40"/>
      <c r="J4005" s="40"/>
      <c r="K4005" s="40"/>
      <c r="L4005" s="44">
        <f>SUM(L4006:L4006)-SUMIF(CE4006:CE4006, 1, L4006:L4006)</f>
        <v>26.44</v>
      </c>
    </row>
    <row r="4006" spans="1:83" ht="28.5" x14ac:dyDescent="0.2">
      <c r="A4006" s="38"/>
      <c r="B4006" s="38" t="s">
        <v>1215</v>
      </c>
      <c r="C4006" s="38" t="s">
        <v>1216</v>
      </c>
      <c r="D4006" s="39" t="s">
        <v>1038</v>
      </c>
      <c r="E4006" s="40">
        <v>6.8</v>
      </c>
      <c r="F4006" s="40"/>
      <c r="G4006" s="40">
        <f>SmtRes!CX2198</f>
        <v>6.8000000000000005E-2</v>
      </c>
      <c r="H4006" s="42"/>
      <c r="I4006" s="41"/>
      <c r="J4006" s="42">
        <f>SmtRes!CZ2198</f>
        <v>388.8</v>
      </c>
      <c r="K4006" s="41"/>
      <c r="L4006" s="42">
        <f>SmtRes!DI2198</f>
        <v>26.44</v>
      </c>
    </row>
    <row r="4007" spans="1:83" ht="15" x14ac:dyDescent="0.2">
      <c r="A4007" s="37"/>
      <c r="B4007" s="40">
        <v>2</v>
      </c>
      <c r="C4007" s="37" t="s">
        <v>1573</v>
      </c>
      <c r="D4007" s="39"/>
      <c r="E4007" s="43"/>
      <c r="F4007" s="40"/>
      <c r="G4007" s="43"/>
      <c r="H4007" s="40"/>
      <c r="I4007" s="40"/>
      <c r="J4007" s="40"/>
      <c r="K4007" s="40"/>
      <c r="L4007" s="44">
        <f>SUM(L4008:L4009)-SUMIF(CE4008:CE4009, 1, L4008:L4009)</f>
        <v>0.21</v>
      </c>
    </row>
    <row r="4008" spans="1:83" ht="15" x14ac:dyDescent="0.2">
      <c r="A4008" s="37"/>
      <c r="B4008" s="40"/>
      <c r="C4008" s="37" t="s">
        <v>1575</v>
      </c>
      <c r="D4008" s="39" t="s">
        <v>1038</v>
      </c>
      <c r="E4008" s="43"/>
      <c r="F4008" s="40"/>
      <c r="G4008" s="43">
        <f>Source!V840</f>
        <v>0</v>
      </c>
      <c r="H4008" s="40"/>
      <c r="I4008" s="40"/>
      <c r="J4008" s="40"/>
      <c r="K4008" s="40"/>
      <c r="L4008" s="44">
        <f>SUMIF(CE4009:CE4009, 1, L4009:L4009)</f>
        <v>0</v>
      </c>
      <c r="CE4008">
        <v>1</v>
      </c>
    </row>
    <row r="4009" spans="1:83" ht="27.6" x14ac:dyDescent="0.25">
      <c r="A4009" s="38"/>
      <c r="B4009" s="38" t="s">
        <v>1263</v>
      </c>
      <c r="C4009" s="52" t="s">
        <v>1265</v>
      </c>
      <c r="D4009" s="46" t="s">
        <v>1044</v>
      </c>
      <c r="E4009" s="48">
        <v>1.34</v>
      </c>
      <c r="F4009" s="48"/>
      <c r="G4009" s="48">
        <f>SmtRes!CX2199</f>
        <v>1.34E-2</v>
      </c>
      <c r="H4009" s="53">
        <f>SmtRes!CZ2199</f>
        <v>13.04</v>
      </c>
      <c r="I4009" s="54">
        <f>SmtRes!AJ2199</f>
        <v>1.22</v>
      </c>
      <c r="J4009" s="53">
        <f>ROUND(H4009*I4009, 2)</f>
        <v>15.91</v>
      </c>
      <c r="K4009" s="54"/>
      <c r="L4009" s="53">
        <f>SmtRes!DG2199</f>
        <v>0.21</v>
      </c>
    </row>
    <row r="4010" spans="1:83" ht="15" x14ac:dyDescent="0.2">
      <c r="A4010" s="38"/>
      <c r="B4010" s="38"/>
      <c r="C4010" s="51" t="s">
        <v>1577</v>
      </c>
      <c r="D4010" s="39"/>
      <c r="E4010" s="40"/>
      <c r="F4010" s="40"/>
      <c r="G4010" s="40"/>
      <c r="H4010" s="42"/>
      <c r="I4010" s="41"/>
      <c r="J4010" s="42"/>
      <c r="K4010" s="41"/>
      <c r="L4010" s="42">
        <f>L4005+L4007+L4008</f>
        <v>26.650000000000002</v>
      </c>
    </row>
    <row r="4011" spans="1:83" ht="14.25" x14ac:dyDescent="0.2">
      <c r="A4011" s="38"/>
      <c r="B4011" s="38"/>
      <c r="C4011" s="38" t="s">
        <v>1578</v>
      </c>
      <c r="D4011" s="39"/>
      <c r="E4011" s="40"/>
      <c r="F4011" s="40"/>
      <c r="G4011" s="40"/>
      <c r="H4011" s="42"/>
      <c r="I4011" s="41"/>
      <c r="J4011" s="42"/>
      <c r="K4011" s="41"/>
      <c r="L4011" s="42">
        <f>SUM(AR4004:AR4014)+SUM(AS4004:AS4014)+SUM(AT4004:AT4014)+SUM(AU4004:AU4014)+SUM(AV4004:AV4014)</f>
        <v>26.44</v>
      </c>
    </row>
    <row r="4012" spans="1:83" ht="14.25" x14ac:dyDescent="0.2">
      <c r="A4012" s="38"/>
      <c r="B4012" s="38" t="s">
        <v>672</v>
      </c>
      <c r="C4012" s="38" t="s">
        <v>1883</v>
      </c>
      <c r="D4012" s="39" t="s">
        <v>1048</v>
      </c>
      <c r="E4012" s="40">
        <f>Source!BZ840</f>
        <v>93</v>
      </c>
      <c r="F4012" s="40"/>
      <c r="G4012" s="40">
        <f>Source!AT840</f>
        <v>93</v>
      </c>
      <c r="H4012" s="42"/>
      <c r="I4012" s="41"/>
      <c r="J4012" s="42"/>
      <c r="K4012" s="41"/>
      <c r="L4012" s="42">
        <f>SUM(AZ4004:AZ4014)</f>
        <v>24.59</v>
      </c>
    </row>
    <row r="4013" spans="1:83" ht="14.25" x14ac:dyDescent="0.2">
      <c r="A4013" s="52"/>
      <c r="B4013" s="52" t="s">
        <v>673</v>
      </c>
      <c r="C4013" s="52" t="s">
        <v>1884</v>
      </c>
      <c r="D4013" s="46" t="s">
        <v>1048</v>
      </c>
      <c r="E4013" s="48">
        <f>Source!CA840</f>
        <v>55</v>
      </c>
      <c r="F4013" s="48"/>
      <c r="G4013" s="48">
        <f>Source!AU840</f>
        <v>55</v>
      </c>
      <c r="H4013" s="53"/>
      <c r="I4013" s="54"/>
      <c r="J4013" s="53"/>
      <c r="K4013" s="54"/>
      <c r="L4013" s="53">
        <f>SUM(BA4004:BA4014)</f>
        <v>14.54</v>
      </c>
    </row>
    <row r="4014" spans="1:83" ht="15" x14ac:dyDescent="0.2">
      <c r="C4014" s="62" t="s">
        <v>1581</v>
      </c>
      <c r="D4014" s="62"/>
      <c r="E4014" s="62"/>
      <c r="F4014" s="62"/>
      <c r="G4014" s="62"/>
      <c r="H4014" s="62"/>
      <c r="I4014" s="63">
        <f>K4014/E4004</f>
        <v>6578</v>
      </c>
      <c r="J4014" s="63"/>
      <c r="K4014" s="63">
        <f>L4005+L4007+L4012+L4013+L4008</f>
        <v>65.78</v>
      </c>
      <c r="L4014" s="63"/>
      <c r="AD4014">
        <f>ROUND((Source!AT840/100)*((ROUND(SUMIF(SmtRes!AQ2198:'SmtRes'!AQ2199,"=1",SmtRes!AD2198:'SmtRes'!AD2199)*Source!I840, 2)+ROUND(SUMIF(SmtRes!AQ2198:'SmtRes'!AQ2199,"=1",SmtRes!AC2198:'SmtRes'!AC2199)*Source!I840, 2))), 2)</f>
        <v>3.62</v>
      </c>
      <c r="AE4014">
        <f>ROUND((Source!AU840/100)*((ROUND(SUMIF(SmtRes!AQ2198:'SmtRes'!AQ2199,"=1",SmtRes!AD2198:'SmtRes'!AD2199)*Source!I840, 2)+ROUND(SUMIF(SmtRes!AQ2198:'SmtRes'!AQ2199,"=1",SmtRes!AC2198:'SmtRes'!AC2199)*Source!I840, 2))), 2)</f>
        <v>2.14</v>
      </c>
      <c r="AN4014" s="50">
        <f>L4005+L4007+L4012+L4013+L4008</f>
        <v>65.78</v>
      </c>
      <c r="AO4014" s="50">
        <f>L4007</f>
        <v>0.21</v>
      </c>
      <c r="AQ4014" t="s">
        <v>1582</v>
      </c>
      <c r="AR4014" s="50">
        <f>L4005</f>
        <v>26.44</v>
      </c>
      <c r="AT4014" s="50">
        <f>L4008</f>
        <v>0</v>
      </c>
      <c r="AV4014" t="s">
        <v>1582</v>
      </c>
      <c r="AW4014">
        <f>0</f>
        <v>0</v>
      </c>
      <c r="AZ4014">
        <f>Source!X840</f>
        <v>24.59</v>
      </c>
      <c r="BA4014">
        <f>Source!Y840</f>
        <v>14.54</v>
      </c>
      <c r="CD4014">
        <v>1</v>
      </c>
    </row>
    <row r="4015" spans="1:83" ht="82.5" x14ac:dyDescent="0.2">
      <c r="A4015" s="36" t="s">
        <v>681</v>
      </c>
      <c r="B4015" s="38" t="s">
        <v>1889</v>
      </c>
      <c r="C4015" s="38" t="s">
        <v>1890</v>
      </c>
      <c r="D4015" s="39" t="str">
        <f>Source!H841</f>
        <v>м3</v>
      </c>
      <c r="E4015" s="40">
        <f>Source!K841</f>
        <v>1</v>
      </c>
      <c r="F4015" s="40"/>
      <c r="G4015" s="40">
        <f>Source!I841</f>
        <v>1</v>
      </c>
      <c r="H4015" s="42"/>
      <c r="I4015" s="41"/>
      <c r="J4015" s="42"/>
      <c r="K4015" s="41"/>
      <c r="L4015" s="42"/>
    </row>
    <row r="4016" spans="1:83" ht="15" x14ac:dyDescent="0.2">
      <c r="A4016" s="37"/>
      <c r="B4016" s="40">
        <v>1</v>
      </c>
      <c r="C4016" s="37" t="s">
        <v>1572</v>
      </c>
      <c r="D4016" s="39" t="s">
        <v>1038</v>
      </c>
      <c r="E4016" s="43"/>
      <c r="F4016" s="40"/>
      <c r="G4016" s="43">
        <f>Source!U841</f>
        <v>5.24</v>
      </c>
      <c r="H4016" s="40"/>
      <c r="I4016" s="40"/>
      <c r="J4016" s="40"/>
      <c r="K4016" s="40"/>
      <c r="L4016" s="44">
        <f>SUM(L4017:L4017)-SUMIF(CE4017:CE4017, 1, L4017:L4017)</f>
        <v>2020.49</v>
      </c>
    </row>
    <row r="4017" spans="1:82" ht="28.5" x14ac:dyDescent="0.2">
      <c r="A4017" s="38"/>
      <c r="B4017" s="38" t="s">
        <v>1266</v>
      </c>
      <c r="C4017" s="52" t="s">
        <v>1267</v>
      </c>
      <c r="D4017" s="46" t="s">
        <v>1038</v>
      </c>
      <c r="E4017" s="48">
        <v>5.24</v>
      </c>
      <c r="F4017" s="48"/>
      <c r="G4017" s="48">
        <f>SmtRes!CX2200</f>
        <v>5.24</v>
      </c>
      <c r="H4017" s="53"/>
      <c r="I4017" s="54"/>
      <c r="J4017" s="53">
        <f>SmtRes!CZ2200</f>
        <v>385.59</v>
      </c>
      <c r="K4017" s="54"/>
      <c r="L4017" s="53">
        <f>SmtRes!DI2200</f>
        <v>2020.49</v>
      </c>
    </row>
    <row r="4018" spans="1:82" ht="15" x14ac:dyDescent="0.2">
      <c r="A4018" s="38"/>
      <c r="B4018" s="38"/>
      <c r="C4018" s="51" t="s">
        <v>1577</v>
      </c>
      <c r="D4018" s="39"/>
      <c r="E4018" s="40"/>
      <c r="F4018" s="40"/>
      <c r="G4018" s="40"/>
      <c r="H4018" s="42"/>
      <c r="I4018" s="41"/>
      <c r="J4018" s="42"/>
      <c r="K4018" s="41"/>
      <c r="L4018" s="42">
        <f>L4016</f>
        <v>2020.49</v>
      </c>
    </row>
    <row r="4019" spans="1:82" ht="14.25" x14ac:dyDescent="0.2">
      <c r="A4019" s="38"/>
      <c r="B4019" s="38"/>
      <c r="C4019" s="38" t="s">
        <v>1578</v>
      </c>
      <c r="D4019" s="39"/>
      <c r="E4019" s="40"/>
      <c r="F4019" s="40"/>
      <c r="G4019" s="40"/>
      <c r="H4019" s="42"/>
      <c r="I4019" s="41"/>
      <c r="J4019" s="42"/>
      <c r="K4019" s="41"/>
      <c r="L4019" s="42">
        <f>SUM(AR4015:AR4022)+SUM(AS4015:AS4022)+SUM(AT4015:AT4022)+SUM(AU4015:AU4022)+SUM(AV4015:AV4022)</f>
        <v>2020.49</v>
      </c>
    </row>
    <row r="4020" spans="1:82" ht="28.5" x14ac:dyDescent="0.2">
      <c r="A4020" s="38"/>
      <c r="B4020" s="38" t="s">
        <v>689</v>
      </c>
      <c r="C4020" s="38" t="s">
        <v>1891</v>
      </c>
      <c r="D4020" s="39" t="s">
        <v>1048</v>
      </c>
      <c r="E4020" s="40">
        <f>Source!BZ841</f>
        <v>89</v>
      </c>
      <c r="F4020" s="40"/>
      <c r="G4020" s="40">
        <f>Source!AT841</f>
        <v>89</v>
      </c>
      <c r="H4020" s="42"/>
      <c r="I4020" s="41"/>
      <c r="J4020" s="42"/>
      <c r="K4020" s="41"/>
      <c r="L4020" s="42">
        <f>SUM(AZ4015:AZ4022)</f>
        <v>1798.24</v>
      </c>
    </row>
    <row r="4021" spans="1:82" ht="28.5" x14ac:dyDescent="0.2">
      <c r="A4021" s="52"/>
      <c r="B4021" s="52" t="s">
        <v>690</v>
      </c>
      <c r="C4021" s="52" t="s">
        <v>1892</v>
      </c>
      <c r="D4021" s="46" t="s">
        <v>1048</v>
      </c>
      <c r="E4021" s="48">
        <f>Source!CA841</f>
        <v>44</v>
      </c>
      <c r="F4021" s="48"/>
      <c r="G4021" s="48">
        <f>Source!AU841</f>
        <v>44</v>
      </c>
      <c r="H4021" s="53"/>
      <c r="I4021" s="54"/>
      <c r="J4021" s="53"/>
      <c r="K4021" s="54"/>
      <c r="L4021" s="53">
        <f>SUM(BA4015:BA4022)</f>
        <v>889.02</v>
      </c>
    </row>
    <row r="4022" spans="1:82" ht="15" x14ac:dyDescent="0.2">
      <c r="C4022" s="62" t="s">
        <v>1581</v>
      </c>
      <c r="D4022" s="62"/>
      <c r="E4022" s="62"/>
      <c r="F4022" s="62"/>
      <c r="G4022" s="62"/>
      <c r="H4022" s="62"/>
      <c r="I4022" s="63">
        <f>K4022/E4015</f>
        <v>4707.75</v>
      </c>
      <c r="J4022" s="63"/>
      <c r="K4022" s="63">
        <f>L4016+L4020+L4021</f>
        <v>4707.75</v>
      </c>
      <c r="L4022" s="63"/>
      <c r="AD4022">
        <f>ROUND((Source!AT841/100)*((ROUND(SUMIF(SmtRes!AQ2200:'SmtRes'!AQ2200,"=1",SmtRes!AD2200:'SmtRes'!AD2200)*Source!I841, 2)+ROUND(SUMIF(SmtRes!AQ2200:'SmtRes'!AQ2200,"=1",SmtRes!AC2200:'SmtRes'!AC2200)*Source!I841, 2))), 2)</f>
        <v>343.18</v>
      </c>
      <c r="AE4022">
        <f>ROUND((Source!AU841/100)*((ROUND(SUMIF(SmtRes!AQ2200:'SmtRes'!AQ2200,"=1",SmtRes!AD2200:'SmtRes'!AD2200)*Source!I841, 2)+ROUND(SUMIF(SmtRes!AQ2200:'SmtRes'!AQ2200,"=1",SmtRes!AC2200:'SmtRes'!AC2200)*Source!I841, 2))), 2)</f>
        <v>169.66</v>
      </c>
      <c r="AN4022" s="50">
        <f>L4016+L4020+L4021</f>
        <v>4707.75</v>
      </c>
      <c r="AO4022">
        <f>0</f>
        <v>0</v>
      </c>
      <c r="AQ4022" t="s">
        <v>1582</v>
      </c>
      <c r="AR4022" s="50">
        <f>L4016</f>
        <v>2020.49</v>
      </c>
      <c r="AT4022">
        <f>0</f>
        <v>0</v>
      </c>
      <c r="AV4022" t="s">
        <v>1582</v>
      </c>
      <c r="AW4022">
        <f>0</f>
        <v>0</v>
      </c>
      <c r="AZ4022">
        <f>Source!X841</f>
        <v>1798.24</v>
      </c>
      <c r="BA4022">
        <f>Source!Y841</f>
        <v>889.02</v>
      </c>
      <c r="CD4022">
        <v>1</v>
      </c>
    </row>
    <row r="4023" spans="1:82" ht="54" x14ac:dyDescent="0.2">
      <c r="A4023" s="36" t="s">
        <v>691</v>
      </c>
      <c r="B4023" s="38" t="s">
        <v>1893</v>
      </c>
      <c r="C4023" s="38" t="s">
        <v>1894</v>
      </c>
      <c r="D4023" s="39" t="str">
        <f>Source!H842</f>
        <v>ШТ</v>
      </c>
      <c r="E4023" s="40">
        <f>Source!K842</f>
        <v>1</v>
      </c>
      <c r="F4023" s="40"/>
      <c r="G4023" s="40">
        <f>Source!I842</f>
        <v>1</v>
      </c>
      <c r="H4023" s="42"/>
      <c r="I4023" s="41"/>
      <c r="J4023" s="42"/>
      <c r="K4023" s="41"/>
      <c r="L4023" s="42"/>
    </row>
    <row r="4024" spans="1:82" ht="15" x14ac:dyDescent="0.2">
      <c r="A4024" s="37"/>
      <c r="B4024" s="40">
        <v>1</v>
      </c>
      <c r="C4024" s="37" t="s">
        <v>1572</v>
      </c>
      <c r="D4024" s="39" t="s">
        <v>1038</v>
      </c>
      <c r="E4024" s="43"/>
      <c r="F4024" s="40"/>
      <c r="G4024" s="43">
        <f>Source!U842</f>
        <v>2.17</v>
      </c>
      <c r="H4024" s="40"/>
      <c r="I4024" s="40"/>
      <c r="J4024" s="40"/>
      <c r="K4024" s="40"/>
      <c r="L4024" s="44">
        <f>SUM(L4025:L4025)-SUMIF(CE4025:CE4025, 1, L4025:L4025)</f>
        <v>905.63</v>
      </c>
    </row>
    <row r="4025" spans="1:82" ht="28.5" x14ac:dyDescent="0.2">
      <c r="A4025" s="38"/>
      <c r="B4025" s="38" t="s">
        <v>1268</v>
      </c>
      <c r="C4025" s="38" t="s">
        <v>1269</v>
      </c>
      <c r="D4025" s="39" t="s">
        <v>1038</v>
      </c>
      <c r="E4025" s="40">
        <v>2.17</v>
      </c>
      <c r="F4025" s="40"/>
      <c r="G4025" s="40">
        <f>SmtRes!CX2201</f>
        <v>2.17</v>
      </c>
      <c r="H4025" s="42"/>
      <c r="I4025" s="41"/>
      <c r="J4025" s="42">
        <f>SmtRes!CZ2201</f>
        <v>417.34</v>
      </c>
      <c r="K4025" s="41"/>
      <c r="L4025" s="42">
        <f>SmtRes!DI2201</f>
        <v>905.63</v>
      </c>
    </row>
    <row r="4026" spans="1:82" ht="15" x14ac:dyDescent="0.2">
      <c r="A4026" s="37"/>
      <c r="B4026" s="40">
        <v>4</v>
      </c>
      <c r="C4026" s="37" t="s">
        <v>1576</v>
      </c>
      <c r="D4026" s="39"/>
      <c r="E4026" s="43"/>
      <c r="F4026" s="40"/>
      <c r="G4026" s="43"/>
      <c r="H4026" s="40"/>
      <c r="I4026" s="40"/>
      <c r="J4026" s="40"/>
      <c r="K4026" s="40"/>
      <c r="L4026" s="44">
        <f>SUM(L4027:L4027)-SUMIF(CE4027:CE4027, 1, L4027:L4027)</f>
        <v>0</v>
      </c>
    </row>
    <row r="4027" spans="1:82" ht="28.5" x14ac:dyDescent="0.2">
      <c r="A4027" s="38"/>
      <c r="B4027" s="38" t="s">
        <v>1270</v>
      </c>
      <c r="C4027" s="52" t="s">
        <v>1272</v>
      </c>
      <c r="D4027" s="46" t="s">
        <v>1059</v>
      </c>
      <c r="E4027" s="48">
        <v>1.5</v>
      </c>
      <c r="F4027" s="48">
        <f>ROUND(0,7)</f>
        <v>0</v>
      </c>
      <c r="G4027" s="48">
        <f>SmtRes!CX2202</f>
        <v>0</v>
      </c>
      <c r="H4027" s="53">
        <f>SmtRes!CZ2202</f>
        <v>2231.5500000000002</v>
      </c>
      <c r="I4027" s="54">
        <f>SmtRes!AI2202</f>
        <v>1.06</v>
      </c>
      <c r="J4027" s="53">
        <f>ROUND(H4027*I4027, 2)</f>
        <v>2365.44</v>
      </c>
      <c r="K4027" s="54"/>
      <c r="L4027" s="53">
        <f>SmtRes!DF2202</f>
        <v>0</v>
      </c>
    </row>
    <row r="4028" spans="1:82" ht="15" x14ac:dyDescent="0.2">
      <c r="A4028" s="38"/>
      <c r="B4028" s="38"/>
      <c r="C4028" s="51" t="s">
        <v>1577</v>
      </c>
      <c r="D4028" s="39"/>
      <c r="E4028" s="40"/>
      <c r="F4028" s="40"/>
      <c r="G4028" s="40"/>
      <c r="H4028" s="42"/>
      <c r="I4028" s="41"/>
      <c r="J4028" s="42"/>
      <c r="K4028" s="41"/>
      <c r="L4028" s="42">
        <f>L4024+L4026</f>
        <v>905.63</v>
      </c>
    </row>
    <row r="4029" spans="1:82" ht="14.25" x14ac:dyDescent="0.2">
      <c r="A4029" s="38"/>
      <c r="B4029" s="38"/>
      <c r="C4029" s="38" t="s">
        <v>1578</v>
      </c>
      <c r="D4029" s="39"/>
      <c r="E4029" s="40"/>
      <c r="F4029" s="40"/>
      <c r="G4029" s="40"/>
      <c r="H4029" s="42"/>
      <c r="I4029" s="41"/>
      <c r="J4029" s="42"/>
      <c r="K4029" s="41"/>
      <c r="L4029" s="42">
        <f>SUM(AR4023:AR4032)+SUM(AS4023:AS4032)+SUM(AT4023:AT4032)+SUM(AU4023:AU4032)+SUM(AV4023:AV4032)</f>
        <v>905.63</v>
      </c>
    </row>
    <row r="4030" spans="1:82" ht="28.5" x14ac:dyDescent="0.2">
      <c r="A4030" s="38"/>
      <c r="B4030" s="38" t="s">
        <v>134</v>
      </c>
      <c r="C4030" s="38" t="s">
        <v>1612</v>
      </c>
      <c r="D4030" s="39" t="s">
        <v>1048</v>
      </c>
      <c r="E4030" s="40">
        <f>Source!BZ842</f>
        <v>90</v>
      </c>
      <c r="F4030" s="40"/>
      <c r="G4030" s="40">
        <f>Source!AT842</f>
        <v>90</v>
      </c>
      <c r="H4030" s="42"/>
      <c r="I4030" s="41"/>
      <c r="J4030" s="42"/>
      <c r="K4030" s="41"/>
      <c r="L4030" s="42">
        <f>SUM(AZ4023:AZ4032)</f>
        <v>815.07</v>
      </c>
    </row>
    <row r="4031" spans="1:82" ht="28.5" x14ac:dyDescent="0.2">
      <c r="A4031" s="52"/>
      <c r="B4031" s="52" t="s">
        <v>135</v>
      </c>
      <c r="C4031" s="52" t="s">
        <v>1613</v>
      </c>
      <c r="D4031" s="46" t="s">
        <v>1048</v>
      </c>
      <c r="E4031" s="48">
        <f>Source!CA842</f>
        <v>46</v>
      </c>
      <c r="F4031" s="48"/>
      <c r="G4031" s="48">
        <f>Source!AU842</f>
        <v>46</v>
      </c>
      <c r="H4031" s="53"/>
      <c r="I4031" s="54"/>
      <c r="J4031" s="53"/>
      <c r="K4031" s="54"/>
      <c r="L4031" s="53">
        <f>SUM(BA4023:BA4032)</f>
        <v>416.59</v>
      </c>
    </row>
    <row r="4032" spans="1:82" ht="15" x14ac:dyDescent="0.2">
      <c r="C4032" s="62" t="s">
        <v>1581</v>
      </c>
      <c r="D4032" s="62"/>
      <c r="E4032" s="62"/>
      <c r="F4032" s="62"/>
      <c r="G4032" s="62"/>
      <c r="H4032" s="62"/>
      <c r="I4032" s="63">
        <f>K4032/E4023</f>
        <v>2137.29</v>
      </c>
      <c r="J4032" s="63"/>
      <c r="K4032" s="63">
        <f>L4024+L4026+L4030+L4031</f>
        <v>2137.29</v>
      </c>
      <c r="L4032" s="63"/>
      <c r="AD4032">
        <f>ROUND((Source!AT842/100)*((ROUND(SUMIF(SmtRes!AQ2201:'SmtRes'!AQ2203,"=1",SmtRes!AD2201:'SmtRes'!AD2203)*Source!I842, 2)+ROUND(SUMIF(SmtRes!AQ2201:'SmtRes'!AQ2203,"=1",SmtRes!AC2201:'SmtRes'!AC2203)*Source!I842, 2))), 2)</f>
        <v>375.61</v>
      </c>
      <c r="AE4032">
        <f>ROUND((Source!AU842/100)*((ROUND(SUMIF(SmtRes!AQ2201:'SmtRes'!AQ2203,"=1",SmtRes!AD2201:'SmtRes'!AD2203)*Source!I842, 2)+ROUND(SUMIF(SmtRes!AQ2201:'SmtRes'!AQ2203,"=1",SmtRes!AC2201:'SmtRes'!AC2203)*Source!I842, 2))), 2)</f>
        <v>191.98</v>
      </c>
      <c r="AN4032" s="50">
        <f>L4024+L4026+L4030+L4031</f>
        <v>2137.29</v>
      </c>
      <c r="AO4032">
        <f>0</f>
        <v>0</v>
      </c>
      <c r="AQ4032" t="s">
        <v>1582</v>
      </c>
      <c r="AR4032" s="50">
        <f>L4024</f>
        <v>905.63</v>
      </c>
      <c r="AT4032">
        <f>0</f>
        <v>0</v>
      </c>
      <c r="AV4032" t="s">
        <v>1582</v>
      </c>
      <c r="AW4032" s="50">
        <f>L4026</f>
        <v>0</v>
      </c>
      <c r="AZ4032">
        <f>Source!X842</f>
        <v>815.07</v>
      </c>
      <c r="BA4032">
        <f>Source!Y842</f>
        <v>416.59</v>
      </c>
      <c r="CD4032">
        <v>2</v>
      </c>
    </row>
    <row r="4033" spans="1:82" ht="82.5" x14ac:dyDescent="0.2">
      <c r="A4033" s="36" t="s">
        <v>695</v>
      </c>
      <c r="B4033" s="38" t="s">
        <v>1895</v>
      </c>
      <c r="C4033" s="38" t="s">
        <v>1896</v>
      </c>
      <c r="D4033" s="39" t="str">
        <f>Source!H843</f>
        <v>канал</v>
      </c>
      <c r="E4033" s="40">
        <f>Source!K843</f>
        <v>1</v>
      </c>
      <c r="F4033" s="40"/>
      <c r="G4033" s="40">
        <f>Source!I843</f>
        <v>1</v>
      </c>
      <c r="H4033" s="42"/>
      <c r="I4033" s="41"/>
      <c r="J4033" s="42"/>
      <c r="K4033" s="41"/>
      <c r="L4033" s="42"/>
    </row>
    <row r="4034" spans="1:82" ht="15" x14ac:dyDescent="0.2">
      <c r="A4034" s="37"/>
      <c r="B4034" s="40">
        <v>1</v>
      </c>
      <c r="C4034" s="37" t="s">
        <v>1572</v>
      </c>
      <c r="D4034" s="39" t="s">
        <v>1038</v>
      </c>
      <c r="E4034" s="43"/>
      <c r="F4034" s="40"/>
      <c r="G4034" s="43">
        <f>Source!U843</f>
        <v>0.55000000000000004</v>
      </c>
      <c r="H4034" s="40"/>
      <c r="I4034" s="40"/>
      <c r="J4034" s="40"/>
      <c r="K4034" s="40"/>
      <c r="L4034" s="44">
        <f>SUM(L4035:L4035)-SUMIF(CE4035:CE4035, 1, L4035:L4035)</f>
        <v>254.06</v>
      </c>
    </row>
    <row r="4035" spans="1:82" ht="28.5" x14ac:dyDescent="0.2">
      <c r="A4035" s="38"/>
      <c r="B4035" s="38" t="s">
        <v>1273</v>
      </c>
      <c r="C4035" s="38" t="s">
        <v>1274</v>
      </c>
      <c r="D4035" s="39" t="s">
        <v>1038</v>
      </c>
      <c r="E4035" s="40">
        <v>0.55000000000000004</v>
      </c>
      <c r="F4035" s="40"/>
      <c r="G4035" s="40">
        <f>SmtRes!CX2204</f>
        <v>0.55000000000000004</v>
      </c>
      <c r="H4035" s="42"/>
      <c r="I4035" s="41"/>
      <c r="J4035" s="42">
        <f>SmtRes!CZ2204</f>
        <v>461.93</v>
      </c>
      <c r="K4035" s="41"/>
      <c r="L4035" s="42">
        <f>SmtRes!DI2204</f>
        <v>254.06</v>
      </c>
    </row>
    <row r="4036" spans="1:82" ht="15" x14ac:dyDescent="0.2">
      <c r="A4036" s="37"/>
      <c r="B4036" s="40">
        <v>4</v>
      </c>
      <c r="C4036" s="37" t="s">
        <v>1576</v>
      </c>
      <c r="D4036" s="39"/>
      <c r="E4036" s="43"/>
      <c r="F4036" s="40"/>
      <c r="G4036" s="43"/>
      <c r="H4036" s="40"/>
      <c r="I4036" s="40"/>
      <c r="J4036" s="40"/>
      <c r="K4036" s="40"/>
      <c r="L4036" s="44">
        <f>SUM(L4037:L4037)-SUMIF(CE4037:CE4037, 1, L4037:L4037)</f>
        <v>0</v>
      </c>
    </row>
    <row r="4037" spans="1:82" ht="42.75" x14ac:dyDescent="0.2">
      <c r="A4037" s="38"/>
      <c r="B4037" s="38" t="s">
        <v>1275</v>
      </c>
      <c r="C4037" s="52" t="s">
        <v>1277</v>
      </c>
      <c r="D4037" s="46" t="s">
        <v>200</v>
      </c>
      <c r="E4037" s="48">
        <v>2</v>
      </c>
      <c r="F4037" s="48">
        <f>ROUND(0,7)</f>
        <v>0</v>
      </c>
      <c r="G4037" s="48">
        <f>SmtRes!CX2205</f>
        <v>0</v>
      </c>
      <c r="H4037" s="53">
        <f>SmtRes!CZ2205</f>
        <v>241.35</v>
      </c>
      <c r="I4037" s="54">
        <f>SmtRes!AI2205</f>
        <v>1.06</v>
      </c>
      <c r="J4037" s="53">
        <f>ROUND(H4037*I4037, 2)</f>
        <v>255.83</v>
      </c>
      <c r="K4037" s="54"/>
      <c r="L4037" s="53">
        <f>SmtRes!DF2205</f>
        <v>0</v>
      </c>
    </row>
    <row r="4038" spans="1:82" ht="15" x14ac:dyDescent="0.2">
      <c r="A4038" s="38"/>
      <c r="B4038" s="38"/>
      <c r="C4038" s="51" t="s">
        <v>1577</v>
      </c>
      <c r="D4038" s="39"/>
      <c r="E4038" s="40"/>
      <c r="F4038" s="40"/>
      <c r="G4038" s="40"/>
      <c r="H4038" s="42"/>
      <c r="I4038" s="41"/>
      <c r="J4038" s="42"/>
      <c r="K4038" s="41"/>
      <c r="L4038" s="42">
        <f>L4034+L4036</f>
        <v>254.06</v>
      </c>
    </row>
    <row r="4039" spans="1:82" ht="14.25" x14ac:dyDescent="0.2">
      <c r="A4039" s="38"/>
      <c r="B4039" s="38"/>
      <c r="C4039" s="38" t="s">
        <v>1578</v>
      </c>
      <c r="D4039" s="39"/>
      <c r="E4039" s="40"/>
      <c r="F4039" s="40"/>
      <c r="G4039" s="40"/>
      <c r="H4039" s="42"/>
      <c r="I4039" s="41"/>
      <c r="J4039" s="42"/>
      <c r="K4039" s="41"/>
      <c r="L4039" s="42">
        <f>SUM(AR4033:AR4042)+SUM(AS4033:AS4042)+SUM(AT4033:AT4042)+SUM(AU4033:AU4042)+SUM(AV4033:AV4042)</f>
        <v>254.06</v>
      </c>
    </row>
    <row r="4040" spans="1:82" ht="28.5" x14ac:dyDescent="0.2">
      <c r="A4040" s="38"/>
      <c r="B4040" s="38" t="s">
        <v>134</v>
      </c>
      <c r="C4040" s="38" t="s">
        <v>1612</v>
      </c>
      <c r="D4040" s="39" t="s">
        <v>1048</v>
      </c>
      <c r="E4040" s="40">
        <f>Source!BZ843</f>
        <v>90</v>
      </c>
      <c r="F4040" s="40"/>
      <c r="G4040" s="40">
        <f>Source!AT843</f>
        <v>90</v>
      </c>
      <c r="H4040" s="42"/>
      <c r="I4040" s="41"/>
      <c r="J4040" s="42"/>
      <c r="K4040" s="41"/>
      <c r="L4040" s="42">
        <f>SUM(AZ4033:AZ4042)</f>
        <v>228.65</v>
      </c>
    </row>
    <row r="4041" spans="1:82" ht="28.5" x14ac:dyDescent="0.2">
      <c r="A4041" s="52"/>
      <c r="B4041" s="52" t="s">
        <v>135</v>
      </c>
      <c r="C4041" s="52" t="s">
        <v>1613</v>
      </c>
      <c r="D4041" s="46" t="s">
        <v>1048</v>
      </c>
      <c r="E4041" s="48">
        <f>Source!CA843</f>
        <v>46</v>
      </c>
      <c r="F4041" s="48"/>
      <c r="G4041" s="48">
        <f>Source!AU843</f>
        <v>46</v>
      </c>
      <c r="H4041" s="53"/>
      <c r="I4041" s="54"/>
      <c r="J4041" s="53"/>
      <c r="K4041" s="54"/>
      <c r="L4041" s="53">
        <f>SUM(BA4033:BA4042)</f>
        <v>116.87</v>
      </c>
    </row>
    <row r="4042" spans="1:82" ht="15" x14ac:dyDescent="0.2">
      <c r="C4042" s="62" t="s">
        <v>1581</v>
      </c>
      <c r="D4042" s="62"/>
      <c r="E4042" s="62"/>
      <c r="F4042" s="62"/>
      <c r="G4042" s="62"/>
      <c r="H4042" s="62"/>
      <c r="I4042" s="63">
        <f>K4042/E4033</f>
        <v>599.58000000000004</v>
      </c>
      <c r="J4042" s="63"/>
      <c r="K4042" s="63">
        <f>L4034+L4036+L4040+L4041</f>
        <v>599.58000000000004</v>
      </c>
      <c r="L4042" s="63"/>
      <c r="AD4042">
        <f>ROUND((Source!AT843/100)*((ROUND(SUMIF(SmtRes!AQ2204:'SmtRes'!AQ2206,"=1",SmtRes!AD2204:'SmtRes'!AD2206)*Source!I843, 2)+ROUND(SUMIF(SmtRes!AQ2204:'SmtRes'!AQ2206,"=1",SmtRes!AC2204:'SmtRes'!AC2206)*Source!I843, 2))), 2)</f>
        <v>415.74</v>
      </c>
      <c r="AE4042">
        <f>ROUND((Source!AU843/100)*((ROUND(SUMIF(SmtRes!AQ2204:'SmtRes'!AQ2206,"=1",SmtRes!AD2204:'SmtRes'!AD2206)*Source!I843, 2)+ROUND(SUMIF(SmtRes!AQ2204:'SmtRes'!AQ2206,"=1",SmtRes!AC2204:'SmtRes'!AC2206)*Source!I843, 2))), 2)</f>
        <v>212.49</v>
      </c>
      <c r="AN4042" s="50">
        <f>L4034+L4036+L4040+L4041</f>
        <v>599.58000000000004</v>
      </c>
      <c r="AO4042">
        <f>0</f>
        <v>0</v>
      </c>
      <c r="AQ4042" t="s">
        <v>1582</v>
      </c>
      <c r="AR4042" s="50">
        <f>L4034</f>
        <v>254.06</v>
      </c>
      <c r="AT4042">
        <f>0</f>
        <v>0</v>
      </c>
      <c r="AV4042" t="s">
        <v>1582</v>
      </c>
      <c r="AW4042" s="50">
        <f>L4036</f>
        <v>0</v>
      </c>
      <c r="AZ4042">
        <f>Source!X843</f>
        <v>228.65</v>
      </c>
      <c r="BA4042">
        <f>Source!Y843</f>
        <v>116.87</v>
      </c>
      <c r="CD4042">
        <v>2</v>
      </c>
    </row>
    <row r="4043" spans="1:82" ht="39.75" x14ac:dyDescent="0.2">
      <c r="A4043" s="36" t="s">
        <v>700</v>
      </c>
      <c r="B4043" s="38" t="s">
        <v>1897</v>
      </c>
      <c r="C4043" s="38" t="s">
        <v>1898</v>
      </c>
      <c r="D4043" s="39" t="str">
        <f>Source!H844</f>
        <v>ШТ</v>
      </c>
      <c r="E4043" s="40">
        <f>Source!K844</f>
        <v>1</v>
      </c>
      <c r="F4043" s="40"/>
      <c r="G4043" s="40">
        <f>Source!I844</f>
        <v>1</v>
      </c>
      <c r="H4043" s="42"/>
      <c r="I4043" s="41"/>
      <c r="J4043" s="42"/>
      <c r="K4043" s="41"/>
      <c r="L4043" s="42"/>
    </row>
    <row r="4044" spans="1:82" ht="15" x14ac:dyDescent="0.2">
      <c r="A4044" s="37"/>
      <c r="B4044" s="40">
        <v>1</v>
      </c>
      <c r="C4044" s="37" t="s">
        <v>1572</v>
      </c>
      <c r="D4044" s="39" t="s">
        <v>1038</v>
      </c>
      <c r="E4044" s="43"/>
      <c r="F4044" s="40"/>
      <c r="G4044" s="43">
        <f>Source!U844</f>
        <v>0.2</v>
      </c>
      <c r="H4044" s="40"/>
      <c r="I4044" s="40"/>
      <c r="J4044" s="40"/>
      <c r="K4044" s="40"/>
      <c r="L4044" s="44">
        <f>SUM(L4045:L4045)-SUMIF(CE4045:CE4045, 1, L4045:L4045)</f>
        <v>84.89</v>
      </c>
    </row>
    <row r="4045" spans="1:82" ht="28.5" x14ac:dyDescent="0.2">
      <c r="A4045" s="38"/>
      <c r="B4045" s="38" t="s">
        <v>1087</v>
      </c>
      <c r="C4045" s="38" t="s">
        <v>1088</v>
      </c>
      <c r="D4045" s="39" t="s">
        <v>1038</v>
      </c>
      <c r="E4045" s="40">
        <v>0.2</v>
      </c>
      <c r="F4045" s="40"/>
      <c r="G4045" s="40">
        <f>SmtRes!CX2207</f>
        <v>0.2</v>
      </c>
      <c r="H4045" s="42"/>
      <c r="I4045" s="41"/>
      <c r="J4045" s="42">
        <f>SmtRes!CZ2207</f>
        <v>424.47</v>
      </c>
      <c r="K4045" s="41"/>
      <c r="L4045" s="42">
        <f>SmtRes!DI2207</f>
        <v>84.89</v>
      </c>
    </row>
    <row r="4046" spans="1:82" ht="15" x14ac:dyDescent="0.2">
      <c r="A4046" s="37"/>
      <c r="B4046" s="40">
        <v>4</v>
      </c>
      <c r="C4046" s="37" t="s">
        <v>1576</v>
      </c>
      <c r="D4046" s="39"/>
      <c r="E4046" s="43"/>
      <c r="F4046" s="40"/>
      <c r="G4046" s="43"/>
      <c r="H4046" s="40"/>
      <c r="I4046" s="40"/>
      <c r="J4046" s="40"/>
      <c r="K4046" s="40"/>
      <c r="L4046" s="44">
        <f>SUM(L4047:L4048)-SUMIF(CE4047:CE4048, 1, L4047:L4048)</f>
        <v>0</v>
      </c>
    </row>
    <row r="4047" spans="1:82" ht="14.25" x14ac:dyDescent="0.2">
      <c r="A4047" s="38"/>
      <c r="B4047" s="38" t="s">
        <v>1053</v>
      </c>
      <c r="C4047" s="38" t="s">
        <v>1055</v>
      </c>
      <c r="D4047" s="39" t="s">
        <v>843</v>
      </c>
      <c r="E4047" s="40">
        <v>5.0000000000000002E-5</v>
      </c>
      <c r="F4047" s="40">
        <f>ROUND(0,7)</f>
        <v>0</v>
      </c>
      <c r="G4047" s="40">
        <f>SmtRes!CX2208</f>
        <v>0</v>
      </c>
      <c r="H4047" s="42">
        <f>SmtRes!CZ2208</f>
        <v>116448.72</v>
      </c>
      <c r="I4047" s="41">
        <f>SmtRes!AI2208</f>
        <v>1.07</v>
      </c>
      <c r="J4047" s="42">
        <f>ROUND(H4047*I4047, 2)</f>
        <v>124600.13</v>
      </c>
      <c r="K4047" s="41"/>
      <c r="L4047" s="42">
        <f>SmtRes!DF2208</f>
        <v>0</v>
      </c>
    </row>
    <row r="4048" spans="1:82" ht="28.5" x14ac:dyDescent="0.2">
      <c r="A4048" s="38"/>
      <c r="B4048" s="38" t="s">
        <v>1056</v>
      </c>
      <c r="C4048" s="52" t="s">
        <v>1058</v>
      </c>
      <c r="D4048" s="46" t="s">
        <v>1059</v>
      </c>
      <c r="E4048" s="48">
        <v>0.01</v>
      </c>
      <c r="F4048" s="48">
        <f>ROUND(0,7)</f>
        <v>0</v>
      </c>
      <c r="G4048" s="48">
        <f>SmtRes!CX2209</f>
        <v>0</v>
      </c>
      <c r="H4048" s="53">
        <f>SmtRes!CZ2209</f>
        <v>870.18</v>
      </c>
      <c r="I4048" s="54">
        <f>SmtRes!AI2209</f>
        <v>1.61</v>
      </c>
      <c r="J4048" s="53">
        <f>ROUND(H4048*I4048, 2)</f>
        <v>1400.99</v>
      </c>
      <c r="K4048" s="54"/>
      <c r="L4048" s="53">
        <f>SmtRes!DF2209</f>
        <v>0</v>
      </c>
    </row>
    <row r="4049" spans="1:83" ht="15" x14ac:dyDescent="0.2">
      <c r="A4049" s="38"/>
      <c r="B4049" s="38"/>
      <c r="C4049" s="51" t="s">
        <v>1577</v>
      </c>
      <c r="D4049" s="39"/>
      <c r="E4049" s="40"/>
      <c r="F4049" s="40"/>
      <c r="G4049" s="40"/>
      <c r="H4049" s="42"/>
      <c r="I4049" s="41"/>
      <c r="J4049" s="42"/>
      <c r="K4049" s="41"/>
      <c r="L4049" s="42">
        <f>L4044+L4046</f>
        <v>84.89</v>
      </c>
    </row>
    <row r="4050" spans="1:83" ht="14.25" x14ac:dyDescent="0.2">
      <c r="A4050" s="38"/>
      <c r="B4050" s="38"/>
      <c r="C4050" s="38" t="s">
        <v>1578</v>
      </c>
      <c r="D4050" s="39"/>
      <c r="E4050" s="40"/>
      <c r="F4050" s="40"/>
      <c r="G4050" s="40"/>
      <c r="H4050" s="42"/>
      <c r="I4050" s="41"/>
      <c r="J4050" s="42"/>
      <c r="K4050" s="41"/>
      <c r="L4050" s="42">
        <f>SUM(AR4043:AR4053)+SUM(AS4043:AS4053)+SUM(AT4043:AT4053)+SUM(AU4043:AU4053)+SUM(AV4043:AV4053)</f>
        <v>84.89</v>
      </c>
    </row>
    <row r="4051" spans="1:83" ht="28.5" x14ac:dyDescent="0.2">
      <c r="A4051" s="38"/>
      <c r="B4051" s="38" t="s">
        <v>134</v>
      </c>
      <c r="C4051" s="38" t="s">
        <v>1612</v>
      </c>
      <c r="D4051" s="39" t="s">
        <v>1048</v>
      </c>
      <c r="E4051" s="40">
        <f>Source!BZ844</f>
        <v>90</v>
      </c>
      <c r="F4051" s="40"/>
      <c r="G4051" s="40">
        <f>Source!AT844</f>
        <v>90</v>
      </c>
      <c r="H4051" s="42"/>
      <c r="I4051" s="41"/>
      <c r="J4051" s="42"/>
      <c r="K4051" s="41"/>
      <c r="L4051" s="42">
        <f>SUM(AZ4043:AZ4053)</f>
        <v>76.400000000000006</v>
      </c>
    </row>
    <row r="4052" spans="1:83" ht="28.5" x14ac:dyDescent="0.2">
      <c r="A4052" s="52"/>
      <c r="B4052" s="52" t="s">
        <v>135</v>
      </c>
      <c r="C4052" s="52" t="s">
        <v>1613</v>
      </c>
      <c r="D4052" s="46" t="s">
        <v>1048</v>
      </c>
      <c r="E4052" s="48">
        <f>Source!CA844</f>
        <v>46</v>
      </c>
      <c r="F4052" s="48"/>
      <c r="G4052" s="48">
        <f>Source!AU844</f>
        <v>46</v>
      </c>
      <c r="H4052" s="53"/>
      <c r="I4052" s="54"/>
      <c r="J4052" s="53"/>
      <c r="K4052" s="54"/>
      <c r="L4052" s="53">
        <f>SUM(BA4043:BA4053)</f>
        <v>39.049999999999997</v>
      </c>
    </row>
    <row r="4053" spans="1:83" ht="15" x14ac:dyDescent="0.2">
      <c r="C4053" s="62" t="s">
        <v>1581</v>
      </c>
      <c r="D4053" s="62"/>
      <c r="E4053" s="62"/>
      <c r="F4053" s="62"/>
      <c r="G4053" s="62"/>
      <c r="H4053" s="62"/>
      <c r="I4053" s="63">
        <f>K4053/E4043</f>
        <v>200.34000000000003</v>
      </c>
      <c r="J4053" s="63"/>
      <c r="K4053" s="63">
        <f>L4044+L4046+L4051+L4052</f>
        <v>200.34000000000003</v>
      </c>
      <c r="L4053" s="63"/>
      <c r="AD4053">
        <f>ROUND((Source!AT844/100)*((ROUND(SUMIF(SmtRes!AQ2207:'SmtRes'!AQ2210,"=1",SmtRes!AD2207:'SmtRes'!AD2210)*Source!I844, 2)+ROUND(SUMIF(SmtRes!AQ2207:'SmtRes'!AQ2210,"=1",SmtRes!AC2207:'SmtRes'!AC2210)*Source!I844, 2))), 2)</f>
        <v>382.02</v>
      </c>
      <c r="AE4053">
        <f>ROUND((Source!AU844/100)*((ROUND(SUMIF(SmtRes!AQ2207:'SmtRes'!AQ2210,"=1",SmtRes!AD2207:'SmtRes'!AD2210)*Source!I844, 2)+ROUND(SUMIF(SmtRes!AQ2207:'SmtRes'!AQ2210,"=1",SmtRes!AC2207:'SmtRes'!AC2210)*Source!I844, 2))), 2)</f>
        <v>195.26</v>
      </c>
      <c r="AN4053" s="50">
        <f>L4044+L4046+L4051+L4052</f>
        <v>200.34000000000003</v>
      </c>
      <c r="AO4053">
        <f>0</f>
        <v>0</v>
      </c>
      <c r="AQ4053" t="s">
        <v>1582</v>
      </c>
      <c r="AR4053" s="50">
        <f>L4044</f>
        <v>84.89</v>
      </c>
      <c r="AT4053">
        <f>0</f>
        <v>0</v>
      </c>
      <c r="AV4053" t="s">
        <v>1582</v>
      </c>
      <c r="AW4053" s="50">
        <f>L4046</f>
        <v>0</v>
      </c>
      <c r="AZ4053">
        <f>Source!X844</f>
        <v>76.400000000000006</v>
      </c>
      <c r="BA4053">
        <f>Source!Y844</f>
        <v>39.049999999999997</v>
      </c>
      <c r="CD4053">
        <v>2</v>
      </c>
    </row>
    <row r="4055" spans="1:83" ht="16.5" x14ac:dyDescent="0.2">
      <c r="A4055" s="65" t="s">
        <v>1899</v>
      </c>
      <c r="B4055" s="65"/>
      <c r="C4055" s="65"/>
      <c r="D4055" s="65"/>
      <c r="E4055" s="65"/>
      <c r="F4055" s="65"/>
      <c r="G4055" s="65"/>
      <c r="H4055" s="65"/>
      <c r="I4055" s="65"/>
      <c r="J4055" s="65"/>
      <c r="K4055" s="65"/>
      <c r="L4055" s="65"/>
    </row>
    <row r="4056" spans="1:83" ht="54" x14ac:dyDescent="0.2">
      <c r="A4056" s="36" t="s">
        <v>705</v>
      </c>
      <c r="B4056" s="38" t="s">
        <v>1900</v>
      </c>
      <c r="C4056" s="38" t="s">
        <v>1901</v>
      </c>
      <c r="D4056" s="39" t="str">
        <f>Source!H880</f>
        <v>100 м</v>
      </c>
      <c r="E4056" s="40">
        <f>Source!K880</f>
        <v>0.01</v>
      </c>
      <c r="F4056" s="40"/>
      <c r="G4056" s="40">
        <f>Source!I880</f>
        <v>0.01</v>
      </c>
      <c r="H4056" s="42"/>
      <c r="I4056" s="41"/>
      <c r="J4056" s="42"/>
      <c r="K4056" s="41"/>
      <c r="L4056" s="42"/>
    </row>
    <row r="4057" spans="1:83" x14ac:dyDescent="0.2">
      <c r="C4057" s="55" t="str">
        <f>"Объем: "&amp;Source!I880&amp;"=1/"&amp;"100"</f>
        <v>Объем: 0,01=1/100</v>
      </c>
    </row>
    <row r="4058" spans="1:83" ht="15" x14ac:dyDescent="0.2">
      <c r="A4058" s="37"/>
      <c r="B4058" s="40">
        <v>1</v>
      </c>
      <c r="C4058" s="37" t="s">
        <v>1572</v>
      </c>
      <c r="D4058" s="39" t="s">
        <v>1038</v>
      </c>
      <c r="E4058" s="43"/>
      <c r="F4058" s="40"/>
      <c r="G4058" s="43">
        <f>Source!U880</f>
        <v>0.21890000000000001</v>
      </c>
      <c r="H4058" s="40"/>
      <c r="I4058" s="40"/>
      <c r="J4058" s="40"/>
      <c r="K4058" s="40"/>
      <c r="L4058" s="44">
        <f>SUM(L4059:L4059)-SUMIF(CE4059:CE4059, 1, L4059:L4059)</f>
        <v>89.01</v>
      </c>
    </row>
    <row r="4059" spans="1:83" ht="28.5" x14ac:dyDescent="0.2">
      <c r="A4059" s="38"/>
      <c r="B4059" s="38" t="s">
        <v>1245</v>
      </c>
      <c r="C4059" s="38" t="s">
        <v>1246</v>
      </c>
      <c r="D4059" s="39" t="s">
        <v>1038</v>
      </c>
      <c r="E4059" s="40">
        <v>21.89</v>
      </c>
      <c r="F4059" s="40"/>
      <c r="G4059" s="40">
        <f>SmtRes!CX2211</f>
        <v>0.21890000000000001</v>
      </c>
      <c r="H4059" s="42"/>
      <c r="I4059" s="41"/>
      <c r="J4059" s="42">
        <f>SmtRes!CZ2211</f>
        <v>406.64</v>
      </c>
      <c r="K4059" s="41"/>
      <c r="L4059" s="42">
        <f>SmtRes!DI2211</f>
        <v>89.01</v>
      </c>
    </row>
    <row r="4060" spans="1:83" ht="15" x14ac:dyDescent="0.2">
      <c r="A4060" s="37"/>
      <c r="B4060" s="40">
        <v>2</v>
      </c>
      <c r="C4060" s="37" t="s">
        <v>1573</v>
      </c>
      <c r="D4060" s="39"/>
      <c r="E4060" s="43"/>
      <c r="F4060" s="40"/>
      <c r="G4060" s="43"/>
      <c r="H4060" s="40"/>
      <c r="I4060" s="40"/>
      <c r="J4060" s="40"/>
      <c r="K4060" s="40"/>
      <c r="L4060" s="44">
        <f>SUM(L4061:L4073)-SUMIF(CE4061:CE4073, 1, L4061:L4073)</f>
        <v>103.36999999999998</v>
      </c>
    </row>
    <row r="4061" spans="1:83" ht="15" x14ac:dyDescent="0.2">
      <c r="A4061" s="37"/>
      <c r="B4061" s="40"/>
      <c r="C4061" s="37" t="s">
        <v>1575</v>
      </c>
      <c r="D4061" s="39" t="s">
        <v>1038</v>
      </c>
      <c r="E4061" s="43"/>
      <c r="F4061" s="40"/>
      <c r="G4061" s="43">
        <f>Source!V880</f>
        <v>4.5200000000000004E-2</v>
      </c>
      <c r="H4061" s="40"/>
      <c r="I4061" s="40"/>
      <c r="J4061" s="40"/>
      <c r="K4061" s="40"/>
      <c r="L4061" s="44">
        <f>SUMIF(CE4062:CE4073, 1, L4062:L4073)</f>
        <v>24.01</v>
      </c>
      <c r="CE4061">
        <v>1</v>
      </c>
    </row>
    <row r="4062" spans="1:83" ht="71.25" x14ac:dyDescent="0.2">
      <c r="A4062" s="38"/>
      <c r="B4062" s="38" t="s">
        <v>1278</v>
      </c>
      <c r="C4062" s="38" t="s">
        <v>1280</v>
      </c>
      <c r="D4062" s="39" t="s">
        <v>1044</v>
      </c>
      <c r="E4062" s="40">
        <v>0.13</v>
      </c>
      <c r="F4062" s="40"/>
      <c r="G4062" s="40">
        <f>SmtRes!CX2213</f>
        <v>1.2999999999999999E-3</v>
      </c>
      <c r="H4062" s="42"/>
      <c r="I4062" s="41"/>
      <c r="J4062" s="42">
        <f>SmtRes!CZ2213</f>
        <v>1627.51</v>
      </c>
      <c r="K4062" s="41"/>
      <c r="L4062" s="42">
        <f>SmtRes!DG2213</f>
        <v>2.12</v>
      </c>
    </row>
    <row r="4063" spans="1:83" ht="28.5" x14ac:dyDescent="0.2">
      <c r="A4063" s="38"/>
      <c r="B4063" s="38" t="s">
        <v>1045</v>
      </c>
      <c r="C4063" s="38" t="s">
        <v>1574</v>
      </c>
      <c r="D4063" s="39" t="s">
        <v>1038</v>
      </c>
      <c r="E4063" s="40">
        <f>SmtRes!DO2213*SmtRes!AT2213</f>
        <v>0.13</v>
      </c>
      <c r="F4063" s="40"/>
      <c r="G4063" s="40">
        <f>SmtRes!DO2213*SmtRes!CX2213</f>
        <v>1.2999999999999999E-3</v>
      </c>
      <c r="H4063" s="42"/>
      <c r="I4063" s="41"/>
      <c r="J4063" s="42">
        <f>ROUND(SmtRes!AG2213/SmtRes!DO2213, 2)</f>
        <v>549.32000000000005</v>
      </c>
      <c r="K4063" s="41"/>
      <c r="L4063" s="42">
        <f>SmtRes!DH2213</f>
        <v>0.71</v>
      </c>
      <c r="CE4063">
        <v>1</v>
      </c>
    </row>
    <row r="4064" spans="1:83" ht="57" x14ac:dyDescent="0.2">
      <c r="A4064" s="38"/>
      <c r="B4064" s="38" t="s">
        <v>1281</v>
      </c>
      <c r="C4064" s="38" t="s">
        <v>1283</v>
      </c>
      <c r="D4064" s="39" t="s">
        <v>1044</v>
      </c>
      <c r="E4064" s="40">
        <v>0.6</v>
      </c>
      <c r="F4064" s="40"/>
      <c r="G4064" s="40">
        <f>SmtRes!CX2214</f>
        <v>6.0000000000000001E-3</v>
      </c>
      <c r="H4064" s="42">
        <f>SmtRes!CZ2214</f>
        <v>95.25</v>
      </c>
      <c r="I4064" s="41">
        <f>SmtRes!AJ2214</f>
        <v>1.22</v>
      </c>
      <c r="J4064" s="42">
        <f>ROUND(H4064*I4064, 2)</f>
        <v>116.21</v>
      </c>
      <c r="K4064" s="41"/>
      <c r="L4064" s="42">
        <f>SmtRes!DG2214</f>
        <v>0.7</v>
      </c>
    </row>
    <row r="4065" spans="1:83" ht="42.75" x14ac:dyDescent="0.2">
      <c r="A4065" s="38"/>
      <c r="B4065" s="38" t="s">
        <v>1284</v>
      </c>
      <c r="C4065" s="38" t="s">
        <v>1286</v>
      </c>
      <c r="D4065" s="39" t="s">
        <v>1044</v>
      </c>
      <c r="E4065" s="40">
        <v>8.36</v>
      </c>
      <c r="F4065" s="40"/>
      <c r="G4065" s="40">
        <f>SmtRes!CX2215</f>
        <v>8.3599999999999994E-2</v>
      </c>
      <c r="H4065" s="42">
        <f>SmtRes!CZ2215</f>
        <v>100.65</v>
      </c>
      <c r="I4065" s="41">
        <f>SmtRes!AJ2215</f>
        <v>1.07</v>
      </c>
      <c r="J4065" s="42">
        <f>ROUND(H4065*I4065, 2)</f>
        <v>107.7</v>
      </c>
      <c r="K4065" s="41"/>
      <c r="L4065" s="42">
        <f>SmtRes!DG2215</f>
        <v>9</v>
      </c>
    </row>
    <row r="4066" spans="1:83" ht="57" x14ac:dyDescent="0.2">
      <c r="A4066" s="38"/>
      <c r="B4066" s="38" t="s">
        <v>1287</v>
      </c>
      <c r="C4066" s="38" t="s">
        <v>1289</v>
      </c>
      <c r="D4066" s="39" t="s">
        <v>1044</v>
      </c>
      <c r="E4066" s="40">
        <v>3.25</v>
      </c>
      <c r="F4066" s="40"/>
      <c r="G4066" s="40">
        <f>SmtRes!CX2216</f>
        <v>3.2500000000000001E-2</v>
      </c>
      <c r="H4066" s="42">
        <f>SmtRes!CZ2216</f>
        <v>2007.7</v>
      </c>
      <c r="I4066" s="41">
        <f>SmtRes!AJ2216</f>
        <v>1.22</v>
      </c>
      <c r="J4066" s="42">
        <f>ROUND(H4066*I4066, 2)</f>
        <v>2449.39</v>
      </c>
      <c r="K4066" s="41"/>
      <c r="L4066" s="42">
        <f>SmtRes!DG2216</f>
        <v>79.61</v>
      </c>
    </row>
    <row r="4067" spans="1:83" ht="28.5" x14ac:dyDescent="0.2">
      <c r="A4067" s="38"/>
      <c r="B4067" s="38" t="s">
        <v>1045</v>
      </c>
      <c r="C4067" s="38" t="s">
        <v>1574</v>
      </c>
      <c r="D4067" s="39" t="s">
        <v>1038</v>
      </c>
      <c r="E4067" s="40">
        <f>SmtRes!DO2216*SmtRes!AT2216</f>
        <v>3.25</v>
      </c>
      <c r="F4067" s="40"/>
      <c r="G4067" s="40">
        <f>SmtRes!DO2216*SmtRes!CX2216</f>
        <v>3.2500000000000001E-2</v>
      </c>
      <c r="H4067" s="42"/>
      <c r="I4067" s="41"/>
      <c r="J4067" s="42">
        <f>ROUND(SmtRes!AG2216/SmtRes!DO2216, 2)</f>
        <v>549.32000000000005</v>
      </c>
      <c r="K4067" s="41"/>
      <c r="L4067" s="42">
        <f>SmtRes!DH2216</f>
        <v>17.850000000000001</v>
      </c>
      <c r="CE4067">
        <v>1</v>
      </c>
    </row>
    <row r="4068" spans="1:83" ht="28.5" x14ac:dyDescent="0.2">
      <c r="A4068" s="38"/>
      <c r="B4068" s="38" t="s">
        <v>1225</v>
      </c>
      <c r="C4068" s="38" t="s">
        <v>1227</v>
      </c>
      <c r="D4068" s="39" t="s">
        <v>1044</v>
      </c>
      <c r="E4068" s="40">
        <v>0.92</v>
      </c>
      <c r="F4068" s="40"/>
      <c r="G4068" s="40">
        <f>SmtRes!CX2217</f>
        <v>9.1999999999999998E-3</v>
      </c>
      <c r="H4068" s="42">
        <f>SmtRes!CZ2217</f>
        <v>1043.1400000000001</v>
      </c>
      <c r="I4068" s="41">
        <f>SmtRes!AJ2217</f>
        <v>1.1599999999999999</v>
      </c>
      <c r="J4068" s="42">
        <f>ROUND(H4068*I4068, 2)</f>
        <v>1210.04</v>
      </c>
      <c r="K4068" s="41"/>
      <c r="L4068" s="42">
        <f>SmtRes!DG2217</f>
        <v>11.13</v>
      </c>
    </row>
    <row r="4069" spans="1:83" ht="28.5" x14ac:dyDescent="0.2">
      <c r="A4069" s="38"/>
      <c r="B4069" s="38" t="s">
        <v>1228</v>
      </c>
      <c r="C4069" s="38" t="s">
        <v>1869</v>
      </c>
      <c r="D4069" s="39" t="s">
        <v>1038</v>
      </c>
      <c r="E4069" s="40">
        <f>SmtRes!DO2217*SmtRes!AT2217</f>
        <v>0.92</v>
      </c>
      <c r="F4069" s="40"/>
      <c r="G4069" s="40">
        <f>SmtRes!DO2217*SmtRes!CX2217</f>
        <v>9.1999999999999998E-3</v>
      </c>
      <c r="H4069" s="42"/>
      <c r="I4069" s="41"/>
      <c r="J4069" s="42">
        <f>ROUND(SmtRes!AG2217/SmtRes!DO2217, 2)</f>
        <v>477.98</v>
      </c>
      <c r="K4069" s="41"/>
      <c r="L4069" s="42">
        <f>SmtRes!DH2217</f>
        <v>4.4000000000000004</v>
      </c>
      <c r="CE4069">
        <v>1</v>
      </c>
    </row>
    <row r="4070" spans="1:83" ht="28.5" x14ac:dyDescent="0.2">
      <c r="A4070" s="38"/>
      <c r="B4070" s="38" t="s">
        <v>1240</v>
      </c>
      <c r="C4070" s="38" t="s">
        <v>1242</v>
      </c>
      <c r="D4070" s="39" t="s">
        <v>1044</v>
      </c>
      <c r="E4070" s="40">
        <v>0.03</v>
      </c>
      <c r="F4070" s="40"/>
      <c r="G4070" s="40">
        <f>SmtRes!CX2218</f>
        <v>2.9999999999999997E-4</v>
      </c>
      <c r="H4070" s="42"/>
      <c r="I4070" s="41"/>
      <c r="J4070" s="42">
        <f>SmtRes!CZ2218</f>
        <v>544.70000000000005</v>
      </c>
      <c r="K4070" s="41"/>
      <c r="L4070" s="42">
        <f>SmtRes!DG2218</f>
        <v>0.16</v>
      </c>
    </row>
    <row r="4071" spans="1:83" ht="28.5" x14ac:dyDescent="0.2">
      <c r="A4071" s="38"/>
      <c r="B4071" s="38" t="s">
        <v>1228</v>
      </c>
      <c r="C4071" s="38" t="s">
        <v>1869</v>
      </c>
      <c r="D4071" s="39" t="s">
        <v>1038</v>
      </c>
      <c r="E4071" s="40">
        <f>SmtRes!DO2218*SmtRes!AT2218</f>
        <v>0.03</v>
      </c>
      <c r="F4071" s="40"/>
      <c r="G4071" s="40">
        <f>SmtRes!DO2218*SmtRes!CX2218</f>
        <v>2.9999999999999997E-4</v>
      </c>
      <c r="H4071" s="42"/>
      <c r="I4071" s="41"/>
      <c r="J4071" s="42">
        <f>ROUND(SmtRes!AG2218/SmtRes!DO2218, 2)</f>
        <v>477.98</v>
      </c>
      <c r="K4071" s="41"/>
      <c r="L4071" s="42">
        <f>SmtRes!DH2218</f>
        <v>0.14000000000000001</v>
      </c>
      <c r="CE4071">
        <v>1</v>
      </c>
    </row>
    <row r="4072" spans="1:83" ht="57" x14ac:dyDescent="0.2">
      <c r="A4072" s="38"/>
      <c r="B4072" s="38" t="s">
        <v>1290</v>
      </c>
      <c r="C4072" s="38" t="s">
        <v>1292</v>
      </c>
      <c r="D4072" s="39" t="s">
        <v>1044</v>
      </c>
      <c r="E4072" s="40">
        <v>0.19</v>
      </c>
      <c r="F4072" s="40"/>
      <c r="G4072" s="40">
        <f>SmtRes!CX2219</f>
        <v>1.9E-3</v>
      </c>
      <c r="H4072" s="42"/>
      <c r="I4072" s="41"/>
      <c r="J4072" s="42">
        <f>SmtRes!CZ2219</f>
        <v>341.08</v>
      </c>
      <c r="K4072" s="41"/>
      <c r="L4072" s="42">
        <f>SmtRes!DG2219</f>
        <v>0.65</v>
      </c>
    </row>
    <row r="4073" spans="1:83" ht="28.5" x14ac:dyDescent="0.2">
      <c r="A4073" s="38"/>
      <c r="B4073" s="38" t="s">
        <v>1228</v>
      </c>
      <c r="C4073" s="38" t="s">
        <v>1869</v>
      </c>
      <c r="D4073" s="39" t="s">
        <v>1038</v>
      </c>
      <c r="E4073" s="40">
        <f>SmtRes!DO2219*SmtRes!AT2219</f>
        <v>0.19</v>
      </c>
      <c r="F4073" s="40"/>
      <c r="G4073" s="40">
        <f>SmtRes!DO2219*SmtRes!CX2219</f>
        <v>1.9E-3</v>
      </c>
      <c r="H4073" s="42"/>
      <c r="I4073" s="41"/>
      <c r="J4073" s="42">
        <f>ROUND(SmtRes!AG2219/SmtRes!DO2219, 2)</f>
        <v>477.98</v>
      </c>
      <c r="K4073" s="41"/>
      <c r="L4073" s="42">
        <f>SmtRes!DH2219</f>
        <v>0.91</v>
      </c>
      <c r="CE4073">
        <v>1</v>
      </c>
    </row>
    <row r="4074" spans="1:83" ht="15" x14ac:dyDescent="0.2">
      <c r="A4074" s="37"/>
      <c r="B4074" s="40">
        <v>4</v>
      </c>
      <c r="C4074" s="37" t="s">
        <v>1576</v>
      </c>
      <c r="D4074" s="39"/>
      <c r="E4074" s="43"/>
      <c r="F4074" s="40"/>
      <c r="G4074" s="43"/>
      <c r="H4074" s="40"/>
      <c r="I4074" s="40"/>
      <c r="J4074" s="40"/>
      <c r="K4074" s="40"/>
      <c r="L4074" s="44">
        <f>SUM(L4075:L4077)-SUMIF(CE4075:CE4077, 1, L4075:L4077)</f>
        <v>0</v>
      </c>
    </row>
    <row r="4075" spans="1:83" ht="14.25" x14ac:dyDescent="0.2">
      <c r="A4075" s="38"/>
      <c r="B4075" s="38" t="s">
        <v>1293</v>
      </c>
      <c r="C4075" s="38" t="s">
        <v>1295</v>
      </c>
      <c r="D4075" s="39" t="s">
        <v>843</v>
      </c>
      <c r="E4075" s="40">
        <v>0.01</v>
      </c>
      <c r="F4075" s="40">
        <f>ROUND(0,7)</f>
        <v>0</v>
      </c>
      <c r="G4075" s="40">
        <f>SmtRes!CX2220</f>
        <v>0</v>
      </c>
      <c r="H4075" s="42">
        <f>SmtRes!CZ2220</f>
        <v>23188.21</v>
      </c>
      <c r="I4075" s="41">
        <f>SmtRes!AI2220</f>
        <v>1.1100000000000001</v>
      </c>
      <c r="J4075" s="42">
        <f>ROUND(H4075*I4075, 2)</f>
        <v>25738.91</v>
      </c>
      <c r="K4075" s="41"/>
      <c r="L4075" s="42">
        <f>SmtRes!DF2220</f>
        <v>0</v>
      </c>
    </row>
    <row r="4076" spans="1:83" ht="14.25" x14ac:dyDescent="0.2">
      <c r="A4076" s="38"/>
      <c r="B4076" s="38" t="s">
        <v>1229</v>
      </c>
      <c r="C4076" s="38" t="s">
        <v>1231</v>
      </c>
      <c r="D4076" s="39" t="s">
        <v>684</v>
      </c>
      <c r="E4076" s="40">
        <v>3.5</v>
      </c>
      <c r="F4076" s="40">
        <f>ROUND(0,7)</f>
        <v>0</v>
      </c>
      <c r="G4076" s="40">
        <f>SmtRes!CX2222</f>
        <v>0</v>
      </c>
      <c r="H4076" s="42">
        <f>SmtRes!CZ2222</f>
        <v>35.71</v>
      </c>
      <c r="I4076" s="41">
        <f>SmtRes!AI2222</f>
        <v>0.87</v>
      </c>
      <c r="J4076" s="42">
        <f>ROUND(H4076*I4076, 2)</f>
        <v>31.07</v>
      </c>
      <c r="K4076" s="41"/>
      <c r="L4076" s="42">
        <f>SmtRes!DF2222</f>
        <v>0</v>
      </c>
    </row>
    <row r="4077" spans="1:83" ht="28.5" x14ac:dyDescent="0.2">
      <c r="A4077" s="38"/>
      <c r="B4077" s="38" t="s">
        <v>1300</v>
      </c>
      <c r="C4077" s="38" t="s">
        <v>1302</v>
      </c>
      <c r="D4077" s="39" t="s">
        <v>684</v>
      </c>
      <c r="E4077" s="40">
        <v>2</v>
      </c>
      <c r="F4077" s="40">
        <f>ROUND(0,7)</f>
        <v>0</v>
      </c>
      <c r="G4077" s="40">
        <f>SmtRes!CX2224</f>
        <v>0</v>
      </c>
      <c r="H4077" s="42"/>
      <c r="I4077" s="41"/>
      <c r="J4077" s="42">
        <f>SmtRes!CZ2224</f>
        <v>710.8</v>
      </c>
      <c r="K4077" s="41"/>
      <c r="L4077" s="42">
        <f>SmtRes!DF2224</f>
        <v>0</v>
      </c>
    </row>
    <row r="4078" spans="1:83" ht="14.25" x14ac:dyDescent="0.2">
      <c r="A4078" s="38"/>
      <c r="B4078" s="38" t="str">
        <f>EtalonRes!I2221</f>
        <v>01.2.03.03</v>
      </c>
      <c r="C4078" s="38" t="str">
        <f>EtalonRes!K2221</f>
        <v>Мастика</v>
      </c>
      <c r="D4078" s="39" t="str">
        <f>EtalonRes!O2221</f>
        <v>т</v>
      </c>
      <c r="E4078" s="40">
        <f>EtalonRes!X2221</f>
        <v>7.0000000000000007E-2</v>
      </c>
      <c r="F4078" s="40">
        <f>ROUND(0,7)</f>
        <v>0</v>
      </c>
      <c r="G4078" s="40">
        <f>ROUND(EtalonRes!AG2221*Source!I880, 7)</f>
        <v>0</v>
      </c>
      <c r="H4078" s="42"/>
      <c r="I4078" s="41"/>
      <c r="J4078" s="42"/>
      <c r="K4078" s="41"/>
      <c r="L4078" s="42"/>
    </row>
    <row r="4079" spans="1:83" ht="14.25" x14ac:dyDescent="0.2">
      <c r="A4079" s="38"/>
      <c r="B4079" s="38" t="str">
        <f>EtalonRes!I2223</f>
        <v>01.7.07.26</v>
      </c>
      <c r="C4079" s="52" t="str">
        <f>EtalonRes!K2223</f>
        <v>Шнур полиуретановый</v>
      </c>
      <c r="D4079" s="46" t="str">
        <f>EtalonRes!O2223</f>
        <v>10 м</v>
      </c>
      <c r="E4079" s="48">
        <f>EtalonRes!X2223</f>
        <v>10</v>
      </c>
      <c r="F4079" s="48">
        <f>ROUND(0,7)</f>
        <v>0</v>
      </c>
      <c r="G4079" s="48">
        <f>ROUND(EtalonRes!AG2223*Source!I880, 7)</f>
        <v>0</v>
      </c>
      <c r="H4079" s="53"/>
      <c r="I4079" s="54"/>
      <c r="J4079" s="53"/>
      <c r="K4079" s="54"/>
      <c r="L4079" s="53"/>
    </row>
    <row r="4080" spans="1:83" ht="15" x14ac:dyDescent="0.2">
      <c r="A4080" s="38"/>
      <c r="B4080" s="38"/>
      <c r="C4080" s="51" t="s">
        <v>1577</v>
      </c>
      <c r="D4080" s="39"/>
      <c r="E4080" s="40"/>
      <c r="F4080" s="40"/>
      <c r="G4080" s="40"/>
      <c r="H4080" s="42"/>
      <c r="I4080" s="41"/>
      <c r="J4080" s="42"/>
      <c r="K4080" s="41"/>
      <c r="L4080" s="42">
        <f>L4058+L4060+L4061+L4074</f>
        <v>216.39</v>
      </c>
    </row>
    <row r="4081" spans="1:83" ht="14.25" x14ac:dyDescent="0.2">
      <c r="A4081" s="38"/>
      <c r="B4081" s="38"/>
      <c r="C4081" s="38" t="s">
        <v>1578</v>
      </c>
      <c r="D4081" s="39"/>
      <c r="E4081" s="40"/>
      <c r="F4081" s="40"/>
      <c r="G4081" s="40"/>
      <c r="H4081" s="42"/>
      <c r="I4081" s="41"/>
      <c r="J4081" s="42"/>
      <c r="K4081" s="41"/>
      <c r="L4081" s="42">
        <f>SUM(AR4056:AR4084)+SUM(AS4056:AS4084)+SUM(AT4056:AT4084)+SUM(AU4056:AU4084)+SUM(AV4056:AV4084)</f>
        <v>113.02000000000001</v>
      </c>
    </row>
    <row r="4082" spans="1:83" ht="14.25" x14ac:dyDescent="0.2">
      <c r="A4082" s="38"/>
      <c r="B4082" s="38" t="s">
        <v>711</v>
      </c>
      <c r="C4082" s="38" t="s">
        <v>1902</v>
      </c>
      <c r="D4082" s="39" t="s">
        <v>1048</v>
      </c>
      <c r="E4082" s="40">
        <f>Source!BZ880</f>
        <v>147</v>
      </c>
      <c r="F4082" s="40"/>
      <c r="G4082" s="40">
        <f>Source!AT880</f>
        <v>147</v>
      </c>
      <c r="H4082" s="42"/>
      <c r="I4082" s="41"/>
      <c r="J4082" s="42"/>
      <c r="K4082" s="41"/>
      <c r="L4082" s="42">
        <f>SUM(AZ4056:AZ4084)</f>
        <v>166.14</v>
      </c>
    </row>
    <row r="4083" spans="1:83" ht="14.25" x14ac:dyDescent="0.2">
      <c r="A4083" s="52"/>
      <c r="B4083" s="52" t="s">
        <v>712</v>
      </c>
      <c r="C4083" s="52" t="s">
        <v>1903</v>
      </c>
      <c r="D4083" s="46" t="s">
        <v>1048</v>
      </c>
      <c r="E4083" s="48">
        <f>Source!CA880</f>
        <v>134</v>
      </c>
      <c r="F4083" s="48"/>
      <c r="G4083" s="48">
        <f>Source!AU880</f>
        <v>134</v>
      </c>
      <c r="H4083" s="53"/>
      <c r="I4083" s="54"/>
      <c r="J4083" s="53"/>
      <c r="K4083" s="54"/>
      <c r="L4083" s="53">
        <f>SUM(BA4056:BA4084)</f>
        <v>151.44999999999999</v>
      </c>
    </row>
    <row r="4084" spans="1:83" ht="15" x14ac:dyDescent="0.2">
      <c r="C4084" s="62" t="s">
        <v>1581</v>
      </c>
      <c r="D4084" s="62"/>
      <c r="E4084" s="62"/>
      <c r="F4084" s="62"/>
      <c r="G4084" s="62"/>
      <c r="H4084" s="62"/>
      <c r="I4084" s="63">
        <f>K4084/E4056</f>
        <v>53398</v>
      </c>
      <c r="J4084" s="63"/>
      <c r="K4084" s="63">
        <f>L4058+L4060+L4074+L4082+L4083+L4061</f>
        <v>533.98</v>
      </c>
      <c r="L4084" s="63"/>
      <c r="AD4084">
        <f>ROUND((Source!AT880/100)*((ROUND(SUMIF(SmtRes!AQ2211:'SmtRes'!AQ2224,"=1",SmtRes!AD2211:'SmtRes'!AD2224)*Source!I880, 2)+ROUND(SUMIF(SmtRes!AQ2211:'SmtRes'!AQ2224,"=1",SmtRes!AC2211:'SmtRes'!AC2224)*Source!I880, 2))), 2)</f>
        <v>43.22</v>
      </c>
      <c r="AE4084">
        <f>ROUND((Source!AU880/100)*((ROUND(SUMIF(SmtRes!AQ2211:'SmtRes'!AQ2224,"=1",SmtRes!AD2211:'SmtRes'!AD2224)*Source!I880, 2)+ROUND(SUMIF(SmtRes!AQ2211:'SmtRes'!AQ2224,"=1",SmtRes!AC2211:'SmtRes'!AC2224)*Source!I880, 2))), 2)</f>
        <v>39.4</v>
      </c>
      <c r="AN4084" s="50">
        <f>L4058+L4060+L4074+L4082+L4083+L4061</f>
        <v>533.98</v>
      </c>
      <c r="AO4084" s="50">
        <f>L4060</f>
        <v>103.36999999999998</v>
      </c>
      <c r="AQ4084" t="s">
        <v>1582</v>
      </c>
      <c r="AR4084" s="50">
        <f>L4058</f>
        <v>89.01</v>
      </c>
      <c r="AT4084" s="50">
        <f>L4061</f>
        <v>24.01</v>
      </c>
      <c r="AV4084" t="s">
        <v>1582</v>
      </c>
      <c r="AW4084" s="50">
        <f>L4074</f>
        <v>0</v>
      </c>
      <c r="AZ4084">
        <f>Source!X880</f>
        <v>166.14</v>
      </c>
      <c r="BA4084">
        <f>Source!Y880</f>
        <v>151.44999999999999</v>
      </c>
      <c r="CD4084">
        <v>1</v>
      </c>
    </row>
    <row r="4085" spans="1:83" ht="96.75" x14ac:dyDescent="0.2">
      <c r="A4085" s="36" t="s">
        <v>713</v>
      </c>
      <c r="B4085" s="38" t="s">
        <v>1904</v>
      </c>
      <c r="C4085" s="38" t="s">
        <v>1905</v>
      </c>
      <c r="D4085" s="39" t="str">
        <f>Source!H881</f>
        <v>1000 м2</v>
      </c>
      <c r="E4085" s="40">
        <f>Source!K881</f>
        <v>1E-3</v>
      </c>
      <c r="F4085" s="40"/>
      <c r="G4085" s="40">
        <f>Source!I881</f>
        <v>1E-3</v>
      </c>
      <c r="H4085" s="42"/>
      <c r="I4085" s="41"/>
      <c r="J4085" s="42"/>
      <c r="K4085" s="41"/>
      <c r="L4085" s="42"/>
    </row>
    <row r="4086" spans="1:83" x14ac:dyDescent="0.2">
      <c r="C4086" s="55" t="str">
        <f>"Объем: "&amp;Source!I881&amp;"=1/"&amp;"1000"</f>
        <v>Объем: 0,001=1/1000</v>
      </c>
    </row>
    <row r="4087" spans="1:83" ht="15" x14ac:dyDescent="0.2">
      <c r="A4087" s="37"/>
      <c r="B4087" s="40">
        <v>1</v>
      </c>
      <c r="C4087" s="37" t="s">
        <v>1572</v>
      </c>
      <c r="D4087" s="39" t="s">
        <v>1038</v>
      </c>
      <c r="E4087" s="43"/>
      <c r="F4087" s="40"/>
      <c r="G4087" s="43">
        <f>Source!U881</f>
        <v>1.6629999999999999E-2</v>
      </c>
      <c r="H4087" s="40"/>
      <c r="I4087" s="40"/>
      <c r="J4087" s="40"/>
      <c r="K4087" s="40"/>
      <c r="L4087" s="44">
        <f>SUM(L4088:L4088)-SUMIF(CE4088:CE4088, 1, L4088:L4088)</f>
        <v>7.68</v>
      </c>
    </row>
    <row r="4088" spans="1:83" ht="28.5" x14ac:dyDescent="0.2">
      <c r="A4088" s="38"/>
      <c r="B4088" s="38" t="s">
        <v>1273</v>
      </c>
      <c r="C4088" s="38" t="s">
        <v>1274</v>
      </c>
      <c r="D4088" s="39" t="s">
        <v>1038</v>
      </c>
      <c r="E4088" s="40">
        <v>16.63</v>
      </c>
      <c r="F4088" s="40"/>
      <c r="G4088" s="40">
        <f>SmtRes!CX2225</f>
        <v>1.6629999999999999E-2</v>
      </c>
      <c r="H4088" s="42"/>
      <c r="I4088" s="41"/>
      <c r="J4088" s="42">
        <f>SmtRes!CZ2225</f>
        <v>461.93</v>
      </c>
      <c r="K4088" s="41"/>
      <c r="L4088" s="42">
        <f>SmtRes!DI2225</f>
        <v>7.68</v>
      </c>
    </row>
    <row r="4089" spans="1:83" ht="15" x14ac:dyDescent="0.2">
      <c r="A4089" s="37"/>
      <c r="B4089" s="40">
        <v>2</v>
      </c>
      <c r="C4089" s="37" t="s">
        <v>1573</v>
      </c>
      <c r="D4089" s="39"/>
      <c r="E4089" s="43"/>
      <c r="F4089" s="40"/>
      <c r="G4089" s="43"/>
      <c r="H4089" s="40"/>
      <c r="I4089" s="40"/>
      <c r="J4089" s="40"/>
      <c r="K4089" s="40"/>
      <c r="L4089" s="44">
        <f>SUM(L4090:L4103)-SUMIF(CE4090:CE4103, 1, L4090:L4103)</f>
        <v>28.61</v>
      </c>
    </row>
    <row r="4090" spans="1:83" ht="15" x14ac:dyDescent="0.2">
      <c r="A4090" s="37"/>
      <c r="B4090" s="40"/>
      <c r="C4090" s="37" t="s">
        <v>1575</v>
      </c>
      <c r="D4090" s="39" t="s">
        <v>1038</v>
      </c>
      <c r="E4090" s="43"/>
      <c r="F4090" s="40"/>
      <c r="G4090" s="43">
        <f>Source!V881</f>
        <v>7.8600000000000007E-3</v>
      </c>
      <c r="H4090" s="40"/>
      <c r="I4090" s="40"/>
      <c r="J4090" s="40"/>
      <c r="K4090" s="40"/>
      <c r="L4090" s="44">
        <f>SUMIF(CE4091:CE4103, 1, L4091:L4103)</f>
        <v>4.7699999999999996</v>
      </c>
      <c r="CE4090">
        <v>1</v>
      </c>
    </row>
    <row r="4091" spans="1:83" ht="57" x14ac:dyDescent="0.2">
      <c r="A4091" s="38"/>
      <c r="B4091" s="38" t="s">
        <v>1303</v>
      </c>
      <c r="C4091" s="38" t="s">
        <v>1305</v>
      </c>
      <c r="D4091" s="39" t="s">
        <v>1044</v>
      </c>
      <c r="E4091" s="40">
        <v>1.42</v>
      </c>
      <c r="F4091" s="40"/>
      <c r="G4091" s="40">
        <f>SmtRes!CX2227</f>
        <v>1.42E-3</v>
      </c>
      <c r="H4091" s="42"/>
      <c r="I4091" s="41"/>
      <c r="J4091" s="42">
        <f>SmtRes!CZ2227</f>
        <v>4261.79</v>
      </c>
      <c r="K4091" s="41"/>
      <c r="L4091" s="42">
        <f>SmtRes!DG2227</f>
        <v>6.05</v>
      </c>
    </row>
    <row r="4092" spans="1:83" ht="28.5" x14ac:dyDescent="0.2">
      <c r="A4092" s="38"/>
      <c r="B4092" s="38" t="s">
        <v>1306</v>
      </c>
      <c r="C4092" s="38" t="s">
        <v>1906</v>
      </c>
      <c r="D4092" s="39" t="s">
        <v>1038</v>
      </c>
      <c r="E4092" s="40">
        <f>SmtRes!DO2227*SmtRes!AT2227</f>
        <v>1.42</v>
      </c>
      <c r="F4092" s="40"/>
      <c r="G4092" s="40">
        <f>SmtRes!DO2227*SmtRes!CX2227</f>
        <v>1.42E-3</v>
      </c>
      <c r="H4092" s="42"/>
      <c r="I4092" s="41"/>
      <c r="J4092" s="42">
        <f>ROUND(SmtRes!AG2227/SmtRes!DO2227, 2)</f>
        <v>731.24</v>
      </c>
      <c r="K4092" s="41"/>
      <c r="L4092" s="42">
        <f>SmtRes!DH2227</f>
        <v>1.04</v>
      </c>
      <c r="CE4092">
        <v>1</v>
      </c>
    </row>
    <row r="4093" spans="1:83" ht="28.5" x14ac:dyDescent="0.2">
      <c r="A4093" s="38"/>
      <c r="B4093" s="38" t="s">
        <v>1307</v>
      </c>
      <c r="C4093" s="38" t="s">
        <v>1309</v>
      </c>
      <c r="D4093" s="39" t="s">
        <v>1044</v>
      </c>
      <c r="E4093" s="40">
        <v>0.33</v>
      </c>
      <c r="F4093" s="40"/>
      <c r="G4093" s="40">
        <f>SmtRes!CX2228</f>
        <v>3.3E-4</v>
      </c>
      <c r="H4093" s="42">
        <f>SmtRes!CZ2228</f>
        <v>1324.58</v>
      </c>
      <c r="I4093" s="41">
        <f>SmtRes!AJ2228</f>
        <v>1.1599999999999999</v>
      </c>
      <c r="J4093" s="42">
        <f>ROUND(H4093*I4093, 2)</f>
        <v>1536.51</v>
      </c>
      <c r="K4093" s="41"/>
      <c r="L4093" s="42">
        <f>SmtRes!DG2228</f>
        <v>0.51</v>
      </c>
    </row>
    <row r="4094" spans="1:83" ht="28.5" x14ac:dyDescent="0.2">
      <c r="A4094" s="38"/>
      <c r="B4094" s="38" t="s">
        <v>1310</v>
      </c>
      <c r="C4094" s="38" t="s">
        <v>1907</v>
      </c>
      <c r="D4094" s="39" t="s">
        <v>1038</v>
      </c>
      <c r="E4094" s="40">
        <f>SmtRes!DO2228*SmtRes!AT2228</f>
        <v>0.66</v>
      </c>
      <c r="F4094" s="40"/>
      <c r="G4094" s="40">
        <f>SmtRes!DO2228*SmtRes!CX2228</f>
        <v>6.6E-4</v>
      </c>
      <c r="H4094" s="42"/>
      <c r="I4094" s="41"/>
      <c r="J4094" s="42">
        <f>ROUND(SmtRes!AG2228/SmtRes!DO2228, 2)</f>
        <v>513.65</v>
      </c>
      <c r="K4094" s="41"/>
      <c r="L4094" s="42">
        <f>SmtRes!DH2228</f>
        <v>0.34</v>
      </c>
      <c r="CE4094">
        <v>1</v>
      </c>
    </row>
    <row r="4095" spans="1:83" ht="14.25" x14ac:dyDescent="0.2">
      <c r="A4095" s="38"/>
      <c r="B4095" s="38" t="s">
        <v>1311</v>
      </c>
      <c r="C4095" s="38" t="s">
        <v>1313</v>
      </c>
      <c r="D4095" s="39" t="s">
        <v>1044</v>
      </c>
      <c r="E4095" s="40">
        <v>0.1</v>
      </c>
      <c r="F4095" s="40"/>
      <c r="G4095" s="40">
        <f>SmtRes!CX2229</f>
        <v>1E-4</v>
      </c>
      <c r="H4095" s="42">
        <f>SmtRes!CZ2229</f>
        <v>8.2200000000000006</v>
      </c>
      <c r="I4095" s="41">
        <f>SmtRes!AJ2229</f>
        <v>1.23</v>
      </c>
      <c r="J4095" s="42">
        <f>ROUND(H4095*I4095, 2)</f>
        <v>10.11</v>
      </c>
      <c r="K4095" s="41"/>
      <c r="L4095" s="42">
        <f>SmtRes!DG2229</f>
        <v>0</v>
      </c>
    </row>
    <row r="4096" spans="1:83" ht="28.5" x14ac:dyDescent="0.2">
      <c r="A4096" s="38"/>
      <c r="B4096" s="38" t="s">
        <v>1314</v>
      </c>
      <c r="C4096" s="38" t="s">
        <v>1316</v>
      </c>
      <c r="D4096" s="39" t="s">
        <v>1044</v>
      </c>
      <c r="E4096" s="40">
        <v>2.0499999999999998</v>
      </c>
      <c r="F4096" s="40"/>
      <c r="G4096" s="40">
        <f>SmtRes!CX2230</f>
        <v>2.0500000000000002E-3</v>
      </c>
      <c r="H4096" s="42"/>
      <c r="I4096" s="41"/>
      <c r="J4096" s="42">
        <f>SmtRes!CZ2230</f>
        <v>1452.27</v>
      </c>
      <c r="K4096" s="41"/>
      <c r="L4096" s="42">
        <f>SmtRes!DG2230</f>
        <v>2.98</v>
      </c>
    </row>
    <row r="4097" spans="1:83" ht="28.5" x14ac:dyDescent="0.2">
      <c r="A4097" s="38"/>
      <c r="B4097" s="38" t="s">
        <v>1045</v>
      </c>
      <c r="C4097" s="38" t="s">
        <v>1574</v>
      </c>
      <c r="D4097" s="39" t="s">
        <v>1038</v>
      </c>
      <c r="E4097" s="40">
        <f>SmtRes!DO2230*SmtRes!AT2230</f>
        <v>2.0499999999999998</v>
      </c>
      <c r="F4097" s="40"/>
      <c r="G4097" s="40">
        <f>SmtRes!DO2230*SmtRes!CX2230</f>
        <v>2.0500000000000002E-3</v>
      </c>
      <c r="H4097" s="42"/>
      <c r="I4097" s="41"/>
      <c r="J4097" s="42">
        <f>ROUND(SmtRes!AG2230/SmtRes!DO2230, 2)</f>
        <v>549.32000000000005</v>
      </c>
      <c r="K4097" s="41"/>
      <c r="L4097" s="42">
        <f>SmtRes!DH2230</f>
        <v>1.1299999999999999</v>
      </c>
      <c r="CE4097">
        <v>1</v>
      </c>
    </row>
    <row r="4098" spans="1:83" ht="28.5" x14ac:dyDescent="0.2">
      <c r="A4098" s="38"/>
      <c r="B4098" s="38" t="s">
        <v>1317</v>
      </c>
      <c r="C4098" s="38" t="s">
        <v>1319</v>
      </c>
      <c r="D4098" s="39" t="s">
        <v>1044</v>
      </c>
      <c r="E4098" s="40">
        <v>1.6</v>
      </c>
      <c r="F4098" s="40"/>
      <c r="G4098" s="40">
        <f>SmtRes!CX2231</f>
        <v>1.6000000000000001E-3</v>
      </c>
      <c r="H4098" s="42"/>
      <c r="I4098" s="41"/>
      <c r="J4098" s="42">
        <f>SmtRes!CZ2231</f>
        <v>1609.12</v>
      </c>
      <c r="K4098" s="41"/>
      <c r="L4098" s="42">
        <f>SmtRes!DG2231</f>
        <v>2.57</v>
      </c>
    </row>
    <row r="4099" spans="1:83" ht="28.5" x14ac:dyDescent="0.2">
      <c r="A4099" s="38"/>
      <c r="B4099" s="38" t="s">
        <v>1045</v>
      </c>
      <c r="C4099" s="38" t="s">
        <v>1574</v>
      </c>
      <c r="D4099" s="39" t="s">
        <v>1038</v>
      </c>
      <c r="E4099" s="40">
        <f>SmtRes!DO2231*SmtRes!AT2231</f>
        <v>1.6</v>
      </c>
      <c r="F4099" s="40"/>
      <c r="G4099" s="40">
        <f>SmtRes!DO2231*SmtRes!CX2231</f>
        <v>1.6000000000000001E-3</v>
      </c>
      <c r="H4099" s="42"/>
      <c r="I4099" s="41"/>
      <c r="J4099" s="42">
        <f>ROUND(SmtRes!AG2231/SmtRes!DO2231, 2)</f>
        <v>549.32000000000005</v>
      </c>
      <c r="K4099" s="41"/>
      <c r="L4099" s="42">
        <f>SmtRes!DH2231</f>
        <v>0.88</v>
      </c>
      <c r="CE4099">
        <v>1</v>
      </c>
    </row>
    <row r="4100" spans="1:83" ht="28.5" x14ac:dyDescent="0.2">
      <c r="A4100" s="38"/>
      <c r="B4100" s="38" t="s">
        <v>1320</v>
      </c>
      <c r="C4100" s="38" t="s">
        <v>1322</v>
      </c>
      <c r="D4100" s="39" t="s">
        <v>1044</v>
      </c>
      <c r="E4100" s="40">
        <v>1.42</v>
      </c>
      <c r="F4100" s="40"/>
      <c r="G4100" s="40">
        <f>SmtRes!CX2232</f>
        <v>1.42E-3</v>
      </c>
      <c r="H4100" s="42">
        <f>SmtRes!CZ2232</f>
        <v>8883.76</v>
      </c>
      <c r="I4100" s="41">
        <f>SmtRes!AJ2232</f>
        <v>1.24</v>
      </c>
      <c r="J4100" s="42">
        <f>ROUND(H4100*I4100, 2)</f>
        <v>11015.86</v>
      </c>
      <c r="K4100" s="41"/>
      <c r="L4100" s="42">
        <f>SmtRes!DG2232</f>
        <v>15.64</v>
      </c>
    </row>
    <row r="4101" spans="1:83" ht="28.5" x14ac:dyDescent="0.2">
      <c r="A4101" s="38"/>
      <c r="B4101" s="38" t="s">
        <v>1306</v>
      </c>
      <c r="C4101" s="38" t="s">
        <v>1906</v>
      </c>
      <c r="D4101" s="39" t="s">
        <v>1038</v>
      </c>
      <c r="E4101" s="40">
        <f>SmtRes!DO2232*SmtRes!AT2232</f>
        <v>1.42</v>
      </c>
      <c r="F4101" s="40"/>
      <c r="G4101" s="40">
        <f>SmtRes!DO2232*SmtRes!CX2232</f>
        <v>1.42E-3</v>
      </c>
      <c r="H4101" s="42"/>
      <c r="I4101" s="41"/>
      <c r="J4101" s="42">
        <f>ROUND(SmtRes!AG2232/SmtRes!DO2232, 2)</f>
        <v>731.24</v>
      </c>
      <c r="K4101" s="41"/>
      <c r="L4101" s="42">
        <f>SmtRes!DH2232</f>
        <v>1.04</v>
      </c>
      <c r="CE4101">
        <v>1</v>
      </c>
    </row>
    <row r="4102" spans="1:83" ht="28.5" x14ac:dyDescent="0.2">
      <c r="A4102" s="38"/>
      <c r="B4102" s="38" t="s">
        <v>1225</v>
      </c>
      <c r="C4102" s="38" t="s">
        <v>1227</v>
      </c>
      <c r="D4102" s="39" t="s">
        <v>1044</v>
      </c>
      <c r="E4102" s="40">
        <v>0.71</v>
      </c>
      <c r="F4102" s="40"/>
      <c r="G4102" s="40">
        <f>SmtRes!CX2233</f>
        <v>7.1000000000000002E-4</v>
      </c>
      <c r="H4102" s="42">
        <f>SmtRes!CZ2233</f>
        <v>1043.1400000000001</v>
      </c>
      <c r="I4102" s="41">
        <f>SmtRes!AJ2233</f>
        <v>1.1599999999999999</v>
      </c>
      <c r="J4102" s="42">
        <f>ROUND(H4102*I4102, 2)</f>
        <v>1210.04</v>
      </c>
      <c r="K4102" s="41"/>
      <c r="L4102" s="42">
        <f>SmtRes!DG2233</f>
        <v>0.86</v>
      </c>
    </row>
    <row r="4103" spans="1:83" ht="28.5" x14ac:dyDescent="0.2">
      <c r="A4103" s="38"/>
      <c r="B4103" s="38" t="s">
        <v>1228</v>
      </c>
      <c r="C4103" s="38" t="s">
        <v>1869</v>
      </c>
      <c r="D4103" s="39" t="s">
        <v>1038</v>
      </c>
      <c r="E4103" s="40">
        <f>SmtRes!DO2233*SmtRes!AT2233</f>
        <v>0.71</v>
      </c>
      <c r="F4103" s="40"/>
      <c r="G4103" s="40">
        <f>SmtRes!DO2233*SmtRes!CX2233</f>
        <v>7.1000000000000002E-4</v>
      </c>
      <c r="H4103" s="42"/>
      <c r="I4103" s="41"/>
      <c r="J4103" s="42">
        <f>ROUND(SmtRes!AG2233/SmtRes!DO2233, 2)</f>
        <v>477.98</v>
      </c>
      <c r="K4103" s="41"/>
      <c r="L4103" s="42">
        <f>SmtRes!DH2233</f>
        <v>0.34</v>
      </c>
      <c r="CE4103">
        <v>1</v>
      </c>
    </row>
    <row r="4104" spans="1:83" ht="15" x14ac:dyDescent="0.2">
      <c r="A4104" s="37"/>
      <c r="B4104" s="40">
        <v>4</v>
      </c>
      <c r="C4104" s="37" t="s">
        <v>1576</v>
      </c>
      <c r="D4104" s="39"/>
      <c r="E4104" s="43"/>
      <c r="F4104" s="40"/>
      <c r="G4104" s="43"/>
      <c r="H4104" s="40"/>
      <c r="I4104" s="40"/>
      <c r="J4104" s="40"/>
      <c r="K4104" s="40"/>
      <c r="L4104" s="44">
        <f>SUM(L4105:L4106)-SUMIF(CE4105:CE4106, 1, L4105:L4106)</f>
        <v>0</v>
      </c>
    </row>
    <row r="4105" spans="1:83" ht="14.25" x14ac:dyDescent="0.2">
      <c r="A4105" s="38"/>
      <c r="B4105" s="38" t="s">
        <v>1325</v>
      </c>
      <c r="C4105" s="38" t="s">
        <v>1327</v>
      </c>
      <c r="D4105" s="39" t="s">
        <v>843</v>
      </c>
      <c r="E4105" s="40">
        <v>2.8E-3</v>
      </c>
      <c r="F4105" s="40">
        <f>ROUND(0,7)</f>
        <v>0</v>
      </c>
      <c r="G4105" s="40">
        <f>SmtRes!CX2235</f>
        <v>0</v>
      </c>
      <c r="H4105" s="42">
        <f>SmtRes!CZ2235</f>
        <v>62186.75</v>
      </c>
      <c r="I4105" s="41">
        <f>SmtRes!AI2235</f>
        <v>1.03</v>
      </c>
      <c r="J4105" s="42">
        <f>ROUND(H4105*I4105, 2)</f>
        <v>64052.35</v>
      </c>
      <c r="K4105" s="41"/>
      <c r="L4105" s="42">
        <f>SmtRes!DF2235</f>
        <v>0</v>
      </c>
    </row>
    <row r="4106" spans="1:83" ht="14.25" x14ac:dyDescent="0.2">
      <c r="A4106" s="38"/>
      <c r="B4106" s="38" t="s">
        <v>1229</v>
      </c>
      <c r="C4106" s="38" t="s">
        <v>1231</v>
      </c>
      <c r="D4106" s="39" t="s">
        <v>684</v>
      </c>
      <c r="E4106" s="40">
        <v>3.2</v>
      </c>
      <c r="F4106" s="40">
        <f>ROUND(0,7)</f>
        <v>0</v>
      </c>
      <c r="G4106" s="40">
        <f>SmtRes!CX2236</f>
        <v>0</v>
      </c>
      <c r="H4106" s="42">
        <f>SmtRes!CZ2236</f>
        <v>35.71</v>
      </c>
      <c r="I4106" s="41">
        <f>SmtRes!AI2236</f>
        <v>0.87</v>
      </c>
      <c r="J4106" s="42">
        <f>ROUND(H4106*I4106, 2)</f>
        <v>31.07</v>
      </c>
      <c r="K4106" s="41"/>
      <c r="L4106" s="42">
        <f>SmtRes!DF2236</f>
        <v>0</v>
      </c>
    </row>
    <row r="4107" spans="1:83" ht="14.25" x14ac:dyDescent="0.2">
      <c r="A4107" s="38"/>
      <c r="B4107" s="38" t="str">
        <f>EtalonRes!I2234</f>
        <v>01.2.01.01</v>
      </c>
      <c r="C4107" s="38" t="str">
        <f>EtalonRes!K2234</f>
        <v>Битумы нефтяные дорожные</v>
      </c>
      <c r="D4107" s="39" t="str">
        <f>EtalonRes!O2234</f>
        <v>т</v>
      </c>
      <c r="E4107" s="40">
        <f>EtalonRes!X2234</f>
        <v>0.7</v>
      </c>
      <c r="F4107" s="40">
        <f>ROUND(0,7)</f>
        <v>0</v>
      </c>
      <c r="G4107" s="40">
        <f>ROUND(EtalonRes!AG2234*Source!I881, 7)</f>
        <v>0</v>
      </c>
      <c r="H4107" s="42"/>
      <c r="I4107" s="41"/>
      <c r="J4107" s="42"/>
      <c r="K4107" s="41"/>
      <c r="L4107" s="42"/>
    </row>
    <row r="4108" spans="1:83" ht="14.25" x14ac:dyDescent="0.2">
      <c r="A4108" s="38"/>
      <c r="B4108" s="38" t="str">
        <f>EtalonRes!I2237</f>
        <v>04.2.01.01</v>
      </c>
      <c r="C4108" s="52" t="str">
        <f>EtalonRes!K2237</f>
        <v>Смеси асфальтобетонные</v>
      </c>
      <c r="D4108" s="46" t="str">
        <f>EtalonRes!O2237</f>
        <v>т</v>
      </c>
      <c r="E4108" s="48">
        <f>EtalonRes!X2237</f>
        <v>0</v>
      </c>
      <c r="F4108" s="48">
        <f>ROUND(0,7)</f>
        <v>0</v>
      </c>
      <c r="G4108" s="48">
        <f>ROUND(EtalonRes!AG2237*Source!I881, 7)</f>
        <v>0</v>
      </c>
      <c r="H4108" s="53"/>
      <c r="I4108" s="54"/>
      <c r="J4108" s="53"/>
      <c r="K4108" s="54"/>
      <c r="L4108" s="53"/>
    </row>
    <row r="4109" spans="1:83" ht="15" x14ac:dyDescent="0.2">
      <c r="A4109" s="38"/>
      <c r="B4109" s="38"/>
      <c r="C4109" s="51" t="s">
        <v>1577</v>
      </c>
      <c r="D4109" s="39"/>
      <c r="E4109" s="40"/>
      <c r="F4109" s="40"/>
      <c r="G4109" s="40"/>
      <c r="H4109" s="42"/>
      <c r="I4109" s="41"/>
      <c r="J4109" s="42"/>
      <c r="K4109" s="41"/>
      <c r="L4109" s="42">
        <f>L4087+L4089+L4090+L4104</f>
        <v>41.06</v>
      </c>
    </row>
    <row r="4110" spans="1:83" ht="14.25" x14ac:dyDescent="0.2">
      <c r="A4110" s="38"/>
      <c r="B4110" s="38"/>
      <c r="C4110" s="38" t="s">
        <v>1578</v>
      </c>
      <c r="D4110" s="39"/>
      <c r="E4110" s="40"/>
      <c r="F4110" s="40"/>
      <c r="G4110" s="40"/>
      <c r="H4110" s="42"/>
      <c r="I4110" s="41"/>
      <c r="J4110" s="42"/>
      <c r="K4110" s="41"/>
      <c r="L4110" s="42">
        <f>SUM(AR4085:AR4113)+SUM(AS4085:AS4113)+SUM(AT4085:AT4113)+SUM(AU4085:AU4113)+SUM(AV4085:AV4113)</f>
        <v>12.45</v>
      </c>
    </row>
    <row r="4111" spans="1:83" ht="14.25" x14ac:dyDescent="0.2">
      <c r="A4111" s="38"/>
      <c r="B4111" s="38" t="s">
        <v>711</v>
      </c>
      <c r="C4111" s="38" t="s">
        <v>1902</v>
      </c>
      <c r="D4111" s="39" t="s">
        <v>1048</v>
      </c>
      <c r="E4111" s="40">
        <f>Source!BZ881</f>
        <v>147</v>
      </c>
      <c r="F4111" s="40"/>
      <c r="G4111" s="40">
        <f>Source!AT881</f>
        <v>147</v>
      </c>
      <c r="H4111" s="42"/>
      <c r="I4111" s="41"/>
      <c r="J4111" s="42"/>
      <c r="K4111" s="41"/>
      <c r="L4111" s="42">
        <f>SUM(AZ4085:AZ4113)</f>
        <v>18.3</v>
      </c>
    </row>
    <row r="4112" spans="1:83" ht="14.25" x14ac:dyDescent="0.2">
      <c r="A4112" s="52"/>
      <c r="B4112" s="52" t="s">
        <v>712</v>
      </c>
      <c r="C4112" s="52" t="s">
        <v>1903</v>
      </c>
      <c r="D4112" s="46" t="s">
        <v>1048</v>
      </c>
      <c r="E4112" s="48">
        <f>Source!CA881</f>
        <v>134</v>
      </c>
      <c r="F4112" s="48"/>
      <c r="G4112" s="48">
        <f>Source!AU881</f>
        <v>134</v>
      </c>
      <c r="H4112" s="53"/>
      <c r="I4112" s="54"/>
      <c r="J4112" s="53"/>
      <c r="K4112" s="54"/>
      <c r="L4112" s="53">
        <f>SUM(BA4085:BA4113)</f>
        <v>16.68</v>
      </c>
    </row>
    <row r="4113" spans="1:83" ht="15" x14ac:dyDescent="0.2">
      <c r="C4113" s="62" t="s">
        <v>1581</v>
      </c>
      <c r="D4113" s="62"/>
      <c r="E4113" s="62"/>
      <c r="F4113" s="62"/>
      <c r="G4113" s="62"/>
      <c r="H4113" s="62"/>
      <c r="I4113" s="63">
        <f>K4113/E4085</f>
        <v>76040</v>
      </c>
      <c r="J4113" s="63"/>
      <c r="K4113" s="63">
        <f>L4087+L4089+L4104+L4111+L4112+L4090</f>
        <v>76.040000000000006</v>
      </c>
      <c r="L4113" s="63"/>
      <c r="AD4113">
        <f>ROUND((Source!AT881/100)*((ROUND(SUMIF(SmtRes!AQ2225:'SmtRes'!AQ2237,"=1",SmtRes!AD2225:'SmtRes'!AD2237)*Source!I881, 2)+ROUND(SUMIF(SmtRes!AQ2225:'SmtRes'!AQ2237,"=1",SmtRes!AC2225:'SmtRes'!AC2237)*Source!I881, 2))), 2)</f>
        <v>6.66</v>
      </c>
      <c r="AE4113">
        <f>ROUND((Source!AU881/100)*((ROUND(SUMIF(SmtRes!AQ2225:'SmtRes'!AQ2237,"=1",SmtRes!AD2225:'SmtRes'!AD2237)*Source!I881, 2)+ROUND(SUMIF(SmtRes!AQ2225:'SmtRes'!AQ2237,"=1",SmtRes!AC2225:'SmtRes'!AC2237)*Source!I881, 2))), 2)</f>
        <v>6.07</v>
      </c>
      <c r="AN4113" s="50">
        <f>L4087+L4089+L4104+L4111+L4112+L4090</f>
        <v>76.040000000000006</v>
      </c>
      <c r="AO4113" s="50">
        <f>L4089</f>
        <v>28.61</v>
      </c>
      <c r="AQ4113" t="s">
        <v>1582</v>
      </c>
      <c r="AR4113" s="50">
        <f>L4087</f>
        <v>7.68</v>
      </c>
      <c r="AT4113" s="50">
        <f>L4090</f>
        <v>4.7699999999999996</v>
      </c>
      <c r="AV4113" t="s">
        <v>1582</v>
      </c>
      <c r="AW4113" s="50">
        <f>L4104</f>
        <v>0</v>
      </c>
      <c r="AZ4113">
        <f>Source!X881</f>
        <v>18.3</v>
      </c>
      <c r="BA4113">
        <f>Source!Y881</f>
        <v>16.68</v>
      </c>
      <c r="CD4113">
        <v>1</v>
      </c>
    </row>
    <row r="4114" spans="1:83" ht="68.25" x14ac:dyDescent="0.2">
      <c r="A4114" s="36" t="s">
        <v>718</v>
      </c>
      <c r="B4114" s="38" t="s">
        <v>1908</v>
      </c>
      <c r="C4114" s="38" t="s">
        <v>1909</v>
      </c>
      <c r="D4114" s="39" t="str">
        <f>Source!H882</f>
        <v>1000 м2</v>
      </c>
      <c r="E4114" s="40">
        <f>Source!K882</f>
        <v>1E-3</v>
      </c>
      <c r="F4114" s="40"/>
      <c r="G4114" s="40">
        <f>Source!I882</f>
        <v>1E-3</v>
      </c>
      <c r="H4114" s="42"/>
      <c r="I4114" s="41"/>
      <c r="J4114" s="42"/>
      <c r="K4114" s="41"/>
      <c r="L4114" s="42"/>
    </row>
    <row r="4115" spans="1:83" x14ac:dyDescent="0.2">
      <c r="C4115" s="55" t="str">
        <f>"Объем: "&amp;Source!I882&amp;"=1/"&amp;"1000"</f>
        <v>Объем: 0,001=1/1000</v>
      </c>
    </row>
    <row r="4116" spans="1:83" ht="15" x14ac:dyDescent="0.2">
      <c r="A4116" s="37"/>
      <c r="B4116" s="40">
        <v>1</v>
      </c>
      <c r="C4116" s="37" t="s">
        <v>1572</v>
      </c>
      <c r="D4116" s="39" t="s">
        <v>1038</v>
      </c>
      <c r="E4116" s="43"/>
      <c r="F4116" s="40"/>
      <c r="G4116" s="43">
        <f>Source!U882</f>
        <v>5.8E-4</v>
      </c>
      <c r="H4116" s="40"/>
      <c r="I4116" s="40"/>
      <c r="J4116" s="40"/>
      <c r="K4116" s="40"/>
      <c r="L4116" s="44">
        <f>SUM(L4117:L4117)-SUMIF(CE4117:CE4117, 1, L4117:L4117)</f>
        <v>0.24</v>
      </c>
    </row>
    <row r="4117" spans="1:83" ht="28.5" x14ac:dyDescent="0.2">
      <c r="A4117" s="38"/>
      <c r="B4117" s="38" t="s">
        <v>1330</v>
      </c>
      <c r="C4117" s="38" t="s">
        <v>1331</v>
      </c>
      <c r="D4117" s="39" t="s">
        <v>1038</v>
      </c>
      <c r="E4117" s="40">
        <v>0.57999999999999996</v>
      </c>
      <c r="F4117" s="40"/>
      <c r="G4117" s="40">
        <f>SmtRes!CX2238</f>
        <v>5.8E-4</v>
      </c>
      <c r="H4117" s="42"/>
      <c r="I4117" s="41"/>
      <c r="J4117" s="42">
        <f>SmtRes!CZ2238</f>
        <v>413.77</v>
      </c>
      <c r="K4117" s="41"/>
      <c r="L4117" s="42">
        <f>SmtRes!DI2238</f>
        <v>0.24</v>
      </c>
    </row>
    <row r="4118" spans="1:83" ht="15" x14ac:dyDescent="0.2">
      <c r="A4118" s="37"/>
      <c r="B4118" s="40">
        <v>2</v>
      </c>
      <c r="C4118" s="37" t="s">
        <v>1573</v>
      </c>
      <c r="D4118" s="39"/>
      <c r="E4118" s="43"/>
      <c r="F4118" s="40"/>
      <c r="G4118" s="43"/>
      <c r="H4118" s="40"/>
      <c r="I4118" s="40"/>
      <c r="J4118" s="40"/>
      <c r="K4118" s="40"/>
      <c r="L4118" s="44">
        <f>SUM(L4119:L4127)-SUMIF(CE4119:CE4127, 1, L4119:L4127)</f>
        <v>1.6</v>
      </c>
    </row>
    <row r="4119" spans="1:83" ht="15" x14ac:dyDescent="0.2">
      <c r="A4119" s="37"/>
      <c r="B4119" s="40"/>
      <c r="C4119" s="37" t="s">
        <v>1575</v>
      </c>
      <c r="D4119" s="39" t="s">
        <v>1038</v>
      </c>
      <c r="E4119" s="43"/>
      <c r="F4119" s="40"/>
      <c r="G4119" s="43">
        <f>Source!V882</f>
        <v>4.0999999999999999E-4</v>
      </c>
      <c r="H4119" s="40"/>
      <c r="I4119" s="40"/>
      <c r="J4119" s="40"/>
      <c r="K4119" s="40"/>
      <c r="L4119" s="44">
        <f>SUMIF(CE4120:CE4127, 1, L4120:L4127)</f>
        <v>0.26</v>
      </c>
      <c r="CE4119">
        <v>1</v>
      </c>
    </row>
    <row r="4120" spans="1:83" ht="57" x14ac:dyDescent="0.2">
      <c r="A4120" s="38"/>
      <c r="B4120" s="38" t="s">
        <v>1303</v>
      </c>
      <c r="C4120" s="38" t="s">
        <v>1305</v>
      </c>
      <c r="D4120" s="39" t="s">
        <v>1044</v>
      </c>
      <c r="E4120" s="40">
        <v>0.08</v>
      </c>
      <c r="F4120" s="40"/>
      <c r="G4120" s="40">
        <f>SmtRes!CX2240</f>
        <v>8.0000000000000007E-5</v>
      </c>
      <c r="H4120" s="42"/>
      <c r="I4120" s="41"/>
      <c r="J4120" s="42">
        <f>SmtRes!CZ2240</f>
        <v>4261.79</v>
      </c>
      <c r="K4120" s="41"/>
      <c r="L4120" s="42">
        <f>SmtRes!DG2240</f>
        <v>0.34</v>
      </c>
    </row>
    <row r="4121" spans="1:83" ht="28.5" x14ac:dyDescent="0.2">
      <c r="A4121" s="38"/>
      <c r="B4121" s="38" t="s">
        <v>1306</v>
      </c>
      <c r="C4121" s="38" t="s">
        <v>1906</v>
      </c>
      <c r="D4121" s="39" t="s">
        <v>1038</v>
      </c>
      <c r="E4121" s="40">
        <f>SmtRes!DO2240*SmtRes!AT2240</f>
        <v>0.08</v>
      </c>
      <c r="F4121" s="40"/>
      <c r="G4121" s="40">
        <f>SmtRes!DO2240*SmtRes!CX2240</f>
        <v>8.0000000000000007E-5</v>
      </c>
      <c r="H4121" s="42"/>
      <c r="I4121" s="41"/>
      <c r="J4121" s="42">
        <f>ROUND(SmtRes!AG2240/SmtRes!DO2240, 2)</f>
        <v>731.24</v>
      </c>
      <c r="K4121" s="41"/>
      <c r="L4121" s="42">
        <f>SmtRes!DH2240</f>
        <v>0.06</v>
      </c>
      <c r="CE4121">
        <v>1</v>
      </c>
    </row>
    <row r="4122" spans="1:83" ht="28.5" x14ac:dyDescent="0.2">
      <c r="A4122" s="38"/>
      <c r="B4122" s="38" t="s">
        <v>1314</v>
      </c>
      <c r="C4122" s="38" t="s">
        <v>1316</v>
      </c>
      <c r="D4122" s="39" t="s">
        <v>1044</v>
      </c>
      <c r="E4122" s="40">
        <v>0.12</v>
      </c>
      <c r="F4122" s="40"/>
      <c r="G4122" s="40">
        <f>SmtRes!CX2241</f>
        <v>1.2E-4</v>
      </c>
      <c r="H4122" s="42"/>
      <c r="I4122" s="41"/>
      <c r="J4122" s="42">
        <f>SmtRes!CZ2241</f>
        <v>1452.27</v>
      </c>
      <c r="K4122" s="41"/>
      <c r="L4122" s="42">
        <f>SmtRes!DG2241</f>
        <v>0.17</v>
      </c>
    </row>
    <row r="4123" spans="1:83" ht="28.5" x14ac:dyDescent="0.2">
      <c r="A4123" s="38"/>
      <c r="B4123" s="38" t="s">
        <v>1045</v>
      </c>
      <c r="C4123" s="38" t="s">
        <v>1574</v>
      </c>
      <c r="D4123" s="39" t="s">
        <v>1038</v>
      </c>
      <c r="E4123" s="40">
        <f>SmtRes!DO2241*SmtRes!AT2241</f>
        <v>0.12</v>
      </c>
      <c r="F4123" s="40"/>
      <c r="G4123" s="40">
        <f>SmtRes!DO2241*SmtRes!CX2241</f>
        <v>1.2E-4</v>
      </c>
      <c r="H4123" s="42"/>
      <c r="I4123" s="41"/>
      <c r="J4123" s="42">
        <f>ROUND(SmtRes!AG2241/SmtRes!DO2241, 2)</f>
        <v>549.32000000000005</v>
      </c>
      <c r="K4123" s="41"/>
      <c r="L4123" s="42">
        <f>SmtRes!DH2241</f>
        <v>7.0000000000000007E-2</v>
      </c>
      <c r="CE4123">
        <v>1</v>
      </c>
    </row>
    <row r="4124" spans="1:83" ht="28.5" x14ac:dyDescent="0.2">
      <c r="A4124" s="38"/>
      <c r="B4124" s="38" t="s">
        <v>1317</v>
      </c>
      <c r="C4124" s="38" t="s">
        <v>1319</v>
      </c>
      <c r="D4124" s="39" t="s">
        <v>1044</v>
      </c>
      <c r="E4124" s="40">
        <v>0.13</v>
      </c>
      <c r="F4124" s="40"/>
      <c r="G4124" s="40">
        <f>SmtRes!CX2242</f>
        <v>1.2999999999999999E-4</v>
      </c>
      <c r="H4124" s="42"/>
      <c r="I4124" s="41"/>
      <c r="J4124" s="42">
        <f>SmtRes!CZ2242</f>
        <v>1609.12</v>
      </c>
      <c r="K4124" s="41"/>
      <c r="L4124" s="42">
        <f>SmtRes!DG2242</f>
        <v>0.21</v>
      </c>
    </row>
    <row r="4125" spans="1:83" ht="28.5" x14ac:dyDescent="0.2">
      <c r="A4125" s="38"/>
      <c r="B4125" s="38" t="s">
        <v>1045</v>
      </c>
      <c r="C4125" s="38" t="s">
        <v>1574</v>
      </c>
      <c r="D4125" s="39" t="s">
        <v>1038</v>
      </c>
      <c r="E4125" s="40">
        <f>SmtRes!DO2242*SmtRes!AT2242</f>
        <v>0.13</v>
      </c>
      <c r="F4125" s="40"/>
      <c r="G4125" s="40">
        <f>SmtRes!DO2242*SmtRes!CX2242</f>
        <v>1.2999999999999999E-4</v>
      </c>
      <c r="H4125" s="42"/>
      <c r="I4125" s="41"/>
      <c r="J4125" s="42">
        <f>ROUND(SmtRes!AG2242/SmtRes!DO2242, 2)</f>
        <v>549.32000000000005</v>
      </c>
      <c r="K4125" s="41"/>
      <c r="L4125" s="42">
        <f>SmtRes!DH2242</f>
        <v>7.0000000000000007E-2</v>
      </c>
      <c r="CE4125">
        <v>1</v>
      </c>
    </row>
    <row r="4126" spans="1:83" ht="28.5" x14ac:dyDescent="0.2">
      <c r="A4126" s="38"/>
      <c r="B4126" s="38" t="s">
        <v>1320</v>
      </c>
      <c r="C4126" s="38" t="s">
        <v>1322</v>
      </c>
      <c r="D4126" s="39" t="s">
        <v>1044</v>
      </c>
      <c r="E4126" s="40">
        <v>0.08</v>
      </c>
      <c r="F4126" s="40"/>
      <c r="G4126" s="40">
        <f>SmtRes!CX2243</f>
        <v>8.0000000000000007E-5</v>
      </c>
      <c r="H4126" s="42">
        <f>SmtRes!CZ2243</f>
        <v>8883.76</v>
      </c>
      <c r="I4126" s="41">
        <f>SmtRes!AJ2243</f>
        <v>1.24</v>
      </c>
      <c r="J4126" s="42">
        <f>ROUND(H4126*I4126, 2)</f>
        <v>11015.86</v>
      </c>
      <c r="K4126" s="41"/>
      <c r="L4126" s="42">
        <f>SmtRes!DG2243</f>
        <v>0.88</v>
      </c>
    </row>
    <row r="4127" spans="1:83" ht="28.5" x14ac:dyDescent="0.2">
      <c r="A4127" s="38"/>
      <c r="B4127" s="38" t="s">
        <v>1306</v>
      </c>
      <c r="C4127" s="38" t="s">
        <v>1906</v>
      </c>
      <c r="D4127" s="39" t="s">
        <v>1038</v>
      </c>
      <c r="E4127" s="40">
        <f>SmtRes!DO2243*SmtRes!AT2243</f>
        <v>0.08</v>
      </c>
      <c r="F4127" s="40"/>
      <c r="G4127" s="40">
        <f>SmtRes!DO2243*SmtRes!CX2243</f>
        <v>8.0000000000000007E-5</v>
      </c>
      <c r="H4127" s="42"/>
      <c r="I4127" s="41"/>
      <c r="J4127" s="42">
        <f>ROUND(SmtRes!AG2243/SmtRes!DO2243, 2)</f>
        <v>731.24</v>
      </c>
      <c r="K4127" s="41"/>
      <c r="L4127" s="42">
        <f>SmtRes!DH2243</f>
        <v>0.06</v>
      </c>
      <c r="CE4127">
        <v>1</v>
      </c>
    </row>
    <row r="4128" spans="1:83" ht="15" x14ac:dyDescent="0.2">
      <c r="A4128" s="37"/>
      <c r="B4128" s="40">
        <v>4</v>
      </c>
      <c r="C4128" s="37" t="s">
        <v>1576</v>
      </c>
      <c r="D4128" s="39"/>
      <c r="E4128" s="43"/>
      <c r="F4128" s="40"/>
      <c r="G4128" s="43"/>
      <c r="H4128" s="40"/>
      <c r="I4128" s="40"/>
      <c r="J4128" s="40"/>
      <c r="K4128" s="40"/>
      <c r="L4128" s="44">
        <f>0</f>
        <v>0</v>
      </c>
    </row>
    <row r="4129" spans="1:83" ht="14.25" x14ac:dyDescent="0.2">
      <c r="A4129" s="38"/>
      <c r="B4129" s="38" t="str">
        <f>EtalonRes!I2244</f>
        <v>04.2.01.01</v>
      </c>
      <c r="C4129" s="52" t="str">
        <f>EtalonRes!K2244</f>
        <v>Смеси асфальтобетонные</v>
      </c>
      <c r="D4129" s="46" t="str">
        <f>EtalonRes!O2244</f>
        <v>т</v>
      </c>
      <c r="E4129" s="48">
        <f>EtalonRes!X2244</f>
        <v>0</v>
      </c>
      <c r="F4129" s="48">
        <f>ROUND(0,7)</f>
        <v>0</v>
      </c>
      <c r="G4129" s="48">
        <f>ROUND(EtalonRes!AG2244*Source!I882, 7)</f>
        <v>0</v>
      </c>
      <c r="H4129" s="53"/>
      <c r="I4129" s="54"/>
      <c r="J4129" s="53"/>
      <c r="K4129" s="54"/>
      <c r="L4129" s="53"/>
    </row>
    <row r="4130" spans="1:83" ht="15" x14ac:dyDescent="0.2">
      <c r="A4130" s="38"/>
      <c r="B4130" s="38"/>
      <c r="C4130" s="51" t="s">
        <v>1577</v>
      </c>
      <c r="D4130" s="39"/>
      <c r="E4130" s="40"/>
      <c r="F4130" s="40"/>
      <c r="G4130" s="40"/>
      <c r="H4130" s="42"/>
      <c r="I4130" s="41"/>
      <c r="J4130" s="42"/>
      <c r="K4130" s="41"/>
      <c r="L4130" s="42">
        <f>L4116+L4118+L4119+L4128</f>
        <v>2.1</v>
      </c>
    </row>
    <row r="4131" spans="1:83" ht="14.25" x14ac:dyDescent="0.2">
      <c r="A4131" s="38"/>
      <c r="B4131" s="38"/>
      <c r="C4131" s="38" t="s">
        <v>1578</v>
      </c>
      <c r="D4131" s="39"/>
      <c r="E4131" s="40"/>
      <c r="F4131" s="40"/>
      <c r="G4131" s="40"/>
      <c r="H4131" s="42"/>
      <c r="I4131" s="41"/>
      <c r="J4131" s="42"/>
      <c r="K4131" s="41"/>
      <c r="L4131" s="42">
        <f>SUM(AR4114:AR4134)+SUM(AS4114:AS4134)+SUM(AT4114:AT4134)+SUM(AU4114:AU4134)+SUM(AV4114:AV4134)</f>
        <v>0.5</v>
      </c>
    </row>
    <row r="4132" spans="1:83" ht="14.25" x14ac:dyDescent="0.2">
      <c r="A4132" s="38"/>
      <c r="B4132" s="38" t="s">
        <v>711</v>
      </c>
      <c r="C4132" s="38" t="s">
        <v>1902</v>
      </c>
      <c r="D4132" s="39" t="s">
        <v>1048</v>
      </c>
      <c r="E4132" s="40">
        <f>Source!BZ882</f>
        <v>147</v>
      </c>
      <c r="F4132" s="40"/>
      <c r="G4132" s="40">
        <f>Source!AT882</f>
        <v>147</v>
      </c>
      <c r="H4132" s="42"/>
      <c r="I4132" s="41"/>
      <c r="J4132" s="42"/>
      <c r="K4132" s="41"/>
      <c r="L4132" s="42">
        <f>SUM(AZ4114:AZ4134)</f>
        <v>0.74</v>
      </c>
    </row>
    <row r="4133" spans="1:83" ht="14.25" x14ac:dyDescent="0.2">
      <c r="A4133" s="52"/>
      <c r="B4133" s="52" t="s">
        <v>712</v>
      </c>
      <c r="C4133" s="52" t="s">
        <v>1903</v>
      </c>
      <c r="D4133" s="46" t="s">
        <v>1048</v>
      </c>
      <c r="E4133" s="48">
        <f>Source!CA882</f>
        <v>134</v>
      </c>
      <c r="F4133" s="48"/>
      <c r="G4133" s="48">
        <f>Source!AU882</f>
        <v>134</v>
      </c>
      <c r="H4133" s="53"/>
      <c r="I4133" s="54"/>
      <c r="J4133" s="53"/>
      <c r="K4133" s="54"/>
      <c r="L4133" s="53">
        <f>SUM(BA4114:BA4134)</f>
        <v>0.67</v>
      </c>
    </row>
    <row r="4134" spans="1:83" ht="15" x14ac:dyDescent="0.2">
      <c r="C4134" s="62" t="s">
        <v>1581</v>
      </c>
      <c r="D4134" s="62"/>
      <c r="E4134" s="62"/>
      <c r="F4134" s="62"/>
      <c r="G4134" s="62"/>
      <c r="H4134" s="62"/>
      <c r="I4134" s="63">
        <f>K4134/E4114</f>
        <v>3509.9999999999995</v>
      </c>
      <c r="J4134" s="63"/>
      <c r="K4134" s="63">
        <f>L4116+L4118+L4128+L4132+L4133+L4119</f>
        <v>3.51</v>
      </c>
      <c r="L4134" s="63"/>
      <c r="AD4134">
        <f>ROUND((Source!AT882/100)*((ROUND(SUMIF(SmtRes!AQ2238:'SmtRes'!AQ2244,"=1",SmtRes!AD2238:'SmtRes'!AD2244)*Source!I882, 2)+ROUND(SUMIF(SmtRes!AQ2238:'SmtRes'!AQ2244,"=1",SmtRes!AC2238:'SmtRes'!AC2244)*Source!I882, 2))), 2)</f>
        <v>4.37</v>
      </c>
      <c r="AE4134">
        <f>ROUND((Source!AU882/100)*((ROUND(SUMIF(SmtRes!AQ2238:'SmtRes'!AQ2244,"=1",SmtRes!AD2238:'SmtRes'!AD2244)*Source!I882, 2)+ROUND(SUMIF(SmtRes!AQ2238:'SmtRes'!AQ2244,"=1",SmtRes!AC2238:'SmtRes'!AC2244)*Source!I882, 2))), 2)</f>
        <v>3.98</v>
      </c>
      <c r="AN4134" s="50">
        <f>L4116+L4118+L4128+L4132+L4133+L4119</f>
        <v>3.51</v>
      </c>
      <c r="AO4134" s="50">
        <f>L4118</f>
        <v>1.6</v>
      </c>
      <c r="AQ4134" t="s">
        <v>1582</v>
      </c>
      <c r="AR4134" s="50">
        <f>L4116</f>
        <v>0.24</v>
      </c>
      <c r="AT4134" s="50">
        <f>L4119</f>
        <v>0.26</v>
      </c>
      <c r="AV4134" t="s">
        <v>1582</v>
      </c>
      <c r="AW4134" s="50">
        <f>L4128</f>
        <v>0</v>
      </c>
      <c r="AZ4134">
        <f>Source!X882</f>
        <v>0.74</v>
      </c>
      <c r="BA4134">
        <f>Source!Y882</f>
        <v>0.67</v>
      </c>
      <c r="CD4134">
        <v>1</v>
      </c>
    </row>
    <row r="4135" spans="1:83" ht="111" x14ac:dyDescent="0.2">
      <c r="A4135" s="36" t="s">
        <v>722</v>
      </c>
      <c r="B4135" s="38" t="s">
        <v>1910</v>
      </c>
      <c r="C4135" s="38" t="s">
        <v>1911</v>
      </c>
      <c r="D4135" s="39" t="str">
        <f>Source!H883</f>
        <v>1000 м2</v>
      </c>
      <c r="E4135" s="40">
        <f>Source!K883</f>
        <v>1E-3</v>
      </c>
      <c r="F4135" s="40"/>
      <c r="G4135" s="40">
        <f>Source!I883</f>
        <v>1E-3</v>
      </c>
      <c r="H4135" s="42"/>
      <c r="I4135" s="41"/>
      <c r="J4135" s="42"/>
      <c r="K4135" s="41"/>
      <c r="L4135" s="42"/>
    </row>
    <row r="4136" spans="1:83" ht="15" x14ac:dyDescent="0.2">
      <c r="A4136" s="37"/>
      <c r="B4136" s="40">
        <v>1</v>
      </c>
      <c r="C4136" s="37" t="s">
        <v>1572</v>
      </c>
      <c r="D4136" s="39" t="s">
        <v>1038</v>
      </c>
      <c r="E4136" s="43"/>
      <c r="F4136" s="40"/>
      <c r="G4136" s="43">
        <f>Source!U883</f>
        <v>3.3000000000000002E-2</v>
      </c>
      <c r="H4136" s="40"/>
      <c r="I4136" s="40"/>
      <c r="J4136" s="40"/>
      <c r="K4136" s="40"/>
      <c r="L4136" s="44">
        <f>SUM(L4137:L4137)-SUMIF(CE4137:CE4137, 1, L4137:L4137)</f>
        <v>13.42</v>
      </c>
    </row>
    <row r="4137" spans="1:83" ht="28.5" x14ac:dyDescent="0.2">
      <c r="A4137" s="38"/>
      <c r="B4137" s="38" t="s">
        <v>1245</v>
      </c>
      <c r="C4137" s="38" t="s">
        <v>1246</v>
      </c>
      <c r="D4137" s="39" t="s">
        <v>1038</v>
      </c>
      <c r="E4137" s="40">
        <v>33</v>
      </c>
      <c r="F4137" s="40"/>
      <c r="G4137" s="40">
        <f>SmtRes!CX2245</f>
        <v>3.3000000000000002E-2</v>
      </c>
      <c r="H4137" s="42"/>
      <c r="I4137" s="41"/>
      <c r="J4137" s="42">
        <f>SmtRes!CZ2245</f>
        <v>406.64</v>
      </c>
      <c r="K4137" s="41"/>
      <c r="L4137" s="42">
        <f>SmtRes!DI2245</f>
        <v>13.42</v>
      </c>
    </row>
    <row r="4138" spans="1:83" ht="15" x14ac:dyDescent="0.2">
      <c r="A4138" s="37"/>
      <c r="B4138" s="40">
        <v>2</v>
      </c>
      <c r="C4138" s="37" t="s">
        <v>1573</v>
      </c>
      <c r="D4138" s="39"/>
      <c r="E4138" s="43"/>
      <c r="F4138" s="40"/>
      <c r="G4138" s="43"/>
      <c r="H4138" s="40"/>
      <c r="I4138" s="40"/>
      <c r="J4138" s="40"/>
      <c r="K4138" s="40"/>
      <c r="L4138" s="44">
        <f>SUM(L4139:L4153)-SUMIF(CE4139:CE4153, 1, L4139:L4153)</f>
        <v>56.449999999999996</v>
      </c>
    </row>
    <row r="4139" spans="1:83" ht="15" x14ac:dyDescent="0.2">
      <c r="A4139" s="37"/>
      <c r="B4139" s="40"/>
      <c r="C4139" s="37" t="s">
        <v>1575</v>
      </c>
      <c r="D4139" s="39" t="s">
        <v>1038</v>
      </c>
      <c r="E4139" s="43"/>
      <c r="F4139" s="40"/>
      <c r="G4139" s="43">
        <f>Source!V883</f>
        <v>3.7369999999999994E-2</v>
      </c>
      <c r="H4139" s="40"/>
      <c r="I4139" s="40"/>
      <c r="J4139" s="40"/>
      <c r="K4139" s="40"/>
      <c r="L4139" s="44">
        <f>SUMIF(CE4140:CE4153, 1, L4140:L4153)</f>
        <v>20.369999999999997</v>
      </c>
      <c r="CE4139">
        <v>1</v>
      </c>
    </row>
    <row r="4140" spans="1:83" ht="14.25" x14ac:dyDescent="0.2">
      <c r="A4140" s="38"/>
      <c r="B4140" s="38" t="s">
        <v>1212</v>
      </c>
      <c r="C4140" s="38" t="s">
        <v>1214</v>
      </c>
      <c r="D4140" s="39" t="s">
        <v>1044</v>
      </c>
      <c r="E4140" s="40">
        <v>2.35</v>
      </c>
      <c r="F4140" s="40"/>
      <c r="G4140" s="40">
        <f>SmtRes!CX2247</f>
        <v>2.3500000000000001E-3</v>
      </c>
      <c r="H4140" s="42">
        <f>SmtRes!CZ2247</f>
        <v>828.16</v>
      </c>
      <c r="I4140" s="41">
        <f>SmtRes!AJ2247</f>
        <v>1.36</v>
      </c>
      <c r="J4140" s="42">
        <f>ROUND(H4140*I4140, 2)</f>
        <v>1126.3</v>
      </c>
      <c r="K4140" s="41"/>
      <c r="L4140" s="42">
        <f>SmtRes!DG2247</f>
        <v>2.65</v>
      </c>
    </row>
    <row r="4141" spans="1:83" ht="28.5" x14ac:dyDescent="0.2">
      <c r="A4141" s="38"/>
      <c r="B4141" s="38" t="s">
        <v>1045</v>
      </c>
      <c r="C4141" s="38" t="s">
        <v>1574</v>
      </c>
      <c r="D4141" s="39" t="s">
        <v>1038</v>
      </c>
      <c r="E4141" s="40">
        <f>SmtRes!DO2247*SmtRes!AT2247</f>
        <v>2.35</v>
      </c>
      <c r="F4141" s="40"/>
      <c r="G4141" s="40">
        <f>SmtRes!DO2247*SmtRes!CX2247</f>
        <v>2.3500000000000001E-3</v>
      </c>
      <c r="H4141" s="42"/>
      <c r="I4141" s="41"/>
      <c r="J4141" s="42">
        <f>ROUND(SmtRes!AG2247/SmtRes!DO2247, 2)</f>
        <v>549.32000000000005</v>
      </c>
      <c r="K4141" s="41"/>
      <c r="L4141" s="42">
        <f>SmtRes!DH2247</f>
        <v>1.29</v>
      </c>
      <c r="CE4141">
        <v>1</v>
      </c>
    </row>
    <row r="4142" spans="1:83" ht="28.5" x14ac:dyDescent="0.2">
      <c r="A4142" s="38"/>
      <c r="B4142" s="38" t="s">
        <v>1332</v>
      </c>
      <c r="C4142" s="38" t="s">
        <v>1334</v>
      </c>
      <c r="D4142" s="39" t="s">
        <v>1044</v>
      </c>
      <c r="E4142" s="40">
        <v>0.36</v>
      </c>
      <c r="F4142" s="40"/>
      <c r="G4142" s="40">
        <f>SmtRes!CX2248</f>
        <v>3.6000000000000002E-4</v>
      </c>
      <c r="H4142" s="42">
        <f>SmtRes!CZ2248</f>
        <v>1299.6400000000001</v>
      </c>
      <c r="I4142" s="41">
        <f>SmtRes!AJ2248</f>
        <v>1.18</v>
      </c>
      <c r="J4142" s="42">
        <f>ROUND(H4142*I4142, 2)</f>
        <v>1533.58</v>
      </c>
      <c r="K4142" s="41"/>
      <c r="L4142" s="42">
        <f>SmtRes!DG2248</f>
        <v>0.55000000000000004</v>
      </c>
    </row>
    <row r="4143" spans="1:83" ht="28.5" x14ac:dyDescent="0.2">
      <c r="A4143" s="38"/>
      <c r="B4143" s="38" t="s">
        <v>1069</v>
      </c>
      <c r="C4143" s="38" t="s">
        <v>1622</v>
      </c>
      <c r="D4143" s="39" t="s">
        <v>1038</v>
      </c>
      <c r="E4143" s="40">
        <f>SmtRes!DO2248*SmtRes!AT2248</f>
        <v>0.36</v>
      </c>
      <c r="F4143" s="40"/>
      <c r="G4143" s="40">
        <f>SmtRes!DO2248*SmtRes!CX2248</f>
        <v>3.6000000000000002E-4</v>
      </c>
      <c r="H4143" s="42"/>
      <c r="I4143" s="41"/>
      <c r="J4143" s="42">
        <f>ROUND(SmtRes!AG2248/SmtRes!DO2248, 2)</f>
        <v>642.05999999999995</v>
      </c>
      <c r="K4143" s="41"/>
      <c r="L4143" s="42">
        <f>SmtRes!DH2248</f>
        <v>0.23</v>
      </c>
      <c r="CE4143">
        <v>1</v>
      </c>
    </row>
    <row r="4144" spans="1:83" ht="71.25" x14ac:dyDescent="0.2">
      <c r="A4144" s="38"/>
      <c r="B4144" s="38" t="s">
        <v>1278</v>
      </c>
      <c r="C4144" s="38" t="s">
        <v>1280</v>
      </c>
      <c r="D4144" s="39" t="s">
        <v>1044</v>
      </c>
      <c r="E4144" s="40">
        <v>3.98</v>
      </c>
      <c r="F4144" s="40"/>
      <c r="G4144" s="40">
        <f>SmtRes!CX2249</f>
        <v>3.98E-3</v>
      </c>
      <c r="H4144" s="42"/>
      <c r="I4144" s="41"/>
      <c r="J4144" s="42">
        <f>SmtRes!CZ2249</f>
        <v>1627.51</v>
      </c>
      <c r="K4144" s="41"/>
      <c r="L4144" s="42">
        <f>SmtRes!DG2249</f>
        <v>6.48</v>
      </c>
    </row>
    <row r="4145" spans="1:83" ht="28.5" x14ac:dyDescent="0.2">
      <c r="A4145" s="38"/>
      <c r="B4145" s="38" t="s">
        <v>1045</v>
      </c>
      <c r="C4145" s="38" t="s">
        <v>1574</v>
      </c>
      <c r="D4145" s="39" t="s">
        <v>1038</v>
      </c>
      <c r="E4145" s="40">
        <f>SmtRes!DO2249*SmtRes!AT2249</f>
        <v>3.98</v>
      </c>
      <c r="F4145" s="40"/>
      <c r="G4145" s="40">
        <f>SmtRes!DO2249*SmtRes!CX2249</f>
        <v>3.98E-3</v>
      </c>
      <c r="H4145" s="42"/>
      <c r="I4145" s="41"/>
      <c r="J4145" s="42">
        <f>ROUND(SmtRes!AG2249/SmtRes!DO2249, 2)</f>
        <v>549.32000000000005</v>
      </c>
      <c r="K4145" s="41"/>
      <c r="L4145" s="42">
        <f>SmtRes!DH2249</f>
        <v>2.19</v>
      </c>
      <c r="CE4145">
        <v>1</v>
      </c>
    </row>
    <row r="4146" spans="1:83" ht="28.5" x14ac:dyDescent="0.2">
      <c r="A4146" s="38"/>
      <c r="B4146" s="38" t="s">
        <v>1335</v>
      </c>
      <c r="C4146" s="38" t="s">
        <v>1337</v>
      </c>
      <c r="D4146" s="39" t="s">
        <v>1044</v>
      </c>
      <c r="E4146" s="40">
        <v>19</v>
      </c>
      <c r="F4146" s="40"/>
      <c r="G4146" s="40">
        <f>SmtRes!CX2250</f>
        <v>1.9E-2</v>
      </c>
      <c r="H4146" s="42"/>
      <c r="I4146" s="41"/>
      <c r="J4146" s="42">
        <f>SmtRes!CZ2250</f>
        <v>1496.25</v>
      </c>
      <c r="K4146" s="41"/>
      <c r="L4146" s="42">
        <f>SmtRes!DG2250</f>
        <v>28.43</v>
      </c>
    </row>
    <row r="4147" spans="1:83" ht="28.5" x14ac:dyDescent="0.2">
      <c r="A4147" s="38"/>
      <c r="B4147" s="38" t="s">
        <v>1045</v>
      </c>
      <c r="C4147" s="38" t="s">
        <v>1574</v>
      </c>
      <c r="D4147" s="39" t="s">
        <v>1038</v>
      </c>
      <c r="E4147" s="40">
        <f>SmtRes!DO2250*SmtRes!AT2250</f>
        <v>19</v>
      </c>
      <c r="F4147" s="40"/>
      <c r="G4147" s="40">
        <f>SmtRes!DO2250*SmtRes!CX2250</f>
        <v>1.9E-2</v>
      </c>
      <c r="H4147" s="42"/>
      <c r="I4147" s="41"/>
      <c r="J4147" s="42">
        <f>ROUND(SmtRes!AG2250/SmtRes!DO2250, 2)</f>
        <v>549.32000000000005</v>
      </c>
      <c r="K4147" s="41"/>
      <c r="L4147" s="42">
        <f>SmtRes!DH2250</f>
        <v>10.44</v>
      </c>
      <c r="CE4147">
        <v>1</v>
      </c>
    </row>
    <row r="4148" spans="1:83" ht="28.5" x14ac:dyDescent="0.2">
      <c r="A4148" s="38"/>
      <c r="B4148" s="38" t="s">
        <v>1338</v>
      </c>
      <c r="C4148" s="38" t="s">
        <v>1340</v>
      </c>
      <c r="D4148" s="39" t="s">
        <v>1044</v>
      </c>
      <c r="E4148" s="40">
        <v>8.51</v>
      </c>
      <c r="F4148" s="40"/>
      <c r="G4148" s="40">
        <f>SmtRes!CX2251</f>
        <v>8.5100000000000002E-3</v>
      </c>
      <c r="H4148" s="42"/>
      <c r="I4148" s="41"/>
      <c r="J4148" s="42">
        <f>SmtRes!CZ2251</f>
        <v>1647.52</v>
      </c>
      <c r="K4148" s="41"/>
      <c r="L4148" s="42">
        <f>SmtRes!DG2251</f>
        <v>14.02</v>
      </c>
    </row>
    <row r="4149" spans="1:83" ht="28.5" x14ac:dyDescent="0.2">
      <c r="A4149" s="38"/>
      <c r="B4149" s="38" t="s">
        <v>1045</v>
      </c>
      <c r="C4149" s="38" t="s">
        <v>1574</v>
      </c>
      <c r="D4149" s="39" t="s">
        <v>1038</v>
      </c>
      <c r="E4149" s="40">
        <f>SmtRes!DO2251*SmtRes!AT2251</f>
        <v>8.51</v>
      </c>
      <c r="F4149" s="40"/>
      <c r="G4149" s="40">
        <f>SmtRes!DO2251*SmtRes!CX2251</f>
        <v>8.5100000000000002E-3</v>
      </c>
      <c r="H4149" s="42"/>
      <c r="I4149" s="41"/>
      <c r="J4149" s="42">
        <f>ROUND(SmtRes!AG2251/SmtRes!DO2251, 2)</f>
        <v>549.32000000000005</v>
      </c>
      <c r="K4149" s="41"/>
      <c r="L4149" s="42">
        <f>SmtRes!DH2251</f>
        <v>4.67</v>
      </c>
      <c r="CE4149">
        <v>1</v>
      </c>
    </row>
    <row r="4150" spans="1:83" ht="42.75" x14ac:dyDescent="0.2">
      <c r="A4150" s="38"/>
      <c r="B4150" s="38" t="s">
        <v>1341</v>
      </c>
      <c r="C4150" s="38" t="s">
        <v>1343</v>
      </c>
      <c r="D4150" s="39" t="s">
        <v>1044</v>
      </c>
      <c r="E4150" s="40">
        <v>0.56999999999999995</v>
      </c>
      <c r="F4150" s="40"/>
      <c r="G4150" s="40">
        <f>SmtRes!CX2252</f>
        <v>5.6999999999999998E-4</v>
      </c>
      <c r="H4150" s="42">
        <f>SmtRes!CZ2252</f>
        <v>1790.51</v>
      </c>
      <c r="I4150" s="41">
        <f>SmtRes!AJ2252</f>
        <v>1.1499999999999999</v>
      </c>
      <c r="J4150" s="42">
        <f>ROUND(H4150*I4150, 2)</f>
        <v>2059.09</v>
      </c>
      <c r="K4150" s="41"/>
      <c r="L4150" s="42">
        <f>SmtRes!DG2252</f>
        <v>1.17</v>
      </c>
    </row>
    <row r="4151" spans="1:83" ht="28.5" x14ac:dyDescent="0.2">
      <c r="A4151" s="38"/>
      <c r="B4151" s="38" t="s">
        <v>1045</v>
      </c>
      <c r="C4151" s="38" t="s">
        <v>1574</v>
      </c>
      <c r="D4151" s="39" t="s">
        <v>1038</v>
      </c>
      <c r="E4151" s="40">
        <f>SmtRes!DO2252*SmtRes!AT2252</f>
        <v>0.56999999999999995</v>
      </c>
      <c r="F4151" s="40"/>
      <c r="G4151" s="40">
        <f>SmtRes!DO2252*SmtRes!CX2252</f>
        <v>5.6999999999999998E-4</v>
      </c>
      <c r="H4151" s="42"/>
      <c r="I4151" s="41"/>
      <c r="J4151" s="42">
        <f>ROUND(SmtRes!AG2252/SmtRes!DO2252, 2)</f>
        <v>549.32000000000005</v>
      </c>
      <c r="K4151" s="41"/>
      <c r="L4151" s="42">
        <f>SmtRes!DH2252</f>
        <v>0.31</v>
      </c>
      <c r="CE4151">
        <v>1</v>
      </c>
    </row>
    <row r="4152" spans="1:83" ht="28.5" x14ac:dyDescent="0.2">
      <c r="A4152" s="38"/>
      <c r="B4152" s="38" t="s">
        <v>1225</v>
      </c>
      <c r="C4152" s="38" t="s">
        <v>1227</v>
      </c>
      <c r="D4152" s="39" t="s">
        <v>1044</v>
      </c>
      <c r="E4152" s="40">
        <v>2.6</v>
      </c>
      <c r="F4152" s="40"/>
      <c r="G4152" s="40">
        <f>SmtRes!CX2253</f>
        <v>2.5999999999999999E-3</v>
      </c>
      <c r="H4152" s="42">
        <f>SmtRes!CZ2253</f>
        <v>1043.1400000000001</v>
      </c>
      <c r="I4152" s="41">
        <f>SmtRes!AJ2253</f>
        <v>1.1599999999999999</v>
      </c>
      <c r="J4152" s="42">
        <f>ROUND(H4152*I4152, 2)</f>
        <v>1210.04</v>
      </c>
      <c r="K4152" s="41"/>
      <c r="L4152" s="42">
        <f>SmtRes!DG2253</f>
        <v>3.15</v>
      </c>
    </row>
    <row r="4153" spans="1:83" ht="28.5" x14ac:dyDescent="0.2">
      <c r="A4153" s="38"/>
      <c r="B4153" s="38" t="s">
        <v>1228</v>
      </c>
      <c r="C4153" s="38" t="s">
        <v>1869</v>
      </c>
      <c r="D4153" s="39" t="s">
        <v>1038</v>
      </c>
      <c r="E4153" s="40">
        <f>SmtRes!DO2253*SmtRes!AT2253</f>
        <v>2.6</v>
      </c>
      <c r="F4153" s="40"/>
      <c r="G4153" s="40">
        <f>SmtRes!DO2253*SmtRes!CX2253</f>
        <v>2.5999999999999999E-3</v>
      </c>
      <c r="H4153" s="42"/>
      <c r="I4153" s="41"/>
      <c r="J4153" s="42">
        <f>ROUND(SmtRes!AG2253/SmtRes!DO2253, 2)</f>
        <v>477.98</v>
      </c>
      <c r="K4153" s="41"/>
      <c r="L4153" s="42">
        <f>SmtRes!DH2253</f>
        <v>1.24</v>
      </c>
      <c r="CE4153">
        <v>1</v>
      </c>
    </row>
    <row r="4154" spans="1:83" ht="15" x14ac:dyDescent="0.2">
      <c r="A4154" s="37"/>
      <c r="B4154" s="40">
        <v>4</v>
      </c>
      <c r="C4154" s="37" t="s">
        <v>1576</v>
      </c>
      <c r="D4154" s="39"/>
      <c r="E4154" s="43"/>
      <c r="F4154" s="40"/>
      <c r="G4154" s="43"/>
      <c r="H4154" s="40"/>
      <c r="I4154" s="40"/>
      <c r="J4154" s="40"/>
      <c r="K4154" s="40"/>
      <c r="L4154" s="44">
        <f>SUM(L4155:L4157)-SUMIF(CE4155:CE4157, 1, L4155:L4157)</f>
        <v>0</v>
      </c>
    </row>
    <row r="4155" spans="1:83" ht="14.25" x14ac:dyDescent="0.2">
      <c r="A4155" s="38"/>
      <c r="B4155" s="38" t="s">
        <v>1229</v>
      </c>
      <c r="C4155" s="38" t="s">
        <v>1231</v>
      </c>
      <c r="D4155" s="39" t="s">
        <v>684</v>
      </c>
      <c r="E4155" s="40">
        <v>30</v>
      </c>
      <c r="F4155" s="40">
        <f>ROUND(0,7)</f>
        <v>0</v>
      </c>
      <c r="G4155" s="40">
        <f>SmtRes!CX2254</f>
        <v>0</v>
      </c>
      <c r="H4155" s="42">
        <f>SmtRes!CZ2254</f>
        <v>35.71</v>
      </c>
      <c r="I4155" s="41">
        <f>SmtRes!AI2254</f>
        <v>0.87</v>
      </c>
      <c r="J4155" s="42">
        <f>ROUND(H4155*I4155, 2)</f>
        <v>31.07</v>
      </c>
      <c r="K4155" s="41"/>
      <c r="L4155" s="42">
        <f>SmtRes!DF2254</f>
        <v>0</v>
      </c>
    </row>
    <row r="4156" spans="1:83" ht="42.75" x14ac:dyDescent="0.2">
      <c r="A4156" s="38"/>
      <c r="B4156" s="38" t="s">
        <v>1344</v>
      </c>
      <c r="C4156" s="38" t="s">
        <v>1346</v>
      </c>
      <c r="D4156" s="39" t="s">
        <v>684</v>
      </c>
      <c r="E4156" s="40">
        <v>15</v>
      </c>
      <c r="F4156" s="40">
        <f>ROUND(0,7)</f>
        <v>0</v>
      </c>
      <c r="G4156" s="40">
        <f>SmtRes!CX2255</f>
        <v>0</v>
      </c>
      <c r="H4156" s="42">
        <f>SmtRes!CZ2255</f>
        <v>2220.14</v>
      </c>
      <c r="I4156" s="41">
        <f>SmtRes!AI2255</f>
        <v>1.2</v>
      </c>
      <c r="J4156" s="42">
        <f>ROUND(H4156*I4156, 2)</f>
        <v>2664.17</v>
      </c>
      <c r="K4156" s="41"/>
      <c r="L4156" s="42">
        <f>SmtRes!DF2255</f>
        <v>0</v>
      </c>
    </row>
    <row r="4157" spans="1:83" ht="42.75" x14ac:dyDescent="0.2">
      <c r="A4157" s="38"/>
      <c r="B4157" s="38" t="s">
        <v>1347</v>
      </c>
      <c r="C4157" s="52" t="s">
        <v>1349</v>
      </c>
      <c r="D4157" s="46" t="s">
        <v>684</v>
      </c>
      <c r="E4157" s="48">
        <v>189</v>
      </c>
      <c r="F4157" s="48">
        <f>ROUND(0,7)</f>
        <v>0</v>
      </c>
      <c r="G4157" s="48">
        <f>SmtRes!CX2256</f>
        <v>0</v>
      </c>
      <c r="H4157" s="53">
        <f>SmtRes!CZ2256</f>
        <v>2184.44</v>
      </c>
      <c r="I4157" s="54">
        <f>SmtRes!AI2256</f>
        <v>1.2</v>
      </c>
      <c r="J4157" s="53">
        <f>ROUND(H4157*I4157, 2)</f>
        <v>2621.33</v>
      </c>
      <c r="K4157" s="54"/>
      <c r="L4157" s="53">
        <f>SmtRes!DF2256</f>
        <v>0</v>
      </c>
    </row>
    <row r="4158" spans="1:83" ht="15" x14ac:dyDescent="0.2">
      <c r="A4158" s="38"/>
      <c r="B4158" s="38"/>
      <c r="C4158" s="51" t="s">
        <v>1577</v>
      </c>
      <c r="D4158" s="39"/>
      <c r="E4158" s="40"/>
      <c r="F4158" s="40"/>
      <c r="G4158" s="40"/>
      <c r="H4158" s="42"/>
      <c r="I4158" s="41"/>
      <c r="J4158" s="42"/>
      <c r="K4158" s="41"/>
      <c r="L4158" s="42">
        <f>L4136+L4138+L4139+L4154</f>
        <v>90.239999999999981</v>
      </c>
    </row>
    <row r="4159" spans="1:83" ht="14.25" x14ac:dyDescent="0.2">
      <c r="A4159" s="38"/>
      <c r="B4159" s="38"/>
      <c r="C4159" s="38" t="s">
        <v>1578</v>
      </c>
      <c r="D4159" s="39"/>
      <c r="E4159" s="40"/>
      <c r="F4159" s="40"/>
      <c r="G4159" s="40"/>
      <c r="H4159" s="42"/>
      <c r="I4159" s="41"/>
      <c r="J4159" s="42"/>
      <c r="K4159" s="41"/>
      <c r="L4159" s="42">
        <f>SUM(AR4135:AR4162)+SUM(AS4135:AS4162)+SUM(AT4135:AT4162)+SUM(AU4135:AU4162)+SUM(AV4135:AV4162)</f>
        <v>33.79</v>
      </c>
    </row>
    <row r="4160" spans="1:83" ht="14.25" x14ac:dyDescent="0.2">
      <c r="A4160" s="38"/>
      <c r="B4160" s="38" t="s">
        <v>711</v>
      </c>
      <c r="C4160" s="38" t="s">
        <v>1902</v>
      </c>
      <c r="D4160" s="39" t="s">
        <v>1048</v>
      </c>
      <c r="E4160" s="40">
        <f>Source!BZ883</f>
        <v>147</v>
      </c>
      <c r="F4160" s="40"/>
      <c r="G4160" s="40">
        <f>Source!AT883</f>
        <v>147</v>
      </c>
      <c r="H4160" s="42"/>
      <c r="I4160" s="41"/>
      <c r="J4160" s="42"/>
      <c r="K4160" s="41"/>
      <c r="L4160" s="42">
        <f>SUM(AZ4135:AZ4162)</f>
        <v>49.67</v>
      </c>
    </row>
    <row r="4161" spans="1:83" ht="14.25" x14ac:dyDescent="0.2">
      <c r="A4161" s="52"/>
      <c r="B4161" s="52" t="s">
        <v>712</v>
      </c>
      <c r="C4161" s="52" t="s">
        <v>1903</v>
      </c>
      <c r="D4161" s="46" t="s">
        <v>1048</v>
      </c>
      <c r="E4161" s="48">
        <f>Source!CA883</f>
        <v>134</v>
      </c>
      <c r="F4161" s="48"/>
      <c r="G4161" s="48">
        <f>Source!AU883</f>
        <v>134</v>
      </c>
      <c r="H4161" s="53"/>
      <c r="I4161" s="54"/>
      <c r="J4161" s="53"/>
      <c r="K4161" s="54"/>
      <c r="L4161" s="53">
        <f>SUM(BA4135:BA4162)</f>
        <v>45.28</v>
      </c>
    </row>
    <row r="4162" spans="1:83" ht="15" x14ac:dyDescent="0.2">
      <c r="C4162" s="62" t="s">
        <v>1581</v>
      </c>
      <c r="D4162" s="62"/>
      <c r="E4162" s="62"/>
      <c r="F4162" s="62"/>
      <c r="G4162" s="62"/>
      <c r="H4162" s="62"/>
      <c r="I4162" s="63">
        <f>K4162/E4135</f>
        <v>185190</v>
      </c>
      <c r="J4162" s="63"/>
      <c r="K4162" s="63">
        <f>L4136+L4138+L4154+L4160+L4161+L4139</f>
        <v>185.19</v>
      </c>
      <c r="L4162" s="63"/>
      <c r="AD4162">
        <f>ROUND((Source!AT883/100)*((ROUND(SUMIF(SmtRes!AQ2245:'SmtRes'!AQ2256,"=1",SmtRes!AD2245:'SmtRes'!AD2256)*Source!I883, 2)+ROUND(SUMIF(SmtRes!AQ2245:'SmtRes'!AQ2256,"=1",SmtRes!AC2245:'SmtRes'!AC2256)*Source!I883, 2))), 2)</f>
        <v>6.29</v>
      </c>
      <c r="AE4162">
        <f>ROUND((Source!AU883/100)*((ROUND(SUMIF(SmtRes!AQ2245:'SmtRes'!AQ2256,"=1",SmtRes!AD2245:'SmtRes'!AD2256)*Source!I883, 2)+ROUND(SUMIF(SmtRes!AQ2245:'SmtRes'!AQ2256,"=1",SmtRes!AC2245:'SmtRes'!AC2256)*Source!I883, 2))), 2)</f>
        <v>5.74</v>
      </c>
      <c r="AN4162" s="50">
        <f>L4136+L4138+L4154+L4160+L4161+L4139</f>
        <v>185.19</v>
      </c>
      <c r="AO4162" s="50">
        <f>L4138</f>
        <v>56.449999999999996</v>
      </c>
      <c r="AQ4162" t="s">
        <v>1582</v>
      </c>
      <c r="AR4162" s="50">
        <f>L4136</f>
        <v>13.42</v>
      </c>
      <c r="AT4162" s="50">
        <f>L4139</f>
        <v>20.369999999999997</v>
      </c>
      <c r="AV4162" t="s">
        <v>1582</v>
      </c>
      <c r="AW4162" s="50">
        <f>L4154</f>
        <v>0</v>
      </c>
      <c r="AZ4162">
        <f>Source!X883</f>
        <v>49.67</v>
      </c>
      <c r="BA4162">
        <f>Source!Y883</f>
        <v>45.28</v>
      </c>
      <c r="CD4162">
        <v>1</v>
      </c>
    </row>
    <row r="4163" spans="1:83" ht="68.25" x14ac:dyDescent="0.2">
      <c r="A4163" s="36" t="s">
        <v>726</v>
      </c>
      <c r="B4163" s="38" t="s">
        <v>1912</v>
      </c>
      <c r="C4163" s="38" t="s">
        <v>1913</v>
      </c>
      <c r="D4163" s="39" t="str">
        <f>Source!H884</f>
        <v>100 м2</v>
      </c>
      <c r="E4163" s="40">
        <f>Source!K884</f>
        <v>0.01</v>
      </c>
      <c r="F4163" s="40"/>
      <c r="G4163" s="40">
        <f>Source!I884</f>
        <v>0.01</v>
      </c>
      <c r="H4163" s="42"/>
      <c r="I4163" s="41"/>
      <c r="J4163" s="42"/>
      <c r="K4163" s="41"/>
      <c r="L4163" s="42"/>
    </row>
    <row r="4164" spans="1:83" ht="15" x14ac:dyDescent="0.2">
      <c r="A4164" s="37"/>
      <c r="B4164" s="40">
        <v>1</v>
      </c>
      <c r="C4164" s="37" t="s">
        <v>1572</v>
      </c>
      <c r="D4164" s="39" t="s">
        <v>1038</v>
      </c>
      <c r="E4164" s="43"/>
      <c r="F4164" s="40"/>
      <c r="G4164" s="43">
        <f>Source!U884</f>
        <v>0.24299999999999999</v>
      </c>
      <c r="H4164" s="40"/>
      <c r="I4164" s="40"/>
      <c r="J4164" s="40"/>
      <c r="K4164" s="40"/>
      <c r="L4164" s="44">
        <f>SUM(L4165:L4165)-SUMIF(CE4165:CE4165, 1, L4165:L4165)</f>
        <v>102.28</v>
      </c>
    </row>
    <row r="4165" spans="1:83" ht="28.5" x14ac:dyDescent="0.2">
      <c r="A4165" s="38"/>
      <c r="B4165" s="38" t="s">
        <v>1253</v>
      </c>
      <c r="C4165" s="38" t="s">
        <v>1254</v>
      </c>
      <c r="D4165" s="39" t="s">
        <v>1038</v>
      </c>
      <c r="E4165" s="40">
        <v>24.3</v>
      </c>
      <c r="F4165" s="40"/>
      <c r="G4165" s="40">
        <f>SmtRes!CX2257</f>
        <v>0.24299999999999999</v>
      </c>
      <c r="H4165" s="42"/>
      <c r="I4165" s="41"/>
      <c r="J4165" s="42">
        <f>SmtRes!CZ2257</f>
        <v>420.91</v>
      </c>
      <c r="K4165" s="41"/>
      <c r="L4165" s="42">
        <f>SmtRes!DI2257</f>
        <v>102.28</v>
      </c>
    </row>
    <row r="4166" spans="1:83" ht="15" x14ac:dyDescent="0.2">
      <c r="A4166" s="37"/>
      <c r="B4166" s="40">
        <v>2</v>
      </c>
      <c r="C4166" s="37" t="s">
        <v>1573</v>
      </c>
      <c r="D4166" s="39"/>
      <c r="E4166" s="43"/>
      <c r="F4166" s="40"/>
      <c r="G4166" s="43"/>
      <c r="H4166" s="40"/>
      <c r="I4166" s="40"/>
      <c r="J4166" s="40"/>
      <c r="K4166" s="40"/>
      <c r="L4166" s="44">
        <f>SUM(L4167:L4173)-SUMIF(CE4167:CE4173, 1, L4167:L4173)</f>
        <v>45.83</v>
      </c>
    </row>
    <row r="4167" spans="1:83" ht="15" x14ac:dyDescent="0.2">
      <c r="A4167" s="37"/>
      <c r="B4167" s="40"/>
      <c r="C4167" s="37" t="s">
        <v>1575</v>
      </c>
      <c r="D4167" s="39" t="s">
        <v>1038</v>
      </c>
      <c r="E4167" s="43"/>
      <c r="F4167" s="40"/>
      <c r="G4167" s="43">
        <f>Source!V884</f>
        <v>2.92E-2</v>
      </c>
      <c r="H4167" s="40"/>
      <c r="I4167" s="40"/>
      <c r="J4167" s="40"/>
      <c r="K4167" s="40"/>
      <c r="L4167" s="44">
        <f>SUMIF(CE4168:CE4173, 1, L4168:L4173)</f>
        <v>15.71</v>
      </c>
      <c r="CE4167">
        <v>1</v>
      </c>
    </row>
    <row r="4168" spans="1:83" ht="71.25" x14ac:dyDescent="0.2">
      <c r="A4168" s="38"/>
      <c r="B4168" s="38" t="s">
        <v>1278</v>
      </c>
      <c r="C4168" s="38" t="s">
        <v>1280</v>
      </c>
      <c r="D4168" s="39" t="s">
        <v>1044</v>
      </c>
      <c r="E4168" s="40">
        <v>1.1499999999999999</v>
      </c>
      <c r="F4168" s="40"/>
      <c r="G4168" s="40">
        <f>SmtRes!CX2259</f>
        <v>1.15E-2</v>
      </c>
      <c r="H4168" s="42"/>
      <c r="I4168" s="41"/>
      <c r="J4168" s="42">
        <f>SmtRes!CZ2259</f>
        <v>1627.51</v>
      </c>
      <c r="K4168" s="41"/>
      <c r="L4168" s="42">
        <f>SmtRes!DG2259</f>
        <v>18.72</v>
      </c>
    </row>
    <row r="4169" spans="1:83" ht="28.5" x14ac:dyDescent="0.2">
      <c r="A4169" s="38"/>
      <c r="B4169" s="38" t="s">
        <v>1045</v>
      </c>
      <c r="C4169" s="38" t="s">
        <v>1574</v>
      </c>
      <c r="D4169" s="39" t="s">
        <v>1038</v>
      </c>
      <c r="E4169" s="40">
        <f>SmtRes!DO2259*SmtRes!AT2259</f>
        <v>1.1499999999999999</v>
      </c>
      <c r="F4169" s="40"/>
      <c r="G4169" s="40">
        <f>SmtRes!DO2259*SmtRes!CX2259</f>
        <v>1.15E-2</v>
      </c>
      <c r="H4169" s="42"/>
      <c r="I4169" s="41"/>
      <c r="J4169" s="42">
        <f>ROUND(SmtRes!AG2259/SmtRes!DO2259, 2)</f>
        <v>549.32000000000005</v>
      </c>
      <c r="K4169" s="41"/>
      <c r="L4169" s="42">
        <f>SmtRes!DH2259</f>
        <v>6.32</v>
      </c>
      <c r="CE4169">
        <v>1</v>
      </c>
    </row>
    <row r="4170" spans="1:83" ht="28.5" x14ac:dyDescent="0.2">
      <c r="A4170" s="38"/>
      <c r="B4170" s="38" t="s">
        <v>1338</v>
      </c>
      <c r="C4170" s="38" t="s">
        <v>1340</v>
      </c>
      <c r="D4170" s="39" t="s">
        <v>1044</v>
      </c>
      <c r="E4170" s="40">
        <v>1.3</v>
      </c>
      <c r="F4170" s="40"/>
      <c r="G4170" s="40">
        <f>SmtRes!CX2260</f>
        <v>1.2999999999999999E-2</v>
      </c>
      <c r="H4170" s="42"/>
      <c r="I4170" s="41"/>
      <c r="J4170" s="42">
        <f>SmtRes!CZ2260</f>
        <v>1647.52</v>
      </c>
      <c r="K4170" s="41"/>
      <c r="L4170" s="42">
        <f>SmtRes!DG2260</f>
        <v>21.42</v>
      </c>
    </row>
    <row r="4171" spans="1:83" ht="28.5" x14ac:dyDescent="0.2">
      <c r="A4171" s="38"/>
      <c r="B4171" s="38" t="s">
        <v>1045</v>
      </c>
      <c r="C4171" s="38" t="s">
        <v>1574</v>
      </c>
      <c r="D4171" s="39" t="s">
        <v>1038</v>
      </c>
      <c r="E4171" s="40">
        <f>SmtRes!DO2260*SmtRes!AT2260</f>
        <v>1.3</v>
      </c>
      <c r="F4171" s="40"/>
      <c r="G4171" s="40">
        <f>SmtRes!DO2260*SmtRes!CX2260</f>
        <v>1.2999999999999999E-2</v>
      </c>
      <c r="H4171" s="42"/>
      <c r="I4171" s="41"/>
      <c r="J4171" s="42">
        <f>ROUND(SmtRes!AG2260/SmtRes!DO2260, 2)</f>
        <v>549.32000000000005</v>
      </c>
      <c r="K4171" s="41"/>
      <c r="L4171" s="42">
        <f>SmtRes!DH2260</f>
        <v>7.14</v>
      </c>
      <c r="CE4171">
        <v>1</v>
      </c>
    </row>
    <row r="4172" spans="1:83" ht="28.5" x14ac:dyDescent="0.2">
      <c r="A4172" s="38"/>
      <c r="B4172" s="38" t="s">
        <v>1225</v>
      </c>
      <c r="C4172" s="38" t="s">
        <v>1227</v>
      </c>
      <c r="D4172" s="39" t="s">
        <v>1044</v>
      </c>
      <c r="E4172" s="40">
        <v>0.47</v>
      </c>
      <c r="F4172" s="40"/>
      <c r="G4172" s="40">
        <f>SmtRes!CX2261</f>
        <v>4.7000000000000002E-3</v>
      </c>
      <c r="H4172" s="42">
        <f>SmtRes!CZ2261</f>
        <v>1043.1400000000001</v>
      </c>
      <c r="I4172" s="41">
        <f>SmtRes!AJ2261</f>
        <v>1.1599999999999999</v>
      </c>
      <c r="J4172" s="42">
        <f>ROUND(H4172*I4172, 2)</f>
        <v>1210.04</v>
      </c>
      <c r="K4172" s="41"/>
      <c r="L4172" s="42">
        <f>SmtRes!DG2261</f>
        <v>5.69</v>
      </c>
    </row>
    <row r="4173" spans="1:83" ht="28.5" x14ac:dyDescent="0.2">
      <c r="A4173" s="38"/>
      <c r="B4173" s="38" t="s">
        <v>1228</v>
      </c>
      <c r="C4173" s="38" t="s">
        <v>1869</v>
      </c>
      <c r="D4173" s="39" t="s">
        <v>1038</v>
      </c>
      <c r="E4173" s="40">
        <f>SmtRes!DO2261*SmtRes!AT2261</f>
        <v>0.47</v>
      </c>
      <c r="F4173" s="40"/>
      <c r="G4173" s="40">
        <f>SmtRes!DO2261*SmtRes!CX2261</f>
        <v>4.7000000000000002E-3</v>
      </c>
      <c r="H4173" s="42"/>
      <c r="I4173" s="41"/>
      <c r="J4173" s="42">
        <f>ROUND(SmtRes!AG2261/SmtRes!DO2261, 2)</f>
        <v>477.98</v>
      </c>
      <c r="K4173" s="41"/>
      <c r="L4173" s="42">
        <f>SmtRes!DH2261</f>
        <v>2.25</v>
      </c>
      <c r="CE4173">
        <v>1</v>
      </c>
    </row>
    <row r="4174" spans="1:83" ht="15" x14ac:dyDescent="0.2">
      <c r="A4174" s="37"/>
      <c r="B4174" s="40">
        <v>4</v>
      </c>
      <c r="C4174" s="37" t="s">
        <v>1576</v>
      </c>
      <c r="D4174" s="39"/>
      <c r="E4174" s="43"/>
      <c r="F4174" s="40"/>
      <c r="G4174" s="43"/>
      <c r="H4174" s="40"/>
      <c r="I4174" s="40"/>
      <c r="J4174" s="40"/>
      <c r="K4174" s="40"/>
      <c r="L4174" s="44">
        <f>SUM(L4175:L4175)-SUMIF(CE4175:CE4175, 1, L4175:L4175)</f>
        <v>0</v>
      </c>
    </row>
    <row r="4175" spans="1:83" ht="14.25" x14ac:dyDescent="0.2">
      <c r="A4175" s="38"/>
      <c r="B4175" s="38" t="s">
        <v>1229</v>
      </c>
      <c r="C4175" s="38" t="s">
        <v>1231</v>
      </c>
      <c r="D4175" s="39" t="s">
        <v>684</v>
      </c>
      <c r="E4175" s="40">
        <v>2</v>
      </c>
      <c r="F4175" s="40">
        <f>ROUND(0,7)</f>
        <v>0</v>
      </c>
      <c r="G4175" s="40">
        <f>SmtRes!CX2262</f>
        <v>0</v>
      </c>
      <c r="H4175" s="42">
        <f>SmtRes!CZ2262</f>
        <v>35.71</v>
      </c>
      <c r="I4175" s="41">
        <f>SmtRes!AI2262</f>
        <v>0.87</v>
      </c>
      <c r="J4175" s="42">
        <f>ROUND(H4175*I4175, 2)</f>
        <v>31.07</v>
      </c>
      <c r="K4175" s="41"/>
      <c r="L4175" s="42">
        <f>SmtRes!DF2262</f>
        <v>0</v>
      </c>
    </row>
    <row r="4176" spans="1:83" ht="14.25" x14ac:dyDescent="0.2">
      <c r="A4176" s="38"/>
      <c r="B4176" s="38" t="str">
        <f>EtalonRes!I2263</f>
        <v>02.2.05.04</v>
      </c>
      <c r="C4176" s="52" t="str">
        <f>EtalonRes!K2263</f>
        <v>Щебень известняковый или кирпичный</v>
      </c>
      <c r="D4176" s="46" t="str">
        <f>EtalonRes!O2263</f>
        <v>м3</v>
      </c>
      <c r="E4176" s="48">
        <f>EtalonRes!X2263</f>
        <v>17.399999999999999</v>
      </c>
      <c r="F4176" s="48">
        <f>ROUND(0,7)</f>
        <v>0</v>
      </c>
      <c r="G4176" s="48">
        <f>ROUND(EtalonRes!AG2263*Source!I884, 7)</f>
        <v>0</v>
      </c>
      <c r="H4176" s="53"/>
      <c r="I4176" s="54"/>
      <c r="J4176" s="53"/>
      <c r="K4176" s="54"/>
      <c r="L4176" s="53"/>
    </row>
    <row r="4177" spans="1:83" ht="15" x14ac:dyDescent="0.2">
      <c r="A4177" s="38"/>
      <c r="B4177" s="38"/>
      <c r="C4177" s="51" t="s">
        <v>1577</v>
      </c>
      <c r="D4177" s="39"/>
      <c r="E4177" s="40"/>
      <c r="F4177" s="40"/>
      <c r="G4177" s="40"/>
      <c r="H4177" s="42"/>
      <c r="I4177" s="41"/>
      <c r="J4177" s="42"/>
      <c r="K4177" s="41"/>
      <c r="L4177" s="42">
        <f>L4164+L4166+L4167+L4174</f>
        <v>163.82000000000002</v>
      </c>
    </row>
    <row r="4178" spans="1:83" ht="14.25" x14ac:dyDescent="0.2">
      <c r="A4178" s="38"/>
      <c r="B4178" s="38"/>
      <c r="C4178" s="38" t="s">
        <v>1578</v>
      </c>
      <c r="D4178" s="39"/>
      <c r="E4178" s="40"/>
      <c r="F4178" s="40"/>
      <c r="G4178" s="40"/>
      <c r="H4178" s="42"/>
      <c r="I4178" s="41"/>
      <c r="J4178" s="42"/>
      <c r="K4178" s="41"/>
      <c r="L4178" s="42">
        <f>SUM(AR4163:AR4181)+SUM(AS4163:AS4181)+SUM(AT4163:AT4181)+SUM(AU4163:AU4181)+SUM(AV4163:AV4181)</f>
        <v>117.99000000000001</v>
      </c>
    </row>
    <row r="4179" spans="1:83" ht="42.75" x14ac:dyDescent="0.2">
      <c r="A4179" s="38"/>
      <c r="B4179" s="38" t="s">
        <v>732</v>
      </c>
      <c r="C4179" s="38" t="s">
        <v>1914</v>
      </c>
      <c r="D4179" s="39" t="s">
        <v>1048</v>
      </c>
      <c r="E4179" s="40">
        <f>Source!BZ884</f>
        <v>113</v>
      </c>
      <c r="F4179" s="40"/>
      <c r="G4179" s="40">
        <f>Source!AT884</f>
        <v>113</v>
      </c>
      <c r="H4179" s="42"/>
      <c r="I4179" s="41"/>
      <c r="J4179" s="42"/>
      <c r="K4179" s="41"/>
      <c r="L4179" s="42">
        <f>SUM(AZ4163:AZ4181)</f>
        <v>133.33000000000001</v>
      </c>
    </row>
    <row r="4180" spans="1:83" ht="42.75" x14ac:dyDescent="0.2">
      <c r="A4180" s="52"/>
      <c r="B4180" s="52" t="s">
        <v>733</v>
      </c>
      <c r="C4180" s="52" t="s">
        <v>1915</v>
      </c>
      <c r="D4180" s="46" t="s">
        <v>1048</v>
      </c>
      <c r="E4180" s="48">
        <f>Source!CA884</f>
        <v>77</v>
      </c>
      <c r="F4180" s="48"/>
      <c r="G4180" s="48">
        <f>Source!AU884</f>
        <v>77</v>
      </c>
      <c r="H4180" s="53"/>
      <c r="I4180" s="54"/>
      <c r="J4180" s="53"/>
      <c r="K4180" s="54"/>
      <c r="L4180" s="53">
        <f>SUM(BA4163:BA4181)</f>
        <v>90.85</v>
      </c>
    </row>
    <row r="4181" spans="1:83" ht="15" x14ac:dyDescent="0.2">
      <c r="C4181" s="62" t="s">
        <v>1581</v>
      </c>
      <c r="D4181" s="62"/>
      <c r="E4181" s="62"/>
      <c r="F4181" s="62"/>
      <c r="G4181" s="62"/>
      <c r="H4181" s="62"/>
      <c r="I4181" s="63">
        <f>K4181/E4163</f>
        <v>38800.000000000007</v>
      </c>
      <c r="J4181" s="63"/>
      <c r="K4181" s="63">
        <f>L4164+L4166+L4174+L4179+L4180+L4167</f>
        <v>388.00000000000006</v>
      </c>
      <c r="L4181" s="63"/>
      <c r="AD4181">
        <f>ROUND((Source!AT884/100)*((ROUND(SUMIF(SmtRes!AQ2257:'SmtRes'!AQ2263,"=1",SmtRes!AD2257:'SmtRes'!AD2263)*Source!I884, 2)+ROUND(SUMIF(SmtRes!AQ2257:'SmtRes'!AQ2263,"=1",SmtRes!AC2257:'SmtRes'!AC2263)*Source!I884, 2))), 2)</f>
        <v>22.58</v>
      </c>
      <c r="AE4181">
        <f>ROUND((Source!AU884/100)*((ROUND(SUMIF(SmtRes!AQ2257:'SmtRes'!AQ2263,"=1",SmtRes!AD2257:'SmtRes'!AD2263)*Source!I884, 2)+ROUND(SUMIF(SmtRes!AQ2257:'SmtRes'!AQ2263,"=1",SmtRes!AC2257:'SmtRes'!AC2263)*Source!I884, 2))), 2)</f>
        <v>15.38</v>
      </c>
      <c r="AN4181" s="50">
        <f>L4164+L4166+L4174+L4179+L4180+L4167</f>
        <v>388.00000000000006</v>
      </c>
      <c r="AO4181" s="50">
        <f>L4166</f>
        <v>45.83</v>
      </c>
      <c r="AQ4181" t="s">
        <v>1582</v>
      </c>
      <c r="AR4181" s="50">
        <f>L4164</f>
        <v>102.28</v>
      </c>
      <c r="AT4181" s="50">
        <f>L4167</f>
        <v>15.71</v>
      </c>
      <c r="AV4181" t="s">
        <v>1582</v>
      </c>
      <c r="AW4181" s="50">
        <f>L4174</f>
        <v>0</v>
      </c>
      <c r="AZ4181">
        <f>Source!X884</f>
        <v>133.33000000000001</v>
      </c>
      <c r="BA4181">
        <f>Source!Y884</f>
        <v>90.85</v>
      </c>
      <c r="CD4181">
        <v>1</v>
      </c>
    </row>
    <row r="4182" spans="1:83" ht="96.75" x14ac:dyDescent="0.2">
      <c r="A4182" s="36" t="s">
        <v>734</v>
      </c>
      <c r="B4182" s="38" t="s">
        <v>1916</v>
      </c>
      <c r="C4182" s="38" t="s">
        <v>1917</v>
      </c>
      <c r="D4182" s="39" t="str">
        <f>Source!H885</f>
        <v>100 м2</v>
      </c>
      <c r="E4182" s="40">
        <f>Source!K885</f>
        <v>0.01</v>
      </c>
      <c r="F4182" s="40"/>
      <c r="G4182" s="40">
        <f>Source!I885</f>
        <v>0.01</v>
      </c>
      <c r="H4182" s="42"/>
      <c r="I4182" s="41"/>
      <c r="J4182" s="42"/>
      <c r="K4182" s="41"/>
      <c r="L4182" s="42"/>
    </row>
    <row r="4183" spans="1:83" ht="15" x14ac:dyDescent="0.2">
      <c r="A4183" s="37"/>
      <c r="B4183" s="40">
        <v>1</v>
      </c>
      <c r="C4183" s="37" t="s">
        <v>1572</v>
      </c>
      <c r="D4183" s="39" t="s">
        <v>1038</v>
      </c>
      <c r="E4183" s="43"/>
      <c r="F4183" s="40"/>
      <c r="G4183" s="43">
        <f>Source!U885</f>
        <v>0.14399999999999999</v>
      </c>
      <c r="H4183" s="40"/>
      <c r="I4183" s="40"/>
      <c r="J4183" s="40"/>
      <c r="K4183" s="40"/>
      <c r="L4183" s="44">
        <f>SUM(L4184:L4184)-SUMIF(CE4184:CE4184, 1, L4184:L4184)</f>
        <v>66.52</v>
      </c>
    </row>
    <row r="4184" spans="1:83" ht="28.5" x14ac:dyDescent="0.2">
      <c r="A4184" s="38"/>
      <c r="B4184" s="38" t="s">
        <v>1273</v>
      </c>
      <c r="C4184" s="38" t="s">
        <v>1274</v>
      </c>
      <c r="D4184" s="39" t="s">
        <v>1038</v>
      </c>
      <c r="E4184" s="40">
        <v>14.4</v>
      </c>
      <c r="F4184" s="40"/>
      <c r="G4184" s="40">
        <f>SmtRes!CX2264</f>
        <v>0.14399999999999999</v>
      </c>
      <c r="H4184" s="42"/>
      <c r="I4184" s="41"/>
      <c r="J4184" s="42">
        <f>SmtRes!CZ2264</f>
        <v>461.93</v>
      </c>
      <c r="K4184" s="41"/>
      <c r="L4184" s="42">
        <f>SmtRes!DI2264</f>
        <v>66.52</v>
      </c>
    </row>
    <row r="4185" spans="1:83" ht="15" x14ac:dyDescent="0.2">
      <c r="A4185" s="37"/>
      <c r="B4185" s="40">
        <v>2</v>
      </c>
      <c r="C4185" s="37" t="s">
        <v>1573</v>
      </c>
      <c r="D4185" s="39"/>
      <c r="E4185" s="43"/>
      <c r="F4185" s="40"/>
      <c r="G4185" s="43"/>
      <c r="H4185" s="40"/>
      <c r="I4185" s="40"/>
      <c r="J4185" s="40"/>
      <c r="K4185" s="40"/>
      <c r="L4185" s="44">
        <f>SUM(L4186:L4193)-SUMIF(CE4186:CE4193, 1, L4186:L4193)</f>
        <v>1.2499999999999998</v>
      </c>
    </row>
    <row r="4186" spans="1:83" ht="15" x14ac:dyDescent="0.2">
      <c r="A4186" s="37"/>
      <c r="B4186" s="40"/>
      <c r="C4186" s="37" t="s">
        <v>1575</v>
      </c>
      <c r="D4186" s="39" t="s">
        <v>1038</v>
      </c>
      <c r="E4186" s="43"/>
      <c r="F4186" s="40"/>
      <c r="G4186" s="43">
        <f>Source!V885</f>
        <v>6.9999999999999999E-4</v>
      </c>
      <c r="H4186" s="40"/>
      <c r="I4186" s="40"/>
      <c r="J4186" s="40"/>
      <c r="K4186" s="40"/>
      <c r="L4186" s="44">
        <f>SUMIF(CE4187:CE4193, 1, L4187:L4193)</f>
        <v>0.39</v>
      </c>
      <c r="CE4186">
        <v>1</v>
      </c>
    </row>
    <row r="4187" spans="1:83" ht="28.5" x14ac:dyDescent="0.2">
      <c r="A4187" s="38"/>
      <c r="B4187" s="38" t="s">
        <v>1352</v>
      </c>
      <c r="C4187" s="38" t="s">
        <v>1354</v>
      </c>
      <c r="D4187" s="39" t="s">
        <v>1044</v>
      </c>
      <c r="E4187" s="40">
        <v>0.02</v>
      </c>
      <c r="F4187" s="40"/>
      <c r="G4187" s="40">
        <f>SmtRes!CX2266</f>
        <v>2.0000000000000001E-4</v>
      </c>
      <c r="H4187" s="42"/>
      <c r="I4187" s="41"/>
      <c r="J4187" s="42">
        <f>SmtRes!CZ2266</f>
        <v>1472.33</v>
      </c>
      <c r="K4187" s="41"/>
      <c r="L4187" s="42">
        <f>SmtRes!DG2266</f>
        <v>0.28999999999999998</v>
      </c>
    </row>
    <row r="4188" spans="1:83" ht="28.5" x14ac:dyDescent="0.2">
      <c r="A4188" s="38"/>
      <c r="B4188" s="38" t="s">
        <v>1069</v>
      </c>
      <c r="C4188" s="38" t="s">
        <v>1622</v>
      </c>
      <c r="D4188" s="39" t="s">
        <v>1038</v>
      </c>
      <c r="E4188" s="40">
        <f>SmtRes!DO2266*SmtRes!AT2266</f>
        <v>0.02</v>
      </c>
      <c r="F4188" s="40"/>
      <c r="G4188" s="40">
        <f>SmtRes!DO2266*SmtRes!CX2266</f>
        <v>2.0000000000000001E-4</v>
      </c>
      <c r="H4188" s="42"/>
      <c r="I4188" s="41"/>
      <c r="J4188" s="42">
        <f>ROUND(SmtRes!AG2266/SmtRes!DO2266, 2)</f>
        <v>642.05999999999995</v>
      </c>
      <c r="K4188" s="41"/>
      <c r="L4188" s="42">
        <f>SmtRes!DH2266</f>
        <v>0.13</v>
      </c>
      <c r="CE4188">
        <v>1</v>
      </c>
    </row>
    <row r="4189" spans="1:83" ht="71.25" x14ac:dyDescent="0.2">
      <c r="A4189" s="38"/>
      <c r="B4189" s="38" t="s">
        <v>1278</v>
      </c>
      <c r="C4189" s="38" t="s">
        <v>1280</v>
      </c>
      <c r="D4189" s="39" t="s">
        <v>1044</v>
      </c>
      <c r="E4189" s="40">
        <v>0.03</v>
      </c>
      <c r="F4189" s="40"/>
      <c r="G4189" s="40">
        <f>SmtRes!CX2267</f>
        <v>2.9999999999999997E-4</v>
      </c>
      <c r="H4189" s="42"/>
      <c r="I4189" s="41"/>
      <c r="J4189" s="42">
        <f>SmtRes!CZ2267</f>
        <v>1627.51</v>
      </c>
      <c r="K4189" s="41"/>
      <c r="L4189" s="42">
        <f>SmtRes!DG2267</f>
        <v>0.49</v>
      </c>
    </row>
    <row r="4190" spans="1:83" ht="28.5" x14ac:dyDescent="0.2">
      <c r="A4190" s="38"/>
      <c r="B4190" s="38" t="s">
        <v>1045</v>
      </c>
      <c r="C4190" s="38" t="s">
        <v>1574</v>
      </c>
      <c r="D4190" s="39" t="s">
        <v>1038</v>
      </c>
      <c r="E4190" s="40">
        <f>SmtRes!DO2267*SmtRes!AT2267</f>
        <v>0.03</v>
      </c>
      <c r="F4190" s="40"/>
      <c r="G4190" s="40">
        <f>SmtRes!DO2267*SmtRes!CX2267</f>
        <v>2.9999999999999997E-4</v>
      </c>
      <c r="H4190" s="42"/>
      <c r="I4190" s="41"/>
      <c r="J4190" s="42">
        <f>ROUND(SmtRes!AG2267/SmtRes!DO2267, 2)</f>
        <v>549.32000000000005</v>
      </c>
      <c r="K4190" s="41"/>
      <c r="L4190" s="42">
        <f>SmtRes!DH2267</f>
        <v>0.16</v>
      </c>
      <c r="CE4190">
        <v>1</v>
      </c>
    </row>
    <row r="4191" spans="1:83" ht="28.5" x14ac:dyDescent="0.2">
      <c r="A4191" s="38"/>
      <c r="B4191" s="38" t="s">
        <v>1355</v>
      </c>
      <c r="C4191" s="38" t="s">
        <v>1357</v>
      </c>
      <c r="D4191" s="39" t="s">
        <v>1044</v>
      </c>
      <c r="E4191" s="40">
        <v>0.85</v>
      </c>
      <c r="F4191" s="40"/>
      <c r="G4191" s="40">
        <f>SmtRes!CX2268</f>
        <v>8.5000000000000006E-3</v>
      </c>
      <c r="H4191" s="42"/>
      <c r="I4191" s="41"/>
      <c r="J4191" s="42">
        <f>SmtRes!CZ2268</f>
        <v>42.86</v>
      </c>
      <c r="K4191" s="41"/>
      <c r="L4191" s="42">
        <f>SmtRes!DG2268</f>
        <v>0.36</v>
      </c>
    </row>
    <row r="4192" spans="1:83" ht="28.5" x14ac:dyDescent="0.2">
      <c r="A4192" s="38"/>
      <c r="B4192" s="38" t="s">
        <v>1240</v>
      </c>
      <c r="C4192" s="38" t="s">
        <v>1242</v>
      </c>
      <c r="D4192" s="39" t="s">
        <v>1044</v>
      </c>
      <c r="E4192" s="40">
        <v>0.02</v>
      </c>
      <c r="F4192" s="40"/>
      <c r="G4192" s="40">
        <f>SmtRes!CX2269</f>
        <v>2.0000000000000001E-4</v>
      </c>
      <c r="H4192" s="42"/>
      <c r="I4192" s="41"/>
      <c r="J4192" s="42">
        <f>SmtRes!CZ2269</f>
        <v>544.70000000000005</v>
      </c>
      <c r="K4192" s="41"/>
      <c r="L4192" s="42">
        <f>SmtRes!DG2269</f>
        <v>0.11</v>
      </c>
    </row>
    <row r="4193" spans="1:83" ht="28.5" x14ac:dyDescent="0.2">
      <c r="A4193" s="38"/>
      <c r="B4193" s="38" t="s">
        <v>1228</v>
      </c>
      <c r="C4193" s="38" t="s">
        <v>1869</v>
      </c>
      <c r="D4193" s="39" t="s">
        <v>1038</v>
      </c>
      <c r="E4193" s="40">
        <f>SmtRes!DO2269*SmtRes!AT2269</f>
        <v>0.02</v>
      </c>
      <c r="F4193" s="40"/>
      <c r="G4193" s="40">
        <f>SmtRes!DO2269*SmtRes!CX2269</f>
        <v>2.0000000000000001E-4</v>
      </c>
      <c r="H4193" s="42"/>
      <c r="I4193" s="41"/>
      <c r="J4193" s="42">
        <f>ROUND(SmtRes!AG2269/SmtRes!DO2269, 2)</f>
        <v>477.98</v>
      </c>
      <c r="K4193" s="41"/>
      <c r="L4193" s="42">
        <f>SmtRes!DH2269</f>
        <v>0.1</v>
      </c>
      <c r="CE4193">
        <v>1</v>
      </c>
    </row>
    <row r="4194" spans="1:83" ht="15" x14ac:dyDescent="0.2">
      <c r="A4194" s="37"/>
      <c r="B4194" s="40">
        <v>4</v>
      </c>
      <c r="C4194" s="37" t="s">
        <v>1576</v>
      </c>
      <c r="D4194" s="39"/>
      <c r="E4194" s="43"/>
      <c r="F4194" s="40"/>
      <c r="G4194" s="43"/>
      <c r="H4194" s="40"/>
      <c r="I4194" s="40"/>
      <c r="J4194" s="40"/>
      <c r="K4194" s="40"/>
      <c r="L4194" s="44">
        <f>SUM(L4195:L4196)-SUMIF(CE4195:CE4196, 1, L4195:L4196)</f>
        <v>0</v>
      </c>
    </row>
    <row r="4195" spans="1:83" ht="14.25" x14ac:dyDescent="0.2">
      <c r="A4195" s="38"/>
      <c r="B4195" s="38" t="s">
        <v>1293</v>
      </c>
      <c r="C4195" s="38" t="s">
        <v>1295</v>
      </c>
      <c r="D4195" s="39" t="s">
        <v>843</v>
      </c>
      <c r="E4195" s="40">
        <v>0.06</v>
      </c>
      <c r="F4195" s="40">
        <f>ROUND(0,7)</f>
        <v>0</v>
      </c>
      <c r="G4195" s="40">
        <f>SmtRes!CX2270</f>
        <v>0</v>
      </c>
      <c r="H4195" s="42">
        <f>SmtRes!CZ2270</f>
        <v>23188.21</v>
      </c>
      <c r="I4195" s="41">
        <f>SmtRes!AI2270</f>
        <v>1.1100000000000001</v>
      </c>
      <c r="J4195" s="42">
        <f>ROUND(H4195*I4195, 2)</f>
        <v>25738.91</v>
      </c>
      <c r="K4195" s="41"/>
      <c r="L4195" s="42">
        <f>SmtRes!DF2270</f>
        <v>0</v>
      </c>
    </row>
    <row r="4196" spans="1:83" ht="28.5" x14ac:dyDescent="0.2">
      <c r="A4196" s="38"/>
      <c r="B4196" s="38" t="s">
        <v>1300</v>
      </c>
      <c r="C4196" s="38" t="s">
        <v>1302</v>
      </c>
      <c r="D4196" s="39" t="s">
        <v>684</v>
      </c>
      <c r="E4196" s="40">
        <v>0.5</v>
      </c>
      <c r="F4196" s="40">
        <f>ROUND(0,7)</f>
        <v>0</v>
      </c>
      <c r="G4196" s="40">
        <f>SmtRes!CX2271</f>
        <v>0</v>
      </c>
      <c r="H4196" s="42"/>
      <c r="I4196" s="41"/>
      <c r="J4196" s="42">
        <f>SmtRes!CZ2271</f>
        <v>710.8</v>
      </c>
      <c r="K4196" s="41"/>
      <c r="L4196" s="42">
        <f>SmtRes!DF2271</f>
        <v>0</v>
      </c>
    </row>
    <row r="4197" spans="1:83" ht="28.5" x14ac:dyDescent="0.2">
      <c r="A4197" s="38"/>
      <c r="B4197" s="38" t="str">
        <f>EtalonRes!I2272</f>
        <v>04.2.02.01</v>
      </c>
      <c r="C4197" s="52" t="str">
        <f>EtalonRes!K2272</f>
        <v>Смеси литые асфальтобетонные горячие</v>
      </c>
      <c r="D4197" s="46" t="str">
        <f>EtalonRes!O2272</f>
        <v>т</v>
      </c>
      <c r="E4197" s="48">
        <f>EtalonRes!X2272</f>
        <v>7.14</v>
      </c>
      <c r="F4197" s="48">
        <f>ROUND(0,7)</f>
        <v>0</v>
      </c>
      <c r="G4197" s="48">
        <f>ROUND(EtalonRes!AG2272*Source!I885, 7)</f>
        <v>0</v>
      </c>
      <c r="H4197" s="53"/>
      <c r="I4197" s="54"/>
      <c r="J4197" s="53"/>
      <c r="K4197" s="54"/>
      <c r="L4197" s="53"/>
    </row>
    <row r="4198" spans="1:83" ht="15" x14ac:dyDescent="0.2">
      <c r="A4198" s="38"/>
      <c r="B4198" s="38"/>
      <c r="C4198" s="51" t="s">
        <v>1577</v>
      </c>
      <c r="D4198" s="39"/>
      <c r="E4198" s="40"/>
      <c r="F4198" s="40"/>
      <c r="G4198" s="40"/>
      <c r="H4198" s="42"/>
      <c r="I4198" s="41"/>
      <c r="J4198" s="42"/>
      <c r="K4198" s="41"/>
      <c r="L4198" s="42">
        <f>L4183+L4185+L4186+L4194</f>
        <v>68.16</v>
      </c>
    </row>
    <row r="4199" spans="1:83" ht="14.25" x14ac:dyDescent="0.2">
      <c r="A4199" s="38"/>
      <c r="B4199" s="38"/>
      <c r="C4199" s="38" t="s">
        <v>1578</v>
      </c>
      <c r="D4199" s="39"/>
      <c r="E4199" s="40"/>
      <c r="F4199" s="40"/>
      <c r="G4199" s="40"/>
      <c r="H4199" s="42"/>
      <c r="I4199" s="41"/>
      <c r="J4199" s="42"/>
      <c r="K4199" s="41"/>
      <c r="L4199" s="42">
        <f>SUM(AR4182:AR4202)+SUM(AS4182:AS4202)+SUM(AT4182:AT4202)+SUM(AU4182:AU4202)+SUM(AV4182:AV4202)</f>
        <v>66.91</v>
      </c>
    </row>
    <row r="4200" spans="1:83" ht="42.75" x14ac:dyDescent="0.2">
      <c r="A4200" s="38"/>
      <c r="B4200" s="38" t="s">
        <v>732</v>
      </c>
      <c r="C4200" s="38" t="s">
        <v>1914</v>
      </c>
      <c r="D4200" s="39" t="s">
        <v>1048</v>
      </c>
      <c r="E4200" s="40">
        <f>Source!BZ885</f>
        <v>113</v>
      </c>
      <c r="F4200" s="40"/>
      <c r="G4200" s="40">
        <f>Source!AT885</f>
        <v>113</v>
      </c>
      <c r="H4200" s="42"/>
      <c r="I4200" s="41"/>
      <c r="J4200" s="42"/>
      <c r="K4200" s="41"/>
      <c r="L4200" s="42">
        <f>SUM(AZ4182:AZ4202)</f>
        <v>75.61</v>
      </c>
    </row>
    <row r="4201" spans="1:83" ht="42.75" x14ac:dyDescent="0.2">
      <c r="A4201" s="52"/>
      <c r="B4201" s="52" t="s">
        <v>733</v>
      </c>
      <c r="C4201" s="52" t="s">
        <v>1915</v>
      </c>
      <c r="D4201" s="46" t="s">
        <v>1048</v>
      </c>
      <c r="E4201" s="48">
        <f>Source!CA885</f>
        <v>77</v>
      </c>
      <c r="F4201" s="48"/>
      <c r="G4201" s="48">
        <f>Source!AU885</f>
        <v>77</v>
      </c>
      <c r="H4201" s="53"/>
      <c r="I4201" s="54"/>
      <c r="J4201" s="53"/>
      <c r="K4201" s="54"/>
      <c r="L4201" s="53">
        <f>SUM(BA4182:BA4202)</f>
        <v>51.52</v>
      </c>
    </row>
    <row r="4202" spans="1:83" ht="15" x14ac:dyDescent="0.2">
      <c r="C4202" s="62" t="s">
        <v>1581</v>
      </c>
      <c r="D4202" s="62"/>
      <c r="E4202" s="62"/>
      <c r="F4202" s="62"/>
      <c r="G4202" s="62"/>
      <c r="H4202" s="62"/>
      <c r="I4202" s="63">
        <f>K4202/E4182</f>
        <v>19529</v>
      </c>
      <c r="J4202" s="63"/>
      <c r="K4202" s="63">
        <f>L4183+L4185+L4194+L4200+L4201+L4186</f>
        <v>195.29</v>
      </c>
      <c r="L4202" s="63"/>
      <c r="AD4202">
        <f>ROUND((Source!AT885/100)*((ROUND(SUMIF(SmtRes!AQ2264:'SmtRes'!AQ2272,"=1",SmtRes!AD2264:'SmtRes'!AD2272)*Source!I885, 2)+ROUND(SUMIF(SmtRes!AQ2264:'SmtRes'!AQ2272,"=1",SmtRes!AC2264:'SmtRes'!AC2272)*Source!I885, 2))), 2)</f>
        <v>24.08</v>
      </c>
      <c r="AE4202">
        <f>ROUND((Source!AU885/100)*((ROUND(SUMIF(SmtRes!AQ2264:'SmtRes'!AQ2272,"=1",SmtRes!AD2264:'SmtRes'!AD2272)*Source!I885, 2)+ROUND(SUMIF(SmtRes!AQ2264:'SmtRes'!AQ2272,"=1",SmtRes!AC2264:'SmtRes'!AC2272)*Source!I885, 2))), 2)</f>
        <v>16.41</v>
      </c>
      <c r="AN4202" s="50">
        <f>L4183+L4185+L4194+L4200+L4201+L4186</f>
        <v>195.29</v>
      </c>
      <c r="AO4202" s="50">
        <f>L4185</f>
        <v>1.2499999999999998</v>
      </c>
      <c r="AQ4202" t="s">
        <v>1582</v>
      </c>
      <c r="AR4202" s="50">
        <f>L4183</f>
        <v>66.52</v>
      </c>
      <c r="AT4202" s="50">
        <f>L4186</f>
        <v>0.39</v>
      </c>
      <c r="AV4202" t="s">
        <v>1582</v>
      </c>
      <c r="AW4202" s="50">
        <f>L4194</f>
        <v>0</v>
      </c>
      <c r="AZ4202">
        <f>Source!X885</f>
        <v>75.61</v>
      </c>
      <c r="BA4202">
        <f>Source!Y885</f>
        <v>51.52</v>
      </c>
      <c r="CD4202">
        <v>1</v>
      </c>
    </row>
    <row r="4203" spans="1:83" ht="96.75" x14ac:dyDescent="0.2">
      <c r="A4203" s="36" t="s">
        <v>738</v>
      </c>
      <c r="B4203" s="38" t="s">
        <v>1918</v>
      </c>
      <c r="C4203" s="38" t="s">
        <v>1919</v>
      </c>
      <c r="D4203" s="39" t="str">
        <f>Source!H886</f>
        <v>100 м2</v>
      </c>
      <c r="E4203" s="40">
        <f>Source!K886</f>
        <v>0.01</v>
      </c>
      <c r="F4203" s="40"/>
      <c r="G4203" s="40">
        <f>Source!I886</f>
        <v>0.01</v>
      </c>
      <c r="H4203" s="42"/>
      <c r="I4203" s="41"/>
      <c r="J4203" s="42"/>
      <c r="K4203" s="41"/>
      <c r="L4203" s="42"/>
    </row>
    <row r="4204" spans="1:83" ht="15" x14ac:dyDescent="0.2">
      <c r="A4204" s="37"/>
      <c r="B4204" s="40">
        <v>1</v>
      </c>
      <c r="C4204" s="37" t="s">
        <v>1572</v>
      </c>
      <c r="D4204" s="39" t="s">
        <v>1038</v>
      </c>
      <c r="E4204" s="43"/>
      <c r="F4204" s="40"/>
      <c r="G4204" s="43">
        <f>Source!U886</f>
        <v>8.9599999999999999E-2</v>
      </c>
      <c r="H4204" s="40"/>
      <c r="I4204" s="40"/>
      <c r="J4204" s="40"/>
      <c r="K4204" s="40"/>
      <c r="L4204" s="44">
        <f>SUM(L4205:L4205)-SUMIF(CE4205:CE4205, 1, L4205:L4205)</f>
        <v>42.83</v>
      </c>
    </row>
    <row r="4205" spans="1:83" ht="28.5" x14ac:dyDescent="0.2">
      <c r="A4205" s="38"/>
      <c r="B4205" s="38" t="s">
        <v>1051</v>
      </c>
      <c r="C4205" s="38" t="s">
        <v>1052</v>
      </c>
      <c r="D4205" s="39" t="s">
        <v>1038</v>
      </c>
      <c r="E4205" s="40">
        <v>8.9600000000000009</v>
      </c>
      <c r="F4205" s="40"/>
      <c r="G4205" s="40">
        <f>SmtRes!CX2273</f>
        <v>8.9599999999999999E-2</v>
      </c>
      <c r="H4205" s="42"/>
      <c r="I4205" s="41"/>
      <c r="J4205" s="42">
        <f>SmtRes!CZ2273</f>
        <v>477.98</v>
      </c>
      <c r="K4205" s="41"/>
      <c r="L4205" s="42">
        <f>SmtRes!DI2273</f>
        <v>42.83</v>
      </c>
    </row>
    <row r="4206" spans="1:83" ht="15" x14ac:dyDescent="0.2">
      <c r="A4206" s="37"/>
      <c r="B4206" s="40">
        <v>2</v>
      </c>
      <c r="C4206" s="37" t="s">
        <v>1573</v>
      </c>
      <c r="D4206" s="39"/>
      <c r="E4206" s="43"/>
      <c r="F4206" s="40"/>
      <c r="G4206" s="43"/>
      <c r="H4206" s="40"/>
      <c r="I4206" s="40"/>
      <c r="J4206" s="40"/>
      <c r="K4206" s="40"/>
      <c r="L4206" s="44">
        <f>SUM(L4207:L4212)-SUMIF(CE4207:CE4212, 1, L4207:L4212)</f>
        <v>0.92000000000000015</v>
      </c>
    </row>
    <row r="4207" spans="1:83" ht="15" x14ac:dyDescent="0.2">
      <c r="A4207" s="37"/>
      <c r="B4207" s="40"/>
      <c r="C4207" s="37" t="s">
        <v>1575</v>
      </c>
      <c r="D4207" s="39" t="s">
        <v>1038</v>
      </c>
      <c r="E4207" s="43"/>
      <c r="F4207" s="40"/>
      <c r="G4207" s="43">
        <f>Source!V886</f>
        <v>4.0000000000000002E-4</v>
      </c>
      <c r="H4207" s="40"/>
      <c r="I4207" s="40"/>
      <c r="J4207" s="40"/>
      <c r="K4207" s="40"/>
      <c r="L4207" s="44">
        <f>SUMIF(CE4208:CE4212, 1, L4208:L4212)</f>
        <v>0.23</v>
      </c>
      <c r="CE4207">
        <v>1</v>
      </c>
    </row>
    <row r="4208" spans="1:83" ht="28.5" x14ac:dyDescent="0.2">
      <c r="A4208" s="38"/>
      <c r="B4208" s="38" t="s">
        <v>1352</v>
      </c>
      <c r="C4208" s="38" t="s">
        <v>1354</v>
      </c>
      <c r="D4208" s="39" t="s">
        <v>1044</v>
      </c>
      <c r="E4208" s="40">
        <v>0.02</v>
      </c>
      <c r="F4208" s="40"/>
      <c r="G4208" s="40">
        <f>SmtRes!CX2275</f>
        <v>2.0000000000000001E-4</v>
      </c>
      <c r="H4208" s="42"/>
      <c r="I4208" s="41"/>
      <c r="J4208" s="42">
        <f>SmtRes!CZ2275</f>
        <v>1472.33</v>
      </c>
      <c r="K4208" s="41"/>
      <c r="L4208" s="42">
        <f>SmtRes!DG2275</f>
        <v>0.28999999999999998</v>
      </c>
    </row>
    <row r="4209" spans="1:83" ht="28.5" x14ac:dyDescent="0.2">
      <c r="A4209" s="38"/>
      <c r="B4209" s="38" t="s">
        <v>1069</v>
      </c>
      <c r="C4209" s="38" t="s">
        <v>1622</v>
      </c>
      <c r="D4209" s="39" t="s">
        <v>1038</v>
      </c>
      <c r="E4209" s="40">
        <f>SmtRes!DO2275*SmtRes!AT2275</f>
        <v>0.02</v>
      </c>
      <c r="F4209" s="40"/>
      <c r="G4209" s="40">
        <f>SmtRes!DO2275*SmtRes!CX2275</f>
        <v>2.0000000000000001E-4</v>
      </c>
      <c r="H4209" s="42"/>
      <c r="I4209" s="41"/>
      <c r="J4209" s="42">
        <f>ROUND(SmtRes!AG2275/SmtRes!DO2275, 2)</f>
        <v>642.05999999999995</v>
      </c>
      <c r="K4209" s="41"/>
      <c r="L4209" s="42">
        <f>SmtRes!DH2275</f>
        <v>0.13</v>
      </c>
      <c r="CE4209">
        <v>1</v>
      </c>
    </row>
    <row r="4210" spans="1:83" ht="28.5" x14ac:dyDescent="0.2">
      <c r="A4210" s="38"/>
      <c r="B4210" s="38" t="s">
        <v>1355</v>
      </c>
      <c r="C4210" s="38" t="s">
        <v>1357</v>
      </c>
      <c r="D4210" s="39" t="s">
        <v>1044</v>
      </c>
      <c r="E4210" s="40">
        <v>1.21</v>
      </c>
      <c r="F4210" s="40"/>
      <c r="G4210" s="40">
        <f>SmtRes!CX2276</f>
        <v>1.21E-2</v>
      </c>
      <c r="H4210" s="42"/>
      <c r="I4210" s="41"/>
      <c r="J4210" s="42">
        <f>SmtRes!CZ2276</f>
        <v>42.86</v>
      </c>
      <c r="K4210" s="41"/>
      <c r="L4210" s="42">
        <f>SmtRes!DG2276</f>
        <v>0.52</v>
      </c>
    </row>
    <row r="4211" spans="1:83" ht="28.5" x14ac:dyDescent="0.2">
      <c r="A4211" s="38"/>
      <c r="B4211" s="38" t="s">
        <v>1240</v>
      </c>
      <c r="C4211" s="38" t="s">
        <v>1242</v>
      </c>
      <c r="D4211" s="39" t="s">
        <v>1044</v>
      </c>
      <c r="E4211" s="40">
        <v>0.02</v>
      </c>
      <c r="F4211" s="40"/>
      <c r="G4211" s="40">
        <f>SmtRes!CX2277</f>
        <v>2.0000000000000001E-4</v>
      </c>
      <c r="H4211" s="42"/>
      <c r="I4211" s="41"/>
      <c r="J4211" s="42">
        <f>SmtRes!CZ2277</f>
        <v>544.70000000000005</v>
      </c>
      <c r="K4211" s="41"/>
      <c r="L4211" s="42">
        <f>SmtRes!DG2277</f>
        <v>0.11</v>
      </c>
    </row>
    <row r="4212" spans="1:83" ht="28.5" x14ac:dyDescent="0.2">
      <c r="A4212" s="38"/>
      <c r="B4212" s="38" t="s">
        <v>1228</v>
      </c>
      <c r="C4212" s="38" t="s">
        <v>1869</v>
      </c>
      <c r="D4212" s="39" t="s">
        <v>1038</v>
      </c>
      <c r="E4212" s="40">
        <f>SmtRes!DO2277*SmtRes!AT2277</f>
        <v>0.02</v>
      </c>
      <c r="F4212" s="40"/>
      <c r="G4212" s="40">
        <f>SmtRes!DO2277*SmtRes!CX2277</f>
        <v>2.0000000000000001E-4</v>
      </c>
      <c r="H4212" s="42"/>
      <c r="I4212" s="41"/>
      <c r="J4212" s="42">
        <f>ROUND(SmtRes!AG2277/SmtRes!DO2277, 2)</f>
        <v>477.98</v>
      </c>
      <c r="K4212" s="41"/>
      <c r="L4212" s="42">
        <f>SmtRes!DH2277</f>
        <v>0.1</v>
      </c>
      <c r="CE4212">
        <v>1</v>
      </c>
    </row>
    <row r="4213" spans="1:83" ht="15" x14ac:dyDescent="0.2">
      <c r="A4213" s="37"/>
      <c r="B4213" s="40">
        <v>4</v>
      </c>
      <c r="C4213" s="37" t="s">
        <v>1576</v>
      </c>
      <c r="D4213" s="39"/>
      <c r="E4213" s="43"/>
      <c r="F4213" s="40"/>
      <c r="G4213" s="43"/>
      <c r="H4213" s="40"/>
      <c r="I4213" s="40"/>
      <c r="J4213" s="40"/>
      <c r="K4213" s="40"/>
      <c r="L4213" s="44">
        <f>SUM(L4214:L4214)-SUMIF(CE4214:CE4214, 1, L4214:L4214)</f>
        <v>0</v>
      </c>
    </row>
    <row r="4214" spans="1:83" ht="14.25" x14ac:dyDescent="0.2">
      <c r="A4214" s="38"/>
      <c r="B4214" s="38" t="s">
        <v>1293</v>
      </c>
      <c r="C4214" s="38" t="s">
        <v>1295</v>
      </c>
      <c r="D4214" s="39" t="s">
        <v>843</v>
      </c>
      <c r="E4214" s="40">
        <v>0.06</v>
      </c>
      <c r="F4214" s="40">
        <f>ROUND(0,7)</f>
        <v>0</v>
      </c>
      <c r="G4214" s="40">
        <f>SmtRes!CX2278</f>
        <v>0</v>
      </c>
      <c r="H4214" s="42">
        <f>SmtRes!CZ2278</f>
        <v>23188.21</v>
      </c>
      <c r="I4214" s="41">
        <f>SmtRes!AI2278</f>
        <v>1.1100000000000001</v>
      </c>
      <c r="J4214" s="42">
        <f>ROUND(H4214*I4214, 2)</f>
        <v>25738.91</v>
      </c>
      <c r="K4214" s="41"/>
      <c r="L4214" s="42">
        <f>SmtRes!DF2278</f>
        <v>0</v>
      </c>
    </row>
    <row r="4215" spans="1:83" ht="28.5" x14ac:dyDescent="0.2">
      <c r="A4215" s="38"/>
      <c r="B4215" s="38" t="str">
        <f>EtalonRes!I2279</f>
        <v>04.2.01.01</v>
      </c>
      <c r="C4215" s="52" t="str">
        <f>EtalonRes!K2279</f>
        <v>Смеси асфальтобетонные горячие плотные</v>
      </c>
      <c r="D4215" s="46" t="str">
        <f>EtalonRes!O2279</f>
        <v>т</v>
      </c>
      <c r="E4215" s="48">
        <f>EtalonRes!X2279</f>
        <v>10.7</v>
      </c>
      <c r="F4215" s="48">
        <f>ROUND(0,7)</f>
        <v>0</v>
      </c>
      <c r="G4215" s="48">
        <f>ROUND(EtalonRes!AG2279*Source!I886, 7)</f>
        <v>0</v>
      </c>
      <c r="H4215" s="53"/>
      <c r="I4215" s="54"/>
      <c r="J4215" s="53"/>
      <c r="K4215" s="54"/>
      <c r="L4215" s="53"/>
    </row>
    <row r="4216" spans="1:83" ht="15" x14ac:dyDescent="0.2">
      <c r="A4216" s="38"/>
      <c r="B4216" s="38"/>
      <c r="C4216" s="51" t="s">
        <v>1577</v>
      </c>
      <c r="D4216" s="39"/>
      <c r="E4216" s="40"/>
      <c r="F4216" s="40"/>
      <c r="G4216" s="40"/>
      <c r="H4216" s="42"/>
      <c r="I4216" s="41"/>
      <c r="J4216" s="42"/>
      <c r="K4216" s="41"/>
      <c r="L4216" s="42">
        <f>L4204+L4206+L4207+L4213</f>
        <v>43.98</v>
      </c>
    </row>
    <row r="4217" spans="1:83" ht="14.25" x14ac:dyDescent="0.2">
      <c r="A4217" s="38"/>
      <c r="B4217" s="38"/>
      <c r="C4217" s="38" t="s">
        <v>1578</v>
      </c>
      <c r="D4217" s="39"/>
      <c r="E4217" s="40"/>
      <c r="F4217" s="40"/>
      <c r="G4217" s="40"/>
      <c r="H4217" s="42"/>
      <c r="I4217" s="41"/>
      <c r="J4217" s="42"/>
      <c r="K4217" s="41"/>
      <c r="L4217" s="42">
        <f>SUM(AR4203:AR4220)+SUM(AS4203:AS4220)+SUM(AT4203:AT4220)+SUM(AU4203:AU4220)+SUM(AV4203:AV4220)</f>
        <v>43.059999999999995</v>
      </c>
    </row>
    <row r="4218" spans="1:83" ht="42.75" x14ac:dyDescent="0.2">
      <c r="A4218" s="38"/>
      <c r="B4218" s="38" t="s">
        <v>732</v>
      </c>
      <c r="C4218" s="38" t="s">
        <v>1914</v>
      </c>
      <c r="D4218" s="39" t="s">
        <v>1048</v>
      </c>
      <c r="E4218" s="40">
        <f>Source!BZ886</f>
        <v>113</v>
      </c>
      <c r="F4218" s="40"/>
      <c r="G4218" s="40">
        <f>Source!AT886</f>
        <v>113</v>
      </c>
      <c r="H4218" s="42"/>
      <c r="I4218" s="41"/>
      <c r="J4218" s="42"/>
      <c r="K4218" s="41"/>
      <c r="L4218" s="42">
        <f>SUM(AZ4203:AZ4220)</f>
        <v>48.66</v>
      </c>
    </row>
    <row r="4219" spans="1:83" ht="42.75" x14ac:dyDescent="0.2">
      <c r="A4219" s="52"/>
      <c r="B4219" s="52" t="s">
        <v>733</v>
      </c>
      <c r="C4219" s="52" t="s">
        <v>1915</v>
      </c>
      <c r="D4219" s="46" t="s">
        <v>1048</v>
      </c>
      <c r="E4219" s="48">
        <f>Source!CA886</f>
        <v>77</v>
      </c>
      <c r="F4219" s="48"/>
      <c r="G4219" s="48">
        <f>Source!AU886</f>
        <v>77</v>
      </c>
      <c r="H4219" s="53"/>
      <c r="I4219" s="54"/>
      <c r="J4219" s="53"/>
      <c r="K4219" s="54"/>
      <c r="L4219" s="53">
        <f>SUM(BA4203:BA4220)</f>
        <v>33.159999999999997</v>
      </c>
    </row>
    <row r="4220" spans="1:83" ht="15" x14ac:dyDescent="0.2">
      <c r="C4220" s="62" t="s">
        <v>1581</v>
      </c>
      <c r="D4220" s="62"/>
      <c r="E4220" s="62"/>
      <c r="F4220" s="62"/>
      <c r="G4220" s="62"/>
      <c r="H4220" s="62"/>
      <c r="I4220" s="63">
        <f>K4220/E4203</f>
        <v>12580</v>
      </c>
      <c r="J4220" s="63"/>
      <c r="K4220" s="63">
        <f>L4204+L4206+L4213+L4218+L4219+L4207</f>
        <v>125.8</v>
      </c>
      <c r="L4220" s="63"/>
      <c r="AD4220">
        <f>ROUND((Source!AT886/100)*((ROUND(SUMIF(SmtRes!AQ2273:'SmtRes'!AQ2279,"=1",SmtRes!AD2273:'SmtRes'!AD2279)*Source!I886, 2)+ROUND(SUMIF(SmtRes!AQ2273:'SmtRes'!AQ2279,"=1",SmtRes!AC2273:'SmtRes'!AC2279)*Source!I886, 2))), 2)</f>
        <v>18.059999999999999</v>
      </c>
      <c r="AE4220">
        <f>ROUND((Source!AU886/100)*((ROUND(SUMIF(SmtRes!AQ2273:'SmtRes'!AQ2279,"=1",SmtRes!AD2273:'SmtRes'!AD2279)*Source!I886, 2)+ROUND(SUMIF(SmtRes!AQ2273:'SmtRes'!AQ2279,"=1",SmtRes!AC2273:'SmtRes'!AC2279)*Source!I886, 2))), 2)</f>
        <v>12.3</v>
      </c>
      <c r="AN4220" s="50">
        <f>L4204+L4206+L4213+L4218+L4219+L4207</f>
        <v>125.8</v>
      </c>
      <c r="AO4220" s="50">
        <f>L4206</f>
        <v>0.92000000000000015</v>
      </c>
      <c r="AQ4220" t="s">
        <v>1582</v>
      </c>
      <c r="AR4220" s="50">
        <f>L4204</f>
        <v>42.83</v>
      </c>
      <c r="AT4220" s="50">
        <f>L4207</f>
        <v>0.23</v>
      </c>
      <c r="AV4220" t="s">
        <v>1582</v>
      </c>
      <c r="AW4220" s="50">
        <f>L4213</f>
        <v>0</v>
      </c>
      <c r="AZ4220">
        <f>Source!X886</f>
        <v>48.66</v>
      </c>
      <c r="BA4220">
        <f>Source!Y886</f>
        <v>33.159999999999997</v>
      </c>
      <c r="CD4220">
        <v>1</v>
      </c>
    </row>
    <row r="4221" spans="1:83" ht="96.75" x14ac:dyDescent="0.2">
      <c r="A4221" s="36" t="s">
        <v>742</v>
      </c>
      <c r="B4221" s="38" t="s">
        <v>1920</v>
      </c>
      <c r="C4221" s="38" t="s">
        <v>1921</v>
      </c>
      <c r="D4221" s="39" t="str">
        <f>Source!H887</f>
        <v>100 м2</v>
      </c>
      <c r="E4221" s="40">
        <f>Source!K887</f>
        <v>0.01</v>
      </c>
      <c r="F4221" s="40"/>
      <c r="G4221" s="40">
        <f>Source!I887</f>
        <v>0.01</v>
      </c>
      <c r="H4221" s="42"/>
      <c r="I4221" s="41"/>
      <c r="J4221" s="42"/>
      <c r="K4221" s="41"/>
      <c r="L4221" s="42"/>
    </row>
    <row r="4222" spans="1:83" ht="15" x14ac:dyDescent="0.2">
      <c r="A4222" s="37"/>
      <c r="B4222" s="40">
        <v>1</v>
      </c>
      <c r="C4222" s="37" t="s">
        <v>1572</v>
      </c>
      <c r="D4222" s="39" t="s">
        <v>1038</v>
      </c>
      <c r="E4222" s="43"/>
      <c r="F4222" s="40"/>
      <c r="G4222" s="43">
        <f>Source!U887</f>
        <v>8.9599999999999999E-2</v>
      </c>
      <c r="H4222" s="40"/>
      <c r="I4222" s="40"/>
      <c r="J4222" s="40"/>
      <c r="K4222" s="40"/>
      <c r="L4222" s="44">
        <f>SUM(L4223:L4223)-SUMIF(CE4223:CE4223, 1, L4223:L4223)</f>
        <v>42.83</v>
      </c>
    </row>
    <row r="4223" spans="1:83" ht="28.5" x14ac:dyDescent="0.2">
      <c r="A4223" s="38"/>
      <c r="B4223" s="38" t="s">
        <v>1051</v>
      </c>
      <c r="C4223" s="38" t="s">
        <v>1052</v>
      </c>
      <c r="D4223" s="39" t="s">
        <v>1038</v>
      </c>
      <c r="E4223" s="40">
        <v>8.9600000000000009</v>
      </c>
      <c r="F4223" s="40"/>
      <c r="G4223" s="40">
        <f>SmtRes!CX2280</f>
        <v>8.9599999999999999E-2</v>
      </c>
      <c r="H4223" s="42"/>
      <c r="I4223" s="41"/>
      <c r="J4223" s="42">
        <f>SmtRes!CZ2280</f>
        <v>477.98</v>
      </c>
      <c r="K4223" s="41"/>
      <c r="L4223" s="42">
        <f>SmtRes!DI2280</f>
        <v>42.83</v>
      </c>
    </row>
    <row r="4224" spans="1:83" ht="15" x14ac:dyDescent="0.2">
      <c r="A4224" s="37"/>
      <c r="B4224" s="40">
        <v>2</v>
      </c>
      <c r="C4224" s="37" t="s">
        <v>1573</v>
      </c>
      <c r="D4224" s="39"/>
      <c r="E4224" s="43"/>
      <c r="F4224" s="40"/>
      <c r="G4224" s="43"/>
      <c r="H4224" s="40"/>
      <c r="I4224" s="40"/>
      <c r="J4224" s="40"/>
      <c r="K4224" s="40"/>
      <c r="L4224" s="44">
        <f>SUM(L4225:L4230)-SUMIF(CE4225:CE4230, 1, L4225:L4230)</f>
        <v>0.75000000000000022</v>
      </c>
    </row>
    <row r="4225" spans="1:83" ht="15" x14ac:dyDescent="0.2">
      <c r="A4225" s="37"/>
      <c r="B4225" s="40"/>
      <c r="C4225" s="37" t="s">
        <v>1575</v>
      </c>
      <c r="D4225" s="39" t="s">
        <v>1038</v>
      </c>
      <c r="E4225" s="43"/>
      <c r="F4225" s="40"/>
      <c r="G4225" s="43">
        <f>Source!V887</f>
        <v>4.0000000000000002E-4</v>
      </c>
      <c r="H4225" s="40"/>
      <c r="I4225" s="40"/>
      <c r="J4225" s="40"/>
      <c r="K4225" s="40"/>
      <c r="L4225" s="44">
        <f>SUMIF(CE4226:CE4230, 1, L4226:L4230)</f>
        <v>0.23</v>
      </c>
      <c r="CE4225">
        <v>1</v>
      </c>
    </row>
    <row r="4226" spans="1:83" ht="28.5" x14ac:dyDescent="0.2">
      <c r="A4226" s="38"/>
      <c r="B4226" s="38" t="s">
        <v>1352</v>
      </c>
      <c r="C4226" s="38" t="s">
        <v>1354</v>
      </c>
      <c r="D4226" s="39" t="s">
        <v>1044</v>
      </c>
      <c r="E4226" s="40">
        <v>0.02</v>
      </c>
      <c r="F4226" s="40"/>
      <c r="G4226" s="40">
        <f>SmtRes!CX2282</f>
        <v>2.0000000000000001E-4</v>
      </c>
      <c r="H4226" s="42"/>
      <c r="I4226" s="41"/>
      <c r="J4226" s="42">
        <f>SmtRes!CZ2282</f>
        <v>1472.33</v>
      </c>
      <c r="K4226" s="41"/>
      <c r="L4226" s="42">
        <f>SmtRes!DG2282</f>
        <v>0.28999999999999998</v>
      </c>
    </row>
    <row r="4227" spans="1:83" ht="28.5" x14ac:dyDescent="0.2">
      <c r="A4227" s="38"/>
      <c r="B4227" s="38" t="s">
        <v>1069</v>
      </c>
      <c r="C4227" s="38" t="s">
        <v>1622</v>
      </c>
      <c r="D4227" s="39" t="s">
        <v>1038</v>
      </c>
      <c r="E4227" s="40">
        <f>SmtRes!DO2282*SmtRes!AT2282</f>
        <v>0.02</v>
      </c>
      <c r="F4227" s="40"/>
      <c r="G4227" s="40">
        <f>SmtRes!DO2282*SmtRes!CX2282</f>
        <v>2.0000000000000001E-4</v>
      </c>
      <c r="H4227" s="42"/>
      <c r="I4227" s="41"/>
      <c r="J4227" s="42">
        <f>ROUND(SmtRes!AG2282/SmtRes!DO2282, 2)</f>
        <v>642.05999999999995</v>
      </c>
      <c r="K4227" s="41"/>
      <c r="L4227" s="42">
        <f>SmtRes!DH2282</f>
        <v>0.13</v>
      </c>
      <c r="CE4227">
        <v>1</v>
      </c>
    </row>
    <row r="4228" spans="1:83" ht="28.5" x14ac:dyDescent="0.2">
      <c r="A4228" s="38"/>
      <c r="B4228" s="38" t="s">
        <v>1355</v>
      </c>
      <c r="C4228" s="38" t="s">
        <v>1357</v>
      </c>
      <c r="D4228" s="39" t="s">
        <v>1044</v>
      </c>
      <c r="E4228" s="40">
        <v>0.81</v>
      </c>
      <c r="F4228" s="40"/>
      <c r="G4228" s="40">
        <f>SmtRes!CX2283</f>
        <v>8.0999999999999996E-3</v>
      </c>
      <c r="H4228" s="42"/>
      <c r="I4228" s="41"/>
      <c r="J4228" s="42">
        <f>SmtRes!CZ2283</f>
        <v>42.86</v>
      </c>
      <c r="K4228" s="41"/>
      <c r="L4228" s="42">
        <f>SmtRes!DG2283</f>
        <v>0.35</v>
      </c>
    </row>
    <row r="4229" spans="1:83" ht="28.5" x14ac:dyDescent="0.2">
      <c r="A4229" s="38"/>
      <c r="B4229" s="38" t="s">
        <v>1240</v>
      </c>
      <c r="C4229" s="38" t="s">
        <v>1242</v>
      </c>
      <c r="D4229" s="39" t="s">
        <v>1044</v>
      </c>
      <c r="E4229" s="40">
        <v>0.02</v>
      </c>
      <c r="F4229" s="40"/>
      <c r="G4229" s="40">
        <f>SmtRes!CX2284</f>
        <v>2.0000000000000001E-4</v>
      </c>
      <c r="H4229" s="42"/>
      <c r="I4229" s="41"/>
      <c r="J4229" s="42">
        <f>SmtRes!CZ2284</f>
        <v>544.70000000000005</v>
      </c>
      <c r="K4229" s="41"/>
      <c r="L4229" s="42">
        <f>SmtRes!DG2284</f>
        <v>0.11</v>
      </c>
    </row>
    <row r="4230" spans="1:83" ht="28.5" x14ac:dyDescent="0.2">
      <c r="A4230" s="38"/>
      <c r="B4230" s="38" t="s">
        <v>1228</v>
      </c>
      <c r="C4230" s="38" t="s">
        <v>1869</v>
      </c>
      <c r="D4230" s="39" t="s">
        <v>1038</v>
      </c>
      <c r="E4230" s="40">
        <f>SmtRes!DO2284*SmtRes!AT2284</f>
        <v>0.02</v>
      </c>
      <c r="F4230" s="40"/>
      <c r="G4230" s="40">
        <f>SmtRes!DO2284*SmtRes!CX2284</f>
        <v>2.0000000000000001E-4</v>
      </c>
      <c r="H4230" s="42"/>
      <c r="I4230" s="41"/>
      <c r="J4230" s="42">
        <f>ROUND(SmtRes!AG2284/SmtRes!DO2284, 2)</f>
        <v>477.98</v>
      </c>
      <c r="K4230" s="41"/>
      <c r="L4230" s="42">
        <f>SmtRes!DH2284</f>
        <v>0.1</v>
      </c>
      <c r="CE4230">
        <v>1</v>
      </c>
    </row>
    <row r="4231" spans="1:83" ht="15" x14ac:dyDescent="0.2">
      <c r="A4231" s="37"/>
      <c r="B4231" s="40">
        <v>4</v>
      </c>
      <c r="C4231" s="37" t="s">
        <v>1576</v>
      </c>
      <c r="D4231" s="39"/>
      <c r="E4231" s="43"/>
      <c r="F4231" s="40"/>
      <c r="G4231" s="43"/>
      <c r="H4231" s="40"/>
      <c r="I4231" s="40"/>
      <c r="J4231" s="40"/>
      <c r="K4231" s="40"/>
      <c r="L4231" s="44">
        <f>SUM(L4232:L4232)-SUMIF(CE4232:CE4232, 1, L4232:L4232)</f>
        <v>0</v>
      </c>
    </row>
    <row r="4232" spans="1:83" ht="14.25" x14ac:dyDescent="0.2">
      <c r="A4232" s="38"/>
      <c r="B4232" s="38" t="s">
        <v>1293</v>
      </c>
      <c r="C4232" s="38" t="s">
        <v>1295</v>
      </c>
      <c r="D4232" s="39" t="s">
        <v>843</v>
      </c>
      <c r="E4232" s="40">
        <v>0.06</v>
      </c>
      <c r="F4232" s="40">
        <f>ROUND(0,7)</f>
        <v>0</v>
      </c>
      <c r="G4232" s="40">
        <f>SmtRes!CX2285</f>
        <v>0</v>
      </c>
      <c r="H4232" s="42">
        <f>SmtRes!CZ2285</f>
        <v>23188.21</v>
      </c>
      <c r="I4232" s="41">
        <f>SmtRes!AI2285</f>
        <v>1.1100000000000001</v>
      </c>
      <c r="J4232" s="42">
        <f>ROUND(H4232*I4232, 2)</f>
        <v>25738.91</v>
      </c>
      <c r="K4232" s="41"/>
      <c r="L4232" s="42">
        <f>SmtRes!DF2285</f>
        <v>0</v>
      </c>
    </row>
    <row r="4233" spans="1:83" ht="28.5" x14ac:dyDescent="0.2">
      <c r="A4233" s="38"/>
      <c r="B4233" s="38" t="str">
        <f>EtalonRes!I2286</f>
        <v>04.2.01.01</v>
      </c>
      <c r="C4233" s="52" t="str">
        <f>EtalonRes!K2286</f>
        <v>Смеси асфальтобетонные горячие плотные</v>
      </c>
      <c r="D4233" s="46" t="str">
        <f>EtalonRes!O2286</f>
        <v>т</v>
      </c>
      <c r="E4233" s="48">
        <f>EtalonRes!X2286</f>
        <v>7.14</v>
      </c>
      <c r="F4233" s="48">
        <f>ROUND(0,7)</f>
        <v>0</v>
      </c>
      <c r="G4233" s="48">
        <f>ROUND(EtalonRes!AG2286*Source!I887, 7)</f>
        <v>0</v>
      </c>
      <c r="H4233" s="53"/>
      <c r="I4233" s="54"/>
      <c r="J4233" s="53"/>
      <c r="K4233" s="54"/>
      <c r="L4233" s="53"/>
    </row>
    <row r="4234" spans="1:83" ht="15" x14ac:dyDescent="0.2">
      <c r="A4234" s="38"/>
      <c r="B4234" s="38"/>
      <c r="C4234" s="51" t="s">
        <v>1577</v>
      </c>
      <c r="D4234" s="39"/>
      <c r="E4234" s="40"/>
      <c r="F4234" s="40"/>
      <c r="G4234" s="40"/>
      <c r="H4234" s="42"/>
      <c r="I4234" s="41"/>
      <c r="J4234" s="42"/>
      <c r="K4234" s="41"/>
      <c r="L4234" s="42">
        <f>L4222+L4224+L4225+L4231</f>
        <v>43.809999999999995</v>
      </c>
    </row>
    <row r="4235" spans="1:83" ht="14.25" x14ac:dyDescent="0.2">
      <c r="A4235" s="38"/>
      <c r="B4235" s="38"/>
      <c r="C4235" s="38" t="s">
        <v>1578</v>
      </c>
      <c r="D4235" s="39"/>
      <c r="E4235" s="40"/>
      <c r="F4235" s="40"/>
      <c r="G4235" s="40"/>
      <c r="H4235" s="42"/>
      <c r="I4235" s="41"/>
      <c r="J4235" s="42"/>
      <c r="K4235" s="41"/>
      <c r="L4235" s="42">
        <f>SUM(AR4221:AR4238)+SUM(AS4221:AS4238)+SUM(AT4221:AT4238)+SUM(AU4221:AU4238)+SUM(AV4221:AV4238)</f>
        <v>43.059999999999995</v>
      </c>
    </row>
    <row r="4236" spans="1:83" ht="42.75" x14ac:dyDescent="0.2">
      <c r="A4236" s="38"/>
      <c r="B4236" s="38" t="s">
        <v>732</v>
      </c>
      <c r="C4236" s="38" t="s">
        <v>1914</v>
      </c>
      <c r="D4236" s="39" t="s">
        <v>1048</v>
      </c>
      <c r="E4236" s="40">
        <f>Source!BZ887</f>
        <v>113</v>
      </c>
      <c r="F4236" s="40"/>
      <c r="G4236" s="40">
        <f>Source!AT887</f>
        <v>113</v>
      </c>
      <c r="H4236" s="42"/>
      <c r="I4236" s="41"/>
      <c r="J4236" s="42"/>
      <c r="K4236" s="41"/>
      <c r="L4236" s="42">
        <f>SUM(AZ4221:AZ4238)</f>
        <v>48.66</v>
      </c>
    </row>
    <row r="4237" spans="1:83" ht="42.75" x14ac:dyDescent="0.2">
      <c r="A4237" s="52"/>
      <c r="B4237" s="52" t="s">
        <v>733</v>
      </c>
      <c r="C4237" s="52" t="s">
        <v>1915</v>
      </c>
      <c r="D4237" s="46" t="s">
        <v>1048</v>
      </c>
      <c r="E4237" s="48">
        <f>Source!CA887</f>
        <v>77</v>
      </c>
      <c r="F4237" s="48"/>
      <c r="G4237" s="48">
        <f>Source!AU887</f>
        <v>77</v>
      </c>
      <c r="H4237" s="53"/>
      <c r="I4237" s="54"/>
      <c r="J4237" s="53"/>
      <c r="K4237" s="54"/>
      <c r="L4237" s="53">
        <f>SUM(BA4221:BA4238)</f>
        <v>33.159999999999997</v>
      </c>
    </row>
    <row r="4238" spans="1:83" ht="15" x14ac:dyDescent="0.2">
      <c r="C4238" s="62" t="s">
        <v>1581</v>
      </c>
      <c r="D4238" s="62"/>
      <c r="E4238" s="62"/>
      <c r="F4238" s="62"/>
      <c r="G4238" s="62"/>
      <c r="H4238" s="62"/>
      <c r="I4238" s="63">
        <f>K4238/E4221</f>
        <v>12563</v>
      </c>
      <c r="J4238" s="63"/>
      <c r="K4238" s="63">
        <f>L4222+L4224+L4231+L4236+L4237+L4225</f>
        <v>125.63</v>
      </c>
      <c r="L4238" s="63"/>
      <c r="AD4238">
        <f>ROUND((Source!AT887/100)*((ROUND(SUMIF(SmtRes!AQ2280:'SmtRes'!AQ2286,"=1",SmtRes!AD2280:'SmtRes'!AD2286)*Source!I887, 2)+ROUND(SUMIF(SmtRes!AQ2280:'SmtRes'!AQ2286,"=1",SmtRes!AC2280:'SmtRes'!AC2286)*Source!I887, 2))), 2)</f>
        <v>18.059999999999999</v>
      </c>
      <c r="AE4238">
        <f>ROUND((Source!AU887/100)*((ROUND(SUMIF(SmtRes!AQ2280:'SmtRes'!AQ2286,"=1",SmtRes!AD2280:'SmtRes'!AD2286)*Source!I887, 2)+ROUND(SUMIF(SmtRes!AQ2280:'SmtRes'!AQ2286,"=1",SmtRes!AC2280:'SmtRes'!AC2286)*Source!I887, 2))), 2)</f>
        <v>12.3</v>
      </c>
      <c r="AN4238" s="50">
        <f>L4222+L4224+L4231+L4236+L4237+L4225</f>
        <v>125.63</v>
      </c>
      <c r="AO4238" s="50">
        <f>L4224</f>
        <v>0.75000000000000022</v>
      </c>
      <c r="AQ4238" t="s">
        <v>1582</v>
      </c>
      <c r="AR4238" s="50">
        <f>L4222</f>
        <v>42.83</v>
      </c>
      <c r="AT4238" s="50">
        <f>L4225</f>
        <v>0.23</v>
      </c>
      <c r="AV4238" t="s">
        <v>1582</v>
      </c>
      <c r="AW4238" s="50">
        <f>L4231</f>
        <v>0</v>
      </c>
      <c r="AZ4238">
        <f>Source!X887</f>
        <v>48.66</v>
      </c>
      <c r="BA4238">
        <f>Source!Y887</f>
        <v>33.159999999999997</v>
      </c>
      <c r="CD4238">
        <v>1</v>
      </c>
    </row>
    <row r="4239" spans="1:83" ht="68.25" x14ac:dyDescent="0.2">
      <c r="A4239" s="36" t="s">
        <v>746</v>
      </c>
      <c r="B4239" s="38" t="s">
        <v>1922</v>
      </c>
      <c r="C4239" s="38" t="s">
        <v>1923</v>
      </c>
      <c r="D4239" s="39" t="str">
        <f>Source!H888</f>
        <v>10 м2</v>
      </c>
      <c r="E4239" s="40">
        <f>Source!K888</f>
        <v>0.1</v>
      </c>
      <c r="F4239" s="40"/>
      <c r="G4239" s="40">
        <f>Source!I888</f>
        <v>0.1</v>
      </c>
      <c r="H4239" s="42"/>
      <c r="I4239" s="41"/>
      <c r="J4239" s="42"/>
      <c r="K4239" s="41"/>
      <c r="L4239" s="42"/>
    </row>
    <row r="4240" spans="1:83" x14ac:dyDescent="0.2">
      <c r="C4240" s="55" t="str">
        <f>"Объем: "&amp;Source!I888&amp;"=1/"&amp;"10"</f>
        <v>Объем: 0,1=1/10</v>
      </c>
    </row>
    <row r="4241" spans="1:83" ht="15" x14ac:dyDescent="0.2">
      <c r="A4241" s="37"/>
      <c r="B4241" s="40">
        <v>1</v>
      </c>
      <c r="C4241" s="37" t="s">
        <v>1572</v>
      </c>
      <c r="D4241" s="39" t="s">
        <v>1038</v>
      </c>
      <c r="E4241" s="43"/>
      <c r="F4241" s="40"/>
      <c r="G4241" s="43">
        <f>Source!U888</f>
        <v>1.05</v>
      </c>
      <c r="H4241" s="40"/>
      <c r="I4241" s="40"/>
      <c r="J4241" s="40"/>
      <c r="K4241" s="40"/>
      <c r="L4241" s="44">
        <f>SUM(L4242:L4242)-SUMIF(CE4242:CE4242, 1, L4242:L4242)</f>
        <v>496.26</v>
      </c>
    </row>
    <row r="4242" spans="1:83" ht="28.5" x14ac:dyDescent="0.2">
      <c r="A4242" s="38"/>
      <c r="B4242" s="38" t="s">
        <v>1361</v>
      </c>
      <c r="C4242" s="38" t="s">
        <v>1362</v>
      </c>
      <c r="D4242" s="39" t="s">
        <v>1038</v>
      </c>
      <c r="E4242" s="40">
        <v>10.5</v>
      </c>
      <c r="F4242" s="40"/>
      <c r="G4242" s="40">
        <f>SmtRes!CX2287</f>
        <v>1.05</v>
      </c>
      <c r="H4242" s="42"/>
      <c r="I4242" s="41"/>
      <c r="J4242" s="42">
        <f>SmtRes!CZ2287</f>
        <v>472.63</v>
      </c>
      <c r="K4242" s="41"/>
      <c r="L4242" s="42">
        <f>SmtRes!DI2287</f>
        <v>496.26</v>
      </c>
    </row>
    <row r="4243" spans="1:83" ht="15" x14ac:dyDescent="0.2">
      <c r="A4243" s="37"/>
      <c r="B4243" s="40">
        <v>2</v>
      </c>
      <c r="C4243" s="37" t="s">
        <v>1573</v>
      </c>
      <c r="D4243" s="39"/>
      <c r="E4243" s="43"/>
      <c r="F4243" s="40"/>
      <c r="G4243" s="43"/>
      <c r="H4243" s="40"/>
      <c r="I4243" s="40"/>
      <c r="J4243" s="40"/>
      <c r="K4243" s="40"/>
      <c r="L4243" s="44">
        <f>SUM(L4244:L4251)-SUMIF(CE4244:CE4251, 1, L4244:L4251)</f>
        <v>10.669999999999998</v>
      </c>
    </row>
    <row r="4244" spans="1:83" ht="15" x14ac:dyDescent="0.2">
      <c r="A4244" s="37"/>
      <c r="B4244" s="40"/>
      <c r="C4244" s="37" t="s">
        <v>1575</v>
      </c>
      <c r="D4244" s="39" t="s">
        <v>1038</v>
      </c>
      <c r="E4244" s="43"/>
      <c r="F4244" s="40"/>
      <c r="G4244" s="43">
        <f>Source!V888</f>
        <v>9.0000000000000011E-3</v>
      </c>
      <c r="H4244" s="40"/>
      <c r="I4244" s="40"/>
      <c r="J4244" s="40"/>
      <c r="K4244" s="40"/>
      <c r="L4244" s="44">
        <f>SUMIF(CE4245:CE4251, 1, L4245:L4251)</f>
        <v>4.51</v>
      </c>
      <c r="CE4244">
        <v>1</v>
      </c>
    </row>
    <row r="4245" spans="1:83" ht="71.25" x14ac:dyDescent="0.2">
      <c r="A4245" s="38"/>
      <c r="B4245" s="38" t="s">
        <v>1278</v>
      </c>
      <c r="C4245" s="38" t="s">
        <v>1280</v>
      </c>
      <c r="D4245" s="39" t="s">
        <v>1044</v>
      </c>
      <c r="E4245" s="40">
        <v>0.03</v>
      </c>
      <c r="F4245" s="40"/>
      <c r="G4245" s="40">
        <f>SmtRes!CX2289</f>
        <v>3.0000000000000001E-3</v>
      </c>
      <c r="H4245" s="42"/>
      <c r="I4245" s="41"/>
      <c r="J4245" s="42">
        <f>SmtRes!CZ2289</f>
        <v>1627.51</v>
      </c>
      <c r="K4245" s="41"/>
      <c r="L4245" s="42">
        <f>SmtRes!DG2289</f>
        <v>4.88</v>
      </c>
    </row>
    <row r="4246" spans="1:83" ht="28.5" x14ac:dyDescent="0.2">
      <c r="A4246" s="38"/>
      <c r="B4246" s="38" t="s">
        <v>1045</v>
      </c>
      <c r="C4246" s="38" t="s">
        <v>1574</v>
      </c>
      <c r="D4246" s="39" t="s">
        <v>1038</v>
      </c>
      <c r="E4246" s="40">
        <f>SmtRes!DO2289*SmtRes!AT2289</f>
        <v>0.03</v>
      </c>
      <c r="F4246" s="40"/>
      <c r="G4246" s="40">
        <f>SmtRes!DO2289*SmtRes!CX2289</f>
        <v>3.0000000000000001E-3</v>
      </c>
      <c r="H4246" s="42"/>
      <c r="I4246" s="41"/>
      <c r="J4246" s="42">
        <f>ROUND(SmtRes!AG2289/SmtRes!DO2289, 2)</f>
        <v>549.32000000000005</v>
      </c>
      <c r="K4246" s="41"/>
      <c r="L4246" s="42">
        <f>SmtRes!DH2289</f>
        <v>1.65</v>
      </c>
      <c r="CE4246">
        <v>1</v>
      </c>
    </row>
    <row r="4247" spans="1:83" ht="14.25" x14ac:dyDescent="0.2">
      <c r="A4247" s="38"/>
      <c r="B4247" s="38" t="s">
        <v>1363</v>
      </c>
      <c r="C4247" s="38" t="s">
        <v>1365</v>
      </c>
      <c r="D4247" s="39" t="s">
        <v>1044</v>
      </c>
      <c r="E4247" s="40">
        <v>0.56999999999999995</v>
      </c>
      <c r="F4247" s="40"/>
      <c r="G4247" s="40">
        <f>SmtRes!CX2290</f>
        <v>5.7000000000000002E-2</v>
      </c>
      <c r="H4247" s="42">
        <f>SmtRes!CZ2290</f>
        <v>7.51</v>
      </c>
      <c r="I4247" s="41">
        <f>SmtRes!AJ2290</f>
        <v>1.23</v>
      </c>
      <c r="J4247" s="42">
        <f>ROUND(H4247*I4247, 2)</f>
        <v>9.24</v>
      </c>
      <c r="K4247" s="41"/>
      <c r="L4247" s="42">
        <f>SmtRes!DG2290</f>
        <v>0.53</v>
      </c>
    </row>
    <row r="4248" spans="1:83" ht="28.5" x14ac:dyDescent="0.2">
      <c r="A4248" s="38"/>
      <c r="B4248" s="38" t="s">
        <v>1225</v>
      </c>
      <c r="C4248" s="38" t="s">
        <v>1227</v>
      </c>
      <c r="D4248" s="39" t="s">
        <v>1044</v>
      </c>
      <c r="E4248" s="40">
        <v>0.03</v>
      </c>
      <c r="F4248" s="40"/>
      <c r="G4248" s="40">
        <f>SmtRes!CX2291</f>
        <v>3.0000000000000001E-3</v>
      </c>
      <c r="H4248" s="42">
        <f>SmtRes!CZ2291</f>
        <v>1043.1400000000001</v>
      </c>
      <c r="I4248" s="41">
        <f>SmtRes!AJ2291</f>
        <v>1.1599999999999999</v>
      </c>
      <c r="J4248" s="42">
        <f>ROUND(H4248*I4248, 2)</f>
        <v>1210.04</v>
      </c>
      <c r="K4248" s="41"/>
      <c r="L4248" s="42">
        <f>SmtRes!DG2291</f>
        <v>3.63</v>
      </c>
    </row>
    <row r="4249" spans="1:83" ht="28.5" x14ac:dyDescent="0.2">
      <c r="A4249" s="38"/>
      <c r="B4249" s="38" t="s">
        <v>1228</v>
      </c>
      <c r="C4249" s="38" t="s">
        <v>1869</v>
      </c>
      <c r="D4249" s="39" t="s">
        <v>1038</v>
      </c>
      <c r="E4249" s="40">
        <f>SmtRes!DO2291*SmtRes!AT2291</f>
        <v>0.03</v>
      </c>
      <c r="F4249" s="40"/>
      <c r="G4249" s="40">
        <f>SmtRes!DO2291*SmtRes!CX2291</f>
        <v>3.0000000000000001E-3</v>
      </c>
      <c r="H4249" s="42"/>
      <c r="I4249" s="41"/>
      <c r="J4249" s="42">
        <f>ROUND(SmtRes!AG2291/SmtRes!DO2291, 2)</f>
        <v>477.98</v>
      </c>
      <c r="K4249" s="41"/>
      <c r="L4249" s="42">
        <f>SmtRes!DH2291</f>
        <v>1.43</v>
      </c>
      <c r="CE4249">
        <v>1</v>
      </c>
    </row>
    <row r="4250" spans="1:83" ht="28.5" x14ac:dyDescent="0.2">
      <c r="A4250" s="38"/>
      <c r="B4250" s="38" t="s">
        <v>1240</v>
      </c>
      <c r="C4250" s="38" t="s">
        <v>1242</v>
      </c>
      <c r="D4250" s="39" t="s">
        <v>1044</v>
      </c>
      <c r="E4250" s="40">
        <v>0.03</v>
      </c>
      <c r="F4250" s="40"/>
      <c r="G4250" s="40">
        <f>SmtRes!CX2292</f>
        <v>3.0000000000000001E-3</v>
      </c>
      <c r="H4250" s="42"/>
      <c r="I4250" s="41"/>
      <c r="J4250" s="42">
        <f>SmtRes!CZ2292</f>
        <v>544.70000000000005</v>
      </c>
      <c r="K4250" s="41"/>
      <c r="L4250" s="42">
        <f>SmtRes!DG2292</f>
        <v>1.63</v>
      </c>
    </row>
    <row r="4251" spans="1:83" ht="28.5" x14ac:dyDescent="0.2">
      <c r="A4251" s="38"/>
      <c r="B4251" s="38" t="s">
        <v>1228</v>
      </c>
      <c r="C4251" s="38" t="s">
        <v>1869</v>
      </c>
      <c r="D4251" s="39" t="s">
        <v>1038</v>
      </c>
      <c r="E4251" s="40">
        <f>SmtRes!DO2292*SmtRes!AT2292</f>
        <v>0.03</v>
      </c>
      <c r="F4251" s="40"/>
      <c r="G4251" s="40">
        <f>SmtRes!DO2292*SmtRes!CX2292</f>
        <v>3.0000000000000001E-3</v>
      </c>
      <c r="H4251" s="42"/>
      <c r="I4251" s="41"/>
      <c r="J4251" s="42">
        <f>ROUND(SmtRes!AG2292/SmtRes!DO2292, 2)</f>
        <v>477.98</v>
      </c>
      <c r="K4251" s="41"/>
      <c r="L4251" s="42">
        <f>SmtRes!DH2292</f>
        <v>1.43</v>
      </c>
      <c r="CE4251">
        <v>1</v>
      </c>
    </row>
    <row r="4252" spans="1:83" ht="15" x14ac:dyDescent="0.2">
      <c r="A4252" s="37"/>
      <c r="B4252" s="40">
        <v>4</v>
      </c>
      <c r="C4252" s="37" t="s">
        <v>1576</v>
      </c>
      <c r="D4252" s="39"/>
      <c r="E4252" s="43"/>
      <c r="F4252" s="40"/>
      <c r="G4252" s="43"/>
      <c r="H4252" s="40"/>
      <c r="I4252" s="40"/>
      <c r="J4252" s="40"/>
      <c r="K4252" s="40"/>
      <c r="L4252" s="44">
        <f>SUM(L4253:L4254)-SUMIF(CE4253:CE4254, 1, L4253:L4254)</f>
        <v>0</v>
      </c>
    </row>
    <row r="4253" spans="1:83" ht="14.25" x14ac:dyDescent="0.2">
      <c r="A4253" s="38"/>
      <c r="B4253" s="38" t="s">
        <v>1229</v>
      </c>
      <c r="C4253" s="38" t="s">
        <v>1231</v>
      </c>
      <c r="D4253" s="39" t="s">
        <v>684</v>
      </c>
      <c r="E4253" s="40">
        <v>0.2</v>
      </c>
      <c r="F4253" s="40">
        <f>ROUND(0,7)</f>
        <v>0</v>
      </c>
      <c r="G4253" s="40">
        <f>SmtRes!CX2293</f>
        <v>0</v>
      </c>
      <c r="H4253" s="42">
        <f>SmtRes!CZ2293</f>
        <v>35.71</v>
      </c>
      <c r="I4253" s="41">
        <f>SmtRes!AI2293</f>
        <v>0.87</v>
      </c>
      <c r="J4253" s="42">
        <f>ROUND(H4253*I4253, 2)</f>
        <v>31.07</v>
      </c>
      <c r="K4253" s="41"/>
      <c r="L4253" s="42">
        <f>SmtRes!DF2293</f>
        <v>0</v>
      </c>
    </row>
    <row r="4254" spans="1:83" ht="28.5" x14ac:dyDescent="0.2">
      <c r="A4254" s="38"/>
      <c r="B4254" s="38" t="s">
        <v>1300</v>
      </c>
      <c r="C4254" s="38" t="s">
        <v>1302</v>
      </c>
      <c r="D4254" s="39" t="s">
        <v>684</v>
      </c>
      <c r="E4254" s="40">
        <v>0.05</v>
      </c>
      <c r="F4254" s="40">
        <f>ROUND(0,7)</f>
        <v>0</v>
      </c>
      <c r="G4254" s="40">
        <f>SmtRes!CX2294</f>
        <v>0</v>
      </c>
      <c r="H4254" s="42"/>
      <c r="I4254" s="41"/>
      <c r="J4254" s="42">
        <f>SmtRes!CZ2294</f>
        <v>710.8</v>
      </c>
      <c r="K4254" s="41"/>
      <c r="L4254" s="42">
        <f>SmtRes!DF2294</f>
        <v>0</v>
      </c>
    </row>
    <row r="4255" spans="1:83" ht="14.25" x14ac:dyDescent="0.2">
      <c r="A4255" s="38"/>
      <c r="B4255" s="38" t="str">
        <f>EtalonRes!I2295</f>
        <v>05.2.02.21</v>
      </c>
      <c r="C4255" s="52" t="str">
        <f>EtalonRes!K2295</f>
        <v>Плитки тротуарные</v>
      </c>
      <c r="D4255" s="46" t="str">
        <f>EtalonRes!O2295</f>
        <v>м2</v>
      </c>
      <c r="E4255" s="48">
        <f>EtalonRes!X2295</f>
        <v>10.199999999999999</v>
      </c>
      <c r="F4255" s="48">
        <f>ROUND(0,7)</f>
        <v>0</v>
      </c>
      <c r="G4255" s="48">
        <f>ROUND(EtalonRes!AG2295*Source!I888, 7)</f>
        <v>0</v>
      </c>
      <c r="H4255" s="53"/>
      <c r="I4255" s="54"/>
      <c r="J4255" s="53"/>
      <c r="K4255" s="54"/>
      <c r="L4255" s="53"/>
    </row>
    <row r="4256" spans="1:83" ht="15" x14ac:dyDescent="0.2">
      <c r="A4256" s="38"/>
      <c r="B4256" s="38"/>
      <c r="C4256" s="51" t="s">
        <v>1577</v>
      </c>
      <c r="D4256" s="39"/>
      <c r="E4256" s="40"/>
      <c r="F4256" s="40"/>
      <c r="G4256" s="40"/>
      <c r="H4256" s="42"/>
      <c r="I4256" s="41"/>
      <c r="J4256" s="42"/>
      <c r="K4256" s="41"/>
      <c r="L4256" s="42">
        <f>L4241+L4243+L4244+L4252</f>
        <v>511.44</v>
      </c>
    </row>
    <row r="4257" spans="1:83" ht="14.25" x14ac:dyDescent="0.2">
      <c r="A4257" s="38"/>
      <c r="B4257" s="38"/>
      <c r="C4257" s="38" t="s">
        <v>1578</v>
      </c>
      <c r="D4257" s="39"/>
      <c r="E4257" s="40"/>
      <c r="F4257" s="40"/>
      <c r="G4257" s="40"/>
      <c r="H4257" s="42"/>
      <c r="I4257" s="41"/>
      <c r="J4257" s="42"/>
      <c r="K4257" s="41"/>
      <c r="L4257" s="42">
        <f>SUM(AR4239:AR4260)+SUM(AS4239:AS4260)+SUM(AT4239:AT4260)+SUM(AU4239:AU4260)+SUM(AV4239:AV4260)</f>
        <v>500.77</v>
      </c>
    </row>
    <row r="4258" spans="1:83" ht="42.75" x14ac:dyDescent="0.2">
      <c r="A4258" s="38"/>
      <c r="B4258" s="38" t="s">
        <v>732</v>
      </c>
      <c r="C4258" s="38" t="s">
        <v>1914</v>
      </c>
      <c r="D4258" s="39" t="s">
        <v>1048</v>
      </c>
      <c r="E4258" s="40">
        <f>Source!BZ888</f>
        <v>113</v>
      </c>
      <c r="F4258" s="40"/>
      <c r="G4258" s="40">
        <f>Source!AT888</f>
        <v>113</v>
      </c>
      <c r="H4258" s="42"/>
      <c r="I4258" s="41"/>
      <c r="J4258" s="42"/>
      <c r="K4258" s="41"/>
      <c r="L4258" s="42">
        <f>SUM(AZ4239:AZ4260)</f>
        <v>565.87</v>
      </c>
    </row>
    <row r="4259" spans="1:83" ht="42.75" x14ac:dyDescent="0.2">
      <c r="A4259" s="52"/>
      <c r="B4259" s="52" t="s">
        <v>733</v>
      </c>
      <c r="C4259" s="52" t="s">
        <v>1915</v>
      </c>
      <c r="D4259" s="46" t="s">
        <v>1048</v>
      </c>
      <c r="E4259" s="48">
        <f>Source!CA888</f>
        <v>77</v>
      </c>
      <c r="F4259" s="48"/>
      <c r="G4259" s="48">
        <f>Source!AU888</f>
        <v>77</v>
      </c>
      <c r="H4259" s="53"/>
      <c r="I4259" s="54"/>
      <c r="J4259" s="53"/>
      <c r="K4259" s="54"/>
      <c r="L4259" s="53">
        <f>SUM(BA4239:BA4260)</f>
        <v>385.59</v>
      </c>
    </row>
    <row r="4260" spans="1:83" ht="15" x14ac:dyDescent="0.2">
      <c r="C4260" s="62" t="s">
        <v>1581</v>
      </c>
      <c r="D4260" s="62"/>
      <c r="E4260" s="62"/>
      <c r="F4260" s="62"/>
      <c r="G4260" s="62"/>
      <c r="H4260" s="62"/>
      <c r="I4260" s="63">
        <f>K4260/E4239</f>
        <v>14628.999999999998</v>
      </c>
      <c r="J4260" s="63"/>
      <c r="K4260" s="63">
        <f>L4241+L4243+L4252+L4258+L4259+L4244</f>
        <v>1462.8999999999999</v>
      </c>
      <c r="L4260" s="63"/>
      <c r="AD4260">
        <f>ROUND((Source!AT888/100)*((ROUND(SUMIF(SmtRes!AQ2287:'SmtRes'!AQ2295,"=1",SmtRes!AD2287:'SmtRes'!AD2295)*Source!I888, 2)+ROUND(SUMIF(SmtRes!AQ2287:'SmtRes'!AQ2295,"=1",SmtRes!AC2287:'SmtRes'!AC2295)*Source!I888, 2))), 2)</f>
        <v>223.5</v>
      </c>
      <c r="AE4260">
        <f>ROUND((Source!AU888/100)*((ROUND(SUMIF(SmtRes!AQ2287:'SmtRes'!AQ2295,"=1",SmtRes!AD2287:'SmtRes'!AD2295)*Source!I888, 2)+ROUND(SUMIF(SmtRes!AQ2287:'SmtRes'!AQ2295,"=1",SmtRes!AC2287:'SmtRes'!AC2295)*Source!I888, 2))), 2)</f>
        <v>152.30000000000001</v>
      </c>
      <c r="AN4260" s="50">
        <f>L4241+L4243+L4252+L4258+L4259+L4244</f>
        <v>1462.8999999999999</v>
      </c>
      <c r="AO4260" s="50">
        <f>L4243</f>
        <v>10.669999999999998</v>
      </c>
      <c r="AQ4260" t="s">
        <v>1582</v>
      </c>
      <c r="AR4260" s="50">
        <f>L4241</f>
        <v>496.26</v>
      </c>
      <c r="AT4260" s="50">
        <f>L4244</f>
        <v>4.51</v>
      </c>
      <c r="AV4260" t="s">
        <v>1582</v>
      </c>
      <c r="AW4260" s="50">
        <f>L4252</f>
        <v>0</v>
      </c>
      <c r="AZ4260">
        <f>Source!X888</f>
        <v>565.87</v>
      </c>
      <c r="BA4260">
        <f>Source!Y888</f>
        <v>385.59</v>
      </c>
      <c r="CD4260">
        <v>1</v>
      </c>
    </row>
    <row r="4261" spans="1:83" ht="68.25" x14ac:dyDescent="0.2">
      <c r="A4261" s="36" t="s">
        <v>750</v>
      </c>
      <c r="B4261" s="38" t="s">
        <v>1924</v>
      </c>
      <c r="C4261" s="38" t="s">
        <v>1925</v>
      </c>
      <c r="D4261" s="39" t="str">
        <f>Source!H889</f>
        <v>10 м2</v>
      </c>
      <c r="E4261" s="40">
        <f>Source!K889</f>
        <v>0.1</v>
      </c>
      <c r="F4261" s="40"/>
      <c r="G4261" s="40">
        <f>Source!I889</f>
        <v>0.1</v>
      </c>
      <c r="H4261" s="42"/>
      <c r="I4261" s="41"/>
      <c r="J4261" s="42"/>
      <c r="K4261" s="41"/>
      <c r="L4261" s="42"/>
    </row>
    <row r="4262" spans="1:83" x14ac:dyDescent="0.2">
      <c r="C4262" s="55" t="str">
        <f>"Объем: "&amp;Source!I889&amp;"=1/"&amp;"10"</f>
        <v>Объем: 0,1=1/10</v>
      </c>
    </row>
    <row r="4263" spans="1:83" ht="15" x14ac:dyDescent="0.2">
      <c r="A4263" s="37"/>
      <c r="B4263" s="40">
        <v>1</v>
      </c>
      <c r="C4263" s="37" t="s">
        <v>1572</v>
      </c>
      <c r="D4263" s="39" t="s">
        <v>1038</v>
      </c>
      <c r="E4263" s="43"/>
      <c r="F4263" s="40"/>
      <c r="G4263" s="43">
        <f>Source!U889</f>
        <v>1.18</v>
      </c>
      <c r="H4263" s="40"/>
      <c r="I4263" s="40"/>
      <c r="J4263" s="40"/>
      <c r="K4263" s="40"/>
      <c r="L4263" s="44">
        <f>SUM(L4264:L4264)-SUMIF(CE4264:CE4264, 1, L4264:L4264)</f>
        <v>572.42999999999995</v>
      </c>
    </row>
    <row r="4264" spans="1:83" ht="28.5" x14ac:dyDescent="0.2">
      <c r="A4264" s="38"/>
      <c r="B4264" s="38" t="s">
        <v>1368</v>
      </c>
      <c r="C4264" s="38" t="s">
        <v>1369</v>
      </c>
      <c r="D4264" s="39" t="s">
        <v>1038</v>
      </c>
      <c r="E4264" s="40">
        <v>11.8</v>
      </c>
      <c r="F4264" s="40"/>
      <c r="G4264" s="40">
        <f>SmtRes!CX2296</f>
        <v>1.18</v>
      </c>
      <c r="H4264" s="42"/>
      <c r="I4264" s="41"/>
      <c r="J4264" s="42">
        <f>SmtRes!CZ2296</f>
        <v>485.11</v>
      </c>
      <c r="K4264" s="41"/>
      <c r="L4264" s="42">
        <f>SmtRes!DI2296</f>
        <v>572.42999999999995</v>
      </c>
    </row>
    <row r="4265" spans="1:83" ht="15" x14ac:dyDescent="0.2">
      <c r="A4265" s="37"/>
      <c r="B4265" s="40">
        <v>2</v>
      </c>
      <c r="C4265" s="37" t="s">
        <v>1573</v>
      </c>
      <c r="D4265" s="39"/>
      <c r="E4265" s="43"/>
      <c r="F4265" s="40"/>
      <c r="G4265" s="43"/>
      <c r="H4265" s="40"/>
      <c r="I4265" s="40"/>
      <c r="J4265" s="40"/>
      <c r="K4265" s="40"/>
      <c r="L4265" s="44">
        <f>SUM(L4266:L4273)-SUMIF(CE4266:CE4273, 1, L4266:L4273)</f>
        <v>10.669999999999998</v>
      </c>
    </row>
    <row r="4266" spans="1:83" ht="15" x14ac:dyDescent="0.2">
      <c r="A4266" s="37"/>
      <c r="B4266" s="40"/>
      <c r="C4266" s="37" t="s">
        <v>1575</v>
      </c>
      <c r="D4266" s="39" t="s">
        <v>1038</v>
      </c>
      <c r="E4266" s="43"/>
      <c r="F4266" s="40"/>
      <c r="G4266" s="43">
        <f>Source!V889</f>
        <v>9.0000000000000011E-3</v>
      </c>
      <c r="H4266" s="40"/>
      <c r="I4266" s="40"/>
      <c r="J4266" s="40"/>
      <c r="K4266" s="40"/>
      <c r="L4266" s="44">
        <f>SUMIF(CE4267:CE4273, 1, L4267:L4273)</f>
        <v>4.51</v>
      </c>
      <c r="CE4266">
        <v>1</v>
      </c>
    </row>
    <row r="4267" spans="1:83" ht="71.25" x14ac:dyDescent="0.2">
      <c r="A4267" s="38"/>
      <c r="B4267" s="38" t="s">
        <v>1278</v>
      </c>
      <c r="C4267" s="38" t="s">
        <v>1280</v>
      </c>
      <c r="D4267" s="39" t="s">
        <v>1044</v>
      </c>
      <c r="E4267" s="40">
        <v>0.03</v>
      </c>
      <c r="F4267" s="40"/>
      <c r="G4267" s="40">
        <f>SmtRes!CX2298</f>
        <v>3.0000000000000001E-3</v>
      </c>
      <c r="H4267" s="42"/>
      <c r="I4267" s="41"/>
      <c r="J4267" s="42">
        <f>SmtRes!CZ2298</f>
        <v>1627.51</v>
      </c>
      <c r="K4267" s="41"/>
      <c r="L4267" s="42">
        <f>SmtRes!DG2298</f>
        <v>4.88</v>
      </c>
    </row>
    <row r="4268" spans="1:83" ht="28.5" x14ac:dyDescent="0.2">
      <c r="A4268" s="38"/>
      <c r="B4268" s="38" t="s">
        <v>1045</v>
      </c>
      <c r="C4268" s="38" t="s">
        <v>1574</v>
      </c>
      <c r="D4268" s="39" t="s">
        <v>1038</v>
      </c>
      <c r="E4268" s="40">
        <f>SmtRes!DO2298*SmtRes!AT2298</f>
        <v>0.03</v>
      </c>
      <c r="F4268" s="40"/>
      <c r="G4268" s="40">
        <f>SmtRes!DO2298*SmtRes!CX2298</f>
        <v>3.0000000000000001E-3</v>
      </c>
      <c r="H4268" s="42"/>
      <c r="I4268" s="41"/>
      <c r="J4268" s="42">
        <f>ROUND(SmtRes!AG2298/SmtRes!DO2298, 2)</f>
        <v>549.32000000000005</v>
      </c>
      <c r="K4268" s="41"/>
      <c r="L4268" s="42">
        <f>SmtRes!DH2298</f>
        <v>1.65</v>
      </c>
      <c r="CE4268">
        <v>1</v>
      </c>
    </row>
    <row r="4269" spans="1:83" ht="14.25" x14ac:dyDescent="0.2">
      <c r="A4269" s="38"/>
      <c r="B4269" s="38" t="s">
        <v>1363</v>
      </c>
      <c r="C4269" s="38" t="s">
        <v>1365</v>
      </c>
      <c r="D4269" s="39" t="s">
        <v>1044</v>
      </c>
      <c r="E4269" s="40">
        <v>0.56999999999999995</v>
      </c>
      <c r="F4269" s="40"/>
      <c r="G4269" s="40">
        <f>SmtRes!CX2299</f>
        <v>5.7000000000000002E-2</v>
      </c>
      <c r="H4269" s="42">
        <f>SmtRes!CZ2299</f>
        <v>7.51</v>
      </c>
      <c r="I4269" s="41">
        <f>SmtRes!AJ2299</f>
        <v>1.23</v>
      </c>
      <c r="J4269" s="42">
        <f>ROUND(H4269*I4269, 2)</f>
        <v>9.24</v>
      </c>
      <c r="K4269" s="41"/>
      <c r="L4269" s="42">
        <f>SmtRes!DG2299</f>
        <v>0.53</v>
      </c>
    </row>
    <row r="4270" spans="1:83" ht="28.5" x14ac:dyDescent="0.2">
      <c r="A4270" s="38"/>
      <c r="B4270" s="38" t="s">
        <v>1225</v>
      </c>
      <c r="C4270" s="38" t="s">
        <v>1227</v>
      </c>
      <c r="D4270" s="39" t="s">
        <v>1044</v>
      </c>
      <c r="E4270" s="40">
        <v>0.03</v>
      </c>
      <c r="F4270" s="40"/>
      <c r="G4270" s="40">
        <f>SmtRes!CX2300</f>
        <v>3.0000000000000001E-3</v>
      </c>
      <c r="H4270" s="42">
        <f>SmtRes!CZ2300</f>
        <v>1043.1400000000001</v>
      </c>
      <c r="I4270" s="41">
        <f>SmtRes!AJ2300</f>
        <v>1.1599999999999999</v>
      </c>
      <c r="J4270" s="42">
        <f>ROUND(H4270*I4270, 2)</f>
        <v>1210.04</v>
      </c>
      <c r="K4270" s="41"/>
      <c r="L4270" s="42">
        <f>SmtRes!DG2300</f>
        <v>3.63</v>
      </c>
    </row>
    <row r="4271" spans="1:83" ht="28.5" x14ac:dyDescent="0.2">
      <c r="A4271" s="38"/>
      <c r="B4271" s="38" t="s">
        <v>1228</v>
      </c>
      <c r="C4271" s="38" t="s">
        <v>1869</v>
      </c>
      <c r="D4271" s="39" t="s">
        <v>1038</v>
      </c>
      <c r="E4271" s="40">
        <f>SmtRes!DO2300*SmtRes!AT2300</f>
        <v>0.03</v>
      </c>
      <c r="F4271" s="40"/>
      <c r="G4271" s="40">
        <f>SmtRes!DO2300*SmtRes!CX2300</f>
        <v>3.0000000000000001E-3</v>
      </c>
      <c r="H4271" s="42"/>
      <c r="I4271" s="41"/>
      <c r="J4271" s="42">
        <f>ROUND(SmtRes!AG2300/SmtRes!DO2300, 2)</f>
        <v>477.98</v>
      </c>
      <c r="K4271" s="41"/>
      <c r="L4271" s="42">
        <f>SmtRes!DH2300</f>
        <v>1.43</v>
      </c>
      <c r="CE4271">
        <v>1</v>
      </c>
    </row>
    <row r="4272" spans="1:83" ht="28.5" x14ac:dyDescent="0.2">
      <c r="A4272" s="38"/>
      <c r="B4272" s="38" t="s">
        <v>1240</v>
      </c>
      <c r="C4272" s="38" t="s">
        <v>1242</v>
      </c>
      <c r="D4272" s="39" t="s">
        <v>1044</v>
      </c>
      <c r="E4272" s="40">
        <v>0.03</v>
      </c>
      <c r="F4272" s="40"/>
      <c r="G4272" s="40">
        <f>SmtRes!CX2301</f>
        <v>3.0000000000000001E-3</v>
      </c>
      <c r="H4272" s="42"/>
      <c r="I4272" s="41"/>
      <c r="J4272" s="42">
        <f>SmtRes!CZ2301</f>
        <v>544.70000000000005</v>
      </c>
      <c r="K4272" s="41"/>
      <c r="L4272" s="42">
        <f>SmtRes!DG2301</f>
        <v>1.63</v>
      </c>
    </row>
    <row r="4273" spans="1:83" ht="28.5" x14ac:dyDescent="0.2">
      <c r="A4273" s="38"/>
      <c r="B4273" s="38" t="s">
        <v>1228</v>
      </c>
      <c r="C4273" s="38" t="s">
        <v>1869</v>
      </c>
      <c r="D4273" s="39" t="s">
        <v>1038</v>
      </c>
      <c r="E4273" s="40">
        <f>SmtRes!DO2301*SmtRes!AT2301</f>
        <v>0.03</v>
      </c>
      <c r="F4273" s="40"/>
      <c r="G4273" s="40">
        <f>SmtRes!DO2301*SmtRes!CX2301</f>
        <v>3.0000000000000001E-3</v>
      </c>
      <c r="H4273" s="42"/>
      <c r="I4273" s="41"/>
      <c r="J4273" s="42">
        <f>ROUND(SmtRes!AG2301/SmtRes!DO2301, 2)</f>
        <v>477.98</v>
      </c>
      <c r="K4273" s="41"/>
      <c r="L4273" s="42">
        <f>SmtRes!DH2301</f>
        <v>1.43</v>
      </c>
      <c r="CE4273">
        <v>1</v>
      </c>
    </row>
    <row r="4274" spans="1:83" ht="15" x14ac:dyDescent="0.2">
      <c r="A4274" s="37"/>
      <c r="B4274" s="40">
        <v>4</v>
      </c>
      <c r="C4274" s="37" t="s">
        <v>1576</v>
      </c>
      <c r="D4274" s="39"/>
      <c r="E4274" s="43"/>
      <c r="F4274" s="40"/>
      <c r="G4274" s="43"/>
      <c r="H4274" s="40"/>
      <c r="I4274" s="40"/>
      <c r="J4274" s="40"/>
      <c r="K4274" s="40"/>
      <c r="L4274" s="44">
        <f>SUM(L4275:L4276)-SUMIF(CE4275:CE4276, 1, L4275:L4276)</f>
        <v>0</v>
      </c>
    </row>
    <row r="4275" spans="1:83" ht="14.25" x14ac:dyDescent="0.2">
      <c r="A4275" s="38"/>
      <c r="B4275" s="38" t="s">
        <v>1229</v>
      </c>
      <c r="C4275" s="38" t="s">
        <v>1231</v>
      </c>
      <c r="D4275" s="39" t="s">
        <v>684</v>
      </c>
      <c r="E4275" s="40">
        <v>0.2</v>
      </c>
      <c r="F4275" s="40">
        <f>ROUND(0,7)</f>
        <v>0</v>
      </c>
      <c r="G4275" s="40">
        <f>SmtRes!CX2302</f>
        <v>0</v>
      </c>
      <c r="H4275" s="42">
        <f>SmtRes!CZ2302</f>
        <v>35.71</v>
      </c>
      <c r="I4275" s="41">
        <f>SmtRes!AI2302</f>
        <v>0.87</v>
      </c>
      <c r="J4275" s="42">
        <f>ROUND(H4275*I4275, 2)</f>
        <v>31.07</v>
      </c>
      <c r="K4275" s="41"/>
      <c r="L4275" s="42">
        <f>SmtRes!DF2302</f>
        <v>0</v>
      </c>
    </row>
    <row r="4276" spans="1:83" ht="28.5" x14ac:dyDescent="0.2">
      <c r="A4276" s="38"/>
      <c r="B4276" s="38" t="s">
        <v>1300</v>
      </c>
      <c r="C4276" s="38" t="s">
        <v>1302</v>
      </c>
      <c r="D4276" s="39" t="s">
        <v>684</v>
      </c>
      <c r="E4276" s="40">
        <v>0.05</v>
      </c>
      <c r="F4276" s="40">
        <f>ROUND(0,7)</f>
        <v>0</v>
      </c>
      <c r="G4276" s="40">
        <f>SmtRes!CX2303</f>
        <v>0</v>
      </c>
      <c r="H4276" s="42"/>
      <c r="I4276" s="41"/>
      <c r="J4276" s="42">
        <f>SmtRes!CZ2303</f>
        <v>710.8</v>
      </c>
      <c r="K4276" s="41"/>
      <c r="L4276" s="42">
        <f>SmtRes!DF2303</f>
        <v>0</v>
      </c>
    </row>
    <row r="4277" spans="1:83" ht="14.25" x14ac:dyDescent="0.2">
      <c r="A4277" s="38"/>
      <c r="B4277" s="38" t="str">
        <f>EtalonRes!I2304</f>
        <v>05.2.02.21</v>
      </c>
      <c r="C4277" s="52" t="str">
        <f>EtalonRes!K2304</f>
        <v>Плитки тротуарные</v>
      </c>
      <c r="D4277" s="46" t="str">
        <f>EtalonRes!O2304</f>
        <v>м2</v>
      </c>
      <c r="E4277" s="48">
        <f>EtalonRes!X2304</f>
        <v>10.199999999999999</v>
      </c>
      <c r="F4277" s="48">
        <f>ROUND(0,7)</f>
        <v>0</v>
      </c>
      <c r="G4277" s="48">
        <f>ROUND(EtalonRes!AG2304*Source!I889, 7)</f>
        <v>0</v>
      </c>
      <c r="H4277" s="53"/>
      <c r="I4277" s="54"/>
      <c r="J4277" s="53"/>
      <c r="K4277" s="54"/>
      <c r="L4277" s="53"/>
    </row>
    <row r="4278" spans="1:83" ht="15" x14ac:dyDescent="0.2">
      <c r="A4278" s="38"/>
      <c r="B4278" s="38"/>
      <c r="C4278" s="51" t="s">
        <v>1577</v>
      </c>
      <c r="D4278" s="39"/>
      <c r="E4278" s="40"/>
      <c r="F4278" s="40"/>
      <c r="G4278" s="40"/>
      <c r="H4278" s="42"/>
      <c r="I4278" s="41"/>
      <c r="J4278" s="42"/>
      <c r="K4278" s="41"/>
      <c r="L4278" s="42">
        <f>L4263+L4265+L4266+L4274</f>
        <v>587.6099999999999</v>
      </c>
    </row>
    <row r="4279" spans="1:83" ht="14.25" x14ac:dyDescent="0.2">
      <c r="A4279" s="38"/>
      <c r="B4279" s="38"/>
      <c r="C4279" s="38" t="s">
        <v>1578</v>
      </c>
      <c r="D4279" s="39"/>
      <c r="E4279" s="40"/>
      <c r="F4279" s="40"/>
      <c r="G4279" s="40"/>
      <c r="H4279" s="42"/>
      <c r="I4279" s="41"/>
      <c r="J4279" s="42"/>
      <c r="K4279" s="41"/>
      <c r="L4279" s="42">
        <f>SUM(AR4261:AR4282)+SUM(AS4261:AS4282)+SUM(AT4261:AT4282)+SUM(AU4261:AU4282)+SUM(AV4261:AV4282)</f>
        <v>576.93999999999994</v>
      </c>
    </row>
    <row r="4280" spans="1:83" ht="42.75" x14ac:dyDescent="0.2">
      <c r="A4280" s="38"/>
      <c r="B4280" s="38" t="s">
        <v>732</v>
      </c>
      <c r="C4280" s="38" t="s">
        <v>1914</v>
      </c>
      <c r="D4280" s="39" t="s">
        <v>1048</v>
      </c>
      <c r="E4280" s="40">
        <f>Source!BZ889</f>
        <v>113</v>
      </c>
      <c r="F4280" s="40"/>
      <c r="G4280" s="40">
        <f>Source!AT889</f>
        <v>113</v>
      </c>
      <c r="H4280" s="42"/>
      <c r="I4280" s="41"/>
      <c r="J4280" s="42"/>
      <c r="K4280" s="41"/>
      <c r="L4280" s="42">
        <f>SUM(AZ4261:AZ4282)</f>
        <v>651.94000000000005</v>
      </c>
    </row>
    <row r="4281" spans="1:83" ht="42.75" x14ac:dyDescent="0.2">
      <c r="A4281" s="52"/>
      <c r="B4281" s="52" t="s">
        <v>733</v>
      </c>
      <c r="C4281" s="52" t="s">
        <v>1915</v>
      </c>
      <c r="D4281" s="46" t="s">
        <v>1048</v>
      </c>
      <c r="E4281" s="48">
        <f>Source!CA889</f>
        <v>77</v>
      </c>
      <c r="F4281" s="48"/>
      <c r="G4281" s="48">
        <f>Source!AU889</f>
        <v>77</v>
      </c>
      <c r="H4281" s="53"/>
      <c r="I4281" s="54"/>
      <c r="J4281" s="53"/>
      <c r="K4281" s="54"/>
      <c r="L4281" s="53">
        <f>SUM(BA4261:BA4282)</f>
        <v>444.24</v>
      </c>
    </row>
    <row r="4282" spans="1:83" ht="15" x14ac:dyDescent="0.2">
      <c r="C4282" s="62" t="s">
        <v>1581</v>
      </c>
      <c r="D4282" s="62"/>
      <c r="E4282" s="62"/>
      <c r="F4282" s="62"/>
      <c r="G4282" s="62"/>
      <c r="H4282" s="62"/>
      <c r="I4282" s="63">
        <f>K4282/E4261</f>
        <v>16837.899999999998</v>
      </c>
      <c r="J4282" s="63"/>
      <c r="K4282" s="63">
        <f>L4263+L4265+L4274+L4280+L4281+L4266</f>
        <v>1683.79</v>
      </c>
      <c r="L4282" s="63"/>
      <c r="AD4282">
        <f>ROUND((Source!AT889/100)*((ROUND(SUMIF(SmtRes!AQ2296:'SmtRes'!AQ2304,"=1",SmtRes!AD2296:'SmtRes'!AD2304)*Source!I889, 2)+ROUND(SUMIF(SmtRes!AQ2296:'SmtRes'!AQ2304,"=1",SmtRes!AC2296:'SmtRes'!AC2304)*Source!I889, 2))), 2)</f>
        <v>224.92</v>
      </c>
      <c r="AE4282">
        <f>ROUND((Source!AU889/100)*((ROUND(SUMIF(SmtRes!AQ2296:'SmtRes'!AQ2304,"=1",SmtRes!AD2296:'SmtRes'!AD2304)*Source!I889, 2)+ROUND(SUMIF(SmtRes!AQ2296:'SmtRes'!AQ2304,"=1",SmtRes!AC2296:'SmtRes'!AC2304)*Source!I889, 2))), 2)</f>
        <v>153.26</v>
      </c>
      <c r="AN4282" s="50">
        <f>L4263+L4265+L4274+L4280+L4281+L4266</f>
        <v>1683.79</v>
      </c>
      <c r="AO4282" s="50">
        <f>L4265</f>
        <v>10.669999999999998</v>
      </c>
      <c r="AQ4282" t="s">
        <v>1582</v>
      </c>
      <c r="AR4282" s="50">
        <f>L4263</f>
        <v>572.42999999999995</v>
      </c>
      <c r="AT4282" s="50">
        <f>L4266</f>
        <v>4.51</v>
      </c>
      <c r="AV4282" t="s">
        <v>1582</v>
      </c>
      <c r="AW4282" s="50">
        <f>L4274</f>
        <v>0</v>
      </c>
      <c r="AZ4282">
        <f>Source!X889</f>
        <v>651.94000000000005</v>
      </c>
      <c r="BA4282">
        <f>Source!Y889</f>
        <v>444.24</v>
      </c>
      <c r="CD4282">
        <v>1</v>
      </c>
    </row>
    <row r="4283" spans="1:83" ht="68.25" x14ac:dyDescent="0.2">
      <c r="A4283" s="36" t="s">
        <v>754</v>
      </c>
      <c r="B4283" s="38" t="s">
        <v>1926</v>
      </c>
      <c r="C4283" s="38" t="s">
        <v>1927</v>
      </c>
      <c r="D4283" s="39" t="str">
        <f>Source!H890</f>
        <v>10 м2</v>
      </c>
      <c r="E4283" s="40">
        <f>Source!K890</f>
        <v>0.1</v>
      </c>
      <c r="F4283" s="40"/>
      <c r="G4283" s="40">
        <f>Source!I890</f>
        <v>0.1</v>
      </c>
      <c r="H4283" s="42"/>
      <c r="I4283" s="41"/>
      <c r="J4283" s="42"/>
      <c r="K4283" s="41"/>
      <c r="L4283" s="42"/>
    </row>
    <row r="4284" spans="1:83" x14ac:dyDescent="0.2">
      <c r="C4284" s="55" t="str">
        <f>"Объем: "&amp;Source!I890&amp;"=1/"&amp;"10"</f>
        <v>Объем: 0,1=1/10</v>
      </c>
    </row>
    <row r="4285" spans="1:83" ht="15" x14ac:dyDescent="0.2">
      <c r="A4285" s="37"/>
      <c r="B4285" s="40">
        <v>1</v>
      </c>
      <c r="C4285" s="37" t="s">
        <v>1572</v>
      </c>
      <c r="D4285" s="39" t="s">
        <v>1038</v>
      </c>
      <c r="E4285" s="43"/>
      <c r="F4285" s="40"/>
      <c r="G4285" s="43">
        <f>Source!U890</f>
        <v>1.79</v>
      </c>
      <c r="H4285" s="40"/>
      <c r="I4285" s="40"/>
      <c r="J4285" s="40"/>
      <c r="K4285" s="40"/>
      <c r="L4285" s="44">
        <f>SUM(L4286:L4286)-SUMIF(CE4286:CE4286, 1, L4286:L4286)</f>
        <v>906.65</v>
      </c>
    </row>
    <row r="4286" spans="1:83" ht="28.5" x14ac:dyDescent="0.2">
      <c r="A4286" s="38"/>
      <c r="B4286" s="38" t="s">
        <v>1370</v>
      </c>
      <c r="C4286" s="38" t="s">
        <v>1371</v>
      </c>
      <c r="D4286" s="39" t="s">
        <v>1038</v>
      </c>
      <c r="E4286" s="40">
        <v>17.899999999999999</v>
      </c>
      <c r="F4286" s="40"/>
      <c r="G4286" s="40">
        <f>SmtRes!CX2305</f>
        <v>1.79</v>
      </c>
      <c r="H4286" s="42"/>
      <c r="I4286" s="41"/>
      <c r="J4286" s="42">
        <f>SmtRes!CZ2305</f>
        <v>506.51</v>
      </c>
      <c r="K4286" s="41"/>
      <c r="L4286" s="42">
        <f>SmtRes!DI2305</f>
        <v>906.65</v>
      </c>
    </row>
    <row r="4287" spans="1:83" ht="15" x14ac:dyDescent="0.2">
      <c r="A4287" s="37"/>
      <c r="B4287" s="40">
        <v>2</v>
      </c>
      <c r="C4287" s="37" t="s">
        <v>1573</v>
      </c>
      <c r="D4287" s="39"/>
      <c r="E4287" s="43"/>
      <c r="F4287" s="40"/>
      <c r="G4287" s="43"/>
      <c r="H4287" s="40"/>
      <c r="I4287" s="40"/>
      <c r="J4287" s="40"/>
      <c r="K4287" s="40"/>
      <c r="L4287" s="44">
        <f>SUM(L4288:L4295)-SUMIF(CE4288:CE4295, 1, L4288:L4295)</f>
        <v>10.669999999999998</v>
      </c>
    </row>
    <row r="4288" spans="1:83" ht="15" x14ac:dyDescent="0.2">
      <c r="A4288" s="37"/>
      <c r="B4288" s="40"/>
      <c r="C4288" s="37" t="s">
        <v>1575</v>
      </c>
      <c r="D4288" s="39" t="s">
        <v>1038</v>
      </c>
      <c r="E4288" s="43"/>
      <c r="F4288" s="40"/>
      <c r="G4288" s="43">
        <f>Source!V890</f>
        <v>9.0000000000000011E-3</v>
      </c>
      <c r="H4288" s="40"/>
      <c r="I4288" s="40"/>
      <c r="J4288" s="40"/>
      <c r="K4288" s="40"/>
      <c r="L4288" s="44">
        <f>SUMIF(CE4289:CE4295, 1, L4289:L4295)</f>
        <v>4.51</v>
      </c>
      <c r="CE4288">
        <v>1</v>
      </c>
    </row>
    <row r="4289" spans="1:83" ht="71.25" x14ac:dyDescent="0.2">
      <c r="A4289" s="38"/>
      <c r="B4289" s="38" t="s">
        <v>1278</v>
      </c>
      <c r="C4289" s="38" t="s">
        <v>1280</v>
      </c>
      <c r="D4289" s="39" t="s">
        <v>1044</v>
      </c>
      <c r="E4289" s="40">
        <v>0.03</v>
      </c>
      <c r="F4289" s="40"/>
      <c r="G4289" s="40">
        <f>SmtRes!CX2307</f>
        <v>3.0000000000000001E-3</v>
      </c>
      <c r="H4289" s="42"/>
      <c r="I4289" s="41"/>
      <c r="J4289" s="42">
        <f>SmtRes!CZ2307</f>
        <v>1627.51</v>
      </c>
      <c r="K4289" s="41"/>
      <c r="L4289" s="42">
        <f>SmtRes!DG2307</f>
        <v>4.88</v>
      </c>
    </row>
    <row r="4290" spans="1:83" ht="28.5" x14ac:dyDescent="0.2">
      <c r="A4290" s="38"/>
      <c r="B4290" s="38" t="s">
        <v>1045</v>
      </c>
      <c r="C4290" s="38" t="s">
        <v>1574</v>
      </c>
      <c r="D4290" s="39" t="s">
        <v>1038</v>
      </c>
      <c r="E4290" s="40">
        <f>SmtRes!DO2307*SmtRes!AT2307</f>
        <v>0.03</v>
      </c>
      <c r="F4290" s="40"/>
      <c r="G4290" s="40">
        <f>SmtRes!DO2307*SmtRes!CX2307</f>
        <v>3.0000000000000001E-3</v>
      </c>
      <c r="H4290" s="42"/>
      <c r="I4290" s="41"/>
      <c r="J4290" s="42">
        <f>ROUND(SmtRes!AG2307/SmtRes!DO2307, 2)</f>
        <v>549.32000000000005</v>
      </c>
      <c r="K4290" s="41"/>
      <c r="L4290" s="42">
        <f>SmtRes!DH2307</f>
        <v>1.65</v>
      </c>
      <c r="CE4290">
        <v>1</v>
      </c>
    </row>
    <row r="4291" spans="1:83" ht="14.25" x14ac:dyDescent="0.2">
      <c r="A4291" s="38"/>
      <c r="B4291" s="38" t="s">
        <v>1363</v>
      </c>
      <c r="C4291" s="38" t="s">
        <v>1365</v>
      </c>
      <c r="D4291" s="39" t="s">
        <v>1044</v>
      </c>
      <c r="E4291" s="40">
        <v>0.56999999999999995</v>
      </c>
      <c r="F4291" s="40"/>
      <c r="G4291" s="40">
        <f>SmtRes!CX2308</f>
        <v>5.7000000000000002E-2</v>
      </c>
      <c r="H4291" s="42">
        <f>SmtRes!CZ2308</f>
        <v>7.51</v>
      </c>
      <c r="I4291" s="41">
        <f>SmtRes!AJ2308</f>
        <v>1.23</v>
      </c>
      <c r="J4291" s="42">
        <f>ROUND(H4291*I4291, 2)</f>
        <v>9.24</v>
      </c>
      <c r="K4291" s="41"/>
      <c r="L4291" s="42">
        <f>SmtRes!DG2308</f>
        <v>0.53</v>
      </c>
    </row>
    <row r="4292" spans="1:83" ht="28.5" x14ac:dyDescent="0.2">
      <c r="A4292" s="38"/>
      <c r="B4292" s="38" t="s">
        <v>1225</v>
      </c>
      <c r="C4292" s="38" t="s">
        <v>1227</v>
      </c>
      <c r="D4292" s="39" t="s">
        <v>1044</v>
      </c>
      <c r="E4292" s="40">
        <v>0.03</v>
      </c>
      <c r="F4292" s="40"/>
      <c r="G4292" s="40">
        <f>SmtRes!CX2309</f>
        <v>3.0000000000000001E-3</v>
      </c>
      <c r="H4292" s="42">
        <f>SmtRes!CZ2309</f>
        <v>1043.1400000000001</v>
      </c>
      <c r="I4292" s="41">
        <f>SmtRes!AJ2309</f>
        <v>1.1599999999999999</v>
      </c>
      <c r="J4292" s="42">
        <f>ROUND(H4292*I4292, 2)</f>
        <v>1210.04</v>
      </c>
      <c r="K4292" s="41"/>
      <c r="L4292" s="42">
        <f>SmtRes!DG2309</f>
        <v>3.63</v>
      </c>
    </row>
    <row r="4293" spans="1:83" ht="28.5" x14ac:dyDescent="0.2">
      <c r="A4293" s="38"/>
      <c r="B4293" s="38" t="s">
        <v>1228</v>
      </c>
      <c r="C4293" s="38" t="s">
        <v>1869</v>
      </c>
      <c r="D4293" s="39" t="s">
        <v>1038</v>
      </c>
      <c r="E4293" s="40">
        <f>SmtRes!DO2309*SmtRes!AT2309</f>
        <v>0.03</v>
      </c>
      <c r="F4293" s="40"/>
      <c r="G4293" s="40">
        <f>SmtRes!DO2309*SmtRes!CX2309</f>
        <v>3.0000000000000001E-3</v>
      </c>
      <c r="H4293" s="42"/>
      <c r="I4293" s="41"/>
      <c r="J4293" s="42">
        <f>ROUND(SmtRes!AG2309/SmtRes!DO2309, 2)</f>
        <v>477.98</v>
      </c>
      <c r="K4293" s="41"/>
      <c r="L4293" s="42">
        <f>SmtRes!DH2309</f>
        <v>1.43</v>
      </c>
      <c r="CE4293">
        <v>1</v>
      </c>
    </row>
    <row r="4294" spans="1:83" ht="28.5" x14ac:dyDescent="0.2">
      <c r="A4294" s="38"/>
      <c r="B4294" s="38" t="s">
        <v>1240</v>
      </c>
      <c r="C4294" s="38" t="s">
        <v>1242</v>
      </c>
      <c r="D4294" s="39" t="s">
        <v>1044</v>
      </c>
      <c r="E4294" s="40">
        <v>0.03</v>
      </c>
      <c r="F4294" s="40"/>
      <c r="G4294" s="40">
        <f>SmtRes!CX2310</f>
        <v>3.0000000000000001E-3</v>
      </c>
      <c r="H4294" s="42"/>
      <c r="I4294" s="41"/>
      <c r="J4294" s="42">
        <f>SmtRes!CZ2310</f>
        <v>544.70000000000005</v>
      </c>
      <c r="K4294" s="41"/>
      <c r="L4294" s="42">
        <f>SmtRes!DG2310</f>
        <v>1.63</v>
      </c>
    </row>
    <row r="4295" spans="1:83" ht="28.5" x14ac:dyDescent="0.2">
      <c r="A4295" s="38"/>
      <c r="B4295" s="38" t="s">
        <v>1228</v>
      </c>
      <c r="C4295" s="38" t="s">
        <v>1869</v>
      </c>
      <c r="D4295" s="39" t="s">
        <v>1038</v>
      </c>
      <c r="E4295" s="40">
        <f>SmtRes!DO2310*SmtRes!AT2310</f>
        <v>0.03</v>
      </c>
      <c r="F4295" s="40"/>
      <c r="G4295" s="40">
        <f>SmtRes!DO2310*SmtRes!CX2310</f>
        <v>3.0000000000000001E-3</v>
      </c>
      <c r="H4295" s="42"/>
      <c r="I4295" s="41"/>
      <c r="J4295" s="42">
        <f>ROUND(SmtRes!AG2310/SmtRes!DO2310, 2)</f>
        <v>477.98</v>
      </c>
      <c r="K4295" s="41"/>
      <c r="L4295" s="42">
        <f>SmtRes!DH2310</f>
        <v>1.43</v>
      </c>
      <c r="CE4295">
        <v>1</v>
      </c>
    </row>
    <row r="4296" spans="1:83" ht="15" x14ac:dyDescent="0.2">
      <c r="A4296" s="37"/>
      <c r="B4296" s="40">
        <v>4</v>
      </c>
      <c r="C4296" s="37" t="s">
        <v>1576</v>
      </c>
      <c r="D4296" s="39"/>
      <c r="E4296" s="43"/>
      <c r="F4296" s="40"/>
      <c r="G4296" s="43"/>
      <c r="H4296" s="40"/>
      <c r="I4296" s="40"/>
      <c r="J4296" s="40"/>
      <c r="K4296" s="40"/>
      <c r="L4296" s="44">
        <f>SUM(L4297:L4298)-SUMIF(CE4297:CE4298, 1, L4297:L4298)</f>
        <v>0</v>
      </c>
    </row>
    <row r="4297" spans="1:83" ht="14.25" x14ac:dyDescent="0.2">
      <c r="A4297" s="38"/>
      <c r="B4297" s="38" t="s">
        <v>1229</v>
      </c>
      <c r="C4297" s="38" t="s">
        <v>1231</v>
      </c>
      <c r="D4297" s="39" t="s">
        <v>684</v>
      </c>
      <c r="E4297" s="40">
        <v>0.2</v>
      </c>
      <c r="F4297" s="40">
        <f>ROUND(0,7)</f>
        <v>0</v>
      </c>
      <c r="G4297" s="40">
        <f>SmtRes!CX2311</f>
        <v>0</v>
      </c>
      <c r="H4297" s="42">
        <f>SmtRes!CZ2311</f>
        <v>35.71</v>
      </c>
      <c r="I4297" s="41">
        <f>SmtRes!AI2311</f>
        <v>0.87</v>
      </c>
      <c r="J4297" s="42">
        <f>ROUND(H4297*I4297, 2)</f>
        <v>31.07</v>
      </c>
      <c r="K4297" s="41"/>
      <c r="L4297" s="42">
        <f>SmtRes!DF2311</f>
        <v>0</v>
      </c>
    </row>
    <row r="4298" spans="1:83" ht="28.5" x14ac:dyDescent="0.2">
      <c r="A4298" s="38"/>
      <c r="B4298" s="38" t="s">
        <v>1300</v>
      </c>
      <c r="C4298" s="38" t="s">
        <v>1302</v>
      </c>
      <c r="D4298" s="39" t="s">
        <v>684</v>
      </c>
      <c r="E4298" s="40">
        <v>0.05</v>
      </c>
      <c r="F4298" s="40">
        <f>ROUND(0,7)</f>
        <v>0</v>
      </c>
      <c r="G4298" s="40">
        <f>SmtRes!CX2312</f>
        <v>0</v>
      </c>
      <c r="H4298" s="42"/>
      <c r="I4298" s="41"/>
      <c r="J4298" s="42">
        <f>SmtRes!CZ2312</f>
        <v>710.8</v>
      </c>
      <c r="K4298" s="41"/>
      <c r="L4298" s="42">
        <f>SmtRes!DF2312</f>
        <v>0</v>
      </c>
    </row>
    <row r="4299" spans="1:83" ht="14.25" x14ac:dyDescent="0.2">
      <c r="A4299" s="38"/>
      <c r="B4299" s="38" t="str">
        <f>EtalonRes!I2313</f>
        <v>05.2.02.21</v>
      </c>
      <c r="C4299" s="52" t="str">
        <f>EtalonRes!K2313</f>
        <v>Плитки тротуарные</v>
      </c>
      <c r="D4299" s="46" t="str">
        <f>EtalonRes!O2313</f>
        <v>м2</v>
      </c>
      <c r="E4299" s="48">
        <f>EtalonRes!X2313</f>
        <v>10.199999999999999</v>
      </c>
      <c r="F4299" s="48">
        <f>ROUND(0,7)</f>
        <v>0</v>
      </c>
      <c r="G4299" s="48">
        <f>ROUND(EtalonRes!AG2313*Source!I890, 7)</f>
        <v>0</v>
      </c>
      <c r="H4299" s="53"/>
      <c r="I4299" s="54"/>
      <c r="J4299" s="53"/>
      <c r="K4299" s="54"/>
      <c r="L4299" s="53"/>
    </row>
    <row r="4300" spans="1:83" ht="15" x14ac:dyDescent="0.2">
      <c r="A4300" s="38"/>
      <c r="B4300" s="38"/>
      <c r="C4300" s="51" t="s">
        <v>1577</v>
      </c>
      <c r="D4300" s="39"/>
      <c r="E4300" s="40"/>
      <c r="F4300" s="40"/>
      <c r="G4300" s="40"/>
      <c r="H4300" s="42"/>
      <c r="I4300" s="41"/>
      <c r="J4300" s="42"/>
      <c r="K4300" s="41"/>
      <c r="L4300" s="42">
        <f>L4285+L4287+L4288+L4296</f>
        <v>921.82999999999993</v>
      </c>
    </row>
    <row r="4301" spans="1:83" ht="14.25" x14ac:dyDescent="0.2">
      <c r="A4301" s="38"/>
      <c r="B4301" s="38"/>
      <c r="C4301" s="38" t="s">
        <v>1578</v>
      </c>
      <c r="D4301" s="39"/>
      <c r="E4301" s="40"/>
      <c r="F4301" s="40"/>
      <c r="G4301" s="40"/>
      <c r="H4301" s="42"/>
      <c r="I4301" s="41"/>
      <c r="J4301" s="42"/>
      <c r="K4301" s="41"/>
      <c r="L4301" s="42">
        <f>SUM(AR4283:AR4304)+SUM(AS4283:AS4304)+SUM(AT4283:AT4304)+SUM(AU4283:AU4304)+SUM(AV4283:AV4304)</f>
        <v>911.16</v>
      </c>
    </row>
    <row r="4302" spans="1:83" ht="42.75" x14ac:dyDescent="0.2">
      <c r="A4302" s="38"/>
      <c r="B4302" s="38" t="s">
        <v>732</v>
      </c>
      <c r="C4302" s="38" t="s">
        <v>1914</v>
      </c>
      <c r="D4302" s="39" t="s">
        <v>1048</v>
      </c>
      <c r="E4302" s="40">
        <f>Source!BZ890</f>
        <v>113</v>
      </c>
      <c r="F4302" s="40"/>
      <c r="G4302" s="40">
        <f>Source!AT890</f>
        <v>113</v>
      </c>
      <c r="H4302" s="42"/>
      <c r="I4302" s="41"/>
      <c r="J4302" s="42"/>
      <c r="K4302" s="41"/>
      <c r="L4302" s="42">
        <f>SUM(AZ4283:AZ4304)</f>
        <v>1029.6099999999999</v>
      </c>
    </row>
    <row r="4303" spans="1:83" ht="42.75" x14ac:dyDescent="0.2">
      <c r="A4303" s="52"/>
      <c r="B4303" s="52" t="s">
        <v>733</v>
      </c>
      <c r="C4303" s="52" t="s">
        <v>1915</v>
      </c>
      <c r="D4303" s="46" t="s">
        <v>1048</v>
      </c>
      <c r="E4303" s="48">
        <f>Source!CA890</f>
        <v>77</v>
      </c>
      <c r="F4303" s="48"/>
      <c r="G4303" s="48">
        <f>Source!AU890</f>
        <v>77</v>
      </c>
      <c r="H4303" s="53"/>
      <c r="I4303" s="54"/>
      <c r="J4303" s="53"/>
      <c r="K4303" s="54"/>
      <c r="L4303" s="53">
        <f>SUM(BA4283:BA4304)</f>
        <v>701.59</v>
      </c>
    </row>
    <row r="4304" spans="1:83" ht="15" x14ac:dyDescent="0.2">
      <c r="C4304" s="62" t="s">
        <v>1581</v>
      </c>
      <c r="D4304" s="62"/>
      <c r="E4304" s="62"/>
      <c r="F4304" s="62"/>
      <c r="G4304" s="62"/>
      <c r="H4304" s="62"/>
      <c r="I4304" s="63">
        <f>K4304/E4283</f>
        <v>26530.3</v>
      </c>
      <c r="J4304" s="63"/>
      <c r="K4304" s="63">
        <f>L4285+L4287+L4296+L4302+L4303+L4288</f>
        <v>2653.03</v>
      </c>
      <c r="L4304" s="63"/>
      <c r="AD4304">
        <f>ROUND((Source!AT890/100)*((ROUND(SUMIF(SmtRes!AQ2305:'SmtRes'!AQ2313,"=1",SmtRes!AD2305:'SmtRes'!AD2313)*Source!I890, 2)+ROUND(SUMIF(SmtRes!AQ2305:'SmtRes'!AQ2313,"=1",SmtRes!AC2305:'SmtRes'!AC2313)*Source!I890, 2))), 2)</f>
        <v>227.33</v>
      </c>
      <c r="AE4304">
        <f>ROUND((Source!AU890/100)*((ROUND(SUMIF(SmtRes!AQ2305:'SmtRes'!AQ2313,"=1",SmtRes!AD2305:'SmtRes'!AD2313)*Source!I890, 2)+ROUND(SUMIF(SmtRes!AQ2305:'SmtRes'!AQ2313,"=1",SmtRes!AC2305:'SmtRes'!AC2313)*Source!I890, 2))), 2)</f>
        <v>154.91</v>
      </c>
      <c r="AN4304" s="50">
        <f>L4285+L4287+L4296+L4302+L4303+L4288</f>
        <v>2653.03</v>
      </c>
      <c r="AO4304" s="50">
        <f>L4287</f>
        <v>10.669999999999998</v>
      </c>
      <c r="AQ4304" t="s">
        <v>1582</v>
      </c>
      <c r="AR4304" s="50">
        <f>L4285</f>
        <v>906.65</v>
      </c>
      <c r="AT4304" s="50">
        <f>L4288</f>
        <v>4.51</v>
      </c>
      <c r="AV4304" t="s">
        <v>1582</v>
      </c>
      <c r="AW4304" s="50">
        <f>L4296</f>
        <v>0</v>
      </c>
      <c r="AZ4304">
        <f>Source!X890</f>
        <v>1029.6099999999999</v>
      </c>
      <c r="BA4304">
        <f>Source!Y890</f>
        <v>701.59</v>
      </c>
      <c r="CD4304">
        <v>1</v>
      </c>
    </row>
    <row r="4305" spans="1:83" ht="68.25" x14ac:dyDescent="0.2">
      <c r="A4305" s="36" t="s">
        <v>758</v>
      </c>
      <c r="B4305" s="38" t="s">
        <v>1928</v>
      </c>
      <c r="C4305" s="38" t="s">
        <v>1929</v>
      </c>
      <c r="D4305" s="39" t="str">
        <f>Source!H891</f>
        <v>100 м2</v>
      </c>
      <c r="E4305" s="40">
        <f>Source!K891</f>
        <v>0.01</v>
      </c>
      <c r="F4305" s="40"/>
      <c r="G4305" s="40">
        <f>Source!I891</f>
        <v>0.01</v>
      </c>
      <c r="H4305" s="42"/>
      <c r="I4305" s="41"/>
      <c r="J4305" s="42"/>
      <c r="K4305" s="41"/>
      <c r="L4305" s="42"/>
    </row>
    <row r="4306" spans="1:83" ht="15" x14ac:dyDescent="0.2">
      <c r="A4306" s="37"/>
      <c r="B4306" s="40">
        <v>1</v>
      </c>
      <c r="C4306" s="37" t="s">
        <v>1572</v>
      </c>
      <c r="D4306" s="39" t="s">
        <v>1038</v>
      </c>
      <c r="E4306" s="43"/>
      <c r="F4306" s="40"/>
      <c r="G4306" s="43">
        <f>Source!U891</f>
        <v>0.45800000000000002</v>
      </c>
      <c r="H4306" s="40"/>
      <c r="I4306" s="40"/>
      <c r="J4306" s="40"/>
      <c r="K4306" s="40"/>
      <c r="L4306" s="44">
        <f>SUM(L4307:L4307)-SUMIF(CE4307:CE4307, 1, L4307:L4307)</f>
        <v>186.24</v>
      </c>
    </row>
    <row r="4307" spans="1:83" ht="28.5" x14ac:dyDescent="0.2">
      <c r="A4307" s="38"/>
      <c r="B4307" s="38" t="s">
        <v>1245</v>
      </c>
      <c r="C4307" s="38" t="s">
        <v>1246</v>
      </c>
      <c r="D4307" s="39" t="s">
        <v>1038</v>
      </c>
      <c r="E4307" s="40">
        <v>45.8</v>
      </c>
      <c r="F4307" s="40"/>
      <c r="G4307" s="40">
        <f>SmtRes!CX2314</f>
        <v>0.45800000000000002</v>
      </c>
      <c r="H4307" s="42"/>
      <c r="I4307" s="41"/>
      <c r="J4307" s="42">
        <f>SmtRes!CZ2314</f>
        <v>406.64</v>
      </c>
      <c r="K4307" s="41"/>
      <c r="L4307" s="42">
        <f>SmtRes!DI2314</f>
        <v>186.24</v>
      </c>
    </row>
    <row r="4308" spans="1:83" ht="15" x14ac:dyDescent="0.2">
      <c r="A4308" s="37"/>
      <c r="B4308" s="40">
        <v>2</v>
      </c>
      <c r="C4308" s="37" t="s">
        <v>1573</v>
      </c>
      <c r="D4308" s="39"/>
      <c r="E4308" s="43"/>
      <c r="F4308" s="40"/>
      <c r="G4308" s="43"/>
      <c r="H4308" s="40"/>
      <c r="I4308" s="40"/>
      <c r="J4308" s="40"/>
      <c r="K4308" s="40"/>
      <c r="L4308" s="44">
        <f>SUM(L4309:L4314)-SUMIF(CE4309:CE4314, 1, L4309:L4314)</f>
        <v>10.78</v>
      </c>
    </row>
    <row r="4309" spans="1:83" ht="15" x14ac:dyDescent="0.2">
      <c r="A4309" s="37"/>
      <c r="B4309" s="40"/>
      <c r="C4309" s="37" t="s">
        <v>1575</v>
      </c>
      <c r="D4309" s="39" t="s">
        <v>1038</v>
      </c>
      <c r="E4309" s="43"/>
      <c r="F4309" s="40"/>
      <c r="G4309" s="43">
        <f>Source!V891</f>
        <v>8.8999999999999999E-3</v>
      </c>
      <c r="H4309" s="40"/>
      <c r="I4309" s="40"/>
      <c r="J4309" s="40"/>
      <c r="K4309" s="40"/>
      <c r="L4309" s="44">
        <f>SUMIF(CE4310:CE4314, 1, L4310:L4314)</f>
        <v>4.88</v>
      </c>
      <c r="CE4309">
        <v>1</v>
      </c>
    </row>
    <row r="4310" spans="1:83" ht="28.5" x14ac:dyDescent="0.2">
      <c r="A4310" s="38"/>
      <c r="B4310" s="38" t="s">
        <v>1352</v>
      </c>
      <c r="C4310" s="38" t="s">
        <v>1354</v>
      </c>
      <c r="D4310" s="39" t="s">
        <v>1044</v>
      </c>
      <c r="E4310" s="40">
        <v>0.38</v>
      </c>
      <c r="F4310" s="40"/>
      <c r="G4310" s="40">
        <f>SmtRes!CX2316</f>
        <v>3.8E-3</v>
      </c>
      <c r="H4310" s="42"/>
      <c r="I4310" s="41"/>
      <c r="J4310" s="42">
        <f>SmtRes!CZ2316</f>
        <v>1472.33</v>
      </c>
      <c r="K4310" s="41"/>
      <c r="L4310" s="42">
        <f>SmtRes!DG2316</f>
        <v>5.59</v>
      </c>
    </row>
    <row r="4311" spans="1:83" ht="28.5" x14ac:dyDescent="0.2">
      <c r="A4311" s="38"/>
      <c r="B4311" s="38" t="s">
        <v>1069</v>
      </c>
      <c r="C4311" s="38" t="s">
        <v>1622</v>
      </c>
      <c r="D4311" s="39" t="s">
        <v>1038</v>
      </c>
      <c r="E4311" s="40">
        <f>SmtRes!DO2316*SmtRes!AT2316</f>
        <v>0.38</v>
      </c>
      <c r="F4311" s="40"/>
      <c r="G4311" s="40">
        <f>SmtRes!DO2316*SmtRes!CX2316</f>
        <v>3.8E-3</v>
      </c>
      <c r="H4311" s="42"/>
      <c r="I4311" s="41"/>
      <c r="J4311" s="42">
        <f>ROUND(SmtRes!AG2316/SmtRes!DO2316, 2)</f>
        <v>642.05999999999995</v>
      </c>
      <c r="K4311" s="41"/>
      <c r="L4311" s="42">
        <f>SmtRes!DH2316</f>
        <v>2.44</v>
      </c>
      <c r="CE4311">
        <v>1</v>
      </c>
    </row>
    <row r="4312" spans="1:83" ht="28.5" x14ac:dyDescent="0.2">
      <c r="A4312" s="38"/>
      <c r="B4312" s="38" t="s">
        <v>1355</v>
      </c>
      <c r="C4312" s="38" t="s">
        <v>1357</v>
      </c>
      <c r="D4312" s="39" t="s">
        <v>1044</v>
      </c>
      <c r="E4312" s="40">
        <v>5.62</v>
      </c>
      <c r="F4312" s="40"/>
      <c r="G4312" s="40">
        <f>SmtRes!CX2317</f>
        <v>5.62E-2</v>
      </c>
      <c r="H4312" s="42"/>
      <c r="I4312" s="41"/>
      <c r="J4312" s="42">
        <f>SmtRes!CZ2317</f>
        <v>42.86</v>
      </c>
      <c r="K4312" s="41"/>
      <c r="L4312" s="42">
        <f>SmtRes!DG2317</f>
        <v>2.41</v>
      </c>
    </row>
    <row r="4313" spans="1:83" ht="28.5" x14ac:dyDescent="0.2">
      <c r="A4313" s="38"/>
      <c r="B4313" s="38" t="s">
        <v>1240</v>
      </c>
      <c r="C4313" s="38" t="s">
        <v>1242</v>
      </c>
      <c r="D4313" s="39" t="s">
        <v>1044</v>
      </c>
      <c r="E4313" s="40">
        <v>0.51</v>
      </c>
      <c r="F4313" s="40"/>
      <c r="G4313" s="40">
        <f>SmtRes!CX2318</f>
        <v>5.1000000000000004E-3</v>
      </c>
      <c r="H4313" s="42"/>
      <c r="I4313" s="41"/>
      <c r="J4313" s="42">
        <f>SmtRes!CZ2318</f>
        <v>544.70000000000005</v>
      </c>
      <c r="K4313" s="41"/>
      <c r="L4313" s="42">
        <f>SmtRes!DG2318</f>
        <v>2.78</v>
      </c>
    </row>
    <row r="4314" spans="1:83" ht="28.5" x14ac:dyDescent="0.2">
      <c r="A4314" s="38"/>
      <c r="B4314" s="38" t="s">
        <v>1228</v>
      </c>
      <c r="C4314" s="38" t="s">
        <v>1869</v>
      </c>
      <c r="D4314" s="39" t="s">
        <v>1038</v>
      </c>
      <c r="E4314" s="40">
        <f>SmtRes!DO2318*SmtRes!AT2318</f>
        <v>0.51</v>
      </c>
      <c r="F4314" s="40"/>
      <c r="G4314" s="40">
        <f>SmtRes!DO2318*SmtRes!CX2318</f>
        <v>5.1000000000000004E-3</v>
      </c>
      <c r="H4314" s="42"/>
      <c r="I4314" s="41"/>
      <c r="J4314" s="42">
        <f>ROUND(SmtRes!AG2318/SmtRes!DO2318, 2)</f>
        <v>477.98</v>
      </c>
      <c r="K4314" s="41"/>
      <c r="L4314" s="42">
        <f>SmtRes!DH2318</f>
        <v>2.44</v>
      </c>
      <c r="CE4314">
        <v>1</v>
      </c>
    </row>
    <row r="4315" spans="1:83" ht="15" x14ac:dyDescent="0.2">
      <c r="A4315" s="37"/>
      <c r="B4315" s="40">
        <v>4</v>
      </c>
      <c r="C4315" s="37" t="s">
        <v>1576</v>
      </c>
      <c r="D4315" s="39"/>
      <c r="E4315" s="43"/>
      <c r="F4315" s="40"/>
      <c r="G4315" s="43"/>
      <c r="H4315" s="40"/>
      <c r="I4315" s="40"/>
      <c r="J4315" s="40"/>
      <c r="K4315" s="40"/>
      <c r="L4315" s="44">
        <f>SUM(L4316:L4316)-SUMIF(CE4316:CE4316, 1, L4316:L4316)</f>
        <v>0</v>
      </c>
    </row>
    <row r="4316" spans="1:83" ht="28.5" x14ac:dyDescent="0.2">
      <c r="A4316" s="38"/>
      <c r="B4316" s="38" t="s">
        <v>1372</v>
      </c>
      <c r="C4316" s="38" t="s">
        <v>1374</v>
      </c>
      <c r="D4316" s="39" t="s">
        <v>684</v>
      </c>
      <c r="E4316" s="40">
        <v>0.05</v>
      </c>
      <c r="F4316" s="40">
        <f>ROUND(0,7)</f>
        <v>0</v>
      </c>
      <c r="G4316" s="40">
        <f>SmtRes!CX2319</f>
        <v>0</v>
      </c>
      <c r="H4316" s="42">
        <f>SmtRes!CZ2319</f>
        <v>3626.18</v>
      </c>
      <c r="I4316" s="41">
        <f>SmtRes!AI2319</f>
        <v>1.1299999999999999</v>
      </c>
      <c r="J4316" s="42">
        <f>ROUND(H4316*I4316, 2)</f>
        <v>4097.58</v>
      </c>
      <c r="K4316" s="41"/>
      <c r="L4316" s="42">
        <f>SmtRes!DF2319</f>
        <v>0</v>
      </c>
    </row>
    <row r="4317" spans="1:83" ht="14.25" x14ac:dyDescent="0.2">
      <c r="A4317" s="38"/>
      <c r="B4317" s="38" t="str">
        <f>EtalonRes!I2320</f>
        <v>05.2.04.04</v>
      </c>
      <c r="C4317" s="52" t="str">
        <f>EtalonRes!K2320</f>
        <v>Плиты бетонные тротуарные гладкие</v>
      </c>
      <c r="D4317" s="46" t="str">
        <f>EtalonRes!O2320</f>
        <v>м2</v>
      </c>
      <c r="E4317" s="48">
        <f>EtalonRes!X2320</f>
        <v>100</v>
      </c>
      <c r="F4317" s="48">
        <f>ROUND(0,7)</f>
        <v>0</v>
      </c>
      <c r="G4317" s="48">
        <f>ROUND(EtalonRes!AG2320*Source!I891, 7)</f>
        <v>0</v>
      </c>
      <c r="H4317" s="53"/>
      <c r="I4317" s="54"/>
      <c r="J4317" s="53"/>
      <c r="K4317" s="54"/>
      <c r="L4317" s="53"/>
    </row>
    <row r="4318" spans="1:83" ht="15" x14ac:dyDescent="0.2">
      <c r="A4318" s="38"/>
      <c r="B4318" s="38"/>
      <c r="C4318" s="51" t="s">
        <v>1577</v>
      </c>
      <c r="D4318" s="39"/>
      <c r="E4318" s="40"/>
      <c r="F4318" s="40"/>
      <c r="G4318" s="40"/>
      <c r="H4318" s="42"/>
      <c r="I4318" s="41"/>
      <c r="J4318" s="42"/>
      <c r="K4318" s="41"/>
      <c r="L4318" s="42">
        <f>L4306+L4308+L4309+L4315</f>
        <v>201.9</v>
      </c>
    </row>
    <row r="4319" spans="1:83" ht="14.25" x14ac:dyDescent="0.2">
      <c r="A4319" s="38"/>
      <c r="B4319" s="38"/>
      <c r="C4319" s="38" t="s">
        <v>1578</v>
      </c>
      <c r="D4319" s="39"/>
      <c r="E4319" s="40"/>
      <c r="F4319" s="40"/>
      <c r="G4319" s="40"/>
      <c r="H4319" s="42"/>
      <c r="I4319" s="41"/>
      <c r="J4319" s="42"/>
      <c r="K4319" s="41"/>
      <c r="L4319" s="42">
        <f>SUM(AR4305:AR4322)+SUM(AS4305:AS4322)+SUM(AT4305:AT4322)+SUM(AU4305:AU4322)+SUM(AV4305:AV4322)</f>
        <v>191.12</v>
      </c>
    </row>
    <row r="4320" spans="1:83" ht="42.75" x14ac:dyDescent="0.2">
      <c r="A4320" s="38"/>
      <c r="B4320" s="38" t="s">
        <v>732</v>
      </c>
      <c r="C4320" s="38" t="s">
        <v>1914</v>
      </c>
      <c r="D4320" s="39" t="s">
        <v>1048</v>
      </c>
      <c r="E4320" s="40">
        <f>Source!BZ891</f>
        <v>113</v>
      </c>
      <c r="F4320" s="40"/>
      <c r="G4320" s="40">
        <f>Source!AT891</f>
        <v>113</v>
      </c>
      <c r="H4320" s="42"/>
      <c r="I4320" s="41"/>
      <c r="J4320" s="42"/>
      <c r="K4320" s="41"/>
      <c r="L4320" s="42">
        <f>SUM(AZ4305:AZ4322)</f>
        <v>215.97</v>
      </c>
    </row>
    <row r="4321" spans="1:83" ht="42.75" x14ac:dyDescent="0.2">
      <c r="A4321" s="52"/>
      <c r="B4321" s="52" t="s">
        <v>733</v>
      </c>
      <c r="C4321" s="52" t="s">
        <v>1915</v>
      </c>
      <c r="D4321" s="46" t="s">
        <v>1048</v>
      </c>
      <c r="E4321" s="48">
        <f>Source!CA891</f>
        <v>77</v>
      </c>
      <c r="F4321" s="48"/>
      <c r="G4321" s="48">
        <f>Source!AU891</f>
        <v>77</v>
      </c>
      <c r="H4321" s="53"/>
      <c r="I4321" s="54"/>
      <c r="J4321" s="53"/>
      <c r="K4321" s="54"/>
      <c r="L4321" s="53">
        <f>SUM(BA4305:BA4322)</f>
        <v>147.16</v>
      </c>
    </row>
    <row r="4322" spans="1:83" ht="15" x14ac:dyDescent="0.2">
      <c r="C4322" s="62" t="s">
        <v>1581</v>
      </c>
      <c r="D4322" s="62"/>
      <c r="E4322" s="62"/>
      <c r="F4322" s="62"/>
      <c r="G4322" s="62"/>
      <c r="H4322" s="62"/>
      <c r="I4322" s="63">
        <f>K4322/E4305</f>
        <v>56502.999999999993</v>
      </c>
      <c r="J4322" s="63"/>
      <c r="K4322" s="63">
        <f>L4306+L4308+L4315+L4320+L4321+L4309</f>
        <v>565.03</v>
      </c>
      <c r="L4322" s="63"/>
      <c r="AD4322">
        <f>ROUND((Source!AT891/100)*((ROUND(SUMIF(SmtRes!AQ2314:'SmtRes'!AQ2320,"=1",SmtRes!AD2314:'SmtRes'!AD2320)*Source!I891, 2)+ROUND(SUMIF(SmtRes!AQ2314:'SmtRes'!AQ2320,"=1",SmtRes!AC2314:'SmtRes'!AC2320)*Source!I891, 2))), 2)</f>
        <v>17.260000000000002</v>
      </c>
      <c r="AE4322">
        <f>ROUND((Source!AU891/100)*((ROUND(SUMIF(SmtRes!AQ2314:'SmtRes'!AQ2320,"=1",SmtRes!AD2314:'SmtRes'!AD2320)*Source!I891, 2)+ROUND(SUMIF(SmtRes!AQ2314:'SmtRes'!AQ2320,"=1",SmtRes!AC2314:'SmtRes'!AC2320)*Source!I891, 2))), 2)</f>
        <v>11.76</v>
      </c>
      <c r="AN4322" s="50">
        <f>L4306+L4308+L4315+L4320+L4321+L4309</f>
        <v>565.03</v>
      </c>
      <c r="AO4322" s="50">
        <f>L4308</f>
        <v>10.78</v>
      </c>
      <c r="AQ4322" t="s">
        <v>1582</v>
      </c>
      <c r="AR4322" s="50">
        <f>L4306</f>
        <v>186.24</v>
      </c>
      <c r="AT4322" s="50">
        <f>L4309</f>
        <v>4.88</v>
      </c>
      <c r="AV4322" t="s">
        <v>1582</v>
      </c>
      <c r="AW4322" s="50">
        <f>L4315</f>
        <v>0</v>
      </c>
      <c r="AZ4322">
        <f>Source!X891</f>
        <v>215.97</v>
      </c>
      <c r="BA4322">
        <f>Source!Y891</f>
        <v>147.16</v>
      </c>
      <c r="CD4322">
        <v>1</v>
      </c>
    </row>
    <row r="4323" spans="1:83" ht="54" x14ac:dyDescent="0.2">
      <c r="A4323" s="36" t="s">
        <v>762</v>
      </c>
      <c r="B4323" s="38" t="s">
        <v>1930</v>
      </c>
      <c r="C4323" s="38" t="s">
        <v>1931</v>
      </c>
      <c r="D4323" s="39" t="str">
        <f>Source!H892</f>
        <v>100 м2</v>
      </c>
      <c r="E4323" s="40">
        <f>Source!K892</f>
        <v>0.01</v>
      </c>
      <c r="F4323" s="40"/>
      <c r="G4323" s="40">
        <f>Source!I892</f>
        <v>0.01</v>
      </c>
      <c r="H4323" s="42"/>
      <c r="I4323" s="41"/>
      <c r="J4323" s="42"/>
      <c r="K4323" s="41"/>
      <c r="L4323" s="42"/>
    </row>
    <row r="4324" spans="1:83" ht="15" x14ac:dyDescent="0.2">
      <c r="A4324" s="37"/>
      <c r="B4324" s="40">
        <v>1</v>
      </c>
      <c r="C4324" s="37" t="s">
        <v>1572</v>
      </c>
      <c r="D4324" s="39" t="s">
        <v>1038</v>
      </c>
      <c r="E4324" s="43"/>
      <c r="F4324" s="40"/>
      <c r="G4324" s="43">
        <f>Source!U892</f>
        <v>0.42399999999999999</v>
      </c>
      <c r="H4324" s="40"/>
      <c r="I4324" s="40"/>
      <c r="J4324" s="40"/>
      <c r="K4324" s="40"/>
      <c r="L4324" s="44">
        <f>SUM(L4325:L4325)-SUMIF(CE4325:CE4325, 1, L4325:L4325)</f>
        <v>172.42</v>
      </c>
    </row>
    <row r="4325" spans="1:83" ht="28.5" x14ac:dyDescent="0.2">
      <c r="A4325" s="38"/>
      <c r="B4325" s="38" t="s">
        <v>1245</v>
      </c>
      <c r="C4325" s="38" t="s">
        <v>1246</v>
      </c>
      <c r="D4325" s="39" t="s">
        <v>1038</v>
      </c>
      <c r="E4325" s="40">
        <v>42.4</v>
      </c>
      <c r="F4325" s="40"/>
      <c r="G4325" s="40">
        <f>SmtRes!CX2321</f>
        <v>0.42399999999999999</v>
      </c>
      <c r="H4325" s="42"/>
      <c r="I4325" s="41"/>
      <c r="J4325" s="42">
        <f>SmtRes!CZ2321</f>
        <v>406.64</v>
      </c>
      <c r="K4325" s="41"/>
      <c r="L4325" s="42">
        <f>SmtRes!DI2321</f>
        <v>172.42</v>
      </c>
    </row>
    <row r="4326" spans="1:83" ht="15" x14ac:dyDescent="0.2">
      <c r="A4326" s="37"/>
      <c r="B4326" s="40">
        <v>2</v>
      </c>
      <c r="C4326" s="37" t="s">
        <v>1573</v>
      </c>
      <c r="D4326" s="39"/>
      <c r="E4326" s="43"/>
      <c r="F4326" s="40"/>
      <c r="G4326" s="43"/>
      <c r="H4326" s="40"/>
      <c r="I4326" s="40"/>
      <c r="J4326" s="40"/>
      <c r="K4326" s="40"/>
      <c r="L4326" s="44">
        <f>SUM(L4327:L4334)-SUMIF(CE4327:CE4334, 1, L4327:L4334)</f>
        <v>10.530000000000001</v>
      </c>
    </row>
    <row r="4327" spans="1:83" ht="15" x14ac:dyDescent="0.2">
      <c r="A4327" s="37"/>
      <c r="B4327" s="40"/>
      <c r="C4327" s="37" t="s">
        <v>1575</v>
      </c>
      <c r="D4327" s="39" t="s">
        <v>1038</v>
      </c>
      <c r="E4327" s="43"/>
      <c r="F4327" s="40"/>
      <c r="G4327" s="43">
        <f>Source!V892</f>
        <v>8.9899999999999997E-3</v>
      </c>
      <c r="H4327" s="40"/>
      <c r="I4327" s="40"/>
      <c r="J4327" s="40"/>
      <c r="K4327" s="40"/>
      <c r="L4327" s="44">
        <f>SUMIF(CE4328:CE4334, 1, L4328:L4334)</f>
        <v>4.93</v>
      </c>
      <c r="CE4327">
        <v>1</v>
      </c>
    </row>
    <row r="4328" spans="1:83" ht="28.5" x14ac:dyDescent="0.2">
      <c r="A4328" s="38"/>
      <c r="B4328" s="38" t="s">
        <v>1352</v>
      </c>
      <c r="C4328" s="38" t="s">
        <v>1354</v>
      </c>
      <c r="D4328" s="39" t="s">
        <v>1044</v>
      </c>
      <c r="E4328" s="40">
        <v>0.38</v>
      </c>
      <c r="F4328" s="40"/>
      <c r="G4328" s="40">
        <f>SmtRes!CX2323</f>
        <v>3.8E-3</v>
      </c>
      <c r="H4328" s="42"/>
      <c r="I4328" s="41"/>
      <c r="J4328" s="42">
        <f>SmtRes!CZ2323</f>
        <v>1472.33</v>
      </c>
      <c r="K4328" s="41"/>
      <c r="L4328" s="42">
        <f>SmtRes!DG2323</f>
        <v>5.59</v>
      </c>
    </row>
    <row r="4329" spans="1:83" ht="28.5" x14ac:dyDescent="0.2">
      <c r="A4329" s="38"/>
      <c r="B4329" s="38" t="s">
        <v>1069</v>
      </c>
      <c r="C4329" s="38" t="s">
        <v>1622</v>
      </c>
      <c r="D4329" s="39" t="s">
        <v>1038</v>
      </c>
      <c r="E4329" s="40">
        <f>SmtRes!DO2323*SmtRes!AT2323</f>
        <v>0.38</v>
      </c>
      <c r="F4329" s="40"/>
      <c r="G4329" s="40">
        <f>SmtRes!DO2323*SmtRes!CX2323</f>
        <v>3.8E-3</v>
      </c>
      <c r="H4329" s="42"/>
      <c r="I4329" s="41"/>
      <c r="J4329" s="42">
        <f>ROUND(SmtRes!AG2323/SmtRes!DO2323, 2)</f>
        <v>642.05999999999995</v>
      </c>
      <c r="K4329" s="41"/>
      <c r="L4329" s="42">
        <f>SmtRes!DH2323</f>
        <v>2.44</v>
      </c>
      <c r="CE4329">
        <v>1</v>
      </c>
    </row>
    <row r="4330" spans="1:83" ht="71.25" x14ac:dyDescent="0.2">
      <c r="A4330" s="38"/>
      <c r="B4330" s="38" t="s">
        <v>1278</v>
      </c>
      <c r="C4330" s="38" t="s">
        <v>1280</v>
      </c>
      <c r="D4330" s="39" t="s">
        <v>1044</v>
      </c>
      <c r="E4330" s="40">
        <v>8.9999999999999993E-3</v>
      </c>
      <c r="F4330" s="40"/>
      <c r="G4330" s="40">
        <f>SmtRes!CX2324</f>
        <v>9.0000000000000006E-5</v>
      </c>
      <c r="H4330" s="42"/>
      <c r="I4330" s="41"/>
      <c r="J4330" s="42">
        <f>SmtRes!CZ2324</f>
        <v>1627.51</v>
      </c>
      <c r="K4330" s="41"/>
      <c r="L4330" s="42">
        <f>SmtRes!DG2324</f>
        <v>0.15</v>
      </c>
    </row>
    <row r="4331" spans="1:83" ht="28.5" x14ac:dyDescent="0.2">
      <c r="A4331" s="38"/>
      <c r="B4331" s="38" t="s">
        <v>1045</v>
      </c>
      <c r="C4331" s="38" t="s">
        <v>1574</v>
      </c>
      <c r="D4331" s="39" t="s">
        <v>1038</v>
      </c>
      <c r="E4331" s="40">
        <f>SmtRes!DO2324*SmtRes!AT2324</f>
        <v>8.9999999999999993E-3</v>
      </c>
      <c r="F4331" s="40"/>
      <c r="G4331" s="40">
        <f>SmtRes!DO2324*SmtRes!CX2324</f>
        <v>9.0000000000000006E-5</v>
      </c>
      <c r="H4331" s="42"/>
      <c r="I4331" s="41"/>
      <c r="J4331" s="42">
        <f>ROUND(SmtRes!AG2324/SmtRes!DO2324, 2)</f>
        <v>549.32000000000005</v>
      </c>
      <c r="K4331" s="41"/>
      <c r="L4331" s="42">
        <f>SmtRes!DH2324</f>
        <v>0.05</v>
      </c>
      <c r="CE4331">
        <v>1</v>
      </c>
    </row>
    <row r="4332" spans="1:83" ht="28.5" x14ac:dyDescent="0.2">
      <c r="A4332" s="38"/>
      <c r="B4332" s="38" t="s">
        <v>1355</v>
      </c>
      <c r="C4332" s="38" t="s">
        <v>1357</v>
      </c>
      <c r="D4332" s="39" t="s">
        <v>1044</v>
      </c>
      <c r="E4332" s="40">
        <v>4.7</v>
      </c>
      <c r="F4332" s="40"/>
      <c r="G4332" s="40">
        <f>SmtRes!CX2325</f>
        <v>4.7E-2</v>
      </c>
      <c r="H4332" s="42"/>
      <c r="I4332" s="41"/>
      <c r="J4332" s="42">
        <f>SmtRes!CZ2325</f>
        <v>42.86</v>
      </c>
      <c r="K4332" s="41"/>
      <c r="L4332" s="42">
        <f>SmtRes!DG2325</f>
        <v>2.0099999999999998</v>
      </c>
    </row>
    <row r="4333" spans="1:83" ht="28.5" x14ac:dyDescent="0.2">
      <c r="A4333" s="38"/>
      <c r="B4333" s="38" t="s">
        <v>1240</v>
      </c>
      <c r="C4333" s="38" t="s">
        <v>1242</v>
      </c>
      <c r="D4333" s="39" t="s">
        <v>1044</v>
      </c>
      <c r="E4333" s="40">
        <v>0.51</v>
      </c>
      <c r="F4333" s="40"/>
      <c r="G4333" s="40">
        <f>SmtRes!CX2326</f>
        <v>5.1000000000000004E-3</v>
      </c>
      <c r="H4333" s="42"/>
      <c r="I4333" s="41"/>
      <c r="J4333" s="42">
        <f>SmtRes!CZ2326</f>
        <v>544.70000000000005</v>
      </c>
      <c r="K4333" s="41"/>
      <c r="L4333" s="42">
        <f>SmtRes!DG2326</f>
        <v>2.78</v>
      </c>
    </row>
    <row r="4334" spans="1:83" ht="28.5" x14ac:dyDescent="0.2">
      <c r="A4334" s="38"/>
      <c r="B4334" s="38" t="s">
        <v>1228</v>
      </c>
      <c r="C4334" s="38" t="s">
        <v>1869</v>
      </c>
      <c r="D4334" s="39" t="s">
        <v>1038</v>
      </c>
      <c r="E4334" s="40">
        <f>SmtRes!DO2326*SmtRes!AT2326</f>
        <v>0.51</v>
      </c>
      <c r="F4334" s="40"/>
      <c r="G4334" s="40">
        <f>SmtRes!DO2326*SmtRes!CX2326</f>
        <v>5.1000000000000004E-3</v>
      </c>
      <c r="H4334" s="42"/>
      <c r="I4334" s="41"/>
      <c r="J4334" s="42">
        <f>ROUND(SmtRes!AG2326/SmtRes!DO2326, 2)</f>
        <v>477.98</v>
      </c>
      <c r="K4334" s="41"/>
      <c r="L4334" s="42">
        <f>SmtRes!DH2326</f>
        <v>2.44</v>
      </c>
      <c r="CE4334">
        <v>1</v>
      </c>
    </row>
    <row r="4335" spans="1:83" ht="15" x14ac:dyDescent="0.2">
      <c r="A4335" s="37"/>
      <c r="B4335" s="40">
        <v>4</v>
      </c>
      <c r="C4335" s="37" t="s">
        <v>1576</v>
      </c>
      <c r="D4335" s="39"/>
      <c r="E4335" s="43"/>
      <c r="F4335" s="40"/>
      <c r="G4335" s="43"/>
      <c r="H4335" s="40"/>
      <c r="I4335" s="40"/>
      <c r="J4335" s="40"/>
      <c r="K4335" s="40"/>
      <c r="L4335" s="44">
        <f>SUM(L4336:L4336)-SUMIF(CE4336:CE4336, 1, L4336:L4336)</f>
        <v>0</v>
      </c>
    </row>
    <row r="4336" spans="1:83" ht="28.5" x14ac:dyDescent="0.2">
      <c r="A4336" s="38"/>
      <c r="B4336" s="38" t="s">
        <v>1300</v>
      </c>
      <c r="C4336" s="38" t="s">
        <v>1302</v>
      </c>
      <c r="D4336" s="39" t="s">
        <v>684</v>
      </c>
      <c r="E4336" s="40">
        <v>0.05</v>
      </c>
      <c r="F4336" s="40">
        <f>ROUND(0,7)</f>
        <v>0</v>
      </c>
      <c r="G4336" s="40">
        <f>SmtRes!CX2327</f>
        <v>0</v>
      </c>
      <c r="H4336" s="42"/>
      <c r="I4336" s="41"/>
      <c r="J4336" s="42">
        <f>SmtRes!CZ2327</f>
        <v>710.8</v>
      </c>
      <c r="K4336" s="41"/>
      <c r="L4336" s="42">
        <f>SmtRes!DF2327</f>
        <v>0</v>
      </c>
    </row>
    <row r="4337" spans="1:83" ht="14.25" x14ac:dyDescent="0.2">
      <c r="A4337" s="38"/>
      <c r="B4337" s="38" t="str">
        <f>EtalonRes!I2328</f>
        <v>04.3.02.13</v>
      </c>
      <c r="C4337" s="38" t="str">
        <f>EtalonRes!K2328</f>
        <v>Смеси цементно-песчаные</v>
      </c>
      <c r="D4337" s="39" t="str">
        <f>EtalonRes!O2328</f>
        <v>т</v>
      </c>
      <c r="E4337" s="40">
        <f>EtalonRes!X2328</f>
        <v>0</v>
      </c>
      <c r="F4337" s="40">
        <f>ROUND(0,7)</f>
        <v>0</v>
      </c>
      <c r="G4337" s="40">
        <f>ROUND(EtalonRes!AG2328*Source!I892, 7)</f>
        <v>0</v>
      </c>
      <c r="H4337" s="42"/>
      <c r="I4337" s="41"/>
      <c r="J4337" s="42"/>
      <c r="K4337" s="41"/>
      <c r="L4337" s="42"/>
    </row>
    <row r="4338" spans="1:83" ht="14.25" x14ac:dyDescent="0.2">
      <c r="A4338" s="38"/>
      <c r="B4338" s="38" t="str">
        <f>EtalonRes!I2329</f>
        <v>05.2.04.04</v>
      </c>
      <c r="C4338" s="52" t="str">
        <f>EtalonRes!K2329</f>
        <v>Плиты бетонные тротуарные гладкие</v>
      </c>
      <c r="D4338" s="46" t="str">
        <f>EtalonRes!O2329</f>
        <v>м2</v>
      </c>
      <c r="E4338" s="48">
        <f>EtalonRes!X2329</f>
        <v>100</v>
      </c>
      <c r="F4338" s="48">
        <f>ROUND(0,7)</f>
        <v>0</v>
      </c>
      <c r="G4338" s="48">
        <f>ROUND(EtalonRes!AG2329*Source!I892, 7)</f>
        <v>0</v>
      </c>
      <c r="H4338" s="53"/>
      <c r="I4338" s="54"/>
      <c r="J4338" s="53"/>
      <c r="K4338" s="54"/>
      <c r="L4338" s="53"/>
    </row>
    <row r="4339" spans="1:83" ht="15" x14ac:dyDescent="0.2">
      <c r="A4339" s="38"/>
      <c r="B4339" s="38"/>
      <c r="C4339" s="51" t="s">
        <v>1577</v>
      </c>
      <c r="D4339" s="39"/>
      <c r="E4339" s="40"/>
      <c r="F4339" s="40"/>
      <c r="G4339" s="40"/>
      <c r="H4339" s="42"/>
      <c r="I4339" s="41"/>
      <c r="J4339" s="42"/>
      <c r="K4339" s="41"/>
      <c r="L4339" s="42">
        <f>L4324+L4326+L4327+L4335</f>
        <v>187.88</v>
      </c>
    </row>
    <row r="4340" spans="1:83" ht="14.25" x14ac:dyDescent="0.2">
      <c r="A4340" s="38"/>
      <c r="B4340" s="38"/>
      <c r="C4340" s="38" t="s">
        <v>1578</v>
      </c>
      <c r="D4340" s="39"/>
      <c r="E4340" s="40"/>
      <c r="F4340" s="40"/>
      <c r="G4340" s="40"/>
      <c r="H4340" s="42"/>
      <c r="I4340" s="41"/>
      <c r="J4340" s="42"/>
      <c r="K4340" s="41"/>
      <c r="L4340" s="42">
        <f>SUM(AR4323:AR4343)+SUM(AS4323:AS4343)+SUM(AT4323:AT4343)+SUM(AU4323:AU4343)+SUM(AV4323:AV4343)</f>
        <v>177.35</v>
      </c>
    </row>
    <row r="4341" spans="1:83" ht="42.75" x14ac:dyDescent="0.2">
      <c r="A4341" s="38"/>
      <c r="B4341" s="38" t="s">
        <v>732</v>
      </c>
      <c r="C4341" s="38" t="s">
        <v>1914</v>
      </c>
      <c r="D4341" s="39" t="s">
        <v>1048</v>
      </c>
      <c r="E4341" s="40">
        <f>Source!BZ892</f>
        <v>113</v>
      </c>
      <c r="F4341" s="40"/>
      <c r="G4341" s="40">
        <f>Source!AT892</f>
        <v>113</v>
      </c>
      <c r="H4341" s="42"/>
      <c r="I4341" s="41"/>
      <c r="J4341" s="42"/>
      <c r="K4341" s="41"/>
      <c r="L4341" s="42">
        <f>SUM(AZ4323:AZ4343)</f>
        <v>200.41</v>
      </c>
    </row>
    <row r="4342" spans="1:83" ht="42.75" x14ac:dyDescent="0.2">
      <c r="A4342" s="52"/>
      <c r="B4342" s="52" t="s">
        <v>733</v>
      </c>
      <c r="C4342" s="52" t="s">
        <v>1915</v>
      </c>
      <c r="D4342" s="46" t="s">
        <v>1048</v>
      </c>
      <c r="E4342" s="48">
        <f>Source!CA892</f>
        <v>77</v>
      </c>
      <c r="F4342" s="48"/>
      <c r="G4342" s="48">
        <f>Source!AU892</f>
        <v>77</v>
      </c>
      <c r="H4342" s="53"/>
      <c r="I4342" s="54"/>
      <c r="J4342" s="53"/>
      <c r="K4342" s="54"/>
      <c r="L4342" s="53">
        <f>SUM(BA4323:BA4343)</f>
        <v>136.56</v>
      </c>
    </row>
    <row r="4343" spans="1:83" ht="15" x14ac:dyDescent="0.2">
      <c r="C4343" s="62" t="s">
        <v>1581</v>
      </c>
      <c r="D4343" s="62"/>
      <c r="E4343" s="62"/>
      <c r="F4343" s="62"/>
      <c r="G4343" s="62"/>
      <c r="H4343" s="62"/>
      <c r="I4343" s="63">
        <f>K4343/E4323</f>
        <v>52485</v>
      </c>
      <c r="J4343" s="63"/>
      <c r="K4343" s="63">
        <f>L4324+L4326+L4335+L4341+L4342+L4327</f>
        <v>524.85</v>
      </c>
      <c r="L4343" s="63"/>
      <c r="AD4343">
        <f>ROUND((Source!AT892/100)*((ROUND(SUMIF(SmtRes!AQ2321:'SmtRes'!AQ2329,"=1",SmtRes!AD2321:'SmtRes'!AD2329)*Source!I892, 2)+ROUND(SUMIF(SmtRes!AQ2321:'SmtRes'!AQ2329,"=1",SmtRes!AC2321:'SmtRes'!AC2329)*Source!I892, 2))), 2)</f>
        <v>23.46</v>
      </c>
      <c r="AE4343">
        <f>ROUND((Source!AU892/100)*((ROUND(SUMIF(SmtRes!AQ2321:'SmtRes'!AQ2329,"=1",SmtRes!AD2321:'SmtRes'!AD2329)*Source!I892, 2)+ROUND(SUMIF(SmtRes!AQ2321:'SmtRes'!AQ2329,"=1",SmtRes!AC2321:'SmtRes'!AC2329)*Source!I892, 2))), 2)</f>
        <v>15.99</v>
      </c>
      <c r="AN4343" s="50">
        <f>L4324+L4326+L4335+L4341+L4342+L4327</f>
        <v>524.85</v>
      </c>
      <c r="AO4343" s="50">
        <f>L4326</f>
        <v>10.530000000000001</v>
      </c>
      <c r="AQ4343" t="s">
        <v>1582</v>
      </c>
      <c r="AR4343" s="50">
        <f>L4324</f>
        <v>172.42</v>
      </c>
      <c r="AT4343" s="50">
        <f>L4327</f>
        <v>4.93</v>
      </c>
      <c r="AV4343" t="s">
        <v>1582</v>
      </c>
      <c r="AW4343" s="50">
        <f>L4335</f>
        <v>0</v>
      </c>
      <c r="AZ4343">
        <f>Source!X892</f>
        <v>200.41</v>
      </c>
      <c r="BA4343">
        <f>Source!Y892</f>
        <v>136.56</v>
      </c>
      <c r="CD4343">
        <v>1</v>
      </c>
    </row>
    <row r="4344" spans="1:83" ht="54" x14ac:dyDescent="0.2">
      <c r="A4344" s="36" t="s">
        <v>766</v>
      </c>
      <c r="B4344" s="38" t="s">
        <v>1932</v>
      </c>
      <c r="C4344" s="38" t="s">
        <v>1933</v>
      </c>
      <c r="D4344" s="39" t="str">
        <f>Source!H893</f>
        <v>100 м</v>
      </c>
      <c r="E4344" s="40">
        <f>Source!K893</f>
        <v>0.01</v>
      </c>
      <c r="F4344" s="40"/>
      <c r="G4344" s="40">
        <f>Source!I893</f>
        <v>0.01</v>
      </c>
      <c r="H4344" s="42"/>
      <c r="I4344" s="41"/>
      <c r="J4344" s="42"/>
      <c r="K4344" s="41"/>
      <c r="L4344" s="42"/>
    </row>
    <row r="4345" spans="1:83" x14ac:dyDescent="0.2">
      <c r="C4345" s="55" t="str">
        <f>"Объем: "&amp;Source!I893&amp;"=1/"&amp;"100"</f>
        <v>Объем: 0,01=1/100</v>
      </c>
    </row>
    <row r="4346" spans="1:83" ht="15" x14ac:dyDescent="0.2">
      <c r="A4346" s="37"/>
      <c r="B4346" s="40">
        <v>1</v>
      </c>
      <c r="C4346" s="37" t="s">
        <v>1572</v>
      </c>
      <c r="D4346" s="39" t="s">
        <v>1038</v>
      </c>
      <c r="E4346" s="43"/>
      <c r="F4346" s="40"/>
      <c r="G4346" s="43">
        <f>Source!U893</f>
        <v>0.68259999999999998</v>
      </c>
      <c r="H4346" s="40"/>
      <c r="I4346" s="40"/>
      <c r="J4346" s="40"/>
      <c r="K4346" s="40"/>
      <c r="L4346" s="44">
        <f>SUM(L4347:L4347)-SUMIF(CE4347:CE4347, 1, L4347:L4347)</f>
        <v>293.39999999999998</v>
      </c>
    </row>
    <row r="4347" spans="1:83" ht="28.5" x14ac:dyDescent="0.2">
      <c r="A4347" s="38"/>
      <c r="B4347" s="38" t="s">
        <v>1379</v>
      </c>
      <c r="C4347" s="38" t="s">
        <v>1380</v>
      </c>
      <c r="D4347" s="39" t="s">
        <v>1038</v>
      </c>
      <c r="E4347" s="40">
        <v>68.260000000000005</v>
      </c>
      <c r="F4347" s="40"/>
      <c r="G4347" s="40">
        <f>SmtRes!CX2330</f>
        <v>0.68259999999999998</v>
      </c>
      <c r="H4347" s="42"/>
      <c r="I4347" s="41"/>
      <c r="J4347" s="42">
        <f>SmtRes!CZ2330</f>
        <v>429.82</v>
      </c>
      <c r="K4347" s="41"/>
      <c r="L4347" s="42">
        <f>SmtRes!DI2330</f>
        <v>293.39999999999998</v>
      </c>
    </row>
    <row r="4348" spans="1:83" ht="15" x14ac:dyDescent="0.2">
      <c r="A4348" s="37"/>
      <c r="B4348" s="40">
        <v>2</v>
      </c>
      <c r="C4348" s="37" t="s">
        <v>1573</v>
      </c>
      <c r="D4348" s="39"/>
      <c r="E4348" s="43"/>
      <c r="F4348" s="40"/>
      <c r="G4348" s="43"/>
      <c r="H4348" s="40"/>
      <c r="I4348" s="40"/>
      <c r="J4348" s="40"/>
      <c r="K4348" s="40"/>
      <c r="L4348" s="44">
        <f>SUM(L4349:L4352)-SUMIF(CE4349:CE4352, 1, L4349:L4352)</f>
        <v>32.820000000000022</v>
      </c>
    </row>
    <row r="4349" spans="1:83" ht="15" x14ac:dyDescent="0.2">
      <c r="A4349" s="37"/>
      <c r="B4349" s="40"/>
      <c r="C4349" s="37" t="s">
        <v>1575</v>
      </c>
      <c r="D4349" s="39" t="s">
        <v>1038</v>
      </c>
      <c r="E4349" s="43"/>
      <c r="F4349" s="40"/>
      <c r="G4349" s="43">
        <f>Source!V893</f>
        <v>9.4E-2</v>
      </c>
      <c r="H4349" s="40"/>
      <c r="I4349" s="40"/>
      <c r="J4349" s="40"/>
      <c r="K4349" s="40"/>
      <c r="L4349" s="44">
        <f>SUMIF(CE4350:CE4352, 1, L4350:L4352)</f>
        <v>44.93</v>
      </c>
      <c r="CE4349">
        <v>1</v>
      </c>
    </row>
    <row r="4350" spans="1:83" ht="57" x14ac:dyDescent="0.2">
      <c r="A4350" s="38"/>
      <c r="B4350" s="38" t="s">
        <v>1290</v>
      </c>
      <c r="C4350" s="38" t="s">
        <v>1292</v>
      </c>
      <c r="D4350" s="39" t="s">
        <v>1044</v>
      </c>
      <c r="E4350" s="40">
        <v>9.4</v>
      </c>
      <c r="F4350" s="40"/>
      <c r="G4350" s="40">
        <f>SmtRes!CX2332</f>
        <v>9.4E-2</v>
      </c>
      <c r="H4350" s="42"/>
      <c r="I4350" s="41"/>
      <c r="J4350" s="42">
        <f>SmtRes!CZ2332</f>
        <v>341.08</v>
      </c>
      <c r="K4350" s="41"/>
      <c r="L4350" s="42">
        <f>SmtRes!DG2332</f>
        <v>32.06</v>
      </c>
    </row>
    <row r="4351" spans="1:83" ht="28.5" x14ac:dyDescent="0.2">
      <c r="A4351" s="38"/>
      <c r="B4351" s="38" t="s">
        <v>1228</v>
      </c>
      <c r="C4351" s="38" t="s">
        <v>1869</v>
      </c>
      <c r="D4351" s="39" t="s">
        <v>1038</v>
      </c>
      <c r="E4351" s="40">
        <f>SmtRes!DO2332*SmtRes!AT2332</f>
        <v>9.4</v>
      </c>
      <c r="F4351" s="40"/>
      <c r="G4351" s="40">
        <f>SmtRes!DO2332*SmtRes!CX2332</f>
        <v>9.4E-2</v>
      </c>
      <c r="H4351" s="42"/>
      <c r="I4351" s="41"/>
      <c r="J4351" s="42">
        <f>ROUND(SmtRes!AG2332/SmtRes!DO2332, 2)</f>
        <v>477.98</v>
      </c>
      <c r="K4351" s="41"/>
      <c r="L4351" s="42">
        <f>SmtRes!DH2332</f>
        <v>44.93</v>
      </c>
      <c r="CE4351">
        <v>1</v>
      </c>
    </row>
    <row r="4352" spans="1:83" ht="42.75" x14ac:dyDescent="0.2">
      <c r="A4352" s="38"/>
      <c r="B4352" s="38" t="s">
        <v>1381</v>
      </c>
      <c r="C4352" s="52" t="s">
        <v>1383</v>
      </c>
      <c r="D4352" s="46" t="s">
        <v>1044</v>
      </c>
      <c r="E4352" s="48">
        <v>28.2</v>
      </c>
      <c r="F4352" s="48"/>
      <c r="G4352" s="48">
        <f>SmtRes!CX2333</f>
        <v>0.28199999999999997</v>
      </c>
      <c r="H4352" s="53"/>
      <c r="I4352" s="54"/>
      <c r="J4352" s="53">
        <f>SmtRes!CZ2333</f>
        <v>2.69</v>
      </c>
      <c r="K4352" s="54"/>
      <c r="L4352" s="53">
        <f>SmtRes!DG2333</f>
        <v>0.76</v>
      </c>
    </row>
    <row r="4353" spans="1:83" ht="15" x14ac:dyDescent="0.2">
      <c r="A4353" s="38"/>
      <c r="B4353" s="38"/>
      <c r="C4353" s="51" t="s">
        <v>1577</v>
      </c>
      <c r="D4353" s="39"/>
      <c r="E4353" s="40"/>
      <c r="F4353" s="40"/>
      <c r="G4353" s="40"/>
      <c r="H4353" s="42"/>
      <c r="I4353" s="41"/>
      <c r="J4353" s="42"/>
      <c r="K4353" s="41"/>
      <c r="L4353" s="42">
        <f>L4346+L4348+L4349</f>
        <v>371.15000000000003</v>
      </c>
    </row>
    <row r="4354" spans="1:83" ht="14.25" x14ac:dyDescent="0.2">
      <c r="A4354" s="38"/>
      <c r="B4354" s="38"/>
      <c r="C4354" s="38" t="s">
        <v>1578</v>
      </c>
      <c r="D4354" s="39"/>
      <c r="E4354" s="40"/>
      <c r="F4354" s="40"/>
      <c r="G4354" s="40"/>
      <c r="H4354" s="42"/>
      <c r="I4354" s="41"/>
      <c r="J4354" s="42"/>
      <c r="K4354" s="41"/>
      <c r="L4354" s="42">
        <f>SUM(AR4344:AR4357)+SUM(AS4344:AS4357)+SUM(AT4344:AT4357)+SUM(AU4344:AU4357)+SUM(AV4344:AV4357)</f>
        <v>338.33</v>
      </c>
    </row>
    <row r="4355" spans="1:83" ht="14.25" x14ac:dyDescent="0.2">
      <c r="A4355" s="38"/>
      <c r="B4355" s="38" t="s">
        <v>772</v>
      </c>
      <c r="C4355" s="38" t="s">
        <v>1934</v>
      </c>
      <c r="D4355" s="39" t="s">
        <v>1048</v>
      </c>
      <c r="E4355" s="40">
        <f>Source!BZ893</f>
        <v>102</v>
      </c>
      <c r="F4355" s="40"/>
      <c r="G4355" s="40">
        <f>Source!AT893</f>
        <v>102</v>
      </c>
      <c r="H4355" s="42"/>
      <c r="I4355" s="41"/>
      <c r="J4355" s="42"/>
      <c r="K4355" s="41"/>
      <c r="L4355" s="42">
        <f>SUM(AZ4344:AZ4357)</f>
        <v>345.1</v>
      </c>
    </row>
    <row r="4356" spans="1:83" ht="14.25" x14ac:dyDescent="0.2">
      <c r="A4356" s="52"/>
      <c r="B4356" s="52" t="s">
        <v>773</v>
      </c>
      <c r="C4356" s="52" t="s">
        <v>1935</v>
      </c>
      <c r="D4356" s="46" t="s">
        <v>1048</v>
      </c>
      <c r="E4356" s="48">
        <f>Source!CA893</f>
        <v>54</v>
      </c>
      <c r="F4356" s="48"/>
      <c r="G4356" s="48">
        <f>Source!AU893</f>
        <v>54</v>
      </c>
      <c r="H4356" s="53"/>
      <c r="I4356" s="54"/>
      <c r="J4356" s="53"/>
      <c r="K4356" s="54"/>
      <c r="L4356" s="53">
        <f>SUM(BA4344:BA4357)</f>
        <v>182.7</v>
      </c>
    </row>
    <row r="4357" spans="1:83" ht="15" x14ac:dyDescent="0.2">
      <c r="C4357" s="62" t="s">
        <v>1581</v>
      </c>
      <c r="D4357" s="62"/>
      <c r="E4357" s="62"/>
      <c r="F4357" s="62"/>
      <c r="G4357" s="62"/>
      <c r="H4357" s="62"/>
      <c r="I4357" s="63">
        <f>K4357/E4344</f>
        <v>89894.999999999985</v>
      </c>
      <c r="J4357" s="63"/>
      <c r="K4357" s="63">
        <f>L4346+L4348+L4355+L4356+L4349</f>
        <v>898.94999999999993</v>
      </c>
      <c r="L4357" s="63"/>
      <c r="AD4357">
        <f>ROUND((Source!AT893/100)*((ROUND(SUMIF(SmtRes!AQ2330:'SmtRes'!AQ2333,"=1",SmtRes!AD2330:'SmtRes'!AD2333)*Source!I893, 2)+ROUND(SUMIF(SmtRes!AQ2330:'SmtRes'!AQ2333,"=1",SmtRes!AC2330:'SmtRes'!AC2333)*Source!I893, 2))), 2)</f>
        <v>9.26</v>
      </c>
      <c r="AE4357">
        <f>ROUND((Source!AU893/100)*((ROUND(SUMIF(SmtRes!AQ2330:'SmtRes'!AQ2333,"=1",SmtRes!AD2330:'SmtRes'!AD2333)*Source!I893, 2)+ROUND(SUMIF(SmtRes!AQ2330:'SmtRes'!AQ2333,"=1",SmtRes!AC2330:'SmtRes'!AC2333)*Source!I893, 2))), 2)</f>
        <v>4.9000000000000004</v>
      </c>
      <c r="AN4357" s="50">
        <f>L4346+L4348+L4355+L4356+L4349</f>
        <v>898.94999999999993</v>
      </c>
      <c r="AO4357" s="50">
        <f>L4348</f>
        <v>32.820000000000022</v>
      </c>
      <c r="AQ4357" t="s">
        <v>1582</v>
      </c>
      <c r="AR4357" s="50">
        <f>L4346</f>
        <v>293.39999999999998</v>
      </c>
      <c r="AT4357" s="50">
        <f>L4349</f>
        <v>44.93</v>
      </c>
      <c r="AV4357" t="s">
        <v>1582</v>
      </c>
      <c r="AW4357">
        <f>0</f>
        <v>0</v>
      </c>
      <c r="AZ4357">
        <f>Source!X893</f>
        <v>345.1</v>
      </c>
      <c r="BA4357">
        <f>Source!Y893</f>
        <v>182.7</v>
      </c>
      <c r="CD4357">
        <v>1</v>
      </c>
    </row>
    <row r="4358" spans="1:83" ht="54" x14ac:dyDescent="0.2">
      <c r="A4358" s="36" t="s">
        <v>774</v>
      </c>
      <c r="B4358" s="38" t="s">
        <v>1936</v>
      </c>
      <c r="C4358" s="38" t="s">
        <v>1937</v>
      </c>
      <c r="D4358" s="39" t="str">
        <f>Source!H894</f>
        <v>100 м</v>
      </c>
      <c r="E4358" s="40">
        <f>Source!K894</f>
        <v>0.01</v>
      </c>
      <c r="F4358" s="40"/>
      <c r="G4358" s="40">
        <f>Source!I894</f>
        <v>0.01</v>
      </c>
      <c r="H4358" s="42"/>
      <c r="I4358" s="41"/>
      <c r="J4358" s="42"/>
      <c r="K4358" s="41"/>
      <c r="L4358" s="42"/>
    </row>
    <row r="4359" spans="1:83" ht="15" x14ac:dyDescent="0.2">
      <c r="A4359" s="37"/>
      <c r="B4359" s="40">
        <v>1</v>
      </c>
      <c r="C4359" s="37" t="s">
        <v>1572</v>
      </c>
      <c r="D4359" s="39" t="s">
        <v>1038</v>
      </c>
      <c r="E4359" s="43"/>
      <c r="F4359" s="40"/>
      <c r="G4359" s="43">
        <f>Source!U894</f>
        <v>0.52629999999999999</v>
      </c>
      <c r="H4359" s="40"/>
      <c r="I4359" s="40"/>
      <c r="J4359" s="40"/>
      <c r="K4359" s="40"/>
      <c r="L4359" s="44">
        <f>SUM(L4360:L4360)-SUMIF(CE4360:CE4360, 1, L4360:L4360)</f>
        <v>217.77</v>
      </c>
    </row>
    <row r="4360" spans="1:83" ht="28.5" x14ac:dyDescent="0.2">
      <c r="A4360" s="38"/>
      <c r="B4360" s="38" t="s">
        <v>1330</v>
      </c>
      <c r="C4360" s="38" t="s">
        <v>1331</v>
      </c>
      <c r="D4360" s="39" t="s">
        <v>1038</v>
      </c>
      <c r="E4360" s="40">
        <v>52.63</v>
      </c>
      <c r="F4360" s="40"/>
      <c r="G4360" s="40">
        <f>SmtRes!CX2334</f>
        <v>0.52629999999999999</v>
      </c>
      <c r="H4360" s="42"/>
      <c r="I4360" s="41"/>
      <c r="J4360" s="42">
        <f>SmtRes!CZ2334</f>
        <v>413.77</v>
      </c>
      <c r="K4360" s="41"/>
      <c r="L4360" s="42">
        <f>SmtRes!DI2334</f>
        <v>217.77</v>
      </c>
    </row>
    <row r="4361" spans="1:83" ht="15" x14ac:dyDescent="0.2">
      <c r="A4361" s="37"/>
      <c r="B4361" s="40">
        <v>2</v>
      </c>
      <c r="C4361" s="37" t="s">
        <v>1573</v>
      </c>
      <c r="D4361" s="39"/>
      <c r="E4361" s="43"/>
      <c r="F4361" s="40"/>
      <c r="G4361" s="43"/>
      <c r="H4361" s="40"/>
      <c r="I4361" s="40"/>
      <c r="J4361" s="40"/>
      <c r="K4361" s="40"/>
      <c r="L4361" s="44">
        <f>SUM(L4362:L4365)-SUMIF(CE4362:CE4365, 1, L4362:L4365)</f>
        <v>22.35</v>
      </c>
    </row>
    <row r="4362" spans="1:83" ht="15" x14ac:dyDescent="0.2">
      <c r="A4362" s="37"/>
      <c r="B4362" s="40"/>
      <c r="C4362" s="37" t="s">
        <v>1575</v>
      </c>
      <c r="D4362" s="39" t="s">
        <v>1038</v>
      </c>
      <c r="E4362" s="43"/>
      <c r="F4362" s="40"/>
      <c r="G4362" s="43">
        <f>Source!V894</f>
        <v>6.4000000000000001E-2</v>
      </c>
      <c r="H4362" s="40"/>
      <c r="I4362" s="40"/>
      <c r="J4362" s="40"/>
      <c r="K4362" s="40"/>
      <c r="L4362" s="44">
        <f>SUMIF(CE4363:CE4365, 1, L4363:L4365)</f>
        <v>30.59</v>
      </c>
      <c r="CE4362">
        <v>1</v>
      </c>
    </row>
    <row r="4363" spans="1:83" ht="57" x14ac:dyDescent="0.2">
      <c r="A4363" s="38"/>
      <c r="B4363" s="38" t="s">
        <v>1290</v>
      </c>
      <c r="C4363" s="38" t="s">
        <v>1292</v>
      </c>
      <c r="D4363" s="39" t="s">
        <v>1044</v>
      </c>
      <c r="E4363" s="40">
        <v>6.4</v>
      </c>
      <c r="F4363" s="40"/>
      <c r="G4363" s="40">
        <f>SmtRes!CX2336</f>
        <v>6.4000000000000001E-2</v>
      </c>
      <c r="H4363" s="42"/>
      <c r="I4363" s="41"/>
      <c r="J4363" s="42">
        <f>SmtRes!CZ2336</f>
        <v>341.08</v>
      </c>
      <c r="K4363" s="41"/>
      <c r="L4363" s="42">
        <f>SmtRes!DG2336</f>
        <v>21.83</v>
      </c>
    </row>
    <row r="4364" spans="1:83" ht="28.5" x14ac:dyDescent="0.2">
      <c r="A4364" s="38"/>
      <c r="B4364" s="38" t="s">
        <v>1228</v>
      </c>
      <c r="C4364" s="38" t="s">
        <v>1869</v>
      </c>
      <c r="D4364" s="39" t="s">
        <v>1038</v>
      </c>
      <c r="E4364" s="40">
        <f>SmtRes!DO2336*SmtRes!AT2336</f>
        <v>6.4</v>
      </c>
      <c r="F4364" s="40"/>
      <c r="G4364" s="40">
        <f>SmtRes!DO2336*SmtRes!CX2336</f>
        <v>6.4000000000000001E-2</v>
      </c>
      <c r="H4364" s="42"/>
      <c r="I4364" s="41"/>
      <c r="J4364" s="42">
        <f>ROUND(SmtRes!AG2336/SmtRes!DO2336, 2)</f>
        <v>477.98</v>
      </c>
      <c r="K4364" s="41"/>
      <c r="L4364" s="42">
        <f>SmtRes!DH2336</f>
        <v>30.59</v>
      </c>
      <c r="CE4364">
        <v>1</v>
      </c>
    </row>
    <row r="4365" spans="1:83" ht="42.75" x14ac:dyDescent="0.2">
      <c r="A4365" s="38"/>
      <c r="B4365" s="38" t="s">
        <v>1381</v>
      </c>
      <c r="C4365" s="52" t="s">
        <v>1383</v>
      </c>
      <c r="D4365" s="46" t="s">
        <v>1044</v>
      </c>
      <c r="E4365" s="48">
        <v>19.2</v>
      </c>
      <c r="F4365" s="48"/>
      <c r="G4365" s="48">
        <f>SmtRes!CX2337</f>
        <v>0.192</v>
      </c>
      <c r="H4365" s="53"/>
      <c r="I4365" s="54"/>
      <c r="J4365" s="53">
        <f>SmtRes!CZ2337</f>
        <v>2.69</v>
      </c>
      <c r="K4365" s="54"/>
      <c r="L4365" s="53">
        <f>SmtRes!DG2337</f>
        <v>0.52</v>
      </c>
    </row>
    <row r="4366" spans="1:83" ht="15" x14ac:dyDescent="0.2">
      <c r="A4366" s="38"/>
      <c r="B4366" s="38"/>
      <c r="C4366" s="51" t="s">
        <v>1577</v>
      </c>
      <c r="D4366" s="39"/>
      <c r="E4366" s="40"/>
      <c r="F4366" s="40"/>
      <c r="G4366" s="40"/>
      <c r="H4366" s="42"/>
      <c r="I4366" s="41"/>
      <c r="J4366" s="42"/>
      <c r="K4366" s="41"/>
      <c r="L4366" s="42">
        <f>L4359+L4361+L4362</f>
        <v>270.70999999999998</v>
      </c>
    </row>
    <row r="4367" spans="1:83" ht="14.25" x14ac:dyDescent="0.2">
      <c r="A4367" s="38"/>
      <c r="B4367" s="38"/>
      <c r="C4367" s="38" t="s">
        <v>1578</v>
      </c>
      <c r="D4367" s="39"/>
      <c r="E4367" s="40"/>
      <c r="F4367" s="40"/>
      <c r="G4367" s="40"/>
      <c r="H4367" s="42"/>
      <c r="I4367" s="41"/>
      <c r="J4367" s="42"/>
      <c r="K4367" s="41"/>
      <c r="L4367" s="42">
        <f>SUM(AR4358:AR4370)+SUM(AS4358:AS4370)+SUM(AT4358:AT4370)+SUM(AU4358:AU4370)+SUM(AV4358:AV4370)</f>
        <v>248.36</v>
      </c>
    </row>
    <row r="4368" spans="1:83" ht="14.25" x14ac:dyDescent="0.2">
      <c r="A4368" s="38"/>
      <c r="B4368" s="38" t="s">
        <v>772</v>
      </c>
      <c r="C4368" s="38" t="s">
        <v>1934</v>
      </c>
      <c r="D4368" s="39" t="s">
        <v>1048</v>
      </c>
      <c r="E4368" s="40">
        <f>Source!BZ894</f>
        <v>102</v>
      </c>
      <c r="F4368" s="40"/>
      <c r="G4368" s="40">
        <f>Source!AT894</f>
        <v>102</v>
      </c>
      <c r="H4368" s="42"/>
      <c r="I4368" s="41"/>
      <c r="J4368" s="42"/>
      <c r="K4368" s="41"/>
      <c r="L4368" s="42">
        <f>SUM(AZ4358:AZ4370)</f>
        <v>253.33</v>
      </c>
    </row>
    <row r="4369" spans="1:83" ht="14.25" x14ac:dyDescent="0.2">
      <c r="A4369" s="52"/>
      <c r="B4369" s="52" t="s">
        <v>773</v>
      </c>
      <c r="C4369" s="52" t="s">
        <v>1935</v>
      </c>
      <c r="D4369" s="46" t="s">
        <v>1048</v>
      </c>
      <c r="E4369" s="48">
        <f>Source!CA894</f>
        <v>54</v>
      </c>
      <c r="F4369" s="48"/>
      <c r="G4369" s="48">
        <f>Source!AU894</f>
        <v>54</v>
      </c>
      <c r="H4369" s="53"/>
      <c r="I4369" s="54"/>
      <c r="J4369" s="53"/>
      <c r="K4369" s="54"/>
      <c r="L4369" s="53">
        <f>SUM(BA4358:BA4370)</f>
        <v>134.11000000000001</v>
      </c>
    </row>
    <row r="4370" spans="1:83" ht="15" x14ac:dyDescent="0.2">
      <c r="C4370" s="62" t="s">
        <v>1581</v>
      </c>
      <c r="D4370" s="62"/>
      <c r="E4370" s="62"/>
      <c r="F4370" s="62"/>
      <c r="G4370" s="62"/>
      <c r="H4370" s="62"/>
      <c r="I4370" s="63">
        <f>K4370/E4358</f>
        <v>65815.000000000015</v>
      </c>
      <c r="J4370" s="63"/>
      <c r="K4370" s="63">
        <f>L4359+L4361+L4368+L4369+L4362</f>
        <v>658.15000000000009</v>
      </c>
      <c r="L4370" s="63"/>
      <c r="AD4370">
        <f>ROUND((Source!AT894/100)*((ROUND(SUMIF(SmtRes!AQ2334:'SmtRes'!AQ2337,"=1",SmtRes!AD2334:'SmtRes'!AD2337)*Source!I894, 2)+ROUND(SUMIF(SmtRes!AQ2334:'SmtRes'!AQ2337,"=1",SmtRes!AC2334:'SmtRes'!AC2337)*Source!I894, 2))), 2)</f>
        <v>9.1</v>
      </c>
      <c r="AE4370">
        <f>ROUND((Source!AU894/100)*((ROUND(SUMIF(SmtRes!AQ2334:'SmtRes'!AQ2337,"=1",SmtRes!AD2334:'SmtRes'!AD2337)*Source!I894, 2)+ROUND(SUMIF(SmtRes!AQ2334:'SmtRes'!AQ2337,"=1",SmtRes!AC2334:'SmtRes'!AC2337)*Source!I894, 2))), 2)</f>
        <v>4.82</v>
      </c>
      <c r="AN4370" s="50">
        <f>L4359+L4361+L4368+L4369+L4362</f>
        <v>658.15000000000009</v>
      </c>
      <c r="AO4370" s="50">
        <f>L4361</f>
        <v>22.35</v>
      </c>
      <c r="AQ4370" t="s">
        <v>1582</v>
      </c>
      <c r="AR4370" s="50">
        <f>L4359</f>
        <v>217.77</v>
      </c>
      <c r="AT4370" s="50">
        <f>L4362</f>
        <v>30.59</v>
      </c>
      <c r="AV4370" t="s">
        <v>1582</v>
      </c>
      <c r="AW4370">
        <f>0</f>
        <v>0</v>
      </c>
      <c r="AZ4370">
        <f>Source!X894</f>
        <v>253.33</v>
      </c>
      <c r="BA4370">
        <f>Source!Y894</f>
        <v>134.11000000000001</v>
      </c>
      <c r="CD4370">
        <v>1</v>
      </c>
    </row>
    <row r="4371" spans="1:83" ht="54" x14ac:dyDescent="0.2">
      <c r="A4371" s="36" t="s">
        <v>778</v>
      </c>
      <c r="B4371" s="38" t="s">
        <v>1938</v>
      </c>
      <c r="C4371" s="38" t="s">
        <v>1939</v>
      </c>
      <c r="D4371" s="39" t="str">
        <f>Source!H895</f>
        <v>100 м</v>
      </c>
      <c r="E4371" s="40">
        <f>Source!K895</f>
        <v>0.01</v>
      </c>
      <c r="F4371" s="40"/>
      <c r="G4371" s="40">
        <f>Source!I895</f>
        <v>0.01</v>
      </c>
      <c r="H4371" s="42"/>
      <c r="I4371" s="41"/>
      <c r="J4371" s="42"/>
      <c r="K4371" s="41"/>
      <c r="L4371" s="42"/>
    </row>
    <row r="4372" spans="1:83" ht="15" x14ac:dyDescent="0.2">
      <c r="A4372" s="37"/>
      <c r="B4372" s="40">
        <v>1</v>
      </c>
      <c r="C4372" s="37" t="s">
        <v>1572</v>
      </c>
      <c r="D4372" s="39" t="s">
        <v>1038</v>
      </c>
      <c r="E4372" s="43"/>
      <c r="F4372" s="40"/>
      <c r="G4372" s="43">
        <f>Source!U895</f>
        <v>0.69799999999999995</v>
      </c>
      <c r="H4372" s="40"/>
      <c r="I4372" s="40"/>
      <c r="J4372" s="40"/>
      <c r="K4372" s="40"/>
      <c r="L4372" s="44">
        <f>SUM(L4373:L4373)-SUMIF(CE4373:CE4373, 1, L4373:L4373)</f>
        <v>293.8</v>
      </c>
    </row>
    <row r="4373" spans="1:83" ht="28.5" x14ac:dyDescent="0.2">
      <c r="A4373" s="38"/>
      <c r="B4373" s="38" t="s">
        <v>1253</v>
      </c>
      <c r="C4373" s="38" t="s">
        <v>1254</v>
      </c>
      <c r="D4373" s="39" t="s">
        <v>1038</v>
      </c>
      <c r="E4373" s="40">
        <v>69.8</v>
      </c>
      <c r="F4373" s="40"/>
      <c r="G4373" s="40">
        <f>SmtRes!CX2338</f>
        <v>0.69799999999999995</v>
      </c>
      <c r="H4373" s="42"/>
      <c r="I4373" s="41"/>
      <c r="J4373" s="42">
        <f>SmtRes!CZ2338</f>
        <v>420.91</v>
      </c>
      <c r="K4373" s="41"/>
      <c r="L4373" s="42">
        <f>SmtRes!DI2338</f>
        <v>293.8</v>
      </c>
    </row>
    <row r="4374" spans="1:83" ht="15" x14ac:dyDescent="0.2">
      <c r="A4374" s="37"/>
      <c r="B4374" s="40">
        <v>2</v>
      </c>
      <c r="C4374" s="37" t="s">
        <v>1573</v>
      </c>
      <c r="D4374" s="39"/>
      <c r="E4374" s="43"/>
      <c r="F4374" s="40"/>
      <c r="G4374" s="43"/>
      <c r="H4374" s="40"/>
      <c r="I4374" s="40"/>
      <c r="J4374" s="40"/>
      <c r="K4374" s="40"/>
      <c r="L4374" s="44">
        <f>SUM(L4375:L4379)-SUMIF(CE4375:CE4379, 1, L4375:L4379)</f>
        <v>9.1999999999999975</v>
      </c>
    </row>
    <row r="4375" spans="1:83" ht="15" x14ac:dyDescent="0.2">
      <c r="A4375" s="37"/>
      <c r="B4375" s="40"/>
      <c r="C4375" s="37" t="s">
        <v>1575</v>
      </c>
      <c r="D4375" s="39" t="s">
        <v>1038</v>
      </c>
      <c r="E4375" s="43"/>
      <c r="F4375" s="40"/>
      <c r="G4375" s="43">
        <f>Source!V895</f>
        <v>6.5000000000000006E-3</v>
      </c>
      <c r="H4375" s="40"/>
      <c r="I4375" s="40"/>
      <c r="J4375" s="40"/>
      <c r="K4375" s="40"/>
      <c r="L4375" s="44">
        <f>SUMIF(CE4376:CE4379, 1, L4376:L4379)</f>
        <v>4.1100000000000003</v>
      </c>
      <c r="CE4375">
        <v>1</v>
      </c>
    </row>
    <row r="4376" spans="1:83" ht="28.5" x14ac:dyDescent="0.2">
      <c r="A4376" s="38"/>
      <c r="B4376" s="38" t="s">
        <v>1352</v>
      </c>
      <c r="C4376" s="38" t="s">
        <v>1354</v>
      </c>
      <c r="D4376" s="39" t="s">
        <v>1044</v>
      </c>
      <c r="E4376" s="40">
        <v>0.61</v>
      </c>
      <c r="F4376" s="40"/>
      <c r="G4376" s="40">
        <f>SmtRes!CX2340</f>
        <v>6.1000000000000004E-3</v>
      </c>
      <c r="H4376" s="42"/>
      <c r="I4376" s="41"/>
      <c r="J4376" s="42">
        <f>SmtRes!CZ2340</f>
        <v>1472.33</v>
      </c>
      <c r="K4376" s="41"/>
      <c r="L4376" s="42">
        <f>SmtRes!DG2340</f>
        <v>8.98</v>
      </c>
    </row>
    <row r="4377" spans="1:83" ht="28.5" x14ac:dyDescent="0.2">
      <c r="A4377" s="38"/>
      <c r="B4377" s="38" t="s">
        <v>1069</v>
      </c>
      <c r="C4377" s="38" t="s">
        <v>1622</v>
      </c>
      <c r="D4377" s="39" t="s">
        <v>1038</v>
      </c>
      <c r="E4377" s="40">
        <f>SmtRes!DO2340*SmtRes!AT2340</f>
        <v>0.61</v>
      </c>
      <c r="F4377" s="40"/>
      <c r="G4377" s="40">
        <f>SmtRes!DO2340*SmtRes!CX2340</f>
        <v>6.1000000000000004E-3</v>
      </c>
      <c r="H4377" s="42"/>
      <c r="I4377" s="41"/>
      <c r="J4377" s="42">
        <f>ROUND(SmtRes!AG2340/SmtRes!DO2340, 2)</f>
        <v>642.05999999999995</v>
      </c>
      <c r="K4377" s="41"/>
      <c r="L4377" s="42">
        <f>SmtRes!DH2340</f>
        <v>3.92</v>
      </c>
      <c r="CE4377">
        <v>1</v>
      </c>
    </row>
    <row r="4378" spans="1:83" ht="28.5" x14ac:dyDescent="0.2">
      <c r="A4378" s="38"/>
      <c r="B4378" s="38" t="s">
        <v>1240</v>
      </c>
      <c r="C4378" s="38" t="s">
        <v>1242</v>
      </c>
      <c r="D4378" s="39" t="s">
        <v>1044</v>
      </c>
      <c r="E4378" s="40">
        <v>0.04</v>
      </c>
      <c r="F4378" s="40"/>
      <c r="G4378" s="40">
        <f>SmtRes!CX2341</f>
        <v>4.0000000000000002E-4</v>
      </c>
      <c r="H4378" s="42"/>
      <c r="I4378" s="41"/>
      <c r="J4378" s="42">
        <f>SmtRes!CZ2341</f>
        <v>544.70000000000005</v>
      </c>
      <c r="K4378" s="41"/>
      <c r="L4378" s="42">
        <f>SmtRes!DG2341</f>
        <v>0.22</v>
      </c>
    </row>
    <row r="4379" spans="1:83" ht="28.5" x14ac:dyDescent="0.2">
      <c r="A4379" s="38"/>
      <c r="B4379" s="38" t="s">
        <v>1228</v>
      </c>
      <c r="C4379" s="38" t="s">
        <v>1869</v>
      </c>
      <c r="D4379" s="39" t="s">
        <v>1038</v>
      </c>
      <c r="E4379" s="40">
        <f>SmtRes!DO2341*SmtRes!AT2341</f>
        <v>0.04</v>
      </c>
      <c r="F4379" s="40"/>
      <c r="G4379" s="40">
        <f>SmtRes!DO2341*SmtRes!CX2341</f>
        <v>4.0000000000000002E-4</v>
      </c>
      <c r="H4379" s="42"/>
      <c r="I4379" s="41"/>
      <c r="J4379" s="42">
        <f>ROUND(SmtRes!AG2341/SmtRes!DO2341, 2)</f>
        <v>477.98</v>
      </c>
      <c r="K4379" s="41"/>
      <c r="L4379" s="42">
        <f>SmtRes!DH2341</f>
        <v>0.19</v>
      </c>
      <c r="CE4379">
        <v>1</v>
      </c>
    </row>
    <row r="4380" spans="1:83" ht="15" x14ac:dyDescent="0.2">
      <c r="A4380" s="37"/>
      <c r="B4380" s="40">
        <v>4</v>
      </c>
      <c r="C4380" s="37" t="s">
        <v>1576</v>
      </c>
      <c r="D4380" s="39"/>
      <c r="E4380" s="43"/>
      <c r="F4380" s="40"/>
      <c r="G4380" s="43"/>
      <c r="H4380" s="40"/>
      <c r="I4380" s="40"/>
      <c r="J4380" s="40"/>
      <c r="K4380" s="40"/>
      <c r="L4380" s="44">
        <f>SUM(L4381:L4384)-SUMIF(CE4381:CE4384, 1, L4381:L4384)</f>
        <v>0</v>
      </c>
    </row>
    <row r="4381" spans="1:83" ht="14.25" x14ac:dyDescent="0.2">
      <c r="A4381" s="38"/>
      <c r="B4381" s="38" t="s">
        <v>1384</v>
      </c>
      <c r="C4381" s="38" t="s">
        <v>1386</v>
      </c>
      <c r="D4381" s="39" t="s">
        <v>843</v>
      </c>
      <c r="E4381" s="40">
        <v>1E-3</v>
      </c>
      <c r="F4381" s="40">
        <f>ROUND(0,7)</f>
        <v>0</v>
      </c>
      <c r="G4381" s="40">
        <f>SmtRes!CX2342</f>
        <v>0</v>
      </c>
      <c r="H4381" s="42"/>
      <c r="I4381" s="41"/>
      <c r="J4381" s="42">
        <f>SmtRes!CZ2342</f>
        <v>84866.240000000005</v>
      </c>
      <c r="K4381" s="41"/>
      <c r="L4381" s="42">
        <f>SmtRes!DF2342</f>
        <v>0</v>
      </c>
    </row>
    <row r="4382" spans="1:83" ht="28.5" x14ac:dyDescent="0.2">
      <c r="A4382" s="38"/>
      <c r="B4382" s="38" t="s">
        <v>1387</v>
      </c>
      <c r="C4382" s="38" t="s">
        <v>1389</v>
      </c>
      <c r="D4382" s="39" t="s">
        <v>684</v>
      </c>
      <c r="E4382" s="40">
        <v>3.9</v>
      </c>
      <c r="F4382" s="40">
        <f>ROUND(0,7)</f>
        <v>0</v>
      </c>
      <c r="G4382" s="40">
        <f>SmtRes!CX2343</f>
        <v>0</v>
      </c>
      <c r="H4382" s="42">
        <f>SmtRes!CZ2343</f>
        <v>4742.74</v>
      </c>
      <c r="I4382" s="41">
        <f>SmtRes!AI2343</f>
        <v>1.0900000000000001</v>
      </c>
      <c r="J4382" s="42">
        <f>ROUND(H4382*I4382, 2)</f>
        <v>5169.59</v>
      </c>
      <c r="K4382" s="41"/>
      <c r="L4382" s="42">
        <f>SmtRes!DF2343</f>
        <v>0</v>
      </c>
    </row>
    <row r="4383" spans="1:83" ht="28.5" x14ac:dyDescent="0.2">
      <c r="A4383" s="38"/>
      <c r="B4383" s="38" t="s">
        <v>1390</v>
      </c>
      <c r="C4383" s="38" t="s">
        <v>1392</v>
      </c>
      <c r="D4383" s="39" t="s">
        <v>684</v>
      </c>
      <c r="E4383" s="40">
        <v>0.06</v>
      </c>
      <c r="F4383" s="40">
        <f>ROUND(0,7)</f>
        <v>0</v>
      </c>
      <c r="G4383" s="40">
        <f>SmtRes!CX2344</f>
        <v>0</v>
      </c>
      <c r="H4383" s="42"/>
      <c r="I4383" s="41"/>
      <c r="J4383" s="42">
        <f>SmtRes!CZ2344</f>
        <v>4467.3</v>
      </c>
      <c r="K4383" s="41"/>
      <c r="L4383" s="42">
        <f>SmtRes!DF2344</f>
        <v>0</v>
      </c>
    </row>
    <row r="4384" spans="1:83" ht="57" x14ac:dyDescent="0.2">
      <c r="A4384" s="38"/>
      <c r="B4384" s="38" t="s">
        <v>1395</v>
      </c>
      <c r="C4384" s="38" t="s">
        <v>1397</v>
      </c>
      <c r="D4384" s="39" t="s">
        <v>684</v>
      </c>
      <c r="E4384" s="40">
        <v>0.17</v>
      </c>
      <c r="F4384" s="40">
        <f>ROUND(0,7)</f>
        <v>0</v>
      </c>
      <c r="G4384" s="40">
        <f>SmtRes!CX2346</f>
        <v>0</v>
      </c>
      <c r="H4384" s="42">
        <f>SmtRes!CZ2346</f>
        <v>10082.68</v>
      </c>
      <c r="I4384" s="41">
        <f>SmtRes!AI2346</f>
        <v>1.1399999999999999</v>
      </c>
      <c r="J4384" s="42">
        <f>ROUND(H4384*I4384, 2)</f>
        <v>11494.26</v>
      </c>
      <c r="K4384" s="41"/>
      <c r="L4384" s="42">
        <f>SmtRes!DF2346</f>
        <v>0</v>
      </c>
    </row>
    <row r="4385" spans="1:83" ht="14.25" x14ac:dyDescent="0.2">
      <c r="A4385" s="38"/>
      <c r="B4385" s="38" t="str">
        <f>EtalonRes!I2345</f>
        <v>05.2.03.03</v>
      </c>
      <c r="C4385" s="52" t="str">
        <f>EtalonRes!K2345</f>
        <v>Камни бортовые бетонные</v>
      </c>
      <c r="D4385" s="46" t="str">
        <f>EtalonRes!O2345</f>
        <v>м3</v>
      </c>
      <c r="E4385" s="48">
        <f>EtalonRes!X2345</f>
        <v>0</v>
      </c>
      <c r="F4385" s="48">
        <f>ROUND(0,7)</f>
        <v>0</v>
      </c>
      <c r="G4385" s="48">
        <f>ROUND(EtalonRes!AG2345*Source!I895, 7)</f>
        <v>0</v>
      </c>
      <c r="H4385" s="53"/>
      <c r="I4385" s="54"/>
      <c r="J4385" s="53"/>
      <c r="K4385" s="54"/>
      <c r="L4385" s="53"/>
    </row>
    <row r="4386" spans="1:83" ht="15" x14ac:dyDescent="0.2">
      <c r="A4386" s="38"/>
      <c r="B4386" s="38"/>
      <c r="C4386" s="51" t="s">
        <v>1577</v>
      </c>
      <c r="D4386" s="39"/>
      <c r="E4386" s="40"/>
      <c r="F4386" s="40"/>
      <c r="G4386" s="40"/>
      <c r="H4386" s="42"/>
      <c r="I4386" s="41"/>
      <c r="J4386" s="42"/>
      <c r="K4386" s="41"/>
      <c r="L4386" s="42">
        <f>L4372+L4374+L4375+L4380</f>
        <v>307.11</v>
      </c>
    </row>
    <row r="4387" spans="1:83" ht="14.25" x14ac:dyDescent="0.2">
      <c r="A4387" s="38"/>
      <c r="B4387" s="38"/>
      <c r="C4387" s="38" t="s">
        <v>1578</v>
      </c>
      <c r="D4387" s="39"/>
      <c r="E4387" s="40"/>
      <c r="F4387" s="40"/>
      <c r="G4387" s="40"/>
      <c r="H4387" s="42"/>
      <c r="I4387" s="41"/>
      <c r="J4387" s="42"/>
      <c r="K4387" s="41"/>
      <c r="L4387" s="42">
        <f>SUM(AR4371:AR4390)+SUM(AS4371:AS4390)+SUM(AT4371:AT4390)+SUM(AU4371:AU4390)+SUM(AV4371:AV4390)</f>
        <v>297.91000000000003</v>
      </c>
    </row>
    <row r="4388" spans="1:83" ht="14.25" x14ac:dyDescent="0.2">
      <c r="A4388" s="38"/>
      <c r="B4388" s="38" t="s">
        <v>711</v>
      </c>
      <c r="C4388" s="38" t="s">
        <v>1902</v>
      </c>
      <c r="D4388" s="39" t="s">
        <v>1048</v>
      </c>
      <c r="E4388" s="40">
        <f>Source!BZ895</f>
        <v>147</v>
      </c>
      <c r="F4388" s="40"/>
      <c r="G4388" s="40">
        <f>Source!AT895</f>
        <v>147</v>
      </c>
      <c r="H4388" s="42"/>
      <c r="I4388" s="41"/>
      <c r="J4388" s="42"/>
      <c r="K4388" s="41"/>
      <c r="L4388" s="42">
        <f>SUM(AZ4371:AZ4390)</f>
        <v>437.93</v>
      </c>
    </row>
    <row r="4389" spans="1:83" ht="14.25" x14ac:dyDescent="0.2">
      <c r="A4389" s="52"/>
      <c r="B4389" s="52" t="s">
        <v>712</v>
      </c>
      <c r="C4389" s="52" t="s">
        <v>1903</v>
      </c>
      <c r="D4389" s="46" t="s">
        <v>1048</v>
      </c>
      <c r="E4389" s="48">
        <f>Source!CA895</f>
        <v>134</v>
      </c>
      <c r="F4389" s="48"/>
      <c r="G4389" s="48">
        <f>Source!AU895</f>
        <v>134</v>
      </c>
      <c r="H4389" s="53"/>
      <c r="I4389" s="54"/>
      <c r="J4389" s="53"/>
      <c r="K4389" s="54"/>
      <c r="L4389" s="53">
        <f>SUM(BA4371:BA4390)</f>
        <v>399.2</v>
      </c>
    </row>
    <row r="4390" spans="1:83" ht="15" x14ac:dyDescent="0.2">
      <c r="C4390" s="62" t="s">
        <v>1581</v>
      </c>
      <c r="D4390" s="62"/>
      <c r="E4390" s="62"/>
      <c r="F4390" s="62"/>
      <c r="G4390" s="62"/>
      <c r="H4390" s="62"/>
      <c r="I4390" s="63">
        <f>K4390/E4371</f>
        <v>114424</v>
      </c>
      <c r="J4390" s="63"/>
      <c r="K4390" s="63">
        <f>L4372+L4374+L4380+L4388+L4389+L4375</f>
        <v>1144.24</v>
      </c>
      <c r="L4390" s="63"/>
      <c r="AD4390">
        <f>ROUND((Source!AT895/100)*((ROUND(SUMIF(SmtRes!AQ2338:'SmtRes'!AQ2346,"=1",SmtRes!AD2338:'SmtRes'!AD2346)*Source!I895, 2)+ROUND(SUMIF(SmtRes!AQ2338:'SmtRes'!AQ2346,"=1",SmtRes!AC2338:'SmtRes'!AC2346)*Source!I895, 2))), 2)</f>
        <v>22.65</v>
      </c>
      <c r="AE4390">
        <f>ROUND((Source!AU895/100)*((ROUND(SUMIF(SmtRes!AQ2338:'SmtRes'!AQ2346,"=1",SmtRes!AD2338:'SmtRes'!AD2346)*Source!I895, 2)+ROUND(SUMIF(SmtRes!AQ2338:'SmtRes'!AQ2346,"=1",SmtRes!AC2338:'SmtRes'!AC2346)*Source!I895, 2))), 2)</f>
        <v>20.65</v>
      </c>
      <c r="AN4390" s="50">
        <f>L4372+L4374+L4380+L4388+L4389+L4375</f>
        <v>1144.24</v>
      </c>
      <c r="AO4390" s="50">
        <f>L4374</f>
        <v>9.1999999999999975</v>
      </c>
      <c r="AQ4390" t="s">
        <v>1582</v>
      </c>
      <c r="AR4390" s="50">
        <f>L4372</f>
        <v>293.8</v>
      </c>
      <c r="AT4390" s="50">
        <f>L4375</f>
        <v>4.1100000000000003</v>
      </c>
      <c r="AV4390" t="s">
        <v>1582</v>
      </c>
      <c r="AW4390" s="50">
        <f>L4380</f>
        <v>0</v>
      </c>
      <c r="AZ4390">
        <f>Source!X895</f>
        <v>437.93</v>
      </c>
      <c r="BA4390">
        <f>Source!Y895</f>
        <v>399.2</v>
      </c>
      <c r="CD4390">
        <v>1</v>
      </c>
    </row>
    <row r="4391" spans="1:83" ht="54" x14ac:dyDescent="0.2">
      <c r="A4391" s="36" t="s">
        <v>782</v>
      </c>
      <c r="B4391" s="38" t="s">
        <v>1940</v>
      </c>
      <c r="C4391" s="38" t="s">
        <v>1941</v>
      </c>
      <c r="D4391" s="39" t="str">
        <f>Source!H896</f>
        <v>100 м</v>
      </c>
      <c r="E4391" s="40">
        <f>Source!K896</f>
        <v>0.01</v>
      </c>
      <c r="F4391" s="40"/>
      <c r="G4391" s="40">
        <f>Source!I896</f>
        <v>0.01</v>
      </c>
      <c r="H4391" s="42"/>
      <c r="I4391" s="41"/>
      <c r="J4391" s="42"/>
      <c r="K4391" s="41"/>
      <c r="L4391" s="42"/>
    </row>
    <row r="4392" spans="1:83" x14ac:dyDescent="0.2">
      <c r="C4392" s="55" t="str">
        <f>"Объем: "&amp;Source!I896&amp;"=1/"&amp;"100"</f>
        <v>Объем: 0,01=1/100</v>
      </c>
    </row>
    <row r="4393" spans="1:83" ht="15" x14ac:dyDescent="0.2">
      <c r="A4393" s="37"/>
      <c r="B4393" s="40">
        <v>1</v>
      </c>
      <c r="C4393" s="37" t="s">
        <v>1572</v>
      </c>
      <c r="D4393" s="39" t="s">
        <v>1038</v>
      </c>
      <c r="E4393" s="43"/>
      <c r="F4393" s="40"/>
      <c r="G4393" s="43">
        <f>Source!U896</f>
        <v>0.69799999999999995</v>
      </c>
      <c r="H4393" s="40"/>
      <c r="I4393" s="40"/>
      <c r="J4393" s="40"/>
      <c r="K4393" s="40"/>
      <c r="L4393" s="44">
        <f>SUM(L4394:L4394)-SUMIF(CE4394:CE4394, 1, L4394:L4394)</f>
        <v>293.8</v>
      </c>
    </row>
    <row r="4394" spans="1:83" ht="28.5" x14ac:dyDescent="0.2">
      <c r="A4394" s="38"/>
      <c r="B4394" s="38" t="s">
        <v>1253</v>
      </c>
      <c r="C4394" s="38" t="s">
        <v>1254</v>
      </c>
      <c r="D4394" s="39" t="s">
        <v>1038</v>
      </c>
      <c r="E4394" s="40">
        <v>69.8</v>
      </c>
      <c r="F4394" s="40"/>
      <c r="G4394" s="40">
        <f>SmtRes!CX2347</f>
        <v>0.69799999999999995</v>
      </c>
      <c r="H4394" s="42"/>
      <c r="I4394" s="41"/>
      <c r="J4394" s="42">
        <f>SmtRes!CZ2347</f>
        <v>420.91</v>
      </c>
      <c r="K4394" s="41"/>
      <c r="L4394" s="42">
        <f>SmtRes!DI2347</f>
        <v>293.8</v>
      </c>
    </row>
    <row r="4395" spans="1:83" ht="15" x14ac:dyDescent="0.2">
      <c r="A4395" s="37"/>
      <c r="B4395" s="40">
        <v>2</v>
      </c>
      <c r="C4395" s="37" t="s">
        <v>1573</v>
      </c>
      <c r="D4395" s="39"/>
      <c r="E4395" s="43"/>
      <c r="F4395" s="40"/>
      <c r="G4395" s="43"/>
      <c r="H4395" s="40"/>
      <c r="I4395" s="40"/>
      <c r="J4395" s="40"/>
      <c r="K4395" s="40"/>
      <c r="L4395" s="44">
        <f>SUM(L4396:L4400)-SUMIF(CE4396:CE4400, 1, L4396:L4400)</f>
        <v>9.1999999999999975</v>
      </c>
    </row>
    <row r="4396" spans="1:83" ht="15" x14ac:dyDescent="0.2">
      <c r="A4396" s="37"/>
      <c r="B4396" s="40"/>
      <c r="C4396" s="37" t="s">
        <v>1575</v>
      </c>
      <c r="D4396" s="39" t="s">
        <v>1038</v>
      </c>
      <c r="E4396" s="43"/>
      <c r="F4396" s="40"/>
      <c r="G4396" s="43">
        <f>Source!V896</f>
        <v>6.5000000000000006E-3</v>
      </c>
      <c r="H4396" s="40"/>
      <c r="I4396" s="40"/>
      <c r="J4396" s="40"/>
      <c r="K4396" s="40"/>
      <c r="L4396" s="44">
        <f>SUMIF(CE4397:CE4400, 1, L4397:L4400)</f>
        <v>4.1100000000000003</v>
      </c>
      <c r="CE4396">
        <v>1</v>
      </c>
    </row>
    <row r="4397" spans="1:83" ht="28.5" x14ac:dyDescent="0.2">
      <c r="A4397" s="38"/>
      <c r="B4397" s="38" t="s">
        <v>1352</v>
      </c>
      <c r="C4397" s="38" t="s">
        <v>1354</v>
      </c>
      <c r="D4397" s="39" t="s">
        <v>1044</v>
      </c>
      <c r="E4397" s="40">
        <v>0.61</v>
      </c>
      <c r="F4397" s="40"/>
      <c r="G4397" s="40">
        <f>SmtRes!CX2349</f>
        <v>6.1000000000000004E-3</v>
      </c>
      <c r="H4397" s="42"/>
      <c r="I4397" s="41"/>
      <c r="J4397" s="42">
        <f>SmtRes!CZ2349</f>
        <v>1472.33</v>
      </c>
      <c r="K4397" s="41"/>
      <c r="L4397" s="42">
        <f>SmtRes!DG2349</f>
        <v>8.98</v>
      </c>
    </row>
    <row r="4398" spans="1:83" ht="28.5" x14ac:dyDescent="0.2">
      <c r="A4398" s="38"/>
      <c r="B4398" s="38" t="s">
        <v>1069</v>
      </c>
      <c r="C4398" s="38" t="s">
        <v>1622</v>
      </c>
      <c r="D4398" s="39" t="s">
        <v>1038</v>
      </c>
      <c r="E4398" s="40">
        <f>SmtRes!DO2349*SmtRes!AT2349</f>
        <v>0.61</v>
      </c>
      <c r="F4398" s="40"/>
      <c r="G4398" s="40">
        <f>SmtRes!DO2349*SmtRes!CX2349</f>
        <v>6.1000000000000004E-3</v>
      </c>
      <c r="H4398" s="42"/>
      <c r="I4398" s="41"/>
      <c r="J4398" s="42">
        <f>ROUND(SmtRes!AG2349/SmtRes!DO2349, 2)</f>
        <v>642.05999999999995</v>
      </c>
      <c r="K4398" s="41"/>
      <c r="L4398" s="42">
        <f>SmtRes!DH2349</f>
        <v>3.92</v>
      </c>
      <c r="CE4398">
        <v>1</v>
      </c>
    </row>
    <row r="4399" spans="1:83" ht="28.5" x14ac:dyDescent="0.2">
      <c r="A4399" s="38"/>
      <c r="B4399" s="38" t="s">
        <v>1240</v>
      </c>
      <c r="C4399" s="38" t="s">
        <v>1242</v>
      </c>
      <c r="D4399" s="39" t="s">
        <v>1044</v>
      </c>
      <c r="E4399" s="40">
        <v>0.04</v>
      </c>
      <c r="F4399" s="40"/>
      <c r="G4399" s="40">
        <f>SmtRes!CX2350</f>
        <v>4.0000000000000002E-4</v>
      </c>
      <c r="H4399" s="42"/>
      <c r="I4399" s="41"/>
      <c r="J4399" s="42">
        <f>SmtRes!CZ2350</f>
        <v>544.70000000000005</v>
      </c>
      <c r="K4399" s="41"/>
      <c r="L4399" s="42">
        <f>SmtRes!DG2350</f>
        <v>0.22</v>
      </c>
    </row>
    <row r="4400" spans="1:83" ht="28.5" x14ac:dyDescent="0.2">
      <c r="A4400" s="38"/>
      <c r="B4400" s="38" t="s">
        <v>1228</v>
      </c>
      <c r="C4400" s="38" t="s">
        <v>1869</v>
      </c>
      <c r="D4400" s="39" t="s">
        <v>1038</v>
      </c>
      <c r="E4400" s="40">
        <f>SmtRes!DO2350*SmtRes!AT2350</f>
        <v>0.04</v>
      </c>
      <c r="F4400" s="40"/>
      <c r="G4400" s="40">
        <f>SmtRes!DO2350*SmtRes!CX2350</f>
        <v>4.0000000000000002E-4</v>
      </c>
      <c r="H4400" s="42"/>
      <c r="I4400" s="41"/>
      <c r="J4400" s="42">
        <f>ROUND(SmtRes!AG2350/SmtRes!DO2350, 2)</f>
        <v>477.98</v>
      </c>
      <c r="K4400" s="41"/>
      <c r="L4400" s="42">
        <f>SmtRes!DH2350</f>
        <v>0.19</v>
      </c>
      <c r="CE4400">
        <v>1</v>
      </c>
    </row>
    <row r="4401" spans="1:82" ht="15" x14ac:dyDescent="0.2">
      <c r="A4401" s="37"/>
      <c r="B4401" s="40">
        <v>4</v>
      </c>
      <c r="C4401" s="37" t="s">
        <v>1576</v>
      </c>
      <c r="D4401" s="39"/>
      <c r="E4401" s="43"/>
      <c r="F4401" s="40"/>
      <c r="G4401" s="43"/>
      <c r="H4401" s="40"/>
      <c r="I4401" s="40"/>
      <c r="J4401" s="40"/>
      <c r="K4401" s="40"/>
      <c r="L4401" s="44">
        <f>SUM(L4402:L4405)-SUMIF(CE4402:CE4405, 1, L4402:L4405)</f>
        <v>0</v>
      </c>
    </row>
    <row r="4402" spans="1:82" ht="14.25" x14ac:dyDescent="0.2">
      <c r="A4402" s="38"/>
      <c r="B4402" s="38" t="s">
        <v>1384</v>
      </c>
      <c r="C4402" s="38" t="s">
        <v>1386</v>
      </c>
      <c r="D4402" s="39" t="s">
        <v>843</v>
      </c>
      <c r="E4402" s="40">
        <v>1E-3</v>
      </c>
      <c r="F4402" s="40">
        <f>ROUND(0,7)</f>
        <v>0</v>
      </c>
      <c r="G4402" s="40">
        <f>SmtRes!CX2351</f>
        <v>0</v>
      </c>
      <c r="H4402" s="42"/>
      <c r="I4402" s="41"/>
      <c r="J4402" s="42">
        <f>SmtRes!CZ2351</f>
        <v>84866.240000000005</v>
      </c>
      <c r="K4402" s="41"/>
      <c r="L4402" s="42">
        <f>SmtRes!DF2351</f>
        <v>0</v>
      </c>
    </row>
    <row r="4403" spans="1:82" ht="28.5" x14ac:dyDescent="0.2">
      <c r="A4403" s="38"/>
      <c r="B4403" s="38" t="s">
        <v>1387</v>
      </c>
      <c r="C4403" s="38" t="s">
        <v>1389</v>
      </c>
      <c r="D4403" s="39" t="s">
        <v>684</v>
      </c>
      <c r="E4403" s="40">
        <v>5.9</v>
      </c>
      <c r="F4403" s="40">
        <f>ROUND(0,7)</f>
        <v>0</v>
      </c>
      <c r="G4403" s="40">
        <f>SmtRes!CX2352</f>
        <v>0</v>
      </c>
      <c r="H4403" s="42">
        <f>SmtRes!CZ2352</f>
        <v>4742.74</v>
      </c>
      <c r="I4403" s="41">
        <f>SmtRes!AI2352</f>
        <v>1.0900000000000001</v>
      </c>
      <c r="J4403" s="42">
        <f>ROUND(H4403*I4403, 2)</f>
        <v>5169.59</v>
      </c>
      <c r="K4403" s="41"/>
      <c r="L4403" s="42">
        <f>SmtRes!DF2352</f>
        <v>0</v>
      </c>
    </row>
    <row r="4404" spans="1:82" ht="28.5" x14ac:dyDescent="0.2">
      <c r="A4404" s="38"/>
      <c r="B4404" s="38" t="s">
        <v>1390</v>
      </c>
      <c r="C4404" s="38" t="s">
        <v>1392</v>
      </c>
      <c r="D4404" s="39" t="s">
        <v>684</v>
      </c>
      <c r="E4404" s="40">
        <v>0.06</v>
      </c>
      <c r="F4404" s="40">
        <f>ROUND(0,7)</f>
        <v>0</v>
      </c>
      <c r="G4404" s="40">
        <f>SmtRes!CX2353</f>
        <v>0</v>
      </c>
      <c r="H4404" s="42"/>
      <c r="I4404" s="41"/>
      <c r="J4404" s="42">
        <f>SmtRes!CZ2353</f>
        <v>4467.3</v>
      </c>
      <c r="K4404" s="41"/>
      <c r="L4404" s="42">
        <f>SmtRes!DF2353</f>
        <v>0</v>
      </c>
    </row>
    <row r="4405" spans="1:82" ht="57" x14ac:dyDescent="0.2">
      <c r="A4405" s="38"/>
      <c r="B4405" s="38" t="s">
        <v>1395</v>
      </c>
      <c r="C4405" s="38" t="s">
        <v>1397</v>
      </c>
      <c r="D4405" s="39" t="s">
        <v>684</v>
      </c>
      <c r="E4405" s="40">
        <v>0.17</v>
      </c>
      <c r="F4405" s="40">
        <f>ROUND(0,7)</f>
        <v>0</v>
      </c>
      <c r="G4405" s="40">
        <f>SmtRes!CX2355</f>
        <v>0</v>
      </c>
      <c r="H4405" s="42">
        <f>SmtRes!CZ2355</f>
        <v>10082.68</v>
      </c>
      <c r="I4405" s="41">
        <f>SmtRes!AI2355</f>
        <v>1.1399999999999999</v>
      </c>
      <c r="J4405" s="42">
        <f>ROUND(H4405*I4405, 2)</f>
        <v>11494.26</v>
      </c>
      <c r="K4405" s="41"/>
      <c r="L4405" s="42">
        <f>SmtRes!DF2355</f>
        <v>0</v>
      </c>
    </row>
    <row r="4406" spans="1:82" ht="14.25" x14ac:dyDescent="0.2">
      <c r="A4406" s="38"/>
      <c r="B4406" s="38" t="str">
        <f>EtalonRes!I2354</f>
        <v>05.2.03.03</v>
      </c>
      <c r="C4406" s="52" t="str">
        <f>EtalonRes!K2354</f>
        <v>Камни бортовые бетонные</v>
      </c>
      <c r="D4406" s="46" t="str">
        <f>EtalonRes!O2354</f>
        <v>м3</v>
      </c>
      <c r="E4406" s="48">
        <f>EtalonRes!X2354</f>
        <v>0</v>
      </c>
      <c r="F4406" s="48">
        <f>ROUND(0,7)</f>
        <v>0</v>
      </c>
      <c r="G4406" s="48">
        <f>ROUND(EtalonRes!AG2354*Source!I896, 7)</f>
        <v>0</v>
      </c>
      <c r="H4406" s="53"/>
      <c r="I4406" s="54"/>
      <c r="J4406" s="53"/>
      <c r="K4406" s="54"/>
      <c r="L4406" s="53"/>
    </row>
    <row r="4407" spans="1:82" ht="15" x14ac:dyDescent="0.2">
      <c r="A4407" s="38"/>
      <c r="B4407" s="38"/>
      <c r="C4407" s="51" t="s">
        <v>1577</v>
      </c>
      <c r="D4407" s="39"/>
      <c r="E4407" s="40"/>
      <c r="F4407" s="40"/>
      <c r="G4407" s="40"/>
      <c r="H4407" s="42"/>
      <c r="I4407" s="41"/>
      <c r="J4407" s="42"/>
      <c r="K4407" s="41"/>
      <c r="L4407" s="42">
        <f>L4393+L4395+L4396+L4401</f>
        <v>307.11</v>
      </c>
    </row>
    <row r="4408" spans="1:82" ht="14.25" x14ac:dyDescent="0.2">
      <c r="A4408" s="38"/>
      <c r="B4408" s="38"/>
      <c r="C4408" s="38" t="s">
        <v>1578</v>
      </c>
      <c r="D4408" s="39"/>
      <c r="E4408" s="40"/>
      <c r="F4408" s="40"/>
      <c r="G4408" s="40"/>
      <c r="H4408" s="42"/>
      <c r="I4408" s="41"/>
      <c r="J4408" s="42"/>
      <c r="K4408" s="41"/>
      <c r="L4408" s="42">
        <f>SUM(AR4391:AR4411)+SUM(AS4391:AS4411)+SUM(AT4391:AT4411)+SUM(AU4391:AU4411)+SUM(AV4391:AV4411)</f>
        <v>297.91000000000003</v>
      </c>
    </row>
    <row r="4409" spans="1:82" ht="14.25" x14ac:dyDescent="0.2">
      <c r="A4409" s="38"/>
      <c r="B4409" s="38" t="s">
        <v>711</v>
      </c>
      <c r="C4409" s="38" t="s">
        <v>1902</v>
      </c>
      <c r="D4409" s="39" t="s">
        <v>1048</v>
      </c>
      <c r="E4409" s="40">
        <f>Source!BZ896</f>
        <v>147</v>
      </c>
      <c r="F4409" s="40"/>
      <c r="G4409" s="40">
        <f>Source!AT896</f>
        <v>147</v>
      </c>
      <c r="H4409" s="42"/>
      <c r="I4409" s="41"/>
      <c r="J4409" s="42"/>
      <c r="K4409" s="41"/>
      <c r="L4409" s="42">
        <f>SUM(AZ4391:AZ4411)</f>
        <v>437.93</v>
      </c>
    </row>
    <row r="4410" spans="1:82" ht="14.25" x14ac:dyDescent="0.2">
      <c r="A4410" s="52"/>
      <c r="B4410" s="52" t="s">
        <v>712</v>
      </c>
      <c r="C4410" s="52" t="s">
        <v>1903</v>
      </c>
      <c r="D4410" s="46" t="s">
        <v>1048</v>
      </c>
      <c r="E4410" s="48">
        <f>Source!CA896</f>
        <v>134</v>
      </c>
      <c r="F4410" s="48"/>
      <c r="G4410" s="48">
        <f>Source!AU896</f>
        <v>134</v>
      </c>
      <c r="H4410" s="53"/>
      <c r="I4410" s="54"/>
      <c r="J4410" s="53"/>
      <c r="K4410" s="54"/>
      <c r="L4410" s="53">
        <f>SUM(BA4391:BA4411)</f>
        <v>399.2</v>
      </c>
    </row>
    <row r="4411" spans="1:82" ht="15" x14ac:dyDescent="0.2">
      <c r="C4411" s="62" t="s">
        <v>1581</v>
      </c>
      <c r="D4411" s="62"/>
      <c r="E4411" s="62"/>
      <c r="F4411" s="62"/>
      <c r="G4411" s="62"/>
      <c r="H4411" s="62"/>
      <c r="I4411" s="63">
        <f>K4411/E4391</f>
        <v>114424</v>
      </c>
      <c r="J4411" s="63"/>
      <c r="K4411" s="63">
        <f>L4393+L4395+L4401+L4409+L4410+L4396</f>
        <v>1144.24</v>
      </c>
      <c r="L4411" s="63"/>
      <c r="AD4411">
        <f>ROUND((Source!AT896/100)*((ROUND(SUMIF(SmtRes!AQ2347:'SmtRes'!AQ2355,"=1",SmtRes!AD2347:'SmtRes'!AD2355)*Source!I896, 2)+ROUND(SUMIF(SmtRes!AQ2347:'SmtRes'!AQ2355,"=1",SmtRes!AC2347:'SmtRes'!AC2355)*Source!I896, 2))), 2)</f>
        <v>22.65</v>
      </c>
      <c r="AE4411">
        <f>ROUND((Source!AU896/100)*((ROUND(SUMIF(SmtRes!AQ2347:'SmtRes'!AQ2355,"=1",SmtRes!AD2347:'SmtRes'!AD2355)*Source!I896, 2)+ROUND(SUMIF(SmtRes!AQ2347:'SmtRes'!AQ2355,"=1",SmtRes!AC2347:'SmtRes'!AC2355)*Source!I896, 2))), 2)</f>
        <v>20.65</v>
      </c>
      <c r="AN4411" s="50">
        <f>L4393+L4395+L4401+L4409+L4410+L4396</f>
        <v>1144.24</v>
      </c>
      <c r="AO4411" s="50">
        <f>L4395</f>
        <v>9.1999999999999975</v>
      </c>
      <c r="AQ4411" t="s">
        <v>1582</v>
      </c>
      <c r="AR4411" s="50">
        <f>L4393</f>
        <v>293.8</v>
      </c>
      <c r="AT4411" s="50">
        <f>L4396</f>
        <v>4.1100000000000003</v>
      </c>
      <c r="AV4411" t="s">
        <v>1582</v>
      </c>
      <c r="AW4411" s="50">
        <f>L4401</f>
        <v>0</v>
      </c>
      <c r="AZ4411">
        <f>Source!X896</f>
        <v>437.93</v>
      </c>
      <c r="BA4411">
        <f>Source!Y896</f>
        <v>399.2</v>
      </c>
      <c r="CD4411">
        <v>1</v>
      </c>
    </row>
    <row r="4412" spans="1:82" ht="68.25" x14ac:dyDescent="0.2">
      <c r="A4412" s="36" t="s">
        <v>786</v>
      </c>
      <c r="B4412" s="38" t="s">
        <v>1942</v>
      </c>
      <c r="C4412" s="38" t="s">
        <v>1943</v>
      </c>
      <c r="D4412" s="39" t="str">
        <f>Source!H897</f>
        <v>100 м</v>
      </c>
      <c r="E4412" s="40">
        <f>Source!K897</f>
        <v>0.01</v>
      </c>
      <c r="F4412" s="40"/>
      <c r="G4412" s="40">
        <f>Source!I897</f>
        <v>0.01</v>
      </c>
      <c r="H4412" s="42"/>
      <c r="I4412" s="41"/>
      <c r="J4412" s="42"/>
      <c r="K4412" s="41"/>
      <c r="L4412" s="42"/>
    </row>
    <row r="4413" spans="1:82" x14ac:dyDescent="0.2">
      <c r="C4413" s="55" t="str">
        <f>"Объем: "&amp;Source!I897&amp;"=1/"&amp;"100"</f>
        <v>Объем: 0,01=1/100</v>
      </c>
    </row>
    <row r="4414" spans="1:82" ht="15" x14ac:dyDescent="0.2">
      <c r="A4414" s="37"/>
      <c r="B4414" s="40">
        <v>1</v>
      </c>
      <c r="C4414" s="37" t="s">
        <v>1572</v>
      </c>
      <c r="D4414" s="39" t="s">
        <v>1038</v>
      </c>
      <c r="E4414" s="43"/>
      <c r="F4414" s="40"/>
      <c r="G4414" s="43">
        <f>Source!U897</f>
        <v>1</v>
      </c>
      <c r="H4414" s="40"/>
      <c r="I4414" s="40"/>
      <c r="J4414" s="40"/>
      <c r="K4414" s="40"/>
      <c r="L4414" s="44">
        <f>SUM(L4415:L4415)-SUMIF(CE4415:CE4415, 1, L4415:L4415)</f>
        <v>413.77</v>
      </c>
    </row>
    <row r="4415" spans="1:82" ht="28.5" x14ac:dyDescent="0.2">
      <c r="A4415" s="38"/>
      <c r="B4415" s="38" t="s">
        <v>1330</v>
      </c>
      <c r="C4415" s="38" t="s">
        <v>1331</v>
      </c>
      <c r="D4415" s="39" t="s">
        <v>1038</v>
      </c>
      <c r="E4415" s="40">
        <v>100</v>
      </c>
      <c r="F4415" s="40"/>
      <c r="G4415" s="40">
        <f>SmtRes!CX2356</f>
        <v>1</v>
      </c>
      <c r="H4415" s="42"/>
      <c r="I4415" s="41"/>
      <c r="J4415" s="42">
        <f>SmtRes!CZ2356</f>
        <v>413.77</v>
      </c>
      <c r="K4415" s="41"/>
      <c r="L4415" s="42">
        <f>SmtRes!DI2356</f>
        <v>413.77</v>
      </c>
    </row>
    <row r="4416" spans="1:82" ht="15" x14ac:dyDescent="0.2">
      <c r="A4416" s="37"/>
      <c r="B4416" s="40">
        <v>2</v>
      </c>
      <c r="C4416" s="37" t="s">
        <v>1573</v>
      </c>
      <c r="D4416" s="39"/>
      <c r="E4416" s="43"/>
      <c r="F4416" s="40"/>
      <c r="G4416" s="43"/>
      <c r="H4416" s="40"/>
      <c r="I4416" s="40"/>
      <c r="J4416" s="40"/>
      <c r="K4416" s="40"/>
      <c r="L4416" s="44">
        <f>SUM(L4417:L4421)-SUMIF(CE4417:CE4421, 1, L4417:L4421)</f>
        <v>9.1999999999999975</v>
      </c>
    </row>
    <row r="4417" spans="1:83" ht="15" x14ac:dyDescent="0.2">
      <c r="A4417" s="37"/>
      <c r="B4417" s="40"/>
      <c r="C4417" s="37" t="s">
        <v>1575</v>
      </c>
      <c r="D4417" s="39" t="s">
        <v>1038</v>
      </c>
      <c r="E4417" s="43"/>
      <c r="F4417" s="40"/>
      <c r="G4417" s="43">
        <f>Source!V897</f>
        <v>6.5000000000000006E-3</v>
      </c>
      <c r="H4417" s="40"/>
      <c r="I4417" s="40"/>
      <c r="J4417" s="40"/>
      <c r="K4417" s="40"/>
      <c r="L4417" s="44">
        <f>SUMIF(CE4418:CE4421, 1, L4418:L4421)</f>
        <v>4.1100000000000003</v>
      </c>
      <c r="CE4417">
        <v>1</v>
      </c>
    </row>
    <row r="4418" spans="1:83" ht="28.5" x14ac:dyDescent="0.2">
      <c r="A4418" s="38"/>
      <c r="B4418" s="38" t="s">
        <v>1352</v>
      </c>
      <c r="C4418" s="38" t="s">
        <v>1354</v>
      </c>
      <c r="D4418" s="39" t="s">
        <v>1044</v>
      </c>
      <c r="E4418" s="40">
        <v>0.61</v>
      </c>
      <c r="F4418" s="40"/>
      <c r="G4418" s="40">
        <f>SmtRes!CX2358</f>
        <v>6.1000000000000004E-3</v>
      </c>
      <c r="H4418" s="42"/>
      <c r="I4418" s="41"/>
      <c r="J4418" s="42">
        <f>SmtRes!CZ2358</f>
        <v>1472.33</v>
      </c>
      <c r="K4418" s="41"/>
      <c r="L4418" s="42">
        <f>SmtRes!DG2358</f>
        <v>8.98</v>
      </c>
    </row>
    <row r="4419" spans="1:83" ht="28.5" x14ac:dyDescent="0.2">
      <c r="A4419" s="38"/>
      <c r="B4419" s="38" t="s">
        <v>1069</v>
      </c>
      <c r="C4419" s="38" t="s">
        <v>1622</v>
      </c>
      <c r="D4419" s="39" t="s">
        <v>1038</v>
      </c>
      <c r="E4419" s="40">
        <f>SmtRes!DO2358*SmtRes!AT2358</f>
        <v>0.61</v>
      </c>
      <c r="F4419" s="40"/>
      <c r="G4419" s="40">
        <f>SmtRes!DO2358*SmtRes!CX2358</f>
        <v>6.1000000000000004E-3</v>
      </c>
      <c r="H4419" s="42"/>
      <c r="I4419" s="41"/>
      <c r="J4419" s="42">
        <f>ROUND(SmtRes!AG2358/SmtRes!DO2358, 2)</f>
        <v>642.05999999999995</v>
      </c>
      <c r="K4419" s="41"/>
      <c r="L4419" s="42">
        <f>SmtRes!DH2358</f>
        <v>3.92</v>
      </c>
      <c r="CE4419">
        <v>1</v>
      </c>
    </row>
    <row r="4420" spans="1:83" ht="28.5" x14ac:dyDescent="0.2">
      <c r="A4420" s="38"/>
      <c r="B4420" s="38" t="s">
        <v>1240</v>
      </c>
      <c r="C4420" s="38" t="s">
        <v>1242</v>
      </c>
      <c r="D4420" s="39" t="s">
        <v>1044</v>
      </c>
      <c r="E4420" s="40">
        <v>0.04</v>
      </c>
      <c r="F4420" s="40"/>
      <c r="G4420" s="40">
        <f>SmtRes!CX2359</f>
        <v>4.0000000000000002E-4</v>
      </c>
      <c r="H4420" s="42"/>
      <c r="I4420" s="41"/>
      <c r="J4420" s="42">
        <f>SmtRes!CZ2359</f>
        <v>544.70000000000005</v>
      </c>
      <c r="K4420" s="41"/>
      <c r="L4420" s="42">
        <f>SmtRes!DG2359</f>
        <v>0.22</v>
      </c>
    </row>
    <row r="4421" spans="1:83" ht="28.5" x14ac:dyDescent="0.2">
      <c r="A4421" s="38"/>
      <c r="B4421" s="38" t="s">
        <v>1228</v>
      </c>
      <c r="C4421" s="38" t="s">
        <v>1869</v>
      </c>
      <c r="D4421" s="39" t="s">
        <v>1038</v>
      </c>
      <c r="E4421" s="40">
        <f>SmtRes!DO2359*SmtRes!AT2359</f>
        <v>0.04</v>
      </c>
      <c r="F4421" s="40"/>
      <c r="G4421" s="40">
        <f>SmtRes!DO2359*SmtRes!CX2359</f>
        <v>4.0000000000000002E-4</v>
      </c>
      <c r="H4421" s="42"/>
      <c r="I4421" s="41"/>
      <c r="J4421" s="42">
        <f>ROUND(SmtRes!AG2359/SmtRes!DO2359, 2)</f>
        <v>477.98</v>
      </c>
      <c r="K4421" s="41"/>
      <c r="L4421" s="42">
        <f>SmtRes!DH2359</f>
        <v>0.19</v>
      </c>
      <c r="CE4421">
        <v>1</v>
      </c>
    </row>
    <row r="4422" spans="1:83" ht="15" x14ac:dyDescent="0.2">
      <c r="A4422" s="37"/>
      <c r="B4422" s="40">
        <v>4</v>
      </c>
      <c r="C4422" s="37" t="s">
        <v>1576</v>
      </c>
      <c r="D4422" s="39"/>
      <c r="E4422" s="43"/>
      <c r="F4422" s="40"/>
      <c r="G4422" s="43"/>
      <c r="H4422" s="40"/>
      <c r="I4422" s="40"/>
      <c r="J4422" s="40"/>
      <c r="K4422" s="40"/>
      <c r="L4422" s="44">
        <f>SUM(L4423:L4426)-SUMIF(CE4423:CE4426, 1, L4423:L4426)</f>
        <v>0</v>
      </c>
    </row>
    <row r="4423" spans="1:83" ht="14.25" x14ac:dyDescent="0.2">
      <c r="A4423" s="38"/>
      <c r="B4423" s="38" t="s">
        <v>1384</v>
      </c>
      <c r="C4423" s="38" t="s">
        <v>1386</v>
      </c>
      <c r="D4423" s="39" t="s">
        <v>843</v>
      </c>
      <c r="E4423" s="40">
        <v>1E-3</v>
      </c>
      <c r="F4423" s="40">
        <f>ROUND(0,7)</f>
        <v>0</v>
      </c>
      <c r="G4423" s="40">
        <f>SmtRes!CX2360</f>
        <v>0</v>
      </c>
      <c r="H4423" s="42"/>
      <c r="I4423" s="41"/>
      <c r="J4423" s="42">
        <f>SmtRes!CZ2360</f>
        <v>84866.240000000005</v>
      </c>
      <c r="K4423" s="41"/>
      <c r="L4423" s="42">
        <f>SmtRes!DF2360</f>
        <v>0</v>
      </c>
    </row>
    <row r="4424" spans="1:83" ht="28.5" x14ac:dyDescent="0.2">
      <c r="A4424" s="38"/>
      <c r="B4424" s="38" t="s">
        <v>1387</v>
      </c>
      <c r="C4424" s="38" t="s">
        <v>1389</v>
      </c>
      <c r="D4424" s="39" t="s">
        <v>684</v>
      </c>
      <c r="E4424" s="40">
        <v>3.9</v>
      </c>
      <c r="F4424" s="40">
        <f>ROUND(0,7)</f>
        <v>0</v>
      </c>
      <c r="G4424" s="40">
        <f>SmtRes!CX2361</f>
        <v>0</v>
      </c>
      <c r="H4424" s="42">
        <f>SmtRes!CZ2361</f>
        <v>4742.74</v>
      </c>
      <c r="I4424" s="41">
        <f>SmtRes!AI2361</f>
        <v>1.0900000000000001</v>
      </c>
      <c r="J4424" s="42">
        <f>ROUND(H4424*I4424, 2)</f>
        <v>5169.59</v>
      </c>
      <c r="K4424" s="41"/>
      <c r="L4424" s="42">
        <f>SmtRes!DF2361</f>
        <v>0</v>
      </c>
    </row>
    <row r="4425" spans="1:83" ht="28.5" x14ac:dyDescent="0.2">
      <c r="A4425" s="38"/>
      <c r="B4425" s="38" t="s">
        <v>1390</v>
      </c>
      <c r="C4425" s="38" t="s">
        <v>1392</v>
      </c>
      <c r="D4425" s="39" t="s">
        <v>684</v>
      </c>
      <c r="E4425" s="40">
        <v>0.06</v>
      </c>
      <c r="F4425" s="40">
        <f>ROUND(0,7)</f>
        <v>0</v>
      </c>
      <c r="G4425" s="40">
        <f>SmtRes!CX2362</f>
        <v>0</v>
      </c>
      <c r="H4425" s="42"/>
      <c r="I4425" s="41"/>
      <c r="J4425" s="42">
        <f>SmtRes!CZ2362</f>
        <v>4467.3</v>
      </c>
      <c r="K4425" s="41"/>
      <c r="L4425" s="42">
        <f>SmtRes!DF2362</f>
        <v>0</v>
      </c>
    </row>
    <row r="4426" spans="1:83" ht="57" x14ac:dyDescent="0.2">
      <c r="A4426" s="38"/>
      <c r="B4426" s="38" t="s">
        <v>1395</v>
      </c>
      <c r="C4426" s="38" t="s">
        <v>1397</v>
      </c>
      <c r="D4426" s="39" t="s">
        <v>684</v>
      </c>
      <c r="E4426" s="40">
        <v>0.17</v>
      </c>
      <c r="F4426" s="40">
        <f>ROUND(0,7)</f>
        <v>0</v>
      </c>
      <c r="G4426" s="40">
        <f>SmtRes!CX2363</f>
        <v>0</v>
      </c>
      <c r="H4426" s="42">
        <f>SmtRes!CZ2363</f>
        <v>10082.68</v>
      </c>
      <c r="I4426" s="41">
        <f>SmtRes!AI2363</f>
        <v>1.1399999999999999</v>
      </c>
      <c r="J4426" s="42">
        <f>ROUND(H4426*I4426, 2)</f>
        <v>11494.26</v>
      </c>
      <c r="K4426" s="41"/>
      <c r="L4426" s="42">
        <f>SmtRes!DF2363</f>
        <v>0</v>
      </c>
    </row>
    <row r="4427" spans="1:83" ht="14.25" x14ac:dyDescent="0.2">
      <c r="A4427" s="38"/>
      <c r="B4427" s="38" t="str">
        <f>EtalonRes!I2364</f>
        <v>13.2.03.02</v>
      </c>
      <c r="C4427" s="52" t="str">
        <f>EtalonRes!K2364</f>
        <v>Камни бортовые из горных пород</v>
      </c>
      <c r="D4427" s="46" t="str">
        <f>EtalonRes!O2364</f>
        <v>м</v>
      </c>
      <c r="E4427" s="48">
        <f>EtalonRes!X2364</f>
        <v>100</v>
      </c>
      <c r="F4427" s="48">
        <f>ROUND(0,7)</f>
        <v>0</v>
      </c>
      <c r="G4427" s="48">
        <f>ROUND(EtalonRes!AG2364*Source!I897, 7)</f>
        <v>0</v>
      </c>
      <c r="H4427" s="53"/>
      <c r="I4427" s="54"/>
      <c r="J4427" s="53"/>
      <c r="K4427" s="54"/>
      <c r="L4427" s="53"/>
    </row>
    <row r="4428" spans="1:83" ht="15" x14ac:dyDescent="0.2">
      <c r="A4428" s="38"/>
      <c r="B4428" s="38"/>
      <c r="C4428" s="51" t="s">
        <v>1577</v>
      </c>
      <c r="D4428" s="39"/>
      <c r="E4428" s="40"/>
      <c r="F4428" s="40"/>
      <c r="G4428" s="40"/>
      <c r="H4428" s="42"/>
      <c r="I4428" s="41"/>
      <c r="J4428" s="42"/>
      <c r="K4428" s="41"/>
      <c r="L4428" s="42">
        <f>L4414+L4416+L4417+L4422</f>
        <v>427.08</v>
      </c>
    </row>
    <row r="4429" spans="1:83" ht="14.25" x14ac:dyDescent="0.2">
      <c r="A4429" s="38"/>
      <c r="B4429" s="38"/>
      <c r="C4429" s="38" t="s">
        <v>1578</v>
      </c>
      <c r="D4429" s="39"/>
      <c r="E4429" s="40"/>
      <c r="F4429" s="40"/>
      <c r="G4429" s="40"/>
      <c r="H4429" s="42"/>
      <c r="I4429" s="41"/>
      <c r="J4429" s="42"/>
      <c r="K4429" s="41"/>
      <c r="L4429" s="42">
        <f>SUM(AR4412:AR4432)+SUM(AS4412:AS4432)+SUM(AT4412:AT4432)+SUM(AU4412:AU4432)+SUM(AV4412:AV4432)</f>
        <v>417.88</v>
      </c>
    </row>
    <row r="4430" spans="1:83" ht="14.25" x14ac:dyDescent="0.2">
      <c r="A4430" s="38"/>
      <c r="B4430" s="38" t="s">
        <v>711</v>
      </c>
      <c r="C4430" s="38" t="s">
        <v>1902</v>
      </c>
      <c r="D4430" s="39" t="s">
        <v>1048</v>
      </c>
      <c r="E4430" s="40">
        <f>Source!BZ897</f>
        <v>147</v>
      </c>
      <c r="F4430" s="40"/>
      <c r="G4430" s="40">
        <f>Source!AT897</f>
        <v>147</v>
      </c>
      <c r="H4430" s="42"/>
      <c r="I4430" s="41"/>
      <c r="J4430" s="42"/>
      <c r="K4430" s="41"/>
      <c r="L4430" s="42">
        <f>SUM(AZ4412:AZ4432)</f>
        <v>614.28</v>
      </c>
    </row>
    <row r="4431" spans="1:83" ht="14.25" x14ac:dyDescent="0.2">
      <c r="A4431" s="52"/>
      <c r="B4431" s="52" t="s">
        <v>712</v>
      </c>
      <c r="C4431" s="52" t="s">
        <v>1903</v>
      </c>
      <c r="D4431" s="46" t="s">
        <v>1048</v>
      </c>
      <c r="E4431" s="48">
        <f>Source!CA897</f>
        <v>134</v>
      </c>
      <c r="F4431" s="48"/>
      <c r="G4431" s="48">
        <f>Source!AU897</f>
        <v>134</v>
      </c>
      <c r="H4431" s="53"/>
      <c r="I4431" s="54"/>
      <c r="J4431" s="53"/>
      <c r="K4431" s="54"/>
      <c r="L4431" s="53">
        <f>SUM(BA4412:BA4432)</f>
        <v>559.96</v>
      </c>
    </row>
    <row r="4432" spans="1:83" ht="15" x14ac:dyDescent="0.2">
      <c r="C4432" s="62" t="s">
        <v>1581</v>
      </c>
      <c r="D4432" s="62"/>
      <c r="E4432" s="62"/>
      <c r="F4432" s="62"/>
      <c r="G4432" s="62"/>
      <c r="H4432" s="62"/>
      <c r="I4432" s="63">
        <f>K4432/E4412</f>
        <v>160132</v>
      </c>
      <c r="J4432" s="63"/>
      <c r="K4432" s="63">
        <f>L4414+L4416+L4422+L4430+L4431+L4417</f>
        <v>1601.32</v>
      </c>
      <c r="L4432" s="63"/>
      <c r="AD4432">
        <f>ROUND((Source!AT897/100)*((ROUND(SUMIF(SmtRes!AQ2356:'SmtRes'!AQ2364,"=1",SmtRes!AD2356:'SmtRes'!AD2364)*Source!I897, 2)+ROUND(SUMIF(SmtRes!AQ2356:'SmtRes'!AQ2364,"=1",SmtRes!AC2356:'SmtRes'!AC2364)*Source!I897, 2))), 2)</f>
        <v>22.55</v>
      </c>
      <c r="AE4432">
        <f>ROUND((Source!AU897/100)*((ROUND(SUMIF(SmtRes!AQ2356:'SmtRes'!AQ2364,"=1",SmtRes!AD2356:'SmtRes'!AD2364)*Source!I897, 2)+ROUND(SUMIF(SmtRes!AQ2356:'SmtRes'!AQ2364,"=1",SmtRes!AC2356:'SmtRes'!AC2364)*Source!I897, 2))), 2)</f>
        <v>20.56</v>
      </c>
      <c r="AN4432" s="50">
        <f>L4414+L4416+L4422+L4430+L4431+L4417</f>
        <v>1601.32</v>
      </c>
      <c r="AO4432" s="50">
        <f>L4416</f>
        <v>9.1999999999999975</v>
      </c>
      <c r="AQ4432" t="s">
        <v>1582</v>
      </c>
      <c r="AR4432" s="50">
        <f>L4414</f>
        <v>413.77</v>
      </c>
      <c r="AT4432" s="50">
        <f>L4417</f>
        <v>4.1100000000000003</v>
      </c>
      <c r="AV4432" t="s">
        <v>1582</v>
      </c>
      <c r="AW4432" s="50">
        <f>L4422</f>
        <v>0</v>
      </c>
      <c r="AZ4432">
        <f>Source!X897</f>
        <v>614.28</v>
      </c>
      <c r="BA4432">
        <f>Source!Y897</f>
        <v>559.96</v>
      </c>
      <c r="CD4432">
        <v>1</v>
      </c>
    </row>
    <row r="4433" spans="1:83" ht="54" x14ac:dyDescent="0.2">
      <c r="A4433" s="36" t="s">
        <v>790</v>
      </c>
      <c r="B4433" s="38" t="s">
        <v>1944</v>
      </c>
      <c r="C4433" s="38" t="s">
        <v>1945</v>
      </c>
      <c r="D4433" s="39" t="str">
        <f>Source!H898</f>
        <v>100 м</v>
      </c>
      <c r="E4433" s="40">
        <f>Source!K898</f>
        <v>0.01</v>
      </c>
      <c r="F4433" s="40"/>
      <c r="G4433" s="40">
        <f>Source!I898</f>
        <v>0.01</v>
      </c>
      <c r="H4433" s="42"/>
      <c r="I4433" s="41"/>
      <c r="J4433" s="42"/>
      <c r="K4433" s="41"/>
      <c r="L4433" s="42"/>
    </row>
    <row r="4434" spans="1:83" x14ac:dyDescent="0.2">
      <c r="C4434" s="55" t="str">
        <f>"Объем: "&amp;Source!I898&amp;"=1/"&amp;"100"</f>
        <v>Объем: 0,01=1/100</v>
      </c>
    </row>
    <row r="4435" spans="1:83" ht="15" x14ac:dyDescent="0.2">
      <c r="A4435" s="37"/>
      <c r="B4435" s="40">
        <v>1</v>
      </c>
      <c r="C4435" s="37" t="s">
        <v>1572</v>
      </c>
      <c r="D4435" s="39" t="s">
        <v>1038</v>
      </c>
      <c r="E4435" s="43"/>
      <c r="F4435" s="40"/>
      <c r="G4435" s="43">
        <f>Source!U898</f>
        <v>1</v>
      </c>
      <c r="H4435" s="40"/>
      <c r="I4435" s="40"/>
      <c r="J4435" s="40"/>
      <c r="K4435" s="40"/>
      <c r="L4435" s="44">
        <f>SUM(L4436:L4436)-SUMIF(CE4436:CE4436, 1, L4436:L4436)</f>
        <v>413.77</v>
      </c>
    </row>
    <row r="4436" spans="1:83" ht="28.5" x14ac:dyDescent="0.2">
      <c r="A4436" s="38"/>
      <c r="B4436" s="38" t="s">
        <v>1330</v>
      </c>
      <c r="C4436" s="38" t="s">
        <v>1331</v>
      </c>
      <c r="D4436" s="39" t="s">
        <v>1038</v>
      </c>
      <c r="E4436" s="40">
        <v>100</v>
      </c>
      <c r="F4436" s="40"/>
      <c r="G4436" s="40">
        <f>SmtRes!CX2365</f>
        <v>1</v>
      </c>
      <c r="H4436" s="42"/>
      <c r="I4436" s="41"/>
      <c r="J4436" s="42">
        <f>SmtRes!CZ2365</f>
        <v>413.77</v>
      </c>
      <c r="K4436" s="41"/>
      <c r="L4436" s="42">
        <f>SmtRes!DI2365</f>
        <v>413.77</v>
      </c>
    </row>
    <row r="4437" spans="1:83" ht="15" x14ac:dyDescent="0.2">
      <c r="A4437" s="37"/>
      <c r="B4437" s="40">
        <v>2</v>
      </c>
      <c r="C4437" s="37" t="s">
        <v>1573</v>
      </c>
      <c r="D4437" s="39"/>
      <c r="E4437" s="43"/>
      <c r="F4437" s="40"/>
      <c r="G4437" s="43"/>
      <c r="H4437" s="40"/>
      <c r="I4437" s="40"/>
      <c r="J4437" s="40"/>
      <c r="K4437" s="40"/>
      <c r="L4437" s="44">
        <f>SUM(L4438:L4442)-SUMIF(CE4438:CE4442, 1, L4438:L4442)</f>
        <v>9.1999999999999975</v>
      </c>
    </row>
    <row r="4438" spans="1:83" ht="15" x14ac:dyDescent="0.2">
      <c r="A4438" s="37"/>
      <c r="B4438" s="40"/>
      <c r="C4438" s="37" t="s">
        <v>1575</v>
      </c>
      <c r="D4438" s="39" t="s">
        <v>1038</v>
      </c>
      <c r="E4438" s="43"/>
      <c r="F4438" s="40"/>
      <c r="G4438" s="43">
        <f>Source!V898</f>
        <v>6.5000000000000006E-3</v>
      </c>
      <c r="H4438" s="40"/>
      <c r="I4438" s="40"/>
      <c r="J4438" s="40"/>
      <c r="K4438" s="40"/>
      <c r="L4438" s="44">
        <f>SUMIF(CE4439:CE4442, 1, L4439:L4442)</f>
        <v>4.1100000000000003</v>
      </c>
      <c r="CE4438">
        <v>1</v>
      </c>
    </row>
    <row r="4439" spans="1:83" ht="28.5" x14ac:dyDescent="0.2">
      <c r="A4439" s="38"/>
      <c r="B4439" s="38" t="s">
        <v>1352</v>
      </c>
      <c r="C4439" s="38" t="s">
        <v>1354</v>
      </c>
      <c r="D4439" s="39" t="s">
        <v>1044</v>
      </c>
      <c r="E4439" s="40">
        <v>0.61</v>
      </c>
      <c r="F4439" s="40"/>
      <c r="G4439" s="40">
        <f>SmtRes!CX2367</f>
        <v>6.1000000000000004E-3</v>
      </c>
      <c r="H4439" s="42"/>
      <c r="I4439" s="41"/>
      <c r="J4439" s="42">
        <f>SmtRes!CZ2367</f>
        <v>1472.33</v>
      </c>
      <c r="K4439" s="41"/>
      <c r="L4439" s="42">
        <f>SmtRes!DG2367</f>
        <v>8.98</v>
      </c>
    </row>
    <row r="4440" spans="1:83" ht="28.5" x14ac:dyDescent="0.2">
      <c r="A4440" s="38"/>
      <c r="B4440" s="38" t="s">
        <v>1069</v>
      </c>
      <c r="C4440" s="38" t="s">
        <v>1622</v>
      </c>
      <c r="D4440" s="39" t="s">
        <v>1038</v>
      </c>
      <c r="E4440" s="40">
        <f>SmtRes!DO2367*SmtRes!AT2367</f>
        <v>0.61</v>
      </c>
      <c r="F4440" s="40"/>
      <c r="G4440" s="40">
        <f>SmtRes!DO2367*SmtRes!CX2367</f>
        <v>6.1000000000000004E-3</v>
      </c>
      <c r="H4440" s="42"/>
      <c r="I4440" s="41"/>
      <c r="J4440" s="42">
        <f>ROUND(SmtRes!AG2367/SmtRes!DO2367, 2)</f>
        <v>642.05999999999995</v>
      </c>
      <c r="K4440" s="41"/>
      <c r="L4440" s="42">
        <f>SmtRes!DH2367</f>
        <v>3.92</v>
      </c>
      <c r="CE4440">
        <v>1</v>
      </c>
    </row>
    <row r="4441" spans="1:83" ht="28.5" x14ac:dyDescent="0.2">
      <c r="A4441" s="38"/>
      <c r="B4441" s="38" t="s">
        <v>1240</v>
      </c>
      <c r="C4441" s="38" t="s">
        <v>1242</v>
      </c>
      <c r="D4441" s="39" t="s">
        <v>1044</v>
      </c>
      <c r="E4441" s="40">
        <v>0.04</v>
      </c>
      <c r="F4441" s="40"/>
      <c r="G4441" s="40">
        <f>SmtRes!CX2368</f>
        <v>4.0000000000000002E-4</v>
      </c>
      <c r="H4441" s="42"/>
      <c r="I4441" s="41"/>
      <c r="J4441" s="42">
        <f>SmtRes!CZ2368</f>
        <v>544.70000000000005</v>
      </c>
      <c r="K4441" s="41"/>
      <c r="L4441" s="42">
        <f>SmtRes!DG2368</f>
        <v>0.22</v>
      </c>
    </row>
    <row r="4442" spans="1:83" ht="28.5" x14ac:dyDescent="0.2">
      <c r="A4442" s="38"/>
      <c r="B4442" s="38" t="s">
        <v>1228</v>
      </c>
      <c r="C4442" s="38" t="s">
        <v>1869</v>
      </c>
      <c r="D4442" s="39" t="s">
        <v>1038</v>
      </c>
      <c r="E4442" s="40">
        <f>SmtRes!DO2368*SmtRes!AT2368</f>
        <v>0.04</v>
      </c>
      <c r="F4442" s="40"/>
      <c r="G4442" s="40">
        <f>SmtRes!DO2368*SmtRes!CX2368</f>
        <v>4.0000000000000002E-4</v>
      </c>
      <c r="H4442" s="42"/>
      <c r="I4442" s="41"/>
      <c r="J4442" s="42">
        <f>ROUND(SmtRes!AG2368/SmtRes!DO2368, 2)</f>
        <v>477.98</v>
      </c>
      <c r="K4442" s="41"/>
      <c r="L4442" s="42">
        <f>SmtRes!DH2368</f>
        <v>0.19</v>
      </c>
      <c r="CE4442">
        <v>1</v>
      </c>
    </row>
    <row r="4443" spans="1:83" ht="15" x14ac:dyDescent="0.2">
      <c r="A4443" s="37"/>
      <c r="B4443" s="40">
        <v>4</v>
      </c>
      <c r="C4443" s="37" t="s">
        <v>1576</v>
      </c>
      <c r="D4443" s="39"/>
      <c r="E4443" s="43"/>
      <c r="F4443" s="40"/>
      <c r="G4443" s="43"/>
      <c r="H4443" s="40"/>
      <c r="I4443" s="40"/>
      <c r="J4443" s="40"/>
      <c r="K4443" s="40"/>
      <c r="L4443" s="44">
        <f>SUM(L4444:L4447)-SUMIF(CE4444:CE4447, 1, L4444:L4447)</f>
        <v>0</v>
      </c>
    </row>
    <row r="4444" spans="1:83" ht="14.25" x14ac:dyDescent="0.2">
      <c r="A4444" s="38"/>
      <c r="B4444" s="38" t="s">
        <v>1384</v>
      </c>
      <c r="C4444" s="38" t="s">
        <v>1386</v>
      </c>
      <c r="D4444" s="39" t="s">
        <v>843</v>
      </c>
      <c r="E4444" s="40">
        <v>1E-3</v>
      </c>
      <c r="F4444" s="40">
        <f>ROUND(0,7)</f>
        <v>0</v>
      </c>
      <c r="G4444" s="40">
        <f>SmtRes!CX2369</f>
        <v>0</v>
      </c>
      <c r="H4444" s="42"/>
      <c r="I4444" s="41"/>
      <c r="J4444" s="42">
        <f>SmtRes!CZ2369</f>
        <v>84866.240000000005</v>
      </c>
      <c r="K4444" s="41"/>
      <c r="L4444" s="42">
        <f>SmtRes!DF2369</f>
        <v>0</v>
      </c>
    </row>
    <row r="4445" spans="1:83" ht="28.5" x14ac:dyDescent="0.2">
      <c r="A4445" s="38"/>
      <c r="B4445" s="38" t="s">
        <v>1387</v>
      </c>
      <c r="C4445" s="38" t="s">
        <v>1389</v>
      </c>
      <c r="D4445" s="39" t="s">
        <v>684</v>
      </c>
      <c r="E4445" s="40">
        <v>5.9</v>
      </c>
      <c r="F4445" s="40">
        <f>ROUND(0,7)</f>
        <v>0</v>
      </c>
      <c r="G4445" s="40">
        <f>SmtRes!CX2370</f>
        <v>0</v>
      </c>
      <c r="H4445" s="42">
        <f>SmtRes!CZ2370</f>
        <v>4742.74</v>
      </c>
      <c r="I4445" s="41">
        <f>SmtRes!AI2370</f>
        <v>1.0900000000000001</v>
      </c>
      <c r="J4445" s="42">
        <f>ROUND(H4445*I4445, 2)</f>
        <v>5169.59</v>
      </c>
      <c r="K4445" s="41"/>
      <c r="L4445" s="42">
        <f>SmtRes!DF2370</f>
        <v>0</v>
      </c>
    </row>
    <row r="4446" spans="1:83" ht="28.5" x14ac:dyDescent="0.2">
      <c r="A4446" s="38"/>
      <c r="B4446" s="38" t="s">
        <v>1390</v>
      </c>
      <c r="C4446" s="38" t="s">
        <v>1392</v>
      </c>
      <c r="D4446" s="39" t="s">
        <v>684</v>
      </c>
      <c r="E4446" s="40">
        <v>0.06</v>
      </c>
      <c r="F4446" s="40">
        <f>ROUND(0,7)</f>
        <v>0</v>
      </c>
      <c r="G4446" s="40">
        <f>SmtRes!CX2371</f>
        <v>0</v>
      </c>
      <c r="H4446" s="42"/>
      <c r="I4446" s="41"/>
      <c r="J4446" s="42">
        <f>SmtRes!CZ2371</f>
        <v>4467.3</v>
      </c>
      <c r="K4446" s="41"/>
      <c r="L4446" s="42">
        <f>SmtRes!DF2371</f>
        <v>0</v>
      </c>
    </row>
    <row r="4447" spans="1:83" ht="57" x14ac:dyDescent="0.2">
      <c r="A4447" s="38"/>
      <c r="B4447" s="38" t="s">
        <v>1395</v>
      </c>
      <c r="C4447" s="38" t="s">
        <v>1397</v>
      </c>
      <c r="D4447" s="39" t="s">
        <v>684</v>
      </c>
      <c r="E4447" s="40">
        <v>0.17</v>
      </c>
      <c r="F4447" s="40">
        <f>ROUND(0,7)</f>
        <v>0</v>
      </c>
      <c r="G4447" s="40">
        <f>SmtRes!CX2372</f>
        <v>0</v>
      </c>
      <c r="H4447" s="42">
        <f>SmtRes!CZ2372</f>
        <v>10082.68</v>
      </c>
      <c r="I4447" s="41">
        <f>SmtRes!AI2372</f>
        <v>1.1399999999999999</v>
      </c>
      <c r="J4447" s="42">
        <f>ROUND(H4447*I4447, 2)</f>
        <v>11494.26</v>
      </c>
      <c r="K4447" s="41"/>
      <c r="L4447" s="42">
        <f>SmtRes!DF2372</f>
        <v>0</v>
      </c>
    </row>
    <row r="4448" spans="1:83" ht="14.25" x14ac:dyDescent="0.2">
      <c r="A4448" s="38"/>
      <c r="B4448" s="38" t="str">
        <f>EtalonRes!I2373</f>
        <v>13.2.03.02</v>
      </c>
      <c r="C4448" s="52" t="str">
        <f>EtalonRes!K2373</f>
        <v>Камни бортовые из горных пород</v>
      </c>
      <c r="D4448" s="46" t="str">
        <f>EtalonRes!O2373</f>
        <v>м</v>
      </c>
      <c r="E4448" s="48">
        <f>EtalonRes!X2373</f>
        <v>100</v>
      </c>
      <c r="F4448" s="48">
        <f>ROUND(0,7)</f>
        <v>0</v>
      </c>
      <c r="G4448" s="48">
        <f>ROUND(EtalonRes!AG2373*Source!I898, 7)</f>
        <v>0</v>
      </c>
      <c r="H4448" s="53"/>
      <c r="I4448" s="54"/>
      <c r="J4448" s="53"/>
      <c r="K4448" s="54"/>
      <c r="L4448" s="53"/>
    </row>
    <row r="4449" spans="1:83" ht="15" x14ac:dyDescent="0.2">
      <c r="A4449" s="38"/>
      <c r="B4449" s="38"/>
      <c r="C4449" s="51" t="s">
        <v>1577</v>
      </c>
      <c r="D4449" s="39"/>
      <c r="E4449" s="40"/>
      <c r="F4449" s="40"/>
      <c r="G4449" s="40"/>
      <c r="H4449" s="42"/>
      <c r="I4449" s="41"/>
      <c r="J4449" s="42"/>
      <c r="K4449" s="41"/>
      <c r="L4449" s="42">
        <f>L4435+L4437+L4438+L4443</f>
        <v>427.08</v>
      </c>
    </row>
    <row r="4450" spans="1:83" ht="14.25" x14ac:dyDescent="0.2">
      <c r="A4450" s="38"/>
      <c r="B4450" s="38"/>
      <c r="C4450" s="38" t="s">
        <v>1578</v>
      </c>
      <c r="D4450" s="39"/>
      <c r="E4450" s="40"/>
      <c r="F4450" s="40"/>
      <c r="G4450" s="40"/>
      <c r="H4450" s="42"/>
      <c r="I4450" s="41"/>
      <c r="J4450" s="42"/>
      <c r="K4450" s="41"/>
      <c r="L4450" s="42">
        <f>SUM(AR4433:AR4453)+SUM(AS4433:AS4453)+SUM(AT4433:AT4453)+SUM(AU4433:AU4453)+SUM(AV4433:AV4453)</f>
        <v>417.88</v>
      </c>
    </row>
    <row r="4451" spans="1:83" ht="14.25" x14ac:dyDescent="0.2">
      <c r="A4451" s="38"/>
      <c r="B4451" s="38" t="s">
        <v>711</v>
      </c>
      <c r="C4451" s="38" t="s">
        <v>1902</v>
      </c>
      <c r="D4451" s="39" t="s">
        <v>1048</v>
      </c>
      <c r="E4451" s="40">
        <f>Source!BZ898</f>
        <v>147</v>
      </c>
      <c r="F4451" s="40"/>
      <c r="G4451" s="40">
        <f>Source!AT898</f>
        <v>147</v>
      </c>
      <c r="H4451" s="42"/>
      <c r="I4451" s="41"/>
      <c r="J4451" s="42"/>
      <c r="K4451" s="41"/>
      <c r="L4451" s="42">
        <f>SUM(AZ4433:AZ4453)</f>
        <v>614.28</v>
      </c>
    </row>
    <row r="4452" spans="1:83" ht="14.25" x14ac:dyDescent="0.2">
      <c r="A4452" s="52"/>
      <c r="B4452" s="52" t="s">
        <v>712</v>
      </c>
      <c r="C4452" s="52" t="s">
        <v>1903</v>
      </c>
      <c r="D4452" s="46" t="s">
        <v>1048</v>
      </c>
      <c r="E4452" s="48">
        <f>Source!CA898</f>
        <v>134</v>
      </c>
      <c r="F4452" s="48"/>
      <c r="G4452" s="48">
        <f>Source!AU898</f>
        <v>134</v>
      </c>
      <c r="H4452" s="53"/>
      <c r="I4452" s="54"/>
      <c r="J4452" s="53"/>
      <c r="K4452" s="54"/>
      <c r="L4452" s="53">
        <f>SUM(BA4433:BA4453)</f>
        <v>559.96</v>
      </c>
    </row>
    <row r="4453" spans="1:83" ht="15" x14ac:dyDescent="0.2">
      <c r="C4453" s="62" t="s">
        <v>1581</v>
      </c>
      <c r="D4453" s="62"/>
      <c r="E4453" s="62"/>
      <c r="F4453" s="62"/>
      <c r="G4453" s="62"/>
      <c r="H4453" s="62"/>
      <c r="I4453" s="63">
        <f>K4453/E4433</f>
        <v>160132</v>
      </c>
      <c r="J4453" s="63"/>
      <c r="K4453" s="63">
        <f>L4435+L4437+L4443+L4451+L4452+L4438</f>
        <v>1601.32</v>
      </c>
      <c r="L4453" s="63"/>
      <c r="AD4453">
        <f>ROUND((Source!AT898/100)*((ROUND(SUMIF(SmtRes!AQ2365:'SmtRes'!AQ2373,"=1",SmtRes!AD2365:'SmtRes'!AD2373)*Source!I898, 2)+ROUND(SUMIF(SmtRes!AQ2365:'SmtRes'!AQ2373,"=1",SmtRes!AC2365:'SmtRes'!AC2373)*Source!I898, 2))), 2)</f>
        <v>22.55</v>
      </c>
      <c r="AE4453">
        <f>ROUND((Source!AU898/100)*((ROUND(SUMIF(SmtRes!AQ2365:'SmtRes'!AQ2373,"=1",SmtRes!AD2365:'SmtRes'!AD2373)*Source!I898, 2)+ROUND(SUMIF(SmtRes!AQ2365:'SmtRes'!AQ2373,"=1",SmtRes!AC2365:'SmtRes'!AC2373)*Source!I898, 2))), 2)</f>
        <v>20.56</v>
      </c>
      <c r="AN4453" s="50">
        <f>L4435+L4437+L4443+L4451+L4452+L4438</f>
        <v>1601.32</v>
      </c>
      <c r="AO4453" s="50">
        <f>L4437</f>
        <v>9.1999999999999975</v>
      </c>
      <c r="AQ4453" t="s">
        <v>1582</v>
      </c>
      <c r="AR4453" s="50">
        <f>L4435</f>
        <v>413.77</v>
      </c>
      <c r="AT4453" s="50">
        <f>L4438</f>
        <v>4.1100000000000003</v>
      </c>
      <c r="AV4453" t="s">
        <v>1582</v>
      </c>
      <c r="AW4453" s="50">
        <f>L4443</f>
        <v>0</v>
      </c>
      <c r="AZ4453">
        <f>Source!X898</f>
        <v>614.28</v>
      </c>
      <c r="BA4453">
        <f>Source!Y898</f>
        <v>559.96</v>
      </c>
      <c r="CD4453">
        <v>1</v>
      </c>
    </row>
    <row r="4454" spans="1:83" ht="82.5" x14ac:dyDescent="0.2">
      <c r="A4454" s="36" t="s">
        <v>794</v>
      </c>
      <c r="B4454" s="38" t="s">
        <v>1946</v>
      </c>
      <c r="C4454" s="38" t="s">
        <v>1947</v>
      </c>
      <c r="D4454" s="39" t="str">
        <f>Source!H899</f>
        <v>100 м2</v>
      </c>
      <c r="E4454" s="40">
        <f>Source!K899</f>
        <v>0.01</v>
      </c>
      <c r="F4454" s="40"/>
      <c r="G4454" s="40">
        <f>Source!I899</f>
        <v>0.01</v>
      </c>
      <c r="H4454" s="42"/>
      <c r="I4454" s="41"/>
      <c r="J4454" s="42"/>
      <c r="K4454" s="41"/>
      <c r="L4454" s="42"/>
    </row>
    <row r="4455" spans="1:83" x14ac:dyDescent="0.2">
      <c r="C4455" s="55" t="str">
        <f>"Объем: "&amp;Source!I899&amp;"=1/"&amp;"100"</f>
        <v>Объем: 0,01=1/100</v>
      </c>
    </row>
    <row r="4456" spans="1:83" ht="15" x14ac:dyDescent="0.2">
      <c r="A4456" s="37"/>
      <c r="B4456" s="40">
        <v>1</v>
      </c>
      <c r="C4456" s="37" t="s">
        <v>1572</v>
      </c>
      <c r="D4456" s="39" t="s">
        <v>1038</v>
      </c>
      <c r="E4456" s="43"/>
      <c r="F4456" s="40"/>
      <c r="G4456" s="43">
        <f>Source!U899</f>
        <v>4.0599999999999997E-2</v>
      </c>
      <c r="H4456" s="40"/>
      <c r="I4456" s="40"/>
      <c r="J4456" s="40"/>
      <c r="K4456" s="40"/>
      <c r="L4456" s="44">
        <f>SUM(L4457:L4457)-SUMIF(CE4457:CE4457, 1, L4457:L4457)</f>
        <v>15.52</v>
      </c>
    </row>
    <row r="4457" spans="1:83" ht="28.5" x14ac:dyDescent="0.2">
      <c r="A4457" s="38"/>
      <c r="B4457" s="38" t="s">
        <v>1400</v>
      </c>
      <c r="C4457" s="38" t="s">
        <v>1401</v>
      </c>
      <c r="D4457" s="39" t="s">
        <v>1038</v>
      </c>
      <c r="E4457" s="40">
        <v>4.0599999999999996</v>
      </c>
      <c r="F4457" s="40"/>
      <c r="G4457" s="40">
        <f>SmtRes!CX2374</f>
        <v>4.0599999999999997E-2</v>
      </c>
      <c r="H4457" s="42"/>
      <c r="I4457" s="41"/>
      <c r="J4457" s="42">
        <f>SmtRes!CZ2374</f>
        <v>382.38</v>
      </c>
      <c r="K4457" s="41"/>
      <c r="L4457" s="42">
        <f>SmtRes!DI2374</f>
        <v>15.52</v>
      </c>
    </row>
    <row r="4458" spans="1:83" ht="15" x14ac:dyDescent="0.2">
      <c r="A4458" s="37"/>
      <c r="B4458" s="40">
        <v>2</v>
      </c>
      <c r="C4458" s="37" t="s">
        <v>1573</v>
      </c>
      <c r="D4458" s="39"/>
      <c r="E4458" s="43"/>
      <c r="F4458" s="40"/>
      <c r="G4458" s="43"/>
      <c r="H4458" s="40"/>
      <c r="I4458" s="40"/>
      <c r="J4458" s="40"/>
      <c r="K4458" s="40"/>
      <c r="L4458" s="44">
        <f>SUM(L4459:L4462)-SUMIF(CE4459:CE4462, 1, L4459:L4462)</f>
        <v>0.37</v>
      </c>
    </row>
    <row r="4459" spans="1:83" ht="15" x14ac:dyDescent="0.2">
      <c r="A4459" s="37"/>
      <c r="B4459" s="40"/>
      <c r="C4459" s="37" t="s">
        <v>1575</v>
      </c>
      <c r="D4459" s="39" t="s">
        <v>1038</v>
      </c>
      <c r="E4459" s="43"/>
      <c r="F4459" s="40"/>
      <c r="G4459" s="43">
        <f>Source!V899</f>
        <v>5.0000000000000001E-4</v>
      </c>
      <c r="H4459" s="40"/>
      <c r="I4459" s="40"/>
      <c r="J4459" s="40"/>
      <c r="K4459" s="40"/>
      <c r="L4459" s="44">
        <f>SUMIF(CE4460:CE4462, 1, L4460:L4462)</f>
        <v>0.24</v>
      </c>
      <c r="CE4459">
        <v>1</v>
      </c>
    </row>
    <row r="4460" spans="1:83" ht="14.25" x14ac:dyDescent="0.2">
      <c r="A4460" s="38"/>
      <c r="B4460" s="38" t="s">
        <v>1402</v>
      </c>
      <c r="C4460" s="38" t="s">
        <v>1404</v>
      </c>
      <c r="D4460" s="39" t="s">
        <v>1044</v>
      </c>
      <c r="E4460" s="40">
        <v>0.14000000000000001</v>
      </c>
      <c r="F4460" s="40"/>
      <c r="G4460" s="40">
        <f>SmtRes!CX2376</f>
        <v>1.4E-3</v>
      </c>
      <c r="H4460" s="42">
        <f>SmtRes!CZ2376</f>
        <v>50.89</v>
      </c>
      <c r="I4460" s="41">
        <f>SmtRes!AJ2376</f>
        <v>1.27</v>
      </c>
      <c r="J4460" s="42">
        <f>ROUND(H4460*I4460, 2)</f>
        <v>64.63</v>
      </c>
      <c r="K4460" s="41"/>
      <c r="L4460" s="42">
        <f>SmtRes!DG2376</f>
        <v>0.09</v>
      </c>
    </row>
    <row r="4461" spans="1:83" ht="28.5" x14ac:dyDescent="0.2">
      <c r="A4461" s="38"/>
      <c r="B4461" s="38" t="s">
        <v>1405</v>
      </c>
      <c r="C4461" s="38" t="s">
        <v>1407</v>
      </c>
      <c r="D4461" s="39" t="s">
        <v>1044</v>
      </c>
      <c r="E4461" s="40">
        <v>0.05</v>
      </c>
      <c r="F4461" s="40"/>
      <c r="G4461" s="40">
        <f>SmtRes!CX2377</f>
        <v>5.0000000000000001E-4</v>
      </c>
      <c r="H4461" s="42"/>
      <c r="I4461" s="41"/>
      <c r="J4461" s="42">
        <f>SmtRes!CZ2377</f>
        <v>560.73</v>
      </c>
      <c r="K4461" s="41"/>
      <c r="L4461" s="42">
        <f>SmtRes!DG2377</f>
        <v>0.28000000000000003</v>
      </c>
    </row>
    <row r="4462" spans="1:83" ht="28.5" x14ac:dyDescent="0.2">
      <c r="A4462" s="38"/>
      <c r="B4462" s="38" t="s">
        <v>1228</v>
      </c>
      <c r="C4462" s="52" t="s">
        <v>1869</v>
      </c>
      <c r="D4462" s="46" t="s">
        <v>1038</v>
      </c>
      <c r="E4462" s="48">
        <f>SmtRes!DO2377*SmtRes!AT2377</f>
        <v>0.05</v>
      </c>
      <c r="F4462" s="48"/>
      <c r="G4462" s="48">
        <f>SmtRes!DO2377*SmtRes!CX2377</f>
        <v>5.0000000000000001E-4</v>
      </c>
      <c r="H4462" s="53"/>
      <c r="I4462" s="54"/>
      <c r="J4462" s="53">
        <f>ROUND(SmtRes!AG2377/SmtRes!DO2377, 2)</f>
        <v>477.98</v>
      </c>
      <c r="K4462" s="54"/>
      <c r="L4462" s="53">
        <f>SmtRes!DH2377</f>
        <v>0.24</v>
      </c>
      <c r="CE4462">
        <v>1</v>
      </c>
    </row>
    <row r="4463" spans="1:83" ht="15" x14ac:dyDescent="0.2">
      <c r="A4463" s="38"/>
      <c r="B4463" s="38"/>
      <c r="C4463" s="51" t="s">
        <v>1577</v>
      </c>
      <c r="D4463" s="39"/>
      <c r="E4463" s="40"/>
      <c r="F4463" s="40"/>
      <c r="G4463" s="40"/>
      <c r="H4463" s="42"/>
      <c r="I4463" s="41"/>
      <c r="J4463" s="42"/>
      <c r="K4463" s="41"/>
      <c r="L4463" s="42">
        <f>L4456+L4458+L4459</f>
        <v>16.13</v>
      </c>
    </row>
    <row r="4464" spans="1:83" ht="14.25" x14ac:dyDescent="0.2">
      <c r="A4464" s="38"/>
      <c r="B4464" s="38"/>
      <c r="C4464" s="38" t="s">
        <v>1578</v>
      </c>
      <c r="D4464" s="39"/>
      <c r="E4464" s="40"/>
      <c r="F4464" s="40"/>
      <c r="G4464" s="40"/>
      <c r="H4464" s="42"/>
      <c r="I4464" s="41"/>
      <c r="J4464" s="42"/>
      <c r="K4464" s="41"/>
      <c r="L4464" s="42">
        <f>SUM(AR4454:AR4467)+SUM(AS4454:AS4467)+SUM(AT4454:AT4467)+SUM(AU4454:AU4467)+SUM(AV4454:AV4467)</f>
        <v>15.76</v>
      </c>
    </row>
    <row r="4465" spans="1:82" ht="28.5" x14ac:dyDescent="0.2">
      <c r="A4465" s="38"/>
      <c r="B4465" s="38" t="s">
        <v>623</v>
      </c>
      <c r="C4465" s="38" t="s">
        <v>1865</v>
      </c>
      <c r="D4465" s="39" t="s">
        <v>1048</v>
      </c>
      <c r="E4465" s="40">
        <f>Source!BZ899</f>
        <v>103</v>
      </c>
      <c r="F4465" s="40"/>
      <c r="G4465" s="40">
        <f>Source!AT899</f>
        <v>103</v>
      </c>
      <c r="H4465" s="42"/>
      <c r="I4465" s="41"/>
      <c r="J4465" s="42"/>
      <c r="K4465" s="41"/>
      <c r="L4465" s="42">
        <f>SUM(AZ4454:AZ4467)</f>
        <v>16.23</v>
      </c>
    </row>
    <row r="4466" spans="1:82" ht="28.5" x14ac:dyDescent="0.2">
      <c r="A4466" s="52"/>
      <c r="B4466" s="52" t="s">
        <v>624</v>
      </c>
      <c r="C4466" s="52" t="s">
        <v>1866</v>
      </c>
      <c r="D4466" s="46" t="s">
        <v>1048</v>
      </c>
      <c r="E4466" s="48">
        <f>Source!CA899</f>
        <v>72</v>
      </c>
      <c r="F4466" s="48"/>
      <c r="G4466" s="48">
        <f>Source!AU899</f>
        <v>72</v>
      </c>
      <c r="H4466" s="53"/>
      <c r="I4466" s="54"/>
      <c r="J4466" s="53"/>
      <c r="K4466" s="54"/>
      <c r="L4466" s="53">
        <f>SUM(BA4454:BA4467)</f>
        <v>11.35</v>
      </c>
    </row>
    <row r="4467" spans="1:82" ht="15" x14ac:dyDescent="0.2">
      <c r="C4467" s="62" t="s">
        <v>1581</v>
      </c>
      <c r="D4467" s="62"/>
      <c r="E4467" s="62"/>
      <c r="F4467" s="62"/>
      <c r="G4467" s="62"/>
      <c r="H4467" s="62"/>
      <c r="I4467" s="63">
        <f>K4467/E4454</f>
        <v>4371</v>
      </c>
      <c r="J4467" s="63"/>
      <c r="K4467" s="63">
        <f>L4456+L4458+L4465+L4466+L4459</f>
        <v>43.71</v>
      </c>
      <c r="L4467" s="63"/>
      <c r="AD4467">
        <f>ROUND((Source!AT899/100)*((ROUND(SUMIF(SmtRes!AQ2374:'SmtRes'!AQ2377,"=1",SmtRes!AD2374:'SmtRes'!AD2377)*Source!I899, 2)+ROUND(SUMIF(SmtRes!AQ2374:'SmtRes'!AQ2377,"=1",SmtRes!AC2374:'SmtRes'!AC2377)*Source!I899, 2))), 2)</f>
        <v>8.86</v>
      </c>
      <c r="AE4467">
        <f>ROUND((Source!AU899/100)*((ROUND(SUMIF(SmtRes!AQ2374:'SmtRes'!AQ2377,"=1",SmtRes!AD2374:'SmtRes'!AD2377)*Source!I899, 2)+ROUND(SUMIF(SmtRes!AQ2374:'SmtRes'!AQ2377,"=1",SmtRes!AC2374:'SmtRes'!AC2377)*Source!I899, 2))), 2)</f>
        <v>6.19</v>
      </c>
      <c r="AN4467" s="50">
        <f>L4456+L4458+L4465+L4466+L4459</f>
        <v>43.71</v>
      </c>
      <c r="AO4467" s="50">
        <f>L4458</f>
        <v>0.37</v>
      </c>
      <c r="AQ4467" t="s">
        <v>1582</v>
      </c>
      <c r="AR4467" s="50">
        <f>L4456</f>
        <v>15.52</v>
      </c>
      <c r="AT4467" s="50">
        <f>L4459</f>
        <v>0.24</v>
      </c>
      <c r="AV4467" t="s">
        <v>1582</v>
      </c>
      <c r="AW4467">
        <f>0</f>
        <v>0</v>
      </c>
      <c r="AZ4467">
        <f>Source!X899</f>
        <v>16.23</v>
      </c>
      <c r="BA4467">
        <f>Source!Y899</f>
        <v>11.35</v>
      </c>
      <c r="CD4467">
        <v>1</v>
      </c>
    </row>
    <row r="4468" spans="1:82" ht="82.5" x14ac:dyDescent="0.2">
      <c r="A4468" s="36" t="s">
        <v>798</v>
      </c>
      <c r="B4468" s="38" t="s">
        <v>1948</v>
      </c>
      <c r="C4468" s="38" t="s">
        <v>1949</v>
      </c>
      <c r="D4468" s="39" t="str">
        <f>Source!H900</f>
        <v>100 м2</v>
      </c>
      <c r="E4468" s="40">
        <f>Source!K900</f>
        <v>0.01</v>
      </c>
      <c r="F4468" s="40"/>
      <c r="G4468" s="40">
        <f>Source!I900</f>
        <v>0.01</v>
      </c>
      <c r="H4468" s="42"/>
      <c r="I4468" s="41"/>
      <c r="J4468" s="42"/>
      <c r="K4468" s="41"/>
      <c r="L4468" s="42"/>
    </row>
    <row r="4469" spans="1:82" x14ac:dyDescent="0.2">
      <c r="C4469" s="55" t="str">
        <f>"Объем: "&amp;Source!I900&amp;"=1/"&amp;"100"</f>
        <v>Объем: 0,01=1/100</v>
      </c>
    </row>
    <row r="4470" spans="1:82" ht="15" x14ac:dyDescent="0.2">
      <c r="A4470" s="37"/>
      <c r="B4470" s="40">
        <v>1</v>
      </c>
      <c r="C4470" s="37" t="s">
        <v>1572</v>
      </c>
      <c r="D4470" s="39" t="s">
        <v>1038</v>
      </c>
      <c r="E4470" s="43"/>
      <c r="F4470" s="40"/>
      <c r="G4470" s="43">
        <f>Source!U900</f>
        <v>0.17269999999999999</v>
      </c>
      <c r="H4470" s="40"/>
      <c r="I4470" s="40"/>
      <c r="J4470" s="40"/>
      <c r="K4470" s="40"/>
      <c r="L4470" s="44">
        <f>SUM(L4471:L4471)-SUMIF(CE4471:CE4471, 1, L4471:L4471)</f>
        <v>67.150000000000006</v>
      </c>
    </row>
    <row r="4471" spans="1:82" ht="28.5" x14ac:dyDescent="0.2">
      <c r="A4471" s="38"/>
      <c r="B4471" s="38" t="s">
        <v>1215</v>
      </c>
      <c r="C4471" s="52" t="s">
        <v>1216</v>
      </c>
      <c r="D4471" s="46" t="s">
        <v>1038</v>
      </c>
      <c r="E4471" s="48">
        <v>17.27</v>
      </c>
      <c r="F4471" s="48"/>
      <c r="G4471" s="48">
        <f>SmtRes!CX2378</f>
        <v>0.17269999999999999</v>
      </c>
      <c r="H4471" s="53"/>
      <c r="I4471" s="54"/>
      <c r="J4471" s="53">
        <f>SmtRes!CZ2378</f>
        <v>388.8</v>
      </c>
      <c r="K4471" s="54"/>
      <c r="L4471" s="53">
        <f>SmtRes!DI2378</f>
        <v>67.150000000000006</v>
      </c>
    </row>
    <row r="4472" spans="1:82" ht="15" x14ac:dyDescent="0.2">
      <c r="A4472" s="38"/>
      <c r="B4472" s="38"/>
      <c r="C4472" s="51" t="s">
        <v>1577</v>
      </c>
      <c r="D4472" s="39"/>
      <c r="E4472" s="40"/>
      <c r="F4472" s="40"/>
      <c r="G4472" s="40"/>
      <c r="H4472" s="42"/>
      <c r="I4472" s="41"/>
      <c r="J4472" s="42"/>
      <c r="K4472" s="41"/>
      <c r="L4472" s="42">
        <f>L4470</f>
        <v>67.150000000000006</v>
      </c>
    </row>
    <row r="4473" spans="1:82" ht="14.25" x14ac:dyDescent="0.2">
      <c r="A4473" s="38"/>
      <c r="B4473" s="38"/>
      <c r="C4473" s="38" t="s">
        <v>1578</v>
      </c>
      <c r="D4473" s="39"/>
      <c r="E4473" s="40"/>
      <c r="F4473" s="40"/>
      <c r="G4473" s="40"/>
      <c r="H4473" s="42"/>
      <c r="I4473" s="41"/>
      <c r="J4473" s="42"/>
      <c r="K4473" s="41"/>
      <c r="L4473" s="42">
        <f>SUM(AR4468:AR4476)+SUM(AS4468:AS4476)+SUM(AT4468:AT4476)+SUM(AU4468:AU4476)+SUM(AV4468:AV4476)</f>
        <v>67.150000000000006</v>
      </c>
    </row>
    <row r="4474" spans="1:82" ht="28.5" x14ac:dyDescent="0.2">
      <c r="A4474" s="38"/>
      <c r="B4474" s="38" t="s">
        <v>623</v>
      </c>
      <c r="C4474" s="38" t="s">
        <v>1865</v>
      </c>
      <c r="D4474" s="39" t="s">
        <v>1048</v>
      </c>
      <c r="E4474" s="40">
        <f>Source!BZ900</f>
        <v>103</v>
      </c>
      <c r="F4474" s="40"/>
      <c r="G4474" s="40">
        <f>Source!AT900</f>
        <v>103</v>
      </c>
      <c r="H4474" s="42"/>
      <c r="I4474" s="41"/>
      <c r="J4474" s="42"/>
      <c r="K4474" s="41"/>
      <c r="L4474" s="42">
        <f>SUM(AZ4468:AZ4476)</f>
        <v>69.16</v>
      </c>
    </row>
    <row r="4475" spans="1:82" ht="28.5" x14ac:dyDescent="0.2">
      <c r="A4475" s="52"/>
      <c r="B4475" s="52" t="s">
        <v>624</v>
      </c>
      <c r="C4475" s="52" t="s">
        <v>1866</v>
      </c>
      <c r="D4475" s="46" t="s">
        <v>1048</v>
      </c>
      <c r="E4475" s="48">
        <f>Source!CA900</f>
        <v>72</v>
      </c>
      <c r="F4475" s="48"/>
      <c r="G4475" s="48">
        <f>Source!AU900</f>
        <v>72</v>
      </c>
      <c r="H4475" s="53"/>
      <c r="I4475" s="54"/>
      <c r="J4475" s="53"/>
      <c r="K4475" s="54"/>
      <c r="L4475" s="53">
        <f>SUM(BA4468:BA4476)</f>
        <v>48.35</v>
      </c>
    </row>
    <row r="4476" spans="1:82" ht="15" x14ac:dyDescent="0.2">
      <c r="C4476" s="62" t="s">
        <v>1581</v>
      </c>
      <c r="D4476" s="62"/>
      <c r="E4476" s="62"/>
      <c r="F4476" s="62"/>
      <c r="G4476" s="62"/>
      <c r="H4476" s="62"/>
      <c r="I4476" s="63">
        <f>K4476/E4468</f>
        <v>18466</v>
      </c>
      <c r="J4476" s="63"/>
      <c r="K4476" s="63">
        <f>L4470+L4474+L4475</f>
        <v>184.66</v>
      </c>
      <c r="L4476" s="63"/>
      <c r="AD4476">
        <f>ROUND((Source!AT900/100)*((ROUND(SUMIF(SmtRes!AQ2378:'SmtRes'!AQ2378,"=1",SmtRes!AD2378:'SmtRes'!AD2378)*Source!I900, 2)+ROUND(SUMIF(SmtRes!AQ2378:'SmtRes'!AQ2378,"=1",SmtRes!AC2378:'SmtRes'!AC2378)*Source!I900, 2))), 2)</f>
        <v>4.01</v>
      </c>
      <c r="AE4476">
        <f>ROUND((Source!AU900/100)*((ROUND(SUMIF(SmtRes!AQ2378:'SmtRes'!AQ2378,"=1",SmtRes!AD2378:'SmtRes'!AD2378)*Source!I900, 2)+ROUND(SUMIF(SmtRes!AQ2378:'SmtRes'!AQ2378,"=1",SmtRes!AC2378:'SmtRes'!AC2378)*Source!I900, 2))), 2)</f>
        <v>2.8</v>
      </c>
      <c r="AN4476" s="50">
        <f>L4470+L4474+L4475</f>
        <v>184.66</v>
      </c>
      <c r="AO4476">
        <f>0</f>
        <v>0</v>
      </c>
      <c r="AQ4476" t="s">
        <v>1582</v>
      </c>
      <c r="AR4476" s="50">
        <f>L4470</f>
        <v>67.150000000000006</v>
      </c>
      <c r="AT4476">
        <f>0</f>
        <v>0</v>
      </c>
      <c r="AV4476" t="s">
        <v>1582</v>
      </c>
      <c r="AW4476">
        <f>0</f>
        <v>0</v>
      </c>
      <c r="AZ4476">
        <f>Source!X900</f>
        <v>69.16</v>
      </c>
      <c r="BA4476">
        <f>Source!Y900</f>
        <v>48.35</v>
      </c>
      <c r="CD4476">
        <v>1</v>
      </c>
    </row>
    <row r="4477" spans="1:82" ht="82.5" x14ac:dyDescent="0.2">
      <c r="A4477" s="36" t="s">
        <v>802</v>
      </c>
      <c r="B4477" s="38" t="s">
        <v>1950</v>
      </c>
      <c r="C4477" s="38" t="s">
        <v>1951</v>
      </c>
      <c r="D4477" s="39" t="str">
        <f>Source!H901</f>
        <v>100 м2</v>
      </c>
      <c r="E4477" s="40">
        <f>Source!K901</f>
        <v>0.01</v>
      </c>
      <c r="F4477" s="40"/>
      <c r="G4477" s="40">
        <f>Source!I901</f>
        <v>0.01</v>
      </c>
      <c r="H4477" s="42"/>
      <c r="I4477" s="41"/>
      <c r="J4477" s="42"/>
      <c r="K4477" s="41"/>
      <c r="L4477" s="42"/>
    </row>
    <row r="4478" spans="1:82" x14ac:dyDescent="0.2">
      <c r="C4478" s="55" t="str">
        <f>"Объем: "&amp;Source!I901&amp;"=1/"&amp;"100"</f>
        <v>Объем: 0,01=1/100</v>
      </c>
    </row>
    <row r="4479" spans="1:82" ht="15" x14ac:dyDescent="0.2">
      <c r="A4479" s="37"/>
      <c r="B4479" s="40">
        <v>1</v>
      </c>
      <c r="C4479" s="37" t="s">
        <v>1572</v>
      </c>
      <c r="D4479" s="39" t="s">
        <v>1038</v>
      </c>
      <c r="E4479" s="43"/>
      <c r="F4479" s="40"/>
      <c r="G4479" s="43">
        <f>Source!U901</f>
        <v>0.26779999999999998</v>
      </c>
      <c r="H4479" s="40"/>
      <c r="I4479" s="40"/>
      <c r="J4479" s="40"/>
      <c r="K4479" s="40"/>
      <c r="L4479" s="44">
        <f>SUM(L4480:L4480)-SUMIF(CE4480:CE4480, 1, L4480:L4480)</f>
        <v>106.03</v>
      </c>
    </row>
    <row r="4480" spans="1:82" ht="28.5" x14ac:dyDescent="0.2">
      <c r="A4480" s="38"/>
      <c r="B4480" s="38" t="s">
        <v>1408</v>
      </c>
      <c r="C4480" s="38" t="s">
        <v>1409</v>
      </c>
      <c r="D4480" s="39" t="s">
        <v>1038</v>
      </c>
      <c r="E4480" s="40">
        <v>26.78</v>
      </c>
      <c r="F4480" s="40"/>
      <c r="G4480" s="40">
        <f>SmtRes!CX2379</f>
        <v>0.26779999999999998</v>
      </c>
      <c r="H4480" s="42"/>
      <c r="I4480" s="41"/>
      <c r="J4480" s="42">
        <f>SmtRes!CZ2379</f>
        <v>395.94</v>
      </c>
      <c r="K4480" s="41"/>
      <c r="L4480" s="42">
        <f>SmtRes!DI2379</f>
        <v>106.03</v>
      </c>
    </row>
    <row r="4481" spans="1:83" ht="15" x14ac:dyDescent="0.2">
      <c r="A4481" s="37"/>
      <c r="B4481" s="40">
        <v>2</v>
      </c>
      <c r="C4481" s="37" t="s">
        <v>1573</v>
      </c>
      <c r="D4481" s="39"/>
      <c r="E4481" s="43"/>
      <c r="F4481" s="40"/>
      <c r="G4481" s="43"/>
      <c r="H4481" s="40"/>
      <c r="I4481" s="40"/>
      <c r="J4481" s="40"/>
      <c r="K4481" s="40"/>
      <c r="L4481" s="44">
        <f>SUM(L4482:L4485)-SUMIF(CE4482:CE4485, 1, L4482:L4485)</f>
        <v>0.37</v>
      </c>
    </row>
    <row r="4482" spans="1:83" ht="15" x14ac:dyDescent="0.2">
      <c r="A4482" s="37"/>
      <c r="B4482" s="40"/>
      <c r="C4482" s="37" t="s">
        <v>1575</v>
      </c>
      <c r="D4482" s="39" t="s">
        <v>1038</v>
      </c>
      <c r="E4482" s="43"/>
      <c r="F4482" s="40"/>
      <c r="G4482" s="43">
        <f>Source!V901</f>
        <v>5.0000000000000001E-4</v>
      </c>
      <c r="H4482" s="40"/>
      <c r="I4482" s="40"/>
      <c r="J4482" s="40"/>
      <c r="K4482" s="40"/>
      <c r="L4482" s="44">
        <f>SUMIF(CE4483:CE4485, 1, L4483:L4485)</f>
        <v>0.24</v>
      </c>
      <c r="CE4482">
        <v>1</v>
      </c>
    </row>
    <row r="4483" spans="1:83" ht="14.25" x14ac:dyDescent="0.2">
      <c r="A4483" s="38"/>
      <c r="B4483" s="38" t="s">
        <v>1402</v>
      </c>
      <c r="C4483" s="38" t="s">
        <v>1404</v>
      </c>
      <c r="D4483" s="39" t="s">
        <v>1044</v>
      </c>
      <c r="E4483" s="40">
        <v>0.14000000000000001</v>
      </c>
      <c r="F4483" s="40"/>
      <c r="G4483" s="40">
        <f>SmtRes!CX2381</f>
        <v>1.4E-3</v>
      </c>
      <c r="H4483" s="42">
        <f>SmtRes!CZ2381</f>
        <v>50.89</v>
      </c>
      <c r="I4483" s="41">
        <f>SmtRes!AJ2381</f>
        <v>1.27</v>
      </c>
      <c r="J4483" s="42">
        <f>ROUND(H4483*I4483, 2)</f>
        <v>64.63</v>
      </c>
      <c r="K4483" s="41"/>
      <c r="L4483" s="42">
        <f>SmtRes!DG2381</f>
        <v>0.09</v>
      </c>
    </row>
    <row r="4484" spans="1:83" ht="28.5" x14ac:dyDescent="0.2">
      <c r="A4484" s="38"/>
      <c r="B4484" s="38" t="s">
        <v>1405</v>
      </c>
      <c r="C4484" s="38" t="s">
        <v>1407</v>
      </c>
      <c r="D4484" s="39" t="s">
        <v>1044</v>
      </c>
      <c r="E4484" s="40">
        <v>0.05</v>
      </c>
      <c r="F4484" s="40"/>
      <c r="G4484" s="40">
        <f>SmtRes!CX2382</f>
        <v>5.0000000000000001E-4</v>
      </c>
      <c r="H4484" s="42"/>
      <c r="I4484" s="41"/>
      <c r="J4484" s="42">
        <f>SmtRes!CZ2382</f>
        <v>560.73</v>
      </c>
      <c r="K4484" s="41"/>
      <c r="L4484" s="42">
        <f>SmtRes!DG2382</f>
        <v>0.28000000000000003</v>
      </c>
    </row>
    <row r="4485" spans="1:83" ht="28.5" x14ac:dyDescent="0.2">
      <c r="A4485" s="38"/>
      <c r="B4485" s="38" t="s">
        <v>1228</v>
      </c>
      <c r="C4485" s="38" t="s">
        <v>1869</v>
      </c>
      <c r="D4485" s="39" t="s">
        <v>1038</v>
      </c>
      <c r="E4485" s="40">
        <f>SmtRes!DO2382*SmtRes!AT2382</f>
        <v>0.05</v>
      </c>
      <c r="F4485" s="40"/>
      <c r="G4485" s="40">
        <f>SmtRes!DO2382*SmtRes!CX2382</f>
        <v>5.0000000000000001E-4</v>
      </c>
      <c r="H4485" s="42"/>
      <c r="I4485" s="41"/>
      <c r="J4485" s="42">
        <f>ROUND(SmtRes!AG2382/SmtRes!DO2382, 2)</f>
        <v>477.98</v>
      </c>
      <c r="K4485" s="41"/>
      <c r="L4485" s="42">
        <f>SmtRes!DH2382</f>
        <v>0.24</v>
      </c>
      <c r="CE4485">
        <v>1</v>
      </c>
    </row>
    <row r="4486" spans="1:83" ht="15" x14ac:dyDescent="0.2">
      <c r="A4486" s="37"/>
      <c r="B4486" s="40">
        <v>4</v>
      </c>
      <c r="C4486" s="37" t="s">
        <v>1576</v>
      </c>
      <c r="D4486" s="39"/>
      <c r="E4486" s="43"/>
      <c r="F4486" s="40"/>
      <c r="G4486" s="43"/>
      <c r="H4486" s="40"/>
      <c r="I4486" s="40"/>
      <c r="J4486" s="40"/>
      <c r="K4486" s="40"/>
      <c r="L4486" s="44">
        <f>0</f>
        <v>0</v>
      </c>
    </row>
    <row r="4487" spans="1:83" ht="14.25" x14ac:dyDescent="0.2">
      <c r="A4487" s="38"/>
      <c r="B4487" s="38" t="str">
        <f>EtalonRes!I2383</f>
        <v>16.2.01.02</v>
      </c>
      <c r="C4487" s="52" t="str">
        <f>EtalonRes!K2383</f>
        <v>Земля растительная</v>
      </c>
      <c r="D4487" s="46" t="str">
        <f>EtalonRes!O2383</f>
        <v>м3</v>
      </c>
      <c r="E4487" s="48">
        <f>EtalonRes!X2383</f>
        <v>15</v>
      </c>
      <c r="F4487" s="48">
        <f>ROUND(0,7)</f>
        <v>0</v>
      </c>
      <c r="G4487" s="48">
        <f>ROUND(EtalonRes!AG2383*Source!I901, 7)</f>
        <v>0</v>
      </c>
      <c r="H4487" s="53"/>
      <c r="I4487" s="54"/>
      <c r="J4487" s="53"/>
      <c r="K4487" s="54"/>
      <c r="L4487" s="53"/>
    </row>
    <row r="4488" spans="1:83" ht="15" x14ac:dyDescent="0.2">
      <c r="A4488" s="38"/>
      <c r="B4488" s="38"/>
      <c r="C4488" s="51" t="s">
        <v>1577</v>
      </c>
      <c r="D4488" s="39"/>
      <c r="E4488" s="40"/>
      <c r="F4488" s="40"/>
      <c r="G4488" s="40"/>
      <c r="H4488" s="42"/>
      <c r="I4488" s="41"/>
      <c r="J4488" s="42"/>
      <c r="K4488" s="41"/>
      <c r="L4488" s="42">
        <f>L4479+L4481+L4482+L4486</f>
        <v>106.64</v>
      </c>
    </row>
    <row r="4489" spans="1:83" ht="14.25" x14ac:dyDescent="0.2">
      <c r="A4489" s="38"/>
      <c r="B4489" s="38"/>
      <c r="C4489" s="38" t="s">
        <v>1578</v>
      </c>
      <c r="D4489" s="39"/>
      <c r="E4489" s="40"/>
      <c r="F4489" s="40"/>
      <c r="G4489" s="40"/>
      <c r="H4489" s="42"/>
      <c r="I4489" s="41"/>
      <c r="J4489" s="42"/>
      <c r="K4489" s="41"/>
      <c r="L4489" s="42">
        <f>SUM(AR4477:AR4492)+SUM(AS4477:AS4492)+SUM(AT4477:AT4492)+SUM(AU4477:AU4492)+SUM(AV4477:AV4492)</f>
        <v>106.27</v>
      </c>
    </row>
    <row r="4490" spans="1:83" ht="28.5" x14ac:dyDescent="0.2">
      <c r="A4490" s="38"/>
      <c r="B4490" s="38" t="s">
        <v>623</v>
      </c>
      <c r="C4490" s="38" t="s">
        <v>1865</v>
      </c>
      <c r="D4490" s="39" t="s">
        <v>1048</v>
      </c>
      <c r="E4490" s="40">
        <f>Source!BZ901</f>
        <v>103</v>
      </c>
      <c r="F4490" s="40"/>
      <c r="G4490" s="40">
        <f>Source!AT901</f>
        <v>103</v>
      </c>
      <c r="H4490" s="42"/>
      <c r="I4490" s="41"/>
      <c r="J4490" s="42"/>
      <c r="K4490" s="41"/>
      <c r="L4490" s="42">
        <f>SUM(AZ4477:AZ4492)</f>
        <v>109.46</v>
      </c>
    </row>
    <row r="4491" spans="1:83" ht="28.5" x14ac:dyDescent="0.2">
      <c r="A4491" s="52"/>
      <c r="B4491" s="52" t="s">
        <v>624</v>
      </c>
      <c r="C4491" s="52" t="s">
        <v>1866</v>
      </c>
      <c r="D4491" s="46" t="s">
        <v>1048</v>
      </c>
      <c r="E4491" s="48">
        <f>Source!CA901</f>
        <v>72</v>
      </c>
      <c r="F4491" s="48"/>
      <c r="G4491" s="48">
        <f>Source!AU901</f>
        <v>72</v>
      </c>
      <c r="H4491" s="53"/>
      <c r="I4491" s="54"/>
      <c r="J4491" s="53"/>
      <c r="K4491" s="54"/>
      <c r="L4491" s="53">
        <f>SUM(BA4477:BA4492)</f>
        <v>76.510000000000005</v>
      </c>
    </row>
    <row r="4492" spans="1:83" ht="15" x14ac:dyDescent="0.2">
      <c r="C4492" s="62" t="s">
        <v>1581</v>
      </c>
      <c r="D4492" s="62"/>
      <c r="E4492" s="62"/>
      <c r="F4492" s="62"/>
      <c r="G4492" s="62"/>
      <c r="H4492" s="62"/>
      <c r="I4492" s="63">
        <f>K4492/E4477</f>
        <v>29261</v>
      </c>
      <c r="J4492" s="63"/>
      <c r="K4492" s="63">
        <f>L4479+L4481+L4486+L4490+L4491+L4482</f>
        <v>292.61</v>
      </c>
      <c r="L4492" s="63"/>
      <c r="AD4492">
        <f>ROUND((Source!AT901/100)*((ROUND(SUMIF(SmtRes!AQ2379:'SmtRes'!AQ2383,"=1",SmtRes!AD2379:'SmtRes'!AD2383)*Source!I901, 2)+ROUND(SUMIF(SmtRes!AQ2379:'SmtRes'!AQ2383,"=1",SmtRes!AC2379:'SmtRes'!AC2383)*Source!I901, 2))), 2)</f>
        <v>9</v>
      </c>
      <c r="AE4492">
        <f>ROUND((Source!AU901/100)*((ROUND(SUMIF(SmtRes!AQ2379:'SmtRes'!AQ2383,"=1",SmtRes!AD2379:'SmtRes'!AD2383)*Source!I901, 2)+ROUND(SUMIF(SmtRes!AQ2379:'SmtRes'!AQ2383,"=1",SmtRes!AC2379:'SmtRes'!AC2383)*Source!I901, 2))), 2)</f>
        <v>6.29</v>
      </c>
      <c r="AN4492" s="50">
        <f>L4479+L4481+L4486+L4490+L4491+L4482</f>
        <v>292.61</v>
      </c>
      <c r="AO4492" s="50">
        <f>L4481</f>
        <v>0.37</v>
      </c>
      <c r="AQ4492" t="s">
        <v>1582</v>
      </c>
      <c r="AR4492" s="50">
        <f>L4479</f>
        <v>106.03</v>
      </c>
      <c r="AT4492" s="50">
        <f>L4482</f>
        <v>0.24</v>
      </c>
      <c r="AV4492" t="s">
        <v>1582</v>
      </c>
      <c r="AW4492" s="50">
        <f>L4486</f>
        <v>0</v>
      </c>
      <c r="AZ4492">
        <f>Source!X901</f>
        <v>109.46</v>
      </c>
      <c r="BA4492">
        <f>Source!Y901</f>
        <v>76.510000000000005</v>
      </c>
      <c r="CD4492">
        <v>1</v>
      </c>
    </row>
    <row r="4493" spans="1:83" ht="82.5" x14ac:dyDescent="0.2">
      <c r="A4493" s="36" t="s">
        <v>806</v>
      </c>
      <c r="B4493" s="38" t="s">
        <v>1952</v>
      </c>
      <c r="C4493" s="38" t="s">
        <v>1953</v>
      </c>
      <c r="D4493" s="39" t="str">
        <f>Source!H902</f>
        <v>100 м2</v>
      </c>
      <c r="E4493" s="40">
        <f>Source!K902</f>
        <v>0.01</v>
      </c>
      <c r="F4493" s="40"/>
      <c r="G4493" s="40">
        <f>Source!I902</f>
        <v>0.01</v>
      </c>
      <c r="H4493" s="42"/>
      <c r="I4493" s="41"/>
      <c r="J4493" s="42"/>
      <c r="K4493" s="41"/>
      <c r="L4493" s="42"/>
    </row>
    <row r="4494" spans="1:83" ht="15" x14ac:dyDescent="0.2">
      <c r="A4494" s="37"/>
      <c r="B4494" s="40">
        <v>1</v>
      </c>
      <c r="C4494" s="37" t="s">
        <v>1572</v>
      </c>
      <c r="D4494" s="39" t="s">
        <v>1038</v>
      </c>
      <c r="E4494" s="43"/>
      <c r="F4494" s="40"/>
      <c r="G4494" s="43">
        <f>Source!U902</f>
        <v>0.4</v>
      </c>
      <c r="H4494" s="40"/>
      <c r="I4494" s="40"/>
      <c r="J4494" s="40"/>
      <c r="K4494" s="40"/>
      <c r="L4494" s="44">
        <f>SUM(L4495:L4495)-SUMIF(CE4495:CE4495, 1, L4495:L4495)</f>
        <v>158.38</v>
      </c>
    </row>
    <row r="4495" spans="1:83" ht="28.5" x14ac:dyDescent="0.2">
      <c r="A4495" s="38"/>
      <c r="B4495" s="38" t="s">
        <v>1408</v>
      </c>
      <c r="C4495" s="38" t="s">
        <v>1409</v>
      </c>
      <c r="D4495" s="39" t="s">
        <v>1038</v>
      </c>
      <c r="E4495" s="40">
        <v>40</v>
      </c>
      <c r="F4495" s="40"/>
      <c r="G4495" s="40">
        <f>SmtRes!CX2384</f>
        <v>0.4</v>
      </c>
      <c r="H4495" s="42"/>
      <c r="I4495" s="41"/>
      <c r="J4495" s="42">
        <f>SmtRes!CZ2384</f>
        <v>395.94</v>
      </c>
      <c r="K4495" s="41"/>
      <c r="L4495" s="42">
        <f>SmtRes!DI2384</f>
        <v>158.38</v>
      </c>
    </row>
    <row r="4496" spans="1:83" ht="15" x14ac:dyDescent="0.2">
      <c r="A4496" s="37"/>
      <c r="B4496" s="40">
        <v>4</v>
      </c>
      <c r="C4496" s="37" t="s">
        <v>1576</v>
      </c>
      <c r="D4496" s="39"/>
      <c r="E4496" s="43"/>
      <c r="F4496" s="40"/>
      <c r="G4496" s="43"/>
      <c r="H4496" s="40"/>
      <c r="I4496" s="40"/>
      <c r="J4496" s="40"/>
      <c r="K4496" s="40"/>
      <c r="L4496" s="44">
        <f>0</f>
        <v>0</v>
      </c>
    </row>
    <row r="4497" spans="1:82" ht="14.25" x14ac:dyDescent="0.2">
      <c r="A4497" s="38"/>
      <c r="B4497" s="38" t="str">
        <f>EtalonRes!I2385</f>
        <v>16.2.01.02</v>
      </c>
      <c r="C4497" s="52" t="str">
        <f>EtalonRes!K2385</f>
        <v>Земля растительная</v>
      </c>
      <c r="D4497" s="46" t="str">
        <f>EtalonRes!O2385</f>
        <v>м3</v>
      </c>
      <c r="E4497" s="48">
        <f>EtalonRes!X2385</f>
        <v>15</v>
      </c>
      <c r="F4497" s="48">
        <f>ROUND(0,7)</f>
        <v>0</v>
      </c>
      <c r="G4497" s="48">
        <f>ROUND(EtalonRes!AG2385*Source!I902, 7)</f>
        <v>0</v>
      </c>
      <c r="H4497" s="53"/>
      <c r="I4497" s="54"/>
      <c r="J4497" s="53"/>
      <c r="K4497" s="54"/>
      <c r="L4497" s="53"/>
    </row>
    <row r="4498" spans="1:82" ht="15" x14ac:dyDescent="0.2">
      <c r="A4498" s="38"/>
      <c r="B4498" s="38"/>
      <c r="C4498" s="51" t="s">
        <v>1577</v>
      </c>
      <c r="D4498" s="39"/>
      <c r="E4498" s="40"/>
      <c r="F4498" s="40"/>
      <c r="G4498" s="40"/>
      <c r="H4498" s="42"/>
      <c r="I4498" s="41"/>
      <c r="J4498" s="42"/>
      <c r="K4498" s="41"/>
      <c r="L4498" s="42">
        <f>L4494+L4496</f>
        <v>158.38</v>
      </c>
    </row>
    <row r="4499" spans="1:82" ht="14.25" x14ac:dyDescent="0.2">
      <c r="A4499" s="38"/>
      <c r="B4499" s="38"/>
      <c r="C4499" s="38" t="s">
        <v>1578</v>
      </c>
      <c r="D4499" s="39"/>
      <c r="E4499" s="40"/>
      <c r="F4499" s="40"/>
      <c r="G4499" s="40"/>
      <c r="H4499" s="42"/>
      <c r="I4499" s="41"/>
      <c r="J4499" s="42"/>
      <c r="K4499" s="41"/>
      <c r="L4499" s="42">
        <f>SUM(AR4493:AR4502)+SUM(AS4493:AS4502)+SUM(AT4493:AT4502)+SUM(AU4493:AU4502)+SUM(AV4493:AV4502)</f>
        <v>158.38</v>
      </c>
    </row>
    <row r="4500" spans="1:82" ht="28.5" x14ac:dyDescent="0.2">
      <c r="A4500" s="38"/>
      <c r="B4500" s="38" t="s">
        <v>623</v>
      </c>
      <c r="C4500" s="38" t="s">
        <v>1865</v>
      </c>
      <c r="D4500" s="39" t="s">
        <v>1048</v>
      </c>
      <c r="E4500" s="40">
        <f>Source!BZ902</f>
        <v>103</v>
      </c>
      <c r="F4500" s="40"/>
      <c r="G4500" s="40">
        <f>Source!AT902</f>
        <v>103</v>
      </c>
      <c r="H4500" s="42"/>
      <c r="I4500" s="41"/>
      <c r="J4500" s="42"/>
      <c r="K4500" s="41"/>
      <c r="L4500" s="42">
        <f>SUM(AZ4493:AZ4502)</f>
        <v>163.13</v>
      </c>
    </row>
    <row r="4501" spans="1:82" ht="28.5" x14ac:dyDescent="0.2">
      <c r="A4501" s="52"/>
      <c r="B4501" s="52" t="s">
        <v>624</v>
      </c>
      <c r="C4501" s="52" t="s">
        <v>1866</v>
      </c>
      <c r="D4501" s="46" t="s">
        <v>1048</v>
      </c>
      <c r="E4501" s="48">
        <f>Source!CA902</f>
        <v>72</v>
      </c>
      <c r="F4501" s="48"/>
      <c r="G4501" s="48">
        <f>Source!AU902</f>
        <v>72</v>
      </c>
      <c r="H4501" s="53"/>
      <c r="I4501" s="54"/>
      <c r="J4501" s="53"/>
      <c r="K4501" s="54"/>
      <c r="L4501" s="53">
        <f>SUM(BA4493:BA4502)</f>
        <v>114.03</v>
      </c>
    </row>
    <row r="4502" spans="1:82" ht="15" x14ac:dyDescent="0.2">
      <c r="C4502" s="62" t="s">
        <v>1581</v>
      </c>
      <c r="D4502" s="62"/>
      <c r="E4502" s="62"/>
      <c r="F4502" s="62"/>
      <c r="G4502" s="62"/>
      <c r="H4502" s="62"/>
      <c r="I4502" s="63">
        <f>K4502/E4493</f>
        <v>43553.999999999993</v>
      </c>
      <c r="J4502" s="63"/>
      <c r="K4502" s="63">
        <f>L4494+L4496+L4500+L4501</f>
        <v>435.53999999999996</v>
      </c>
      <c r="L4502" s="63"/>
      <c r="AD4502">
        <f>ROUND((Source!AT902/100)*((ROUND(SUMIF(SmtRes!AQ2384:'SmtRes'!AQ2385,"=1",SmtRes!AD2384:'SmtRes'!AD2385)*Source!I902, 2)+ROUND(SUMIF(SmtRes!AQ2384:'SmtRes'!AQ2385,"=1",SmtRes!AC2384:'SmtRes'!AC2385)*Source!I902, 2))), 2)</f>
        <v>4.08</v>
      </c>
      <c r="AE4502">
        <f>ROUND((Source!AU902/100)*((ROUND(SUMIF(SmtRes!AQ2384:'SmtRes'!AQ2385,"=1",SmtRes!AD2384:'SmtRes'!AD2385)*Source!I902, 2)+ROUND(SUMIF(SmtRes!AQ2384:'SmtRes'!AQ2385,"=1",SmtRes!AC2384:'SmtRes'!AC2385)*Source!I902, 2))), 2)</f>
        <v>2.85</v>
      </c>
      <c r="AN4502" s="50">
        <f>L4494+L4496+L4500+L4501</f>
        <v>435.53999999999996</v>
      </c>
      <c r="AO4502">
        <f>0</f>
        <v>0</v>
      </c>
      <c r="AQ4502" t="s">
        <v>1582</v>
      </c>
      <c r="AR4502" s="50">
        <f>L4494</f>
        <v>158.38</v>
      </c>
      <c r="AT4502">
        <f>0</f>
        <v>0</v>
      </c>
      <c r="AV4502" t="s">
        <v>1582</v>
      </c>
      <c r="AW4502" s="50">
        <f>L4496</f>
        <v>0</v>
      </c>
      <c r="AZ4502">
        <f>Source!X902</f>
        <v>163.13</v>
      </c>
      <c r="BA4502">
        <f>Source!Y902</f>
        <v>114.03</v>
      </c>
      <c r="CD4502">
        <v>1</v>
      </c>
    </row>
    <row r="4503" spans="1:82" ht="68.25" x14ac:dyDescent="0.2">
      <c r="A4503" s="36" t="s">
        <v>810</v>
      </c>
      <c r="B4503" s="38" t="s">
        <v>1954</v>
      </c>
      <c r="C4503" s="38" t="s">
        <v>1955</v>
      </c>
      <c r="D4503" s="39" t="str">
        <f>Source!H903</f>
        <v>100 м2</v>
      </c>
      <c r="E4503" s="40">
        <f>Source!K903</f>
        <v>0.01</v>
      </c>
      <c r="F4503" s="40"/>
      <c r="G4503" s="40">
        <f>Source!I903</f>
        <v>0.01</v>
      </c>
      <c r="H4503" s="42"/>
      <c r="I4503" s="41"/>
      <c r="J4503" s="42"/>
      <c r="K4503" s="41"/>
      <c r="L4503" s="42"/>
    </row>
    <row r="4504" spans="1:82" x14ac:dyDescent="0.2">
      <c r="C4504" s="55" t="str">
        <f>"Объем: "&amp;Source!I903&amp;"=1/"&amp;"100"</f>
        <v>Объем: 0,01=1/100</v>
      </c>
    </row>
    <row r="4505" spans="1:82" ht="15" x14ac:dyDescent="0.2">
      <c r="A4505" s="37"/>
      <c r="B4505" s="40">
        <v>1</v>
      </c>
      <c r="C4505" s="37" t="s">
        <v>1572</v>
      </c>
      <c r="D4505" s="39" t="s">
        <v>1038</v>
      </c>
      <c r="E4505" s="43"/>
      <c r="F4505" s="40"/>
      <c r="G4505" s="43">
        <f>Source!U903</f>
        <v>5.4699999999999999E-2</v>
      </c>
      <c r="H4505" s="40"/>
      <c r="I4505" s="40"/>
      <c r="J4505" s="40"/>
      <c r="K4505" s="40"/>
      <c r="L4505" s="44">
        <f>SUM(L4506:L4506)-SUMIF(CE4506:CE4506, 1, L4506:L4506)</f>
        <v>21.66</v>
      </c>
    </row>
    <row r="4506" spans="1:82" ht="28.5" x14ac:dyDescent="0.2">
      <c r="A4506" s="38"/>
      <c r="B4506" s="38" t="s">
        <v>1408</v>
      </c>
      <c r="C4506" s="38" t="s">
        <v>1409</v>
      </c>
      <c r="D4506" s="39" t="s">
        <v>1038</v>
      </c>
      <c r="E4506" s="40">
        <v>5.47</v>
      </c>
      <c r="F4506" s="40"/>
      <c r="G4506" s="40">
        <f>SmtRes!CX2386</f>
        <v>5.4699999999999999E-2</v>
      </c>
      <c r="H4506" s="42"/>
      <c r="I4506" s="41"/>
      <c r="J4506" s="42">
        <f>SmtRes!CZ2386</f>
        <v>395.94</v>
      </c>
      <c r="K4506" s="41"/>
      <c r="L4506" s="42">
        <f>SmtRes!DI2386</f>
        <v>21.66</v>
      </c>
    </row>
    <row r="4507" spans="1:82" ht="15" x14ac:dyDescent="0.2">
      <c r="A4507" s="37"/>
      <c r="B4507" s="40">
        <v>4</v>
      </c>
      <c r="C4507" s="37" t="s">
        <v>1576</v>
      </c>
      <c r="D4507" s="39"/>
      <c r="E4507" s="43"/>
      <c r="F4507" s="40"/>
      <c r="G4507" s="43"/>
      <c r="H4507" s="40"/>
      <c r="I4507" s="40"/>
      <c r="J4507" s="40"/>
      <c r="K4507" s="40"/>
      <c r="L4507" s="44">
        <f>0</f>
        <v>0</v>
      </c>
    </row>
    <row r="4508" spans="1:82" ht="14.25" x14ac:dyDescent="0.2">
      <c r="A4508" s="38"/>
      <c r="B4508" s="38" t="str">
        <f>EtalonRes!I2387</f>
        <v>16.2.01.02</v>
      </c>
      <c r="C4508" s="52" t="str">
        <f>EtalonRes!K2387</f>
        <v>Земля растительная</v>
      </c>
      <c r="D4508" s="46" t="str">
        <f>EtalonRes!O2387</f>
        <v>м3</v>
      </c>
      <c r="E4508" s="48">
        <f>EtalonRes!X2387</f>
        <v>5</v>
      </c>
      <c r="F4508" s="48">
        <f>ROUND(0,7)</f>
        <v>0</v>
      </c>
      <c r="G4508" s="48">
        <f>ROUND(EtalonRes!AG2387*Source!I903, 7)</f>
        <v>0</v>
      </c>
      <c r="H4508" s="53"/>
      <c r="I4508" s="54"/>
      <c r="J4508" s="53"/>
      <c r="K4508" s="54"/>
      <c r="L4508" s="53"/>
    </row>
    <row r="4509" spans="1:82" ht="15" x14ac:dyDescent="0.2">
      <c r="A4509" s="38"/>
      <c r="B4509" s="38"/>
      <c r="C4509" s="51" t="s">
        <v>1577</v>
      </c>
      <c r="D4509" s="39"/>
      <c r="E4509" s="40"/>
      <c r="F4509" s="40"/>
      <c r="G4509" s="40"/>
      <c r="H4509" s="42"/>
      <c r="I4509" s="41"/>
      <c r="J4509" s="42"/>
      <c r="K4509" s="41"/>
      <c r="L4509" s="42">
        <f>L4505+L4507</f>
        <v>21.66</v>
      </c>
    </row>
    <row r="4510" spans="1:82" ht="14.25" x14ac:dyDescent="0.2">
      <c r="A4510" s="38"/>
      <c r="B4510" s="38"/>
      <c r="C4510" s="38" t="s">
        <v>1578</v>
      </c>
      <c r="D4510" s="39"/>
      <c r="E4510" s="40"/>
      <c r="F4510" s="40"/>
      <c r="G4510" s="40"/>
      <c r="H4510" s="42"/>
      <c r="I4510" s="41"/>
      <c r="J4510" s="42"/>
      <c r="K4510" s="41"/>
      <c r="L4510" s="42">
        <f>SUM(AR4503:AR4513)+SUM(AS4503:AS4513)+SUM(AT4503:AT4513)+SUM(AU4503:AU4513)+SUM(AV4503:AV4513)</f>
        <v>21.66</v>
      </c>
    </row>
    <row r="4511" spans="1:82" ht="28.5" x14ac:dyDescent="0.2">
      <c r="A4511" s="38"/>
      <c r="B4511" s="38" t="s">
        <v>623</v>
      </c>
      <c r="C4511" s="38" t="s">
        <v>1865</v>
      </c>
      <c r="D4511" s="39" t="s">
        <v>1048</v>
      </c>
      <c r="E4511" s="40">
        <f>Source!BZ903</f>
        <v>103</v>
      </c>
      <c r="F4511" s="40"/>
      <c r="G4511" s="40">
        <f>Source!AT903</f>
        <v>103</v>
      </c>
      <c r="H4511" s="42"/>
      <c r="I4511" s="41"/>
      <c r="J4511" s="42"/>
      <c r="K4511" s="41"/>
      <c r="L4511" s="42">
        <f>SUM(AZ4503:AZ4513)</f>
        <v>22.31</v>
      </c>
    </row>
    <row r="4512" spans="1:82" ht="28.5" x14ac:dyDescent="0.2">
      <c r="A4512" s="52"/>
      <c r="B4512" s="52" t="s">
        <v>624</v>
      </c>
      <c r="C4512" s="52" t="s">
        <v>1866</v>
      </c>
      <c r="D4512" s="46" t="s">
        <v>1048</v>
      </c>
      <c r="E4512" s="48">
        <f>Source!CA903</f>
        <v>72</v>
      </c>
      <c r="F4512" s="48"/>
      <c r="G4512" s="48">
        <f>Source!AU903</f>
        <v>72</v>
      </c>
      <c r="H4512" s="53"/>
      <c r="I4512" s="54"/>
      <c r="J4512" s="53"/>
      <c r="K4512" s="54"/>
      <c r="L4512" s="53">
        <f>SUM(BA4503:BA4513)</f>
        <v>15.6</v>
      </c>
    </row>
    <row r="4513" spans="1:83" ht="15" x14ac:dyDescent="0.2">
      <c r="C4513" s="62" t="s">
        <v>1581</v>
      </c>
      <c r="D4513" s="62"/>
      <c r="E4513" s="62"/>
      <c r="F4513" s="62"/>
      <c r="G4513" s="62"/>
      <c r="H4513" s="62"/>
      <c r="I4513" s="63">
        <f>K4513/E4503</f>
        <v>5957</v>
      </c>
      <c r="J4513" s="63"/>
      <c r="K4513" s="63">
        <f>L4505+L4507+L4511+L4512</f>
        <v>59.57</v>
      </c>
      <c r="L4513" s="63"/>
      <c r="AD4513">
        <f>ROUND((Source!AT903/100)*((ROUND(SUMIF(SmtRes!AQ2386:'SmtRes'!AQ2387,"=1",SmtRes!AD2386:'SmtRes'!AD2387)*Source!I903, 2)+ROUND(SUMIF(SmtRes!AQ2386:'SmtRes'!AQ2387,"=1",SmtRes!AC2386:'SmtRes'!AC2387)*Source!I903, 2))), 2)</f>
        <v>4.08</v>
      </c>
      <c r="AE4513">
        <f>ROUND((Source!AU903/100)*((ROUND(SUMIF(SmtRes!AQ2386:'SmtRes'!AQ2387,"=1",SmtRes!AD2386:'SmtRes'!AD2387)*Source!I903, 2)+ROUND(SUMIF(SmtRes!AQ2386:'SmtRes'!AQ2387,"=1",SmtRes!AC2386:'SmtRes'!AC2387)*Source!I903, 2))), 2)</f>
        <v>2.85</v>
      </c>
      <c r="AN4513" s="50">
        <f>L4505+L4507+L4511+L4512</f>
        <v>59.57</v>
      </c>
      <c r="AO4513">
        <f>0</f>
        <v>0</v>
      </c>
      <c r="AQ4513" t="s">
        <v>1582</v>
      </c>
      <c r="AR4513" s="50">
        <f>L4505</f>
        <v>21.66</v>
      </c>
      <c r="AT4513">
        <f>0</f>
        <v>0</v>
      </c>
      <c r="AV4513" t="s">
        <v>1582</v>
      </c>
      <c r="AW4513" s="50">
        <f>L4507</f>
        <v>0</v>
      </c>
      <c r="AZ4513">
        <f>Source!X903</f>
        <v>22.31</v>
      </c>
      <c r="BA4513">
        <f>Source!Y903</f>
        <v>15.6</v>
      </c>
      <c r="CD4513">
        <v>1</v>
      </c>
    </row>
    <row r="4514" spans="1:83" ht="68.25" x14ac:dyDescent="0.2">
      <c r="A4514" s="36" t="s">
        <v>814</v>
      </c>
      <c r="B4514" s="38" t="s">
        <v>1956</v>
      </c>
      <c r="C4514" s="38" t="s">
        <v>1957</v>
      </c>
      <c r="D4514" s="39" t="str">
        <f>Source!H904</f>
        <v>100 м2</v>
      </c>
      <c r="E4514" s="40">
        <f>Source!K904</f>
        <v>0.01</v>
      </c>
      <c r="F4514" s="40"/>
      <c r="G4514" s="40">
        <f>Source!I904</f>
        <v>0.01</v>
      </c>
      <c r="H4514" s="42"/>
      <c r="I4514" s="41"/>
      <c r="J4514" s="42"/>
      <c r="K4514" s="41"/>
      <c r="L4514" s="42"/>
    </row>
    <row r="4515" spans="1:83" ht="15" x14ac:dyDescent="0.2">
      <c r="A4515" s="37"/>
      <c r="B4515" s="40">
        <v>1</v>
      </c>
      <c r="C4515" s="37" t="s">
        <v>1572</v>
      </c>
      <c r="D4515" s="39" t="s">
        <v>1038</v>
      </c>
      <c r="E4515" s="43"/>
      <c r="F4515" s="40"/>
      <c r="G4515" s="43">
        <f>Source!U904</f>
        <v>5.67E-2</v>
      </c>
      <c r="H4515" s="40"/>
      <c r="I4515" s="40"/>
      <c r="J4515" s="40"/>
      <c r="K4515" s="40"/>
      <c r="L4515" s="44">
        <f>SUM(L4516:L4517)-SUMIF(CE4516:CE4517, 1, L4516:L4517)</f>
        <v>22.28</v>
      </c>
    </row>
    <row r="4516" spans="1:83" ht="14.25" x14ac:dyDescent="0.2">
      <c r="A4516" s="38"/>
      <c r="B4516" s="38" t="s">
        <v>1412</v>
      </c>
      <c r="C4516" s="38" t="s">
        <v>1413</v>
      </c>
      <c r="D4516" s="39" t="s">
        <v>1414</v>
      </c>
      <c r="E4516" s="40">
        <v>5</v>
      </c>
      <c r="F4516" s="40"/>
      <c r="G4516" s="40">
        <f>SmtRes!CX2388</f>
        <v>0.05</v>
      </c>
      <c r="H4516" s="42"/>
      <c r="I4516" s="41"/>
      <c r="J4516" s="42">
        <f>SmtRes!CZ2388</f>
        <v>388.8</v>
      </c>
      <c r="K4516" s="41"/>
      <c r="L4516" s="42">
        <f>SmtRes!DI2388</f>
        <v>19.440000000000001</v>
      </c>
    </row>
    <row r="4517" spans="1:83" ht="14.25" x14ac:dyDescent="0.2">
      <c r="A4517" s="38"/>
      <c r="B4517" s="38" t="s">
        <v>1415</v>
      </c>
      <c r="C4517" s="38" t="s">
        <v>1416</v>
      </c>
      <c r="D4517" s="39" t="s">
        <v>1414</v>
      </c>
      <c r="E4517" s="40">
        <v>0.67</v>
      </c>
      <c r="F4517" s="40"/>
      <c r="G4517" s="40">
        <f>SmtRes!CX2389</f>
        <v>6.7000000000000002E-3</v>
      </c>
      <c r="H4517" s="42"/>
      <c r="I4517" s="41"/>
      <c r="J4517" s="42">
        <f>SmtRes!CZ2389</f>
        <v>424.47</v>
      </c>
      <c r="K4517" s="41"/>
      <c r="L4517" s="42">
        <f>SmtRes!DI2389</f>
        <v>2.84</v>
      </c>
    </row>
    <row r="4518" spans="1:83" ht="15" x14ac:dyDescent="0.2">
      <c r="A4518" s="37"/>
      <c r="B4518" s="40">
        <v>2</v>
      </c>
      <c r="C4518" s="37" t="s">
        <v>1573</v>
      </c>
      <c r="D4518" s="39"/>
      <c r="E4518" s="43"/>
      <c r="F4518" s="40"/>
      <c r="G4518" s="43"/>
      <c r="H4518" s="40"/>
      <c r="I4518" s="40"/>
      <c r="J4518" s="40"/>
      <c r="K4518" s="40"/>
      <c r="L4518" s="44">
        <f>SUM(L4519:L4521)-SUMIF(CE4519:CE4521, 1, L4519:L4521)</f>
        <v>15.730000000000002</v>
      </c>
    </row>
    <row r="4519" spans="1:83" ht="15" x14ac:dyDescent="0.2">
      <c r="A4519" s="37"/>
      <c r="B4519" s="40"/>
      <c r="C4519" s="37" t="s">
        <v>1575</v>
      </c>
      <c r="D4519" s="39" t="s">
        <v>1038</v>
      </c>
      <c r="E4519" s="43"/>
      <c r="F4519" s="40"/>
      <c r="G4519" s="43">
        <f>Source!V904</f>
        <v>1.2999999999999999E-2</v>
      </c>
      <c r="H4519" s="40"/>
      <c r="I4519" s="40"/>
      <c r="J4519" s="40"/>
      <c r="K4519" s="40"/>
      <c r="L4519" s="44">
        <f>SUMIF(CE4520:CE4521, 1, L4520:L4521)</f>
        <v>6.21</v>
      </c>
      <c r="CE4519">
        <v>1</v>
      </c>
    </row>
    <row r="4520" spans="1:83" ht="28.5" x14ac:dyDescent="0.2">
      <c r="A4520" s="38"/>
      <c r="B4520" s="38" t="s">
        <v>1225</v>
      </c>
      <c r="C4520" s="38" t="s">
        <v>1227</v>
      </c>
      <c r="D4520" s="39" t="s">
        <v>1044</v>
      </c>
      <c r="E4520" s="40">
        <v>1.3</v>
      </c>
      <c r="F4520" s="40"/>
      <c r="G4520" s="40">
        <f>SmtRes!CX2391</f>
        <v>1.2999999999999999E-2</v>
      </c>
      <c r="H4520" s="42">
        <f>SmtRes!CZ2391</f>
        <v>1043.1400000000001</v>
      </c>
      <c r="I4520" s="41">
        <f>SmtRes!AJ2391</f>
        <v>1.1599999999999999</v>
      </c>
      <c r="J4520" s="42">
        <f>ROUND(H4520*I4520, 2)</f>
        <v>1210.04</v>
      </c>
      <c r="K4520" s="41"/>
      <c r="L4520" s="42">
        <f>SmtRes!DG2391</f>
        <v>15.73</v>
      </c>
    </row>
    <row r="4521" spans="1:83" ht="28.5" x14ac:dyDescent="0.2">
      <c r="A4521" s="38"/>
      <c r="B4521" s="38" t="s">
        <v>1228</v>
      </c>
      <c r="C4521" s="38" t="s">
        <v>1869</v>
      </c>
      <c r="D4521" s="39" t="s">
        <v>1038</v>
      </c>
      <c r="E4521" s="40">
        <f>SmtRes!DO2391*SmtRes!AT2391</f>
        <v>1.3</v>
      </c>
      <c r="F4521" s="40"/>
      <c r="G4521" s="40">
        <f>SmtRes!DO2391*SmtRes!CX2391</f>
        <v>1.2999999999999999E-2</v>
      </c>
      <c r="H4521" s="42"/>
      <c r="I4521" s="41"/>
      <c r="J4521" s="42">
        <f>ROUND(SmtRes!AG2391/SmtRes!DO2391, 2)</f>
        <v>477.98</v>
      </c>
      <c r="K4521" s="41"/>
      <c r="L4521" s="42">
        <f>SmtRes!DH2391</f>
        <v>6.21</v>
      </c>
      <c r="CE4521">
        <v>1</v>
      </c>
    </row>
    <row r="4522" spans="1:83" ht="15" x14ac:dyDescent="0.2">
      <c r="A4522" s="37"/>
      <c r="B4522" s="40">
        <v>4</v>
      </c>
      <c r="C4522" s="37" t="s">
        <v>1576</v>
      </c>
      <c r="D4522" s="39"/>
      <c r="E4522" s="43"/>
      <c r="F4522" s="40"/>
      <c r="G4522" s="43"/>
      <c r="H4522" s="40"/>
      <c r="I4522" s="40"/>
      <c r="J4522" s="40"/>
      <c r="K4522" s="40"/>
      <c r="L4522" s="44">
        <f>SUM(L4523:L4523)-SUMIF(CE4523:CE4523, 1, L4523:L4523)</f>
        <v>0</v>
      </c>
    </row>
    <row r="4523" spans="1:83" ht="14.25" x14ac:dyDescent="0.2">
      <c r="A4523" s="38"/>
      <c r="B4523" s="38" t="s">
        <v>1229</v>
      </c>
      <c r="C4523" s="38" t="s">
        <v>1231</v>
      </c>
      <c r="D4523" s="39" t="s">
        <v>684</v>
      </c>
      <c r="E4523" s="40">
        <v>10</v>
      </c>
      <c r="F4523" s="40">
        <f>ROUND(0,7)</f>
        <v>0</v>
      </c>
      <c r="G4523" s="40">
        <f>SmtRes!CX2392</f>
        <v>0</v>
      </c>
      <c r="H4523" s="42">
        <f>SmtRes!CZ2392</f>
        <v>35.71</v>
      </c>
      <c r="I4523" s="41">
        <f>SmtRes!AI2392</f>
        <v>0.87</v>
      </c>
      <c r="J4523" s="42">
        <f>ROUND(H4523*I4523, 2)</f>
        <v>31.07</v>
      </c>
      <c r="K4523" s="41"/>
      <c r="L4523" s="42">
        <f>SmtRes!DF2392</f>
        <v>0</v>
      </c>
    </row>
    <row r="4524" spans="1:83" ht="14.25" x14ac:dyDescent="0.2">
      <c r="A4524" s="38"/>
      <c r="B4524" s="38" t="str">
        <f>EtalonRes!I2393</f>
        <v>16.2.02.07</v>
      </c>
      <c r="C4524" s="52" t="str">
        <f>EtalonRes!K2393</f>
        <v>Семена газонных трав</v>
      </c>
      <c r="D4524" s="46" t="str">
        <f>EtalonRes!O2393</f>
        <v>кг</v>
      </c>
      <c r="E4524" s="48">
        <f>EtalonRes!X2393</f>
        <v>2</v>
      </c>
      <c r="F4524" s="48">
        <f>ROUND(0,7)</f>
        <v>0</v>
      </c>
      <c r="G4524" s="48">
        <f>ROUND(EtalonRes!AG2393*Source!I904, 7)</f>
        <v>0</v>
      </c>
      <c r="H4524" s="53"/>
      <c r="I4524" s="54"/>
      <c r="J4524" s="53"/>
      <c r="K4524" s="54"/>
      <c r="L4524" s="53"/>
    </row>
    <row r="4525" spans="1:83" ht="15" x14ac:dyDescent="0.2">
      <c r="A4525" s="38"/>
      <c r="B4525" s="38"/>
      <c r="C4525" s="51" t="s">
        <v>1577</v>
      </c>
      <c r="D4525" s="39"/>
      <c r="E4525" s="40"/>
      <c r="F4525" s="40"/>
      <c r="G4525" s="40"/>
      <c r="H4525" s="42"/>
      <c r="I4525" s="41"/>
      <c r="J4525" s="42"/>
      <c r="K4525" s="41"/>
      <c r="L4525" s="42">
        <f>L4515+L4518+L4519+L4522</f>
        <v>44.220000000000006</v>
      </c>
    </row>
    <row r="4526" spans="1:83" ht="14.25" x14ac:dyDescent="0.2">
      <c r="A4526" s="38"/>
      <c r="B4526" s="38"/>
      <c r="C4526" s="38" t="s">
        <v>1578</v>
      </c>
      <c r="D4526" s="39"/>
      <c r="E4526" s="40"/>
      <c r="F4526" s="40"/>
      <c r="G4526" s="40"/>
      <c r="H4526" s="42"/>
      <c r="I4526" s="41"/>
      <c r="J4526" s="42"/>
      <c r="K4526" s="41"/>
      <c r="L4526" s="42">
        <f>SUM(AR4514:AR4529)+SUM(AS4514:AS4529)+SUM(AT4514:AT4529)+SUM(AU4514:AU4529)+SUM(AV4514:AV4529)</f>
        <v>28.490000000000002</v>
      </c>
    </row>
    <row r="4527" spans="1:83" ht="28.5" x14ac:dyDescent="0.2">
      <c r="A4527" s="38"/>
      <c r="B4527" s="38" t="s">
        <v>623</v>
      </c>
      <c r="C4527" s="38" t="s">
        <v>1865</v>
      </c>
      <c r="D4527" s="39" t="s">
        <v>1048</v>
      </c>
      <c r="E4527" s="40">
        <f>Source!BZ904</f>
        <v>103</v>
      </c>
      <c r="F4527" s="40"/>
      <c r="G4527" s="40">
        <f>Source!AT904</f>
        <v>103</v>
      </c>
      <c r="H4527" s="42"/>
      <c r="I4527" s="41"/>
      <c r="J4527" s="42"/>
      <c r="K4527" s="41"/>
      <c r="L4527" s="42">
        <f>SUM(AZ4514:AZ4529)</f>
        <v>29.34</v>
      </c>
    </row>
    <row r="4528" spans="1:83" ht="28.5" x14ac:dyDescent="0.2">
      <c r="A4528" s="52"/>
      <c r="B4528" s="52" t="s">
        <v>624</v>
      </c>
      <c r="C4528" s="52" t="s">
        <v>1866</v>
      </c>
      <c r="D4528" s="46" t="s">
        <v>1048</v>
      </c>
      <c r="E4528" s="48">
        <f>Source!CA904</f>
        <v>72</v>
      </c>
      <c r="F4528" s="48"/>
      <c r="G4528" s="48">
        <f>Source!AU904</f>
        <v>72</v>
      </c>
      <c r="H4528" s="53"/>
      <c r="I4528" s="54"/>
      <c r="J4528" s="53"/>
      <c r="K4528" s="54"/>
      <c r="L4528" s="53">
        <f>SUM(BA4514:BA4529)</f>
        <v>20.51</v>
      </c>
    </row>
    <row r="4529" spans="1:83" ht="15" x14ac:dyDescent="0.2">
      <c r="C4529" s="62" t="s">
        <v>1581</v>
      </c>
      <c r="D4529" s="62"/>
      <c r="E4529" s="62"/>
      <c r="F4529" s="62"/>
      <c r="G4529" s="62"/>
      <c r="H4529" s="62"/>
      <c r="I4529" s="63">
        <f>K4529/E4514</f>
        <v>9407</v>
      </c>
      <c r="J4529" s="63"/>
      <c r="K4529" s="63">
        <f>L4515+L4518+L4522+L4527+L4528+L4519</f>
        <v>94.070000000000007</v>
      </c>
      <c r="L4529" s="63"/>
      <c r="AD4529">
        <f>ROUND((Source!AT904/100)*((ROUND(SUMIF(SmtRes!AQ2388:'SmtRes'!AQ2393,"=1",SmtRes!AD2388:'SmtRes'!AD2393)*Source!I904, 2)+ROUND(SUMIF(SmtRes!AQ2388:'SmtRes'!AQ2393,"=1",SmtRes!AC2388:'SmtRes'!AC2393)*Source!I904, 2))), 2)</f>
        <v>13.3</v>
      </c>
      <c r="AE4529">
        <f>ROUND((Source!AU904/100)*((ROUND(SUMIF(SmtRes!AQ2388:'SmtRes'!AQ2393,"=1",SmtRes!AD2388:'SmtRes'!AD2393)*Source!I904, 2)+ROUND(SUMIF(SmtRes!AQ2388:'SmtRes'!AQ2393,"=1",SmtRes!AC2388:'SmtRes'!AC2393)*Source!I904, 2))), 2)</f>
        <v>9.3000000000000007</v>
      </c>
      <c r="AN4529" s="50">
        <f>L4515+L4518+L4522+L4527+L4528+L4519</f>
        <v>94.070000000000007</v>
      </c>
      <c r="AO4529" s="50">
        <f>L4518</f>
        <v>15.730000000000002</v>
      </c>
      <c r="AQ4529" t="s">
        <v>1582</v>
      </c>
      <c r="AR4529" s="50">
        <f>L4515</f>
        <v>22.28</v>
      </c>
      <c r="AT4529" s="50">
        <f>L4519</f>
        <v>6.21</v>
      </c>
      <c r="AV4529" t="s">
        <v>1582</v>
      </c>
      <c r="AW4529" s="50">
        <f>L4522</f>
        <v>0</v>
      </c>
      <c r="AZ4529">
        <f>Source!X904</f>
        <v>29.34</v>
      </c>
      <c r="BA4529">
        <f>Source!Y904</f>
        <v>20.51</v>
      </c>
      <c r="CD4529">
        <v>1</v>
      </c>
    </row>
    <row r="4530" spans="1:83" ht="54" x14ac:dyDescent="0.2">
      <c r="A4530" s="36" t="s">
        <v>818</v>
      </c>
      <c r="B4530" s="38" t="s">
        <v>1958</v>
      </c>
      <c r="C4530" s="38" t="s">
        <v>1959</v>
      </c>
      <c r="D4530" s="39" t="str">
        <f>Source!H905</f>
        <v>100 м</v>
      </c>
      <c r="E4530" s="40">
        <f>Source!K905</f>
        <v>0.01</v>
      </c>
      <c r="F4530" s="40"/>
      <c r="G4530" s="40">
        <f>Source!I905</f>
        <v>0.01</v>
      </c>
      <c r="H4530" s="42"/>
      <c r="I4530" s="41"/>
      <c r="J4530" s="42"/>
      <c r="K4530" s="41"/>
      <c r="L4530" s="42"/>
    </row>
    <row r="4531" spans="1:83" x14ac:dyDescent="0.2">
      <c r="C4531" s="55" t="str">
        <f>"Объем: "&amp;Source!I905&amp;"=1/"&amp;"100"</f>
        <v>Объем: 0,01=1/100</v>
      </c>
    </row>
    <row r="4532" spans="1:83" ht="15" x14ac:dyDescent="0.2">
      <c r="A4532" s="37"/>
      <c r="B4532" s="40">
        <v>1</v>
      </c>
      <c r="C4532" s="37" t="s">
        <v>1572</v>
      </c>
      <c r="D4532" s="39" t="s">
        <v>1038</v>
      </c>
      <c r="E4532" s="43"/>
      <c r="F4532" s="40"/>
      <c r="G4532" s="43">
        <f>Source!U905</f>
        <v>8.5199999999999998E-2</v>
      </c>
      <c r="H4532" s="40"/>
      <c r="I4532" s="40"/>
      <c r="J4532" s="40"/>
      <c r="K4532" s="40"/>
      <c r="L4532" s="44">
        <f>SUM(L4533:L4533)-SUMIF(CE4533:CE4533, 1, L4533:L4533)</f>
        <v>35.25</v>
      </c>
    </row>
    <row r="4533" spans="1:83" ht="28.5" x14ac:dyDescent="0.2">
      <c r="A4533" s="38"/>
      <c r="B4533" s="38" t="s">
        <v>1330</v>
      </c>
      <c r="C4533" s="38" t="s">
        <v>1331</v>
      </c>
      <c r="D4533" s="39" t="s">
        <v>1038</v>
      </c>
      <c r="E4533" s="40">
        <v>8.52</v>
      </c>
      <c r="F4533" s="40"/>
      <c r="G4533" s="40">
        <f>SmtRes!CX2394</f>
        <v>8.5199999999999998E-2</v>
      </c>
      <c r="H4533" s="42"/>
      <c r="I4533" s="41"/>
      <c r="J4533" s="42">
        <f>SmtRes!CZ2394</f>
        <v>413.77</v>
      </c>
      <c r="K4533" s="41"/>
      <c r="L4533" s="42">
        <f>SmtRes!DI2394</f>
        <v>35.25</v>
      </c>
    </row>
    <row r="4534" spans="1:83" ht="15" x14ac:dyDescent="0.2">
      <c r="A4534" s="37"/>
      <c r="B4534" s="40">
        <v>2</v>
      </c>
      <c r="C4534" s="37" t="s">
        <v>1573</v>
      </c>
      <c r="D4534" s="39"/>
      <c r="E4534" s="43"/>
      <c r="F4534" s="40"/>
      <c r="G4534" s="43"/>
      <c r="H4534" s="40"/>
      <c r="I4534" s="40"/>
      <c r="J4534" s="40"/>
      <c r="K4534" s="40"/>
      <c r="L4534" s="44">
        <f>SUM(L4535:L4539)-SUMIF(CE4535:CE4539, 1, L4535:L4539)</f>
        <v>63.01</v>
      </c>
    </row>
    <row r="4535" spans="1:83" ht="15" x14ac:dyDescent="0.2">
      <c r="A4535" s="37"/>
      <c r="B4535" s="40"/>
      <c r="C4535" s="37" t="s">
        <v>1575</v>
      </c>
      <c r="D4535" s="39" t="s">
        <v>1038</v>
      </c>
      <c r="E4535" s="43"/>
      <c r="F4535" s="40"/>
      <c r="G4535" s="43">
        <f>Source!V905</f>
        <v>2.47E-2</v>
      </c>
      <c r="H4535" s="40"/>
      <c r="I4535" s="40"/>
      <c r="J4535" s="40"/>
      <c r="K4535" s="40"/>
      <c r="L4535" s="44">
        <f>SUMIF(CE4536:CE4539, 1, L4536:L4539)</f>
        <v>15.84</v>
      </c>
      <c r="CE4535">
        <v>1</v>
      </c>
    </row>
    <row r="4536" spans="1:83" ht="42.75" x14ac:dyDescent="0.2">
      <c r="A4536" s="38"/>
      <c r="B4536" s="38" t="s">
        <v>1417</v>
      </c>
      <c r="C4536" s="38" t="s">
        <v>1419</v>
      </c>
      <c r="D4536" s="39" t="s">
        <v>1044</v>
      </c>
      <c r="E4536" s="40">
        <v>2.46</v>
      </c>
      <c r="F4536" s="40"/>
      <c r="G4536" s="40">
        <f>SmtRes!CX2396</f>
        <v>2.46E-2</v>
      </c>
      <c r="H4536" s="42">
        <f>SmtRes!CZ2396</f>
        <v>2047.56</v>
      </c>
      <c r="I4536" s="41">
        <f>SmtRes!AJ2396</f>
        <v>1.25</v>
      </c>
      <c r="J4536" s="42">
        <f>ROUND(H4536*I4536, 2)</f>
        <v>2559.4499999999998</v>
      </c>
      <c r="K4536" s="41"/>
      <c r="L4536" s="42">
        <f>SmtRes!DG2396</f>
        <v>62.96</v>
      </c>
    </row>
    <row r="4537" spans="1:83" ht="28.5" x14ac:dyDescent="0.2">
      <c r="A4537" s="38"/>
      <c r="B4537" s="38" t="s">
        <v>1069</v>
      </c>
      <c r="C4537" s="38" t="s">
        <v>1622</v>
      </c>
      <c r="D4537" s="39" t="s">
        <v>1038</v>
      </c>
      <c r="E4537" s="40">
        <f>SmtRes!DO2396*SmtRes!AT2396</f>
        <v>2.46</v>
      </c>
      <c r="F4537" s="40"/>
      <c r="G4537" s="40">
        <f>SmtRes!DO2396*SmtRes!CX2396</f>
        <v>2.46E-2</v>
      </c>
      <c r="H4537" s="42"/>
      <c r="I4537" s="41"/>
      <c r="J4537" s="42">
        <f>ROUND(SmtRes!AG2396/SmtRes!DO2396, 2)</f>
        <v>642.05999999999995</v>
      </c>
      <c r="K4537" s="41"/>
      <c r="L4537" s="42">
        <f>SmtRes!DH2396</f>
        <v>15.79</v>
      </c>
      <c r="CE4537">
        <v>1</v>
      </c>
    </row>
    <row r="4538" spans="1:83" ht="28.5" x14ac:dyDescent="0.2">
      <c r="A4538" s="38"/>
      <c r="B4538" s="38" t="s">
        <v>1240</v>
      </c>
      <c r="C4538" s="38" t="s">
        <v>1242</v>
      </c>
      <c r="D4538" s="39" t="s">
        <v>1044</v>
      </c>
      <c r="E4538" s="40">
        <v>0.01</v>
      </c>
      <c r="F4538" s="40"/>
      <c r="G4538" s="40">
        <f>SmtRes!CX2397</f>
        <v>1E-4</v>
      </c>
      <c r="H4538" s="42"/>
      <c r="I4538" s="41"/>
      <c r="J4538" s="42">
        <f>SmtRes!CZ2397</f>
        <v>544.70000000000005</v>
      </c>
      <c r="K4538" s="41"/>
      <c r="L4538" s="42">
        <f>SmtRes!DG2397</f>
        <v>0.05</v>
      </c>
    </row>
    <row r="4539" spans="1:83" ht="28.5" x14ac:dyDescent="0.2">
      <c r="A4539" s="38"/>
      <c r="B4539" s="38" t="s">
        <v>1228</v>
      </c>
      <c r="C4539" s="38" t="s">
        <v>1869</v>
      </c>
      <c r="D4539" s="39" t="s">
        <v>1038</v>
      </c>
      <c r="E4539" s="40">
        <f>SmtRes!DO2397*SmtRes!AT2397</f>
        <v>0.01</v>
      </c>
      <c r="F4539" s="40"/>
      <c r="G4539" s="40">
        <f>SmtRes!DO2397*SmtRes!CX2397</f>
        <v>1E-4</v>
      </c>
      <c r="H4539" s="42"/>
      <c r="I4539" s="41"/>
      <c r="J4539" s="42">
        <f>ROUND(SmtRes!AG2397/SmtRes!DO2397, 2)</f>
        <v>477.98</v>
      </c>
      <c r="K4539" s="41"/>
      <c r="L4539" s="42">
        <f>SmtRes!DH2397</f>
        <v>0.05</v>
      </c>
      <c r="CE4539">
        <v>1</v>
      </c>
    </row>
    <row r="4540" spans="1:83" ht="15" x14ac:dyDescent="0.2">
      <c r="A4540" s="37"/>
      <c r="B4540" s="40">
        <v>4</v>
      </c>
      <c r="C4540" s="37" t="s">
        <v>1576</v>
      </c>
      <c r="D4540" s="39"/>
      <c r="E4540" s="43"/>
      <c r="F4540" s="40"/>
      <c r="G4540" s="43"/>
      <c r="H4540" s="40"/>
      <c r="I4540" s="40"/>
      <c r="J4540" s="40"/>
      <c r="K4540" s="40"/>
      <c r="L4540" s="44">
        <f>SUM(L4541:L4542)-SUMIF(CE4541:CE4542, 1, L4541:L4542)</f>
        <v>0</v>
      </c>
    </row>
    <row r="4541" spans="1:83" ht="28.5" x14ac:dyDescent="0.2">
      <c r="A4541" s="38"/>
      <c r="B4541" s="38" t="s">
        <v>1420</v>
      </c>
      <c r="C4541" s="38" t="s">
        <v>1422</v>
      </c>
      <c r="D4541" s="39" t="s">
        <v>1082</v>
      </c>
      <c r="E4541" s="40">
        <v>6.82</v>
      </c>
      <c r="F4541" s="40">
        <f>ROUND(0,7)</f>
        <v>0</v>
      </c>
      <c r="G4541" s="40">
        <f>SmtRes!CX2398</f>
        <v>0</v>
      </c>
      <c r="H4541" s="42">
        <f>SmtRes!CZ2398</f>
        <v>8.59</v>
      </c>
      <c r="I4541" s="41">
        <f>SmtRes!AI2398</f>
        <v>1.0900000000000001</v>
      </c>
      <c r="J4541" s="42">
        <f>ROUND(H4541*I4541, 2)</f>
        <v>9.36</v>
      </c>
      <c r="K4541" s="41"/>
      <c r="L4541" s="42">
        <f>SmtRes!DF2398</f>
        <v>0</v>
      </c>
    </row>
    <row r="4542" spans="1:83" ht="28.5" x14ac:dyDescent="0.2">
      <c r="A4542" s="38"/>
      <c r="B4542" s="38" t="s">
        <v>1423</v>
      </c>
      <c r="C4542" s="52" t="s">
        <v>1425</v>
      </c>
      <c r="D4542" s="46" t="s">
        <v>843</v>
      </c>
      <c r="E4542" s="48">
        <v>8.0000000000000007E-5</v>
      </c>
      <c r="F4542" s="48">
        <f>ROUND(0,7)</f>
        <v>0</v>
      </c>
      <c r="G4542" s="48">
        <f>SmtRes!CX2399</f>
        <v>0</v>
      </c>
      <c r="H4542" s="53">
        <f>SmtRes!CZ2399</f>
        <v>907036.67</v>
      </c>
      <c r="I4542" s="54">
        <f>SmtRes!AI2399</f>
        <v>1.0900000000000001</v>
      </c>
      <c r="J4542" s="53">
        <f>ROUND(H4542*I4542, 2)</f>
        <v>988669.97</v>
      </c>
      <c r="K4542" s="54"/>
      <c r="L4542" s="53">
        <f>SmtRes!DF2399</f>
        <v>0</v>
      </c>
    </row>
    <row r="4543" spans="1:83" ht="15" x14ac:dyDescent="0.2">
      <c r="A4543" s="38"/>
      <c r="B4543" s="38"/>
      <c r="C4543" s="51" t="s">
        <v>1577</v>
      </c>
      <c r="D4543" s="39"/>
      <c r="E4543" s="40"/>
      <c r="F4543" s="40"/>
      <c r="G4543" s="40"/>
      <c r="H4543" s="42"/>
      <c r="I4543" s="41"/>
      <c r="J4543" s="42"/>
      <c r="K4543" s="41"/>
      <c r="L4543" s="42">
        <f>L4532+L4534+L4535+L4540</f>
        <v>114.1</v>
      </c>
    </row>
    <row r="4544" spans="1:83" ht="14.25" x14ac:dyDescent="0.2">
      <c r="A4544" s="38"/>
      <c r="B4544" s="38"/>
      <c r="C4544" s="38" t="s">
        <v>1578</v>
      </c>
      <c r="D4544" s="39"/>
      <c r="E4544" s="40"/>
      <c r="F4544" s="40"/>
      <c r="G4544" s="40"/>
      <c r="H4544" s="42"/>
      <c r="I4544" s="41"/>
      <c r="J4544" s="42"/>
      <c r="K4544" s="41"/>
      <c r="L4544" s="42">
        <f>SUM(AR4530:AR4547)+SUM(AS4530:AS4547)+SUM(AT4530:AT4547)+SUM(AU4530:AU4547)+SUM(AV4530:AV4547)</f>
        <v>51.09</v>
      </c>
    </row>
    <row r="4545" spans="1:83" ht="14.25" x14ac:dyDescent="0.2">
      <c r="A4545" s="38"/>
      <c r="B4545" s="38" t="s">
        <v>711</v>
      </c>
      <c r="C4545" s="38" t="s">
        <v>1902</v>
      </c>
      <c r="D4545" s="39" t="s">
        <v>1048</v>
      </c>
      <c r="E4545" s="40">
        <f>Source!BZ905</f>
        <v>147</v>
      </c>
      <c r="F4545" s="40"/>
      <c r="G4545" s="40">
        <f>Source!AT905</f>
        <v>147</v>
      </c>
      <c r="H4545" s="42"/>
      <c r="I4545" s="41"/>
      <c r="J4545" s="42"/>
      <c r="K4545" s="41"/>
      <c r="L4545" s="42">
        <f>SUM(AZ4530:AZ4547)</f>
        <v>75.099999999999994</v>
      </c>
    </row>
    <row r="4546" spans="1:83" ht="14.25" x14ac:dyDescent="0.2">
      <c r="A4546" s="52"/>
      <c r="B4546" s="52" t="s">
        <v>712</v>
      </c>
      <c r="C4546" s="52" t="s">
        <v>1903</v>
      </c>
      <c r="D4546" s="46" t="s">
        <v>1048</v>
      </c>
      <c r="E4546" s="48">
        <f>Source!CA905</f>
        <v>134</v>
      </c>
      <c r="F4546" s="48"/>
      <c r="G4546" s="48">
        <f>Source!AU905</f>
        <v>134</v>
      </c>
      <c r="H4546" s="53"/>
      <c r="I4546" s="54"/>
      <c r="J4546" s="53"/>
      <c r="K4546" s="54"/>
      <c r="L4546" s="53">
        <f>SUM(BA4530:BA4547)</f>
        <v>68.459999999999994</v>
      </c>
    </row>
    <row r="4547" spans="1:83" ht="15" x14ac:dyDescent="0.2">
      <c r="C4547" s="62" t="s">
        <v>1581</v>
      </c>
      <c r="D4547" s="62"/>
      <c r="E4547" s="62"/>
      <c r="F4547" s="62"/>
      <c r="G4547" s="62"/>
      <c r="H4547" s="62"/>
      <c r="I4547" s="63">
        <f>K4547/E4530</f>
        <v>25765.999999999996</v>
      </c>
      <c r="J4547" s="63"/>
      <c r="K4547" s="63">
        <f>L4532+L4534+L4540+L4545+L4546+L4535</f>
        <v>257.65999999999997</v>
      </c>
      <c r="L4547" s="63"/>
      <c r="AD4547">
        <f>ROUND((Source!AT905/100)*((ROUND(SUMIF(SmtRes!AQ2394:'SmtRes'!AQ2399,"=1",SmtRes!AD2394:'SmtRes'!AD2399)*Source!I905, 2)+ROUND(SUMIF(SmtRes!AQ2394:'SmtRes'!AQ2399,"=1",SmtRes!AC2394:'SmtRes'!AC2399)*Source!I905, 2))), 2)</f>
        <v>22.55</v>
      </c>
      <c r="AE4547">
        <f>ROUND((Source!AU905/100)*((ROUND(SUMIF(SmtRes!AQ2394:'SmtRes'!AQ2399,"=1",SmtRes!AD2394:'SmtRes'!AD2399)*Source!I905, 2)+ROUND(SUMIF(SmtRes!AQ2394:'SmtRes'!AQ2399,"=1",SmtRes!AC2394:'SmtRes'!AC2399)*Source!I905, 2))), 2)</f>
        <v>20.56</v>
      </c>
      <c r="AN4547" s="50">
        <f>L4532+L4534+L4540+L4545+L4546+L4535</f>
        <v>257.65999999999997</v>
      </c>
      <c r="AO4547" s="50">
        <f>L4534</f>
        <v>63.01</v>
      </c>
      <c r="AQ4547" t="s">
        <v>1582</v>
      </c>
      <c r="AR4547" s="50">
        <f>L4532</f>
        <v>35.25</v>
      </c>
      <c r="AT4547" s="50">
        <f>L4535</f>
        <v>15.84</v>
      </c>
      <c r="AV4547" t="s">
        <v>1582</v>
      </c>
      <c r="AW4547" s="50">
        <f>L4540</f>
        <v>0</v>
      </c>
      <c r="AZ4547">
        <f>Source!X905</f>
        <v>75.099999999999994</v>
      </c>
      <c r="BA4547">
        <f>Source!Y905</f>
        <v>68.459999999999994</v>
      </c>
      <c r="CD4547">
        <v>1</v>
      </c>
    </row>
    <row r="4548" spans="1:83" ht="82.5" x14ac:dyDescent="0.2">
      <c r="A4548" s="36" t="s">
        <v>822</v>
      </c>
      <c r="B4548" s="38" t="s">
        <v>1960</v>
      </c>
      <c r="C4548" s="38" t="s">
        <v>1961</v>
      </c>
      <c r="D4548" s="39" t="str">
        <f>Source!H906</f>
        <v>100 м2</v>
      </c>
      <c r="E4548" s="40">
        <f>Source!K906</f>
        <v>0.01</v>
      </c>
      <c r="F4548" s="40"/>
      <c r="G4548" s="40">
        <f>Source!I906</f>
        <v>0.01</v>
      </c>
      <c r="H4548" s="42"/>
      <c r="I4548" s="41"/>
      <c r="J4548" s="42"/>
      <c r="K4548" s="41"/>
      <c r="L4548" s="42"/>
    </row>
    <row r="4549" spans="1:83" x14ac:dyDescent="0.2">
      <c r="C4549" s="55" t="str">
        <f>"Объем: "&amp;Source!I906&amp;"=1/"&amp;"100"</f>
        <v>Объем: 0,01=1/100</v>
      </c>
    </row>
    <row r="4550" spans="1:83" ht="15" x14ac:dyDescent="0.2">
      <c r="A4550" s="37"/>
      <c r="B4550" s="40">
        <v>1</v>
      </c>
      <c r="C4550" s="37" t="s">
        <v>1572</v>
      </c>
      <c r="D4550" s="39" t="s">
        <v>1038</v>
      </c>
      <c r="E4550" s="43"/>
      <c r="F4550" s="40"/>
      <c r="G4550" s="43">
        <f>Source!U906</f>
        <v>0.56599999999999995</v>
      </c>
      <c r="H4550" s="40"/>
      <c r="I4550" s="40"/>
      <c r="J4550" s="40"/>
      <c r="K4550" s="40"/>
      <c r="L4550" s="44">
        <f>SUM(L4551:L4551)-SUMIF(CE4551:CE4551, 1, L4551:L4551)</f>
        <v>246.31</v>
      </c>
    </row>
    <row r="4551" spans="1:83" ht="28.5" x14ac:dyDescent="0.2">
      <c r="A4551" s="38"/>
      <c r="B4551" s="38" t="s">
        <v>1036</v>
      </c>
      <c r="C4551" s="38" t="s">
        <v>1037</v>
      </c>
      <c r="D4551" s="39" t="s">
        <v>1038</v>
      </c>
      <c r="E4551" s="40">
        <v>56.6</v>
      </c>
      <c r="F4551" s="40"/>
      <c r="G4551" s="40">
        <f>SmtRes!CX2400</f>
        <v>0.56599999999999995</v>
      </c>
      <c r="H4551" s="42"/>
      <c r="I4551" s="41"/>
      <c r="J4551" s="42">
        <f>SmtRes!CZ2400</f>
        <v>435.17</v>
      </c>
      <c r="K4551" s="41"/>
      <c r="L4551" s="42">
        <f>SmtRes!DI2400</f>
        <v>246.31</v>
      </c>
    </row>
    <row r="4552" spans="1:83" ht="15" x14ac:dyDescent="0.2">
      <c r="A4552" s="37"/>
      <c r="B4552" s="40">
        <v>2</v>
      </c>
      <c r="C4552" s="37" t="s">
        <v>1573</v>
      </c>
      <c r="D4552" s="39"/>
      <c r="E4552" s="43"/>
      <c r="F4552" s="40"/>
      <c r="G4552" s="43"/>
      <c r="H4552" s="40"/>
      <c r="I4552" s="40"/>
      <c r="J4552" s="40"/>
      <c r="K4552" s="40"/>
      <c r="L4552" s="44">
        <f>SUM(L4553:L4564)-SUMIF(CE4553:CE4564, 1, L4553:L4564)</f>
        <v>27.22</v>
      </c>
    </row>
    <row r="4553" spans="1:83" ht="15" x14ac:dyDescent="0.2">
      <c r="A4553" s="37"/>
      <c r="B4553" s="40"/>
      <c r="C4553" s="37" t="s">
        <v>1575</v>
      </c>
      <c r="D4553" s="39" t="s">
        <v>1038</v>
      </c>
      <c r="E4553" s="43"/>
      <c r="F4553" s="40"/>
      <c r="G4553" s="43">
        <f>Source!V906</f>
        <v>0.1797</v>
      </c>
      <c r="H4553" s="40"/>
      <c r="I4553" s="40"/>
      <c r="J4553" s="40"/>
      <c r="K4553" s="40"/>
      <c r="L4553" s="44">
        <f>SUMIF(CE4554:CE4564, 1, L4554:L4564)</f>
        <v>86.92</v>
      </c>
      <c r="CE4553">
        <v>1</v>
      </c>
    </row>
    <row r="4554" spans="1:83" ht="28.5" x14ac:dyDescent="0.2">
      <c r="A4554" s="38"/>
      <c r="B4554" s="38" t="s">
        <v>1352</v>
      </c>
      <c r="C4554" s="38" t="s">
        <v>1354</v>
      </c>
      <c r="D4554" s="39" t="s">
        <v>1044</v>
      </c>
      <c r="E4554" s="40">
        <v>0.63</v>
      </c>
      <c r="F4554" s="40"/>
      <c r="G4554" s="40">
        <f>SmtRes!CX2402</f>
        <v>6.3E-3</v>
      </c>
      <c r="H4554" s="42"/>
      <c r="I4554" s="41"/>
      <c r="J4554" s="42">
        <f>SmtRes!CZ2402</f>
        <v>1472.33</v>
      </c>
      <c r="K4554" s="41"/>
      <c r="L4554" s="42">
        <f>SmtRes!DG2402</f>
        <v>9.2799999999999994</v>
      </c>
    </row>
    <row r="4555" spans="1:83" ht="28.5" x14ac:dyDescent="0.2">
      <c r="A4555" s="38"/>
      <c r="B4555" s="38" t="s">
        <v>1069</v>
      </c>
      <c r="C4555" s="38" t="s">
        <v>1622</v>
      </c>
      <c r="D4555" s="39" t="s">
        <v>1038</v>
      </c>
      <c r="E4555" s="40">
        <f>SmtRes!DO2402*SmtRes!AT2402</f>
        <v>0.63</v>
      </c>
      <c r="F4555" s="40"/>
      <c r="G4555" s="40">
        <f>SmtRes!DO2402*SmtRes!CX2402</f>
        <v>6.3E-3</v>
      </c>
      <c r="H4555" s="42"/>
      <c r="I4555" s="41"/>
      <c r="J4555" s="42">
        <f>ROUND(SmtRes!AG2402/SmtRes!DO2402, 2)</f>
        <v>642.05999999999995</v>
      </c>
      <c r="K4555" s="41"/>
      <c r="L4555" s="42">
        <f>SmtRes!DH2402</f>
        <v>4.04</v>
      </c>
      <c r="CE4555">
        <v>1</v>
      </c>
    </row>
    <row r="4556" spans="1:83" ht="14.25" x14ac:dyDescent="0.2">
      <c r="A4556" s="38"/>
      <c r="B4556" s="38" t="s">
        <v>1426</v>
      </c>
      <c r="C4556" s="38" t="s">
        <v>1428</v>
      </c>
      <c r="D4556" s="39" t="s">
        <v>1044</v>
      </c>
      <c r="E4556" s="40">
        <v>16.43</v>
      </c>
      <c r="F4556" s="40"/>
      <c r="G4556" s="40">
        <f>SmtRes!CX2403</f>
        <v>0.1643</v>
      </c>
      <c r="H4556" s="42">
        <f>SmtRes!CZ2403</f>
        <v>8.5399999999999991</v>
      </c>
      <c r="I4556" s="41">
        <f>SmtRes!AJ2403</f>
        <v>1.19</v>
      </c>
      <c r="J4556" s="42">
        <f>ROUND(H4556*I4556, 2)</f>
        <v>10.16</v>
      </c>
      <c r="K4556" s="41"/>
      <c r="L4556" s="42">
        <f>SmtRes!DG2403</f>
        <v>1.67</v>
      </c>
    </row>
    <row r="4557" spans="1:83" ht="14.25" x14ac:dyDescent="0.2">
      <c r="A4557" s="38"/>
      <c r="B4557" s="38" t="s">
        <v>1311</v>
      </c>
      <c r="C4557" s="38" t="s">
        <v>1313</v>
      </c>
      <c r="D4557" s="39" t="s">
        <v>1044</v>
      </c>
      <c r="E4557" s="40">
        <v>0.18</v>
      </c>
      <c r="F4557" s="40"/>
      <c r="G4557" s="40">
        <f>SmtRes!CX2404</f>
        <v>1.8E-3</v>
      </c>
      <c r="H4557" s="42">
        <f>SmtRes!CZ2404</f>
        <v>8.2200000000000006</v>
      </c>
      <c r="I4557" s="41">
        <f>SmtRes!AJ2404</f>
        <v>1.23</v>
      </c>
      <c r="J4557" s="42">
        <f>ROUND(H4557*I4557, 2)</f>
        <v>10.11</v>
      </c>
      <c r="K4557" s="41"/>
      <c r="L4557" s="42">
        <f>SmtRes!DG2404</f>
        <v>0.02</v>
      </c>
    </row>
    <row r="4558" spans="1:83" ht="57" x14ac:dyDescent="0.2">
      <c r="A4558" s="38"/>
      <c r="B4558" s="38" t="s">
        <v>1281</v>
      </c>
      <c r="C4558" s="38" t="s">
        <v>1283</v>
      </c>
      <c r="D4558" s="39" t="s">
        <v>1044</v>
      </c>
      <c r="E4558" s="40">
        <v>0.12</v>
      </c>
      <c r="F4558" s="40"/>
      <c r="G4558" s="40">
        <f>SmtRes!CX2405</f>
        <v>1.1999999999999999E-3</v>
      </c>
      <c r="H4558" s="42">
        <f>SmtRes!CZ2405</f>
        <v>95.25</v>
      </c>
      <c r="I4558" s="41">
        <f>SmtRes!AJ2405</f>
        <v>1.22</v>
      </c>
      <c r="J4558" s="42">
        <f>ROUND(H4558*I4558, 2)</f>
        <v>116.21</v>
      </c>
      <c r="K4558" s="41"/>
      <c r="L4558" s="42">
        <f>SmtRes!DG2405</f>
        <v>0.14000000000000001</v>
      </c>
    </row>
    <row r="4559" spans="1:83" ht="28.5" x14ac:dyDescent="0.2">
      <c r="A4559" s="38"/>
      <c r="B4559" s="38" t="s">
        <v>1240</v>
      </c>
      <c r="C4559" s="38" t="s">
        <v>1242</v>
      </c>
      <c r="D4559" s="39" t="s">
        <v>1044</v>
      </c>
      <c r="E4559" s="40">
        <v>0.83</v>
      </c>
      <c r="F4559" s="40"/>
      <c r="G4559" s="40">
        <f>SmtRes!CX2406</f>
        <v>8.3000000000000001E-3</v>
      </c>
      <c r="H4559" s="42"/>
      <c r="I4559" s="41"/>
      <c r="J4559" s="42">
        <f>SmtRes!CZ2406</f>
        <v>544.70000000000005</v>
      </c>
      <c r="K4559" s="41"/>
      <c r="L4559" s="42">
        <f>SmtRes!DG2406</f>
        <v>4.5199999999999996</v>
      </c>
    </row>
    <row r="4560" spans="1:83" ht="28.5" x14ac:dyDescent="0.2">
      <c r="A4560" s="38"/>
      <c r="B4560" s="38" t="s">
        <v>1228</v>
      </c>
      <c r="C4560" s="38" t="s">
        <v>1869</v>
      </c>
      <c r="D4560" s="39" t="s">
        <v>1038</v>
      </c>
      <c r="E4560" s="40">
        <f>SmtRes!DO2406*SmtRes!AT2406</f>
        <v>0.83</v>
      </c>
      <c r="F4560" s="40"/>
      <c r="G4560" s="40">
        <f>SmtRes!DO2406*SmtRes!CX2406</f>
        <v>8.3000000000000001E-3</v>
      </c>
      <c r="H4560" s="42"/>
      <c r="I4560" s="41"/>
      <c r="J4560" s="42">
        <f>ROUND(SmtRes!AG2406/SmtRes!DO2406, 2)</f>
        <v>477.98</v>
      </c>
      <c r="K4560" s="41"/>
      <c r="L4560" s="42">
        <f>SmtRes!DH2406</f>
        <v>3.97</v>
      </c>
      <c r="CE4560">
        <v>1</v>
      </c>
    </row>
    <row r="4561" spans="1:83" ht="28.5" x14ac:dyDescent="0.2">
      <c r="A4561" s="38"/>
      <c r="B4561" s="38" t="s">
        <v>1429</v>
      </c>
      <c r="C4561" s="38" t="s">
        <v>1431</v>
      </c>
      <c r="D4561" s="39" t="s">
        <v>1044</v>
      </c>
      <c r="E4561" s="40">
        <v>16.43</v>
      </c>
      <c r="F4561" s="40"/>
      <c r="G4561" s="40">
        <f>SmtRes!CX2407</f>
        <v>0.1643</v>
      </c>
      <c r="H4561" s="42"/>
      <c r="I4561" s="41"/>
      <c r="J4561" s="42">
        <f>SmtRes!CZ2407</f>
        <v>68.900000000000006</v>
      </c>
      <c r="K4561" s="41"/>
      <c r="L4561" s="42">
        <f>SmtRes!DG2407</f>
        <v>11.32</v>
      </c>
    </row>
    <row r="4562" spans="1:83" ht="28.5" x14ac:dyDescent="0.2">
      <c r="A4562" s="38"/>
      <c r="B4562" s="38" t="s">
        <v>1228</v>
      </c>
      <c r="C4562" s="38" t="s">
        <v>1869</v>
      </c>
      <c r="D4562" s="39" t="s">
        <v>1038</v>
      </c>
      <c r="E4562" s="40">
        <f>SmtRes!DO2407*SmtRes!AT2407</f>
        <v>16.43</v>
      </c>
      <c r="F4562" s="40"/>
      <c r="G4562" s="40">
        <f>SmtRes!DO2407*SmtRes!CX2407</f>
        <v>0.1643</v>
      </c>
      <c r="H4562" s="42"/>
      <c r="I4562" s="41"/>
      <c r="J4562" s="42">
        <f>ROUND(SmtRes!AG2407/SmtRes!DO2407, 2)</f>
        <v>477.98</v>
      </c>
      <c r="K4562" s="41"/>
      <c r="L4562" s="42">
        <f>SmtRes!DH2407</f>
        <v>78.53</v>
      </c>
      <c r="CE4562">
        <v>1</v>
      </c>
    </row>
    <row r="4563" spans="1:83" ht="57" x14ac:dyDescent="0.2">
      <c r="A4563" s="38"/>
      <c r="B4563" s="38" t="s">
        <v>1290</v>
      </c>
      <c r="C4563" s="38" t="s">
        <v>1292</v>
      </c>
      <c r="D4563" s="39" t="s">
        <v>1044</v>
      </c>
      <c r="E4563" s="40">
        <v>0.08</v>
      </c>
      <c r="F4563" s="40"/>
      <c r="G4563" s="40">
        <f>SmtRes!CX2408</f>
        <v>8.0000000000000004E-4</v>
      </c>
      <c r="H4563" s="42"/>
      <c r="I4563" s="41"/>
      <c r="J4563" s="42">
        <f>SmtRes!CZ2408</f>
        <v>341.08</v>
      </c>
      <c r="K4563" s="41"/>
      <c r="L4563" s="42">
        <f>SmtRes!DG2408</f>
        <v>0.27</v>
      </c>
    </row>
    <row r="4564" spans="1:83" ht="28.5" x14ac:dyDescent="0.2">
      <c r="A4564" s="38"/>
      <c r="B4564" s="38" t="s">
        <v>1228</v>
      </c>
      <c r="C4564" s="38" t="s">
        <v>1869</v>
      </c>
      <c r="D4564" s="39" t="s">
        <v>1038</v>
      </c>
      <c r="E4564" s="40">
        <f>SmtRes!DO2408*SmtRes!AT2408</f>
        <v>0.08</v>
      </c>
      <c r="F4564" s="40"/>
      <c r="G4564" s="40">
        <f>SmtRes!DO2408*SmtRes!CX2408</f>
        <v>8.0000000000000004E-4</v>
      </c>
      <c r="H4564" s="42"/>
      <c r="I4564" s="41"/>
      <c r="J4564" s="42">
        <f>ROUND(SmtRes!AG2408/SmtRes!DO2408, 2)</f>
        <v>477.98</v>
      </c>
      <c r="K4564" s="41"/>
      <c r="L4564" s="42">
        <f>SmtRes!DH2408</f>
        <v>0.38</v>
      </c>
      <c r="CE4564">
        <v>1</v>
      </c>
    </row>
    <row r="4565" spans="1:83" ht="15" x14ac:dyDescent="0.2">
      <c r="A4565" s="37"/>
      <c r="B4565" s="40">
        <v>4</v>
      </c>
      <c r="C4565" s="37" t="s">
        <v>1576</v>
      </c>
      <c r="D4565" s="39"/>
      <c r="E4565" s="43"/>
      <c r="F4565" s="40"/>
      <c r="G4565" s="43"/>
      <c r="H4565" s="40"/>
      <c r="I4565" s="40"/>
      <c r="J4565" s="40"/>
      <c r="K4565" s="40"/>
      <c r="L4565" s="44">
        <f>SUM(L4566:L4571)-SUMIF(CE4566:CE4571, 1, L4566:L4571)</f>
        <v>0</v>
      </c>
    </row>
    <row r="4566" spans="1:83" ht="14.25" x14ac:dyDescent="0.2">
      <c r="A4566" s="38"/>
      <c r="B4566" s="38" t="s">
        <v>1432</v>
      </c>
      <c r="C4566" s="38" t="s">
        <v>1434</v>
      </c>
      <c r="D4566" s="39" t="s">
        <v>843</v>
      </c>
      <c r="E4566" s="40">
        <v>2.5999999999999999E-2</v>
      </c>
      <c r="F4566" s="40">
        <f t="shared" ref="F4566:F4575" si="256">ROUND(0,7)</f>
        <v>0</v>
      </c>
      <c r="G4566" s="40">
        <f>SmtRes!CX2410</f>
        <v>0</v>
      </c>
      <c r="H4566" s="42">
        <f>SmtRes!CZ2410</f>
        <v>16583.53</v>
      </c>
      <c r="I4566" s="41">
        <f>SmtRes!AI2410</f>
        <v>1</v>
      </c>
      <c r="J4566" s="42">
        <f t="shared" ref="J4566:J4571" si="257">ROUND(H4566*I4566, 2)</f>
        <v>16583.53</v>
      </c>
      <c r="K4566" s="41"/>
      <c r="L4566" s="42">
        <f>SmtRes!DF2410</f>
        <v>0</v>
      </c>
    </row>
    <row r="4567" spans="1:83" ht="14.25" x14ac:dyDescent="0.2">
      <c r="A4567" s="38"/>
      <c r="B4567" s="38" t="s">
        <v>1229</v>
      </c>
      <c r="C4567" s="38" t="s">
        <v>1231</v>
      </c>
      <c r="D4567" s="39" t="s">
        <v>684</v>
      </c>
      <c r="E4567" s="40">
        <v>8.9999999999999993E-3</v>
      </c>
      <c r="F4567" s="40">
        <f t="shared" si="256"/>
        <v>0</v>
      </c>
      <c r="G4567" s="40">
        <f>SmtRes!CX2411</f>
        <v>0</v>
      </c>
      <c r="H4567" s="42">
        <f>SmtRes!CZ2411</f>
        <v>35.71</v>
      </c>
      <c r="I4567" s="41">
        <f>SmtRes!AI2411</f>
        <v>0.87</v>
      </c>
      <c r="J4567" s="42">
        <f t="shared" si="257"/>
        <v>31.07</v>
      </c>
      <c r="K4567" s="41"/>
      <c r="L4567" s="42">
        <f>SmtRes!DF2411</f>
        <v>0</v>
      </c>
    </row>
    <row r="4568" spans="1:83" ht="28.5" x14ac:dyDescent="0.2">
      <c r="A4568" s="38"/>
      <c r="B4568" s="38" t="s">
        <v>1435</v>
      </c>
      <c r="C4568" s="38" t="s">
        <v>1437</v>
      </c>
      <c r="D4568" s="39" t="s">
        <v>843</v>
      </c>
      <c r="E4568" s="40">
        <v>3.2000000000000002E-3</v>
      </c>
      <c r="F4568" s="40">
        <f t="shared" si="256"/>
        <v>0</v>
      </c>
      <c r="G4568" s="40">
        <f>SmtRes!CX2412</f>
        <v>0</v>
      </c>
      <c r="H4568" s="42">
        <f>SmtRes!CZ2412</f>
        <v>5275.05</v>
      </c>
      <c r="I4568" s="41">
        <f>SmtRes!AI2412</f>
        <v>1.1499999999999999</v>
      </c>
      <c r="J4568" s="42">
        <f t="shared" si="257"/>
        <v>6066.31</v>
      </c>
      <c r="K4568" s="41"/>
      <c r="L4568" s="42">
        <f>SmtRes!DF2412</f>
        <v>0</v>
      </c>
    </row>
    <row r="4569" spans="1:83" ht="57" x14ac:dyDescent="0.2">
      <c r="A4569" s="38"/>
      <c r="B4569" s="38" t="s">
        <v>1442</v>
      </c>
      <c r="C4569" s="38" t="s">
        <v>1444</v>
      </c>
      <c r="D4569" s="39" t="s">
        <v>684</v>
      </c>
      <c r="E4569" s="40">
        <v>0.51</v>
      </c>
      <c r="F4569" s="40">
        <f t="shared" si="256"/>
        <v>0</v>
      </c>
      <c r="G4569" s="40">
        <f>SmtRes!CX2416</f>
        <v>0</v>
      </c>
      <c r="H4569" s="42">
        <f>SmtRes!CZ2416</f>
        <v>5764.42</v>
      </c>
      <c r="I4569" s="41">
        <f>SmtRes!AI2416</f>
        <v>1.1399999999999999</v>
      </c>
      <c r="J4569" s="42">
        <f t="shared" si="257"/>
        <v>6571.44</v>
      </c>
      <c r="K4569" s="41"/>
      <c r="L4569" s="42">
        <f>SmtRes!DF2416</f>
        <v>0</v>
      </c>
    </row>
    <row r="4570" spans="1:83" ht="14.25" x14ac:dyDescent="0.2">
      <c r="A4570" s="38"/>
      <c r="B4570" s="38" t="s">
        <v>1445</v>
      </c>
      <c r="C4570" s="38" t="s">
        <v>1447</v>
      </c>
      <c r="D4570" s="39" t="s">
        <v>1082</v>
      </c>
      <c r="E4570" s="40">
        <v>9</v>
      </c>
      <c r="F4570" s="40">
        <f t="shared" si="256"/>
        <v>0</v>
      </c>
      <c r="G4570" s="40">
        <f>SmtRes!CX2417</f>
        <v>0</v>
      </c>
      <c r="H4570" s="42">
        <f>SmtRes!CZ2417</f>
        <v>47.57</v>
      </c>
      <c r="I4570" s="41">
        <f>SmtRes!AI2417</f>
        <v>1.36</v>
      </c>
      <c r="J4570" s="42">
        <f t="shared" si="257"/>
        <v>64.7</v>
      </c>
      <c r="K4570" s="41"/>
      <c r="L4570" s="42">
        <f>SmtRes!DF2417</f>
        <v>0</v>
      </c>
    </row>
    <row r="4571" spans="1:83" ht="71.25" x14ac:dyDescent="0.2">
      <c r="A4571" s="38"/>
      <c r="B4571" s="38" t="s">
        <v>1448</v>
      </c>
      <c r="C4571" s="38" t="s">
        <v>1450</v>
      </c>
      <c r="D4571" s="39" t="s">
        <v>843</v>
      </c>
      <c r="E4571" s="40">
        <v>0.05</v>
      </c>
      <c r="F4571" s="40">
        <f t="shared" si="256"/>
        <v>0</v>
      </c>
      <c r="G4571" s="40">
        <f>SmtRes!CX2418</f>
        <v>0</v>
      </c>
      <c r="H4571" s="42">
        <f>SmtRes!CZ2418</f>
        <v>46554.55</v>
      </c>
      <c r="I4571" s="41">
        <f>SmtRes!AI2418</f>
        <v>1.1399999999999999</v>
      </c>
      <c r="J4571" s="42">
        <f t="shared" si="257"/>
        <v>53072.19</v>
      </c>
      <c r="K4571" s="41"/>
      <c r="L4571" s="42">
        <f>SmtRes!DF2418</f>
        <v>0</v>
      </c>
    </row>
    <row r="4572" spans="1:83" ht="14.25" x14ac:dyDescent="0.2">
      <c r="A4572" s="38"/>
      <c r="B4572" s="38" t="str">
        <f>EtalonRes!I2409</f>
        <v>01.2.03.03</v>
      </c>
      <c r="C4572" s="38" t="str">
        <f>EtalonRes!K2409</f>
        <v>Мастика</v>
      </c>
      <c r="D4572" s="39" t="str">
        <f>EtalonRes!O2409</f>
        <v>т</v>
      </c>
      <c r="E4572" s="40">
        <f>EtalonRes!X2409</f>
        <v>1.4E-2</v>
      </c>
      <c r="F4572" s="40">
        <f t="shared" si="256"/>
        <v>0</v>
      </c>
      <c r="G4572" s="40">
        <f>ROUND(EtalonRes!AG2409*Source!I906, 7)</f>
        <v>0</v>
      </c>
      <c r="H4572" s="42"/>
      <c r="I4572" s="41"/>
      <c r="J4572" s="42"/>
      <c r="K4572" s="41"/>
      <c r="L4572" s="42"/>
    </row>
    <row r="4573" spans="1:83" ht="28.5" x14ac:dyDescent="0.2">
      <c r="A4573" s="38"/>
      <c r="B4573" s="38" t="str">
        <f>EtalonRes!I2413</f>
        <v>04.1.02.03</v>
      </c>
      <c r="C4573" s="38" t="str">
        <f>EtalonRes!K2413</f>
        <v>Смеси бетонные тяжелого бетона для дорожных и аэродромных покрытий</v>
      </c>
      <c r="D4573" s="39" t="str">
        <f>EtalonRes!O2413</f>
        <v>м3</v>
      </c>
      <c r="E4573" s="40">
        <f>EtalonRes!X2413</f>
        <v>20.399999999999999</v>
      </c>
      <c r="F4573" s="40">
        <f t="shared" si="256"/>
        <v>0</v>
      </c>
      <c r="G4573" s="40">
        <f>ROUND(EtalonRes!AG2413*Source!I906, 7)</f>
        <v>0</v>
      </c>
      <c r="H4573" s="42"/>
      <c r="I4573" s="41"/>
      <c r="J4573" s="42"/>
      <c r="K4573" s="41"/>
      <c r="L4573" s="42"/>
    </row>
    <row r="4574" spans="1:83" ht="14.25" x14ac:dyDescent="0.2">
      <c r="A4574" s="38"/>
      <c r="B4574" s="38" t="str">
        <f>EtalonRes!I2414</f>
        <v>04.2.01.01</v>
      </c>
      <c r="C4574" s="38" t="str">
        <f>EtalonRes!K2414</f>
        <v>Смеси асфальтобетонные</v>
      </c>
      <c r="D4574" s="39" t="str">
        <f>EtalonRes!O2414</f>
        <v>т</v>
      </c>
      <c r="E4574" s="40">
        <f>EtalonRes!X2414</f>
        <v>0.88700000000000001</v>
      </c>
      <c r="F4574" s="40">
        <f t="shared" si="256"/>
        <v>0</v>
      </c>
      <c r="G4574" s="40">
        <f>ROUND(EtalonRes!AG2414*Source!I906, 7)</f>
        <v>0</v>
      </c>
      <c r="H4574" s="42"/>
      <c r="I4574" s="41"/>
      <c r="J4574" s="42"/>
      <c r="K4574" s="41"/>
      <c r="L4574" s="42"/>
    </row>
    <row r="4575" spans="1:83" ht="14.25" x14ac:dyDescent="0.2">
      <c r="A4575" s="38"/>
      <c r="B4575" s="38" t="str">
        <f>EtalonRes!I2415</f>
        <v>11.1.03.06</v>
      </c>
      <c r="C4575" s="52" t="str">
        <f>EtalonRes!K2415</f>
        <v>Щиты из досок</v>
      </c>
      <c r="D4575" s="46" t="str">
        <f>EtalonRes!O2415</f>
        <v>м2</v>
      </c>
      <c r="E4575" s="48">
        <f>EtalonRes!X2415</f>
        <v>4.55</v>
      </c>
      <c r="F4575" s="48">
        <f t="shared" si="256"/>
        <v>0</v>
      </c>
      <c r="G4575" s="48">
        <f>ROUND(EtalonRes!AG2415*Source!I906, 7)</f>
        <v>0</v>
      </c>
      <c r="H4575" s="53"/>
      <c r="I4575" s="54"/>
      <c r="J4575" s="53"/>
      <c r="K4575" s="54"/>
      <c r="L4575" s="53"/>
    </row>
    <row r="4576" spans="1:83" ht="15" x14ac:dyDescent="0.2">
      <c r="A4576" s="38"/>
      <c r="B4576" s="38"/>
      <c r="C4576" s="51" t="s">
        <v>1577</v>
      </c>
      <c r="D4576" s="39"/>
      <c r="E4576" s="40"/>
      <c r="F4576" s="40"/>
      <c r="G4576" s="40"/>
      <c r="H4576" s="42"/>
      <c r="I4576" s="41"/>
      <c r="J4576" s="42"/>
      <c r="K4576" s="41"/>
      <c r="L4576" s="42">
        <f>L4550+L4552+L4553+L4565</f>
        <v>360.45</v>
      </c>
    </row>
    <row r="4577" spans="1:83" ht="14.25" x14ac:dyDescent="0.2">
      <c r="A4577" s="38"/>
      <c r="B4577" s="38"/>
      <c r="C4577" s="38" t="s">
        <v>1578</v>
      </c>
      <c r="D4577" s="39"/>
      <c r="E4577" s="40"/>
      <c r="F4577" s="40"/>
      <c r="G4577" s="40"/>
      <c r="H4577" s="42"/>
      <c r="I4577" s="41"/>
      <c r="J4577" s="42"/>
      <c r="K4577" s="41"/>
      <c r="L4577" s="42">
        <f>SUM(AR4548:AR4580)+SUM(AS4548:AS4580)+SUM(AT4548:AT4580)+SUM(AU4548:AU4580)+SUM(AV4548:AV4580)</f>
        <v>333.23</v>
      </c>
    </row>
    <row r="4578" spans="1:83" ht="14.25" x14ac:dyDescent="0.2">
      <c r="A4578" s="38"/>
      <c r="B4578" s="38" t="s">
        <v>711</v>
      </c>
      <c r="C4578" s="38" t="s">
        <v>1902</v>
      </c>
      <c r="D4578" s="39" t="s">
        <v>1048</v>
      </c>
      <c r="E4578" s="40">
        <f>Source!BZ906</f>
        <v>147</v>
      </c>
      <c r="F4578" s="40"/>
      <c r="G4578" s="40">
        <f>Source!AT906</f>
        <v>147</v>
      </c>
      <c r="H4578" s="42"/>
      <c r="I4578" s="41"/>
      <c r="J4578" s="42"/>
      <c r="K4578" s="41"/>
      <c r="L4578" s="42">
        <f>SUM(AZ4548:AZ4580)</f>
        <v>489.85</v>
      </c>
    </row>
    <row r="4579" spans="1:83" ht="14.25" x14ac:dyDescent="0.2">
      <c r="A4579" s="52"/>
      <c r="B4579" s="52" t="s">
        <v>712</v>
      </c>
      <c r="C4579" s="52" t="s">
        <v>1903</v>
      </c>
      <c r="D4579" s="46" t="s">
        <v>1048</v>
      </c>
      <c r="E4579" s="48">
        <f>Source!CA906</f>
        <v>134</v>
      </c>
      <c r="F4579" s="48"/>
      <c r="G4579" s="48">
        <f>Source!AU906</f>
        <v>134</v>
      </c>
      <c r="H4579" s="53"/>
      <c r="I4579" s="54"/>
      <c r="J4579" s="53"/>
      <c r="K4579" s="54"/>
      <c r="L4579" s="53">
        <f>SUM(BA4548:BA4580)</f>
        <v>446.53</v>
      </c>
    </row>
    <row r="4580" spans="1:83" ht="15" x14ac:dyDescent="0.2">
      <c r="C4580" s="62" t="s">
        <v>1581</v>
      </c>
      <c r="D4580" s="62"/>
      <c r="E4580" s="62"/>
      <c r="F4580" s="62"/>
      <c r="G4580" s="62"/>
      <c r="H4580" s="62"/>
      <c r="I4580" s="63">
        <f>K4580/E4548</f>
        <v>129682.99999999999</v>
      </c>
      <c r="J4580" s="63"/>
      <c r="K4580" s="63">
        <f>L4550+L4552+L4565+L4578+L4579+L4553</f>
        <v>1296.83</v>
      </c>
      <c r="L4580" s="63"/>
      <c r="AD4580">
        <f>ROUND((Source!AT906/100)*((ROUND(SUMIF(SmtRes!AQ2400:'SmtRes'!AQ2418,"=1",SmtRes!AD2400:'SmtRes'!AD2418)*Source!I906, 2)+ROUND(SUMIF(SmtRes!AQ2400:'SmtRes'!AQ2418,"=1",SmtRes!AC2400:'SmtRes'!AC2418)*Source!I906, 2))), 2)</f>
        <v>36.909999999999997</v>
      </c>
      <c r="AE4580">
        <f>ROUND((Source!AU906/100)*((ROUND(SUMIF(SmtRes!AQ2400:'SmtRes'!AQ2418,"=1",SmtRes!AD2400:'SmtRes'!AD2418)*Source!I906, 2)+ROUND(SUMIF(SmtRes!AQ2400:'SmtRes'!AQ2418,"=1",SmtRes!AC2400:'SmtRes'!AC2418)*Source!I906, 2))), 2)</f>
        <v>33.65</v>
      </c>
      <c r="AN4580" s="50">
        <f>L4550+L4552+L4565+L4578+L4579+L4553</f>
        <v>1296.83</v>
      </c>
      <c r="AO4580" s="50">
        <f>L4552</f>
        <v>27.22</v>
      </c>
      <c r="AQ4580" t="s">
        <v>1582</v>
      </c>
      <c r="AR4580" s="50">
        <f>L4550</f>
        <v>246.31</v>
      </c>
      <c r="AT4580" s="50">
        <f>L4553</f>
        <v>86.92</v>
      </c>
      <c r="AV4580" t="s">
        <v>1582</v>
      </c>
      <c r="AW4580" s="50">
        <f>L4565</f>
        <v>0</v>
      </c>
      <c r="AZ4580">
        <f>Source!X906</f>
        <v>489.85</v>
      </c>
      <c r="BA4580">
        <f>Source!Y906</f>
        <v>446.53</v>
      </c>
      <c r="CD4580">
        <v>1</v>
      </c>
    </row>
    <row r="4581" spans="1:83" ht="82.5" x14ac:dyDescent="0.2">
      <c r="A4581" s="36" t="s">
        <v>826</v>
      </c>
      <c r="B4581" s="38" t="s">
        <v>1962</v>
      </c>
      <c r="C4581" s="38" t="s">
        <v>1963</v>
      </c>
      <c r="D4581" s="39" t="str">
        <f>Source!H907</f>
        <v>1000 м2</v>
      </c>
      <c r="E4581" s="40">
        <f>Source!K907</f>
        <v>1E-3</v>
      </c>
      <c r="F4581" s="40"/>
      <c r="G4581" s="40">
        <f>Source!I907</f>
        <v>1E-3</v>
      </c>
      <c r="H4581" s="42"/>
      <c r="I4581" s="41"/>
      <c r="J4581" s="42"/>
      <c r="K4581" s="41"/>
      <c r="L4581" s="42"/>
    </row>
    <row r="4582" spans="1:83" x14ac:dyDescent="0.2">
      <c r="C4582" s="55" t="str">
        <f>"Объем: "&amp;Source!I907&amp;"=1/"&amp;"1000"</f>
        <v>Объем: 0,001=1/1000</v>
      </c>
    </row>
    <row r="4583" spans="1:83" ht="15" x14ac:dyDescent="0.2">
      <c r="A4583" s="37"/>
      <c r="B4583" s="40">
        <v>1</v>
      </c>
      <c r="C4583" s="37" t="s">
        <v>1572</v>
      </c>
      <c r="D4583" s="39" t="s">
        <v>1038</v>
      </c>
      <c r="E4583" s="43"/>
      <c r="F4583" s="40"/>
      <c r="G4583" s="43">
        <f>Source!U907</f>
        <v>0.30199999999999999</v>
      </c>
      <c r="H4583" s="40"/>
      <c r="I4583" s="40"/>
      <c r="J4583" s="40"/>
      <c r="K4583" s="40"/>
      <c r="L4583" s="44">
        <f>SUM(L4584:L4584)-SUMIF(CE4584:CE4584, 1, L4584:L4584)</f>
        <v>127.11</v>
      </c>
    </row>
    <row r="4584" spans="1:83" ht="28.5" x14ac:dyDescent="0.2">
      <c r="A4584" s="38"/>
      <c r="B4584" s="38" t="s">
        <v>1253</v>
      </c>
      <c r="C4584" s="38" t="s">
        <v>1254</v>
      </c>
      <c r="D4584" s="39" t="s">
        <v>1038</v>
      </c>
      <c r="E4584" s="40">
        <v>302</v>
      </c>
      <c r="F4584" s="40"/>
      <c r="G4584" s="40">
        <f>SmtRes!CX2419</f>
        <v>0.30199999999999999</v>
      </c>
      <c r="H4584" s="42"/>
      <c r="I4584" s="41"/>
      <c r="J4584" s="42">
        <f>SmtRes!CZ2419</f>
        <v>420.91</v>
      </c>
      <c r="K4584" s="41"/>
      <c r="L4584" s="42">
        <f>SmtRes!DI2419</f>
        <v>127.11</v>
      </c>
    </row>
    <row r="4585" spans="1:83" ht="15" x14ac:dyDescent="0.2">
      <c r="A4585" s="37"/>
      <c r="B4585" s="40">
        <v>2</v>
      </c>
      <c r="C4585" s="37" t="s">
        <v>1573</v>
      </c>
      <c r="D4585" s="39"/>
      <c r="E4585" s="43"/>
      <c r="F4585" s="40"/>
      <c r="G4585" s="43"/>
      <c r="H4585" s="40"/>
      <c r="I4585" s="40"/>
      <c r="J4585" s="40"/>
      <c r="K4585" s="40"/>
      <c r="L4585" s="44">
        <f>SUM(L4586:L4598)-SUMIF(CE4586:CE4598, 1, L4586:L4598)</f>
        <v>37.299999999999997</v>
      </c>
    </row>
    <row r="4586" spans="1:83" ht="15" x14ac:dyDescent="0.2">
      <c r="A4586" s="37"/>
      <c r="B4586" s="40"/>
      <c r="C4586" s="37" t="s">
        <v>1575</v>
      </c>
      <c r="D4586" s="39" t="s">
        <v>1038</v>
      </c>
      <c r="E4586" s="43"/>
      <c r="F4586" s="40"/>
      <c r="G4586" s="43">
        <f>Source!V907</f>
        <v>4.8230000000000002E-2</v>
      </c>
      <c r="H4586" s="40"/>
      <c r="I4586" s="40"/>
      <c r="J4586" s="40"/>
      <c r="K4586" s="40"/>
      <c r="L4586" s="44">
        <f>SUMIF(CE4587:CE4598, 1, L4587:L4598)</f>
        <v>23.439999999999998</v>
      </c>
      <c r="CE4586">
        <v>1</v>
      </c>
    </row>
    <row r="4587" spans="1:83" ht="28.5" x14ac:dyDescent="0.2">
      <c r="A4587" s="38"/>
      <c r="B4587" s="38" t="s">
        <v>1352</v>
      </c>
      <c r="C4587" s="38" t="s">
        <v>1354</v>
      </c>
      <c r="D4587" s="39" t="s">
        <v>1044</v>
      </c>
      <c r="E4587" s="40">
        <v>1.1399999999999999</v>
      </c>
      <c r="F4587" s="40"/>
      <c r="G4587" s="40">
        <f>SmtRes!CX2421</f>
        <v>1.14E-3</v>
      </c>
      <c r="H4587" s="42"/>
      <c r="I4587" s="41"/>
      <c r="J4587" s="42">
        <f>SmtRes!CZ2421</f>
        <v>1472.33</v>
      </c>
      <c r="K4587" s="41"/>
      <c r="L4587" s="42">
        <f>SmtRes!DG2421</f>
        <v>1.68</v>
      </c>
    </row>
    <row r="4588" spans="1:83" ht="28.5" x14ac:dyDescent="0.2">
      <c r="A4588" s="38"/>
      <c r="B4588" s="38" t="s">
        <v>1069</v>
      </c>
      <c r="C4588" s="38" t="s">
        <v>1622</v>
      </c>
      <c r="D4588" s="39" t="s">
        <v>1038</v>
      </c>
      <c r="E4588" s="40">
        <f>SmtRes!DO2421*SmtRes!AT2421</f>
        <v>1.1399999999999999</v>
      </c>
      <c r="F4588" s="40"/>
      <c r="G4588" s="40">
        <f>SmtRes!DO2421*SmtRes!CX2421</f>
        <v>1.14E-3</v>
      </c>
      <c r="H4588" s="42"/>
      <c r="I4588" s="41"/>
      <c r="J4588" s="42">
        <f>ROUND(SmtRes!AG2421/SmtRes!DO2421, 2)</f>
        <v>642.05999999999995</v>
      </c>
      <c r="K4588" s="41"/>
      <c r="L4588" s="42">
        <f>SmtRes!DH2421</f>
        <v>0.73</v>
      </c>
      <c r="CE4588">
        <v>1</v>
      </c>
    </row>
    <row r="4589" spans="1:83" ht="71.25" x14ac:dyDescent="0.2">
      <c r="A4589" s="38"/>
      <c r="B4589" s="38" t="s">
        <v>1278</v>
      </c>
      <c r="C4589" s="38" t="s">
        <v>1280</v>
      </c>
      <c r="D4589" s="39" t="s">
        <v>1044</v>
      </c>
      <c r="E4589" s="40">
        <v>2.88</v>
      </c>
      <c r="F4589" s="40"/>
      <c r="G4589" s="40">
        <f>SmtRes!CX2422</f>
        <v>2.8800000000000002E-3</v>
      </c>
      <c r="H4589" s="42"/>
      <c r="I4589" s="41"/>
      <c r="J4589" s="42">
        <f>SmtRes!CZ2422</f>
        <v>1627.51</v>
      </c>
      <c r="K4589" s="41"/>
      <c r="L4589" s="42">
        <f>SmtRes!DG2422</f>
        <v>4.6900000000000004</v>
      </c>
    </row>
    <row r="4590" spans="1:83" ht="28.5" x14ac:dyDescent="0.2">
      <c r="A4590" s="38"/>
      <c r="B4590" s="38" t="s">
        <v>1045</v>
      </c>
      <c r="C4590" s="38" t="s">
        <v>1574</v>
      </c>
      <c r="D4590" s="39" t="s">
        <v>1038</v>
      </c>
      <c r="E4590" s="40">
        <f>SmtRes!DO2422*SmtRes!AT2422</f>
        <v>2.88</v>
      </c>
      <c r="F4590" s="40"/>
      <c r="G4590" s="40">
        <f>SmtRes!DO2422*SmtRes!CX2422</f>
        <v>2.8800000000000002E-3</v>
      </c>
      <c r="H4590" s="42"/>
      <c r="I4590" s="41"/>
      <c r="J4590" s="42">
        <f>ROUND(SmtRes!AG2422/SmtRes!DO2422, 2)</f>
        <v>549.32000000000005</v>
      </c>
      <c r="K4590" s="41"/>
      <c r="L4590" s="42">
        <f>SmtRes!DH2422</f>
        <v>1.58</v>
      </c>
      <c r="CE4590">
        <v>1</v>
      </c>
    </row>
    <row r="4591" spans="1:83" ht="14.25" x14ac:dyDescent="0.2">
      <c r="A4591" s="38"/>
      <c r="B4591" s="38" t="s">
        <v>1426</v>
      </c>
      <c r="C4591" s="38" t="s">
        <v>1428</v>
      </c>
      <c r="D4591" s="39" t="s">
        <v>1044</v>
      </c>
      <c r="E4591" s="40">
        <v>18.71</v>
      </c>
      <c r="F4591" s="40"/>
      <c r="G4591" s="40">
        <f>SmtRes!CX2423</f>
        <v>1.8710000000000001E-2</v>
      </c>
      <c r="H4591" s="42">
        <f>SmtRes!CZ2423</f>
        <v>8.5399999999999991</v>
      </c>
      <c r="I4591" s="41">
        <f>SmtRes!AJ2423</f>
        <v>1.19</v>
      </c>
      <c r="J4591" s="42">
        <f>ROUND(H4591*I4591, 2)</f>
        <v>10.16</v>
      </c>
      <c r="K4591" s="41"/>
      <c r="L4591" s="42">
        <f>SmtRes!DG2423</f>
        <v>0.19</v>
      </c>
    </row>
    <row r="4592" spans="1:83" ht="57" x14ac:dyDescent="0.2">
      <c r="A4592" s="38"/>
      <c r="B4592" s="38" t="s">
        <v>1281</v>
      </c>
      <c r="C4592" s="38" t="s">
        <v>1283</v>
      </c>
      <c r="D4592" s="39" t="s">
        <v>1044</v>
      </c>
      <c r="E4592" s="40">
        <v>6.25</v>
      </c>
      <c r="F4592" s="40"/>
      <c r="G4592" s="40">
        <f>SmtRes!CX2424</f>
        <v>6.2500000000000003E-3</v>
      </c>
      <c r="H4592" s="42">
        <f>SmtRes!CZ2424</f>
        <v>95.25</v>
      </c>
      <c r="I4592" s="41">
        <f>SmtRes!AJ2424</f>
        <v>1.22</v>
      </c>
      <c r="J4592" s="42">
        <f>ROUND(H4592*I4592, 2)</f>
        <v>116.21</v>
      </c>
      <c r="K4592" s="41"/>
      <c r="L4592" s="42">
        <f>SmtRes!DG2424</f>
        <v>0.73</v>
      </c>
    </row>
    <row r="4593" spans="1:83" ht="28.5" x14ac:dyDescent="0.2">
      <c r="A4593" s="38"/>
      <c r="B4593" s="38" t="s">
        <v>1225</v>
      </c>
      <c r="C4593" s="38" t="s">
        <v>1227</v>
      </c>
      <c r="D4593" s="39" t="s">
        <v>1044</v>
      </c>
      <c r="E4593" s="40">
        <v>22.3</v>
      </c>
      <c r="F4593" s="40"/>
      <c r="G4593" s="40">
        <f>SmtRes!CX2425</f>
        <v>2.23E-2</v>
      </c>
      <c r="H4593" s="42">
        <f>SmtRes!CZ2425</f>
        <v>1043.1400000000001</v>
      </c>
      <c r="I4593" s="41">
        <f>SmtRes!AJ2425</f>
        <v>1.1599999999999999</v>
      </c>
      <c r="J4593" s="42">
        <f>ROUND(H4593*I4593, 2)</f>
        <v>1210.04</v>
      </c>
      <c r="K4593" s="41"/>
      <c r="L4593" s="42">
        <f>SmtRes!DG2425</f>
        <v>26.98</v>
      </c>
    </row>
    <row r="4594" spans="1:83" ht="28.5" x14ac:dyDescent="0.2">
      <c r="A4594" s="38"/>
      <c r="B4594" s="38" t="s">
        <v>1228</v>
      </c>
      <c r="C4594" s="38" t="s">
        <v>1869</v>
      </c>
      <c r="D4594" s="39" t="s">
        <v>1038</v>
      </c>
      <c r="E4594" s="40">
        <f>SmtRes!DO2425*SmtRes!AT2425</f>
        <v>22.3</v>
      </c>
      <c r="F4594" s="40"/>
      <c r="G4594" s="40">
        <f>SmtRes!DO2425*SmtRes!CX2425</f>
        <v>2.23E-2</v>
      </c>
      <c r="H4594" s="42"/>
      <c r="I4594" s="41"/>
      <c r="J4594" s="42">
        <f>ROUND(SmtRes!AG2425/SmtRes!DO2425, 2)</f>
        <v>477.98</v>
      </c>
      <c r="K4594" s="41"/>
      <c r="L4594" s="42">
        <f>SmtRes!DH2425</f>
        <v>10.66</v>
      </c>
      <c r="CE4594">
        <v>1</v>
      </c>
    </row>
    <row r="4595" spans="1:83" ht="28.5" x14ac:dyDescent="0.2">
      <c r="A4595" s="38"/>
      <c r="B4595" s="38" t="s">
        <v>1240</v>
      </c>
      <c r="C4595" s="38" t="s">
        <v>1242</v>
      </c>
      <c r="D4595" s="39" t="s">
        <v>1044</v>
      </c>
      <c r="E4595" s="40">
        <v>3.2</v>
      </c>
      <c r="F4595" s="40"/>
      <c r="G4595" s="40">
        <f>SmtRes!CX2426</f>
        <v>3.2000000000000002E-3</v>
      </c>
      <c r="H4595" s="42"/>
      <c r="I4595" s="41"/>
      <c r="J4595" s="42">
        <f>SmtRes!CZ2426</f>
        <v>544.70000000000005</v>
      </c>
      <c r="K4595" s="41"/>
      <c r="L4595" s="42">
        <f>SmtRes!DG2426</f>
        <v>1.74</v>
      </c>
    </row>
    <row r="4596" spans="1:83" ht="28.5" x14ac:dyDescent="0.2">
      <c r="A4596" s="38"/>
      <c r="B4596" s="38" t="s">
        <v>1228</v>
      </c>
      <c r="C4596" s="38" t="s">
        <v>1869</v>
      </c>
      <c r="D4596" s="39" t="s">
        <v>1038</v>
      </c>
      <c r="E4596" s="40">
        <f>SmtRes!DO2426*SmtRes!AT2426</f>
        <v>3.2</v>
      </c>
      <c r="F4596" s="40"/>
      <c r="G4596" s="40">
        <f>SmtRes!DO2426*SmtRes!CX2426</f>
        <v>3.2000000000000002E-3</v>
      </c>
      <c r="H4596" s="42"/>
      <c r="I4596" s="41"/>
      <c r="J4596" s="42">
        <f>ROUND(SmtRes!AG2426/SmtRes!DO2426, 2)</f>
        <v>477.98</v>
      </c>
      <c r="K4596" s="41"/>
      <c r="L4596" s="42">
        <f>SmtRes!DH2426</f>
        <v>1.53</v>
      </c>
      <c r="CE4596">
        <v>1</v>
      </c>
    </row>
    <row r="4597" spans="1:83" ht="28.5" x14ac:dyDescent="0.2">
      <c r="A4597" s="38"/>
      <c r="B4597" s="38" t="s">
        <v>1429</v>
      </c>
      <c r="C4597" s="38" t="s">
        <v>1431</v>
      </c>
      <c r="D4597" s="39" t="s">
        <v>1044</v>
      </c>
      <c r="E4597" s="40">
        <v>18.71</v>
      </c>
      <c r="F4597" s="40"/>
      <c r="G4597" s="40">
        <f>SmtRes!CX2427</f>
        <v>1.8710000000000001E-2</v>
      </c>
      <c r="H4597" s="42"/>
      <c r="I4597" s="41"/>
      <c r="J4597" s="42">
        <f>SmtRes!CZ2427</f>
        <v>68.900000000000006</v>
      </c>
      <c r="K4597" s="41"/>
      <c r="L4597" s="42">
        <f>SmtRes!DG2427</f>
        <v>1.29</v>
      </c>
    </row>
    <row r="4598" spans="1:83" ht="28.5" x14ac:dyDescent="0.2">
      <c r="A4598" s="38"/>
      <c r="B4598" s="38" t="s">
        <v>1228</v>
      </c>
      <c r="C4598" s="38" t="s">
        <v>1869</v>
      </c>
      <c r="D4598" s="39" t="s">
        <v>1038</v>
      </c>
      <c r="E4598" s="40">
        <f>SmtRes!DO2427*SmtRes!AT2427</f>
        <v>18.71</v>
      </c>
      <c r="F4598" s="40"/>
      <c r="G4598" s="40">
        <f>SmtRes!DO2427*SmtRes!CX2427</f>
        <v>1.8710000000000001E-2</v>
      </c>
      <c r="H4598" s="42"/>
      <c r="I4598" s="41"/>
      <c r="J4598" s="42">
        <f>ROUND(SmtRes!AG2427/SmtRes!DO2427, 2)</f>
        <v>477.98</v>
      </c>
      <c r="K4598" s="41"/>
      <c r="L4598" s="42">
        <f>SmtRes!DH2427</f>
        <v>8.94</v>
      </c>
      <c r="CE4598">
        <v>1</v>
      </c>
    </row>
    <row r="4599" spans="1:83" ht="15" x14ac:dyDescent="0.2">
      <c r="A4599" s="37"/>
      <c r="B4599" s="40">
        <v>4</v>
      </c>
      <c r="C4599" s="37" t="s">
        <v>1576</v>
      </c>
      <c r="D4599" s="39"/>
      <c r="E4599" s="43"/>
      <c r="F4599" s="40"/>
      <c r="G4599" s="43"/>
      <c r="H4599" s="40"/>
      <c r="I4599" s="40"/>
      <c r="J4599" s="40"/>
      <c r="K4599" s="40"/>
      <c r="L4599" s="44">
        <f>SUM(L4600:L4607)-SUMIF(CE4600:CE4607, 1, L4600:L4607)</f>
        <v>0</v>
      </c>
    </row>
    <row r="4600" spans="1:83" ht="14.25" x14ac:dyDescent="0.2">
      <c r="A4600" s="38"/>
      <c r="B4600" s="38" t="s">
        <v>1293</v>
      </c>
      <c r="C4600" s="38" t="s">
        <v>1295</v>
      </c>
      <c r="D4600" s="39" t="s">
        <v>843</v>
      </c>
      <c r="E4600" s="40">
        <v>7.0000000000000001E-3</v>
      </c>
      <c r="F4600" s="40">
        <f t="shared" ref="F4600:F4610" si="258">ROUND(0,7)</f>
        <v>0</v>
      </c>
      <c r="G4600" s="40">
        <f>SmtRes!CX2428</f>
        <v>0</v>
      </c>
      <c r="H4600" s="42">
        <f>SmtRes!CZ2428</f>
        <v>23188.21</v>
      </c>
      <c r="I4600" s="41">
        <f>SmtRes!AI2428</f>
        <v>1.1100000000000001</v>
      </c>
      <c r="J4600" s="42">
        <f>ROUND(H4600*I4600, 2)</f>
        <v>25738.91</v>
      </c>
      <c r="K4600" s="41"/>
      <c r="L4600" s="42">
        <f>SmtRes!DF2428</f>
        <v>0</v>
      </c>
    </row>
    <row r="4601" spans="1:83" ht="14.25" x14ac:dyDescent="0.2">
      <c r="A4601" s="38"/>
      <c r="B4601" s="38" t="s">
        <v>1229</v>
      </c>
      <c r="C4601" s="38" t="s">
        <v>1231</v>
      </c>
      <c r="D4601" s="39" t="s">
        <v>684</v>
      </c>
      <c r="E4601" s="40">
        <v>178</v>
      </c>
      <c r="F4601" s="40">
        <f t="shared" si="258"/>
        <v>0</v>
      </c>
      <c r="G4601" s="40">
        <f>SmtRes!CX2429</f>
        <v>0</v>
      </c>
      <c r="H4601" s="42">
        <f>SmtRes!CZ2429</f>
        <v>35.71</v>
      </c>
      <c r="I4601" s="41">
        <f>SmtRes!AI2429</f>
        <v>0.87</v>
      </c>
      <c r="J4601" s="42">
        <f>ROUND(H4601*I4601, 2)</f>
        <v>31.07</v>
      </c>
      <c r="K4601" s="41"/>
      <c r="L4601" s="42">
        <f>SmtRes!DF2429</f>
        <v>0</v>
      </c>
    </row>
    <row r="4602" spans="1:83" ht="28.5" x14ac:dyDescent="0.2">
      <c r="A4602" s="38"/>
      <c r="B4602" s="38" t="s">
        <v>1451</v>
      </c>
      <c r="C4602" s="38" t="s">
        <v>1453</v>
      </c>
      <c r="D4602" s="39" t="s">
        <v>616</v>
      </c>
      <c r="E4602" s="40">
        <v>11</v>
      </c>
      <c r="F4602" s="40">
        <f t="shared" si="258"/>
        <v>0</v>
      </c>
      <c r="G4602" s="40">
        <f>SmtRes!CX2430</f>
        <v>0</v>
      </c>
      <c r="H4602" s="42">
        <f>SmtRes!CZ2430</f>
        <v>592.04</v>
      </c>
      <c r="I4602" s="41">
        <f>SmtRes!AI2430</f>
        <v>1.58</v>
      </c>
      <c r="J4602" s="42">
        <f>ROUND(H4602*I4602, 2)</f>
        <v>935.42</v>
      </c>
      <c r="K4602" s="41"/>
      <c r="L4602" s="42">
        <f>SmtRes!DF2430</f>
        <v>0</v>
      </c>
    </row>
    <row r="4603" spans="1:83" ht="28.5" x14ac:dyDescent="0.2">
      <c r="A4603" s="38"/>
      <c r="B4603" s="38" t="s">
        <v>1300</v>
      </c>
      <c r="C4603" s="38" t="s">
        <v>1302</v>
      </c>
      <c r="D4603" s="39" t="s">
        <v>684</v>
      </c>
      <c r="E4603" s="40">
        <v>40</v>
      </c>
      <c r="F4603" s="40">
        <f t="shared" si="258"/>
        <v>0</v>
      </c>
      <c r="G4603" s="40">
        <f>SmtRes!CX2431</f>
        <v>0</v>
      </c>
      <c r="H4603" s="42"/>
      <c r="I4603" s="41"/>
      <c r="J4603" s="42">
        <f>SmtRes!CZ2431</f>
        <v>710.8</v>
      </c>
      <c r="K4603" s="41"/>
      <c r="L4603" s="42">
        <f>SmtRes!DF2431</f>
        <v>0</v>
      </c>
    </row>
    <row r="4604" spans="1:83" ht="42.75" x14ac:dyDescent="0.2">
      <c r="A4604" s="38"/>
      <c r="B4604" s="38" t="s">
        <v>1456</v>
      </c>
      <c r="C4604" s="38" t="s">
        <v>1458</v>
      </c>
      <c r="D4604" s="39" t="s">
        <v>684</v>
      </c>
      <c r="E4604" s="40">
        <v>0.24</v>
      </c>
      <c r="F4604" s="40">
        <f t="shared" si="258"/>
        <v>0</v>
      </c>
      <c r="G4604" s="40">
        <f>SmtRes!CX2435</f>
        <v>0</v>
      </c>
      <c r="H4604" s="42">
        <f>SmtRes!CZ2435</f>
        <v>32119.66</v>
      </c>
      <c r="I4604" s="41">
        <f>SmtRes!AI2435</f>
        <v>1.1399999999999999</v>
      </c>
      <c r="J4604" s="42">
        <f>ROUND(H4604*I4604, 2)</f>
        <v>36616.410000000003</v>
      </c>
      <c r="K4604" s="41"/>
      <c r="L4604" s="42">
        <f>SmtRes!DF2435</f>
        <v>0</v>
      </c>
    </row>
    <row r="4605" spans="1:83" ht="57" x14ac:dyDescent="0.2">
      <c r="A4605" s="38"/>
      <c r="B4605" s="38" t="s">
        <v>1459</v>
      </c>
      <c r="C4605" s="38" t="s">
        <v>1461</v>
      </c>
      <c r="D4605" s="39" t="s">
        <v>684</v>
      </c>
      <c r="E4605" s="40">
        <v>0.19</v>
      </c>
      <c r="F4605" s="40">
        <f t="shared" si="258"/>
        <v>0</v>
      </c>
      <c r="G4605" s="40">
        <f>SmtRes!CX2436</f>
        <v>0</v>
      </c>
      <c r="H4605" s="42">
        <f>SmtRes!CZ2436</f>
        <v>5764.42</v>
      </c>
      <c r="I4605" s="41">
        <f>SmtRes!AI2436</f>
        <v>1.1399999999999999</v>
      </c>
      <c r="J4605" s="42">
        <f>ROUND(H4605*I4605, 2)</f>
        <v>6571.44</v>
      </c>
      <c r="K4605" s="41"/>
      <c r="L4605" s="42">
        <f>SmtRes!DF2436</f>
        <v>0</v>
      </c>
    </row>
    <row r="4606" spans="1:83" ht="14.25" x14ac:dyDescent="0.2">
      <c r="A4606" s="38"/>
      <c r="B4606" s="38" t="s">
        <v>1445</v>
      </c>
      <c r="C4606" s="38" t="s">
        <v>1447</v>
      </c>
      <c r="D4606" s="39" t="s">
        <v>1082</v>
      </c>
      <c r="E4606" s="40">
        <v>7.58</v>
      </c>
      <c r="F4606" s="40">
        <f t="shared" si="258"/>
        <v>0</v>
      </c>
      <c r="G4606" s="40">
        <f>SmtRes!CX2437</f>
        <v>0</v>
      </c>
      <c r="H4606" s="42">
        <f>SmtRes!CZ2437</f>
        <v>47.57</v>
      </c>
      <c r="I4606" s="41">
        <f>SmtRes!AI2437</f>
        <v>1.36</v>
      </c>
      <c r="J4606" s="42">
        <f>ROUND(H4606*I4606, 2)</f>
        <v>64.7</v>
      </c>
      <c r="K4606" s="41"/>
      <c r="L4606" s="42">
        <f>SmtRes!DF2437</f>
        <v>0</v>
      </c>
    </row>
    <row r="4607" spans="1:83" ht="42.75" x14ac:dyDescent="0.2">
      <c r="A4607" s="38"/>
      <c r="B4607" s="38" t="s">
        <v>1462</v>
      </c>
      <c r="C4607" s="38" t="s">
        <v>1464</v>
      </c>
      <c r="D4607" s="39" t="s">
        <v>1059</v>
      </c>
      <c r="E4607" s="40">
        <v>130</v>
      </c>
      <c r="F4607" s="40">
        <f t="shared" si="258"/>
        <v>0</v>
      </c>
      <c r="G4607" s="40">
        <f>SmtRes!CX2438</f>
        <v>0</v>
      </c>
      <c r="H4607" s="42">
        <f>SmtRes!CZ2438</f>
        <v>43.6</v>
      </c>
      <c r="I4607" s="41">
        <f>SmtRes!AI2438</f>
        <v>1.73</v>
      </c>
      <c r="J4607" s="42">
        <f>ROUND(H4607*I4607, 2)</f>
        <v>75.430000000000007</v>
      </c>
      <c r="K4607" s="41"/>
      <c r="L4607" s="42">
        <f>SmtRes!DF2438</f>
        <v>0</v>
      </c>
    </row>
    <row r="4608" spans="1:83" ht="28.5" x14ac:dyDescent="0.2">
      <c r="A4608" s="38"/>
      <c r="B4608" s="38" t="str">
        <f>EtalonRes!I2432</f>
        <v>04.1.02.03</v>
      </c>
      <c r="C4608" s="38" t="str">
        <f>EtalonRes!K2432</f>
        <v>Смеси бетонные тяжелого бетона для дорожных и аэродромных покрытий</v>
      </c>
      <c r="D4608" s="39" t="str">
        <f>EtalonRes!O2432</f>
        <v>м3</v>
      </c>
      <c r="E4608" s="40">
        <f>EtalonRes!X2432</f>
        <v>204</v>
      </c>
      <c r="F4608" s="40">
        <f t="shared" si="258"/>
        <v>0</v>
      </c>
      <c r="G4608" s="40">
        <f>ROUND(EtalonRes!AG2432*Source!I907, 7)</f>
        <v>0</v>
      </c>
      <c r="H4608" s="42"/>
      <c r="I4608" s="41"/>
      <c r="J4608" s="42"/>
      <c r="K4608" s="41"/>
      <c r="L4608" s="42"/>
    </row>
    <row r="4609" spans="1:83" ht="14.25" x14ac:dyDescent="0.2">
      <c r="A4609" s="38"/>
      <c r="B4609" s="38" t="str">
        <f>EtalonRes!I2433</f>
        <v>08.4.03.03</v>
      </c>
      <c r="C4609" s="38" t="str">
        <f>EtalonRes!K2433</f>
        <v>Арматура</v>
      </c>
      <c r="D4609" s="39" t="str">
        <f>EtalonRes!O2433</f>
        <v>т</v>
      </c>
      <c r="E4609" s="40">
        <f>EtalonRes!X2433</f>
        <v>0</v>
      </c>
      <c r="F4609" s="40">
        <f t="shared" si="258"/>
        <v>0</v>
      </c>
      <c r="G4609" s="40">
        <f>ROUND(EtalonRes!AG2433*Source!I907, 7)</f>
        <v>0</v>
      </c>
      <c r="H4609" s="42"/>
      <c r="I4609" s="41"/>
      <c r="J4609" s="42"/>
      <c r="K4609" s="41"/>
      <c r="L4609" s="42"/>
    </row>
    <row r="4610" spans="1:83" ht="14.25" x14ac:dyDescent="0.2">
      <c r="A4610" s="38"/>
      <c r="B4610" s="38" t="str">
        <f>EtalonRes!I2434</f>
        <v>11.1.03.06</v>
      </c>
      <c r="C4610" s="52" t="str">
        <f>EtalonRes!K2434</f>
        <v>Щиты из досок</v>
      </c>
      <c r="D4610" s="46" t="str">
        <f>EtalonRes!O2434</f>
        <v>м2</v>
      </c>
      <c r="E4610" s="48">
        <f>EtalonRes!X2434</f>
        <v>12.2</v>
      </c>
      <c r="F4610" s="48">
        <f t="shared" si="258"/>
        <v>0</v>
      </c>
      <c r="G4610" s="48">
        <f>ROUND(EtalonRes!AG2434*Source!I907, 7)</f>
        <v>0</v>
      </c>
      <c r="H4610" s="53"/>
      <c r="I4610" s="54"/>
      <c r="J4610" s="53"/>
      <c r="K4610" s="54"/>
      <c r="L4610" s="53"/>
    </row>
    <row r="4611" spans="1:83" ht="15" x14ac:dyDescent="0.2">
      <c r="A4611" s="38"/>
      <c r="B4611" s="38"/>
      <c r="C4611" s="51" t="s">
        <v>1577</v>
      </c>
      <c r="D4611" s="39"/>
      <c r="E4611" s="40"/>
      <c r="F4611" s="40"/>
      <c r="G4611" s="40"/>
      <c r="H4611" s="42"/>
      <c r="I4611" s="41"/>
      <c r="J4611" s="42"/>
      <c r="K4611" s="41"/>
      <c r="L4611" s="42">
        <f>L4583+L4585+L4586+L4599</f>
        <v>187.85</v>
      </c>
    </row>
    <row r="4612" spans="1:83" ht="14.25" x14ac:dyDescent="0.2">
      <c r="A4612" s="38"/>
      <c r="B4612" s="38"/>
      <c r="C4612" s="38" t="s">
        <v>1578</v>
      </c>
      <c r="D4612" s="39"/>
      <c r="E4612" s="40"/>
      <c r="F4612" s="40"/>
      <c r="G4612" s="40"/>
      <c r="H4612" s="42"/>
      <c r="I4612" s="41"/>
      <c r="J4612" s="42"/>
      <c r="K4612" s="41"/>
      <c r="L4612" s="42">
        <f>SUM(AR4581:AR4615)+SUM(AS4581:AS4615)+SUM(AT4581:AT4615)+SUM(AU4581:AU4615)+SUM(AV4581:AV4615)</f>
        <v>150.55000000000001</v>
      </c>
    </row>
    <row r="4613" spans="1:83" ht="14.25" x14ac:dyDescent="0.2">
      <c r="A4613" s="38"/>
      <c r="B4613" s="38" t="s">
        <v>711</v>
      </c>
      <c r="C4613" s="38" t="s">
        <v>1902</v>
      </c>
      <c r="D4613" s="39" t="s">
        <v>1048</v>
      </c>
      <c r="E4613" s="40">
        <f>Source!BZ907</f>
        <v>147</v>
      </c>
      <c r="F4613" s="40"/>
      <c r="G4613" s="40">
        <f>Source!AT907</f>
        <v>147</v>
      </c>
      <c r="H4613" s="42"/>
      <c r="I4613" s="41"/>
      <c r="J4613" s="42"/>
      <c r="K4613" s="41"/>
      <c r="L4613" s="42">
        <f>SUM(AZ4581:AZ4615)</f>
        <v>221.31</v>
      </c>
    </row>
    <row r="4614" spans="1:83" ht="14.25" x14ac:dyDescent="0.2">
      <c r="A4614" s="52"/>
      <c r="B4614" s="52" t="s">
        <v>712</v>
      </c>
      <c r="C4614" s="52" t="s">
        <v>1903</v>
      </c>
      <c r="D4614" s="46" t="s">
        <v>1048</v>
      </c>
      <c r="E4614" s="48">
        <f>Source!CA907</f>
        <v>134</v>
      </c>
      <c r="F4614" s="48"/>
      <c r="G4614" s="48">
        <f>Source!AU907</f>
        <v>134</v>
      </c>
      <c r="H4614" s="53"/>
      <c r="I4614" s="54"/>
      <c r="J4614" s="53"/>
      <c r="K4614" s="54"/>
      <c r="L4614" s="53">
        <f>SUM(BA4581:BA4615)</f>
        <v>201.74</v>
      </c>
    </row>
    <row r="4615" spans="1:83" ht="15" x14ac:dyDescent="0.2">
      <c r="C4615" s="62" t="s">
        <v>1581</v>
      </c>
      <c r="D4615" s="62"/>
      <c r="E4615" s="62"/>
      <c r="F4615" s="62"/>
      <c r="G4615" s="62"/>
      <c r="H4615" s="62"/>
      <c r="I4615" s="63">
        <f>K4615/E4581</f>
        <v>610900.00000000012</v>
      </c>
      <c r="J4615" s="63"/>
      <c r="K4615" s="63">
        <f>L4583+L4585+L4599+L4613+L4614+L4586</f>
        <v>610.90000000000009</v>
      </c>
      <c r="L4615" s="63"/>
      <c r="AD4615">
        <f>ROUND((Source!AT907/100)*((ROUND(SUMIF(SmtRes!AQ2419:'SmtRes'!AQ2438,"=1",SmtRes!AD2419:'SmtRes'!AD2438)*Source!I907, 2)+ROUND(SUMIF(SmtRes!AQ2419:'SmtRes'!AQ2438,"=1",SmtRes!AC2419:'SmtRes'!AC2438)*Source!I907, 2))), 2)</f>
        <v>4.4800000000000004</v>
      </c>
      <c r="AE4615">
        <f>ROUND((Source!AU907/100)*((ROUND(SUMIF(SmtRes!AQ2419:'SmtRes'!AQ2438,"=1",SmtRes!AD2419:'SmtRes'!AD2438)*Source!I907, 2)+ROUND(SUMIF(SmtRes!AQ2419:'SmtRes'!AQ2438,"=1",SmtRes!AC2419:'SmtRes'!AC2438)*Source!I907, 2))), 2)</f>
        <v>4.09</v>
      </c>
      <c r="AN4615" s="50">
        <f>L4583+L4585+L4599+L4613+L4614+L4586</f>
        <v>610.90000000000009</v>
      </c>
      <c r="AO4615" s="50">
        <f>L4585</f>
        <v>37.299999999999997</v>
      </c>
      <c r="AQ4615" t="s">
        <v>1582</v>
      </c>
      <c r="AR4615" s="50">
        <f>L4583</f>
        <v>127.11</v>
      </c>
      <c r="AT4615" s="50">
        <f>L4586</f>
        <v>23.439999999999998</v>
      </c>
      <c r="AV4615" t="s">
        <v>1582</v>
      </c>
      <c r="AW4615" s="50">
        <f>L4599</f>
        <v>0</v>
      </c>
      <c r="AZ4615">
        <f>Source!X907</f>
        <v>221.31</v>
      </c>
      <c r="BA4615">
        <f>Source!Y907</f>
        <v>201.74</v>
      </c>
      <c r="CD4615">
        <v>1</v>
      </c>
    </row>
    <row r="4616" spans="1:83" ht="125.25" x14ac:dyDescent="0.2">
      <c r="A4616" s="36" t="s">
        <v>830</v>
      </c>
      <c r="B4616" s="38" t="s">
        <v>1962</v>
      </c>
      <c r="C4616" s="38" t="s">
        <v>1964</v>
      </c>
      <c r="D4616" s="39" t="str">
        <f>Source!H908</f>
        <v>1000 м2</v>
      </c>
      <c r="E4616" s="40">
        <f>Source!K908</f>
        <v>1E-3</v>
      </c>
      <c r="F4616" s="40"/>
      <c r="G4616" s="40">
        <f>Source!I908</f>
        <v>1E-3</v>
      </c>
      <c r="H4616" s="42"/>
      <c r="I4616" s="41"/>
      <c r="J4616" s="42"/>
      <c r="K4616" s="41"/>
      <c r="L4616" s="42"/>
    </row>
    <row r="4617" spans="1:83" x14ac:dyDescent="0.2">
      <c r="C4617" s="55" t="str">
        <f>"Объем: "&amp;Source!I908&amp;"=1/"&amp;"1000"</f>
        <v>Объем: 0,001=1/1000</v>
      </c>
    </row>
    <row r="4618" spans="1:83" ht="15" x14ac:dyDescent="0.2">
      <c r="A4618" s="37"/>
      <c r="B4618" s="40">
        <v>1</v>
      </c>
      <c r="C4618" s="37" t="s">
        <v>1572</v>
      </c>
      <c r="D4618" s="39" t="s">
        <v>1038</v>
      </c>
      <c r="E4618" s="43"/>
      <c r="F4618" s="40"/>
      <c r="G4618" s="43">
        <f>Source!U908</f>
        <v>0.30199999999999999</v>
      </c>
      <c r="H4618" s="40"/>
      <c r="I4618" s="40"/>
      <c r="J4618" s="40"/>
      <c r="K4618" s="40"/>
      <c r="L4618" s="44">
        <f>SUM(L4619:L4619)-SUMIF(CE4619:CE4619, 1, L4619:L4619)</f>
        <v>127.11</v>
      </c>
    </row>
    <row r="4619" spans="1:83" ht="28.5" x14ac:dyDescent="0.2">
      <c r="A4619" s="38"/>
      <c r="B4619" s="38" t="s">
        <v>1253</v>
      </c>
      <c r="C4619" s="38" t="s">
        <v>1254</v>
      </c>
      <c r="D4619" s="39" t="s">
        <v>1038</v>
      </c>
      <c r="E4619" s="40">
        <v>302</v>
      </c>
      <c r="F4619" s="40"/>
      <c r="G4619" s="40">
        <f>SmtRes!CX2439</f>
        <v>0.30199999999999999</v>
      </c>
      <c r="H4619" s="42"/>
      <c r="I4619" s="41"/>
      <c r="J4619" s="42">
        <f>SmtRes!CZ2439</f>
        <v>420.91</v>
      </c>
      <c r="K4619" s="41"/>
      <c r="L4619" s="42">
        <f>SmtRes!DI2439</f>
        <v>127.11</v>
      </c>
    </row>
    <row r="4620" spans="1:83" ht="15" x14ac:dyDescent="0.2">
      <c r="A4620" s="37"/>
      <c r="B4620" s="40">
        <v>2</v>
      </c>
      <c r="C4620" s="37" t="s">
        <v>1573</v>
      </c>
      <c r="D4620" s="39"/>
      <c r="E4620" s="43"/>
      <c r="F4620" s="40"/>
      <c r="G4620" s="43"/>
      <c r="H4620" s="40"/>
      <c r="I4620" s="40"/>
      <c r="J4620" s="40"/>
      <c r="K4620" s="40"/>
      <c r="L4620" s="44">
        <f>SUM(L4621:L4633)-SUMIF(CE4621:CE4633, 1, L4621:L4633)</f>
        <v>37.299999999999997</v>
      </c>
    </row>
    <row r="4621" spans="1:83" ht="15" x14ac:dyDescent="0.2">
      <c r="A4621" s="37"/>
      <c r="B4621" s="40"/>
      <c r="C4621" s="37" t="s">
        <v>1575</v>
      </c>
      <c r="D4621" s="39" t="s">
        <v>1038</v>
      </c>
      <c r="E4621" s="43"/>
      <c r="F4621" s="40"/>
      <c r="G4621" s="43">
        <f>Source!V908</f>
        <v>4.8230000000000002E-2</v>
      </c>
      <c r="H4621" s="40"/>
      <c r="I4621" s="40"/>
      <c r="J4621" s="40"/>
      <c r="K4621" s="40"/>
      <c r="L4621" s="44">
        <f>SUMIF(CE4622:CE4633, 1, L4622:L4633)</f>
        <v>23.439999999999998</v>
      </c>
      <c r="CE4621">
        <v>1</v>
      </c>
    </row>
    <row r="4622" spans="1:83" ht="28.5" x14ac:dyDescent="0.2">
      <c r="A4622" s="38"/>
      <c r="B4622" s="38" t="s">
        <v>1352</v>
      </c>
      <c r="C4622" s="38" t="s">
        <v>1354</v>
      </c>
      <c r="D4622" s="39" t="s">
        <v>1044</v>
      </c>
      <c r="E4622" s="40">
        <v>1.1399999999999999</v>
      </c>
      <c r="F4622" s="40"/>
      <c r="G4622" s="40">
        <f>SmtRes!CX2441</f>
        <v>1.14E-3</v>
      </c>
      <c r="H4622" s="42"/>
      <c r="I4622" s="41"/>
      <c r="J4622" s="42">
        <f>SmtRes!CZ2441</f>
        <v>1472.33</v>
      </c>
      <c r="K4622" s="41"/>
      <c r="L4622" s="42">
        <f>SmtRes!DG2441</f>
        <v>1.68</v>
      </c>
    </row>
    <row r="4623" spans="1:83" ht="28.5" x14ac:dyDescent="0.2">
      <c r="A4623" s="38"/>
      <c r="B4623" s="38" t="s">
        <v>1069</v>
      </c>
      <c r="C4623" s="38" t="s">
        <v>1622</v>
      </c>
      <c r="D4623" s="39" t="s">
        <v>1038</v>
      </c>
      <c r="E4623" s="40">
        <f>SmtRes!DO2441*SmtRes!AT2441</f>
        <v>1.1399999999999999</v>
      </c>
      <c r="F4623" s="40"/>
      <c r="G4623" s="40">
        <f>SmtRes!DO2441*SmtRes!CX2441</f>
        <v>1.14E-3</v>
      </c>
      <c r="H4623" s="42"/>
      <c r="I4623" s="41"/>
      <c r="J4623" s="42">
        <f>ROUND(SmtRes!AG2441/SmtRes!DO2441, 2)</f>
        <v>642.05999999999995</v>
      </c>
      <c r="K4623" s="41"/>
      <c r="L4623" s="42">
        <f>SmtRes!DH2441</f>
        <v>0.73</v>
      </c>
      <c r="CE4623">
        <v>1</v>
      </c>
    </row>
    <row r="4624" spans="1:83" ht="71.25" x14ac:dyDescent="0.2">
      <c r="A4624" s="38"/>
      <c r="B4624" s="38" t="s">
        <v>1278</v>
      </c>
      <c r="C4624" s="38" t="s">
        <v>1280</v>
      </c>
      <c r="D4624" s="39" t="s">
        <v>1044</v>
      </c>
      <c r="E4624" s="40">
        <v>2.88</v>
      </c>
      <c r="F4624" s="40"/>
      <c r="G4624" s="40">
        <f>SmtRes!CX2442</f>
        <v>2.8800000000000002E-3</v>
      </c>
      <c r="H4624" s="42"/>
      <c r="I4624" s="41"/>
      <c r="J4624" s="42">
        <f>SmtRes!CZ2442</f>
        <v>1627.51</v>
      </c>
      <c r="K4624" s="41"/>
      <c r="L4624" s="42">
        <f>SmtRes!DG2442</f>
        <v>4.6900000000000004</v>
      </c>
    </row>
    <row r="4625" spans="1:83" ht="28.5" x14ac:dyDescent="0.2">
      <c r="A4625" s="38"/>
      <c r="B4625" s="38" t="s">
        <v>1045</v>
      </c>
      <c r="C4625" s="38" t="s">
        <v>1574</v>
      </c>
      <c r="D4625" s="39" t="s">
        <v>1038</v>
      </c>
      <c r="E4625" s="40">
        <f>SmtRes!DO2442*SmtRes!AT2442</f>
        <v>2.88</v>
      </c>
      <c r="F4625" s="40"/>
      <c r="G4625" s="40">
        <f>SmtRes!DO2442*SmtRes!CX2442</f>
        <v>2.8800000000000002E-3</v>
      </c>
      <c r="H4625" s="42"/>
      <c r="I4625" s="41"/>
      <c r="J4625" s="42">
        <f>ROUND(SmtRes!AG2442/SmtRes!DO2442, 2)</f>
        <v>549.32000000000005</v>
      </c>
      <c r="K4625" s="41"/>
      <c r="L4625" s="42">
        <f>SmtRes!DH2442</f>
        <v>1.58</v>
      </c>
      <c r="CE4625">
        <v>1</v>
      </c>
    </row>
    <row r="4626" spans="1:83" ht="14.25" x14ac:dyDescent="0.2">
      <c r="A4626" s="38"/>
      <c r="B4626" s="38" t="s">
        <v>1426</v>
      </c>
      <c r="C4626" s="38" t="s">
        <v>1428</v>
      </c>
      <c r="D4626" s="39" t="s">
        <v>1044</v>
      </c>
      <c r="E4626" s="40">
        <v>18.71</v>
      </c>
      <c r="F4626" s="40"/>
      <c r="G4626" s="40">
        <f>SmtRes!CX2443</f>
        <v>1.8710000000000001E-2</v>
      </c>
      <c r="H4626" s="42">
        <f>SmtRes!CZ2443</f>
        <v>8.5399999999999991</v>
      </c>
      <c r="I4626" s="41">
        <f>SmtRes!AJ2443</f>
        <v>1.19</v>
      </c>
      <c r="J4626" s="42">
        <f>ROUND(H4626*I4626, 2)</f>
        <v>10.16</v>
      </c>
      <c r="K4626" s="41"/>
      <c r="L4626" s="42">
        <f>SmtRes!DG2443</f>
        <v>0.19</v>
      </c>
    </row>
    <row r="4627" spans="1:83" ht="57" x14ac:dyDescent="0.2">
      <c r="A4627" s="38"/>
      <c r="B4627" s="38" t="s">
        <v>1281</v>
      </c>
      <c r="C4627" s="38" t="s">
        <v>1283</v>
      </c>
      <c r="D4627" s="39" t="s">
        <v>1044</v>
      </c>
      <c r="E4627" s="40">
        <v>6.25</v>
      </c>
      <c r="F4627" s="40"/>
      <c r="G4627" s="40">
        <f>SmtRes!CX2444</f>
        <v>6.2500000000000003E-3</v>
      </c>
      <c r="H4627" s="42">
        <f>SmtRes!CZ2444</f>
        <v>95.25</v>
      </c>
      <c r="I4627" s="41">
        <f>SmtRes!AJ2444</f>
        <v>1.22</v>
      </c>
      <c r="J4627" s="42">
        <f>ROUND(H4627*I4627, 2)</f>
        <v>116.21</v>
      </c>
      <c r="K4627" s="41"/>
      <c r="L4627" s="42">
        <f>SmtRes!DG2444</f>
        <v>0.73</v>
      </c>
    </row>
    <row r="4628" spans="1:83" ht="28.5" x14ac:dyDescent="0.2">
      <c r="A4628" s="38"/>
      <c r="B4628" s="38" t="s">
        <v>1225</v>
      </c>
      <c r="C4628" s="38" t="s">
        <v>1227</v>
      </c>
      <c r="D4628" s="39" t="s">
        <v>1044</v>
      </c>
      <c r="E4628" s="40">
        <v>22.3</v>
      </c>
      <c r="F4628" s="40"/>
      <c r="G4628" s="40">
        <f>SmtRes!CX2445</f>
        <v>2.23E-2</v>
      </c>
      <c r="H4628" s="42">
        <f>SmtRes!CZ2445</f>
        <v>1043.1400000000001</v>
      </c>
      <c r="I4628" s="41">
        <f>SmtRes!AJ2445</f>
        <v>1.1599999999999999</v>
      </c>
      <c r="J4628" s="42">
        <f>ROUND(H4628*I4628, 2)</f>
        <v>1210.04</v>
      </c>
      <c r="K4628" s="41"/>
      <c r="L4628" s="42">
        <f>SmtRes!DG2445</f>
        <v>26.98</v>
      </c>
    </row>
    <row r="4629" spans="1:83" ht="28.5" x14ac:dyDescent="0.2">
      <c r="A4629" s="38"/>
      <c r="B4629" s="38" t="s">
        <v>1228</v>
      </c>
      <c r="C4629" s="38" t="s">
        <v>1869</v>
      </c>
      <c r="D4629" s="39" t="s">
        <v>1038</v>
      </c>
      <c r="E4629" s="40">
        <f>SmtRes!DO2445*SmtRes!AT2445</f>
        <v>22.3</v>
      </c>
      <c r="F4629" s="40"/>
      <c r="G4629" s="40">
        <f>SmtRes!DO2445*SmtRes!CX2445</f>
        <v>2.23E-2</v>
      </c>
      <c r="H4629" s="42"/>
      <c r="I4629" s="41"/>
      <c r="J4629" s="42">
        <f>ROUND(SmtRes!AG2445/SmtRes!DO2445, 2)</f>
        <v>477.98</v>
      </c>
      <c r="K4629" s="41"/>
      <c r="L4629" s="42">
        <f>SmtRes!DH2445</f>
        <v>10.66</v>
      </c>
      <c r="CE4629">
        <v>1</v>
      </c>
    </row>
    <row r="4630" spans="1:83" ht="28.5" x14ac:dyDescent="0.2">
      <c r="A4630" s="38"/>
      <c r="B4630" s="38" t="s">
        <v>1240</v>
      </c>
      <c r="C4630" s="38" t="s">
        <v>1242</v>
      </c>
      <c r="D4630" s="39" t="s">
        <v>1044</v>
      </c>
      <c r="E4630" s="40">
        <v>3.2</v>
      </c>
      <c r="F4630" s="40"/>
      <c r="G4630" s="40">
        <f>SmtRes!CX2446</f>
        <v>3.2000000000000002E-3</v>
      </c>
      <c r="H4630" s="42"/>
      <c r="I4630" s="41"/>
      <c r="J4630" s="42">
        <f>SmtRes!CZ2446</f>
        <v>544.70000000000005</v>
      </c>
      <c r="K4630" s="41"/>
      <c r="L4630" s="42">
        <f>SmtRes!DG2446</f>
        <v>1.74</v>
      </c>
    </row>
    <row r="4631" spans="1:83" ht="28.5" x14ac:dyDescent="0.2">
      <c r="A4631" s="38"/>
      <c r="B4631" s="38" t="s">
        <v>1228</v>
      </c>
      <c r="C4631" s="38" t="s">
        <v>1869</v>
      </c>
      <c r="D4631" s="39" t="s">
        <v>1038</v>
      </c>
      <c r="E4631" s="40">
        <f>SmtRes!DO2446*SmtRes!AT2446</f>
        <v>3.2</v>
      </c>
      <c r="F4631" s="40"/>
      <c r="G4631" s="40">
        <f>SmtRes!DO2446*SmtRes!CX2446</f>
        <v>3.2000000000000002E-3</v>
      </c>
      <c r="H4631" s="42"/>
      <c r="I4631" s="41"/>
      <c r="J4631" s="42">
        <f>ROUND(SmtRes!AG2446/SmtRes!DO2446, 2)</f>
        <v>477.98</v>
      </c>
      <c r="K4631" s="41"/>
      <c r="L4631" s="42">
        <f>SmtRes!DH2446</f>
        <v>1.53</v>
      </c>
      <c r="CE4631">
        <v>1</v>
      </c>
    </row>
    <row r="4632" spans="1:83" ht="28.5" x14ac:dyDescent="0.2">
      <c r="A4632" s="38"/>
      <c r="B4632" s="38" t="s">
        <v>1429</v>
      </c>
      <c r="C4632" s="38" t="s">
        <v>1431</v>
      </c>
      <c r="D4632" s="39" t="s">
        <v>1044</v>
      </c>
      <c r="E4632" s="40">
        <v>18.71</v>
      </c>
      <c r="F4632" s="40"/>
      <c r="G4632" s="40">
        <f>SmtRes!CX2447</f>
        <v>1.8710000000000001E-2</v>
      </c>
      <c r="H4632" s="42"/>
      <c r="I4632" s="41"/>
      <c r="J4632" s="42">
        <f>SmtRes!CZ2447</f>
        <v>68.900000000000006</v>
      </c>
      <c r="K4632" s="41"/>
      <c r="L4632" s="42">
        <f>SmtRes!DG2447</f>
        <v>1.29</v>
      </c>
    </row>
    <row r="4633" spans="1:83" ht="28.5" x14ac:dyDescent="0.2">
      <c r="A4633" s="38"/>
      <c r="B4633" s="38" t="s">
        <v>1228</v>
      </c>
      <c r="C4633" s="38" t="s">
        <v>1869</v>
      </c>
      <c r="D4633" s="39" t="s">
        <v>1038</v>
      </c>
      <c r="E4633" s="40">
        <f>SmtRes!DO2447*SmtRes!AT2447</f>
        <v>18.71</v>
      </c>
      <c r="F4633" s="40"/>
      <c r="G4633" s="40">
        <f>SmtRes!DO2447*SmtRes!CX2447</f>
        <v>1.8710000000000001E-2</v>
      </c>
      <c r="H4633" s="42"/>
      <c r="I4633" s="41"/>
      <c r="J4633" s="42">
        <f>ROUND(SmtRes!AG2447/SmtRes!DO2447, 2)</f>
        <v>477.98</v>
      </c>
      <c r="K4633" s="41"/>
      <c r="L4633" s="42">
        <f>SmtRes!DH2447</f>
        <v>8.94</v>
      </c>
      <c r="CE4633">
        <v>1</v>
      </c>
    </row>
    <row r="4634" spans="1:83" ht="15" x14ac:dyDescent="0.2">
      <c r="A4634" s="37"/>
      <c r="B4634" s="40">
        <v>4</v>
      </c>
      <c r="C4634" s="37" t="s">
        <v>1576</v>
      </c>
      <c r="D4634" s="39"/>
      <c r="E4634" s="43"/>
      <c r="F4634" s="40"/>
      <c r="G4634" s="43"/>
      <c r="H4634" s="40"/>
      <c r="I4634" s="40"/>
      <c r="J4634" s="40"/>
      <c r="K4634" s="40"/>
      <c r="L4634" s="44">
        <f>SUM(L4635:L4642)-SUMIF(CE4635:CE4642, 1, L4635:L4642)</f>
        <v>0</v>
      </c>
    </row>
    <row r="4635" spans="1:83" ht="14.25" x14ac:dyDescent="0.2">
      <c r="A4635" s="38"/>
      <c r="B4635" s="38" t="s">
        <v>1293</v>
      </c>
      <c r="C4635" s="38" t="s">
        <v>1295</v>
      </c>
      <c r="D4635" s="39" t="s">
        <v>843</v>
      </c>
      <c r="E4635" s="40">
        <v>7.0000000000000001E-3</v>
      </c>
      <c r="F4635" s="40">
        <f t="shared" ref="F4635:F4645" si="259">ROUND(0,7)</f>
        <v>0</v>
      </c>
      <c r="G4635" s="40">
        <f>SmtRes!CX2448</f>
        <v>0</v>
      </c>
      <c r="H4635" s="42">
        <f>SmtRes!CZ2448</f>
        <v>23188.21</v>
      </c>
      <c r="I4635" s="41">
        <f>SmtRes!AI2448</f>
        <v>1.1100000000000001</v>
      </c>
      <c r="J4635" s="42">
        <f>ROUND(H4635*I4635, 2)</f>
        <v>25738.91</v>
      </c>
      <c r="K4635" s="41"/>
      <c r="L4635" s="42">
        <f>SmtRes!DF2448</f>
        <v>0</v>
      </c>
    </row>
    <row r="4636" spans="1:83" ht="14.25" x14ac:dyDescent="0.2">
      <c r="A4636" s="38"/>
      <c r="B4636" s="38" t="s">
        <v>1229</v>
      </c>
      <c r="C4636" s="38" t="s">
        <v>1231</v>
      </c>
      <c r="D4636" s="39" t="s">
        <v>684</v>
      </c>
      <c r="E4636" s="40">
        <v>178</v>
      </c>
      <c r="F4636" s="40">
        <f t="shared" si="259"/>
        <v>0</v>
      </c>
      <c r="G4636" s="40">
        <f>SmtRes!CX2449</f>
        <v>0</v>
      </c>
      <c r="H4636" s="42">
        <f>SmtRes!CZ2449</f>
        <v>35.71</v>
      </c>
      <c r="I4636" s="41">
        <f>SmtRes!AI2449</f>
        <v>0.87</v>
      </c>
      <c r="J4636" s="42">
        <f>ROUND(H4636*I4636, 2)</f>
        <v>31.07</v>
      </c>
      <c r="K4636" s="41"/>
      <c r="L4636" s="42">
        <f>SmtRes!DF2449</f>
        <v>0</v>
      </c>
    </row>
    <row r="4637" spans="1:83" ht="28.5" x14ac:dyDescent="0.2">
      <c r="A4637" s="38"/>
      <c r="B4637" s="38" t="s">
        <v>1451</v>
      </c>
      <c r="C4637" s="38" t="s">
        <v>1453</v>
      </c>
      <c r="D4637" s="39" t="s">
        <v>616</v>
      </c>
      <c r="E4637" s="40">
        <v>11</v>
      </c>
      <c r="F4637" s="40">
        <f t="shared" si="259"/>
        <v>0</v>
      </c>
      <c r="G4637" s="40">
        <f>SmtRes!CX2450</f>
        <v>0</v>
      </c>
      <c r="H4637" s="42">
        <f>SmtRes!CZ2450</f>
        <v>592.04</v>
      </c>
      <c r="I4637" s="41">
        <f>SmtRes!AI2450</f>
        <v>1.58</v>
      </c>
      <c r="J4637" s="42">
        <f>ROUND(H4637*I4637, 2)</f>
        <v>935.42</v>
      </c>
      <c r="K4637" s="41"/>
      <c r="L4637" s="42">
        <f>SmtRes!DF2450</f>
        <v>0</v>
      </c>
    </row>
    <row r="4638" spans="1:83" ht="28.5" x14ac:dyDescent="0.2">
      <c r="A4638" s="38"/>
      <c r="B4638" s="38" t="s">
        <v>1300</v>
      </c>
      <c r="C4638" s="38" t="s">
        <v>1302</v>
      </c>
      <c r="D4638" s="39" t="s">
        <v>684</v>
      </c>
      <c r="E4638" s="40">
        <v>40</v>
      </c>
      <c r="F4638" s="40">
        <f t="shared" si="259"/>
        <v>0</v>
      </c>
      <c r="G4638" s="40">
        <f>SmtRes!CX2451</f>
        <v>0</v>
      </c>
      <c r="H4638" s="42"/>
      <c r="I4638" s="41"/>
      <c r="J4638" s="42">
        <f>SmtRes!CZ2451</f>
        <v>710.8</v>
      </c>
      <c r="K4638" s="41"/>
      <c r="L4638" s="42">
        <f>SmtRes!DF2451</f>
        <v>0</v>
      </c>
    </row>
    <row r="4639" spans="1:83" ht="42.75" x14ac:dyDescent="0.2">
      <c r="A4639" s="38"/>
      <c r="B4639" s="38" t="s">
        <v>1456</v>
      </c>
      <c r="C4639" s="38" t="s">
        <v>1458</v>
      </c>
      <c r="D4639" s="39" t="s">
        <v>684</v>
      </c>
      <c r="E4639" s="40">
        <v>0.24</v>
      </c>
      <c r="F4639" s="40">
        <f t="shared" si="259"/>
        <v>0</v>
      </c>
      <c r="G4639" s="40">
        <f>SmtRes!CX2455</f>
        <v>0</v>
      </c>
      <c r="H4639" s="42">
        <f>SmtRes!CZ2455</f>
        <v>32119.66</v>
      </c>
      <c r="I4639" s="41">
        <f>SmtRes!AI2455</f>
        <v>1.1399999999999999</v>
      </c>
      <c r="J4639" s="42">
        <f>ROUND(H4639*I4639, 2)</f>
        <v>36616.410000000003</v>
      </c>
      <c r="K4639" s="41"/>
      <c r="L4639" s="42">
        <f>SmtRes!DF2455</f>
        <v>0</v>
      </c>
    </row>
    <row r="4640" spans="1:83" ht="57" x14ac:dyDescent="0.2">
      <c r="A4640" s="38"/>
      <c r="B4640" s="38" t="s">
        <v>1459</v>
      </c>
      <c r="C4640" s="38" t="s">
        <v>1461</v>
      </c>
      <c r="D4640" s="39" t="s">
        <v>684</v>
      </c>
      <c r="E4640" s="40">
        <v>0.19</v>
      </c>
      <c r="F4640" s="40">
        <f t="shared" si="259"/>
        <v>0</v>
      </c>
      <c r="G4640" s="40">
        <f>SmtRes!CX2456</f>
        <v>0</v>
      </c>
      <c r="H4640" s="42">
        <f>SmtRes!CZ2456</f>
        <v>5764.42</v>
      </c>
      <c r="I4640" s="41">
        <f>SmtRes!AI2456</f>
        <v>1.1399999999999999</v>
      </c>
      <c r="J4640" s="42">
        <f>ROUND(H4640*I4640, 2)</f>
        <v>6571.44</v>
      </c>
      <c r="K4640" s="41"/>
      <c r="L4640" s="42">
        <f>SmtRes!DF2456</f>
        <v>0</v>
      </c>
    </row>
    <row r="4641" spans="1:83" ht="14.25" x14ac:dyDescent="0.2">
      <c r="A4641" s="38"/>
      <c r="B4641" s="38" t="s">
        <v>1445</v>
      </c>
      <c r="C4641" s="38" t="s">
        <v>1447</v>
      </c>
      <c r="D4641" s="39" t="s">
        <v>1082</v>
      </c>
      <c r="E4641" s="40">
        <v>7.58</v>
      </c>
      <c r="F4641" s="40">
        <f t="shared" si="259"/>
        <v>0</v>
      </c>
      <c r="G4641" s="40">
        <f>SmtRes!CX2457</f>
        <v>0</v>
      </c>
      <c r="H4641" s="42">
        <f>SmtRes!CZ2457</f>
        <v>47.57</v>
      </c>
      <c r="I4641" s="41">
        <f>SmtRes!AI2457</f>
        <v>1.36</v>
      </c>
      <c r="J4641" s="42">
        <f>ROUND(H4641*I4641, 2)</f>
        <v>64.7</v>
      </c>
      <c r="K4641" s="41"/>
      <c r="L4641" s="42">
        <f>SmtRes!DF2457</f>
        <v>0</v>
      </c>
    </row>
    <row r="4642" spans="1:83" ht="42.75" x14ac:dyDescent="0.2">
      <c r="A4642" s="38"/>
      <c r="B4642" s="38" t="s">
        <v>1462</v>
      </c>
      <c r="C4642" s="38" t="s">
        <v>1464</v>
      </c>
      <c r="D4642" s="39" t="s">
        <v>1059</v>
      </c>
      <c r="E4642" s="40">
        <v>130</v>
      </c>
      <c r="F4642" s="40">
        <f t="shared" si="259"/>
        <v>0</v>
      </c>
      <c r="G4642" s="40">
        <f>SmtRes!CX2458</f>
        <v>0</v>
      </c>
      <c r="H4642" s="42">
        <f>SmtRes!CZ2458</f>
        <v>43.6</v>
      </c>
      <c r="I4642" s="41">
        <f>SmtRes!AI2458</f>
        <v>1.73</v>
      </c>
      <c r="J4642" s="42">
        <f>ROUND(H4642*I4642, 2)</f>
        <v>75.430000000000007</v>
      </c>
      <c r="K4642" s="41"/>
      <c r="L4642" s="42">
        <f>SmtRes!DF2458</f>
        <v>0</v>
      </c>
    </row>
    <row r="4643" spans="1:83" ht="28.5" x14ac:dyDescent="0.2">
      <c r="A4643" s="38"/>
      <c r="B4643" s="38" t="str">
        <f>EtalonRes!I2452</f>
        <v>04.1.02.03</v>
      </c>
      <c r="C4643" s="38" t="str">
        <f>EtalonRes!K2452</f>
        <v>Смеси бетонные тяжелого бетона для дорожных и аэродромных покрытий</v>
      </c>
      <c r="D4643" s="39" t="str">
        <f>EtalonRes!O2452</f>
        <v>м3</v>
      </c>
      <c r="E4643" s="40">
        <f>EtalonRes!X2452</f>
        <v>204</v>
      </c>
      <c r="F4643" s="40">
        <f t="shared" si="259"/>
        <v>0</v>
      </c>
      <c r="G4643" s="40">
        <f>ROUND(EtalonRes!AG2452*Source!I908, 7)</f>
        <v>0</v>
      </c>
      <c r="H4643" s="42"/>
      <c r="I4643" s="41"/>
      <c r="J4643" s="42"/>
      <c r="K4643" s="41"/>
      <c r="L4643" s="42"/>
    </row>
    <row r="4644" spans="1:83" ht="14.25" x14ac:dyDescent="0.2">
      <c r="A4644" s="38"/>
      <c r="B4644" s="38" t="str">
        <f>EtalonRes!I2453</f>
        <v>08.4.03.03</v>
      </c>
      <c r="C4644" s="38" t="str">
        <f>EtalonRes!K2453</f>
        <v>Арматура</v>
      </c>
      <c r="D4644" s="39" t="str">
        <f>EtalonRes!O2453</f>
        <v>т</v>
      </c>
      <c r="E4644" s="40">
        <f>EtalonRes!X2453</f>
        <v>0</v>
      </c>
      <c r="F4644" s="40">
        <f t="shared" si="259"/>
        <v>0</v>
      </c>
      <c r="G4644" s="40">
        <f>ROUND(EtalonRes!AG2453*Source!I908, 7)</f>
        <v>0</v>
      </c>
      <c r="H4644" s="42"/>
      <c r="I4644" s="41"/>
      <c r="J4644" s="42"/>
      <c r="K4644" s="41"/>
      <c r="L4644" s="42"/>
    </row>
    <row r="4645" spans="1:83" ht="14.25" x14ac:dyDescent="0.2">
      <c r="A4645" s="38"/>
      <c r="B4645" s="38" t="str">
        <f>EtalonRes!I2454</f>
        <v>11.1.03.06</v>
      </c>
      <c r="C4645" s="52" t="str">
        <f>EtalonRes!K2454</f>
        <v>Щиты из досок</v>
      </c>
      <c r="D4645" s="46" t="str">
        <f>EtalonRes!O2454</f>
        <v>м2</v>
      </c>
      <c r="E4645" s="48">
        <f>EtalonRes!X2454</f>
        <v>12.2</v>
      </c>
      <c r="F4645" s="48">
        <f t="shared" si="259"/>
        <v>0</v>
      </c>
      <c r="G4645" s="48">
        <f>ROUND(EtalonRes!AG2454*Source!I908, 7)</f>
        <v>0</v>
      </c>
      <c r="H4645" s="53"/>
      <c r="I4645" s="54"/>
      <c r="J4645" s="53"/>
      <c r="K4645" s="54"/>
      <c r="L4645" s="53"/>
    </row>
    <row r="4646" spans="1:83" ht="15" x14ac:dyDescent="0.2">
      <c r="A4646" s="38"/>
      <c r="B4646" s="38"/>
      <c r="C4646" s="51" t="s">
        <v>1577</v>
      </c>
      <c r="D4646" s="39"/>
      <c r="E4646" s="40"/>
      <c r="F4646" s="40"/>
      <c r="G4646" s="40"/>
      <c r="H4646" s="42"/>
      <c r="I4646" s="41"/>
      <c r="J4646" s="42"/>
      <c r="K4646" s="41"/>
      <c r="L4646" s="42">
        <f>L4618+L4620+L4621+L4634</f>
        <v>187.85</v>
      </c>
    </row>
    <row r="4647" spans="1:83" ht="14.25" x14ac:dyDescent="0.2">
      <c r="A4647" s="38"/>
      <c r="B4647" s="38"/>
      <c r="C4647" s="38" t="s">
        <v>1578</v>
      </c>
      <c r="D4647" s="39"/>
      <c r="E4647" s="40"/>
      <c r="F4647" s="40"/>
      <c r="G4647" s="40"/>
      <c r="H4647" s="42"/>
      <c r="I4647" s="41"/>
      <c r="J4647" s="42"/>
      <c r="K4647" s="41"/>
      <c r="L4647" s="42">
        <f>SUM(AR4616:AR4650)+SUM(AS4616:AS4650)+SUM(AT4616:AT4650)+SUM(AU4616:AU4650)+SUM(AV4616:AV4650)</f>
        <v>150.55000000000001</v>
      </c>
    </row>
    <row r="4648" spans="1:83" ht="14.25" x14ac:dyDescent="0.2">
      <c r="A4648" s="38"/>
      <c r="B4648" s="38" t="s">
        <v>711</v>
      </c>
      <c r="C4648" s="38" t="s">
        <v>1902</v>
      </c>
      <c r="D4648" s="39" t="s">
        <v>1048</v>
      </c>
      <c r="E4648" s="40">
        <f>Source!BZ908</f>
        <v>147</v>
      </c>
      <c r="F4648" s="40"/>
      <c r="G4648" s="40">
        <f>Source!AT908</f>
        <v>147</v>
      </c>
      <c r="H4648" s="42"/>
      <c r="I4648" s="41"/>
      <c r="J4648" s="42"/>
      <c r="K4648" s="41"/>
      <c r="L4648" s="42">
        <f>SUM(AZ4616:AZ4650)</f>
        <v>221.31</v>
      </c>
    </row>
    <row r="4649" spans="1:83" ht="14.25" x14ac:dyDescent="0.2">
      <c r="A4649" s="52"/>
      <c r="B4649" s="52" t="s">
        <v>712</v>
      </c>
      <c r="C4649" s="52" t="s">
        <v>1903</v>
      </c>
      <c r="D4649" s="46" t="s">
        <v>1048</v>
      </c>
      <c r="E4649" s="48">
        <f>Source!CA908</f>
        <v>134</v>
      </c>
      <c r="F4649" s="48"/>
      <c r="G4649" s="48">
        <f>Source!AU908</f>
        <v>134</v>
      </c>
      <c r="H4649" s="53"/>
      <c r="I4649" s="54"/>
      <c r="J4649" s="53"/>
      <c r="K4649" s="54"/>
      <c r="L4649" s="53">
        <f>SUM(BA4616:BA4650)</f>
        <v>201.74</v>
      </c>
    </row>
    <row r="4650" spans="1:83" ht="15" x14ac:dyDescent="0.2">
      <c r="C4650" s="62" t="s">
        <v>1581</v>
      </c>
      <c r="D4650" s="62"/>
      <c r="E4650" s="62"/>
      <c r="F4650" s="62"/>
      <c r="G4650" s="62"/>
      <c r="H4650" s="62"/>
      <c r="I4650" s="63">
        <f>K4650/E4616</f>
        <v>610900.00000000012</v>
      </c>
      <c r="J4650" s="63"/>
      <c r="K4650" s="63">
        <f>L4618+L4620+L4634+L4648+L4649+L4621</f>
        <v>610.90000000000009</v>
      </c>
      <c r="L4650" s="63"/>
      <c r="AD4650">
        <f>ROUND((Source!AT908/100)*((ROUND(SUMIF(SmtRes!AQ2439:'SmtRes'!AQ2458,"=1",SmtRes!AD2439:'SmtRes'!AD2458)*Source!I908, 2)+ROUND(SUMIF(SmtRes!AQ2439:'SmtRes'!AQ2458,"=1",SmtRes!AC2439:'SmtRes'!AC2458)*Source!I908, 2))), 2)</f>
        <v>4.4800000000000004</v>
      </c>
      <c r="AE4650">
        <f>ROUND((Source!AU908/100)*((ROUND(SUMIF(SmtRes!AQ2439:'SmtRes'!AQ2458,"=1",SmtRes!AD2439:'SmtRes'!AD2458)*Source!I908, 2)+ROUND(SUMIF(SmtRes!AQ2439:'SmtRes'!AQ2458,"=1",SmtRes!AC2439:'SmtRes'!AC2458)*Source!I908, 2))), 2)</f>
        <v>4.09</v>
      </c>
      <c r="AN4650" s="50">
        <f>L4618+L4620+L4634+L4648+L4649+L4621</f>
        <v>610.90000000000009</v>
      </c>
      <c r="AO4650" s="50">
        <f>L4620</f>
        <v>37.299999999999997</v>
      </c>
      <c r="AQ4650" t="s">
        <v>1582</v>
      </c>
      <c r="AR4650" s="50">
        <f>L4618</f>
        <v>127.11</v>
      </c>
      <c r="AT4650" s="50">
        <f>L4621</f>
        <v>23.439999999999998</v>
      </c>
      <c r="AV4650" t="s">
        <v>1582</v>
      </c>
      <c r="AW4650" s="50">
        <f>L4634</f>
        <v>0</v>
      </c>
      <c r="AZ4650">
        <f>Source!X908</f>
        <v>221.31</v>
      </c>
      <c r="BA4650">
        <f>Source!Y908</f>
        <v>201.74</v>
      </c>
      <c r="CD4650">
        <v>1</v>
      </c>
    </row>
    <row r="4651" spans="1:83" ht="68.25" x14ac:dyDescent="0.2">
      <c r="A4651" s="36" t="s">
        <v>832</v>
      </c>
      <c r="B4651" s="38" t="s">
        <v>1965</v>
      </c>
      <c r="C4651" s="38" t="s">
        <v>1966</v>
      </c>
      <c r="D4651" s="39" t="str">
        <f>Source!H909</f>
        <v>100 м3</v>
      </c>
      <c r="E4651" s="40">
        <f>Source!K909</f>
        <v>0.01</v>
      </c>
      <c r="F4651" s="40"/>
      <c r="G4651" s="40">
        <f>Source!I909</f>
        <v>0.01</v>
      </c>
      <c r="H4651" s="42"/>
      <c r="I4651" s="41"/>
      <c r="J4651" s="42"/>
      <c r="K4651" s="41"/>
      <c r="L4651" s="42"/>
    </row>
    <row r="4652" spans="1:83" x14ac:dyDescent="0.2">
      <c r="C4652" s="55" t="str">
        <f>"Объем: "&amp;Source!I909&amp;"=1/"&amp;"100"</f>
        <v>Объем: 0,01=1/100</v>
      </c>
    </row>
    <row r="4653" spans="1:83" ht="15" x14ac:dyDescent="0.2">
      <c r="A4653" s="37"/>
      <c r="B4653" s="40">
        <v>1</v>
      </c>
      <c r="C4653" s="37" t="s">
        <v>1572</v>
      </c>
      <c r="D4653" s="39" t="s">
        <v>1038</v>
      </c>
      <c r="E4653" s="43"/>
      <c r="F4653" s="40"/>
      <c r="G4653" s="43">
        <f>Source!U909</f>
        <v>0.14399999999999999</v>
      </c>
      <c r="H4653" s="40"/>
      <c r="I4653" s="40"/>
      <c r="J4653" s="40"/>
      <c r="K4653" s="40"/>
      <c r="L4653" s="44">
        <f>SUM(L4654:L4654)-SUMIF(CE4654:CE4654, 1, L4654:L4654)</f>
        <v>57.53</v>
      </c>
    </row>
    <row r="4654" spans="1:83" ht="28.5" x14ac:dyDescent="0.2">
      <c r="A4654" s="38"/>
      <c r="B4654" s="38" t="s">
        <v>1243</v>
      </c>
      <c r="C4654" s="38" t="s">
        <v>1244</v>
      </c>
      <c r="D4654" s="39" t="s">
        <v>1038</v>
      </c>
      <c r="E4654" s="40">
        <v>14.4</v>
      </c>
      <c r="F4654" s="40"/>
      <c r="G4654" s="40">
        <f>SmtRes!CX2459</f>
        <v>0.14399999999999999</v>
      </c>
      <c r="H4654" s="42"/>
      <c r="I4654" s="41"/>
      <c r="J4654" s="42">
        <f>SmtRes!CZ2459</f>
        <v>399.5</v>
      </c>
      <c r="K4654" s="41"/>
      <c r="L4654" s="42">
        <f>SmtRes!DI2459</f>
        <v>57.53</v>
      </c>
    </row>
    <row r="4655" spans="1:83" ht="15" x14ac:dyDescent="0.2">
      <c r="A4655" s="37"/>
      <c r="B4655" s="40">
        <v>2</v>
      </c>
      <c r="C4655" s="37" t="s">
        <v>1573</v>
      </c>
      <c r="D4655" s="39"/>
      <c r="E4655" s="43"/>
      <c r="F4655" s="40"/>
      <c r="G4655" s="43"/>
      <c r="H4655" s="40"/>
      <c r="I4655" s="40"/>
      <c r="J4655" s="40"/>
      <c r="K4655" s="40"/>
      <c r="L4655" s="44">
        <f>SUM(L4656:L4664)-SUMIF(CE4656:CE4664, 1, L4656:L4664)</f>
        <v>307.40999999999997</v>
      </c>
    </row>
    <row r="4656" spans="1:83" ht="15" x14ac:dyDescent="0.2">
      <c r="A4656" s="37"/>
      <c r="B4656" s="40"/>
      <c r="C4656" s="37" t="s">
        <v>1575</v>
      </c>
      <c r="D4656" s="39" t="s">
        <v>1038</v>
      </c>
      <c r="E4656" s="43"/>
      <c r="F4656" s="40"/>
      <c r="G4656" s="43">
        <f>Source!V909</f>
        <v>0.13880000000000001</v>
      </c>
      <c r="H4656" s="40"/>
      <c r="I4656" s="40"/>
      <c r="J4656" s="40"/>
      <c r="K4656" s="40"/>
      <c r="L4656" s="44">
        <f>SUMIF(CE4657:CE4664, 1, L4657:L4664)</f>
        <v>83.93</v>
      </c>
      <c r="CE4656">
        <v>1</v>
      </c>
    </row>
    <row r="4657" spans="1:83" ht="28.5" x14ac:dyDescent="0.2">
      <c r="A4657" s="38"/>
      <c r="B4657" s="38" t="s">
        <v>1332</v>
      </c>
      <c r="C4657" s="38" t="s">
        <v>1334</v>
      </c>
      <c r="D4657" s="39" t="s">
        <v>1044</v>
      </c>
      <c r="E4657" s="40">
        <v>1.77</v>
      </c>
      <c r="F4657" s="40"/>
      <c r="G4657" s="40">
        <f>SmtRes!CX2461</f>
        <v>1.77E-2</v>
      </c>
      <c r="H4657" s="42">
        <f>SmtRes!CZ2461</f>
        <v>1299.6400000000001</v>
      </c>
      <c r="I4657" s="41">
        <f>SmtRes!AJ2461</f>
        <v>1.18</v>
      </c>
      <c r="J4657" s="42">
        <f>ROUND(H4657*I4657, 2)</f>
        <v>1533.58</v>
      </c>
      <c r="K4657" s="41"/>
      <c r="L4657" s="42">
        <f>SmtRes!DG2461</f>
        <v>27.14</v>
      </c>
    </row>
    <row r="4658" spans="1:83" ht="28.5" x14ac:dyDescent="0.2">
      <c r="A4658" s="38"/>
      <c r="B4658" s="38" t="s">
        <v>1069</v>
      </c>
      <c r="C4658" s="38" t="s">
        <v>1622</v>
      </c>
      <c r="D4658" s="39" t="s">
        <v>1038</v>
      </c>
      <c r="E4658" s="40">
        <f>SmtRes!DO2461*SmtRes!AT2461</f>
        <v>1.77</v>
      </c>
      <c r="F4658" s="40"/>
      <c r="G4658" s="40">
        <f>SmtRes!DO2461*SmtRes!CX2461</f>
        <v>1.77E-2</v>
      </c>
      <c r="H4658" s="42"/>
      <c r="I4658" s="41"/>
      <c r="J4658" s="42">
        <f>ROUND(SmtRes!AG2461/SmtRes!DO2461, 2)</f>
        <v>642.05999999999995</v>
      </c>
      <c r="K4658" s="41"/>
      <c r="L4658" s="42">
        <f>SmtRes!DH2461</f>
        <v>11.36</v>
      </c>
      <c r="CE4658">
        <v>1</v>
      </c>
    </row>
    <row r="4659" spans="1:83" ht="71.25" x14ac:dyDescent="0.2">
      <c r="A4659" s="38"/>
      <c r="B4659" s="38" t="s">
        <v>1278</v>
      </c>
      <c r="C4659" s="38" t="s">
        <v>1280</v>
      </c>
      <c r="D4659" s="39" t="s">
        <v>1044</v>
      </c>
      <c r="E4659" s="40">
        <v>4.29</v>
      </c>
      <c r="F4659" s="40"/>
      <c r="G4659" s="40">
        <f>SmtRes!CX2462</f>
        <v>4.2900000000000001E-2</v>
      </c>
      <c r="H4659" s="42"/>
      <c r="I4659" s="41"/>
      <c r="J4659" s="42">
        <f>SmtRes!CZ2462</f>
        <v>1627.51</v>
      </c>
      <c r="K4659" s="41"/>
      <c r="L4659" s="42">
        <f>SmtRes!DG2462</f>
        <v>69.819999999999993</v>
      </c>
    </row>
    <row r="4660" spans="1:83" ht="28.5" x14ac:dyDescent="0.2">
      <c r="A4660" s="38"/>
      <c r="B4660" s="38" t="s">
        <v>1045</v>
      </c>
      <c r="C4660" s="38" t="s">
        <v>1574</v>
      </c>
      <c r="D4660" s="39" t="s">
        <v>1038</v>
      </c>
      <c r="E4660" s="40">
        <f>SmtRes!DO2462*SmtRes!AT2462</f>
        <v>4.29</v>
      </c>
      <c r="F4660" s="40"/>
      <c r="G4660" s="40">
        <f>SmtRes!DO2462*SmtRes!CX2462</f>
        <v>4.2900000000000001E-2</v>
      </c>
      <c r="H4660" s="42"/>
      <c r="I4660" s="41"/>
      <c r="J4660" s="42">
        <f>ROUND(SmtRes!AG2462/SmtRes!DO2462, 2)</f>
        <v>549.32000000000005</v>
      </c>
      <c r="K4660" s="41"/>
      <c r="L4660" s="42">
        <f>SmtRes!DH2462</f>
        <v>23.57</v>
      </c>
      <c r="CE4660">
        <v>1</v>
      </c>
    </row>
    <row r="4661" spans="1:83" ht="28.5" x14ac:dyDescent="0.2">
      <c r="A4661" s="38"/>
      <c r="B4661" s="38" t="s">
        <v>1465</v>
      </c>
      <c r="C4661" s="38" t="s">
        <v>1467</v>
      </c>
      <c r="D4661" s="39" t="s">
        <v>1044</v>
      </c>
      <c r="E4661" s="40">
        <v>7.08</v>
      </c>
      <c r="F4661" s="40"/>
      <c r="G4661" s="40">
        <f>SmtRes!CX2463</f>
        <v>7.0800000000000002E-2</v>
      </c>
      <c r="H4661" s="42">
        <f>SmtRes!CZ2463</f>
        <v>2391.6</v>
      </c>
      <c r="I4661" s="41">
        <f>SmtRes!AJ2463</f>
        <v>1.19</v>
      </c>
      <c r="J4661" s="42">
        <f>ROUND(H4661*I4661, 2)</f>
        <v>2846</v>
      </c>
      <c r="K4661" s="41"/>
      <c r="L4661" s="42">
        <f>SmtRes!DG2463</f>
        <v>201.5</v>
      </c>
    </row>
    <row r="4662" spans="1:83" ht="28.5" x14ac:dyDescent="0.2">
      <c r="A4662" s="38"/>
      <c r="B4662" s="38" t="s">
        <v>1069</v>
      </c>
      <c r="C4662" s="38" t="s">
        <v>1622</v>
      </c>
      <c r="D4662" s="39" t="s">
        <v>1038</v>
      </c>
      <c r="E4662" s="40">
        <f>SmtRes!DO2463*SmtRes!AT2463</f>
        <v>7.08</v>
      </c>
      <c r="F4662" s="40"/>
      <c r="G4662" s="40">
        <f>SmtRes!DO2463*SmtRes!CX2463</f>
        <v>7.0800000000000002E-2</v>
      </c>
      <c r="H4662" s="42"/>
      <c r="I4662" s="41"/>
      <c r="J4662" s="42">
        <f>ROUND(SmtRes!AG2463/SmtRes!DO2463, 2)</f>
        <v>642.05999999999995</v>
      </c>
      <c r="K4662" s="41"/>
      <c r="L4662" s="42">
        <f>SmtRes!DH2463</f>
        <v>45.46</v>
      </c>
      <c r="CE4662">
        <v>1</v>
      </c>
    </row>
    <row r="4663" spans="1:83" ht="28.5" x14ac:dyDescent="0.2">
      <c r="A4663" s="38"/>
      <c r="B4663" s="38" t="s">
        <v>1225</v>
      </c>
      <c r="C4663" s="38" t="s">
        <v>1227</v>
      </c>
      <c r="D4663" s="39" t="s">
        <v>1044</v>
      </c>
      <c r="E4663" s="40">
        <v>0.74</v>
      </c>
      <c r="F4663" s="40"/>
      <c r="G4663" s="40">
        <f>SmtRes!CX2464</f>
        <v>7.4000000000000003E-3</v>
      </c>
      <c r="H4663" s="42">
        <f>SmtRes!CZ2464</f>
        <v>1043.1400000000001</v>
      </c>
      <c r="I4663" s="41">
        <f>SmtRes!AJ2464</f>
        <v>1.1599999999999999</v>
      </c>
      <c r="J4663" s="42">
        <f>ROUND(H4663*I4663, 2)</f>
        <v>1210.04</v>
      </c>
      <c r="K4663" s="41"/>
      <c r="L4663" s="42">
        <f>SmtRes!DG2464</f>
        <v>8.9499999999999993</v>
      </c>
    </row>
    <row r="4664" spans="1:83" ht="28.5" x14ac:dyDescent="0.2">
      <c r="A4664" s="38"/>
      <c r="B4664" s="38" t="s">
        <v>1228</v>
      </c>
      <c r="C4664" s="38" t="s">
        <v>1869</v>
      </c>
      <c r="D4664" s="39" t="s">
        <v>1038</v>
      </c>
      <c r="E4664" s="40">
        <f>SmtRes!DO2464*SmtRes!AT2464</f>
        <v>0.74</v>
      </c>
      <c r="F4664" s="40"/>
      <c r="G4664" s="40">
        <f>SmtRes!DO2464*SmtRes!CX2464</f>
        <v>7.4000000000000003E-3</v>
      </c>
      <c r="H4664" s="42"/>
      <c r="I4664" s="41"/>
      <c r="J4664" s="42">
        <f>ROUND(SmtRes!AG2464/SmtRes!DO2464, 2)</f>
        <v>477.98</v>
      </c>
      <c r="K4664" s="41"/>
      <c r="L4664" s="42">
        <f>SmtRes!DH2464</f>
        <v>3.54</v>
      </c>
      <c r="CE4664">
        <v>1</v>
      </c>
    </row>
    <row r="4665" spans="1:83" ht="15" x14ac:dyDescent="0.2">
      <c r="A4665" s="37"/>
      <c r="B4665" s="40">
        <v>4</v>
      </c>
      <c r="C4665" s="37" t="s">
        <v>1576</v>
      </c>
      <c r="D4665" s="39"/>
      <c r="E4665" s="43"/>
      <c r="F4665" s="40"/>
      <c r="G4665" s="43"/>
      <c r="H4665" s="40"/>
      <c r="I4665" s="40"/>
      <c r="J4665" s="40"/>
      <c r="K4665" s="40"/>
      <c r="L4665" s="44">
        <f>SUM(L4666:L4666)-SUMIF(CE4666:CE4666, 1, L4666:L4666)</f>
        <v>0</v>
      </c>
    </row>
    <row r="4666" spans="1:83" ht="14.25" x14ac:dyDescent="0.2">
      <c r="A4666" s="38"/>
      <c r="B4666" s="38" t="s">
        <v>1229</v>
      </c>
      <c r="C4666" s="38" t="s">
        <v>1231</v>
      </c>
      <c r="D4666" s="39" t="s">
        <v>684</v>
      </c>
      <c r="E4666" s="40">
        <v>5</v>
      </c>
      <c r="F4666" s="40">
        <f>ROUND(0,7)</f>
        <v>0</v>
      </c>
      <c r="G4666" s="40">
        <f>SmtRes!CX2465</f>
        <v>0</v>
      </c>
      <c r="H4666" s="42">
        <f>SmtRes!CZ2465</f>
        <v>35.71</v>
      </c>
      <c r="I4666" s="41">
        <f>SmtRes!AI2465</f>
        <v>0.87</v>
      </c>
      <c r="J4666" s="42">
        <f>ROUND(H4666*I4666, 2)</f>
        <v>31.07</v>
      </c>
      <c r="K4666" s="41"/>
      <c r="L4666" s="42">
        <f>SmtRes!DF2465</f>
        <v>0</v>
      </c>
    </row>
    <row r="4667" spans="1:83" ht="28.5" x14ac:dyDescent="0.2">
      <c r="A4667" s="38"/>
      <c r="B4667" s="38" t="str">
        <f>EtalonRes!I2466</f>
        <v>02.3.01.02</v>
      </c>
      <c r="C4667" s="52" t="str">
        <f>EtalonRes!K2466</f>
        <v>Песок для строительных работ природный</v>
      </c>
      <c r="D4667" s="46" t="str">
        <f>EtalonRes!O2466</f>
        <v>м3</v>
      </c>
      <c r="E4667" s="48">
        <f>EtalonRes!X2466</f>
        <v>0</v>
      </c>
      <c r="F4667" s="48">
        <f>ROUND(0,7)</f>
        <v>0</v>
      </c>
      <c r="G4667" s="48">
        <f>ROUND(EtalonRes!AG2466*Source!I909, 7)</f>
        <v>0</v>
      </c>
      <c r="H4667" s="53"/>
      <c r="I4667" s="54"/>
      <c r="J4667" s="53"/>
      <c r="K4667" s="54"/>
      <c r="L4667" s="53"/>
    </row>
    <row r="4668" spans="1:83" ht="15" x14ac:dyDescent="0.2">
      <c r="A4668" s="38"/>
      <c r="B4668" s="38"/>
      <c r="C4668" s="51" t="s">
        <v>1577</v>
      </c>
      <c r="D4668" s="39"/>
      <c r="E4668" s="40"/>
      <c r="F4668" s="40"/>
      <c r="G4668" s="40"/>
      <c r="H4668" s="42"/>
      <c r="I4668" s="41"/>
      <c r="J4668" s="42"/>
      <c r="K4668" s="41"/>
      <c r="L4668" s="42">
        <f>L4653+L4655+L4656+L4665</f>
        <v>448.86999999999995</v>
      </c>
    </row>
    <row r="4669" spans="1:83" ht="14.25" x14ac:dyDescent="0.2">
      <c r="A4669" s="38"/>
      <c r="B4669" s="38"/>
      <c r="C4669" s="38" t="s">
        <v>1578</v>
      </c>
      <c r="D4669" s="39"/>
      <c r="E4669" s="40"/>
      <c r="F4669" s="40"/>
      <c r="G4669" s="40"/>
      <c r="H4669" s="42"/>
      <c r="I4669" s="41"/>
      <c r="J4669" s="42"/>
      <c r="K4669" s="41"/>
      <c r="L4669" s="42">
        <f>SUM(AR4651:AR4672)+SUM(AS4651:AS4672)+SUM(AT4651:AT4672)+SUM(AU4651:AU4672)+SUM(AV4651:AV4672)</f>
        <v>141.46</v>
      </c>
    </row>
    <row r="4670" spans="1:83" ht="14.25" x14ac:dyDescent="0.2">
      <c r="A4670" s="38"/>
      <c r="B4670" s="38" t="s">
        <v>711</v>
      </c>
      <c r="C4670" s="38" t="s">
        <v>1902</v>
      </c>
      <c r="D4670" s="39" t="s">
        <v>1048</v>
      </c>
      <c r="E4670" s="40">
        <f>Source!BZ909</f>
        <v>147</v>
      </c>
      <c r="F4670" s="40"/>
      <c r="G4670" s="40">
        <f>Source!AT909</f>
        <v>147</v>
      </c>
      <c r="H4670" s="42"/>
      <c r="I4670" s="41"/>
      <c r="J4670" s="42"/>
      <c r="K4670" s="41"/>
      <c r="L4670" s="42">
        <f>SUM(AZ4651:AZ4672)</f>
        <v>207.95</v>
      </c>
    </row>
    <row r="4671" spans="1:83" ht="14.25" x14ac:dyDescent="0.2">
      <c r="A4671" s="52"/>
      <c r="B4671" s="52" t="s">
        <v>712</v>
      </c>
      <c r="C4671" s="52" t="s">
        <v>1903</v>
      </c>
      <c r="D4671" s="46" t="s">
        <v>1048</v>
      </c>
      <c r="E4671" s="48">
        <f>Source!CA909</f>
        <v>134</v>
      </c>
      <c r="F4671" s="48"/>
      <c r="G4671" s="48">
        <f>Source!AU909</f>
        <v>134</v>
      </c>
      <c r="H4671" s="53"/>
      <c r="I4671" s="54"/>
      <c r="J4671" s="53"/>
      <c r="K4671" s="54"/>
      <c r="L4671" s="53">
        <f>SUM(BA4651:BA4672)</f>
        <v>189.56</v>
      </c>
    </row>
    <row r="4672" spans="1:83" ht="15" x14ac:dyDescent="0.2">
      <c r="C4672" s="62" t="s">
        <v>1581</v>
      </c>
      <c r="D4672" s="62"/>
      <c r="E4672" s="62"/>
      <c r="F4672" s="62"/>
      <c r="G4672" s="62"/>
      <c r="H4672" s="62"/>
      <c r="I4672" s="63">
        <f>K4672/E4651</f>
        <v>84637.999999999985</v>
      </c>
      <c r="J4672" s="63"/>
      <c r="K4672" s="63">
        <f>L4653+L4655+L4665+L4670+L4671+L4656</f>
        <v>846.37999999999988</v>
      </c>
      <c r="L4672" s="63"/>
      <c r="AD4672">
        <f>ROUND((Source!AT909/100)*((ROUND(SUMIF(SmtRes!AQ2459:'SmtRes'!AQ2466,"=1",SmtRes!AD2459:'SmtRes'!AD2466)*Source!I909, 2)+ROUND(SUMIF(SmtRes!AQ2459:'SmtRes'!AQ2466,"=1",SmtRes!AC2459:'SmtRes'!AC2466)*Source!I909, 2))), 2)</f>
        <v>39.85</v>
      </c>
      <c r="AE4672">
        <f>ROUND((Source!AU909/100)*((ROUND(SUMIF(SmtRes!AQ2459:'SmtRes'!AQ2466,"=1",SmtRes!AD2459:'SmtRes'!AD2466)*Source!I909, 2)+ROUND(SUMIF(SmtRes!AQ2459:'SmtRes'!AQ2466,"=1",SmtRes!AC2459:'SmtRes'!AC2466)*Source!I909, 2))), 2)</f>
        <v>36.33</v>
      </c>
      <c r="AN4672" s="50">
        <f>L4653+L4655+L4665+L4670+L4671+L4656</f>
        <v>846.37999999999988</v>
      </c>
      <c r="AO4672" s="50">
        <f>L4655</f>
        <v>307.40999999999997</v>
      </c>
      <c r="AQ4672" t="s">
        <v>1582</v>
      </c>
      <c r="AR4672" s="50">
        <f>L4653</f>
        <v>57.53</v>
      </c>
      <c r="AT4672" s="50">
        <f>L4656</f>
        <v>83.93</v>
      </c>
      <c r="AV4672" t="s">
        <v>1582</v>
      </c>
      <c r="AW4672" s="50">
        <f>L4665</f>
        <v>0</v>
      </c>
      <c r="AZ4672">
        <f>Source!X909</f>
        <v>207.95</v>
      </c>
      <c r="BA4672">
        <f>Source!Y909</f>
        <v>189.56</v>
      </c>
      <c r="CD4672">
        <v>1</v>
      </c>
    </row>
    <row r="4673" spans="1:83" ht="68.25" x14ac:dyDescent="0.2">
      <c r="A4673" s="36" t="s">
        <v>836</v>
      </c>
      <c r="B4673" s="38" t="s">
        <v>1967</v>
      </c>
      <c r="C4673" s="38" t="s">
        <v>1968</v>
      </c>
      <c r="D4673" s="39" t="str">
        <f>Source!H910</f>
        <v>100 м3</v>
      </c>
      <c r="E4673" s="40">
        <f>Source!K910</f>
        <v>0.01</v>
      </c>
      <c r="F4673" s="40"/>
      <c r="G4673" s="40">
        <f>Source!I910</f>
        <v>0.01</v>
      </c>
      <c r="H4673" s="42"/>
      <c r="I4673" s="41"/>
      <c r="J4673" s="42"/>
      <c r="K4673" s="41"/>
      <c r="L4673" s="42"/>
    </row>
    <row r="4674" spans="1:83" x14ac:dyDescent="0.2">
      <c r="C4674" s="55" t="str">
        <f>"Объем: "&amp;Source!I910&amp;"=1/"&amp;"100"</f>
        <v>Объем: 0,01=1/100</v>
      </c>
    </row>
    <row r="4675" spans="1:83" ht="15" x14ac:dyDescent="0.2">
      <c r="A4675" s="37"/>
      <c r="B4675" s="40">
        <v>1</v>
      </c>
      <c r="C4675" s="37" t="s">
        <v>1572</v>
      </c>
      <c r="D4675" s="39" t="s">
        <v>1038</v>
      </c>
      <c r="E4675" s="43"/>
      <c r="F4675" s="40"/>
      <c r="G4675" s="43">
        <f>Source!U910</f>
        <v>0.216</v>
      </c>
      <c r="H4675" s="40"/>
      <c r="I4675" s="40"/>
      <c r="J4675" s="40"/>
      <c r="K4675" s="40"/>
      <c r="L4675" s="44">
        <f>SUM(L4676:L4676)-SUMIF(CE4676:CE4676, 1, L4676:L4676)</f>
        <v>86.29</v>
      </c>
    </row>
    <row r="4676" spans="1:83" ht="28.5" x14ac:dyDescent="0.2">
      <c r="A4676" s="38"/>
      <c r="B4676" s="38" t="s">
        <v>1243</v>
      </c>
      <c r="C4676" s="38" t="s">
        <v>1244</v>
      </c>
      <c r="D4676" s="39" t="s">
        <v>1038</v>
      </c>
      <c r="E4676" s="40">
        <v>21.6</v>
      </c>
      <c r="F4676" s="40"/>
      <c r="G4676" s="40">
        <f>SmtRes!CX2467</f>
        <v>0.216</v>
      </c>
      <c r="H4676" s="42"/>
      <c r="I4676" s="41"/>
      <c r="J4676" s="42">
        <f>SmtRes!CZ2467</f>
        <v>399.5</v>
      </c>
      <c r="K4676" s="41"/>
      <c r="L4676" s="42">
        <f>SmtRes!DI2467</f>
        <v>86.29</v>
      </c>
    </row>
    <row r="4677" spans="1:83" ht="15" x14ac:dyDescent="0.2">
      <c r="A4677" s="37"/>
      <c r="B4677" s="40">
        <v>2</v>
      </c>
      <c r="C4677" s="37" t="s">
        <v>1573</v>
      </c>
      <c r="D4677" s="39"/>
      <c r="E4677" s="43"/>
      <c r="F4677" s="40"/>
      <c r="G4677" s="43"/>
      <c r="H4677" s="40"/>
      <c r="I4677" s="40"/>
      <c r="J4677" s="40"/>
      <c r="K4677" s="40"/>
      <c r="L4677" s="44">
        <f>SUM(L4678:L4688)-SUMIF(CE4678:CE4688, 1, L4678:L4688)</f>
        <v>463.04000000000013</v>
      </c>
    </row>
    <row r="4678" spans="1:83" ht="15" x14ac:dyDescent="0.2">
      <c r="A4678" s="37"/>
      <c r="B4678" s="40"/>
      <c r="C4678" s="37" t="s">
        <v>1575</v>
      </c>
      <c r="D4678" s="39" t="s">
        <v>1038</v>
      </c>
      <c r="E4678" s="43"/>
      <c r="F4678" s="40"/>
      <c r="G4678" s="43">
        <f>Source!V910</f>
        <v>0.20599999999999999</v>
      </c>
      <c r="H4678" s="40"/>
      <c r="I4678" s="40"/>
      <c r="J4678" s="40"/>
      <c r="K4678" s="40"/>
      <c r="L4678" s="44">
        <f>SUMIF(CE4679:CE4688, 1, L4679:L4688)</f>
        <v>128.28</v>
      </c>
      <c r="CE4678">
        <v>1</v>
      </c>
    </row>
    <row r="4679" spans="1:83" ht="28.5" x14ac:dyDescent="0.2">
      <c r="A4679" s="38"/>
      <c r="B4679" s="38" t="s">
        <v>1470</v>
      </c>
      <c r="C4679" s="38" t="s">
        <v>1472</v>
      </c>
      <c r="D4679" s="39" t="s">
        <v>1044</v>
      </c>
      <c r="E4679" s="40">
        <v>2.59</v>
      </c>
      <c r="F4679" s="40"/>
      <c r="G4679" s="40">
        <f>SmtRes!CX2469</f>
        <v>2.5899999999999999E-2</v>
      </c>
      <c r="H4679" s="42"/>
      <c r="I4679" s="41"/>
      <c r="J4679" s="42">
        <f>SmtRes!CZ2469</f>
        <v>1067.42</v>
      </c>
      <c r="K4679" s="41"/>
      <c r="L4679" s="42">
        <f>SmtRes!DG2469</f>
        <v>27.65</v>
      </c>
    </row>
    <row r="4680" spans="1:83" ht="28.5" x14ac:dyDescent="0.2">
      <c r="A4680" s="38"/>
      <c r="B4680" s="38" t="s">
        <v>1069</v>
      </c>
      <c r="C4680" s="38" t="s">
        <v>1622</v>
      </c>
      <c r="D4680" s="39" t="s">
        <v>1038</v>
      </c>
      <c r="E4680" s="40">
        <f>SmtRes!DO2469*SmtRes!AT2469</f>
        <v>2.59</v>
      </c>
      <c r="F4680" s="40"/>
      <c r="G4680" s="40">
        <f>SmtRes!DO2469*SmtRes!CX2469</f>
        <v>2.5899999999999999E-2</v>
      </c>
      <c r="H4680" s="42"/>
      <c r="I4680" s="41"/>
      <c r="J4680" s="42">
        <f>ROUND(SmtRes!AG2469/SmtRes!DO2469, 2)</f>
        <v>642.05999999999995</v>
      </c>
      <c r="K4680" s="41"/>
      <c r="L4680" s="42">
        <f>SmtRes!DH2469</f>
        <v>16.63</v>
      </c>
      <c r="CE4680">
        <v>1</v>
      </c>
    </row>
    <row r="4681" spans="1:83" ht="28.5" x14ac:dyDescent="0.2">
      <c r="A4681" s="38"/>
      <c r="B4681" s="38" t="s">
        <v>1332</v>
      </c>
      <c r="C4681" s="38" t="s">
        <v>1334</v>
      </c>
      <c r="D4681" s="39" t="s">
        <v>1044</v>
      </c>
      <c r="E4681" s="40">
        <v>2.2999999999999998</v>
      </c>
      <c r="F4681" s="40"/>
      <c r="G4681" s="40">
        <f>SmtRes!CX2470</f>
        <v>2.3E-2</v>
      </c>
      <c r="H4681" s="42">
        <f>SmtRes!CZ2470</f>
        <v>1299.6400000000001</v>
      </c>
      <c r="I4681" s="41">
        <f>SmtRes!AJ2470</f>
        <v>1.18</v>
      </c>
      <c r="J4681" s="42">
        <f>ROUND(H4681*I4681, 2)</f>
        <v>1533.58</v>
      </c>
      <c r="K4681" s="41"/>
      <c r="L4681" s="42">
        <f>SmtRes!DG2470</f>
        <v>35.270000000000003</v>
      </c>
    </row>
    <row r="4682" spans="1:83" ht="28.5" x14ac:dyDescent="0.2">
      <c r="A4682" s="38"/>
      <c r="B4682" s="38" t="s">
        <v>1069</v>
      </c>
      <c r="C4682" s="38" t="s">
        <v>1622</v>
      </c>
      <c r="D4682" s="39" t="s">
        <v>1038</v>
      </c>
      <c r="E4682" s="40">
        <f>SmtRes!DO2470*SmtRes!AT2470</f>
        <v>2.2999999999999998</v>
      </c>
      <c r="F4682" s="40"/>
      <c r="G4682" s="40">
        <f>SmtRes!DO2470*SmtRes!CX2470</f>
        <v>2.3E-2</v>
      </c>
      <c r="H4682" s="42"/>
      <c r="I4682" s="41"/>
      <c r="J4682" s="42">
        <f>ROUND(SmtRes!AG2470/SmtRes!DO2470, 2)</f>
        <v>642.05999999999995</v>
      </c>
      <c r="K4682" s="41"/>
      <c r="L4682" s="42">
        <f>SmtRes!DH2470</f>
        <v>14.77</v>
      </c>
      <c r="CE4682">
        <v>1</v>
      </c>
    </row>
    <row r="4683" spans="1:83" ht="71.25" x14ac:dyDescent="0.2">
      <c r="A4683" s="38"/>
      <c r="B4683" s="38" t="s">
        <v>1278</v>
      </c>
      <c r="C4683" s="38" t="s">
        <v>1280</v>
      </c>
      <c r="D4683" s="39" t="s">
        <v>1044</v>
      </c>
      <c r="E4683" s="40">
        <v>2.46</v>
      </c>
      <c r="F4683" s="40"/>
      <c r="G4683" s="40">
        <f>SmtRes!CX2471</f>
        <v>2.46E-2</v>
      </c>
      <c r="H4683" s="42"/>
      <c r="I4683" s="41"/>
      <c r="J4683" s="42">
        <f>SmtRes!CZ2471</f>
        <v>1627.51</v>
      </c>
      <c r="K4683" s="41"/>
      <c r="L4683" s="42">
        <f>SmtRes!DG2471</f>
        <v>40.04</v>
      </c>
    </row>
    <row r="4684" spans="1:83" ht="28.5" x14ac:dyDescent="0.2">
      <c r="A4684" s="38"/>
      <c r="B4684" s="38" t="s">
        <v>1045</v>
      </c>
      <c r="C4684" s="38" t="s">
        <v>1574</v>
      </c>
      <c r="D4684" s="39" t="s">
        <v>1038</v>
      </c>
      <c r="E4684" s="40">
        <f>SmtRes!DO2471*SmtRes!AT2471</f>
        <v>2.46</v>
      </c>
      <c r="F4684" s="40"/>
      <c r="G4684" s="40">
        <f>SmtRes!DO2471*SmtRes!CX2471</f>
        <v>2.46E-2</v>
      </c>
      <c r="H4684" s="42"/>
      <c r="I4684" s="41"/>
      <c r="J4684" s="42">
        <f>ROUND(SmtRes!AG2471/SmtRes!DO2471, 2)</f>
        <v>549.32000000000005</v>
      </c>
      <c r="K4684" s="41"/>
      <c r="L4684" s="42">
        <f>SmtRes!DH2471</f>
        <v>13.51</v>
      </c>
      <c r="CE4684">
        <v>1</v>
      </c>
    </row>
    <row r="4685" spans="1:83" ht="28.5" x14ac:dyDescent="0.2">
      <c r="A4685" s="38"/>
      <c r="B4685" s="38" t="s">
        <v>1465</v>
      </c>
      <c r="C4685" s="38" t="s">
        <v>1467</v>
      </c>
      <c r="D4685" s="39" t="s">
        <v>1044</v>
      </c>
      <c r="E4685" s="40">
        <v>12.21</v>
      </c>
      <c r="F4685" s="40"/>
      <c r="G4685" s="40">
        <f>SmtRes!CX2472</f>
        <v>0.1221</v>
      </c>
      <c r="H4685" s="42">
        <f>SmtRes!CZ2472</f>
        <v>2391.6</v>
      </c>
      <c r="I4685" s="41">
        <f>SmtRes!AJ2472</f>
        <v>1.19</v>
      </c>
      <c r="J4685" s="42">
        <f>ROUND(H4685*I4685, 2)</f>
        <v>2846</v>
      </c>
      <c r="K4685" s="41"/>
      <c r="L4685" s="42">
        <f>SmtRes!DG2472</f>
        <v>347.5</v>
      </c>
    </row>
    <row r="4686" spans="1:83" ht="28.5" x14ac:dyDescent="0.2">
      <c r="A4686" s="38"/>
      <c r="B4686" s="38" t="s">
        <v>1069</v>
      </c>
      <c r="C4686" s="38" t="s">
        <v>1622</v>
      </c>
      <c r="D4686" s="39" t="s">
        <v>1038</v>
      </c>
      <c r="E4686" s="40">
        <f>SmtRes!DO2472*SmtRes!AT2472</f>
        <v>12.21</v>
      </c>
      <c r="F4686" s="40"/>
      <c r="G4686" s="40">
        <f>SmtRes!DO2472*SmtRes!CX2472</f>
        <v>0.1221</v>
      </c>
      <c r="H4686" s="42"/>
      <c r="I4686" s="41"/>
      <c r="J4686" s="42">
        <f>ROUND(SmtRes!AG2472/SmtRes!DO2472, 2)</f>
        <v>642.05999999999995</v>
      </c>
      <c r="K4686" s="41"/>
      <c r="L4686" s="42">
        <f>SmtRes!DH2472</f>
        <v>78.400000000000006</v>
      </c>
      <c r="CE4686">
        <v>1</v>
      </c>
    </row>
    <row r="4687" spans="1:83" ht="28.5" x14ac:dyDescent="0.2">
      <c r="A4687" s="38"/>
      <c r="B4687" s="38" t="s">
        <v>1225</v>
      </c>
      <c r="C4687" s="38" t="s">
        <v>1227</v>
      </c>
      <c r="D4687" s="39" t="s">
        <v>1044</v>
      </c>
      <c r="E4687" s="40">
        <v>1.04</v>
      </c>
      <c r="F4687" s="40"/>
      <c r="G4687" s="40">
        <f>SmtRes!CX2473</f>
        <v>1.04E-2</v>
      </c>
      <c r="H4687" s="42">
        <f>SmtRes!CZ2473</f>
        <v>1043.1400000000001</v>
      </c>
      <c r="I4687" s="41">
        <f>SmtRes!AJ2473</f>
        <v>1.1599999999999999</v>
      </c>
      <c r="J4687" s="42">
        <f>ROUND(H4687*I4687, 2)</f>
        <v>1210.04</v>
      </c>
      <c r="K4687" s="41"/>
      <c r="L4687" s="42">
        <f>SmtRes!DG2473</f>
        <v>12.58</v>
      </c>
    </row>
    <row r="4688" spans="1:83" ht="28.5" x14ac:dyDescent="0.2">
      <c r="A4688" s="38"/>
      <c r="B4688" s="38" t="s">
        <v>1228</v>
      </c>
      <c r="C4688" s="38" t="s">
        <v>1869</v>
      </c>
      <c r="D4688" s="39" t="s">
        <v>1038</v>
      </c>
      <c r="E4688" s="40">
        <f>SmtRes!DO2473*SmtRes!AT2473</f>
        <v>1.04</v>
      </c>
      <c r="F4688" s="40"/>
      <c r="G4688" s="40">
        <f>SmtRes!DO2473*SmtRes!CX2473</f>
        <v>1.04E-2</v>
      </c>
      <c r="H4688" s="42"/>
      <c r="I4688" s="41"/>
      <c r="J4688" s="42">
        <f>ROUND(SmtRes!AG2473/SmtRes!DO2473, 2)</f>
        <v>477.98</v>
      </c>
      <c r="K4688" s="41"/>
      <c r="L4688" s="42">
        <f>SmtRes!DH2473</f>
        <v>4.97</v>
      </c>
      <c r="CE4688">
        <v>1</v>
      </c>
    </row>
    <row r="4689" spans="1:83" ht="15" x14ac:dyDescent="0.2">
      <c r="A4689" s="37"/>
      <c r="B4689" s="40">
        <v>4</v>
      </c>
      <c r="C4689" s="37" t="s">
        <v>1576</v>
      </c>
      <c r="D4689" s="39"/>
      <c r="E4689" s="43"/>
      <c r="F4689" s="40"/>
      <c r="G4689" s="43"/>
      <c r="H4689" s="40"/>
      <c r="I4689" s="40"/>
      <c r="J4689" s="40"/>
      <c r="K4689" s="40"/>
      <c r="L4689" s="44">
        <f>SUM(L4690:L4690)-SUMIF(CE4690:CE4690, 1, L4690:L4690)</f>
        <v>0</v>
      </c>
    </row>
    <row r="4690" spans="1:83" ht="14.25" x14ac:dyDescent="0.2">
      <c r="A4690" s="38"/>
      <c r="B4690" s="38" t="s">
        <v>1229</v>
      </c>
      <c r="C4690" s="38" t="s">
        <v>1231</v>
      </c>
      <c r="D4690" s="39" t="s">
        <v>684</v>
      </c>
      <c r="E4690" s="40">
        <v>7</v>
      </c>
      <c r="F4690" s="40">
        <f>ROUND(0,7)</f>
        <v>0</v>
      </c>
      <c r="G4690" s="40">
        <f>SmtRes!CX2474</f>
        <v>0</v>
      </c>
      <c r="H4690" s="42">
        <f>SmtRes!CZ2474</f>
        <v>35.71</v>
      </c>
      <c r="I4690" s="41">
        <f>SmtRes!AI2474</f>
        <v>0.87</v>
      </c>
      <c r="J4690" s="42">
        <f>ROUND(H4690*I4690, 2)</f>
        <v>31.07</v>
      </c>
      <c r="K4690" s="41"/>
      <c r="L4690" s="42">
        <f>SmtRes!DF2474</f>
        <v>0</v>
      </c>
    </row>
    <row r="4691" spans="1:83" ht="14.25" x14ac:dyDescent="0.2">
      <c r="A4691" s="38"/>
      <c r="B4691" s="38" t="str">
        <f>EtalonRes!I2475</f>
        <v>02.2.05.04</v>
      </c>
      <c r="C4691" s="52" t="str">
        <f>EtalonRes!K2475</f>
        <v>Щебень из плотных горных пород</v>
      </c>
      <c r="D4691" s="46" t="str">
        <f>EtalonRes!O2475</f>
        <v>м3</v>
      </c>
      <c r="E4691" s="48">
        <f>EtalonRes!X2475</f>
        <v>0</v>
      </c>
      <c r="F4691" s="48">
        <f>ROUND(0,7)</f>
        <v>0</v>
      </c>
      <c r="G4691" s="48">
        <f>ROUND(EtalonRes!AG2475*Source!I910, 7)</f>
        <v>0</v>
      </c>
      <c r="H4691" s="53"/>
      <c r="I4691" s="54"/>
      <c r="J4691" s="53"/>
      <c r="K4691" s="54"/>
      <c r="L4691" s="53"/>
    </row>
    <row r="4692" spans="1:83" ht="15" x14ac:dyDescent="0.2">
      <c r="A4692" s="38"/>
      <c r="B4692" s="38"/>
      <c r="C4692" s="51" t="s">
        <v>1577</v>
      </c>
      <c r="D4692" s="39"/>
      <c r="E4692" s="40"/>
      <c r="F4692" s="40"/>
      <c r="G4692" s="40"/>
      <c r="H4692" s="42"/>
      <c r="I4692" s="41"/>
      <c r="J4692" s="42"/>
      <c r="K4692" s="41"/>
      <c r="L4692" s="42">
        <f>L4675+L4677+L4678+L4689</f>
        <v>677.61000000000013</v>
      </c>
    </row>
    <row r="4693" spans="1:83" ht="14.25" x14ac:dyDescent="0.2">
      <c r="A4693" s="38"/>
      <c r="B4693" s="38"/>
      <c r="C4693" s="38" t="s">
        <v>1578</v>
      </c>
      <c r="D4693" s="39"/>
      <c r="E4693" s="40"/>
      <c r="F4693" s="40"/>
      <c r="G4693" s="40"/>
      <c r="H4693" s="42"/>
      <c r="I4693" s="41"/>
      <c r="J4693" s="42"/>
      <c r="K4693" s="41"/>
      <c r="L4693" s="42">
        <f>SUM(AR4673:AR4696)+SUM(AS4673:AS4696)+SUM(AT4673:AT4696)+SUM(AU4673:AU4696)+SUM(AV4673:AV4696)</f>
        <v>214.57</v>
      </c>
    </row>
    <row r="4694" spans="1:83" ht="14.25" x14ac:dyDescent="0.2">
      <c r="A4694" s="38"/>
      <c r="B4694" s="38" t="s">
        <v>711</v>
      </c>
      <c r="C4694" s="38" t="s">
        <v>1902</v>
      </c>
      <c r="D4694" s="39" t="s">
        <v>1048</v>
      </c>
      <c r="E4694" s="40">
        <f>Source!BZ910</f>
        <v>147</v>
      </c>
      <c r="F4694" s="40"/>
      <c r="G4694" s="40">
        <f>Source!AT910</f>
        <v>147</v>
      </c>
      <c r="H4694" s="42"/>
      <c r="I4694" s="41"/>
      <c r="J4694" s="42"/>
      <c r="K4694" s="41"/>
      <c r="L4694" s="42">
        <f>SUM(AZ4673:AZ4696)</f>
        <v>315.42</v>
      </c>
    </row>
    <row r="4695" spans="1:83" ht="14.25" x14ac:dyDescent="0.2">
      <c r="A4695" s="52"/>
      <c r="B4695" s="52" t="s">
        <v>712</v>
      </c>
      <c r="C4695" s="52" t="s">
        <v>1903</v>
      </c>
      <c r="D4695" s="46" t="s">
        <v>1048</v>
      </c>
      <c r="E4695" s="48">
        <f>Source!CA910</f>
        <v>134</v>
      </c>
      <c r="F4695" s="48"/>
      <c r="G4695" s="48">
        <f>Source!AU910</f>
        <v>134</v>
      </c>
      <c r="H4695" s="53"/>
      <c r="I4695" s="54"/>
      <c r="J4695" s="53"/>
      <c r="K4695" s="54"/>
      <c r="L4695" s="53">
        <f>SUM(BA4673:BA4696)</f>
        <v>287.52</v>
      </c>
    </row>
    <row r="4696" spans="1:83" ht="15" x14ac:dyDescent="0.2">
      <c r="C4696" s="62" t="s">
        <v>1581</v>
      </c>
      <c r="D4696" s="62"/>
      <c r="E4696" s="62"/>
      <c r="F4696" s="62"/>
      <c r="G4696" s="62"/>
      <c r="H4696" s="62"/>
      <c r="I4696" s="63">
        <f>K4696/E4673</f>
        <v>128055.00000000001</v>
      </c>
      <c r="J4696" s="63"/>
      <c r="K4696" s="63">
        <f>L4675+L4677+L4689+L4694+L4695+L4678</f>
        <v>1280.5500000000002</v>
      </c>
      <c r="L4696" s="63"/>
      <c r="AD4696">
        <f>ROUND((Source!AT910/100)*((ROUND(SUMIF(SmtRes!AQ2467:'SmtRes'!AQ2475,"=1",SmtRes!AD2467:'SmtRes'!AD2475)*Source!I910, 2)+ROUND(SUMIF(SmtRes!AQ2467:'SmtRes'!AQ2475,"=1",SmtRes!AC2467:'SmtRes'!AC2475)*Source!I910, 2))), 2)</f>
        <v>49.29</v>
      </c>
      <c r="AE4696">
        <f>ROUND((Source!AU910/100)*((ROUND(SUMIF(SmtRes!AQ2467:'SmtRes'!AQ2475,"=1",SmtRes!AD2467:'SmtRes'!AD2475)*Source!I910, 2)+ROUND(SUMIF(SmtRes!AQ2467:'SmtRes'!AQ2475,"=1",SmtRes!AC2467:'SmtRes'!AC2475)*Source!I910, 2))), 2)</f>
        <v>44.93</v>
      </c>
      <c r="AN4696" s="50">
        <f>L4675+L4677+L4689+L4694+L4695+L4678</f>
        <v>1280.5500000000002</v>
      </c>
      <c r="AO4696" s="50">
        <f>L4677</f>
        <v>463.04000000000013</v>
      </c>
      <c r="AQ4696" t="s">
        <v>1582</v>
      </c>
      <c r="AR4696" s="50">
        <f>L4675</f>
        <v>86.29</v>
      </c>
      <c r="AT4696" s="50">
        <f>L4678</f>
        <v>128.28</v>
      </c>
      <c r="AV4696" t="s">
        <v>1582</v>
      </c>
      <c r="AW4696" s="50">
        <f>L4689</f>
        <v>0</v>
      </c>
      <c r="AZ4696">
        <f>Source!X910</f>
        <v>315.42</v>
      </c>
      <c r="BA4696">
        <f>Source!Y910</f>
        <v>287.52</v>
      </c>
      <c r="CD4696">
        <v>1</v>
      </c>
    </row>
    <row r="4697" spans="1:83" ht="39.75" x14ac:dyDescent="0.2">
      <c r="A4697" s="36" t="s">
        <v>840</v>
      </c>
      <c r="B4697" s="38" t="s">
        <v>1969</v>
      </c>
      <c r="C4697" s="38" t="s">
        <v>1970</v>
      </c>
      <c r="D4697" s="39" t="str">
        <f>Source!H911</f>
        <v>т</v>
      </c>
      <c r="E4697" s="40">
        <f>Source!K911</f>
        <v>1</v>
      </c>
      <c r="F4697" s="40"/>
      <c r="G4697" s="40">
        <f>Source!I911</f>
        <v>1</v>
      </c>
      <c r="H4697" s="42"/>
      <c r="I4697" s="41"/>
      <c r="J4697" s="42"/>
      <c r="K4697" s="41"/>
      <c r="L4697" s="42"/>
    </row>
    <row r="4698" spans="1:83" ht="15" x14ac:dyDescent="0.2">
      <c r="A4698" s="37"/>
      <c r="B4698" s="40">
        <v>1</v>
      </c>
      <c r="C4698" s="37" t="s">
        <v>1572</v>
      </c>
      <c r="D4698" s="39" t="s">
        <v>1038</v>
      </c>
      <c r="E4698" s="43"/>
      <c r="F4698" s="40"/>
      <c r="G4698" s="43">
        <f>Source!U911</f>
        <v>0</v>
      </c>
      <c r="H4698" s="40"/>
      <c r="I4698" s="40"/>
      <c r="J4698" s="40"/>
      <c r="K4698" s="40"/>
      <c r="L4698" s="44">
        <f>0</f>
        <v>0</v>
      </c>
    </row>
    <row r="4699" spans="1:83" ht="15" x14ac:dyDescent="0.2">
      <c r="A4699" s="37"/>
      <c r="B4699" s="40">
        <v>2</v>
      </c>
      <c r="C4699" s="37" t="s">
        <v>1573</v>
      </c>
      <c r="D4699" s="39"/>
      <c r="E4699" s="43"/>
      <c r="F4699" s="40"/>
      <c r="G4699" s="43"/>
      <c r="H4699" s="40"/>
      <c r="I4699" s="40"/>
      <c r="J4699" s="40"/>
      <c r="K4699" s="40"/>
      <c r="L4699" s="44">
        <f>SUM(L4700:L4702)-SUMIF(CE4700:CE4702, 1, L4700:L4702)</f>
        <v>298.30999999999995</v>
      </c>
    </row>
    <row r="4700" spans="1:83" ht="15" x14ac:dyDescent="0.2">
      <c r="A4700" s="37"/>
      <c r="B4700" s="40"/>
      <c r="C4700" s="37" t="s">
        <v>1575</v>
      </c>
      <c r="D4700" s="39" t="s">
        <v>1038</v>
      </c>
      <c r="E4700" s="43"/>
      <c r="F4700" s="40"/>
      <c r="G4700" s="43">
        <f>Source!V911</f>
        <v>0.66</v>
      </c>
      <c r="H4700" s="40"/>
      <c r="I4700" s="40"/>
      <c r="J4700" s="40"/>
      <c r="K4700" s="40"/>
      <c r="L4700" s="44">
        <f>SUMIF(CE4701:CE4702, 1, L4701:L4702)</f>
        <v>339.01</v>
      </c>
      <c r="CE4700">
        <v>1</v>
      </c>
    </row>
    <row r="4701" spans="1:83" ht="28.5" x14ac:dyDescent="0.2">
      <c r="A4701" s="38"/>
      <c r="B4701" s="38" t="s">
        <v>1474</v>
      </c>
      <c r="C4701" s="38" t="s">
        <v>1476</v>
      </c>
      <c r="D4701" s="39" t="s">
        <v>1044</v>
      </c>
      <c r="E4701" s="40">
        <v>0.33</v>
      </c>
      <c r="F4701" s="40"/>
      <c r="G4701" s="40">
        <f>SmtRes!CX2477</f>
        <v>0.33</v>
      </c>
      <c r="H4701" s="42">
        <f>SmtRes!CZ2477</f>
        <v>779.28</v>
      </c>
      <c r="I4701" s="41">
        <f>SmtRes!AJ2477</f>
        <v>1.1599999999999999</v>
      </c>
      <c r="J4701" s="42">
        <f>ROUND(H4701*I4701, 2)</f>
        <v>903.96</v>
      </c>
      <c r="K4701" s="41"/>
      <c r="L4701" s="42">
        <f>SmtRes!DG2477</f>
        <v>298.31</v>
      </c>
    </row>
    <row r="4702" spans="1:83" ht="28.5" x14ac:dyDescent="0.2">
      <c r="A4702" s="38"/>
      <c r="B4702" s="38" t="s">
        <v>1310</v>
      </c>
      <c r="C4702" s="38" t="s">
        <v>1907</v>
      </c>
      <c r="D4702" s="39" t="s">
        <v>1038</v>
      </c>
      <c r="E4702" s="40">
        <f>SmtRes!DO2477*SmtRes!AT2477</f>
        <v>0.66</v>
      </c>
      <c r="F4702" s="40"/>
      <c r="G4702" s="40">
        <f>SmtRes!DO2477*SmtRes!CX2477</f>
        <v>0.66</v>
      </c>
      <c r="H4702" s="42"/>
      <c r="I4702" s="41"/>
      <c r="J4702" s="42">
        <f>ROUND(SmtRes!AG2477/SmtRes!DO2477, 2)</f>
        <v>513.65</v>
      </c>
      <c r="K4702" s="41"/>
      <c r="L4702" s="42">
        <f>SmtRes!DH2477</f>
        <v>339.01</v>
      </c>
      <c r="CE4702">
        <v>1</v>
      </c>
    </row>
    <row r="4703" spans="1:83" ht="15" x14ac:dyDescent="0.2">
      <c r="A4703" s="37"/>
      <c r="B4703" s="40">
        <v>4</v>
      </c>
      <c r="C4703" s="37" t="s">
        <v>1576</v>
      </c>
      <c r="D4703" s="39"/>
      <c r="E4703" s="43"/>
      <c r="F4703" s="40"/>
      <c r="G4703" s="43"/>
      <c r="H4703" s="40"/>
      <c r="I4703" s="40"/>
      <c r="J4703" s="40"/>
      <c r="K4703" s="40"/>
      <c r="L4703" s="44">
        <f>0</f>
        <v>0</v>
      </c>
    </row>
    <row r="4704" spans="1:83" ht="14.25" x14ac:dyDescent="0.2">
      <c r="A4704" s="38"/>
      <c r="B4704" s="38" t="str">
        <f>EtalonRes!I2478</f>
        <v>01.2.01.01</v>
      </c>
      <c r="C4704" s="52" t="str">
        <f>EtalonRes!K2478</f>
        <v>Битум</v>
      </c>
      <c r="D4704" s="46" t="str">
        <f>EtalonRes!O2478</f>
        <v>т</v>
      </c>
      <c r="E4704" s="48">
        <f>EtalonRes!X2478</f>
        <v>1.03</v>
      </c>
      <c r="F4704" s="48">
        <f>ROUND(0,7)</f>
        <v>0</v>
      </c>
      <c r="G4704" s="48">
        <f>ROUND(EtalonRes!AG2478*Source!I911, 7)</f>
        <v>0</v>
      </c>
      <c r="H4704" s="53"/>
      <c r="I4704" s="54"/>
      <c r="J4704" s="53"/>
      <c r="K4704" s="54"/>
      <c r="L4704" s="53"/>
    </row>
    <row r="4705" spans="1:82" ht="15" x14ac:dyDescent="0.2">
      <c r="A4705" s="38"/>
      <c r="B4705" s="38"/>
      <c r="C4705" s="51" t="s">
        <v>1577</v>
      </c>
      <c r="D4705" s="39"/>
      <c r="E4705" s="40"/>
      <c r="F4705" s="40"/>
      <c r="G4705" s="40"/>
      <c r="H4705" s="42"/>
      <c r="I4705" s="41"/>
      <c r="J4705" s="42"/>
      <c r="K4705" s="41"/>
      <c r="L4705" s="42">
        <f>L4698+L4699+L4700+L4703</f>
        <v>637.31999999999994</v>
      </c>
    </row>
    <row r="4706" spans="1:82" ht="14.25" x14ac:dyDescent="0.2">
      <c r="A4706" s="38"/>
      <c r="B4706" s="38"/>
      <c r="C4706" s="38" t="s">
        <v>1578</v>
      </c>
      <c r="D4706" s="39"/>
      <c r="E4706" s="40"/>
      <c r="F4706" s="40"/>
      <c r="G4706" s="40"/>
      <c r="H4706" s="42"/>
      <c r="I4706" s="41"/>
      <c r="J4706" s="42"/>
      <c r="K4706" s="41"/>
      <c r="L4706" s="42">
        <f>SUM(AR4697:AR4709)+SUM(AS4697:AS4709)+SUM(AT4697:AT4709)+SUM(AU4697:AU4709)+SUM(AV4697:AV4709)</f>
        <v>339.01</v>
      </c>
    </row>
    <row r="4707" spans="1:82" ht="14.25" x14ac:dyDescent="0.2">
      <c r="A4707" s="38"/>
      <c r="B4707" s="38" t="s">
        <v>711</v>
      </c>
      <c r="C4707" s="38" t="s">
        <v>1902</v>
      </c>
      <c r="D4707" s="39" t="s">
        <v>1048</v>
      </c>
      <c r="E4707" s="40">
        <f>Source!BZ911</f>
        <v>147</v>
      </c>
      <c r="F4707" s="40"/>
      <c r="G4707" s="40">
        <f>Source!AT911</f>
        <v>147</v>
      </c>
      <c r="H4707" s="42"/>
      <c r="I4707" s="41"/>
      <c r="J4707" s="42"/>
      <c r="K4707" s="41"/>
      <c r="L4707" s="42">
        <f>SUM(AZ4697:AZ4709)</f>
        <v>498.34</v>
      </c>
    </row>
    <row r="4708" spans="1:82" ht="14.25" x14ac:dyDescent="0.2">
      <c r="A4708" s="52"/>
      <c r="B4708" s="52" t="s">
        <v>712</v>
      </c>
      <c r="C4708" s="52" t="s">
        <v>1903</v>
      </c>
      <c r="D4708" s="46" t="s">
        <v>1048</v>
      </c>
      <c r="E4708" s="48">
        <f>Source!CA911</f>
        <v>134</v>
      </c>
      <c r="F4708" s="48"/>
      <c r="G4708" s="48">
        <f>Source!AU911</f>
        <v>134</v>
      </c>
      <c r="H4708" s="53"/>
      <c r="I4708" s="54"/>
      <c r="J4708" s="53"/>
      <c r="K4708" s="54"/>
      <c r="L4708" s="53">
        <f>SUM(BA4697:BA4709)</f>
        <v>454.27</v>
      </c>
    </row>
    <row r="4709" spans="1:82" ht="15" x14ac:dyDescent="0.2">
      <c r="C4709" s="62" t="s">
        <v>1581</v>
      </c>
      <c r="D4709" s="62"/>
      <c r="E4709" s="62"/>
      <c r="F4709" s="62"/>
      <c r="G4709" s="62"/>
      <c r="H4709" s="62"/>
      <c r="I4709" s="63">
        <f>K4709/E4697</f>
        <v>1589.9299999999998</v>
      </c>
      <c r="J4709" s="63"/>
      <c r="K4709" s="63">
        <f>L4698+L4699+L4703+L4707+L4708+L4700</f>
        <v>1589.9299999999998</v>
      </c>
      <c r="L4709" s="63"/>
      <c r="AD4709">
        <f>ROUND((Source!AT911/100)*((ROUND(SUMIF(SmtRes!AQ2476:'SmtRes'!AQ2478,"=1",SmtRes!AD2476:'SmtRes'!AD2478)*Source!I911, 2)+ROUND(SUMIF(SmtRes!AQ2476:'SmtRes'!AQ2478,"=1",SmtRes!AC2476:'SmtRes'!AC2478)*Source!I911, 2))), 2)</f>
        <v>1510.13</v>
      </c>
      <c r="AE4709">
        <f>ROUND((Source!AU911/100)*((ROUND(SUMIF(SmtRes!AQ2476:'SmtRes'!AQ2478,"=1",SmtRes!AD2476:'SmtRes'!AD2478)*Source!I911, 2)+ROUND(SUMIF(SmtRes!AQ2476:'SmtRes'!AQ2478,"=1",SmtRes!AC2476:'SmtRes'!AC2478)*Source!I911, 2))), 2)</f>
        <v>1376.58</v>
      </c>
      <c r="AN4709" s="50">
        <f>L4698+L4699+L4703+L4707+L4708+L4700</f>
        <v>1589.9299999999998</v>
      </c>
      <c r="AO4709" s="50">
        <f>L4699</f>
        <v>298.30999999999995</v>
      </c>
      <c r="AQ4709" t="s">
        <v>1582</v>
      </c>
      <c r="AR4709" s="50">
        <f>L4698</f>
        <v>0</v>
      </c>
      <c r="AT4709" s="50">
        <f>L4700</f>
        <v>339.01</v>
      </c>
      <c r="AV4709" t="s">
        <v>1582</v>
      </c>
      <c r="AW4709" s="50">
        <f>L4703</f>
        <v>0</v>
      </c>
      <c r="AZ4709">
        <f>Source!X911</f>
        <v>498.34</v>
      </c>
      <c r="BA4709">
        <f>Source!Y911</f>
        <v>454.27</v>
      </c>
      <c r="CD4709">
        <v>1</v>
      </c>
    </row>
    <row r="4710" spans="1:82" ht="54" x14ac:dyDescent="0.2">
      <c r="A4710" s="36" t="s">
        <v>845</v>
      </c>
      <c r="B4710" s="38" t="s">
        <v>1971</v>
      </c>
      <c r="C4710" s="38" t="s">
        <v>1972</v>
      </c>
      <c r="D4710" s="39" t="str">
        <f>Source!H912</f>
        <v>1000 м2</v>
      </c>
      <c r="E4710" s="40">
        <f>Source!K912</f>
        <v>1E-3</v>
      </c>
      <c r="F4710" s="40"/>
      <c r="G4710" s="40">
        <f>Source!I912</f>
        <v>1E-3</v>
      </c>
      <c r="H4710" s="42"/>
      <c r="I4710" s="41"/>
      <c r="J4710" s="42"/>
      <c r="K4710" s="41"/>
      <c r="L4710" s="42"/>
    </row>
    <row r="4711" spans="1:82" x14ac:dyDescent="0.2">
      <c r="C4711" s="55" t="str">
        <f>"Объем: "&amp;Source!I912&amp;"=1/"&amp;"1000"</f>
        <v>Объем: 0,001=1/1000</v>
      </c>
    </row>
    <row r="4712" spans="1:82" ht="15" x14ac:dyDescent="0.2">
      <c r="A4712" s="37"/>
      <c r="B4712" s="40">
        <v>1</v>
      </c>
      <c r="C4712" s="37" t="s">
        <v>1572</v>
      </c>
      <c r="D4712" s="39" t="s">
        <v>1038</v>
      </c>
      <c r="E4712" s="43"/>
      <c r="F4712" s="40"/>
      <c r="G4712" s="43">
        <f>Source!U912</f>
        <v>5.96E-2</v>
      </c>
      <c r="H4712" s="40"/>
      <c r="I4712" s="40"/>
      <c r="J4712" s="40"/>
      <c r="K4712" s="40"/>
      <c r="L4712" s="44">
        <f>SUM(L4713:L4713)-SUMIF(CE4713:CE4713, 1, L4713:L4713)</f>
        <v>23.17</v>
      </c>
    </row>
    <row r="4713" spans="1:82" ht="28.5" x14ac:dyDescent="0.2">
      <c r="A4713" s="38"/>
      <c r="B4713" s="38" t="s">
        <v>1215</v>
      </c>
      <c r="C4713" s="52" t="s">
        <v>1216</v>
      </c>
      <c r="D4713" s="46" t="s">
        <v>1038</v>
      </c>
      <c r="E4713" s="48">
        <v>59.6</v>
      </c>
      <c r="F4713" s="48"/>
      <c r="G4713" s="48">
        <f>SmtRes!CX2479</f>
        <v>5.96E-2</v>
      </c>
      <c r="H4713" s="53"/>
      <c r="I4713" s="54"/>
      <c r="J4713" s="53">
        <f>SmtRes!CZ2479</f>
        <v>388.8</v>
      </c>
      <c r="K4713" s="54"/>
      <c r="L4713" s="53">
        <f>SmtRes!DI2479</f>
        <v>23.17</v>
      </c>
    </row>
    <row r="4714" spans="1:82" ht="15" x14ac:dyDescent="0.2">
      <c r="A4714" s="38"/>
      <c r="B4714" s="38"/>
      <c r="C4714" s="51" t="s">
        <v>1577</v>
      </c>
      <c r="D4714" s="39"/>
      <c r="E4714" s="40"/>
      <c r="F4714" s="40"/>
      <c r="G4714" s="40"/>
      <c r="H4714" s="42"/>
      <c r="I4714" s="41"/>
      <c r="J4714" s="42"/>
      <c r="K4714" s="41"/>
      <c r="L4714" s="42">
        <f>L4712</f>
        <v>23.17</v>
      </c>
    </row>
    <row r="4715" spans="1:82" ht="14.25" x14ac:dyDescent="0.2">
      <c r="A4715" s="38"/>
      <c r="B4715" s="38"/>
      <c r="C4715" s="38" t="s">
        <v>1578</v>
      </c>
      <c r="D4715" s="39"/>
      <c r="E4715" s="40"/>
      <c r="F4715" s="40"/>
      <c r="G4715" s="40"/>
      <c r="H4715" s="42"/>
      <c r="I4715" s="41"/>
      <c r="J4715" s="42"/>
      <c r="K4715" s="41"/>
      <c r="L4715" s="42">
        <f>SUM(AR4710:AR4718)+SUM(AS4710:AS4718)+SUM(AT4710:AT4718)+SUM(AU4710:AU4718)+SUM(AV4710:AV4718)</f>
        <v>23.17</v>
      </c>
    </row>
    <row r="4716" spans="1:82" ht="14.25" x14ac:dyDescent="0.2">
      <c r="A4716" s="38"/>
      <c r="B4716" s="38" t="s">
        <v>772</v>
      </c>
      <c r="C4716" s="38" t="s">
        <v>1934</v>
      </c>
      <c r="D4716" s="39" t="s">
        <v>1048</v>
      </c>
      <c r="E4716" s="40">
        <f>Source!BZ912</f>
        <v>102</v>
      </c>
      <c r="F4716" s="40"/>
      <c r="G4716" s="40">
        <f>Source!AT912</f>
        <v>102</v>
      </c>
      <c r="H4716" s="42"/>
      <c r="I4716" s="41"/>
      <c r="J4716" s="42"/>
      <c r="K4716" s="41"/>
      <c r="L4716" s="42">
        <f>SUM(AZ4710:AZ4718)</f>
        <v>23.63</v>
      </c>
    </row>
    <row r="4717" spans="1:82" ht="14.25" x14ac:dyDescent="0.2">
      <c r="A4717" s="52"/>
      <c r="B4717" s="52" t="s">
        <v>773</v>
      </c>
      <c r="C4717" s="52" t="s">
        <v>1935</v>
      </c>
      <c r="D4717" s="46" t="s">
        <v>1048</v>
      </c>
      <c r="E4717" s="48">
        <f>Source!CA912</f>
        <v>54</v>
      </c>
      <c r="F4717" s="48"/>
      <c r="G4717" s="48">
        <f>Source!AU912</f>
        <v>54</v>
      </c>
      <c r="H4717" s="53"/>
      <c r="I4717" s="54"/>
      <c r="J4717" s="53"/>
      <c r="K4717" s="54"/>
      <c r="L4717" s="53">
        <f>SUM(BA4710:BA4718)</f>
        <v>12.51</v>
      </c>
    </row>
    <row r="4718" spans="1:82" ht="15" x14ac:dyDescent="0.2">
      <c r="C4718" s="62" t="s">
        <v>1581</v>
      </c>
      <c r="D4718" s="62"/>
      <c r="E4718" s="62"/>
      <c r="F4718" s="62"/>
      <c r="G4718" s="62"/>
      <c r="H4718" s="62"/>
      <c r="I4718" s="63">
        <f>K4718/E4710</f>
        <v>59309.999999999993</v>
      </c>
      <c r="J4718" s="63"/>
      <c r="K4718" s="63">
        <f>L4712+L4716+L4717</f>
        <v>59.309999999999995</v>
      </c>
      <c r="L4718" s="63"/>
      <c r="AD4718">
        <f>ROUND((Source!AT912/100)*((ROUND(SUMIF(SmtRes!AQ2479:'SmtRes'!AQ2479,"=1",SmtRes!AD2479:'SmtRes'!AD2479)*Source!I912, 2)+ROUND(SUMIF(SmtRes!AQ2479:'SmtRes'!AQ2479,"=1",SmtRes!AC2479:'SmtRes'!AC2479)*Source!I912, 2))), 2)</f>
        <v>0.4</v>
      </c>
      <c r="AE4718">
        <f>ROUND((Source!AU912/100)*((ROUND(SUMIF(SmtRes!AQ2479:'SmtRes'!AQ2479,"=1",SmtRes!AD2479:'SmtRes'!AD2479)*Source!I912, 2)+ROUND(SUMIF(SmtRes!AQ2479:'SmtRes'!AQ2479,"=1",SmtRes!AC2479:'SmtRes'!AC2479)*Source!I912, 2))), 2)</f>
        <v>0.21</v>
      </c>
      <c r="AN4718" s="50">
        <f>L4712+L4716+L4717</f>
        <v>59.309999999999995</v>
      </c>
      <c r="AO4718">
        <f>0</f>
        <v>0</v>
      </c>
      <c r="AQ4718" t="s">
        <v>1582</v>
      </c>
      <c r="AR4718" s="50">
        <f>L4712</f>
        <v>23.17</v>
      </c>
      <c r="AT4718">
        <f>0</f>
        <v>0</v>
      </c>
      <c r="AV4718" t="s">
        <v>1582</v>
      </c>
      <c r="AW4718">
        <f>0</f>
        <v>0</v>
      </c>
      <c r="AZ4718">
        <f>Source!X912</f>
        <v>23.63</v>
      </c>
      <c r="BA4718">
        <f>Source!Y912</f>
        <v>12.51</v>
      </c>
      <c r="CD4718">
        <v>1</v>
      </c>
    </row>
    <row r="4719" spans="1:82" ht="82.5" x14ac:dyDescent="0.2">
      <c r="A4719" s="36" t="s">
        <v>849</v>
      </c>
      <c r="B4719" s="38" t="s">
        <v>1973</v>
      </c>
      <c r="C4719" s="38" t="s">
        <v>1974</v>
      </c>
      <c r="D4719" s="39" t="str">
        <f>Source!H913</f>
        <v>1000 м2</v>
      </c>
      <c r="E4719" s="40">
        <f>Source!K913</f>
        <v>1E-3</v>
      </c>
      <c r="F4719" s="40"/>
      <c r="G4719" s="40">
        <f>Source!I913</f>
        <v>1E-3</v>
      </c>
      <c r="H4719" s="42"/>
      <c r="I4719" s="41"/>
      <c r="J4719" s="42"/>
      <c r="K4719" s="41"/>
      <c r="L4719" s="42"/>
    </row>
    <row r="4720" spans="1:82" x14ac:dyDescent="0.2">
      <c r="C4720" s="55" t="str">
        <f>"Объем: "&amp;Source!I913&amp;"=1/"&amp;"1000"</f>
        <v>Объем: 0,001=1/1000</v>
      </c>
    </row>
    <row r="4721" spans="1:83" ht="15" x14ac:dyDescent="0.2">
      <c r="A4721" s="37"/>
      <c r="B4721" s="40">
        <v>1</v>
      </c>
      <c r="C4721" s="37" t="s">
        <v>1572</v>
      </c>
      <c r="D4721" s="39" t="s">
        <v>1038</v>
      </c>
      <c r="E4721" s="43"/>
      <c r="F4721" s="40"/>
      <c r="G4721" s="43">
        <f>Source!U913</f>
        <v>5.7759999999999999E-2</v>
      </c>
      <c r="H4721" s="40"/>
      <c r="I4721" s="40"/>
      <c r="J4721" s="40"/>
      <c r="K4721" s="40"/>
      <c r="L4721" s="44">
        <f>SUM(L4722:L4722)-SUMIF(CE4722:CE4722, 1, L4722:L4722)</f>
        <v>23.9</v>
      </c>
    </row>
    <row r="4722" spans="1:83" ht="28.5" x14ac:dyDescent="0.2">
      <c r="A4722" s="38"/>
      <c r="B4722" s="38" t="s">
        <v>1330</v>
      </c>
      <c r="C4722" s="38" t="s">
        <v>1331</v>
      </c>
      <c r="D4722" s="39" t="s">
        <v>1038</v>
      </c>
      <c r="E4722" s="40">
        <v>57.76</v>
      </c>
      <c r="F4722" s="40"/>
      <c r="G4722" s="40">
        <f>SmtRes!CX2480</f>
        <v>5.7759999999999999E-2</v>
      </c>
      <c r="H4722" s="42"/>
      <c r="I4722" s="41"/>
      <c r="J4722" s="42">
        <f>SmtRes!CZ2480</f>
        <v>413.77</v>
      </c>
      <c r="K4722" s="41"/>
      <c r="L4722" s="42">
        <f>SmtRes!DI2480</f>
        <v>23.9</v>
      </c>
    </row>
    <row r="4723" spans="1:83" ht="15" x14ac:dyDescent="0.2">
      <c r="A4723" s="37"/>
      <c r="B4723" s="40">
        <v>2</v>
      </c>
      <c r="C4723" s="37" t="s">
        <v>1573</v>
      </c>
      <c r="D4723" s="39"/>
      <c r="E4723" s="43"/>
      <c r="F4723" s="40"/>
      <c r="G4723" s="43"/>
      <c r="H4723" s="40"/>
      <c r="I4723" s="40"/>
      <c r="J4723" s="40"/>
      <c r="K4723" s="40"/>
      <c r="L4723" s="44">
        <f>SUM(L4724:L4727)-SUMIF(CE4724:CE4727, 1, L4724:L4727)</f>
        <v>5.48</v>
      </c>
    </row>
    <row r="4724" spans="1:83" ht="15" x14ac:dyDescent="0.2">
      <c r="A4724" s="37"/>
      <c r="B4724" s="40"/>
      <c r="C4724" s="37" t="s">
        <v>1575</v>
      </c>
      <c r="D4724" s="39" t="s">
        <v>1038</v>
      </c>
      <c r="E4724" s="43"/>
      <c r="F4724" s="40"/>
      <c r="G4724" s="43">
        <f>Source!V913</f>
        <v>1.5699999999999999E-2</v>
      </c>
      <c r="H4724" s="40"/>
      <c r="I4724" s="40"/>
      <c r="J4724" s="40"/>
      <c r="K4724" s="40"/>
      <c r="L4724" s="44">
        <f>SUMIF(CE4725:CE4727, 1, L4725:L4727)</f>
        <v>7.5</v>
      </c>
      <c r="CE4724">
        <v>1</v>
      </c>
    </row>
    <row r="4725" spans="1:83" ht="57" x14ac:dyDescent="0.2">
      <c r="A4725" s="38"/>
      <c r="B4725" s="38" t="s">
        <v>1290</v>
      </c>
      <c r="C4725" s="38" t="s">
        <v>1292</v>
      </c>
      <c r="D4725" s="39" t="s">
        <v>1044</v>
      </c>
      <c r="E4725" s="40">
        <v>15.7</v>
      </c>
      <c r="F4725" s="40"/>
      <c r="G4725" s="40">
        <f>SmtRes!CX2482</f>
        <v>1.5699999999999999E-2</v>
      </c>
      <c r="H4725" s="42"/>
      <c r="I4725" s="41"/>
      <c r="J4725" s="42">
        <f>SmtRes!CZ2482</f>
        <v>341.08</v>
      </c>
      <c r="K4725" s="41"/>
      <c r="L4725" s="42">
        <f>SmtRes!DG2482</f>
        <v>5.35</v>
      </c>
    </row>
    <row r="4726" spans="1:83" ht="28.5" x14ac:dyDescent="0.2">
      <c r="A4726" s="38"/>
      <c r="B4726" s="38" t="s">
        <v>1228</v>
      </c>
      <c r="C4726" s="38" t="s">
        <v>1869</v>
      </c>
      <c r="D4726" s="39" t="s">
        <v>1038</v>
      </c>
      <c r="E4726" s="40">
        <f>SmtRes!DO2482*SmtRes!AT2482</f>
        <v>15.7</v>
      </c>
      <c r="F4726" s="40"/>
      <c r="G4726" s="40">
        <f>SmtRes!DO2482*SmtRes!CX2482</f>
        <v>1.5699999999999999E-2</v>
      </c>
      <c r="H4726" s="42"/>
      <c r="I4726" s="41"/>
      <c r="J4726" s="42">
        <f>ROUND(SmtRes!AG2482/SmtRes!DO2482, 2)</f>
        <v>477.98</v>
      </c>
      <c r="K4726" s="41"/>
      <c r="L4726" s="42">
        <f>SmtRes!DH2482</f>
        <v>7.5</v>
      </c>
      <c r="CE4726">
        <v>1</v>
      </c>
    </row>
    <row r="4727" spans="1:83" ht="42.75" x14ac:dyDescent="0.2">
      <c r="A4727" s="38"/>
      <c r="B4727" s="38" t="s">
        <v>1381</v>
      </c>
      <c r="C4727" s="52" t="s">
        <v>1383</v>
      </c>
      <c r="D4727" s="46" t="s">
        <v>1044</v>
      </c>
      <c r="E4727" s="48">
        <v>47.1</v>
      </c>
      <c r="F4727" s="48"/>
      <c r="G4727" s="48">
        <f>SmtRes!CX2483</f>
        <v>4.7100000000000003E-2</v>
      </c>
      <c r="H4727" s="53"/>
      <c r="I4727" s="54"/>
      <c r="J4727" s="53">
        <f>SmtRes!CZ2483</f>
        <v>2.69</v>
      </c>
      <c r="K4727" s="54"/>
      <c r="L4727" s="53">
        <f>SmtRes!DG2483</f>
        <v>0.13</v>
      </c>
    </row>
    <row r="4728" spans="1:83" ht="15" x14ac:dyDescent="0.2">
      <c r="A4728" s="38"/>
      <c r="B4728" s="38"/>
      <c r="C4728" s="51" t="s">
        <v>1577</v>
      </c>
      <c r="D4728" s="39"/>
      <c r="E4728" s="40"/>
      <c r="F4728" s="40"/>
      <c r="G4728" s="40"/>
      <c r="H4728" s="42"/>
      <c r="I4728" s="41"/>
      <c r="J4728" s="42"/>
      <c r="K4728" s="41"/>
      <c r="L4728" s="42">
        <f>L4721+L4723+L4724</f>
        <v>36.879999999999995</v>
      </c>
    </row>
    <row r="4729" spans="1:83" ht="14.25" x14ac:dyDescent="0.2">
      <c r="A4729" s="38"/>
      <c r="B4729" s="38"/>
      <c r="C4729" s="38" t="s">
        <v>1578</v>
      </c>
      <c r="D4729" s="39"/>
      <c r="E4729" s="40"/>
      <c r="F4729" s="40"/>
      <c r="G4729" s="40"/>
      <c r="H4729" s="42"/>
      <c r="I4729" s="41"/>
      <c r="J4729" s="42"/>
      <c r="K4729" s="41"/>
      <c r="L4729" s="42">
        <f>SUM(AR4719:AR4732)+SUM(AS4719:AS4732)+SUM(AT4719:AT4732)+SUM(AU4719:AU4732)+SUM(AV4719:AV4732)</f>
        <v>31.4</v>
      </c>
    </row>
    <row r="4730" spans="1:83" ht="14.25" x14ac:dyDescent="0.2">
      <c r="A4730" s="38"/>
      <c r="B4730" s="38" t="s">
        <v>772</v>
      </c>
      <c r="C4730" s="38" t="s">
        <v>1934</v>
      </c>
      <c r="D4730" s="39" t="s">
        <v>1048</v>
      </c>
      <c r="E4730" s="40">
        <f>Source!BZ913</f>
        <v>102</v>
      </c>
      <c r="F4730" s="40"/>
      <c r="G4730" s="40">
        <f>Source!AT913</f>
        <v>102</v>
      </c>
      <c r="H4730" s="42"/>
      <c r="I4730" s="41"/>
      <c r="J4730" s="42"/>
      <c r="K4730" s="41"/>
      <c r="L4730" s="42">
        <f>SUM(AZ4719:AZ4732)</f>
        <v>32.03</v>
      </c>
    </row>
    <row r="4731" spans="1:83" ht="14.25" x14ac:dyDescent="0.2">
      <c r="A4731" s="52"/>
      <c r="B4731" s="52" t="s">
        <v>773</v>
      </c>
      <c r="C4731" s="52" t="s">
        <v>1935</v>
      </c>
      <c r="D4731" s="46" t="s">
        <v>1048</v>
      </c>
      <c r="E4731" s="48">
        <f>Source!CA913</f>
        <v>54</v>
      </c>
      <c r="F4731" s="48"/>
      <c r="G4731" s="48">
        <f>Source!AU913</f>
        <v>54</v>
      </c>
      <c r="H4731" s="53"/>
      <c r="I4731" s="54"/>
      <c r="J4731" s="53"/>
      <c r="K4731" s="54"/>
      <c r="L4731" s="53">
        <f>SUM(BA4719:BA4732)</f>
        <v>16.96</v>
      </c>
    </row>
    <row r="4732" spans="1:83" ht="15" x14ac:dyDescent="0.2">
      <c r="C4732" s="62" t="s">
        <v>1581</v>
      </c>
      <c r="D4732" s="62"/>
      <c r="E4732" s="62"/>
      <c r="F4732" s="62"/>
      <c r="G4732" s="62"/>
      <c r="H4732" s="62"/>
      <c r="I4732" s="63">
        <f>K4732/E4719</f>
        <v>85870</v>
      </c>
      <c r="J4732" s="63"/>
      <c r="K4732" s="63">
        <f>L4721+L4723+L4730+L4731+L4724</f>
        <v>85.87</v>
      </c>
      <c r="L4732" s="63"/>
      <c r="AD4732">
        <f>ROUND((Source!AT913/100)*((ROUND(SUMIF(SmtRes!AQ2480:'SmtRes'!AQ2483,"=1",SmtRes!AD2480:'SmtRes'!AD2483)*Source!I913, 2)+ROUND(SUMIF(SmtRes!AQ2480:'SmtRes'!AQ2483,"=1",SmtRes!AC2480:'SmtRes'!AC2483)*Source!I913, 2))), 2)</f>
        <v>0.91</v>
      </c>
      <c r="AE4732">
        <f>ROUND((Source!AU913/100)*((ROUND(SUMIF(SmtRes!AQ2480:'SmtRes'!AQ2483,"=1",SmtRes!AD2480:'SmtRes'!AD2483)*Source!I913, 2)+ROUND(SUMIF(SmtRes!AQ2480:'SmtRes'!AQ2483,"=1",SmtRes!AC2480:'SmtRes'!AC2483)*Source!I913, 2))), 2)</f>
        <v>0.48</v>
      </c>
      <c r="AN4732" s="50">
        <f>L4721+L4723+L4730+L4731+L4724</f>
        <v>85.87</v>
      </c>
      <c r="AO4732" s="50">
        <f>L4723</f>
        <v>5.48</v>
      </c>
      <c r="AQ4732" t="s">
        <v>1582</v>
      </c>
      <c r="AR4732" s="50">
        <f>L4721</f>
        <v>23.9</v>
      </c>
      <c r="AT4732" s="50">
        <f>L4724</f>
        <v>7.5</v>
      </c>
      <c r="AV4732" t="s">
        <v>1582</v>
      </c>
      <c r="AW4732">
        <f>0</f>
        <v>0</v>
      </c>
      <c r="AZ4732">
        <f>Source!X913</f>
        <v>32.03</v>
      </c>
      <c r="BA4732">
        <f>Source!Y913</f>
        <v>16.96</v>
      </c>
      <c r="CD4732">
        <v>1</v>
      </c>
    </row>
    <row r="4733" spans="1:83" ht="54" x14ac:dyDescent="0.2">
      <c r="A4733" s="36" t="s">
        <v>853</v>
      </c>
      <c r="B4733" s="38" t="s">
        <v>1975</v>
      </c>
      <c r="C4733" s="38" t="s">
        <v>1976</v>
      </c>
      <c r="D4733" s="39" t="str">
        <f>Source!H914</f>
        <v>100 м3</v>
      </c>
      <c r="E4733" s="40">
        <f>Source!K914</f>
        <v>0.01</v>
      </c>
      <c r="F4733" s="40"/>
      <c r="G4733" s="40">
        <f>Source!I914</f>
        <v>0.01</v>
      </c>
      <c r="H4733" s="42"/>
      <c r="I4733" s="41"/>
      <c r="J4733" s="42"/>
      <c r="K4733" s="41"/>
      <c r="L4733" s="42"/>
    </row>
    <row r="4734" spans="1:83" x14ac:dyDescent="0.2">
      <c r="C4734" s="55" t="str">
        <f>"Объем: "&amp;Source!I914&amp;"=1/"&amp;"100"</f>
        <v>Объем: 0,01=1/100</v>
      </c>
    </row>
    <row r="4735" spans="1:83" ht="15" x14ac:dyDescent="0.2">
      <c r="A4735" s="37"/>
      <c r="B4735" s="40">
        <v>1</v>
      </c>
      <c r="C4735" s="37" t="s">
        <v>1572</v>
      </c>
      <c r="D4735" s="39" t="s">
        <v>1038</v>
      </c>
      <c r="E4735" s="43"/>
      <c r="F4735" s="40"/>
      <c r="G4735" s="43">
        <f>Source!U914</f>
        <v>0.11700000000000001</v>
      </c>
      <c r="H4735" s="40"/>
      <c r="I4735" s="40"/>
      <c r="J4735" s="40"/>
      <c r="K4735" s="40"/>
      <c r="L4735" s="44">
        <f>SUM(L4736:L4736)-SUMIF(CE4736:CE4736, 1, L4736:L4736)</f>
        <v>45.91</v>
      </c>
    </row>
    <row r="4736" spans="1:83" ht="28.5" x14ac:dyDescent="0.2">
      <c r="A4736" s="38"/>
      <c r="B4736" s="38" t="s">
        <v>1478</v>
      </c>
      <c r="C4736" s="38" t="s">
        <v>1479</v>
      </c>
      <c r="D4736" s="39" t="s">
        <v>1038</v>
      </c>
      <c r="E4736" s="40">
        <v>11.7</v>
      </c>
      <c r="F4736" s="40"/>
      <c r="G4736" s="40">
        <f>SmtRes!CX2484</f>
        <v>0.11700000000000001</v>
      </c>
      <c r="H4736" s="42"/>
      <c r="I4736" s="41"/>
      <c r="J4736" s="42">
        <f>SmtRes!CZ2484</f>
        <v>392.37</v>
      </c>
      <c r="K4736" s="41"/>
      <c r="L4736" s="42">
        <f>SmtRes!DI2484</f>
        <v>45.91</v>
      </c>
    </row>
    <row r="4737" spans="1:83" ht="15" x14ac:dyDescent="0.2">
      <c r="A4737" s="37"/>
      <c r="B4737" s="40">
        <v>2</v>
      </c>
      <c r="C4737" s="37" t="s">
        <v>1573</v>
      </c>
      <c r="D4737" s="39"/>
      <c r="E4737" s="43"/>
      <c r="F4737" s="40"/>
      <c r="G4737" s="43"/>
      <c r="H4737" s="40"/>
      <c r="I4737" s="40"/>
      <c r="J4737" s="40"/>
      <c r="K4737" s="40"/>
      <c r="L4737" s="44">
        <f>SUM(L4738:L4742)-SUMIF(CE4738:CE4742, 1, L4738:L4742)</f>
        <v>33.040000000000006</v>
      </c>
    </row>
    <row r="4738" spans="1:83" ht="15" x14ac:dyDescent="0.2">
      <c r="A4738" s="37"/>
      <c r="B4738" s="40"/>
      <c r="C4738" s="37" t="s">
        <v>1575</v>
      </c>
      <c r="D4738" s="39" t="s">
        <v>1038</v>
      </c>
      <c r="E4738" s="43"/>
      <c r="F4738" s="40"/>
      <c r="G4738" s="43">
        <f>Source!V914</f>
        <v>2.9600000000000001E-2</v>
      </c>
      <c r="H4738" s="40"/>
      <c r="I4738" s="40"/>
      <c r="J4738" s="40"/>
      <c r="K4738" s="40"/>
      <c r="L4738" s="44">
        <f>SUMIF(CE4739:CE4742, 1, L4739:L4742)</f>
        <v>16.939999999999998</v>
      </c>
      <c r="CE4738">
        <v>1</v>
      </c>
    </row>
    <row r="4739" spans="1:83" ht="28.5" x14ac:dyDescent="0.2">
      <c r="A4739" s="38"/>
      <c r="B4739" s="38" t="s">
        <v>1332</v>
      </c>
      <c r="C4739" s="38" t="s">
        <v>1334</v>
      </c>
      <c r="D4739" s="39" t="s">
        <v>1044</v>
      </c>
      <c r="E4739" s="40">
        <v>1.7</v>
      </c>
      <c r="F4739" s="40"/>
      <c r="G4739" s="40">
        <f>SmtRes!CX2486</f>
        <v>1.7000000000000001E-2</v>
      </c>
      <c r="H4739" s="42">
        <f>SmtRes!CZ2486</f>
        <v>1299.6400000000001</v>
      </c>
      <c r="I4739" s="41">
        <f>SmtRes!AJ2486</f>
        <v>1.18</v>
      </c>
      <c r="J4739" s="42">
        <f>ROUND(H4739*I4739, 2)</f>
        <v>1533.58</v>
      </c>
      <c r="K4739" s="41"/>
      <c r="L4739" s="42">
        <f>SmtRes!DG2486</f>
        <v>26.07</v>
      </c>
    </row>
    <row r="4740" spans="1:83" ht="28.5" x14ac:dyDescent="0.2">
      <c r="A4740" s="38"/>
      <c r="B4740" s="38" t="s">
        <v>1069</v>
      </c>
      <c r="C4740" s="38" t="s">
        <v>1622</v>
      </c>
      <c r="D4740" s="39" t="s">
        <v>1038</v>
      </c>
      <c r="E4740" s="40">
        <f>SmtRes!DO2486*SmtRes!AT2486</f>
        <v>1.7</v>
      </c>
      <c r="F4740" s="40"/>
      <c r="G4740" s="40">
        <f>SmtRes!DO2486*SmtRes!CX2486</f>
        <v>1.7000000000000001E-2</v>
      </c>
      <c r="H4740" s="42"/>
      <c r="I4740" s="41"/>
      <c r="J4740" s="42">
        <f>ROUND(SmtRes!AG2486/SmtRes!DO2486, 2)</f>
        <v>642.05999999999995</v>
      </c>
      <c r="K4740" s="41"/>
      <c r="L4740" s="42">
        <f>SmtRes!DH2486</f>
        <v>10.92</v>
      </c>
      <c r="CE4740">
        <v>1</v>
      </c>
    </row>
    <row r="4741" spans="1:83" ht="42.75" x14ac:dyDescent="0.2">
      <c r="A4741" s="38"/>
      <c r="B4741" s="38" t="s">
        <v>1480</v>
      </c>
      <c r="C4741" s="38" t="s">
        <v>1482</v>
      </c>
      <c r="D4741" s="39" t="s">
        <v>1044</v>
      </c>
      <c r="E4741" s="40">
        <v>1.26</v>
      </c>
      <c r="F4741" s="40"/>
      <c r="G4741" s="40">
        <f>SmtRes!CX2487</f>
        <v>1.26E-2</v>
      </c>
      <c r="H4741" s="42">
        <f>SmtRes!CZ2487</f>
        <v>494.16</v>
      </c>
      <c r="I4741" s="41">
        <f>SmtRes!AJ2487</f>
        <v>1.1200000000000001</v>
      </c>
      <c r="J4741" s="42">
        <f>ROUND(H4741*I4741, 2)</f>
        <v>553.46</v>
      </c>
      <c r="K4741" s="41"/>
      <c r="L4741" s="42">
        <f>SmtRes!DG2487</f>
        <v>6.97</v>
      </c>
    </row>
    <row r="4742" spans="1:83" ht="28.5" x14ac:dyDescent="0.2">
      <c r="A4742" s="38"/>
      <c r="B4742" s="38" t="s">
        <v>1228</v>
      </c>
      <c r="C4742" s="52" t="s">
        <v>1869</v>
      </c>
      <c r="D4742" s="46" t="s">
        <v>1038</v>
      </c>
      <c r="E4742" s="48">
        <f>SmtRes!DO2487*SmtRes!AT2487</f>
        <v>1.26</v>
      </c>
      <c r="F4742" s="48"/>
      <c r="G4742" s="48">
        <f>SmtRes!DO2487*SmtRes!CX2487</f>
        <v>1.26E-2</v>
      </c>
      <c r="H4742" s="53"/>
      <c r="I4742" s="54"/>
      <c r="J4742" s="53">
        <f>ROUND(SmtRes!AG2487/SmtRes!DO2487, 2)</f>
        <v>477.98</v>
      </c>
      <c r="K4742" s="54"/>
      <c r="L4742" s="53">
        <f>SmtRes!DH2487</f>
        <v>6.02</v>
      </c>
      <c r="CE4742">
        <v>1</v>
      </c>
    </row>
    <row r="4743" spans="1:83" ht="15" x14ac:dyDescent="0.2">
      <c r="A4743" s="38"/>
      <c r="B4743" s="38"/>
      <c r="C4743" s="51" t="s">
        <v>1577</v>
      </c>
      <c r="D4743" s="39"/>
      <c r="E4743" s="40"/>
      <c r="F4743" s="40"/>
      <c r="G4743" s="40"/>
      <c r="H4743" s="42"/>
      <c r="I4743" s="41"/>
      <c r="J4743" s="42"/>
      <c r="K4743" s="41"/>
      <c r="L4743" s="42">
        <f>L4735+L4737+L4738</f>
        <v>95.89</v>
      </c>
    </row>
    <row r="4744" spans="1:83" ht="14.25" x14ac:dyDescent="0.2">
      <c r="A4744" s="38"/>
      <c r="B4744" s="38"/>
      <c r="C4744" s="38" t="s">
        <v>1578</v>
      </c>
      <c r="D4744" s="39"/>
      <c r="E4744" s="40"/>
      <c r="F4744" s="40"/>
      <c r="G4744" s="40"/>
      <c r="H4744" s="42"/>
      <c r="I4744" s="41"/>
      <c r="J4744" s="42"/>
      <c r="K4744" s="41"/>
      <c r="L4744" s="42">
        <f>SUM(AR4733:AR4747)+SUM(AS4733:AS4747)+SUM(AT4733:AT4747)+SUM(AU4733:AU4747)+SUM(AV4733:AV4747)</f>
        <v>62.849999999999994</v>
      </c>
    </row>
    <row r="4745" spans="1:83" ht="14.25" x14ac:dyDescent="0.2">
      <c r="A4745" s="38"/>
      <c r="B4745" s="38" t="s">
        <v>772</v>
      </c>
      <c r="C4745" s="38" t="s">
        <v>1934</v>
      </c>
      <c r="D4745" s="39" t="s">
        <v>1048</v>
      </c>
      <c r="E4745" s="40">
        <f>Source!BZ914</f>
        <v>102</v>
      </c>
      <c r="F4745" s="40"/>
      <c r="G4745" s="40">
        <f>Source!AT914</f>
        <v>102</v>
      </c>
      <c r="H4745" s="42"/>
      <c r="I4745" s="41"/>
      <c r="J4745" s="42"/>
      <c r="K4745" s="41"/>
      <c r="L4745" s="42">
        <f>SUM(AZ4733:AZ4747)</f>
        <v>64.11</v>
      </c>
    </row>
    <row r="4746" spans="1:83" ht="14.25" x14ac:dyDescent="0.2">
      <c r="A4746" s="52"/>
      <c r="B4746" s="52" t="s">
        <v>773</v>
      </c>
      <c r="C4746" s="52" t="s">
        <v>1935</v>
      </c>
      <c r="D4746" s="46" t="s">
        <v>1048</v>
      </c>
      <c r="E4746" s="48">
        <f>Source!CA914</f>
        <v>54</v>
      </c>
      <c r="F4746" s="48"/>
      <c r="G4746" s="48">
        <f>Source!AU914</f>
        <v>54</v>
      </c>
      <c r="H4746" s="53"/>
      <c r="I4746" s="54"/>
      <c r="J4746" s="53"/>
      <c r="K4746" s="54"/>
      <c r="L4746" s="53">
        <f>SUM(BA4733:BA4747)</f>
        <v>33.94</v>
      </c>
    </row>
    <row r="4747" spans="1:83" ht="15" x14ac:dyDescent="0.2">
      <c r="C4747" s="62" t="s">
        <v>1581</v>
      </c>
      <c r="D4747" s="62"/>
      <c r="E4747" s="62"/>
      <c r="F4747" s="62"/>
      <c r="G4747" s="62"/>
      <c r="H4747" s="62"/>
      <c r="I4747" s="63">
        <f>K4747/E4733</f>
        <v>19394</v>
      </c>
      <c r="J4747" s="63"/>
      <c r="K4747" s="63">
        <f>L4735+L4737+L4745+L4746+L4738</f>
        <v>193.94</v>
      </c>
      <c r="L4747" s="63"/>
      <c r="AD4747">
        <f>ROUND((Source!AT914/100)*((ROUND(SUMIF(SmtRes!AQ2484:'SmtRes'!AQ2487,"=1",SmtRes!AD2484:'SmtRes'!AD2487)*Source!I914, 2)+ROUND(SUMIF(SmtRes!AQ2484:'SmtRes'!AQ2487,"=1",SmtRes!AC2484:'SmtRes'!AC2487)*Source!I914, 2))), 2)</f>
        <v>15.42</v>
      </c>
      <c r="AE4747">
        <f>ROUND((Source!AU914/100)*((ROUND(SUMIF(SmtRes!AQ2484:'SmtRes'!AQ2487,"=1",SmtRes!AD2484:'SmtRes'!AD2487)*Source!I914, 2)+ROUND(SUMIF(SmtRes!AQ2484:'SmtRes'!AQ2487,"=1",SmtRes!AC2484:'SmtRes'!AC2487)*Source!I914, 2))), 2)</f>
        <v>8.16</v>
      </c>
      <c r="AN4747" s="50">
        <f>L4735+L4737+L4745+L4746+L4738</f>
        <v>193.94</v>
      </c>
      <c r="AO4747" s="50">
        <f>L4737</f>
        <v>33.040000000000006</v>
      </c>
      <c r="AQ4747" t="s">
        <v>1582</v>
      </c>
      <c r="AR4747" s="50">
        <f>L4735</f>
        <v>45.91</v>
      </c>
      <c r="AT4747" s="50">
        <f>L4738</f>
        <v>16.939999999999998</v>
      </c>
      <c r="AV4747" t="s">
        <v>1582</v>
      </c>
      <c r="AW4747">
        <f>0</f>
        <v>0</v>
      </c>
      <c r="AZ4747">
        <f>Source!X914</f>
        <v>64.11</v>
      </c>
      <c r="BA4747">
        <f>Source!Y914</f>
        <v>33.94</v>
      </c>
      <c r="CD4747">
        <v>1</v>
      </c>
    </row>
    <row r="4748" spans="1:83" ht="54" x14ac:dyDescent="0.2">
      <c r="A4748" s="36" t="s">
        <v>857</v>
      </c>
      <c r="B4748" s="38" t="s">
        <v>1977</v>
      </c>
      <c r="C4748" s="38" t="s">
        <v>1978</v>
      </c>
      <c r="D4748" s="39" t="str">
        <f>Source!H915</f>
        <v>100 м3</v>
      </c>
      <c r="E4748" s="40">
        <f>Source!K915</f>
        <v>0.01</v>
      </c>
      <c r="F4748" s="40"/>
      <c r="G4748" s="40">
        <f>Source!I915</f>
        <v>0.01</v>
      </c>
      <c r="H4748" s="42"/>
      <c r="I4748" s="41"/>
      <c r="J4748" s="42"/>
      <c r="K4748" s="41"/>
      <c r="L4748" s="42"/>
    </row>
    <row r="4749" spans="1:83" x14ac:dyDescent="0.2">
      <c r="C4749" s="55" t="str">
        <f>"Объем: "&amp;Source!I915&amp;"=1/"&amp;"100"</f>
        <v>Объем: 0,01=1/100</v>
      </c>
    </row>
    <row r="4750" spans="1:83" ht="15" x14ac:dyDescent="0.2">
      <c r="A4750" s="37"/>
      <c r="B4750" s="40">
        <v>1</v>
      </c>
      <c r="C4750" s="37" t="s">
        <v>1572</v>
      </c>
      <c r="D4750" s="39" t="s">
        <v>1038</v>
      </c>
      <c r="E4750" s="43"/>
      <c r="F4750" s="40"/>
      <c r="G4750" s="43">
        <f>Source!U915</f>
        <v>0.156</v>
      </c>
      <c r="H4750" s="40"/>
      <c r="I4750" s="40"/>
      <c r="J4750" s="40"/>
      <c r="K4750" s="40"/>
      <c r="L4750" s="44">
        <f>SUM(L4751:L4751)-SUMIF(CE4751:CE4751, 1, L4751:L4751)</f>
        <v>60.65</v>
      </c>
    </row>
    <row r="4751" spans="1:83" ht="28.5" x14ac:dyDescent="0.2">
      <c r="A4751" s="38"/>
      <c r="B4751" s="38" t="s">
        <v>1215</v>
      </c>
      <c r="C4751" s="38" t="s">
        <v>1216</v>
      </c>
      <c r="D4751" s="39" t="s">
        <v>1038</v>
      </c>
      <c r="E4751" s="40">
        <v>15.6</v>
      </c>
      <c r="F4751" s="40"/>
      <c r="G4751" s="40">
        <f>SmtRes!CX2488</f>
        <v>0.156</v>
      </c>
      <c r="H4751" s="42"/>
      <c r="I4751" s="41"/>
      <c r="J4751" s="42">
        <f>SmtRes!CZ2488</f>
        <v>388.8</v>
      </c>
      <c r="K4751" s="41"/>
      <c r="L4751" s="42">
        <f>SmtRes!DI2488</f>
        <v>60.65</v>
      </c>
    </row>
    <row r="4752" spans="1:83" ht="15" x14ac:dyDescent="0.2">
      <c r="A4752" s="37"/>
      <c r="B4752" s="40">
        <v>2</v>
      </c>
      <c r="C4752" s="37" t="s">
        <v>1573</v>
      </c>
      <c r="D4752" s="39"/>
      <c r="E4752" s="43"/>
      <c r="F4752" s="40"/>
      <c r="G4752" s="43"/>
      <c r="H4752" s="40"/>
      <c r="I4752" s="40"/>
      <c r="J4752" s="40"/>
      <c r="K4752" s="40"/>
      <c r="L4752" s="44">
        <f>SUM(L4753:L4757)-SUMIF(CE4753:CE4757, 1, L4753:L4757)</f>
        <v>48.260000000000005</v>
      </c>
    </row>
    <row r="4753" spans="1:83" ht="15" x14ac:dyDescent="0.2">
      <c r="A4753" s="37"/>
      <c r="B4753" s="40"/>
      <c r="C4753" s="37" t="s">
        <v>1575</v>
      </c>
      <c r="D4753" s="39" t="s">
        <v>1038</v>
      </c>
      <c r="E4753" s="43"/>
      <c r="F4753" s="40"/>
      <c r="G4753" s="43">
        <f>Source!V915</f>
        <v>4.7E-2</v>
      </c>
      <c r="H4753" s="40"/>
      <c r="I4753" s="40"/>
      <c r="J4753" s="40"/>
      <c r="K4753" s="40"/>
      <c r="L4753" s="44">
        <f>SUMIF(CE4754:CE4757, 1, L4754:L4757)</f>
        <v>26.18</v>
      </c>
      <c r="CE4753">
        <v>1</v>
      </c>
    </row>
    <row r="4754" spans="1:83" ht="28.5" x14ac:dyDescent="0.2">
      <c r="A4754" s="38"/>
      <c r="B4754" s="38" t="s">
        <v>1332</v>
      </c>
      <c r="C4754" s="38" t="s">
        <v>1334</v>
      </c>
      <c r="D4754" s="39" t="s">
        <v>1044</v>
      </c>
      <c r="E4754" s="40">
        <v>2.27</v>
      </c>
      <c r="F4754" s="40"/>
      <c r="G4754" s="40">
        <f>SmtRes!CX2490</f>
        <v>2.2700000000000001E-2</v>
      </c>
      <c r="H4754" s="42">
        <f>SmtRes!CZ2490</f>
        <v>1299.6400000000001</v>
      </c>
      <c r="I4754" s="41">
        <f>SmtRes!AJ2490</f>
        <v>1.18</v>
      </c>
      <c r="J4754" s="42">
        <f>ROUND(H4754*I4754, 2)</f>
        <v>1533.58</v>
      </c>
      <c r="K4754" s="41"/>
      <c r="L4754" s="42">
        <f>SmtRes!DG2490</f>
        <v>34.81</v>
      </c>
    </row>
    <row r="4755" spans="1:83" ht="28.5" x14ac:dyDescent="0.2">
      <c r="A4755" s="38"/>
      <c r="B4755" s="38" t="s">
        <v>1069</v>
      </c>
      <c r="C4755" s="38" t="s">
        <v>1622</v>
      </c>
      <c r="D4755" s="39" t="s">
        <v>1038</v>
      </c>
      <c r="E4755" s="40">
        <f>SmtRes!DO2490*SmtRes!AT2490</f>
        <v>2.27</v>
      </c>
      <c r="F4755" s="40"/>
      <c r="G4755" s="40">
        <f>SmtRes!DO2490*SmtRes!CX2490</f>
        <v>2.2700000000000001E-2</v>
      </c>
      <c r="H4755" s="42"/>
      <c r="I4755" s="41"/>
      <c r="J4755" s="42">
        <f>ROUND(SmtRes!AG2490/SmtRes!DO2490, 2)</f>
        <v>642.05999999999995</v>
      </c>
      <c r="K4755" s="41"/>
      <c r="L4755" s="42">
        <f>SmtRes!DH2490</f>
        <v>14.57</v>
      </c>
      <c r="CE4755">
        <v>1</v>
      </c>
    </row>
    <row r="4756" spans="1:83" ht="42.75" x14ac:dyDescent="0.2">
      <c r="A4756" s="38"/>
      <c r="B4756" s="38" t="s">
        <v>1480</v>
      </c>
      <c r="C4756" s="38" t="s">
        <v>1482</v>
      </c>
      <c r="D4756" s="39" t="s">
        <v>1044</v>
      </c>
      <c r="E4756" s="40">
        <v>2.4300000000000002</v>
      </c>
      <c r="F4756" s="40"/>
      <c r="G4756" s="40">
        <f>SmtRes!CX2491</f>
        <v>2.4299999999999999E-2</v>
      </c>
      <c r="H4756" s="42">
        <f>SmtRes!CZ2491</f>
        <v>494.16</v>
      </c>
      <c r="I4756" s="41">
        <f>SmtRes!AJ2491</f>
        <v>1.1200000000000001</v>
      </c>
      <c r="J4756" s="42">
        <f>ROUND(H4756*I4756, 2)</f>
        <v>553.46</v>
      </c>
      <c r="K4756" s="41"/>
      <c r="L4756" s="42">
        <f>SmtRes!DG2491</f>
        <v>13.45</v>
      </c>
    </row>
    <row r="4757" spans="1:83" ht="28.5" x14ac:dyDescent="0.2">
      <c r="A4757" s="38"/>
      <c r="B4757" s="38" t="s">
        <v>1228</v>
      </c>
      <c r="C4757" s="52" t="s">
        <v>1869</v>
      </c>
      <c r="D4757" s="46" t="s">
        <v>1038</v>
      </c>
      <c r="E4757" s="48">
        <f>SmtRes!DO2491*SmtRes!AT2491</f>
        <v>2.4300000000000002</v>
      </c>
      <c r="F4757" s="48"/>
      <c r="G4757" s="48">
        <f>SmtRes!DO2491*SmtRes!CX2491</f>
        <v>2.4299999999999999E-2</v>
      </c>
      <c r="H4757" s="53"/>
      <c r="I4757" s="54"/>
      <c r="J4757" s="53">
        <f>ROUND(SmtRes!AG2491/SmtRes!DO2491, 2)</f>
        <v>477.98</v>
      </c>
      <c r="K4757" s="54"/>
      <c r="L4757" s="53">
        <f>SmtRes!DH2491</f>
        <v>11.61</v>
      </c>
      <c r="CE4757">
        <v>1</v>
      </c>
    </row>
    <row r="4758" spans="1:83" ht="15" x14ac:dyDescent="0.2">
      <c r="A4758" s="38"/>
      <c r="B4758" s="38"/>
      <c r="C4758" s="51" t="s">
        <v>1577</v>
      </c>
      <c r="D4758" s="39"/>
      <c r="E4758" s="40"/>
      <c r="F4758" s="40"/>
      <c r="G4758" s="40"/>
      <c r="H4758" s="42"/>
      <c r="I4758" s="41"/>
      <c r="J4758" s="42"/>
      <c r="K4758" s="41"/>
      <c r="L4758" s="42">
        <f>L4750+L4752+L4753</f>
        <v>135.09</v>
      </c>
    </row>
    <row r="4759" spans="1:83" ht="14.25" x14ac:dyDescent="0.2">
      <c r="A4759" s="38"/>
      <c r="B4759" s="38"/>
      <c r="C4759" s="38" t="s">
        <v>1578</v>
      </c>
      <c r="D4759" s="39"/>
      <c r="E4759" s="40"/>
      <c r="F4759" s="40"/>
      <c r="G4759" s="40"/>
      <c r="H4759" s="42"/>
      <c r="I4759" s="41"/>
      <c r="J4759" s="42"/>
      <c r="K4759" s="41"/>
      <c r="L4759" s="42">
        <f>SUM(AR4748:AR4762)+SUM(AS4748:AS4762)+SUM(AT4748:AT4762)+SUM(AU4748:AU4762)+SUM(AV4748:AV4762)</f>
        <v>86.83</v>
      </c>
    </row>
    <row r="4760" spans="1:83" ht="14.25" x14ac:dyDescent="0.2">
      <c r="A4760" s="38"/>
      <c r="B4760" s="38" t="s">
        <v>772</v>
      </c>
      <c r="C4760" s="38" t="s">
        <v>1934</v>
      </c>
      <c r="D4760" s="39" t="s">
        <v>1048</v>
      </c>
      <c r="E4760" s="40">
        <f>Source!BZ915</f>
        <v>102</v>
      </c>
      <c r="F4760" s="40"/>
      <c r="G4760" s="40">
        <f>Source!AT915</f>
        <v>102</v>
      </c>
      <c r="H4760" s="42"/>
      <c r="I4760" s="41"/>
      <c r="J4760" s="42"/>
      <c r="K4760" s="41"/>
      <c r="L4760" s="42">
        <f>SUM(AZ4748:AZ4762)</f>
        <v>88.57</v>
      </c>
    </row>
    <row r="4761" spans="1:83" ht="14.25" x14ac:dyDescent="0.2">
      <c r="A4761" s="52"/>
      <c r="B4761" s="52" t="s">
        <v>773</v>
      </c>
      <c r="C4761" s="52" t="s">
        <v>1935</v>
      </c>
      <c r="D4761" s="46" t="s">
        <v>1048</v>
      </c>
      <c r="E4761" s="48">
        <f>Source!CA915</f>
        <v>54</v>
      </c>
      <c r="F4761" s="48"/>
      <c r="G4761" s="48">
        <f>Source!AU915</f>
        <v>54</v>
      </c>
      <c r="H4761" s="53"/>
      <c r="I4761" s="54"/>
      <c r="J4761" s="53"/>
      <c r="K4761" s="54"/>
      <c r="L4761" s="53">
        <f>SUM(BA4748:BA4762)</f>
        <v>46.89</v>
      </c>
    </row>
    <row r="4762" spans="1:83" ht="15" x14ac:dyDescent="0.2">
      <c r="C4762" s="62" t="s">
        <v>1581</v>
      </c>
      <c r="D4762" s="62"/>
      <c r="E4762" s="62"/>
      <c r="F4762" s="62"/>
      <c r="G4762" s="62"/>
      <c r="H4762" s="62"/>
      <c r="I4762" s="63">
        <f>K4762/E4748</f>
        <v>27055</v>
      </c>
      <c r="J4762" s="63"/>
      <c r="K4762" s="63">
        <f>L4750+L4752+L4760+L4761+L4753</f>
        <v>270.55</v>
      </c>
      <c r="L4762" s="63"/>
      <c r="AD4762">
        <f>ROUND((Source!AT915/100)*((ROUND(SUMIF(SmtRes!AQ2488:'SmtRes'!AQ2491,"=1",SmtRes!AD2488:'SmtRes'!AD2491)*Source!I915, 2)+ROUND(SUMIF(SmtRes!AQ2488:'SmtRes'!AQ2491,"=1",SmtRes!AC2488:'SmtRes'!AC2491)*Source!I915, 2))), 2)</f>
        <v>15.39</v>
      </c>
      <c r="AE4762">
        <f>ROUND((Source!AU915/100)*((ROUND(SUMIF(SmtRes!AQ2488:'SmtRes'!AQ2491,"=1",SmtRes!AD2488:'SmtRes'!AD2491)*Source!I915, 2)+ROUND(SUMIF(SmtRes!AQ2488:'SmtRes'!AQ2491,"=1",SmtRes!AC2488:'SmtRes'!AC2491)*Source!I915, 2))), 2)</f>
        <v>8.15</v>
      </c>
      <c r="AN4762" s="50">
        <f>L4750+L4752+L4760+L4761+L4753</f>
        <v>270.55</v>
      </c>
      <c r="AO4762" s="50">
        <f>L4752</f>
        <v>48.260000000000005</v>
      </c>
      <c r="AQ4762" t="s">
        <v>1582</v>
      </c>
      <c r="AR4762" s="50">
        <f>L4750</f>
        <v>60.65</v>
      </c>
      <c r="AT4762" s="50">
        <f>L4753</f>
        <v>26.18</v>
      </c>
      <c r="AV4762" t="s">
        <v>1582</v>
      </c>
      <c r="AW4762">
        <f>0</f>
        <v>0</v>
      </c>
      <c r="AZ4762">
        <f>Source!X915</f>
        <v>88.57</v>
      </c>
      <c r="BA4762">
        <f>Source!Y915</f>
        <v>46.89</v>
      </c>
      <c r="CD4762">
        <v>1</v>
      </c>
    </row>
    <row r="4763" spans="1:83" ht="68.25" x14ac:dyDescent="0.2">
      <c r="A4763" s="36" t="s">
        <v>861</v>
      </c>
      <c r="B4763" s="38" t="s">
        <v>1979</v>
      </c>
      <c r="C4763" s="38" t="s">
        <v>1980</v>
      </c>
      <c r="D4763" s="39" t="str">
        <f>Source!H916</f>
        <v>100 м3</v>
      </c>
      <c r="E4763" s="40">
        <f>Source!K916</f>
        <v>0.01</v>
      </c>
      <c r="F4763" s="40"/>
      <c r="G4763" s="40">
        <f>Source!I916</f>
        <v>0.01</v>
      </c>
      <c r="H4763" s="42"/>
      <c r="I4763" s="41"/>
      <c r="J4763" s="42"/>
      <c r="K4763" s="41"/>
      <c r="L4763" s="42"/>
    </row>
    <row r="4764" spans="1:83" ht="15" x14ac:dyDescent="0.2">
      <c r="A4764" s="37"/>
      <c r="B4764" s="40">
        <v>1</v>
      </c>
      <c r="C4764" s="37" t="s">
        <v>1572</v>
      </c>
      <c r="D4764" s="39" t="s">
        <v>1038</v>
      </c>
      <c r="E4764" s="43"/>
      <c r="F4764" s="40"/>
      <c r="G4764" s="43">
        <f>Source!U916</f>
        <v>1.55</v>
      </c>
      <c r="H4764" s="40"/>
      <c r="I4764" s="40"/>
      <c r="J4764" s="40"/>
      <c r="K4764" s="40"/>
      <c r="L4764" s="44">
        <f>SUM(L4765:L4765)-SUMIF(CE4765:CE4765, 1, L4765:L4765)</f>
        <v>641.34</v>
      </c>
    </row>
    <row r="4765" spans="1:83" ht="28.5" x14ac:dyDescent="0.2">
      <c r="A4765" s="38"/>
      <c r="B4765" s="38" t="s">
        <v>1330</v>
      </c>
      <c r="C4765" s="38" t="s">
        <v>1331</v>
      </c>
      <c r="D4765" s="39" t="s">
        <v>1038</v>
      </c>
      <c r="E4765" s="40">
        <v>155</v>
      </c>
      <c r="F4765" s="40"/>
      <c r="G4765" s="40">
        <f>SmtRes!CX2492</f>
        <v>1.55</v>
      </c>
      <c r="H4765" s="42"/>
      <c r="I4765" s="41"/>
      <c r="J4765" s="42">
        <f>SmtRes!CZ2492</f>
        <v>413.77</v>
      </c>
      <c r="K4765" s="41"/>
      <c r="L4765" s="42">
        <f>SmtRes!DI2492</f>
        <v>641.34</v>
      </c>
    </row>
    <row r="4766" spans="1:83" ht="15" x14ac:dyDescent="0.2">
      <c r="A4766" s="37"/>
      <c r="B4766" s="40">
        <v>2</v>
      </c>
      <c r="C4766" s="37" t="s">
        <v>1573</v>
      </c>
      <c r="D4766" s="39"/>
      <c r="E4766" s="43"/>
      <c r="F4766" s="40"/>
      <c r="G4766" s="43"/>
      <c r="H4766" s="40"/>
      <c r="I4766" s="40"/>
      <c r="J4766" s="40"/>
      <c r="K4766" s="40"/>
      <c r="L4766" s="44">
        <f>SUM(L4767:L4773)-SUMIF(CE4767:CE4773, 1, L4767:L4773)</f>
        <v>154.68999999999994</v>
      </c>
    </row>
    <row r="4767" spans="1:83" ht="15" x14ac:dyDescent="0.2">
      <c r="A4767" s="37"/>
      <c r="B4767" s="40"/>
      <c r="C4767" s="37" t="s">
        <v>1575</v>
      </c>
      <c r="D4767" s="39" t="s">
        <v>1038</v>
      </c>
      <c r="E4767" s="43"/>
      <c r="F4767" s="40"/>
      <c r="G4767" s="43">
        <f>Source!V916</f>
        <v>0.39050000000000001</v>
      </c>
      <c r="H4767" s="40"/>
      <c r="I4767" s="40"/>
      <c r="J4767" s="40"/>
      <c r="K4767" s="40"/>
      <c r="L4767" s="44">
        <f>SUMIF(CE4768:CE4773, 1, L4768:L4773)</f>
        <v>189.19</v>
      </c>
      <c r="CE4767">
        <v>1</v>
      </c>
    </row>
    <row r="4768" spans="1:83" ht="28.5" x14ac:dyDescent="0.2">
      <c r="A4768" s="38"/>
      <c r="B4768" s="38" t="s">
        <v>1332</v>
      </c>
      <c r="C4768" s="38" t="s">
        <v>1334</v>
      </c>
      <c r="D4768" s="39" t="s">
        <v>1044</v>
      </c>
      <c r="E4768" s="40">
        <v>1.55</v>
      </c>
      <c r="F4768" s="40"/>
      <c r="G4768" s="40">
        <f>SmtRes!CX2494</f>
        <v>1.55E-2</v>
      </c>
      <c r="H4768" s="42">
        <f>SmtRes!CZ2494</f>
        <v>1299.6400000000001</v>
      </c>
      <c r="I4768" s="41">
        <f>SmtRes!AJ2494</f>
        <v>1.18</v>
      </c>
      <c r="J4768" s="42">
        <f>ROUND(H4768*I4768, 2)</f>
        <v>1533.58</v>
      </c>
      <c r="K4768" s="41"/>
      <c r="L4768" s="42">
        <f>SmtRes!DG2494</f>
        <v>23.77</v>
      </c>
    </row>
    <row r="4769" spans="1:83" ht="28.5" x14ac:dyDescent="0.2">
      <c r="A4769" s="38"/>
      <c r="B4769" s="38" t="s">
        <v>1069</v>
      </c>
      <c r="C4769" s="38" t="s">
        <v>1622</v>
      </c>
      <c r="D4769" s="39" t="s">
        <v>1038</v>
      </c>
      <c r="E4769" s="40">
        <f>SmtRes!DO2494*SmtRes!AT2494</f>
        <v>1.55</v>
      </c>
      <c r="F4769" s="40"/>
      <c r="G4769" s="40">
        <f>SmtRes!DO2494*SmtRes!CX2494</f>
        <v>1.55E-2</v>
      </c>
      <c r="H4769" s="42"/>
      <c r="I4769" s="41"/>
      <c r="J4769" s="42">
        <f>ROUND(SmtRes!AG2494/SmtRes!DO2494, 2)</f>
        <v>642.05999999999995</v>
      </c>
      <c r="K4769" s="41"/>
      <c r="L4769" s="42">
        <f>SmtRes!DH2494</f>
        <v>9.9499999999999993</v>
      </c>
      <c r="CE4769">
        <v>1</v>
      </c>
    </row>
    <row r="4770" spans="1:83" ht="14.25" x14ac:dyDescent="0.2">
      <c r="A4770" s="38"/>
      <c r="B4770" s="38" t="s">
        <v>1483</v>
      </c>
      <c r="C4770" s="38" t="s">
        <v>1485</v>
      </c>
      <c r="D4770" s="39" t="s">
        <v>1044</v>
      </c>
      <c r="E4770" s="40">
        <v>1.29</v>
      </c>
      <c r="F4770" s="40"/>
      <c r="G4770" s="40">
        <f>SmtRes!CX2495</f>
        <v>1.29E-2</v>
      </c>
      <c r="H4770" s="42">
        <f>SmtRes!CZ2495</f>
        <v>62.31</v>
      </c>
      <c r="I4770" s="41">
        <f>SmtRes!AJ2495</f>
        <v>1.23</v>
      </c>
      <c r="J4770" s="42">
        <f>ROUND(H4770*I4770, 2)</f>
        <v>76.64</v>
      </c>
      <c r="K4770" s="41"/>
      <c r="L4770" s="42">
        <f>SmtRes!DG2495</f>
        <v>0.99</v>
      </c>
    </row>
    <row r="4771" spans="1:83" ht="57" x14ac:dyDescent="0.2">
      <c r="A4771" s="38"/>
      <c r="B4771" s="38" t="s">
        <v>1290</v>
      </c>
      <c r="C4771" s="38" t="s">
        <v>1292</v>
      </c>
      <c r="D4771" s="39" t="s">
        <v>1044</v>
      </c>
      <c r="E4771" s="40">
        <v>37.5</v>
      </c>
      <c r="F4771" s="40"/>
      <c r="G4771" s="40">
        <f>SmtRes!CX2496</f>
        <v>0.375</v>
      </c>
      <c r="H4771" s="42"/>
      <c r="I4771" s="41"/>
      <c r="J4771" s="42">
        <f>SmtRes!CZ2496</f>
        <v>341.08</v>
      </c>
      <c r="K4771" s="41"/>
      <c r="L4771" s="42">
        <f>SmtRes!DG2496</f>
        <v>127.91</v>
      </c>
    </row>
    <row r="4772" spans="1:83" ht="28.5" x14ac:dyDescent="0.2">
      <c r="A4772" s="38"/>
      <c r="B4772" s="38" t="s">
        <v>1228</v>
      </c>
      <c r="C4772" s="38" t="s">
        <v>1869</v>
      </c>
      <c r="D4772" s="39" t="s">
        <v>1038</v>
      </c>
      <c r="E4772" s="40">
        <f>SmtRes!DO2496*SmtRes!AT2496</f>
        <v>37.5</v>
      </c>
      <c r="F4772" s="40"/>
      <c r="G4772" s="40">
        <f>SmtRes!DO2496*SmtRes!CX2496</f>
        <v>0.375</v>
      </c>
      <c r="H4772" s="42"/>
      <c r="I4772" s="41"/>
      <c r="J4772" s="42">
        <f>ROUND(SmtRes!AG2496/SmtRes!DO2496, 2)</f>
        <v>477.98</v>
      </c>
      <c r="K4772" s="41"/>
      <c r="L4772" s="42">
        <f>SmtRes!DH2496</f>
        <v>179.24</v>
      </c>
      <c r="CE4772">
        <v>1</v>
      </c>
    </row>
    <row r="4773" spans="1:83" ht="42.75" x14ac:dyDescent="0.2">
      <c r="A4773" s="38"/>
      <c r="B4773" s="38" t="s">
        <v>1381</v>
      </c>
      <c r="C4773" s="52" t="s">
        <v>1383</v>
      </c>
      <c r="D4773" s="46" t="s">
        <v>1044</v>
      </c>
      <c r="E4773" s="48">
        <v>75</v>
      </c>
      <c r="F4773" s="48"/>
      <c r="G4773" s="48">
        <f>SmtRes!CX2497</f>
        <v>0.75</v>
      </c>
      <c r="H4773" s="53"/>
      <c r="I4773" s="54"/>
      <c r="J4773" s="53">
        <f>SmtRes!CZ2497</f>
        <v>2.69</v>
      </c>
      <c r="K4773" s="54"/>
      <c r="L4773" s="53">
        <f>SmtRes!DG2497</f>
        <v>2.02</v>
      </c>
    </row>
    <row r="4774" spans="1:83" ht="15" x14ac:dyDescent="0.2">
      <c r="A4774" s="38"/>
      <c r="B4774" s="38"/>
      <c r="C4774" s="51" t="s">
        <v>1577</v>
      </c>
      <c r="D4774" s="39"/>
      <c r="E4774" s="40"/>
      <c r="F4774" s="40"/>
      <c r="G4774" s="40"/>
      <c r="H4774" s="42"/>
      <c r="I4774" s="41"/>
      <c r="J4774" s="42"/>
      <c r="K4774" s="41"/>
      <c r="L4774" s="42">
        <f>L4764+L4766+L4767</f>
        <v>985.22</v>
      </c>
    </row>
    <row r="4775" spans="1:83" ht="14.25" x14ac:dyDescent="0.2">
      <c r="A4775" s="38"/>
      <c r="B4775" s="38"/>
      <c r="C4775" s="38" t="s">
        <v>1578</v>
      </c>
      <c r="D4775" s="39"/>
      <c r="E4775" s="40"/>
      <c r="F4775" s="40"/>
      <c r="G4775" s="40"/>
      <c r="H4775" s="42"/>
      <c r="I4775" s="41"/>
      <c r="J4775" s="42"/>
      <c r="K4775" s="41"/>
      <c r="L4775" s="42">
        <f>SUM(AR4763:AR4778)+SUM(AS4763:AS4778)+SUM(AT4763:AT4778)+SUM(AU4763:AU4778)+SUM(AV4763:AV4778)</f>
        <v>830.53</v>
      </c>
    </row>
    <row r="4776" spans="1:83" ht="14.25" x14ac:dyDescent="0.2">
      <c r="A4776" s="38"/>
      <c r="B4776" s="38" t="s">
        <v>772</v>
      </c>
      <c r="C4776" s="38" t="s">
        <v>1934</v>
      </c>
      <c r="D4776" s="39" t="s">
        <v>1048</v>
      </c>
      <c r="E4776" s="40">
        <f>Source!BZ916</f>
        <v>102</v>
      </c>
      <c r="F4776" s="40"/>
      <c r="G4776" s="40">
        <f>Source!AT916</f>
        <v>102</v>
      </c>
      <c r="H4776" s="42"/>
      <c r="I4776" s="41"/>
      <c r="J4776" s="42"/>
      <c r="K4776" s="41"/>
      <c r="L4776" s="42">
        <f>SUM(AZ4763:AZ4778)</f>
        <v>847.14</v>
      </c>
    </row>
    <row r="4777" spans="1:83" ht="14.25" x14ac:dyDescent="0.2">
      <c r="A4777" s="52"/>
      <c r="B4777" s="52" t="s">
        <v>773</v>
      </c>
      <c r="C4777" s="52" t="s">
        <v>1935</v>
      </c>
      <c r="D4777" s="46" t="s">
        <v>1048</v>
      </c>
      <c r="E4777" s="48">
        <f>Source!CA916</f>
        <v>54</v>
      </c>
      <c r="F4777" s="48"/>
      <c r="G4777" s="48">
        <f>Source!AU916</f>
        <v>54</v>
      </c>
      <c r="H4777" s="53"/>
      <c r="I4777" s="54"/>
      <c r="J4777" s="53"/>
      <c r="K4777" s="54"/>
      <c r="L4777" s="53">
        <f>SUM(BA4763:BA4778)</f>
        <v>448.49</v>
      </c>
    </row>
    <row r="4778" spans="1:83" ht="15" x14ac:dyDescent="0.2">
      <c r="C4778" s="62" t="s">
        <v>1581</v>
      </c>
      <c r="D4778" s="62"/>
      <c r="E4778" s="62"/>
      <c r="F4778" s="62"/>
      <c r="G4778" s="62"/>
      <c r="H4778" s="62"/>
      <c r="I4778" s="63">
        <f>K4778/E4763</f>
        <v>228085</v>
      </c>
      <c r="J4778" s="63"/>
      <c r="K4778" s="63">
        <f>L4764+L4766+L4776+L4777+L4767</f>
        <v>2280.85</v>
      </c>
      <c r="L4778" s="63"/>
      <c r="AD4778">
        <f>ROUND((Source!AT916/100)*((ROUND(SUMIF(SmtRes!AQ2492:'SmtRes'!AQ2497,"=1",SmtRes!AD2492:'SmtRes'!AD2497)*Source!I916, 2)+ROUND(SUMIF(SmtRes!AQ2492:'SmtRes'!AQ2497,"=1",SmtRes!AC2492:'SmtRes'!AC2497)*Source!I916, 2))), 2)</f>
        <v>15.65</v>
      </c>
      <c r="AE4778">
        <f>ROUND((Source!AU916/100)*((ROUND(SUMIF(SmtRes!AQ2492:'SmtRes'!AQ2497,"=1",SmtRes!AD2492:'SmtRes'!AD2497)*Source!I916, 2)+ROUND(SUMIF(SmtRes!AQ2492:'SmtRes'!AQ2497,"=1",SmtRes!AC2492:'SmtRes'!AC2497)*Source!I916, 2))), 2)</f>
        <v>8.2799999999999994</v>
      </c>
      <c r="AN4778" s="50">
        <f>L4764+L4766+L4776+L4777+L4767</f>
        <v>2280.85</v>
      </c>
      <c r="AO4778" s="50">
        <f>L4766</f>
        <v>154.68999999999994</v>
      </c>
      <c r="AQ4778" t="s">
        <v>1582</v>
      </c>
      <c r="AR4778" s="50">
        <f>L4764</f>
        <v>641.34</v>
      </c>
      <c r="AT4778" s="50">
        <f>L4767</f>
        <v>189.19</v>
      </c>
      <c r="AV4778" t="s">
        <v>1582</v>
      </c>
      <c r="AW4778">
        <f>0</f>
        <v>0</v>
      </c>
      <c r="AZ4778">
        <f>Source!X916</f>
        <v>847.14</v>
      </c>
      <c r="BA4778">
        <f>Source!Y916</f>
        <v>448.49</v>
      </c>
      <c r="CD4778">
        <v>1</v>
      </c>
    </row>
    <row r="4780" spans="1:83" ht="16.5" x14ac:dyDescent="0.2">
      <c r="A4780" s="65" t="s">
        <v>1981</v>
      </c>
      <c r="B4780" s="65"/>
      <c r="C4780" s="65"/>
      <c r="D4780" s="65"/>
      <c r="E4780" s="65"/>
      <c r="F4780" s="65"/>
      <c r="G4780" s="65"/>
      <c r="H4780" s="65"/>
      <c r="I4780" s="65"/>
      <c r="J4780" s="65"/>
      <c r="K4780" s="65"/>
      <c r="L4780" s="65"/>
    </row>
    <row r="4781" spans="1:83" ht="42.75" x14ac:dyDescent="0.2">
      <c r="A4781" s="36" t="s">
        <v>866</v>
      </c>
      <c r="B4781" s="38" t="s">
        <v>1982</v>
      </c>
      <c r="C4781" s="38" t="str">
        <f>Source!G952</f>
        <v>Монтаж установки горизонтально направленного бурения: с тяговым усилием 20 тс (200 кН)</v>
      </c>
      <c r="D4781" s="39" t="str">
        <f>Source!H952</f>
        <v>ШТ</v>
      </c>
      <c r="E4781" s="40">
        <f>Source!K952</f>
        <v>1</v>
      </c>
      <c r="F4781" s="40"/>
      <c r="G4781" s="40">
        <f>Source!I952</f>
        <v>1</v>
      </c>
      <c r="H4781" s="42"/>
      <c r="I4781" s="41"/>
      <c r="J4781" s="42"/>
      <c r="K4781" s="41"/>
      <c r="L4781" s="42"/>
    </row>
    <row r="4782" spans="1:83" ht="15" x14ac:dyDescent="0.2">
      <c r="A4782" s="37"/>
      <c r="B4782" s="40">
        <v>1</v>
      </c>
      <c r="C4782" s="37" t="s">
        <v>1572</v>
      </c>
      <c r="D4782" s="39" t="s">
        <v>1038</v>
      </c>
      <c r="E4782" s="43"/>
      <c r="F4782" s="40"/>
      <c r="G4782" s="43">
        <f>Source!U952</f>
        <v>0.27</v>
      </c>
      <c r="H4782" s="40"/>
      <c r="I4782" s="40"/>
      <c r="J4782" s="40"/>
      <c r="K4782" s="40"/>
      <c r="L4782" s="44">
        <f>SUM(L4783:L4783)-SUMIF(CE4783:CE4783, 1, L4783:L4783)</f>
        <v>129.05000000000001</v>
      </c>
    </row>
    <row r="4783" spans="1:83" ht="28.5" x14ac:dyDescent="0.2">
      <c r="A4783" s="38"/>
      <c r="B4783" s="38" t="s">
        <v>1051</v>
      </c>
      <c r="C4783" s="38" t="s">
        <v>1052</v>
      </c>
      <c r="D4783" s="39" t="s">
        <v>1038</v>
      </c>
      <c r="E4783" s="40">
        <v>0.27</v>
      </c>
      <c r="F4783" s="40"/>
      <c r="G4783" s="40">
        <f>SmtRes!CX2498</f>
        <v>0.27</v>
      </c>
      <c r="H4783" s="42"/>
      <c r="I4783" s="41"/>
      <c r="J4783" s="42">
        <f>SmtRes!CZ2498</f>
        <v>477.98</v>
      </c>
      <c r="K4783" s="41"/>
      <c r="L4783" s="42">
        <f>SmtRes!DI2498</f>
        <v>129.05000000000001</v>
      </c>
    </row>
    <row r="4784" spans="1:83" ht="15" x14ac:dyDescent="0.2">
      <c r="A4784" s="37"/>
      <c r="B4784" s="40">
        <v>2</v>
      </c>
      <c r="C4784" s="37" t="s">
        <v>1573</v>
      </c>
      <c r="D4784" s="39"/>
      <c r="E4784" s="43"/>
      <c r="F4784" s="40"/>
      <c r="G4784" s="43"/>
      <c r="H4784" s="40"/>
      <c r="I4784" s="40"/>
      <c r="J4784" s="40"/>
      <c r="K4784" s="40"/>
      <c r="L4784" s="44">
        <f>SUM(L4785:L4787)-SUMIF(CE4785:CE4787, 1, L4785:L4787)</f>
        <v>1585.59</v>
      </c>
    </row>
    <row r="4785" spans="1:83" ht="15" x14ac:dyDescent="0.2">
      <c r="A4785" s="37"/>
      <c r="B4785" s="40"/>
      <c r="C4785" s="37" t="s">
        <v>1575</v>
      </c>
      <c r="D4785" s="39" t="s">
        <v>1038</v>
      </c>
      <c r="E4785" s="43"/>
      <c r="F4785" s="40"/>
      <c r="G4785" s="43">
        <f>Source!V952</f>
        <v>0.56000000000000005</v>
      </c>
      <c r="H4785" s="40"/>
      <c r="I4785" s="40"/>
      <c r="J4785" s="40"/>
      <c r="K4785" s="40"/>
      <c r="L4785" s="44">
        <f>SUMIF(CE4786:CE4787, 1, L4786:L4787)</f>
        <v>307.62</v>
      </c>
      <c r="CE4785">
        <v>1</v>
      </c>
    </row>
    <row r="4786" spans="1:83" ht="41.45" x14ac:dyDescent="0.25">
      <c r="A4786" s="38"/>
      <c r="B4786" s="38" t="s">
        <v>1486</v>
      </c>
      <c r="C4786" s="38" t="s">
        <v>1488</v>
      </c>
      <c r="D4786" s="39" t="s">
        <v>1044</v>
      </c>
      <c r="E4786" s="40">
        <v>0.28000000000000003</v>
      </c>
      <c r="F4786" s="40"/>
      <c r="G4786" s="40">
        <f>SmtRes!CX2500</f>
        <v>0.28000000000000003</v>
      </c>
      <c r="H4786" s="42">
        <f>SmtRes!CZ2500</f>
        <v>4758.67</v>
      </c>
      <c r="I4786" s="41">
        <f>SmtRes!AJ2500</f>
        <v>1.19</v>
      </c>
      <c r="J4786" s="42">
        <f>ROUND(H4786*I4786, 2)</f>
        <v>5662.82</v>
      </c>
      <c r="K4786" s="41"/>
      <c r="L4786" s="42">
        <f>SmtRes!DG2500</f>
        <v>1585.59</v>
      </c>
    </row>
    <row r="4787" spans="1:83" ht="28.5" x14ac:dyDescent="0.2">
      <c r="A4787" s="38"/>
      <c r="B4787" s="38" t="s">
        <v>1045</v>
      </c>
      <c r="C4787" s="52" t="s">
        <v>1574</v>
      </c>
      <c r="D4787" s="46" t="s">
        <v>1038</v>
      </c>
      <c r="E4787" s="48">
        <f>SmtRes!DO2500*SmtRes!AT2500</f>
        <v>0.56000000000000005</v>
      </c>
      <c r="F4787" s="48"/>
      <c r="G4787" s="48">
        <f>SmtRes!DO2500*SmtRes!CX2500</f>
        <v>0.56000000000000005</v>
      </c>
      <c r="H4787" s="53"/>
      <c r="I4787" s="54"/>
      <c r="J4787" s="53">
        <f>ROUND(SmtRes!AG2500/SmtRes!DO2500, 2)</f>
        <v>549.32000000000005</v>
      </c>
      <c r="K4787" s="54"/>
      <c r="L4787" s="53">
        <f>SmtRes!DH2500</f>
        <v>307.62</v>
      </c>
      <c r="CE4787">
        <v>1</v>
      </c>
    </row>
    <row r="4788" spans="1:83" ht="15" x14ac:dyDescent="0.2">
      <c r="A4788" s="38"/>
      <c r="B4788" s="38"/>
      <c r="C4788" s="51" t="s">
        <v>1577</v>
      </c>
      <c r="D4788" s="39"/>
      <c r="E4788" s="40"/>
      <c r="F4788" s="40"/>
      <c r="G4788" s="40"/>
      <c r="H4788" s="42"/>
      <c r="I4788" s="41"/>
      <c r="J4788" s="42"/>
      <c r="K4788" s="41"/>
      <c r="L4788" s="42">
        <f>L4782+L4784+L4785</f>
        <v>2022.2599999999998</v>
      </c>
    </row>
    <row r="4789" spans="1:83" ht="14.25" x14ac:dyDescent="0.2">
      <c r="A4789" s="38"/>
      <c r="B4789" s="38"/>
      <c r="C4789" s="38" t="s">
        <v>1578</v>
      </c>
      <c r="D4789" s="39"/>
      <c r="E4789" s="40"/>
      <c r="F4789" s="40"/>
      <c r="G4789" s="40"/>
      <c r="H4789" s="42"/>
      <c r="I4789" s="41"/>
      <c r="J4789" s="42"/>
      <c r="K4789" s="41"/>
      <c r="L4789" s="42">
        <f>SUM(AR4781:AR4792)+SUM(AS4781:AS4792)+SUM(AT4781:AT4792)+SUM(AU4781:AU4792)+SUM(AV4781:AV4792)</f>
        <v>436.67</v>
      </c>
    </row>
    <row r="4790" spans="1:83" ht="14.25" x14ac:dyDescent="0.2">
      <c r="A4790" s="38"/>
      <c r="B4790" s="38" t="s">
        <v>872</v>
      </c>
      <c r="C4790" s="38" t="s">
        <v>1983</v>
      </c>
      <c r="D4790" s="39" t="s">
        <v>1048</v>
      </c>
      <c r="E4790" s="40">
        <f>Source!BZ952</f>
        <v>106</v>
      </c>
      <c r="F4790" s="40"/>
      <c r="G4790" s="40">
        <f>Source!AT952</f>
        <v>106</v>
      </c>
      <c r="H4790" s="42"/>
      <c r="I4790" s="41"/>
      <c r="J4790" s="42"/>
      <c r="K4790" s="41"/>
      <c r="L4790" s="42">
        <f>SUM(AZ4781:AZ4792)</f>
        <v>462.87</v>
      </c>
    </row>
    <row r="4791" spans="1:83" ht="14.25" x14ac:dyDescent="0.2">
      <c r="A4791" s="52"/>
      <c r="B4791" s="52" t="s">
        <v>873</v>
      </c>
      <c r="C4791" s="52" t="s">
        <v>1984</v>
      </c>
      <c r="D4791" s="46" t="s">
        <v>1048</v>
      </c>
      <c r="E4791" s="48">
        <f>Source!CA952</f>
        <v>45</v>
      </c>
      <c r="F4791" s="48"/>
      <c r="G4791" s="48">
        <f>Source!AU952</f>
        <v>45</v>
      </c>
      <c r="H4791" s="53"/>
      <c r="I4791" s="54"/>
      <c r="J4791" s="53"/>
      <c r="K4791" s="54"/>
      <c r="L4791" s="53">
        <f>SUM(BA4781:BA4792)</f>
        <v>196.5</v>
      </c>
    </row>
    <row r="4792" spans="1:83" ht="15" x14ac:dyDescent="0.2">
      <c r="C4792" s="62" t="s">
        <v>1581</v>
      </c>
      <c r="D4792" s="62"/>
      <c r="E4792" s="62"/>
      <c r="F4792" s="62"/>
      <c r="G4792" s="62"/>
      <c r="H4792" s="62"/>
      <c r="I4792" s="63">
        <f>K4792/E4781</f>
        <v>2681.6299999999997</v>
      </c>
      <c r="J4792" s="63"/>
      <c r="K4792" s="63">
        <f>L4782+L4784+L4790+L4791+L4785</f>
        <v>2681.6299999999997</v>
      </c>
      <c r="L4792" s="63"/>
      <c r="AD4792">
        <f>ROUND((Source!AT952/100)*((ROUND(SUMIF(SmtRes!AQ2498:'SmtRes'!AQ2500,"=1",SmtRes!AD2498:'SmtRes'!AD2500)*Source!I952, 2)+ROUND(SUMIF(SmtRes!AQ2498:'SmtRes'!AQ2500,"=1",SmtRes!AC2498:'SmtRes'!AC2500)*Source!I952, 2))), 2)</f>
        <v>1671.22</v>
      </c>
      <c r="AE4792">
        <f>ROUND((Source!AU952/100)*((ROUND(SUMIF(SmtRes!AQ2498:'SmtRes'!AQ2500,"=1",SmtRes!AD2498:'SmtRes'!AD2500)*Source!I952, 2)+ROUND(SUMIF(SmtRes!AQ2498:'SmtRes'!AQ2500,"=1",SmtRes!AC2498:'SmtRes'!AC2500)*Source!I952, 2))), 2)</f>
        <v>709.48</v>
      </c>
      <c r="AN4792" s="50">
        <f>L4782+L4784+L4790+L4791+L4785</f>
        <v>2681.6299999999997</v>
      </c>
      <c r="AO4792" s="50">
        <f>L4784</f>
        <v>1585.59</v>
      </c>
      <c r="AQ4792" t="s">
        <v>1582</v>
      </c>
      <c r="AR4792" s="50">
        <f>L4782</f>
        <v>129.05000000000001</v>
      </c>
      <c r="AT4792" s="50">
        <f>L4785</f>
        <v>307.62</v>
      </c>
      <c r="AV4792" t="s">
        <v>1582</v>
      </c>
      <c r="AW4792">
        <f>0</f>
        <v>0</v>
      </c>
      <c r="AZ4792">
        <f>Source!X952</f>
        <v>462.87</v>
      </c>
      <c r="BA4792">
        <f>Source!Y952</f>
        <v>196.5</v>
      </c>
      <c r="CD4792">
        <v>1</v>
      </c>
    </row>
    <row r="4793" spans="1:83" ht="163.5" x14ac:dyDescent="0.2">
      <c r="A4793" s="36" t="s">
        <v>874</v>
      </c>
      <c r="B4793" s="38" t="s">
        <v>1985</v>
      </c>
      <c r="C4793" s="38" t="s">
        <v>1986</v>
      </c>
      <c r="D4793" s="39" t="str">
        <f>Source!H953</f>
        <v>м</v>
      </c>
      <c r="E4793" s="40">
        <f>Source!K953</f>
        <v>1</v>
      </c>
      <c r="F4793" s="40"/>
      <c r="G4793" s="40">
        <f>Source!I953</f>
        <v>1</v>
      </c>
      <c r="H4793" s="42"/>
      <c r="I4793" s="41"/>
      <c r="J4793" s="42"/>
      <c r="K4793" s="41"/>
      <c r="L4793" s="42"/>
    </row>
    <row r="4794" spans="1:83" ht="15" x14ac:dyDescent="0.2">
      <c r="A4794" s="37"/>
      <c r="B4794" s="40">
        <v>1</v>
      </c>
      <c r="C4794" s="37" t="s">
        <v>1572</v>
      </c>
      <c r="D4794" s="39" t="s">
        <v>1038</v>
      </c>
      <c r="E4794" s="43"/>
      <c r="F4794" s="40"/>
      <c r="G4794" s="43">
        <f>Source!U953</f>
        <v>0.99</v>
      </c>
      <c r="H4794" s="40"/>
      <c r="I4794" s="40"/>
      <c r="J4794" s="40"/>
      <c r="K4794" s="40"/>
      <c r="L4794" s="44">
        <f>SUM(L4795:L4795)-SUMIF(CE4795:CE4795, 1, L4795:L4795)</f>
        <v>228.66</v>
      </c>
    </row>
    <row r="4795" spans="1:83" ht="28.5" x14ac:dyDescent="0.2">
      <c r="A4795" s="38"/>
      <c r="B4795" s="38" t="s">
        <v>1489</v>
      </c>
      <c r="C4795" s="38" t="s">
        <v>1490</v>
      </c>
      <c r="D4795" s="39" t="s">
        <v>1038</v>
      </c>
      <c r="E4795" s="40">
        <v>0.99</v>
      </c>
      <c r="F4795" s="40"/>
      <c r="G4795" s="40">
        <f>SmtRes!CX2501</f>
        <v>0.99</v>
      </c>
      <c r="H4795" s="42"/>
      <c r="I4795" s="41"/>
      <c r="J4795" s="42">
        <f>SmtRes!CZ2501</f>
        <v>542.17999999999995</v>
      </c>
      <c r="K4795" s="41">
        <f>ROUND(0.426,7)</f>
        <v>0.42599999999999999</v>
      </c>
      <c r="L4795" s="42">
        <f>SmtRes!DI2501</f>
        <v>228.66</v>
      </c>
    </row>
    <row r="4796" spans="1:83" ht="15" x14ac:dyDescent="0.2">
      <c r="A4796" s="37"/>
      <c r="B4796" s="40">
        <v>2</v>
      </c>
      <c r="C4796" s="37" t="s">
        <v>1573</v>
      </c>
      <c r="D4796" s="39"/>
      <c r="E4796" s="43"/>
      <c r="F4796" s="40"/>
      <c r="G4796" s="43"/>
      <c r="H4796" s="40"/>
      <c r="I4796" s="40"/>
      <c r="J4796" s="40"/>
      <c r="K4796" s="40"/>
      <c r="L4796" s="44">
        <f>SUM(L4797:L4810)-SUMIF(CE4797:CE4810, 1, L4797:L4810)</f>
        <v>1544.1099999999997</v>
      </c>
    </row>
    <row r="4797" spans="1:83" ht="15" x14ac:dyDescent="0.2">
      <c r="A4797" s="37"/>
      <c r="B4797" s="40"/>
      <c r="C4797" s="37" t="s">
        <v>1575</v>
      </c>
      <c r="D4797" s="39" t="s">
        <v>1038</v>
      </c>
      <c r="E4797" s="43"/>
      <c r="F4797" s="40"/>
      <c r="G4797" s="43">
        <f>Source!V953</f>
        <v>0.68202600000000002</v>
      </c>
      <c r="H4797" s="40"/>
      <c r="I4797" s="40"/>
      <c r="J4797" s="40"/>
      <c r="K4797" s="40"/>
      <c r="L4797" s="44">
        <f>SUMIF(CE4798:CE4810, 1, L4798:L4810)</f>
        <v>374.78000000000003</v>
      </c>
      <c r="CE4797">
        <v>1</v>
      </c>
    </row>
    <row r="4798" spans="1:83" ht="42.75" x14ac:dyDescent="0.2">
      <c r="A4798" s="38"/>
      <c r="B4798" s="38" t="s">
        <v>1486</v>
      </c>
      <c r="C4798" s="38" t="s">
        <v>1488</v>
      </c>
      <c r="D4798" s="39" t="s">
        <v>1044</v>
      </c>
      <c r="E4798" s="40">
        <v>0.46</v>
      </c>
      <c r="F4798" s="40">
        <f t="shared" ref="F4798:F4810" si="260">ROUND(0.426,7)</f>
        <v>0.42599999999999999</v>
      </c>
      <c r="G4798" s="40">
        <f>SmtRes!CX2503</f>
        <v>0.19596</v>
      </c>
      <c r="H4798" s="42">
        <f>SmtRes!CZ2503</f>
        <v>4758.67</v>
      </c>
      <c r="I4798" s="41">
        <f>SmtRes!AJ2503</f>
        <v>1.19</v>
      </c>
      <c r="J4798" s="42">
        <f>ROUND(H4798*I4798, 2)</f>
        <v>5662.82</v>
      </c>
      <c r="K4798" s="41"/>
      <c r="L4798" s="42">
        <f>SmtRes!DG2503</f>
        <v>1109.69</v>
      </c>
    </row>
    <row r="4799" spans="1:83" ht="28.5" x14ac:dyDescent="0.2">
      <c r="A4799" s="38"/>
      <c r="B4799" s="38" t="s">
        <v>1045</v>
      </c>
      <c r="C4799" s="38" t="s">
        <v>1574</v>
      </c>
      <c r="D4799" s="39" t="s">
        <v>1038</v>
      </c>
      <c r="E4799" s="40">
        <f>SmtRes!DO2503*SmtRes!AT2503</f>
        <v>0.92</v>
      </c>
      <c r="F4799" s="40">
        <f t="shared" si="260"/>
        <v>0.42599999999999999</v>
      </c>
      <c r="G4799" s="40">
        <f>SmtRes!DO2503*SmtRes!CX2503</f>
        <v>0.39191999999999999</v>
      </c>
      <c r="H4799" s="42"/>
      <c r="I4799" s="41"/>
      <c r="J4799" s="42">
        <f>ROUND(SmtRes!AG2503/SmtRes!DO2503, 2)</f>
        <v>549.32000000000005</v>
      </c>
      <c r="K4799" s="41"/>
      <c r="L4799" s="42">
        <f>SmtRes!DH2503</f>
        <v>215.29</v>
      </c>
      <c r="CE4799">
        <v>1</v>
      </c>
    </row>
    <row r="4800" spans="1:83" ht="28.5" x14ac:dyDescent="0.2">
      <c r="A4800" s="38"/>
      <c r="B4800" s="38" t="s">
        <v>1352</v>
      </c>
      <c r="C4800" s="38" t="s">
        <v>1354</v>
      </c>
      <c r="D4800" s="39" t="s">
        <v>1044</v>
      </c>
      <c r="E4800" s="40">
        <v>1E-3</v>
      </c>
      <c r="F4800" s="40">
        <f t="shared" si="260"/>
        <v>0.42599999999999999</v>
      </c>
      <c r="G4800" s="40">
        <f>SmtRes!CX2504</f>
        <v>4.26E-4</v>
      </c>
      <c r="H4800" s="42"/>
      <c r="I4800" s="41"/>
      <c r="J4800" s="42">
        <f>SmtRes!CZ2504</f>
        <v>1472.33</v>
      </c>
      <c r="K4800" s="41"/>
      <c r="L4800" s="42">
        <f>SmtRes!DG2504</f>
        <v>0.63</v>
      </c>
    </row>
    <row r="4801" spans="1:83" ht="28.5" x14ac:dyDescent="0.2">
      <c r="A4801" s="38"/>
      <c r="B4801" s="38" t="s">
        <v>1069</v>
      </c>
      <c r="C4801" s="38" t="s">
        <v>1622</v>
      </c>
      <c r="D4801" s="39" t="s">
        <v>1038</v>
      </c>
      <c r="E4801" s="40">
        <f>SmtRes!DO2504*SmtRes!AT2504</f>
        <v>1E-3</v>
      </c>
      <c r="F4801" s="40">
        <f t="shared" si="260"/>
        <v>0.42599999999999999</v>
      </c>
      <c r="G4801" s="40">
        <f>SmtRes!DO2504*SmtRes!CX2504</f>
        <v>4.26E-4</v>
      </c>
      <c r="H4801" s="42"/>
      <c r="I4801" s="41"/>
      <c r="J4801" s="42">
        <f>ROUND(SmtRes!AG2504/SmtRes!DO2504, 2)</f>
        <v>642.05999999999995</v>
      </c>
      <c r="K4801" s="41"/>
      <c r="L4801" s="42">
        <f>SmtRes!DH2504</f>
        <v>0.27</v>
      </c>
      <c r="CE4801">
        <v>1</v>
      </c>
    </row>
    <row r="4802" spans="1:83" ht="42.75" x14ac:dyDescent="0.2">
      <c r="A4802" s="38"/>
      <c r="B4802" s="38" t="s">
        <v>1491</v>
      </c>
      <c r="C4802" s="38" t="s">
        <v>1493</v>
      </c>
      <c r="D4802" s="39" t="s">
        <v>1044</v>
      </c>
      <c r="E4802" s="40">
        <v>0.46</v>
      </c>
      <c r="F4802" s="40">
        <f t="shared" si="260"/>
        <v>0.42599999999999999</v>
      </c>
      <c r="G4802" s="40">
        <f>SmtRes!CX2505</f>
        <v>0.19596</v>
      </c>
      <c r="H4802" s="42">
        <f>SmtRes!CZ2505</f>
        <v>1459.28</v>
      </c>
      <c r="I4802" s="41">
        <f>SmtRes!AJ2505</f>
        <v>1.1200000000000001</v>
      </c>
      <c r="J4802" s="42">
        <f>ROUND(H4802*I4802, 2)</f>
        <v>1634.39</v>
      </c>
      <c r="K4802" s="41"/>
      <c r="L4802" s="42">
        <f>SmtRes!DG2505</f>
        <v>320.27999999999997</v>
      </c>
    </row>
    <row r="4803" spans="1:83" ht="28.5" x14ac:dyDescent="0.2">
      <c r="A4803" s="38"/>
      <c r="B4803" s="38" t="s">
        <v>1045</v>
      </c>
      <c r="C4803" s="38" t="s">
        <v>1574</v>
      </c>
      <c r="D4803" s="39" t="s">
        <v>1038</v>
      </c>
      <c r="E4803" s="40">
        <f>SmtRes!DO2505*SmtRes!AT2505</f>
        <v>0.46</v>
      </c>
      <c r="F4803" s="40">
        <f t="shared" si="260"/>
        <v>0.42599999999999999</v>
      </c>
      <c r="G4803" s="40">
        <f>SmtRes!DO2505*SmtRes!CX2505</f>
        <v>0.19596</v>
      </c>
      <c r="H4803" s="42"/>
      <c r="I4803" s="41"/>
      <c r="J4803" s="42">
        <f>ROUND(SmtRes!AG2505/SmtRes!DO2505, 2)</f>
        <v>549.32000000000005</v>
      </c>
      <c r="K4803" s="41"/>
      <c r="L4803" s="42">
        <f>SmtRes!DH2505</f>
        <v>107.64</v>
      </c>
      <c r="CE4803">
        <v>1</v>
      </c>
    </row>
    <row r="4804" spans="1:83" ht="28.5" x14ac:dyDescent="0.2">
      <c r="A4804" s="38"/>
      <c r="B4804" s="38" t="s">
        <v>1494</v>
      </c>
      <c r="C4804" s="38" t="s">
        <v>1496</v>
      </c>
      <c r="D4804" s="39" t="s">
        <v>1044</v>
      </c>
      <c r="E4804" s="40">
        <v>0.2</v>
      </c>
      <c r="F4804" s="40">
        <f t="shared" si="260"/>
        <v>0.42599999999999999</v>
      </c>
      <c r="G4804" s="40">
        <f>SmtRes!CX2506</f>
        <v>8.5199999999999998E-2</v>
      </c>
      <c r="H4804" s="42">
        <f>SmtRes!CZ2506</f>
        <v>994.01</v>
      </c>
      <c r="I4804" s="41">
        <f>SmtRes!AJ2506</f>
        <v>1.21</v>
      </c>
      <c r="J4804" s="42">
        <f>ROUND(H4804*I4804, 2)</f>
        <v>1202.75</v>
      </c>
      <c r="K4804" s="41"/>
      <c r="L4804" s="42">
        <f>SmtRes!DG2506</f>
        <v>102.47</v>
      </c>
    </row>
    <row r="4805" spans="1:83" ht="28.5" x14ac:dyDescent="0.2">
      <c r="A4805" s="38"/>
      <c r="B4805" s="38" t="s">
        <v>1045</v>
      </c>
      <c r="C4805" s="38" t="s">
        <v>1574</v>
      </c>
      <c r="D4805" s="39" t="s">
        <v>1038</v>
      </c>
      <c r="E4805" s="40">
        <f>SmtRes!DO2506*SmtRes!AT2506</f>
        <v>0.2</v>
      </c>
      <c r="F4805" s="40">
        <f t="shared" si="260"/>
        <v>0.42599999999999999</v>
      </c>
      <c r="G4805" s="40">
        <f>SmtRes!DO2506*SmtRes!CX2506</f>
        <v>8.5199999999999998E-2</v>
      </c>
      <c r="H4805" s="42"/>
      <c r="I4805" s="41"/>
      <c r="J4805" s="42">
        <f>ROUND(SmtRes!AG2506/SmtRes!DO2506, 2)</f>
        <v>549.32000000000005</v>
      </c>
      <c r="K4805" s="41"/>
      <c r="L4805" s="42">
        <f>SmtRes!DH2506</f>
        <v>46.8</v>
      </c>
      <c r="CE4805">
        <v>1</v>
      </c>
    </row>
    <row r="4806" spans="1:83" ht="14.25" x14ac:dyDescent="0.2">
      <c r="A4806" s="38"/>
      <c r="B4806" s="38" t="s">
        <v>1497</v>
      </c>
      <c r="C4806" s="38" t="s">
        <v>1499</v>
      </c>
      <c r="D4806" s="39" t="s">
        <v>1044</v>
      </c>
      <c r="E4806" s="40">
        <v>0.01</v>
      </c>
      <c r="F4806" s="40">
        <f t="shared" si="260"/>
        <v>0.42599999999999999</v>
      </c>
      <c r="G4806" s="40">
        <f>SmtRes!CX2507</f>
        <v>4.2599999999999999E-3</v>
      </c>
      <c r="H4806" s="42">
        <f>SmtRes!CZ2507</f>
        <v>1203.18</v>
      </c>
      <c r="I4806" s="41">
        <f>SmtRes!AJ2507</f>
        <v>1.1100000000000001</v>
      </c>
      <c r="J4806" s="42">
        <f>ROUND(H4806*I4806, 2)</f>
        <v>1335.53</v>
      </c>
      <c r="K4806" s="41"/>
      <c r="L4806" s="42">
        <f>SmtRes!DG2507</f>
        <v>5.69</v>
      </c>
    </row>
    <row r="4807" spans="1:83" ht="28.5" x14ac:dyDescent="0.2">
      <c r="A4807" s="38"/>
      <c r="B4807" s="38" t="s">
        <v>1228</v>
      </c>
      <c r="C4807" s="38" t="s">
        <v>1869</v>
      </c>
      <c r="D4807" s="39" t="s">
        <v>1038</v>
      </c>
      <c r="E4807" s="40">
        <f>SmtRes!DO2507*SmtRes!AT2507</f>
        <v>0.01</v>
      </c>
      <c r="F4807" s="40">
        <f t="shared" si="260"/>
        <v>0.42599999999999999</v>
      </c>
      <c r="G4807" s="40">
        <f>SmtRes!DO2507*SmtRes!CX2507</f>
        <v>4.2599999999999999E-3</v>
      </c>
      <c r="H4807" s="42"/>
      <c r="I4807" s="41"/>
      <c r="J4807" s="42">
        <f>ROUND(SmtRes!AG2507/SmtRes!DO2507, 2)</f>
        <v>477.98</v>
      </c>
      <c r="K4807" s="41"/>
      <c r="L4807" s="42">
        <f>SmtRes!DH2507</f>
        <v>2.04</v>
      </c>
      <c r="CE4807">
        <v>1</v>
      </c>
    </row>
    <row r="4808" spans="1:83" ht="28.5" x14ac:dyDescent="0.2">
      <c r="A4808" s="38"/>
      <c r="B4808" s="38" t="s">
        <v>1500</v>
      </c>
      <c r="C4808" s="38" t="s">
        <v>1502</v>
      </c>
      <c r="D4808" s="39" t="s">
        <v>1044</v>
      </c>
      <c r="E4808" s="40">
        <v>0.01</v>
      </c>
      <c r="F4808" s="40">
        <f t="shared" si="260"/>
        <v>0.42599999999999999</v>
      </c>
      <c r="G4808" s="40">
        <f>SmtRes!CX2508</f>
        <v>4.2599999999999999E-3</v>
      </c>
      <c r="H4808" s="42">
        <f>SmtRes!CZ2508</f>
        <v>1002.48</v>
      </c>
      <c r="I4808" s="41">
        <f>SmtRes!AJ2508</f>
        <v>1.21</v>
      </c>
      <c r="J4808" s="42">
        <f>ROUND(H4808*I4808, 2)</f>
        <v>1213</v>
      </c>
      <c r="K4808" s="41"/>
      <c r="L4808" s="42">
        <f>SmtRes!DG2508</f>
        <v>5.17</v>
      </c>
    </row>
    <row r="4809" spans="1:83" ht="28.5" x14ac:dyDescent="0.2">
      <c r="A4809" s="38"/>
      <c r="B4809" s="38" t="s">
        <v>1069</v>
      </c>
      <c r="C4809" s="38" t="s">
        <v>1622</v>
      </c>
      <c r="D4809" s="39" t="s">
        <v>1038</v>
      </c>
      <c r="E4809" s="40">
        <f>SmtRes!DO2508*SmtRes!AT2508</f>
        <v>0.01</v>
      </c>
      <c r="F4809" s="40">
        <f t="shared" si="260"/>
        <v>0.42599999999999999</v>
      </c>
      <c r="G4809" s="40">
        <f>SmtRes!DO2508*SmtRes!CX2508</f>
        <v>4.2599999999999999E-3</v>
      </c>
      <c r="H4809" s="42"/>
      <c r="I4809" s="41"/>
      <c r="J4809" s="42">
        <f>ROUND(SmtRes!AG2508/SmtRes!DO2508, 2)</f>
        <v>642.05999999999995</v>
      </c>
      <c r="K4809" s="41"/>
      <c r="L4809" s="42">
        <f>SmtRes!DH2508</f>
        <v>2.74</v>
      </c>
      <c r="CE4809">
        <v>1</v>
      </c>
    </row>
    <row r="4810" spans="1:83" ht="42.75" x14ac:dyDescent="0.2">
      <c r="A4810" s="38"/>
      <c r="B4810" s="38" t="s">
        <v>1503</v>
      </c>
      <c r="C4810" s="38" t="s">
        <v>1505</v>
      </c>
      <c r="D4810" s="39" t="s">
        <v>1044</v>
      </c>
      <c r="E4810" s="40">
        <v>0.01</v>
      </c>
      <c r="F4810" s="40">
        <f t="shared" si="260"/>
        <v>0.42599999999999999</v>
      </c>
      <c r="G4810" s="40">
        <f>SmtRes!CX2509</f>
        <v>4.2599999999999999E-3</v>
      </c>
      <c r="H4810" s="42">
        <f>SmtRes!CZ2509</f>
        <v>42.32</v>
      </c>
      <c r="I4810" s="41">
        <f>SmtRes!AJ2509</f>
        <v>0.99</v>
      </c>
      <c r="J4810" s="42">
        <f>ROUND(H4810*I4810, 2)</f>
        <v>41.9</v>
      </c>
      <c r="K4810" s="41"/>
      <c r="L4810" s="42">
        <f>SmtRes!DG2509</f>
        <v>0.18</v>
      </c>
    </row>
    <row r="4811" spans="1:83" ht="15" x14ac:dyDescent="0.2">
      <c r="A4811" s="37"/>
      <c r="B4811" s="40">
        <v>4</v>
      </c>
      <c r="C4811" s="37" t="s">
        <v>1576</v>
      </c>
      <c r="D4811" s="39"/>
      <c r="E4811" s="43"/>
      <c r="F4811" s="40"/>
      <c r="G4811" s="43"/>
      <c r="H4811" s="40"/>
      <c r="I4811" s="40"/>
      <c r="J4811" s="40"/>
      <c r="K4811" s="40"/>
      <c r="L4811" s="44">
        <f>SUM(L4812:L4814)-SUMIF(CE4812:CE4814, 1, L4812:L4814)</f>
        <v>0</v>
      </c>
    </row>
    <row r="4812" spans="1:83" ht="14.25" x14ac:dyDescent="0.2">
      <c r="A4812" s="38"/>
      <c r="B4812" s="38" t="s">
        <v>1506</v>
      </c>
      <c r="C4812" s="38" t="s">
        <v>1508</v>
      </c>
      <c r="D4812" s="39" t="s">
        <v>1059</v>
      </c>
      <c r="E4812" s="40">
        <v>3.56E-2</v>
      </c>
      <c r="F4812" s="40">
        <f>ROUND(0,7)</f>
        <v>0</v>
      </c>
      <c r="G4812" s="40">
        <f>SmtRes!CX2510</f>
        <v>0</v>
      </c>
      <c r="H4812" s="42">
        <f>SmtRes!CZ2510</f>
        <v>496.41</v>
      </c>
      <c r="I4812" s="41">
        <f>SmtRes!AI2510</f>
        <v>2.0699999999999998</v>
      </c>
      <c r="J4812" s="42">
        <f>ROUND(H4812*I4812, 2)</f>
        <v>1027.57</v>
      </c>
      <c r="K4812" s="41"/>
      <c r="L4812" s="42">
        <f>SmtRes!DF2510</f>
        <v>0</v>
      </c>
    </row>
    <row r="4813" spans="1:83" ht="28.5" x14ac:dyDescent="0.2">
      <c r="A4813" s="38"/>
      <c r="B4813" s="38" t="s">
        <v>1509</v>
      </c>
      <c r="C4813" s="38" t="s">
        <v>1511</v>
      </c>
      <c r="D4813" s="39" t="s">
        <v>843</v>
      </c>
      <c r="E4813" s="40">
        <v>1.1E-4</v>
      </c>
      <c r="F4813" s="40">
        <f>ROUND(0,7)</f>
        <v>0</v>
      </c>
      <c r="G4813" s="40">
        <f>SmtRes!CX2511</f>
        <v>0</v>
      </c>
      <c r="H4813" s="42">
        <f>SmtRes!CZ2511</f>
        <v>30083.51</v>
      </c>
      <c r="I4813" s="41">
        <f>SmtRes!AI2511</f>
        <v>1.1200000000000001</v>
      </c>
      <c r="J4813" s="42">
        <f>ROUND(H4813*I4813, 2)</f>
        <v>33693.53</v>
      </c>
      <c r="K4813" s="41"/>
      <c r="L4813" s="42">
        <f>SmtRes!DF2511</f>
        <v>0</v>
      </c>
    </row>
    <row r="4814" spans="1:83" ht="14.25" x14ac:dyDescent="0.2">
      <c r="A4814" s="38"/>
      <c r="B4814" s="38" t="s">
        <v>1229</v>
      </c>
      <c r="C4814" s="38" t="s">
        <v>1231</v>
      </c>
      <c r="D4814" s="39" t="s">
        <v>684</v>
      </c>
      <c r="E4814" s="40">
        <v>0.15</v>
      </c>
      <c r="F4814" s="40">
        <f>ROUND(0,7)</f>
        <v>0</v>
      </c>
      <c r="G4814" s="40">
        <f>SmtRes!CX2514</f>
        <v>0</v>
      </c>
      <c r="H4814" s="42">
        <f>SmtRes!CZ2514</f>
        <v>35.71</v>
      </c>
      <c r="I4814" s="41">
        <f>SmtRes!AI2514</f>
        <v>0.87</v>
      </c>
      <c r="J4814" s="42">
        <f>ROUND(H4814*I4814, 2)</f>
        <v>31.07</v>
      </c>
      <c r="K4814" s="41"/>
      <c r="L4814" s="42">
        <f>SmtRes!DF2514</f>
        <v>0</v>
      </c>
    </row>
    <row r="4815" spans="1:83" ht="14.25" x14ac:dyDescent="0.2">
      <c r="A4815" s="38"/>
      <c r="B4815" s="38" t="str">
        <f>EtalonRes!I2512</f>
        <v>01.4.03.01</v>
      </c>
      <c r="C4815" s="38" t="str">
        <f>EtalonRes!K2512</f>
        <v>Порошки бентонитовые</v>
      </c>
      <c r="D4815" s="39" t="str">
        <f>EtalonRes!O2512</f>
        <v>кг</v>
      </c>
      <c r="E4815" s="40">
        <f>EtalonRes!X2512</f>
        <v>8.1</v>
      </c>
      <c r="F4815" s="40">
        <f>ROUND(0,7)</f>
        <v>0</v>
      </c>
      <c r="G4815" s="40">
        <f>ROUND(EtalonRes!AG2512*Source!I953, 7)</f>
        <v>0</v>
      </c>
      <c r="H4815" s="42"/>
      <c r="I4815" s="41"/>
      <c r="J4815" s="42"/>
      <c r="K4815" s="41"/>
      <c r="L4815" s="42"/>
    </row>
    <row r="4816" spans="1:83" ht="28.5" x14ac:dyDescent="0.2">
      <c r="A4816" s="38"/>
      <c r="B4816" s="38" t="str">
        <f>EtalonRes!I2513</f>
        <v>01.4.03.03</v>
      </c>
      <c r="C4816" s="52" t="str">
        <f>EtalonRes!K2513</f>
        <v>Материалы для стабилизации буровых скважин</v>
      </c>
      <c r="D4816" s="46" t="str">
        <f>EtalonRes!O2513</f>
        <v>т</v>
      </c>
      <c r="E4816" s="48">
        <f>EtalonRes!X2513</f>
        <v>4.4999999999999999E-4</v>
      </c>
      <c r="F4816" s="48">
        <f>ROUND(0,7)</f>
        <v>0</v>
      </c>
      <c r="G4816" s="48">
        <f>ROUND(EtalonRes!AG2513*Source!I953, 7)</f>
        <v>0</v>
      </c>
      <c r="H4816" s="53"/>
      <c r="I4816" s="54"/>
      <c r="J4816" s="53"/>
      <c r="K4816" s="54"/>
      <c r="L4816" s="53"/>
    </row>
    <row r="4817" spans="1:83" ht="15" x14ac:dyDescent="0.2">
      <c r="A4817" s="38"/>
      <c r="B4817" s="38"/>
      <c r="C4817" s="51" t="s">
        <v>1577</v>
      </c>
      <c r="D4817" s="39"/>
      <c r="E4817" s="40"/>
      <c r="F4817" s="40"/>
      <c r="G4817" s="40"/>
      <c r="H4817" s="42"/>
      <c r="I4817" s="41"/>
      <c r="J4817" s="42"/>
      <c r="K4817" s="41"/>
      <c r="L4817" s="42">
        <f>L4794+L4796+L4797+L4811</f>
        <v>2147.5499999999997</v>
      </c>
    </row>
    <row r="4818" spans="1:83" ht="14.25" x14ac:dyDescent="0.2">
      <c r="A4818" s="38"/>
      <c r="B4818" s="38"/>
      <c r="C4818" s="38" t="s">
        <v>1578</v>
      </c>
      <c r="D4818" s="39"/>
      <c r="E4818" s="40"/>
      <c r="F4818" s="40"/>
      <c r="G4818" s="40"/>
      <c r="H4818" s="42"/>
      <c r="I4818" s="41"/>
      <c r="J4818" s="42"/>
      <c r="K4818" s="41"/>
      <c r="L4818" s="42">
        <f>SUM(AR4793:AR4821)+SUM(AS4793:AS4821)+SUM(AT4793:AT4821)+SUM(AU4793:AU4821)+SUM(AV4793:AV4821)</f>
        <v>603.44000000000005</v>
      </c>
    </row>
    <row r="4819" spans="1:83" ht="14.25" x14ac:dyDescent="0.2">
      <c r="A4819" s="38"/>
      <c r="B4819" s="38" t="s">
        <v>872</v>
      </c>
      <c r="C4819" s="38" t="s">
        <v>1983</v>
      </c>
      <c r="D4819" s="39" t="s">
        <v>1048</v>
      </c>
      <c r="E4819" s="40">
        <f>Source!BZ953</f>
        <v>106</v>
      </c>
      <c r="F4819" s="40"/>
      <c r="G4819" s="40">
        <f>Source!AT953</f>
        <v>106</v>
      </c>
      <c r="H4819" s="42"/>
      <c r="I4819" s="41"/>
      <c r="J4819" s="42"/>
      <c r="K4819" s="41"/>
      <c r="L4819" s="42">
        <f>SUM(AZ4793:AZ4821)</f>
        <v>639.65</v>
      </c>
    </row>
    <row r="4820" spans="1:83" ht="14.25" x14ac:dyDescent="0.2">
      <c r="A4820" s="52"/>
      <c r="B4820" s="52" t="s">
        <v>873</v>
      </c>
      <c r="C4820" s="52" t="s">
        <v>1984</v>
      </c>
      <c r="D4820" s="46" t="s">
        <v>1048</v>
      </c>
      <c r="E4820" s="48">
        <f>Source!CA953</f>
        <v>45</v>
      </c>
      <c r="F4820" s="48"/>
      <c r="G4820" s="48">
        <f>Source!AU953</f>
        <v>45</v>
      </c>
      <c r="H4820" s="53"/>
      <c r="I4820" s="54"/>
      <c r="J4820" s="53"/>
      <c r="K4820" s="54"/>
      <c r="L4820" s="53">
        <f>SUM(BA4793:BA4821)</f>
        <v>271.55</v>
      </c>
    </row>
    <row r="4821" spans="1:83" ht="15" x14ac:dyDescent="0.2">
      <c r="C4821" s="62" t="s">
        <v>1581</v>
      </c>
      <c r="D4821" s="62"/>
      <c r="E4821" s="62"/>
      <c r="F4821" s="62"/>
      <c r="G4821" s="62"/>
      <c r="H4821" s="62"/>
      <c r="I4821" s="63">
        <f>K4821/E4793</f>
        <v>3058.75</v>
      </c>
      <c r="J4821" s="63"/>
      <c r="K4821" s="63">
        <f>L4794+L4796+L4811+L4819+L4820+L4797</f>
        <v>3058.75</v>
      </c>
      <c r="L4821" s="63"/>
      <c r="AD4821">
        <f>ROUND((Source!AT953/100)*((ROUND(SUMIF(SmtRes!AQ2501:'SmtRes'!AQ2514,"=1",SmtRes!AD2501:'SmtRes'!AD2514)*Source!I953, 2)+ROUND(SUMIF(SmtRes!AQ2501:'SmtRes'!AQ2514,"=1",SmtRes!AC2501:'SmtRes'!AC2514)*Source!I953, 2))), 2)</f>
        <v>4771.6499999999996</v>
      </c>
      <c r="AE4821">
        <f>ROUND((Source!AU953/100)*((ROUND(SUMIF(SmtRes!AQ2501:'SmtRes'!AQ2514,"=1",SmtRes!AD2501:'SmtRes'!AD2514)*Source!I953, 2)+ROUND(SUMIF(SmtRes!AQ2501:'SmtRes'!AQ2514,"=1",SmtRes!AC2501:'SmtRes'!AC2514)*Source!I953, 2))), 2)</f>
        <v>2025.7</v>
      </c>
      <c r="AN4821" s="50">
        <f>L4794+L4796+L4811+L4819+L4820+L4797</f>
        <v>3058.75</v>
      </c>
      <c r="AO4821" s="50">
        <f>L4796</f>
        <v>1544.1099999999997</v>
      </c>
      <c r="AQ4821" t="s">
        <v>1582</v>
      </c>
      <c r="AR4821" s="50">
        <f>L4794</f>
        <v>228.66</v>
      </c>
      <c r="AT4821" s="50">
        <f>L4797</f>
        <v>374.78000000000003</v>
      </c>
      <c r="AV4821" t="s">
        <v>1582</v>
      </c>
      <c r="AW4821" s="50">
        <f>L4811</f>
        <v>0</v>
      </c>
      <c r="AZ4821">
        <f>Source!X953</f>
        <v>639.65</v>
      </c>
      <c r="BA4821">
        <f>Source!Y953</f>
        <v>271.55</v>
      </c>
      <c r="CD4821">
        <v>1</v>
      </c>
    </row>
    <row r="4822" spans="1:83" ht="42.75" x14ac:dyDescent="0.2">
      <c r="A4822" s="36" t="s">
        <v>880</v>
      </c>
      <c r="B4822" s="38" t="s">
        <v>1987</v>
      </c>
      <c r="C4822" s="38" t="str">
        <f>Source!G954</f>
        <v>Демонтаж установки горизонтально направленного бурения: с тяговым усилием 20 тс (200 кН)</v>
      </c>
      <c r="D4822" s="39" t="str">
        <f>Source!H954</f>
        <v>ШТ</v>
      </c>
      <c r="E4822" s="40">
        <f>Source!K954</f>
        <v>1</v>
      </c>
      <c r="F4822" s="40"/>
      <c r="G4822" s="40">
        <f>Source!I954</f>
        <v>1</v>
      </c>
      <c r="H4822" s="42"/>
      <c r="I4822" s="41"/>
      <c r="J4822" s="42"/>
      <c r="K4822" s="41"/>
      <c r="L4822" s="42"/>
    </row>
    <row r="4823" spans="1:83" ht="15" x14ac:dyDescent="0.2">
      <c r="A4823" s="37"/>
      <c r="B4823" s="40">
        <v>1</v>
      </c>
      <c r="C4823" s="37" t="s">
        <v>1572</v>
      </c>
      <c r="D4823" s="39" t="s">
        <v>1038</v>
      </c>
      <c r="E4823" s="43"/>
      <c r="F4823" s="40"/>
      <c r="G4823" s="43">
        <f>Source!U954</f>
        <v>0.26</v>
      </c>
      <c r="H4823" s="40"/>
      <c r="I4823" s="40"/>
      <c r="J4823" s="40"/>
      <c r="K4823" s="40"/>
      <c r="L4823" s="44">
        <f>SUM(L4824:L4824)-SUMIF(CE4824:CE4824, 1, L4824:L4824)</f>
        <v>124.27</v>
      </c>
    </row>
    <row r="4824" spans="1:83" ht="28.5" x14ac:dyDescent="0.2">
      <c r="A4824" s="38"/>
      <c r="B4824" s="38" t="s">
        <v>1051</v>
      </c>
      <c r="C4824" s="38" t="s">
        <v>1052</v>
      </c>
      <c r="D4824" s="39" t="s">
        <v>1038</v>
      </c>
      <c r="E4824" s="40">
        <v>0.26</v>
      </c>
      <c r="F4824" s="40"/>
      <c r="G4824" s="40">
        <f>SmtRes!CX2515</f>
        <v>0.26</v>
      </c>
      <c r="H4824" s="42"/>
      <c r="I4824" s="41"/>
      <c r="J4824" s="42">
        <f>SmtRes!CZ2515</f>
        <v>477.98</v>
      </c>
      <c r="K4824" s="41"/>
      <c r="L4824" s="42">
        <f>SmtRes!DI2515</f>
        <v>124.27</v>
      </c>
    </row>
    <row r="4825" spans="1:83" ht="15" x14ac:dyDescent="0.2">
      <c r="A4825" s="37"/>
      <c r="B4825" s="40">
        <v>2</v>
      </c>
      <c r="C4825" s="37" t="s">
        <v>1573</v>
      </c>
      <c r="D4825" s="39"/>
      <c r="E4825" s="43"/>
      <c r="F4825" s="40"/>
      <c r="G4825" s="43"/>
      <c r="H4825" s="40"/>
      <c r="I4825" s="40"/>
      <c r="J4825" s="40"/>
      <c r="K4825" s="40"/>
      <c r="L4825" s="44">
        <f>SUM(L4826:L4828)-SUMIF(CE4826:CE4828, 1, L4826:L4828)</f>
        <v>1472.3300000000002</v>
      </c>
    </row>
    <row r="4826" spans="1:83" ht="15" x14ac:dyDescent="0.2">
      <c r="A4826" s="37"/>
      <c r="B4826" s="40"/>
      <c r="C4826" s="37" t="s">
        <v>1575</v>
      </c>
      <c r="D4826" s="39" t="s">
        <v>1038</v>
      </c>
      <c r="E4826" s="43"/>
      <c r="F4826" s="40"/>
      <c r="G4826" s="43">
        <f>Source!V954</f>
        <v>0.52</v>
      </c>
      <c r="H4826" s="40"/>
      <c r="I4826" s="40"/>
      <c r="J4826" s="40"/>
      <c r="K4826" s="40"/>
      <c r="L4826" s="44">
        <f>SUMIF(CE4827:CE4828, 1, L4827:L4828)</f>
        <v>285.64999999999998</v>
      </c>
      <c r="CE4826">
        <v>1</v>
      </c>
    </row>
    <row r="4827" spans="1:83" ht="42.75" x14ac:dyDescent="0.2">
      <c r="A4827" s="38"/>
      <c r="B4827" s="38" t="s">
        <v>1486</v>
      </c>
      <c r="C4827" s="38" t="s">
        <v>1488</v>
      </c>
      <c r="D4827" s="39" t="s">
        <v>1044</v>
      </c>
      <c r="E4827" s="40">
        <v>0.26</v>
      </c>
      <c r="F4827" s="40"/>
      <c r="G4827" s="40">
        <f>SmtRes!CX2517</f>
        <v>0.26</v>
      </c>
      <c r="H4827" s="42">
        <f>SmtRes!CZ2517</f>
        <v>4758.67</v>
      </c>
      <c r="I4827" s="41">
        <f>SmtRes!AJ2517</f>
        <v>1.19</v>
      </c>
      <c r="J4827" s="42">
        <f>ROUND(H4827*I4827, 2)</f>
        <v>5662.82</v>
      </c>
      <c r="K4827" s="41"/>
      <c r="L4827" s="42">
        <f>SmtRes!DG2517</f>
        <v>1472.33</v>
      </c>
    </row>
    <row r="4828" spans="1:83" ht="28.5" x14ac:dyDescent="0.2">
      <c r="A4828" s="38"/>
      <c r="B4828" s="38" t="s">
        <v>1045</v>
      </c>
      <c r="C4828" s="52" t="s">
        <v>1574</v>
      </c>
      <c r="D4828" s="46" t="s">
        <v>1038</v>
      </c>
      <c r="E4828" s="48">
        <f>SmtRes!DO2517*SmtRes!AT2517</f>
        <v>0.52</v>
      </c>
      <c r="F4828" s="48"/>
      <c r="G4828" s="48">
        <f>SmtRes!DO2517*SmtRes!CX2517</f>
        <v>0.52</v>
      </c>
      <c r="H4828" s="53"/>
      <c r="I4828" s="54"/>
      <c r="J4828" s="53">
        <f>ROUND(SmtRes!AG2517/SmtRes!DO2517, 2)</f>
        <v>549.32000000000005</v>
      </c>
      <c r="K4828" s="54"/>
      <c r="L4828" s="53">
        <f>SmtRes!DH2517</f>
        <v>285.64999999999998</v>
      </c>
      <c r="CE4828">
        <v>1</v>
      </c>
    </row>
    <row r="4829" spans="1:83" ht="15" x14ac:dyDescent="0.2">
      <c r="A4829" s="38"/>
      <c r="B4829" s="38"/>
      <c r="C4829" s="51" t="s">
        <v>1577</v>
      </c>
      <c r="D4829" s="39"/>
      <c r="E4829" s="40"/>
      <c r="F4829" s="40"/>
      <c r="G4829" s="40"/>
      <c r="H4829" s="42"/>
      <c r="I4829" s="41"/>
      <c r="J4829" s="42"/>
      <c r="K4829" s="41"/>
      <c r="L4829" s="42">
        <f>L4823+L4825+L4826</f>
        <v>1882.25</v>
      </c>
    </row>
    <row r="4830" spans="1:83" ht="14.25" x14ac:dyDescent="0.2">
      <c r="A4830" s="38"/>
      <c r="B4830" s="38"/>
      <c r="C4830" s="38" t="s">
        <v>1578</v>
      </c>
      <c r="D4830" s="39"/>
      <c r="E4830" s="40"/>
      <c r="F4830" s="40"/>
      <c r="G4830" s="40"/>
      <c r="H4830" s="42"/>
      <c r="I4830" s="41"/>
      <c r="J4830" s="42"/>
      <c r="K4830" s="41"/>
      <c r="L4830" s="42">
        <f>SUM(AR4822:AR4833)+SUM(AS4822:AS4833)+SUM(AT4822:AT4833)+SUM(AU4822:AU4833)+SUM(AV4822:AV4833)</f>
        <v>409.91999999999996</v>
      </c>
    </row>
    <row r="4831" spans="1:83" ht="14.25" x14ac:dyDescent="0.2">
      <c r="A4831" s="38"/>
      <c r="B4831" s="38" t="s">
        <v>872</v>
      </c>
      <c r="C4831" s="38" t="s">
        <v>1983</v>
      </c>
      <c r="D4831" s="39" t="s">
        <v>1048</v>
      </c>
      <c r="E4831" s="40">
        <f>Source!BZ954</f>
        <v>106</v>
      </c>
      <c r="F4831" s="40"/>
      <c r="G4831" s="40">
        <f>Source!AT954</f>
        <v>106</v>
      </c>
      <c r="H4831" s="42"/>
      <c r="I4831" s="41"/>
      <c r="J4831" s="42"/>
      <c r="K4831" s="41"/>
      <c r="L4831" s="42">
        <f>SUM(AZ4822:AZ4833)</f>
        <v>434.52</v>
      </c>
    </row>
    <row r="4832" spans="1:83" ht="14.25" x14ac:dyDescent="0.2">
      <c r="A4832" s="52"/>
      <c r="B4832" s="52" t="s">
        <v>873</v>
      </c>
      <c r="C4832" s="52" t="s">
        <v>1984</v>
      </c>
      <c r="D4832" s="46" t="s">
        <v>1048</v>
      </c>
      <c r="E4832" s="48">
        <f>Source!CA954</f>
        <v>45</v>
      </c>
      <c r="F4832" s="48"/>
      <c r="G4832" s="48">
        <f>Source!AU954</f>
        <v>45</v>
      </c>
      <c r="H4832" s="53"/>
      <c r="I4832" s="54"/>
      <c r="J4832" s="53"/>
      <c r="K4832" s="54"/>
      <c r="L4832" s="53">
        <f>SUM(BA4822:BA4833)</f>
        <v>184.46</v>
      </c>
    </row>
    <row r="4833" spans="1:82" ht="15" x14ac:dyDescent="0.2">
      <c r="C4833" s="62" t="s">
        <v>1581</v>
      </c>
      <c r="D4833" s="62"/>
      <c r="E4833" s="62"/>
      <c r="F4833" s="62"/>
      <c r="G4833" s="62"/>
      <c r="H4833" s="62"/>
      <c r="I4833" s="63">
        <f>K4833/E4822</f>
        <v>2501.23</v>
      </c>
      <c r="J4833" s="63"/>
      <c r="K4833" s="63">
        <f>L4823+L4825+L4831+L4832+L4826</f>
        <v>2501.23</v>
      </c>
      <c r="L4833" s="63"/>
      <c r="AD4833">
        <f>ROUND((Source!AT954/100)*((ROUND(SUMIF(SmtRes!AQ2515:'SmtRes'!AQ2517,"=1",SmtRes!AD2515:'SmtRes'!AD2517)*Source!I954, 2)+ROUND(SUMIF(SmtRes!AQ2515:'SmtRes'!AQ2517,"=1",SmtRes!AC2515:'SmtRes'!AC2517)*Source!I954, 2))), 2)</f>
        <v>1671.22</v>
      </c>
      <c r="AE4833">
        <f>ROUND((Source!AU954/100)*((ROUND(SUMIF(SmtRes!AQ2515:'SmtRes'!AQ2517,"=1",SmtRes!AD2515:'SmtRes'!AD2517)*Source!I954, 2)+ROUND(SUMIF(SmtRes!AQ2515:'SmtRes'!AQ2517,"=1",SmtRes!AC2515:'SmtRes'!AC2517)*Source!I954, 2))), 2)</f>
        <v>709.48</v>
      </c>
      <c r="AN4833" s="50">
        <f>L4823+L4825+L4831+L4832+L4826</f>
        <v>2501.23</v>
      </c>
      <c r="AO4833" s="50">
        <f>L4825</f>
        <v>1472.3300000000002</v>
      </c>
      <c r="AQ4833" t="s">
        <v>1582</v>
      </c>
      <c r="AR4833" s="50">
        <f>L4823</f>
        <v>124.27</v>
      </c>
      <c r="AT4833" s="50">
        <f>L4826</f>
        <v>285.64999999999998</v>
      </c>
      <c r="AV4833" t="s">
        <v>1582</v>
      </c>
      <c r="AW4833">
        <f>0</f>
        <v>0</v>
      </c>
      <c r="AZ4833">
        <f>Source!X954</f>
        <v>434.52</v>
      </c>
      <c r="BA4833">
        <f>Source!Y954</f>
        <v>184.46</v>
      </c>
      <c r="CD4833">
        <v>1</v>
      </c>
    </row>
    <row r="4835" spans="1:82" ht="16.5" x14ac:dyDescent="0.2">
      <c r="A4835" s="65" t="s">
        <v>1988</v>
      </c>
      <c r="B4835" s="65"/>
      <c r="C4835" s="65"/>
      <c r="D4835" s="65"/>
      <c r="E4835" s="65"/>
      <c r="F4835" s="65"/>
      <c r="G4835" s="65"/>
      <c r="H4835" s="65"/>
      <c r="I4835" s="65"/>
      <c r="J4835" s="65"/>
      <c r="K4835" s="65"/>
      <c r="L4835" s="65"/>
    </row>
    <row r="4836" spans="1:82" ht="42.75" x14ac:dyDescent="0.2">
      <c r="A4836" s="58" t="s">
        <v>885</v>
      </c>
      <c r="B4836" s="52" t="s">
        <v>886</v>
      </c>
      <c r="C4836" s="52" t="str">
        <f>Source!G990</f>
        <v>Погрузка в автотранспортное средство: мусор строительный с погрузкой вручную</v>
      </c>
      <c r="D4836" s="46" t="str">
        <f>Source!H990</f>
        <v>1т груза</v>
      </c>
      <c r="E4836" s="48">
        <f>Source!K990</f>
        <v>1</v>
      </c>
      <c r="F4836" s="48"/>
      <c r="G4836" s="48">
        <f>Source!I990</f>
        <v>1</v>
      </c>
      <c r="H4836" s="53"/>
      <c r="I4836" s="54"/>
      <c r="J4836" s="53">
        <f>Source!AK990</f>
        <v>1052.03</v>
      </c>
      <c r="K4836" s="54"/>
      <c r="L4836" s="53">
        <f>Source!HD990</f>
        <v>1052.03</v>
      </c>
    </row>
    <row r="4837" spans="1:82" ht="15" x14ac:dyDescent="0.2">
      <c r="C4837" s="62" t="s">
        <v>1581</v>
      </c>
      <c r="D4837" s="62"/>
      <c r="E4837" s="62"/>
      <c r="F4837" s="62"/>
      <c r="G4837" s="62"/>
      <c r="H4837" s="62"/>
      <c r="I4837" s="63">
        <f>K4837/E4836</f>
        <v>1052.03</v>
      </c>
      <c r="J4837" s="63"/>
      <c r="K4837" s="63">
        <f>L4836</f>
        <v>1052.03</v>
      </c>
      <c r="L4837" s="63"/>
      <c r="AD4837">
        <f>ROUND((Source!AT990/100)*((ROUND(0*Source!I990, 2)+ROUND(0*Source!I990, 2))), 2)</f>
        <v>0</v>
      </c>
      <c r="AE4837">
        <f>ROUND((Source!AU990/100)*((ROUND(0*Source!I990, 2)+ROUND(0*Source!I990, 2))), 2)</f>
        <v>0</v>
      </c>
      <c r="AN4837" s="50">
        <f>L4836</f>
        <v>1052.03</v>
      </c>
      <c r="AP4837">
        <f>0</f>
        <v>0</v>
      </c>
      <c r="AQ4837" t="s">
        <v>1582</v>
      </c>
      <c r="AS4837">
        <f>0</f>
        <v>0</v>
      </c>
      <c r="AU4837">
        <f>0</f>
        <v>0</v>
      </c>
      <c r="AV4837" t="s">
        <v>1582</v>
      </c>
      <c r="AZ4837">
        <f>Source!X990</f>
        <v>0</v>
      </c>
      <c r="BA4837">
        <f>Source!Y990</f>
        <v>0</v>
      </c>
      <c r="BB4837" s="50">
        <f>L4836</f>
        <v>1052.03</v>
      </c>
      <c r="CD4837">
        <v>1</v>
      </c>
    </row>
    <row r="4838" spans="1:82" ht="57" x14ac:dyDescent="0.2">
      <c r="A4838" s="58" t="s">
        <v>894</v>
      </c>
      <c r="B4838" s="52" t="s">
        <v>895</v>
      </c>
      <c r="C4838" s="52" t="str">
        <f>Source!G991</f>
        <v>Погрузка в автотранспортное средство: мусор строительный с погрузкой экскаваторами емкостью ковша до 0,5 м3</v>
      </c>
      <c r="D4838" s="46" t="str">
        <f>Source!H991</f>
        <v>1т груза</v>
      </c>
      <c r="E4838" s="48">
        <f>Source!K991</f>
        <v>1</v>
      </c>
      <c r="F4838" s="48"/>
      <c r="G4838" s="48">
        <f>Source!I991</f>
        <v>1</v>
      </c>
      <c r="H4838" s="53"/>
      <c r="I4838" s="54"/>
      <c r="J4838" s="53">
        <f>Source!AK991</f>
        <v>70.94</v>
      </c>
      <c r="K4838" s="54"/>
      <c r="L4838" s="53">
        <f>Source!HD991</f>
        <v>70.94</v>
      </c>
    </row>
    <row r="4839" spans="1:82" ht="15" x14ac:dyDescent="0.2">
      <c r="C4839" s="62" t="s">
        <v>1581</v>
      </c>
      <c r="D4839" s="62"/>
      <c r="E4839" s="62"/>
      <c r="F4839" s="62"/>
      <c r="G4839" s="62"/>
      <c r="H4839" s="62"/>
      <c r="I4839" s="63">
        <f>K4839/E4838</f>
        <v>70.94</v>
      </c>
      <c r="J4839" s="63"/>
      <c r="K4839" s="63">
        <f>L4838</f>
        <v>70.94</v>
      </c>
      <c r="L4839" s="63"/>
      <c r="AD4839">
        <f>ROUND((Source!AT991/100)*((ROUND(0*Source!I991, 2)+ROUND(0*Source!I991, 2))), 2)</f>
        <v>0</v>
      </c>
      <c r="AE4839">
        <f>ROUND((Source!AU991/100)*((ROUND(0*Source!I991, 2)+ROUND(0*Source!I991, 2))), 2)</f>
        <v>0</v>
      </c>
      <c r="AN4839" s="50">
        <f>L4838</f>
        <v>70.94</v>
      </c>
      <c r="AP4839">
        <f>0</f>
        <v>0</v>
      </c>
      <c r="AQ4839" t="s">
        <v>1582</v>
      </c>
      <c r="AS4839">
        <f>0</f>
        <v>0</v>
      </c>
      <c r="AU4839">
        <f>0</f>
        <v>0</v>
      </c>
      <c r="AV4839" t="s">
        <v>1582</v>
      </c>
      <c r="AZ4839">
        <f>Source!X991</f>
        <v>0</v>
      </c>
      <c r="BA4839">
        <f>Source!Y991</f>
        <v>0</v>
      </c>
      <c r="BB4839" s="50">
        <f>L4838</f>
        <v>70.94</v>
      </c>
      <c r="CD4839">
        <v>1</v>
      </c>
    </row>
    <row r="4840" spans="1:82" ht="128.25" x14ac:dyDescent="0.2">
      <c r="A4840" s="58" t="s">
        <v>898</v>
      </c>
      <c r="B4840" s="52" t="s">
        <v>899</v>
      </c>
      <c r="C4840" s="52" t="str">
        <f>Source!G992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840" s="46" t="str">
        <f>Source!H992</f>
        <v>1т груза</v>
      </c>
      <c r="E4840" s="48">
        <f>Source!K992</f>
        <v>1</v>
      </c>
      <c r="F4840" s="48"/>
      <c r="G4840" s="48">
        <f>Source!I992</f>
        <v>1</v>
      </c>
      <c r="H4840" s="53"/>
      <c r="I4840" s="54"/>
      <c r="J4840" s="53">
        <f>Source!AK992</f>
        <v>118.59</v>
      </c>
      <c r="K4840" s="54"/>
      <c r="L4840" s="53">
        <f>Source!HD992</f>
        <v>118.59</v>
      </c>
    </row>
    <row r="4841" spans="1:82" ht="13.9" x14ac:dyDescent="0.25">
      <c r="C4841" s="62" t="s">
        <v>1581</v>
      </c>
      <c r="D4841" s="62"/>
      <c r="E4841" s="62"/>
      <c r="F4841" s="62"/>
      <c r="G4841" s="62"/>
      <c r="H4841" s="62"/>
      <c r="I4841" s="63">
        <f>K4841/E4840</f>
        <v>118.59</v>
      </c>
      <c r="J4841" s="63"/>
      <c r="K4841" s="63">
        <f>L4840</f>
        <v>118.59</v>
      </c>
      <c r="L4841" s="63"/>
      <c r="AD4841">
        <f>ROUND((Source!AT992/100)*((ROUND(0*Source!I992, 2)+ROUND(0*Source!I992, 2))), 2)</f>
        <v>0</v>
      </c>
      <c r="AE4841">
        <f>ROUND((Source!AU992/100)*((ROUND(0*Source!I992, 2)+ROUND(0*Source!I992, 2))), 2)</f>
        <v>0</v>
      </c>
      <c r="AN4841" s="50">
        <f>L4840</f>
        <v>118.59</v>
      </c>
      <c r="AP4841">
        <f>0</f>
        <v>0</v>
      </c>
      <c r="AQ4841" t="s">
        <v>1582</v>
      </c>
      <c r="AS4841">
        <f>0</f>
        <v>0</v>
      </c>
      <c r="AU4841">
        <f>0</f>
        <v>0</v>
      </c>
      <c r="AV4841" t="s">
        <v>1582</v>
      </c>
      <c r="AZ4841">
        <f>Source!X992</f>
        <v>0</v>
      </c>
      <c r="BA4841">
        <f>Source!Y992</f>
        <v>0</v>
      </c>
      <c r="BB4841" s="50">
        <f>L4840</f>
        <v>118.59</v>
      </c>
      <c r="CD4841">
        <v>1</v>
      </c>
    </row>
    <row r="4842" spans="1:82" ht="128.25" x14ac:dyDescent="0.2">
      <c r="A4842" s="58" t="s">
        <v>908</v>
      </c>
      <c r="B4842" s="52" t="s">
        <v>909</v>
      </c>
      <c r="C4842" s="52" t="str">
        <f>Source!G993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842" s="46" t="str">
        <f>Source!H993</f>
        <v>1т груза</v>
      </c>
      <c r="E4842" s="48">
        <f>Source!K993</f>
        <v>1</v>
      </c>
      <c r="F4842" s="48"/>
      <c r="G4842" s="48">
        <f>Source!I993</f>
        <v>1</v>
      </c>
      <c r="H4842" s="53"/>
      <c r="I4842" s="54"/>
      <c r="J4842" s="53">
        <f>Source!AK993</f>
        <v>193.76</v>
      </c>
      <c r="K4842" s="54"/>
      <c r="L4842" s="53">
        <f>Source!HD993</f>
        <v>193.76</v>
      </c>
    </row>
    <row r="4843" spans="1:82" ht="15" x14ac:dyDescent="0.2">
      <c r="C4843" s="62" t="s">
        <v>1581</v>
      </c>
      <c r="D4843" s="62"/>
      <c r="E4843" s="62"/>
      <c r="F4843" s="62"/>
      <c r="G4843" s="62"/>
      <c r="H4843" s="62"/>
      <c r="I4843" s="63">
        <f>K4843/E4842</f>
        <v>193.76</v>
      </c>
      <c r="J4843" s="63"/>
      <c r="K4843" s="63">
        <f>L4842</f>
        <v>193.76</v>
      </c>
      <c r="L4843" s="63"/>
      <c r="AD4843">
        <f>ROUND((Source!AT993/100)*((ROUND(0*Source!I993, 2)+ROUND(0*Source!I993, 2))), 2)</f>
        <v>0</v>
      </c>
      <c r="AE4843">
        <f>ROUND((Source!AU993/100)*((ROUND(0*Source!I993, 2)+ROUND(0*Source!I993, 2))), 2)</f>
        <v>0</v>
      </c>
      <c r="AN4843" s="50">
        <f>L4842</f>
        <v>193.76</v>
      </c>
      <c r="AP4843">
        <f>0</f>
        <v>0</v>
      </c>
      <c r="AQ4843" t="s">
        <v>1582</v>
      </c>
      <c r="AS4843">
        <f>0</f>
        <v>0</v>
      </c>
      <c r="AU4843">
        <f>0</f>
        <v>0</v>
      </c>
      <c r="AV4843" t="s">
        <v>1582</v>
      </c>
      <c r="AZ4843">
        <f>Source!X993</f>
        <v>0</v>
      </c>
      <c r="BA4843">
        <f>Source!Y993</f>
        <v>0</v>
      </c>
      <c r="BB4843" s="50">
        <f>L4842</f>
        <v>193.76</v>
      </c>
      <c r="CD4843">
        <v>1</v>
      </c>
    </row>
    <row r="4844" spans="1:82" ht="128.25" x14ac:dyDescent="0.2">
      <c r="A4844" s="58" t="s">
        <v>912</v>
      </c>
      <c r="B4844" s="52" t="s">
        <v>913</v>
      </c>
      <c r="C4844" s="52" t="str">
        <f>Source!G994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844" s="46" t="str">
        <f>Source!H994</f>
        <v>1т груза</v>
      </c>
      <c r="E4844" s="48">
        <f>Source!K994</f>
        <v>1</v>
      </c>
      <c r="F4844" s="48"/>
      <c r="G4844" s="48">
        <f>Source!I994</f>
        <v>1</v>
      </c>
      <c r="H4844" s="53"/>
      <c r="I4844" s="54"/>
      <c r="J4844" s="53">
        <f>Source!AK994</f>
        <v>243.87</v>
      </c>
      <c r="K4844" s="54"/>
      <c r="L4844" s="53">
        <f>Source!HD994</f>
        <v>243.87</v>
      </c>
    </row>
    <row r="4845" spans="1:82" ht="15" x14ac:dyDescent="0.2">
      <c r="C4845" s="62" t="s">
        <v>1581</v>
      </c>
      <c r="D4845" s="62"/>
      <c r="E4845" s="62"/>
      <c r="F4845" s="62"/>
      <c r="G4845" s="62"/>
      <c r="H4845" s="62"/>
      <c r="I4845" s="63">
        <f>K4845/E4844</f>
        <v>243.87</v>
      </c>
      <c r="J4845" s="63"/>
      <c r="K4845" s="63">
        <f>L4844</f>
        <v>243.87</v>
      </c>
      <c r="L4845" s="63"/>
      <c r="AD4845">
        <f>ROUND((Source!AT994/100)*((ROUND(0*Source!I994, 2)+ROUND(0*Source!I994, 2))), 2)</f>
        <v>0</v>
      </c>
      <c r="AE4845">
        <f>ROUND((Source!AU994/100)*((ROUND(0*Source!I994, 2)+ROUND(0*Source!I994, 2))), 2)</f>
        <v>0</v>
      </c>
      <c r="AN4845" s="50">
        <f>L4844</f>
        <v>243.87</v>
      </c>
      <c r="AP4845">
        <f>0</f>
        <v>0</v>
      </c>
      <c r="AQ4845" t="s">
        <v>1582</v>
      </c>
      <c r="AS4845">
        <f>0</f>
        <v>0</v>
      </c>
      <c r="AU4845">
        <f>0</f>
        <v>0</v>
      </c>
      <c r="AV4845" t="s">
        <v>1582</v>
      </c>
      <c r="AZ4845">
        <f>Source!X994</f>
        <v>0</v>
      </c>
      <c r="BA4845">
        <f>Source!Y994</f>
        <v>0</v>
      </c>
      <c r="BB4845" s="50">
        <f>L4844</f>
        <v>243.87</v>
      </c>
      <c r="CD4845">
        <v>1</v>
      </c>
    </row>
    <row r="4846" spans="1:82" ht="128.25" x14ac:dyDescent="0.2">
      <c r="A4846" s="58" t="s">
        <v>916</v>
      </c>
      <c r="B4846" s="52" t="s">
        <v>917</v>
      </c>
      <c r="C4846" s="52" t="str">
        <f>Source!G995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846" s="46" t="str">
        <f>Source!H995</f>
        <v>1т груза</v>
      </c>
      <c r="E4846" s="48">
        <f>Source!K995</f>
        <v>1</v>
      </c>
      <c r="F4846" s="48"/>
      <c r="G4846" s="48">
        <f>Source!I995</f>
        <v>1</v>
      </c>
      <c r="H4846" s="53"/>
      <c r="I4846" s="54"/>
      <c r="J4846" s="53">
        <f>Source!AK995</f>
        <v>295.64999999999998</v>
      </c>
      <c r="K4846" s="54"/>
      <c r="L4846" s="53">
        <f>Source!HD995</f>
        <v>295.64999999999998</v>
      </c>
    </row>
    <row r="4847" spans="1:82" ht="15" x14ac:dyDescent="0.2">
      <c r="C4847" s="62" t="s">
        <v>1581</v>
      </c>
      <c r="D4847" s="62"/>
      <c r="E4847" s="62"/>
      <c r="F4847" s="62"/>
      <c r="G4847" s="62"/>
      <c r="H4847" s="62"/>
      <c r="I4847" s="63">
        <f>K4847/E4846</f>
        <v>295.64999999999998</v>
      </c>
      <c r="J4847" s="63"/>
      <c r="K4847" s="63">
        <f>L4846</f>
        <v>295.64999999999998</v>
      </c>
      <c r="L4847" s="63"/>
      <c r="AD4847">
        <f>ROUND((Source!AT995/100)*((ROUND(0*Source!I995, 2)+ROUND(0*Source!I995, 2))), 2)</f>
        <v>0</v>
      </c>
      <c r="AE4847">
        <f>ROUND((Source!AU995/100)*((ROUND(0*Source!I995, 2)+ROUND(0*Source!I995, 2))), 2)</f>
        <v>0</v>
      </c>
      <c r="AN4847" s="50">
        <f>L4846</f>
        <v>295.64999999999998</v>
      </c>
      <c r="AP4847">
        <f>0</f>
        <v>0</v>
      </c>
      <c r="AQ4847" t="s">
        <v>1582</v>
      </c>
      <c r="AS4847">
        <f>0</f>
        <v>0</v>
      </c>
      <c r="AU4847">
        <f>0</f>
        <v>0</v>
      </c>
      <c r="AV4847" t="s">
        <v>1582</v>
      </c>
      <c r="AZ4847">
        <f>Source!X995</f>
        <v>0</v>
      </c>
      <c r="BA4847">
        <f>Source!Y995</f>
        <v>0</v>
      </c>
      <c r="BB4847" s="50">
        <f>L4846</f>
        <v>295.64999999999998</v>
      </c>
      <c r="CD4847">
        <v>1</v>
      </c>
    </row>
    <row r="4848" spans="1:82" ht="128.25" x14ac:dyDescent="0.2">
      <c r="A4848" s="58" t="s">
        <v>920</v>
      </c>
      <c r="B4848" s="52" t="s">
        <v>921</v>
      </c>
      <c r="C4848" s="52" t="str">
        <f>Source!G996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848" s="46" t="str">
        <f>Source!H996</f>
        <v>1т груза</v>
      </c>
      <c r="E4848" s="48">
        <f>Source!K996</f>
        <v>1</v>
      </c>
      <c r="F4848" s="48"/>
      <c r="G4848" s="48">
        <f>Source!I996</f>
        <v>1</v>
      </c>
      <c r="H4848" s="53"/>
      <c r="I4848" s="54"/>
      <c r="J4848" s="53">
        <f>Source!AK996</f>
        <v>347.43</v>
      </c>
      <c r="K4848" s="54"/>
      <c r="L4848" s="53">
        <f>Source!HD996</f>
        <v>347.43</v>
      </c>
    </row>
    <row r="4849" spans="1:82" ht="15" x14ac:dyDescent="0.2">
      <c r="C4849" s="62" t="s">
        <v>1581</v>
      </c>
      <c r="D4849" s="62"/>
      <c r="E4849" s="62"/>
      <c r="F4849" s="62"/>
      <c r="G4849" s="62"/>
      <c r="H4849" s="62"/>
      <c r="I4849" s="63">
        <f>K4849/E4848</f>
        <v>347.43</v>
      </c>
      <c r="J4849" s="63"/>
      <c r="K4849" s="63">
        <f>L4848</f>
        <v>347.43</v>
      </c>
      <c r="L4849" s="63"/>
      <c r="AD4849">
        <f>ROUND((Source!AT996/100)*((ROUND(0*Source!I996, 2)+ROUND(0*Source!I996, 2))), 2)</f>
        <v>0</v>
      </c>
      <c r="AE4849">
        <f>ROUND((Source!AU996/100)*((ROUND(0*Source!I996, 2)+ROUND(0*Source!I996, 2))), 2)</f>
        <v>0</v>
      </c>
      <c r="AN4849" s="50">
        <f>L4848</f>
        <v>347.43</v>
      </c>
      <c r="AP4849">
        <f>0</f>
        <v>0</v>
      </c>
      <c r="AQ4849" t="s">
        <v>1582</v>
      </c>
      <c r="AS4849">
        <f>0</f>
        <v>0</v>
      </c>
      <c r="AU4849">
        <f>0</f>
        <v>0</v>
      </c>
      <c r="AV4849" t="s">
        <v>1582</v>
      </c>
      <c r="AZ4849">
        <f>Source!X996</f>
        <v>0</v>
      </c>
      <c r="BA4849">
        <f>Source!Y996</f>
        <v>0</v>
      </c>
      <c r="BB4849" s="50">
        <f>L4848</f>
        <v>347.43</v>
      </c>
      <c r="CD4849">
        <v>1</v>
      </c>
    </row>
    <row r="4850" spans="1:82" ht="128.25" x14ac:dyDescent="0.2">
      <c r="A4850" s="58" t="s">
        <v>924</v>
      </c>
      <c r="B4850" s="52" t="s">
        <v>925</v>
      </c>
      <c r="C4850" s="52" t="str">
        <f>Source!G997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850" s="46" t="str">
        <f>Source!H997</f>
        <v>1т груза</v>
      </c>
      <c r="E4850" s="48">
        <f>Source!K997</f>
        <v>1</v>
      </c>
      <c r="F4850" s="48"/>
      <c r="G4850" s="48">
        <f>Source!I997</f>
        <v>1</v>
      </c>
      <c r="H4850" s="53"/>
      <c r="I4850" s="54"/>
      <c r="J4850" s="53">
        <f>Source!AK997</f>
        <v>399.21</v>
      </c>
      <c r="K4850" s="54"/>
      <c r="L4850" s="53">
        <f>Source!HD997</f>
        <v>399.21</v>
      </c>
    </row>
    <row r="4851" spans="1:82" ht="15" x14ac:dyDescent="0.2">
      <c r="C4851" s="62" t="s">
        <v>1581</v>
      </c>
      <c r="D4851" s="62"/>
      <c r="E4851" s="62"/>
      <c r="F4851" s="62"/>
      <c r="G4851" s="62"/>
      <c r="H4851" s="62"/>
      <c r="I4851" s="63">
        <f>K4851/E4850</f>
        <v>399.21</v>
      </c>
      <c r="J4851" s="63"/>
      <c r="K4851" s="63">
        <f>L4850</f>
        <v>399.21</v>
      </c>
      <c r="L4851" s="63"/>
      <c r="AD4851">
        <f>ROUND((Source!AT997/100)*((ROUND(0*Source!I997, 2)+ROUND(0*Source!I997, 2))), 2)</f>
        <v>0</v>
      </c>
      <c r="AE4851">
        <f>ROUND((Source!AU997/100)*((ROUND(0*Source!I997, 2)+ROUND(0*Source!I997, 2))), 2)</f>
        <v>0</v>
      </c>
      <c r="AN4851" s="50">
        <f>L4850</f>
        <v>399.21</v>
      </c>
      <c r="AP4851">
        <f>0</f>
        <v>0</v>
      </c>
      <c r="AQ4851" t="s">
        <v>1582</v>
      </c>
      <c r="AS4851">
        <f>0</f>
        <v>0</v>
      </c>
      <c r="AU4851">
        <f>0</f>
        <v>0</v>
      </c>
      <c r="AV4851" t="s">
        <v>1582</v>
      </c>
      <c r="AZ4851">
        <f>Source!X997</f>
        <v>0</v>
      </c>
      <c r="BA4851">
        <f>Source!Y997</f>
        <v>0</v>
      </c>
      <c r="BB4851" s="50">
        <f>L4850</f>
        <v>399.21</v>
      </c>
      <c r="CD4851">
        <v>1</v>
      </c>
    </row>
    <row r="4854" spans="1:82" ht="13.9" customHeight="1" x14ac:dyDescent="0.2">
      <c r="A4854" s="64" t="s">
        <v>1989</v>
      </c>
      <c r="B4854" s="64"/>
      <c r="C4854" s="59" t="str">
        <f>IF(Source!AC12&lt;&gt;"", Source!AC12," ")</f>
        <v xml:space="preserve"> </v>
      </c>
      <c r="D4854" s="29"/>
      <c r="E4854" s="29"/>
      <c r="F4854" s="29"/>
      <c r="G4854" s="29"/>
      <c r="H4854" s="13" t="str">
        <f>IF(Source!AB12&lt;&gt;"", Source!AB12," ")</f>
        <v xml:space="preserve"> </v>
      </c>
      <c r="I4854" s="22"/>
      <c r="J4854" s="22"/>
      <c r="K4854" s="33"/>
      <c r="L4854" s="33"/>
    </row>
    <row r="4855" spans="1:82" ht="13.9" customHeight="1" x14ac:dyDescent="0.2">
      <c r="A4855" s="18"/>
      <c r="B4855" s="18"/>
      <c r="C4855" s="60" t="s">
        <v>1990</v>
      </c>
      <c r="D4855" s="60"/>
      <c r="E4855" s="60"/>
      <c r="F4855" s="60"/>
      <c r="G4855" s="60"/>
      <c r="H4855" s="22"/>
      <c r="I4855" s="22"/>
      <c r="J4855" s="22"/>
      <c r="K4855" s="33"/>
      <c r="L4855" s="33"/>
    </row>
    <row r="4856" spans="1:82" ht="13.9" customHeight="1" x14ac:dyDescent="0.2">
      <c r="A4856" s="18"/>
      <c r="B4856" s="18"/>
      <c r="C4856" s="18"/>
      <c r="D4856" s="18"/>
      <c r="E4856" s="18"/>
      <c r="F4856" s="18"/>
      <c r="G4856" s="18"/>
      <c r="H4856" s="22"/>
      <c r="I4856" s="22"/>
      <c r="J4856" s="22"/>
      <c r="K4856" s="33"/>
      <c r="L4856" s="33"/>
    </row>
    <row r="4857" spans="1:82" ht="13.9" customHeight="1" x14ac:dyDescent="0.2">
      <c r="A4857" s="64" t="s">
        <v>1991</v>
      </c>
      <c r="B4857" s="64"/>
      <c r="C4857" s="59" t="str">
        <f>IF(Source!AE12&lt;&gt;"", Source!AE12," ")</f>
        <v xml:space="preserve"> </v>
      </c>
      <c r="D4857" s="29"/>
      <c r="E4857" s="29"/>
      <c r="F4857" s="29"/>
      <c r="G4857" s="29"/>
      <c r="H4857" s="13" t="str">
        <f>IF(Source!AD12&lt;&gt;"", Source!AD12," ")</f>
        <v xml:space="preserve"> </v>
      </c>
      <c r="I4857" s="22"/>
      <c r="J4857" s="22"/>
      <c r="K4857" s="33"/>
      <c r="L4857" s="33"/>
    </row>
    <row r="4858" spans="1:82" ht="13.9" customHeight="1" x14ac:dyDescent="0.2">
      <c r="A4858" s="18"/>
      <c r="B4858" s="18"/>
      <c r="C4858" s="60" t="s">
        <v>1990</v>
      </c>
      <c r="D4858" s="60"/>
      <c r="E4858" s="60"/>
      <c r="F4858" s="60"/>
      <c r="G4858" s="60"/>
      <c r="H4858" s="22"/>
      <c r="I4858" s="22"/>
      <c r="J4858" s="22"/>
      <c r="K4858" s="33"/>
      <c r="L4858" s="33"/>
    </row>
  </sheetData>
  <mergeCells count="757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39:A43"/>
    <mergeCell ref="B39:B43"/>
    <mergeCell ref="C39:C43"/>
    <mergeCell ref="D39:D43"/>
    <mergeCell ref="E39:G42"/>
    <mergeCell ref="H39:L42"/>
    <mergeCell ref="C34:L34"/>
    <mergeCell ref="C88:H88"/>
    <mergeCell ref="I88:J88"/>
    <mergeCell ref="K88:L88"/>
    <mergeCell ref="C102:H102"/>
    <mergeCell ref="I102:J102"/>
    <mergeCell ref="K102:L102"/>
    <mergeCell ref="A47:L47"/>
    <mergeCell ref="C60:H60"/>
    <mergeCell ref="I60:J60"/>
    <mergeCell ref="K60:L60"/>
    <mergeCell ref="C74:H74"/>
    <mergeCell ref="I74:J74"/>
    <mergeCell ref="K74:L74"/>
    <mergeCell ref="C144:H144"/>
    <mergeCell ref="I144:J144"/>
    <mergeCell ref="K144:L144"/>
    <mergeCell ref="C158:H158"/>
    <mergeCell ref="I158:J158"/>
    <mergeCell ref="K158:L158"/>
    <mergeCell ref="C116:H116"/>
    <mergeCell ref="I116:J116"/>
    <mergeCell ref="K116:L116"/>
    <mergeCell ref="C130:H130"/>
    <mergeCell ref="I130:J130"/>
    <mergeCell ref="K130:L130"/>
    <mergeCell ref="C200:H200"/>
    <mergeCell ref="I200:J200"/>
    <mergeCell ref="K200:L200"/>
    <mergeCell ref="C213:H213"/>
    <mergeCell ref="I213:J213"/>
    <mergeCell ref="K213:L213"/>
    <mergeCell ref="C172:H172"/>
    <mergeCell ref="I172:J172"/>
    <mergeCell ref="K172:L172"/>
    <mergeCell ref="A174:L174"/>
    <mergeCell ref="C187:H187"/>
    <mergeCell ref="I187:J187"/>
    <mergeCell ref="K187:L187"/>
    <mergeCell ref="C255:H255"/>
    <mergeCell ref="I255:J255"/>
    <mergeCell ref="K255:L255"/>
    <mergeCell ref="C269:H269"/>
    <mergeCell ref="I269:J269"/>
    <mergeCell ref="K269:L269"/>
    <mergeCell ref="C227:H227"/>
    <mergeCell ref="I227:J227"/>
    <mergeCell ref="K227:L227"/>
    <mergeCell ref="C241:H241"/>
    <mergeCell ref="I241:J241"/>
    <mergeCell ref="K241:L241"/>
    <mergeCell ref="C311:H311"/>
    <mergeCell ref="I311:J311"/>
    <mergeCell ref="K311:L311"/>
    <mergeCell ref="C325:H325"/>
    <mergeCell ref="I325:J325"/>
    <mergeCell ref="K325:L325"/>
    <mergeCell ref="C283:H283"/>
    <mergeCell ref="I283:J283"/>
    <mergeCell ref="K283:L283"/>
    <mergeCell ref="C297:H297"/>
    <mergeCell ref="I297:J297"/>
    <mergeCell ref="K297:L297"/>
    <mergeCell ref="C362:H362"/>
    <mergeCell ref="I362:J362"/>
    <mergeCell ref="K362:L362"/>
    <mergeCell ref="C373:H373"/>
    <mergeCell ref="I373:J373"/>
    <mergeCell ref="K373:L373"/>
    <mergeCell ref="C339:H339"/>
    <mergeCell ref="I339:J339"/>
    <mergeCell ref="K339:L339"/>
    <mergeCell ref="C353:H353"/>
    <mergeCell ref="I353:J353"/>
    <mergeCell ref="K353:L353"/>
    <mergeCell ref="C421:H421"/>
    <mergeCell ref="I421:J421"/>
    <mergeCell ref="K421:L421"/>
    <mergeCell ref="C437:H437"/>
    <mergeCell ref="I437:J437"/>
    <mergeCell ref="K437:L437"/>
    <mergeCell ref="A375:L375"/>
    <mergeCell ref="C390:H390"/>
    <mergeCell ref="I390:J390"/>
    <mergeCell ref="K390:L390"/>
    <mergeCell ref="C404:H404"/>
    <mergeCell ref="I404:J404"/>
    <mergeCell ref="K404:L404"/>
    <mergeCell ref="A472:L472"/>
    <mergeCell ref="C492:H492"/>
    <mergeCell ref="I492:J492"/>
    <mergeCell ref="K492:L492"/>
    <mergeCell ref="C511:H511"/>
    <mergeCell ref="I511:J511"/>
    <mergeCell ref="K511:L511"/>
    <mergeCell ref="C454:H454"/>
    <mergeCell ref="I454:J454"/>
    <mergeCell ref="K454:L454"/>
    <mergeCell ref="C470:H470"/>
    <mergeCell ref="I470:J470"/>
    <mergeCell ref="K470:L470"/>
    <mergeCell ref="C570:H570"/>
    <mergeCell ref="I570:J570"/>
    <mergeCell ref="K570:L570"/>
    <mergeCell ref="C589:H589"/>
    <mergeCell ref="I589:J589"/>
    <mergeCell ref="K589:L589"/>
    <mergeCell ref="C531:H531"/>
    <mergeCell ref="I531:J531"/>
    <mergeCell ref="K531:L531"/>
    <mergeCell ref="C550:H550"/>
    <mergeCell ref="I550:J550"/>
    <mergeCell ref="K550:L550"/>
    <mergeCell ref="C640:H640"/>
    <mergeCell ref="I640:J640"/>
    <mergeCell ref="K640:L640"/>
    <mergeCell ref="C663:H663"/>
    <mergeCell ref="I663:J663"/>
    <mergeCell ref="K663:L663"/>
    <mergeCell ref="A591:L591"/>
    <mergeCell ref="C604:H604"/>
    <mergeCell ref="I604:J604"/>
    <mergeCell ref="K604:L604"/>
    <mergeCell ref="C627:H627"/>
    <mergeCell ref="I627:J627"/>
    <mergeCell ref="K627:L627"/>
    <mergeCell ref="A701:L701"/>
    <mergeCell ref="C727:H727"/>
    <mergeCell ref="I727:J727"/>
    <mergeCell ref="K727:L727"/>
    <mergeCell ref="C752:H752"/>
    <mergeCell ref="I752:J752"/>
    <mergeCell ref="K752:L752"/>
    <mergeCell ref="C676:H676"/>
    <mergeCell ref="I676:J676"/>
    <mergeCell ref="K676:L676"/>
    <mergeCell ref="C699:H699"/>
    <mergeCell ref="I699:J699"/>
    <mergeCell ref="K699:L699"/>
    <mergeCell ref="C829:H829"/>
    <mergeCell ref="I829:J829"/>
    <mergeCell ref="K829:L829"/>
    <mergeCell ref="C854:H854"/>
    <mergeCell ref="I854:J854"/>
    <mergeCell ref="K854:L854"/>
    <mergeCell ref="C778:H778"/>
    <mergeCell ref="I778:J778"/>
    <mergeCell ref="K778:L778"/>
    <mergeCell ref="C803:H803"/>
    <mergeCell ref="I803:J803"/>
    <mergeCell ref="K803:L803"/>
    <mergeCell ref="C940:H940"/>
    <mergeCell ref="I940:J940"/>
    <mergeCell ref="K940:L940"/>
    <mergeCell ref="C968:H968"/>
    <mergeCell ref="I968:J968"/>
    <mergeCell ref="K968:L968"/>
    <mergeCell ref="C883:H883"/>
    <mergeCell ref="I883:J883"/>
    <mergeCell ref="K883:L883"/>
    <mergeCell ref="C911:H911"/>
    <mergeCell ref="I911:J911"/>
    <mergeCell ref="K911:L911"/>
    <mergeCell ref="A1027:L1027"/>
    <mergeCell ref="C1051:H1051"/>
    <mergeCell ref="I1051:J1051"/>
    <mergeCell ref="K1051:L1051"/>
    <mergeCell ref="C1074:H1074"/>
    <mergeCell ref="I1074:J1074"/>
    <mergeCell ref="K1074:L1074"/>
    <mergeCell ref="C997:H997"/>
    <mergeCell ref="I997:J997"/>
    <mergeCell ref="K997:L997"/>
    <mergeCell ref="C1025:H1025"/>
    <mergeCell ref="I1025:J1025"/>
    <mergeCell ref="K1025:L1025"/>
    <mergeCell ref="C1151:H1151"/>
    <mergeCell ref="I1151:J1151"/>
    <mergeCell ref="K1151:L1151"/>
    <mergeCell ref="C1176:H1176"/>
    <mergeCell ref="I1176:J1176"/>
    <mergeCell ref="K1176:L1176"/>
    <mergeCell ref="C1100:H1100"/>
    <mergeCell ref="I1100:J1100"/>
    <mergeCell ref="K1100:L1100"/>
    <mergeCell ref="C1125:H1125"/>
    <mergeCell ref="I1125:J1125"/>
    <mergeCell ref="K1125:L1125"/>
    <mergeCell ref="C1262:H1262"/>
    <mergeCell ref="I1262:J1262"/>
    <mergeCell ref="K1262:L1262"/>
    <mergeCell ref="C1290:H1290"/>
    <mergeCell ref="I1290:J1290"/>
    <mergeCell ref="K1290:L1290"/>
    <mergeCell ref="C1205:H1205"/>
    <mergeCell ref="I1205:J1205"/>
    <mergeCell ref="K1205:L1205"/>
    <mergeCell ref="C1233:H1233"/>
    <mergeCell ref="I1233:J1233"/>
    <mergeCell ref="K1233:L1233"/>
    <mergeCell ref="C1376:H1376"/>
    <mergeCell ref="I1376:J1376"/>
    <mergeCell ref="K1376:L1376"/>
    <mergeCell ref="C1404:H1404"/>
    <mergeCell ref="I1404:J1404"/>
    <mergeCell ref="K1404:L1404"/>
    <mergeCell ref="C1319:H1319"/>
    <mergeCell ref="I1319:J1319"/>
    <mergeCell ref="K1319:L1319"/>
    <mergeCell ref="C1347:H1347"/>
    <mergeCell ref="I1347:J1347"/>
    <mergeCell ref="K1347:L1347"/>
    <mergeCell ref="C1486:H1486"/>
    <mergeCell ref="I1486:J1486"/>
    <mergeCell ref="K1486:L1486"/>
    <mergeCell ref="C1512:H1512"/>
    <mergeCell ref="I1512:J1512"/>
    <mergeCell ref="K1512:L1512"/>
    <mergeCell ref="A1406:L1406"/>
    <mergeCell ref="C1433:H1433"/>
    <mergeCell ref="I1433:J1433"/>
    <mergeCell ref="K1433:L1433"/>
    <mergeCell ref="C1459:H1459"/>
    <mergeCell ref="I1459:J1459"/>
    <mergeCell ref="K1459:L1459"/>
    <mergeCell ref="C1595:H1595"/>
    <mergeCell ref="I1595:J1595"/>
    <mergeCell ref="K1595:L1595"/>
    <mergeCell ref="C1624:H1624"/>
    <mergeCell ref="I1624:J1624"/>
    <mergeCell ref="K1624:L1624"/>
    <mergeCell ref="C1539:H1539"/>
    <mergeCell ref="I1539:J1539"/>
    <mergeCell ref="K1539:L1539"/>
    <mergeCell ref="C1565:H1565"/>
    <mergeCell ref="I1565:J1565"/>
    <mergeCell ref="K1565:L1565"/>
    <mergeCell ref="C1713:H1713"/>
    <mergeCell ref="I1713:J1713"/>
    <mergeCell ref="K1713:L1713"/>
    <mergeCell ref="C1742:H1742"/>
    <mergeCell ref="I1742:J1742"/>
    <mergeCell ref="K1742:L1742"/>
    <mergeCell ref="C1654:H1654"/>
    <mergeCell ref="I1654:J1654"/>
    <mergeCell ref="K1654:L1654"/>
    <mergeCell ref="C1683:H1683"/>
    <mergeCell ref="I1683:J1683"/>
    <mergeCell ref="K1683:L1683"/>
    <mergeCell ref="C1830:H1830"/>
    <mergeCell ref="I1830:J1830"/>
    <mergeCell ref="K1830:L1830"/>
    <mergeCell ref="C1858:H1858"/>
    <mergeCell ref="I1858:J1858"/>
    <mergeCell ref="K1858:L1858"/>
    <mergeCell ref="A1744:L1744"/>
    <mergeCell ref="C1773:H1773"/>
    <mergeCell ref="I1773:J1773"/>
    <mergeCell ref="K1773:L1773"/>
    <mergeCell ref="C1801:H1801"/>
    <mergeCell ref="I1801:J1801"/>
    <mergeCell ref="K1801:L1801"/>
    <mergeCell ref="C1953:H1953"/>
    <mergeCell ref="I1953:J1953"/>
    <mergeCell ref="K1953:L1953"/>
    <mergeCell ref="C1984:H1984"/>
    <mergeCell ref="I1984:J1984"/>
    <mergeCell ref="K1984:L1984"/>
    <mergeCell ref="C1890:H1890"/>
    <mergeCell ref="I1890:J1890"/>
    <mergeCell ref="K1890:L1890"/>
    <mergeCell ref="C1921:H1921"/>
    <mergeCell ref="I1921:J1921"/>
    <mergeCell ref="K1921:L1921"/>
    <mergeCell ref="C2079:H2079"/>
    <mergeCell ref="I2079:J2079"/>
    <mergeCell ref="K2079:L2079"/>
    <mergeCell ref="C2110:H2110"/>
    <mergeCell ref="I2110:J2110"/>
    <mergeCell ref="K2110:L2110"/>
    <mergeCell ref="C2016:H2016"/>
    <mergeCell ref="I2016:J2016"/>
    <mergeCell ref="K2016:L2016"/>
    <mergeCell ref="C2047:H2047"/>
    <mergeCell ref="I2047:J2047"/>
    <mergeCell ref="K2047:L2047"/>
    <mergeCell ref="C2195:H2195"/>
    <mergeCell ref="I2195:J2195"/>
    <mergeCell ref="K2195:L2195"/>
    <mergeCell ref="C2222:H2222"/>
    <mergeCell ref="I2222:J2222"/>
    <mergeCell ref="K2222:L2222"/>
    <mergeCell ref="A2112:L2112"/>
    <mergeCell ref="C2140:H2140"/>
    <mergeCell ref="I2140:J2140"/>
    <mergeCell ref="K2140:L2140"/>
    <mergeCell ref="C2167:H2167"/>
    <mergeCell ref="I2167:J2167"/>
    <mergeCell ref="K2167:L2167"/>
    <mergeCell ref="C2305:H2305"/>
    <mergeCell ref="I2305:J2305"/>
    <mergeCell ref="K2305:L2305"/>
    <mergeCell ref="C2332:H2332"/>
    <mergeCell ref="I2332:J2332"/>
    <mergeCell ref="K2332:L2332"/>
    <mergeCell ref="C2250:H2250"/>
    <mergeCell ref="I2250:J2250"/>
    <mergeCell ref="K2250:L2250"/>
    <mergeCell ref="C2277:H2277"/>
    <mergeCell ref="I2277:J2277"/>
    <mergeCell ref="K2277:L2277"/>
    <mergeCell ref="A2389:L2389"/>
    <mergeCell ref="C2412:H2412"/>
    <mergeCell ref="I2412:J2412"/>
    <mergeCell ref="K2412:L2412"/>
    <mergeCell ref="C2434:H2434"/>
    <mergeCell ref="I2434:J2434"/>
    <mergeCell ref="K2434:L2434"/>
    <mergeCell ref="C2360:H2360"/>
    <mergeCell ref="I2360:J2360"/>
    <mergeCell ref="K2360:L2360"/>
    <mergeCell ref="C2387:H2387"/>
    <mergeCell ref="I2387:J2387"/>
    <mergeCell ref="K2387:L2387"/>
    <mergeCell ref="C2500:H2500"/>
    <mergeCell ref="I2500:J2500"/>
    <mergeCell ref="K2500:L2500"/>
    <mergeCell ref="C2520:H2520"/>
    <mergeCell ref="I2520:J2520"/>
    <mergeCell ref="K2520:L2520"/>
    <mergeCell ref="C2457:H2457"/>
    <mergeCell ref="I2457:J2457"/>
    <mergeCell ref="K2457:L2457"/>
    <mergeCell ref="C2479:H2479"/>
    <mergeCell ref="I2479:J2479"/>
    <mergeCell ref="K2479:L2479"/>
    <mergeCell ref="C2582:H2582"/>
    <mergeCell ref="I2582:J2582"/>
    <mergeCell ref="K2582:L2582"/>
    <mergeCell ref="C2602:H2602"/>
    <mergeCell ref="I2602:J2602"/>
    <mergeCell ref="K2602:L2602"/>
    <mergeCell ref="C2541:H2541"/>
    <mergeCell ref="I2541:J2541"/>
    <mergeCell ref="K2541:L2541"/>
    <mergeCell ref="C2561:H2561"/>
    <mergeCell ref="I2561:J2561"/>
    <mergeCell ref="K2561:L2561"/>
    <mergeCell ref="C2675:H2675"/>
    <mergeCell ref="I2675:J2675"/>
    <mergeCell ref="K2675:L2675"/>
    <mergeCell ref="C2698:H2698"/>
    <mergeCell ref="I2698:J2698"/>
    <mergeCell ref="K2698:L2698"/>
    <mergeCell ref="A2604:L2604"/>
    <mergeCell ref="C2628:H2628"/>
    <mergeCell ref="I2628:J2628"/>
    <mergeCell ref="K2628:L2628"/>
    <mergeCell ref="C2651:H2651"/>
    <mergeCell ref="I2651:J2651"/>
    <mergeCell ref="K2651:L2651"/>
    <mergeCell ref="C2763:H2763"/>
    <mergeCell ref="I2763:J2763"/>
    <mergeCell ref="K2763:L2763"/>
    <mergeCell ref="C2784:H2784"/>
    <mergeCell ref="I2784:J2784"/>
    <mergeCell ref="K2784:L2784"/>
    <mergeCell ref="C2720:H2720"/>
    <mergeCell ref="I2720:J2720"/>
    <mergeCell ref="K2720:L2720"/>
    <mergeCell ref="C2741:H2741"/>
    <mergeCell ref="I2741:J2741"/>
    <mergeCell ref="K2741:L2741"/>
    <mergeCell ref="A2829:L2829"/>
    <mergeCell ref="C2853:H2853"/>
    <mergeCell ref="I2853:J2853"/>
    <mergeCell ref="K2853:L2853"/>
    <mergeCell ref="C2876:H2876"/>
    <mergeCell ref="I2876:J2876"/>
    <mergeCell ref="K2876:L2876"/>
    <mergeCell ref="C2806:H2806"/>
    <mergeCell ref="I2806:J2806"/>
    <mergeCell ref="K2806:L2806"/>
    <mergeCell ref="C2827:H2827"/>
    <mergeCell ref="I2827:J2827"/>
    <mergeCell ref="K2827:L2827"/>
    <mergeCell ref="C2944:H2944"/>
    <mergeCell ref="I2944:J2944"/>
    <mergeCell ref="K2944:L2944"/>
    <mergeCell ref="C2964:H2964"/>
    <mergeCell ref="I2964:J2964"/>
    <mergeCell ref="K2964:L2964"/>
    <mergeCell ref="C2900:H2900"/>
    <mergeCell ref="I2900:J2900"/>
    <mergeCell ref="K2900:L2900"/>
    <mergeCell ref="C2923:H2923"/>
    <mergeCell ref="I2923:J2923"/>
    <mergeCell ref="K2923:L2923"/>
    <mergeCell ref="A3007:L3007"/>
    <mergeCell ref="C3031:H3031"/>
    <mergeCell ref="I3031:J3031"/>
    <mergeCell ref="K3031:L3031"/>
    <mergeCell ref="C3054:H3054"/>
    <mergeCell ref="I3054:J3054"/>
    <mergeCell ref="K3054:L3054"/>
    <mergeCell ref="C2985:H2985"/>
    <mergeCell ref="I2985:J2985"/>
    <mergeCell ref="K2985:L2985"/>
    <mergeCell ref="C3005:H3005"/>
    <mergeCell ref="I3005:J3005"/>
    <mergeCell ref="K3005:L3005"/>
    <mergeCell ref="C3129:H3129"/>
    <mergeCell ref="I3129:J3129"/>
    <mergeCell ref="K3129:L3129"/>
    <mergeCell ref="C3156:H3156"/>
    <mergeCell ref="I3156:J3156"/>
    <mergeCell ref="K3156:L3156"/>
    <mergeCell ref="C3078:H3078"/>
    <mergeCell ref="I3078:J3078"/>
    <mergeCell ref="K3078:L3078"/>
    <mergeCell ref="C3101:H3101"/>
    <mergeCell ref="I3101:J3101"/>
    <mergeCell ref="K3101:L3101"/>
    <mergeCell ref="A3213:L3213"/>
    <mergeCell ref="C3237:H3237"/>
    <mergeCell ref="I3237:J3237"/>
    <mergeCell ref="K3237:L3237"/>
    <mergeCell ref="C3260:H3260"/>
    <mergeCell ref="I3260:J3260"/>
    <mergeCell ref="K3260:L3260"/>
    <mergeCell ref="C3184:H3184"/>
    <mergeCell ref="I3184:J3184"/>
    <mergeCell ref="K3184:L3184"/>
    <mergeCell ref="C3211:H3211"/>
    <mergeCell ref="I3211:J3211"/>
    <mergeCell ref="K3211:L3211"/>
    <mergeCell ref="C3331:H3331"/>
    <mergeCell ref="I3331:J3331"/>
    <mergeCell ref="K3331:L3331"/>
    <mergeCell ref="C3354:H3354"/>
    <mergeCell ref="I3354:J3354"/>
    <mergeCell ref="K3354:L3354"/>
    <mergeCell ref="C3284:H3284"/>
    <mergeCell ref="I3284:J3284"/>
    <mergeCell ref="K3284:L3284"/>
    <mergeCell ref="C3307:H3307"/>
    <mergeCell ref="I3307:J3307"/>
    <mergeCell ref="K3307:L3307"/>
    <mergeCell ref="A3413:L3413"/>
    <mergeCell ref="C3436:H3436"/>
    <mergeCell ref="I3436:J3436"/>
    <mergeCell ref="K3436:L3436"/>
    <mergeCell ref="C3458:H3458"/>
    <mergeCell ref="I3458:J3458"/>
    <mergeCell ref="K3458:L3458"/>
    <mergeCell ref="C3383:H3383"/>
    <mergeCell ref="I3383:J3383"/>
    <mergeCell ref="K3383:L3383"/>
    <mergeCell ref="C3411:H3411"/>
    <mergeCell ref="I3411:J3411"/>
    <mergeCell ref="K3411:L3411"/>
    <mergeCell ref="C3526:H3526"/>
    <mergeCell ref="I3526:J3526"/>
    <mergeCell ref="K3526:L3526"/>
    <mergeCell ref="C3548:H3548"/>
    <mergeCell ref="I3548:J3548"/>
    <mergeCell ref="K3548:L3548"/>
    <mergeCell ref="C3481:H3481"/>
    <mergeCell ref="I3481:J3481"/>
    <mergeCell ref="K3481:L3481"/>
    <mergeCell ref="C3503:H3503"/>
    <mergeCell ref="I3503:J3503"/>
    <mergeCell ref="K3503:L3503"/>
    <mergeCell ref="C3616:H3616"/>
    <mergeCell ref="I3616:J3616"/>
    <mergeCell ref="K3616:L3616"/>
    <mergeCell ref="C3638:H3638"/>
    <mergeCell ref="I3638:J3638"/>
    <mergeCell ref="K3638:L3638"/>
    <mergeCell ref="C3571:H3571"/>
    <mergeCell ref="I3571:J3571"/>
    <mergeCell ref="K3571:L3571"/>
    <mergeCell ref="C3593:H3593"/>
    <mergeCell ref="I3593:J3593"/>
    <mergeCell ref="K3593:L3593"/>
    <mergeCell ref="C3697:H3697"/>
    <mergeCell ref="I3697:J3697"/>
    <mergeCell ref="K3697:L3697"/>
    <mergeCell ref="C3716:H3716"/>
    <mergeCell ref="I3716:J3716"/>
    <mergeCell ref="K3716:L3716"/>
    <mergeCell ref="C3658:H3658"/>
    <mergeCell ref="I3658:J3658"/>
    <mergeCell ref="K3658:L3658"/>
    <mergeCell ref="C3677:H3677"/>
    <mergeCell ref="I3677:J3677"/>
    <mergeCell ref="K3677:L3677"/>
    <mergeCell ref="C3775:H3775"/>
    <mergeCell ref="I3775:J3775"/>
    <mergeCell ref="K3775:L3775"/>
    <mergeCell ref="C3794:H3794"/>
    <mergeCell ref="I3794:J3794"/>
    <mergeCell ref="K3794:L3794"/>
    <mergeCell ref="C3736:H3736"/>
    <mergeCell ref="I3736:J3736"/>
    <mergeCell ref="K3736:L3736"/>
    <mergeCell ref="C3755:H3755"/>
    <mergeCell ref="I3755:J3755"/>
    <mergeCell ref="K3755:L3755"/>
    <mergeCell ref="A3839:L3839"/>
    <mergeCell ref="C3850:H3850"/>
    <mergeCell ref="I3850:J3850"/>
    <mergeCell ref="K3850:L3850"/>
    <mergeCell ref="C3861:H3861"/>
    <mergeCell ref="I3861:J3861"/>
    <mergeCell ref="K3861:L3861"/>
    <mergeCell ref="C3816:H3816"/>
    <mergeCell ref="I3816:J3816"/>
    <mergeCell ref="K3816:L3816"/>
    <mergeCell ref="C3837:H3837"/>
    <mergeCell ref="I3837:J3837"/>
    <mergeCell ref="K3837:L3837"/>
    <mergeCell ref="C3885:H3885"/>
    <mergeCell ref="I3885:J3885"/>
    <mergeCell ref="K3885:L3885"/>
    <mergeCell ref="A3887:L3887"/>
    <mergeCell ref="C3898:H3898"/>
    <mergeCell ref="I3898:J3898"/>
    <mergeCell ref="K3898:L3898"/>
    <mergeCell ref="C3869:H3869"/>
    <mergeCell ref="I3869:J3869"/>
    <mergeCell ref="K3869:L3869"/>
    <mergeCell ref="C3877:H3877"/>
    <mergeCell ref="I3877:J3877"/>
    <mergeCell ref="K3877:L3877"/>
    <mergeCell ref="C3941:H3941"/>
    <mergeCell ref="I3941:J3941"/>
    <mergeCell ref="K3941:L3941"/>
    <mergeCell ref="C3943:H3943"/>
    <mergeCell ref="I3943:J3943"/>
    <mergeCell ref="K3943:L3943"/>
    <mergeCell ref="C3914:H3914"/>
    <mergeCell ref="I3914:J3914"/>
    <mergeCell ref="K3914:L3914"/>
    <mergeCell ref="C3927:H3927"/>
    <mergeCell ref="I3927:J3927"/>
    <mergeCell ref="K3927:L3927"/>
    <mergeCell ref="C3982:H3982"/>
    <mergeCell ref="I3982:J3982"/>
    <mergeCell ref="K3982:L3982"/>
    <mergeCell ref="C4001:H4001"/>
    <mergeCell ref="I4001:J4001"/>
    <mergeCell ref="K4001:L4001"/>
    <mergeCell ref="C3958:H3958"/>
    <mergeCell ref="I3958:J3958"/>
    <mergeCell ref="K3958:L3958"/>
    <mergeCell ref="C3970:H3970"/>
    <mergeCell ref="I3970:J3970"/>
    <mergeCell ref="K3970:L3970"/>
    <mergeCell ref="C4032:H4032"/>
    <mergeCell ref="I4032:J4032"/>
    <mergeCell ref="K4032:L4032"/>
    <mergeCell ref="C4042:H4042"/>
    <mergeCell ref="I4042:J4042"/>
    <mergeCell ref="K4042:L4042"/>
    <mergeCell ref="A4003:L4003"/>
    <mergeCell ref="C4014:H4014"/>
    <mergeCell ref="I4014:J4014"/>
    <mergeCell ref="K4014:L4014"/>
    <mergeCell ref="C4022:H4022"/>
    <mergeCell ref="I4022:J4022"/>
    <mergeCell ref="K4022:L4022"/>
    <mergeCell ref="C4113:H4113"/>
    <mergeCell ref="I4113:J4113"/>
    <mergeCell ref="K4113:L4113"/>
    <mergeCell ref="C4134:H4134"/>
    <mergeCell ref="I4134:J4134"/>
    <mergeCell ref="K4134:L4134"/>
    <mergeCell ref="C4053:H4053"/>
    <mergeCell ref="I4053:J4053"/>
    <mergeCell ref="K4053:L4053"/>
    <mergeCell ref="A4055:L4055"/>
    <mergeCell ref="C4084:H4084"/>
    <mergeCell ref="I4084:J4084"/>
    <mergeCell ref="K4084:L4084"/>
    <mergeCell ref="C4202:H4202"/>
    <mergeCell ref="I4202:J4202"/>
    <mergeCell ref="K4202:L4202"/>
    <mergeCell ref="C4220:H4220"/>
    <mergeCell ref="I4220:J4220"/>
    <mergeCell ref="K4220:L4220"/>
    <mergeCell ref="C4162:H4162"/>
    <mergeCell ref="I4162:J4162"/>
    <mergeCell ref="K4162:L4162"/>
    <mergeCell ref="C4181:H4181"/>
    <mergeCell ref="I4181:J4181"/>
    <mergeCell ref="K4181:L4181"/>
    <mergeCell ref="C4282:H4282"/>
    <mergeCell ref="I4282:J4282"/>
    <mergeCell ref="K4282:L4282"/>
    <mergeCell ref="C4304:H4304"/>
    <mergeCell ref="I4304:J4304"/>
    <mergeCell ref="K4304:L4304"/>
    <mergeCell ref="C4238:H4238"/>
    <mergeCell ref="I4238:J4238"/>
    <mergeCell ref="K4238:L4238"/>
    <mergeCell ref="C4260:H4260"/>
    <mergeCell ref="I4260:J4260"/>
    <mergeCell ref="K4260:L4260"/>
    <mergeCell ref="C4357:H4357"/>
    <mergeCell ref="I4357:J4357"/>
    <mergeCell ref="K4357:L4357"/>
    <mergeCell ref="C4370:H4370"/>
    <mergeCell ref="I4370:J4370"/>
    <mergeCell ref="K4370:L4370"/>
    <mergeCell ref="C4322:H4322"/>
    <mergeCell ref="I4322:J4322"/>
    <mergeCell ref="K4322:L4322"/>
    <mergeCell ref="C4343:H4343"/>
    <mergeCell ref="I4343:J4343"/>
    <mergeCell ref="K4343:L4343"/>
    <mergeCell ref="C4432:H4432"/>
    <mergeCell ref="I4432:J4432"/>
    <mergeCell ref="K4432:L4432"/>
    <mergeCell ref="C4453:H4453"/>
    <mergeCell ref="I4453:J4453"/>
    <mergeCell ref="K4453:L4453"/>
    <mergeCell ref="C4390:H4390"/>
    <mergeCell ref="I4390:J4390"/>
    <mergeCell ref="K4390:L4390"/>
    <mergeCell ref="C4411:H4411"/>
    <mergeCell ref="I4411:J4411"/>
    <mergeCell ref="K4411:L4411"/>
    <mergeCell ref="C4492:H4492"/>
    <mergeCell ref="I4492:J4492"/>
    <mergeCell ref="K4492:L4492"/>
    <mergeCell ref="C4502:H4502"/>
    <mergeCell ref="I4502:J4502"/>
    <mergeCell ref="K4502:L4502"/>
    <mergeCell ref="C4467:H4467"/>
    <mergeCell ref="I4467:J4467"/>
    <mergeCell ref="K4467:L4467"/>
    <mergeCell ref="C4476:H4476"/>
    <mergeCell ref="I4476:J4476"/>
    <mergeCell ref="K4476:L4476"/>
    <mergeCell ref="C4547:H4547"/>
    <mergeCell ref="I4547:J4547"/>
    <mergeCell ref="K4547:L4547"/>
    <mergeCell ref="C4580:H4580"/>
    <mergeCell ref="I4580:J4580"/>
    <mergeCell ref="K4580:L4580"/>
    <mergeCell ref="C4513:H4513"/>
    <mergeCell ref="I4513:J4513"/>
    <mergeCell ref="K4513:L4513"/>
    <mergeCell ref="C4529:H4529"/>
    <mergeCell ref="I4529:J4529"/>
    <mergeCell ref="K4529:L4529"/>
    <mergeCell ref="C4672:H4672"/>
    <mergeCell ref="I4672:J4672"/>
    <mergeCell ref="K4672:L4672"/>
    <mergeCell ref="C4696:H4696"/>
    <mergeCell ref="I4696:J4696"/>
    <mergeCell ref="K4696:L4696"/>
    <mergeCell ref="C4615:H4615"/>
    <mergeCell ref="I4615:J4615"/>
    <mergeCell ref="K4615:L4615"/>
    <mergeCell ref="C4650:H4650"/>
    <mergeCell ref="I4650:J4650"/>
    <mergeCell ref="K4650:L4650"/>
    <mergeCell ref="C4732:H4732"/>
    <mergeCell ref="I4732:J4732"/>
    <mergeCell ref="K4732:L4732"/>
    <mergeCell ref="C4747:H4747"/>
    <mergeCell ref="I4747:J4747"/>
    <mergeCell ref="K4747:L4747"/>
    <mergeCell ref="C4709:H4709"/>
    <mergeCell ref="I4709:J4709"/>
    <mergeCell ref="K4709:L4709"/>
    <mergeCell ref="C4718:H4718"/>
    <mergeCell ref="I4718:J4718"/>
    <mergeCell ref="K4718:L4718"/>
    <mergeCell ref="A4780:L4780"/>
    <mergeCell ref="C4792:H4792"/>
    <mergeCell ref="I4792:J4792"/>
    <mergeCell ref="K4792:L4792"/>
    <mergeCell ref="C4821:H4821"/>
    <mergeCell ref="I4821:J4821"/>
    <mergeCell ref="K4821:L4821"/>
    <mergeCell ref="C4762:H4762"/>
    <mergeCell ref="I4762:J4762"/>
    <mergeCell ref="K4762:L4762"/>
    <mergeCell ref="C4778:H4778"/>
    <mergeCell ref="I4778:J4778"/>
    <mergeCell ref="K4778:L4778"/>
    <mergeCell ref="I4841:J4841"/>
    <mergeCell ref="K4841:L4841"/>
    <mergeCell ref="C4833:H4833"/>
    <mergeCell ref="I4833:J4833"/>
    <mergeCell ref="K4833:L4833"/>
    <mergeCell ref="A4835:L4835"/>
    <mergeCell ref="C4837:H4837"/>
    <mergeCell ref="I4837:J4837"/>
    <mergeCell ref="K4837:L4837"/>
    <mergeCell ref="C4858:G4858"/>
    <mergeCell ref="A45:L45"/>
    <mergeCell ref="C4851:H4851"/>
    <mergeCell ref="I4851:J4851"/>
    <mergeCell ref="K4851:L4851"/>
    <mergeCell ref="A4854:B4854"/>
    <mergeCell ref="C4855:G4855"/>
    <mergeCell ref="A4857:B4857"/>
    <mergeCell ref="C4847:H4847"/>
    <mergeCell ref="I4847:J4847"/>
    <mergeCell ref="K4847:L4847"/>
    <mergeCell ref="C4849:H4849"/>
    <mergeCell ref="I4849:J4849"/>
    <mergeCell ref="K4849:L4849"/>
    <mergeCell ref="C4843:H4843"/>
    <mergeCell ref="I4843:J4843"/>
    <mergeCell ref="K4843:L4843"/>
    <mergeCell ref="C4845:H4845"/>
    <mergeCell ref="I4845:J4845"/>
    <mergeCell ref="K4845:L4845"/>
    <mergeCell ref="C4839:H4839"/>
    <mergeCell ref="I4839:J4839"/>
    <mergeCell ref="K4839:L4839"/>
    <mergeCell ref="C4841:H4841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44"/>
  <sheetViews>
    <sheetView workbookViewId="0">
      <selection activeCell="A1140" sqref="A1140:AX11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1138</v>
      </c>
      <c r="C12" s="1">
        <v>0</v>
      </c>
      <c r="D12" s="1">
        <f>ROW(A1059)</f>
        <v>1059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1516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B1059</f>
        <v>1138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+№12 Альбом на ремонт КЛС 2025 г. МО</v>
      </c>
      <c r="H18" s="2"/>
      <c r="I18" s="2"/>
      <c r="J18" s="2"/>
      <c r="K18" s="2"/>
      <c r="L18" s="2"/>
      <c r="M18" s="2"/>
      <c r="N18" s="2"/>
      <c r="O18" s="2">
        <f t="shared" ref="O18:AT18" si="1">O1059</f>
        <v>2647295.5499999998</v>
      </c>
      <c r="P18" s="2">
        <f t="shared" si="1"/>
        <v>191.31</v>
      </c>
      <c r="Q18" s="2">
        <f t="shared" si="1"/>
        <v>669448.78</v>
      </c>
      <c r="R18" s="2">
        <f t="shared" si="1"/>
        <v>294261.88</v>
      </c>
      <c r="S18" s="2">
        <f t="shared" si="1"/>
        <v>1683393.58</v>
      </c>
      <c r="T18" s="2">
        <f t="shared" si="1"/>
        <v>0</v>
      </c>
      <c r="U18" s="2">
        <f t="shared" si="1"/>
        <v>3588.005270000001</v>
      </c>
      <c r="V18" s="2">
        <f t="shared" si="1"/>
        <v>532.16452600000002</v>
      </c>
      <c r="W18" s="2">
        <f t="shared" si="1"/>
        <v>0</v>
      </c>
      <c r="X18" s="2">
        <f t="shared" si="1"/>
        <v>2017426.36</v>
      </c>
      <c r="Y18" s="2">
        <f t="shared" si="1"/>
        <v>985816.15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5653259.54</v>
      </c>
      <c r="AS18" s="2">
        <f t="shared" si="1"/>
        <v>189560.99</v>
      </c>
      <c r="AT18" s="2">
        <f t="shared" si="1"/>
        <v>5463698.5499999998</v>
      </c>
      <c r="AU18" s="2">
        <f t="shared" ref="AU18:BZ18" si="2">AU1059</f>
        <v>0</v>
      </c>
      <c r="AV18" s="2">
        <f t="shared" si="2"/>
        <v>191.31</v>
      </c>
      <c r="AW18" s="2">
        <f t="shared" si="2"/>
        <v>191.31</v>
      </c>
      <c r="AX18" s="2">
        <f t="shared" si="2"/>
        <v>0</v>
      </c>
      <c r="AY18" s="2">
        <f t="shared" si="2"/>
        <v>191.31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2721.48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ROW(A1029)</f>
        <v>1029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O1029</f>
        <v>2647295.5499999998</v>
      </c>
      <c r="P22" s="2">
        <f t="shared" si="8"/>
        <v>191.31</v>
      </c>
      <c r="Q22" s="2">
        <f t="shared" si="8"/>
        <v>669448.78</v>
      </c>
      <c r="R22" s="2">
        <f t="shared" si="8"/>
        <v>294261.88</v>
      </c>
      <c r="S22" s="2">
        <f t="shared" si="8"/>
        <v>1683393.58</v>
      </c>
      <c r="T22" s="2">
        <f t="shared" si="8"/>
        <v>0</v>
      </c>
      <c r="U22" s="2">
        <f t="shared" si="8"/>
        <v>3588.005270000001</v>
      </c>
      <c r="V22" s="2">
        <f t="shared" si="8"/>
        <v>532.16452600000002</v>
      </c>
      <c r="W22" s="2">
        <f t="shared" si="8"/>
        <v>0</v>
      </c>
      <c r="X22" s="2">
        <f t="shared" si="8"/>
        <v>2017426.36</v>
      </c>
      <c r="Y22" s="2">
        <f t="shared" si="8"/>
        <v>985816.15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5653259.54</v>
      </c>
      <c r="AS22" s="2">
        <f t="shared" si="8"/>
        <v>189560.99</v>
      </c>
      <c r="AT22" s="2">
        <f t="shared" si="8"/>
        <v>5463698.5499999998</v>
      </c>
      <c r="AU22" s="2">
        <f t="shared" ref="AU22:BZ22" si="9">AU1029</f>
        <v>0</v>
      </c>
      <c r="AV22" s="2">
        <f t="shared" si="9"/>
        <v>191.31</v>
      </c>
      <c r="AW22" s="2">
        <f t="shared" si="9"/>
        <v>191.31</v>
      </c>
      <c r="AX22" s="2">
        <f t="shared" si="9"/>
        <v>0</v>
      </c>
      <c r="AY22" s="2">
        <f t="shared" si="9"/>
        <v>191.31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2721.48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CA1029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ROW(A40)</f>
        <v>40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Работы связанные с определением повреждения кабеля</v>
      </c>
      <c r="H28" s="2"/>
      <c r="I28" s="2"/>
      <c r="J28" s="2"/>
      <c r="K28" s="2"/>
      <c r="L28" s="2"/>
      <c r="M28" s="2"/>
      <c r="N28" s="2"/>
      <c r="O28" s="2">
        <f t="shared" ref="O28:AT28" si="15">O40</f>
        <v>24748.83</v>
      </c>
      <c r="P28" s="2">
        <f t="shared" si="15"/>
        <v>0</v>
      </c>
      <c r="Q28" s="2">
        <f t="shared" si="15"/>
        <v>8872.02</v>
      </c>
      <c r="R28" s="2">
        <f t="shared" si="15"/>
        <v>3866.11</v>
      </c>
      <c r="S28" s="2">
        <f t="shared" si="15"/>
        <v>12010.7</v>
      </c>
      <c r="T28" s="2">
        <f t="shared" si="15"/>
        <v>0</v>
      </c>
      <c r="U28" s="2">
        <f t="shared" si="15"/>
        <v>27.6</v>
      </c>
      <c r="V28" s="2">
        <f t="shared" si="15"/>
        <v>7.0379999999999994</v>
      </c>
      <c r="W28" s="2">
        <f t="shared" si="15"/>
        <v>0</v>
      </c>
      <c r="X28" s="2">
        <f t="shared" si="15"/>
        <v>17623.259999999998</v>
      </c>
      <c r="Y28" s="2">
        <f t="shared" si="15"/>
        <v>8255.93</v>
      </c>
      <c r="Z28" s="2">
        <f t="shared" si="15"/>
        <v>0</v>
      </c>
      <c r="AA28" s="2">
        <f t="shared" si="15"/>
        <v>0</v>
      </c>
      <c r="AB28" s="2">
        <f t="shared" si="15"/>
        <v>24748.83</v>
      </c>
      <c r="AC28" s="2">
        <f t="shared" si="15"/>
        <v>0</v>
      </c>
      <c r="AD28" s="2">
        <f t="shared" si="15"/>
        <v>8872.02</v>
      </c>
      <c r="AE28" s="2">
        <f t="shared" si="15"/>
        <v>3866.11</v>
      </c>
      <c r="AF28" s="2">
        <f t="shared" si="15"/>
        <v>12010.7</v>
      </c>
      <c r="AG28" s="2">
        <f t="shared" si="15"/>
        <v>0</v>
      </c>
      <c r="AH28" s="2">
        <f t="shared" si="15"/>
        <v>27.6</v>
      </c>
      <c r="AI28" s="2">
        <f t="shared" si="15"/>
        <v>7.0379999999999994</v>
      </c>
      <c r="AJ28" s="2">
        <f t="shared" si="15"/>
        <v>0</v>
      </c>
      <c r="AK28" s="2">
        <f t="shared" si="15"/>
        <v>17623.259999999998</v>
      </c>
      <c r="AL28" s="2">
        <f t="shared" si="15"/>
        <v>8255.93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50628.02</v>
      </c>
      <c r="AS28" s="2">
        <f t="shared" si="15"/>
        <v>0</v>
      </c>
      <c r="AT28" s="2">
        <f t="shared" si="15"/>
        <v>50628.02</v>
      </c>
      <c r="AU28" s="2">
        <f t="shared" ref="AU28:BZ28" si="16">AU40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CA40</f>
        <v>50628.02</v>
      </c>
      <c r="CB28" s="2">
        <f t="shared" si="17"/>
        <v>0</v>
      </c>
      <c r="CC28" s="2">
        <f t="shared" si="17"/>
        <v>50628.02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18</v>
      </c>
      <c r="F30" t="s">
        <v>19</v>
      </c>
      <c r="G30" t="s">
        <v>20</v>
      </c>
      <c r="H30" t="s">
        <v>21</v>
      </c>
      <c r="I30">
        <v>0.1</v>
      </c>
      <c r="J30">
        <v>0</v>
      </c>
      <c r="K30">
        <v>0.1</v>
      </c>
      <c r="O30">
        <f t="shared" ref="O30:O38" si="21">ROUND(CP30,2)</f>
        <v>179.34</v>
      </c>
      <c r="P30">
        <f>SUMIF(SmtRes!AQ1:'SmtRes'!AQ4,"=1",SmtRes!DF1:'SmtRes'!DF4)</f>
        <v>0</v>
      </c>
      <c r="Q30">
        <f>SUMIF(SmtRes!AQ1:'SmtRes'!AQ4,"=1",SmtRes!DG1:'SmtRes'!DG4)</f>
        <v>64.290000000000006</v>
      </c>
      <c r="R30">
        <f>SUMIF(SmtRes!AQ1:'SmtRes'!AQ4,"=1",SmtRes!DH1:'SmtRes'!DH4)</f>
        <v>28.02</v>
      </c>
      <c r="S30">
        <f>SUMIF(SmtRes!AQ1:'SmtRes'!AQ4,"=1",SmtRes!DI1:'SmtRes'!DI4)</f>
        <v>87.03</v>
      </c>
      <c r="T30">
        <f t="shared" ref="T30:T38" si="22">ROUND(CU30*I30,2)</f>
        <v>0</v>
      </c>
      <c r="U30">
        <f>SUMIF(SmtRes!AQ1:'SmtRes'!AQ4,"=1",SmtRes!CV1:'SmtRes'!CV4)</f>
        <v>0.2</v>
      </c>
      <c r="V30">
        <f>SUMIF(SmtRes!AQ1:'SmtRes'!AQ4,"=1",SmtRes!CW1:'SmtRes'!CW4)</f>
        <v>5.0999999999999997E-2</v>
      </c>
      <c r="W30">
        <f t="shared" ref="W30:W38" si="23">ROUND(CX30*I30,2)</f>
        <v>0</v>
      </c>
      <c r="X30">
        <f t="shared" ref="X30:X38" si="24">ROUND(CY30,2)</f>
        <v>127.71</v>
      </c>
      <c r="Y30">
        <f t="shared" ref="Y30:Y38" si="25">ROUND(CZ30,2)</f>
        <v>59.83</v>
      </c>
      <c r="AA30">
        <v>302024475</v>
      </c>
      <c r="AB30">
        <f t="shared" ref="AB30:AB38" si="26">ROUND((AC30+AD30+AF30),6)</f>
        <v>1393.0237</v>
      </c>
      <c r="AC30">
        <f t="shared" ref="AC30:AC38" si="27">ROUND((0),6)</f>
        <v>0</v>
      </c>
      <c r="AD30">
        <f>ROUND((((SUM(SmtRes!BR1:'SmtRes'!BR4))-(SUM(SmtRes!BS1:'SmtRes'!BS4)))+AE30),6)</f>
        <v>522.68370000000004</v>
      </c>
      <c r="AE30">
        <f>ROUND((SUM(SmtRes!BS1:'SmtRes'!BS4)),6)</f>
        <v>280.15320000000003</v>
      </c>
      <c r="AF30">
        <f>ROUND((SUM(SmtRes!BT1:'SmtRes'!BT4)),6)</f>
        <v>870.34</v>
      </c>
      <c r="AG30">
        <f t="shared" ref="AG30:AG38" si="28">ROUND((AP30),6)</f>
        <v>0</v>
      </c>
      <c r="AH30">
        <f>(SUM(SmtRes!BU1:'SmtRes'!BU4))</f>
        <v>2</v>
      </c>
      <c r="AI30">
        <f>(SUM(SmtRes!BV1:'SmtRes'!BV4))</f>
        <v>0.51</v>
      </c>
      <c r="AJ30">
        <f t="shared" ref="AJ30:AJ38" si="29">(AS30)</f>
        <v>0</v>
      </c>
      <c r="AK30">
        <v>1673.1768999999999</v>
      </c>
      <c r="AL30">
        <v>0</v>
      </c>
      <c r="AM30">
        <v>522.68369999999993</v>
      </c>
      <c r="AN30">
        <v>280.15320000000003</v>
      </c>
      <c r="AO30">
        <v>870.34</v>
      </c>
      <c r="AP30">
        <v>0</v>
      </c>
      <c r="AQ30">
        <v>2</v>
      </c>
      <c r="AR30">
        <v>0.51</v>
      </c>
      <c r="AS30">
        <v>0</v>
      </c>
      <c r="AT30">
        <v>111</v>
      </c>
      <c r="AU30">
        <v>52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22</v>
      </c>
      <c r="BM30">
        <v>110005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111</v>
      </c>
      <c r="CA30">
        <v>52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8" si="30">(P30+Q30+S30+R30)</f>
        <v>179.34</v>
      </c>
      <c r="CQ30">
        <f>SUMIF(SmtRes!AQ1:'SmtRes'!AQ4,"=1",SmtRes!AA1:'SmtRes'!AA4)</f>
        <v>0</v>
      </c>
      <c r="CR30">
        <f>SUMIF(SmtRes!AQ1:'SmtRes'!AQ4,"=1",SmtRes!AB1:'SmtRes'!AB4)</f>
        <v>1260.5899999999999</v>
      </c>
      <c r="CS30">
        <f>SUMIF(SmtRes!AQ1:'SmtRes'!AQ4,"=1",SmtRes!AC1:'SmtRes'!AC4)</f>
        <v>549.32000000000005</v>
      </c>
      <c r="CT30">
        <f>SUMIF(SmtRes!AQ1:'SmtRes'!AQ4,"=1",SmtRes!AD1:'SmtRes'!AD4)</f>
        <v>435.17</v>
      </c>
      <c r="CU30">
        <f t="shared" ref="CU30:CU38" si="31">AG30</f>
        <v>0</v>
      </c>
      <c r="CV30">
        <f>SUMIF(SmtRes!AQ1:'SmtRes'!AQ4,"=1",SmtRes!BU1:'SmtRes'!BU4)</f>
        <v>2</v>
      </c>
      <c r="CW30">
        <f>SUMIF(SmtRes!AQ1:'SmtRes'!AQ4,"=1",SmtRes!BV1:'SmtRes'!BV4)</f>
        <v>0.51</v>
      </c>
      <c r="CX30">
        <f t="shared" ref="CX30:CX38" si="32">AJ30</f>
        <v>0</v>
      </c>
      <c r="CY30">
        <f t="shared" ref="CY30:CY38" si="33">(((S30+R30)*AT30)/100)</f>
        <v>127.70549999999999</v>
      </c>
      <c r="CZ30">
        <f t="shared" ref="CZ30:CZ38" si="34">(((S30+R30)*AU30)/100)</f>
        <v>59.825999999999993</v>
      </c>
      <c r="DC30" t="s">
        <v>3</v>
      </c>
      <c r="DD30" t="s">
        <v>14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293259277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110005</v>
      </c>
      <c r="EL30" t="s">
        <v>24</v>
      </c>
      <c r="EM30" t="s">
        <v>25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</v>
      </c>
      <c r="EX30">
        <v>0.51</v>
      </c>
      <c r="EY30">
        <v>0</v>
      </c>
      <c r="FQ30">
        <v>0</v>
      </c>
      <c r="FR30">
        <f t="shared" ref="FR30:FR38" si="35">ROUND(IF(BI30=3,GM30,0),2)</f>
        <v>0</v>
      </c>
      <c r="FS30">
        <v>0</v>
      </c>
      <c r="FX30">
        <v>111</v>
      </c>
      <c r="FY30">
        <v>52</v>
      </c>
      <c r="GA30" t="s">
        <v>3</v>
      </c>
      <c r="GD30">
        <v>1</v>
      </c>
      <c r="GF30">
        <v>370189417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8" si="36">ROUND(IF(AND(BH30=3,BI30=3,FS30&lt;&gt;0),P30,0),2)</f>
        <v>0</v>
      </c>
      <c r="GM30">
        <f t="shared" ref="GM30:GM38" si="37">ROUND(O30+X30+Y30,2)+GX30</f>
        <v>366.88</v>
      </c>
      <c r="GN30">
        <f t="shared" ref="GN30:GN38" si="38">IF(OR(BI30=0,BI30=1),GM30-GX30,0)</f>
        <v>0</v>
      </c>
      <c r="GO30">
        <f t="shared" ref="GO30:GO38" si="39">IF(BI30=2,GM30-GX30,0)</f>
        <v>366.88</v>
      </c>
      <c r="GP30">
        <f t="shared" ref="GP30:GP38" si="40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8" si="41">ROUND((GT30),6)</f>
        <v>0</v>
      </c>
      <c r="GW30">
        <v>1</v>
      </c>
      <c r="GX30">
        <f t="shared" ref="GX30:GX38" si="42">ROUND(HC30*I30,2)</f>
        <v>0</v>
      </c>
      <c r="HA30">
        <v>0</v>
      </c>
      <c r="HB30">
        <v>0</v>
      </c>
      <c r="HC30">
        <f t="shared" ref="HC30:HC38" si="43">GV30*GW30</f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28</v>
      </c>
      <c r="F31" t="s">
        <v>19</v>
      </c>
      <c r="G31" t="s">
        <v>1517</v>
      </c>
      <c r="H31" t="s">
        <v>21</v>
      </c>
      <c r="I31">
        <f>ROUND(4/10,7)</f>
        <v>0.4</v>
      </c>
      <c r="J31">
        <v>0</v>
      </c>
      <c r="K31">
        <f>ROUND(4/10,7)</f>
        <v>0.4</v>
      </c>
      <c r="O31">
        <f t="shared" si="21"/>
        <v>717.36</v>
      </c>
      <c r="P31">
        <f>SUMIF(SmtRes!AQ5:'SmtRes'!AQ8,"=1",SmtRes!DF5:'SmtRes'!DF8)</f>
        <v>0</v>
      </c>
      <c r="Q31">
        <f>SUMIF(SmtRes!AQ5:'SmtRes'!AQ8,"=1",SmtRes!DG5:'SmtRes'!DG8)</f>
        <v>257.16000000000003</v>
      </c>
      <c r="R31">
        <f>SUMIF(SmtRes!AQ5:'SmtRes'!AQ8,"=1",SmtRes!DH5:'SmtRes'!DH8)</f>
        <v>112.06</v>
      </c>
      <c r="S31">
        <f>SUMIF(SmtRes!AQ5:'SmtRes'!AQ8,"=1",SmtRes!DI5:'SmtRes'!DI8)</f>
        <v>348.14</v>
      </c>
      <c r="T31">
        <f t="shared" si="22"/>
        <v>0</v>
      </c>
      <c r="U31">
        <f>SUMIF(SmtRes!AQ5:'SmtRes'!AQ8,"=1",SmtRes!CV5:'SmtRes'!CV8)</f>
        <v>0.8</v>
      </c>
      <c r="V31">
        <f>SUMIF(SmtRes!AQ5:'SmtRes'!AQ8,"=1",SmtRes!CW5:'SmtRes'!CW8)</f>
        <v>0.20399999999999999</v>
      </c>
      <c r="W31">
        <f t="shared" si="23"/>
        <v>0</v>
      </c>
      <c r="X31">
        <f t="shared" si="24"/>
        <v>510.82</v>
      </c>
      <c r="Y31">
        <f t="shared" si="25"/>
        <v>239.3</v>
      </c>
      <c r="AA31">
        <v>302024475</v>
      </c>
      <c r="AB31">
        <f t="shared" si="26"/>
        <v>1393.0237</v>
      </c>
      <c r="AC31">
        <f t="shared" si="27"/>
        <v>0</v>
      </c>
      <c r="AD31">
        <f>ROUND((((SUM(SmtRes!BR5:'SmtRes'!BR8))-(SUM(SmtRes!BS5:'SmtRes'!BS8)))+AE31),6)</f>
        <v>522.68370000000004</v>
      </c>
      <c r="AE31">
        <f>ROUND((SUM(SmtRes!BS5:'SmtRes'!BS8)),6)</f>
        <v>280.15320000000003</v>
      </c>
      <c r="AF31">
        <f>ROUND((SUM(SmtRes!BT5:'SmtRes'!BT8)),6)</f>
        <v>870.34</v>
      </c>
      <c r="AG31">
        <f t="shared" si="28"/>
        <v>0</v>
      </c>
      <c r="AH31">
        <f>(SUM(SmtRes!BU5:'SmtRes'!BU8))</f>
        <v>2</v>
      </c>
      <c r="AI31">
        <f>(SUM(SmtRes!BV5:'SmtRes'!BV8))</f>
        <v>0.51</v>
      </c>
      <c r="AJ31">
        <f t="shared" si="29"/>
        <v>0</v>
      </c>
      <c r="AK31">
        <v>1673.1768999999999</v>
      </c>
      <c r="AL31">
        <v>0</v>
      </c>
      <c r="AM31">
        <v>522.68369999999993</v>
      </c>
      <c r="AN31">
        <v>280.15320000000003</v>
      </c>
      <c r="AO31">
        <v>870.34</v>
      </c>
      <c r="AP31">
        <v>0</v>
      </c>
      <c r="AQ31">
        <v>2</v>
      </c>
      <c r="AR31">
        <v>0.51</v>
      </c>
      <c r="AS31">
        <v>0</v>
      </c>
      <c r="AT31">
        <v>111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22</v>
      </c>
      <c r="BM31">
        <v>110005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111</v>
      </c>
      <c r="CA31">
        <v>52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717.3599999999999</v>
      </c>
      <c r="CQ31">
        <f>SUMIF(SmtRes!AQ5:'SmtRes'!AQ8,"=1",SmtRes!AA5:'SmtRes'!AA8)</f>
        <v>0</v>
      </c>
      <c r="CR31">
        <f>SUMIF(SmtRes!AQ5:'SmtRes'!AQ8,"=1",SmtRes!AB5:'SmtRes'!AB8)</f>
        <v>1260.5899999999999</v>
      </c>
      <c r="CS31">
        <f>SUMIF(SmtRes!AQ5:'SmtRes'!AQ8,"=1",SmtRes!AC5:'SmtRes'!AC8)</f>
        <v>549.32000000000005</v>
      </c>
      <c r="CT31">
        <f>SUMIF(SmtRes!AQ5:'SmtRes'!AQ8,"=1",SmtRes!AD5:'SmtRes'!AD8)</f>
        <v>435.17</v>
      </c>
      <c r="CU31">
        <f t="shared" si="31"/>
        <v>0</v>
      </c>
      <c r="CV31">
        <f>SUMIF(SmtRes!AQ5:'SmtRes'!AQ8,"=1",SmtRes!BU5:'SmtRes'!BU8)</f>
        <v>2</v>
      </c>
      <c r="CW31">
        <f>SUMIF(SmtRes!AQ5:'SmtRes'!AQ8,"=1",SmtRes!BV5:'SmtRes'!BV8)</f>
        <v>0.51</v>
      </c>
      <c r="CX31">
        <f t="shared" si="32"/>
        <v>0</v>
      </c>
      <c r="CY31">
        <f t="shared" si="33"/>
        <v>510.82199999999995</v>
      </c>
      <c r="CZ31">
        <f t="shared" si="34"/>
        <v>239.30399999999997</v>
      </c>
      <c r="DC31" t="s">
        <v>3</v>
      </c>
      <c r="DD31" t="s">
        <v>14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293259277</v>
      </c>
      <c r="EF31">
        <v>3</v>
      </c>
      <c r="EG31" t="s">
        <v>23</v>
      </c>
      <c r="EH31">
        <v>0</v>
      </c>
      <c r="EI31" t="s">
        <v>3</v>
      </c>
      <c r="EJ31">
        <v>2</v>
      </c>
      <c r="EK31">
        <v>110005</v>
      </c>
      <c r="EL31" t="s">
        <v>24</v>
      </c>
      <c r="EM31" t="s">
        <v>25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0.51</v>
      </c>
      <c r="EY31">
        <v>0</v>
      </c>
      <c r="FQ31">
        <v>0</v>
      </c>
      <c r="FR31">
        <f t="shared" si="35"/>
        <v>0</v>
      </c>
      <c r="FS31">
        <v>0</v>
      </c>
      <c r="FX31">
        <v>111</v>
      </c>
      <c r="FY31">
        <v>52</v>
      </c>
      <c r="GA31" t="s">
        <v>3</v>
      </c>
      <c r="GD31">
        <v>1</v>
      </c>
      <c r="GF31">
        <v>-1551107290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1467.48</v>
      </c>
      <c r="GN31">
        <f t="shared" si="38"/>
        <v>0</v>
      </c>
      <c r="GO31">
        <f t="shared" si="39"/>
        <v>1467.48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29</v>
      </c>
      <c r="F32" t="s">
        <v>19</v>
      </c>
      <c r="G32" t="s">
        <v>1518</v>
      </c>
      <c r="H32" t="s">
        <v>21</v>
      </c>
      <c r="I32">
        <f>ROUND(7/10,7)</f>
        <v>0.7</v>
      </c>
      <c r="J32">
        <v>0</v>
      </c>
      <c r="K32">
        <f>ROUND(7/10,7)</f>
        <v>0.7</v>
      </c>
      <c r="O32">
        <f t="shared" si="21"/>
        <v>1255.3800000000001</v>
      </c>
      <c r="P32">
        <f>SUMIF(SmtRes!AQ9:'SmtRes'!AQ12,"=1",SmtRes!DF9:'SmtRes'!DF12)</f>
        <v>0</v>
      </c>
      <c r="Q32">
        <f>SUMIF(SmtRes!AQ9:'SmtRes'!AQ12,"=1",SmtRes!DG9:'SmtRes'!DG12)</f>
        <v>450.03</v>
      </c>
      <c r="R32">
        <f>SUMIF(SmtRes!AQ9:'SmtRes'!AQ12,"=1",SmtRes!DH9:'SmtRes'!DH12)</f>
        <v>196.11</v>
      </c>
      <c r="S32">
        <f>SUMIF(SmtRes!AQ9:'SmtRes'!AQ12,"=1",SmtRes!DI9:'SmtRes'!DI12)</f>
        <v>609.24</v>
      </c>
      <c r="T32">
        <f t="shared" si="22"/>
        <v>0</v>
      </c>
      <c r="U32">
        <f>SUMIF(SmtRes!AQ9:'SmtRes'!AQ12,"=1",SmtRes!CV9:'SmtRes'!CV12)</f>
        <v>1.4</v>
      </c>
      <c r="V32">
        <f>SUMIF(SmtRes!AQ9:'SmtRes'!AQ12,"=1",SmtRes!CW9:'SmtRes'!CW12)</f>
        <v>0.35699999999999998</v>
      </c>
      <c r="W32">
        <f t="shared" si="23"/>
        <v>0</v>
      </c>
      <c r="X32">
        <f t="shared" si="24"/>
        <v>893.94</v>
      </c>
      <c r="Y32">
        <f t="shared" si="25"/>
        <v>418.78</v>
      </c>
      <c r="AA32">
        <v>302024475</v>
      </c>
      <c r="AB32">
        <f t="shared" si="26"/>
        <v>1393.0237</v>
      </c>
      <c r="AC32">
        <f t="shared" si="27"/>
        <v>0</v>
      </c>
      <c r="AD32">
        <f>ROUND((((SUM(SmtRes!BR9:'SmtRes'!BR12))-(SUM(SmtRes!BS9:'SmtRes'!BS12)))+AE32),6)</f>
        <v>522.68370000000004</v>
      </c>
      <c r="AE32">
        <f>ROUND((SUM(SmtRes!BS9:'SmtRes'!BS12)),6)</f>
        <v>280.15320000000003</v>
      </c>
      <c r="AF32">
        <f>ROUND((SUM(SmtRes!BT9:'SmtRes'!BT12)),6)</f>
        <v>870.34</v>
      </c>
      <c r="AG32">
        <f t="shared" si="28"/>
        <v>0</v>
      </c>
      <c r="AH32">
        <f>(SUM(SmtRes!BU9:'SmtRes'!BU12))</f>
        <v>2</v>
      </c>
      <c r="AI32">
        <f>(SUM(SmtRes!BV9:'SmtRes'!BV12))</f>
        <v>0.51</v>
      </c>
      <c r="AJ32">
        <f t="shared" si="29"/>
        <v>0</v>
      </c>
      <c r="AK32">
        <v>1673.1768999999999</v>
      </c>
      <c r="AL32">
        <v>0</v>
      </c>
      <c r="AM32">
        <v>522.68369999999993</v>
      </c>
      <c r="AN32">
        <v>280.15320000000003</v>
      </c>
      <c r="AO32">
        <v>870.34</v>
      </c>
      <c r="AP32">
        <v>0</v>
      </c>
      <c r="AQ32">
        <v>2</v>
      </c>
      <c r="AR32">
        <v>0.51</v>
      </c>
      <c r="AS32">
        <v>0</v>
      </c>
      <c r="AT32">
        <v>111</v>
      </c>
      <c r="AU32">
        <v>52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22</v>
      </c>
      <c r="BM32">
        <v>110005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111</v>
      </c>
      <c r="CA32">
        <v>52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1255.3800000000001</v>
      </c>
      <c r="CQ32">
        <f>SUMIF(SmtRes!AQ9:'SmtRes'!AQ12,"=1",SmtRes!AA9:'SmtRes'!AA12)</f>
        <v>0</v>
      </c>
      <c r="CR32">
        <f>SUMIF(SmtRes!AQ9:'SmtRes'!AQ12,"=1",SmtRes!AB9:'SmtRes'!AB12)</f>
        <v>1260.5899999999999</v>
      </c>
      <c r="CS32">
        <f>SUMIF(SmtRes!AQ9:'SmtRes'!AQ12,"=1",SmtRes!AC9:'SmtRes'!AC12)</f>
        <v>549.32000000000005</v>
      </c>
      <c r="CT32">
        <f>SUMIF(SmtRes!AQ9:'SmtRes'!AQ12,"=1",SmtRes!AD9:'SmtRes'!AD12)</f>
        <v>435.17</v>
      </c>
      <c r="CU32">
        <f t="shared" si="31"/>
        <v>0</v>
      </c>
      <c r="CV32">
        <f>SUMIF(SmtRes!AQ9:'SmtRes'!AQ12,"=1",SmtRes!BU9:'SmtRes'!BU12)</f>
        <v>2</v>
      </c>
      <c r="CW32">
        <f>SUMIF(SmtRes!AQ9:'SmtRes'!AQ12,"=1",SmtRes!BV9:'SmtRes'!BV12)</f>
        <v>0.51</v>
      </c>
      <c r="CX32">
        <f t="shared" si="32"/>
        <v>0</v>
      </c>
      <c r="CY32">
        <f t="shared" si="33"/>
        <v>893.93850000000009</v>
      </c>
      <c r="CZ32">
        <f t="shared" si="34"/>
        <v>418.78200000000004</v>
      </c>
      <c r="DC32" t="s">
        <v>3</v>
      </c>
      <c r="DD32" t="s">
        <v>14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293259277</v>
      </c>
      <c r="EF32">
        <v>3</v>
      </c>
      <c r="EG32" t="s">
        <v>23</v>
      </c>
      <c r="EH32">
        <v>0</v>
      </c>
      <c r="EI32" t="s">
        <v>3</v>
      </c>
      <c r="EJ32">
        <v>2</v>
      </c>
      <c r="EK32">
        <v>110005</v>
      </c>
      <c r="EL32" t="s">
        <v>24</v>
      </c>
      <c r="EM32" t="s">
        <v>25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0.51</v>
      </c>
      <c r="EY32">
        <v>0</v>
      </c>
      <c r="FQ32">
        <v>0</v>
      </c>
      <c r="FR32">
        <f t="shared" si="35"/>
        <v>0</v>
      </c>
      <c r="FS32">
        <v>0</v>
      </c>
      <c r="FX32">
        <v>111</v>
      </c>
      <c r="FY32">
        <v>52</v>
      </c>
      <c r="GA32" t="s">
        <v>3</v>
      </c>
      <c r="GD32">
        <v>1</v>
      </c>
      <c r="GF32">
        <v>885957481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2568.1</v>
      </c>
      <c r="GN32">
        <f t="shared" si="38"/>
        <v>0</v>
      </c>
      <c r="GO32">
        <f t="shared" si="39"/>
        <v>2568.1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30</v>
      </c>
      <c r="F33" t="s">
        <v>19</v>
      </c>
      <c r="G33" t="s">
        <v>31</v>
      </c>
      <c r="H33" t="s">
        <v>21</v>
      </c>
      <c r="I33">
        <f>ROUND(12/10,7)</f>
        <v>1.2</v>
      </c>
      <c r="J33">
        <v>0</v>
      </c>
      <c r="K33">
        <f>ROUND(12/10,7)</f>
        <v>1.2</v>
      </c>
      <c r="O33">
        <f t="shared" si="21"/>
        <v>2152.0700000000002</v>
      </c>
      <c r="P33">
        <f>SUMIF(SmtRes!AQ13:'SmtRes'!AQ16,"=1",SmtRes!DF13:'SmtRes'!DF16)</f>
        <v>0</v>
      </c>
      <c r="Q33">
        <f>SUMIF(SmtRes!AQ13:'SmtRes'!AQ16,"=1",SmtRes!DG13:'SmtRes'!DG16)</f>
        <v>771.48</v>
      </c>
      <c r="R33">
        <f>SUMIF(SmtRes!AQ13:'SmtRes'!AQ16,"=1",SmtRes!DH13:'SmtRes'!DH16)</f>
        <v>336.18</v>
      </c>
      <c r="S33">
        <f>SUMIF(SmtRes!AQ13:'SmtRes'!AQ16,"=1",SmtRes!DI13:'SmtRes'!DI16)</f>
        <v>1044.4100000000001</v>
      </c>
      <c r="T33">
        <f t="shared" si="22"/>
        <v>0</v>
      </c>
      <c r="U33">
        <f>SUMIF(SmtRes!AQ13:'SmtRes'!AQ16,"=1",SmtRes!CV13:'SmtRes'!CV16)</f>
        <v>2.4</v>
      </c>
      <c r="V33">
        <f>SUMIF(SmtRes!AQ13:'SmtRes'!AQ16,"=1",SmtRes!CW13:'SmtRes'!CW16)</f>
        <v>0.61199999999999999</v>
      </c>
      <c r="W33">
        <f t="shared" si="23"/>
        <v>0</v>
      </c>
      <c r="X33">
        <f t="shared" si="24"/>
        <v>1532.45</v>
      </c>
      <c r="Y33">
        <f t="shared" si="25"/>
        <v>717.91</v>
      </c>
      <c r="AA33">
        <v>302024475</v>
      </c>
      <c r="AB33">
        <f t="shared" si="26"/>
        <v>1393.0237</v>
      </c>
      <c r="AC33">
        <f t="shared" si="27"/>
        <v>0</v>
      </c>
      <c r="AD33">
        <f>ROUND((((SUM(SmtRes!BR13:'SmtRes'!BR16))-(SUM(SmtRes!BS13:'SmtRes'!BS16)))+AE33),6)</f>
        <v>522.68370000000004</v>
      </c>
      <c r="AE33">
        <f>ROUND((SUM(SmtRes!BS13:'SmtRes'!BS16)),6)</f>
        <v>280.15320000000003</v>
      </c>
      <c r="AF33">
        <f>ROUND((SUM(SmtRes!BT13:'SmtRes'!BT16)),6)</f>
        <v>870.34</v>
      </c>
      <c r="AG33">
        <f t="shared" si="28"/>
        <v>0</v>
      </c>
      <c r="AH33">
        <f>(SUM(SmtRes!BU13:'SmtRes'!BU16))</f>
        <v>2</v>
      </c>
      <c r="AI33">
        <f>(SUM(SmtRes!BV13:'SmtRes'!BV16))</f>
        <v>0.51</v>
      </c>
      <c r="AJ33">
        <f t="shared" si="29"/>
        <v>0</v>
      </c>
      <c r="AK33">
        <v>1673.1768999999999</v>
      </c>
      <c r="AL33">
        <v>0</v>
      </c>
      <c r="AM33">
        <v>522.68369999999993</v>
      </c>
      <c r="AN33">
        <v>280.15320000000003</v>
      </c>
      <c r="AO33">
        <v>870.34</v>
      </c>
      <c r="AP33">
        <v>0</v>
      </c>
      <c r="AQ33">
        <v>2</v>
      </c>
      <c r="AR33">
        <v>0.51</v>
      </c>
      <c r="AS33">
        <v>0</v>
      </c>
      <c r="AT33">
        <v>111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22</v>
      </c>
      <c r="BM33">
        <v>110005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111</v>
      </c>
      <c r="CA33">
        <v>52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2152.0700000000002</v>
      </c>
      <c r="CQ33">
        <f>SUMIF(SmtRes!AQ13:'SmtRes'!AQ16,"=1",SmtRes!AA13:'SmtRes'!AA16)</f>
        <v>0</v>
      </c>
      <c r="CR33">
        <f>SUMIF(SmtRes!AQ13:'SmtRes'!AQ16,"=1",SmtRes!AB13:'SmtRes'!AB16)</f>
        <v>1260.5899999999999</v>
      </c>
      <c r="CS33">
        <f>SUMIF(SmtRes!AQ13:'SmtRes'!AQ16,"=1",SmtRes!AC13:'SmtRes'!AC16)</f>
        <v>549.32000000000005</v>
      </c>
      <c r="CT33">
        <f>SUMIF(SmtRes!AQ13:'SmtRes'!AQ16,"=1",SmtRes!AD13:'SmtRes'!AD16)</f>
        <v>435.17</v>
      </c>
      <c r="CU33">
        <f t="shared" si="31"/>
        <v>0</v>
      </c>
      <c r="CV33">
        <f>SUMIF(SmtRes!AQ13:'SmtRes'!AQ16,"=1",SmtRes!BU13:'SmtRes'!BU16)</f>
        <v>2</v>
      </c>
      <c r="CW33">
        <f>SUMIF(SmtRes!AQ13:'SmtRes'!AQ16,"=1",SmtRes!BV13:'SmtRes'!BV16)</f>
        <v>0.51</v>
      </c>
      <c r="CX33">
        <f t="shared" si="32"/>
        <v>0</v>
      </c>
      <c r="CY33">
        <f t="shared" si="33"/>
        <v>1532.4549000000002</v>
      </c>
      <c r="CZ33">
        <f t="shared" si="34"/>
        <v>717.90680000000009</v>
      </c>
      <c r="DC33" t="s">
        <v>3</v>
      </c>
      <c r="DD33" t="s">
        <v>14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293259277</v>
      </c>
      <c r="EF33">
        <v>3</v>
      </c>
      <c r="EG33" t="s">
        <v>23</v>
      </c>
      <c r="EH33">
        <v>0</v>
      </c>
      <c r="EI33" t="s">
        <v>3</v>
      </c>
      <c r="EJ33">
        <v>2</v>
      </c>
      <c r="EK33">
        <v>110005</v>
      </c>
      <c r="EL33" t="s">
        <v>24</v>
      </c>
      <c r="EM33" t="s">
        <v>25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</v>
      </c>
      <c r="EX33">
        <v>0.51</v>
      </c>
      <c r="EY33">
        <v>0</v>
      </c>
      <c r="FQ33">
        <v>0</v>
      </c>
      <c r="FR33">
        <f t="shared" si="35"/>
        <v>0</v>
      </c>
      <c r="FS33">
        <v>0</v>
      </c>
      <c r="FX33">
        <v>111</v>
      </c>
      <c r="FY33">
        <v>52</v>
      </c>
      <c r="GA33" t="s">
        <v>3</v>
      </c>
      <c r="GD33">
        <v>1</v>
      </c>
      <c r="GF33">
        <v>147112456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4402.43</v>
      </c>
      <c r="GN33">
        <f t="shared" si="38"/>
        <v>0</v>
      </c>
      <c r="GO33">
        <f t="shared" si="39"/>
        <v>4402.43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32</v>
      </c>
      <c r="F34" t="s">
        <v>19</v>
      </c>
      <c r="G34" t="s">
        <v>33</v>
      </c>
      <c r="H34" t="s">
        <v>21</v>
      </c>
      <c r="I34">
        <f>ROUND(14/10,7)</f>
        <v>1.4</v>
      </c>
      <c r="J34">
        <v>0</v>
      </c>
      <c r="K34">
        <f>ROUND(14/10,7)</f>
        <v>1.4</v>
      </c>
      <c r="O34">
        <f t="shared" si="21"/>
        <v>2510.75</v>
      </c>
      <c r="P34">
        <f>SUMIF(SmtRes!AQ17:'SmtRes'!AQ20,"=1",SmtRes!DF17:'SmtRes'!DF20)</f>
        <v>0</v>
      </c>
      <c r="Q34">
        <f>SUMIF(SmtRes!AQ17:'SmtRes'!AQ20,"=1",SmtRes!DG17:'SmtRes'!DG20)</f>
        <v>900.06</v>
      </c>
      <c r="R34">
        <f>SUMIF(SmtRes!AQ17:'SmtRes'!AQ20,"=1",SmtRes!DH17:'SmtRes'!DH20)</f>
        <v>392.21</v>
      </c>
      <c r="S34">
        <f>SUMIF(SmtRes!AQ17:'SmtRes'!AQ20,"=1",SmtRes!DI17:'SmtRes'!DI20)</f>
        <v>1218.48</v>
      </c>
      <c r="T34">
        <f t="shared" si="22"/>
        <v>0</v>
      </c>
      <c r="U34">
        <f>SUMIF(SmtRes!AQ17:'SmtRes'!AQ20,"=1",SmtRes!CV17:'SmtRes'!CV20)</f>
        <v>2.8</v>
      </c>
      <c r="V34">
        <f>SUMIF(SmtRes!AQ17:'SmtRes'!AQ20,"=1",SmtRes!CW17:'SmtRes'!CW20)</f>
        <v>0.71399999999999997</v>
      </c>
      <c r="W34">
        <f t="shared" si="23"/>
        <v>0</v>
      </c>
      <c r="X34">
        <f t="shared" si="24"/>
        <v>1787.87</v>
      </c>
      <c r="Y34">
        <f t="shared" si="25"/>
        <v>837.56</v>
      </c>
      <c r="AA34">
        <v>302024475</v>
      </c>
      <c r="AB34">
        <f t="shared" si="26"/>
        <v>1393.0237</v>
      </c>
      <c r="AC34">
        <f t="shared" si="27"/>
        <v>0</v>
      </c>
      <c r="AD34">
        <f>ROUND((((SUM(SmtRes!BR17:'SmtRes'!BR20))-(SUM(SmtRes!BS17:'SmtRes'!BS20)))+AE34),6)</f>
        <v>522.68370000000004</v>
      </c>
      <c r="AE34">
        <f>ROUND((SUM(SmtRes!BS17:'SmtRes'!BS20)),6)</f>
        <v>280.15320000000003</v>
      </c>
      <c r="AF34">
        <f>ROUND((SUM(SmtRes!BT17:'SmtRes'!BT20)),6)</f>
        <v>870.34</v>
      </c>
      <c r="AG34">
        <f t="shared" si="28"/>
        <v>0</v>
      </c>
      <c r="AH34">
        <f>(SUM(SmtRes!BU17:'SmtRes'!BU20))</f>
        <v>2</v>
      </c>
      <c r="AI34">
        <f>(SUM(SmtRes!BV17:'SmtRes'!BV20))</f>
        <v>0.51</v>
      </c>
      <c r="AJ34">
        <f t="shared" si="29"/>
        <v>0</v>
      </c>
      <c r="AK34">
        <v>1673.1768999999999</v>
      </c>
      <c r="AL34">
        <v>0</v>
      </c>
      <c r="AM34">
        <v>522.68369999999993</v>
      </c>
      <c r="AN34">
        <v>280.15320000000003</v>
      </c>
      <c r="AO34">
        <v>870.34</v>
      </c>
      <c r="AP34">
        <v>0</v>
      </c>
      <c r="AQ34">
        <v>2</v>
      </c>
      <c r="AR34">
        <v>0.51</v>
      </c>
      <c r="AS34">
        <v>0</v>
      </c>
      <c r="AT34">
        <v>111</v>
      </c>
      <c r="AU34">
        <v>52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22</v>
      </c>
      <c r="BM34">
        <v>110005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111</v>
      </c>
      <c r="CA34">
        <v>52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2510.75</v>
      </c>
      <c r="CQ34">
        <f>SUMIF(SmtRes!AQ17:'SmtRes'!AQ20,"=1",SmtRes!AA17:'SmtRes'!AA20)</f>
        <v>0</v>
      </c>
      <c r="CR34">
        <f>SUMIF(SmtRes!AQ17:'SmtRes'!AQ20,"=1",SmtRes!AB17:'SmtRes'!AB20)</f>
        <v>1260.5899999999999</v>
      </c>
      <c r="CS34">
        <f>SUMIF(SmtRes!AQ17:'SmtRes'!AQ20,"=1",SmtRes!AC17:'SmtRes'!AC20)</f>
        <v>549.32000000000005</v>
      </c>
      <c r="CT34">
        <f>SUMIF(SmtRes!AQ17:'SmtRes'!AQ20,"=1",SmtRes!AD17:'SmtRes'!AD20)</f>
        <v>435.17</v>
      </c>
      <c r="CU34">
        <f t="shared" si="31"/>
        <v>0</v>
      </c>
      <c r="CV34">
        <f>SUMIF(SmtRes!AQ17:'SmtRes'!AQ20,"=1",SmtRes!BU17:'SmtRes'!BU20)</f>
        <v>2</v>
      </c>
      <c r="CW34">
        <f>SUMIF(SmtRes!AQ17:'SmtRes'!AQ20,"=1",SmtRes!BV17:'SmtRes'!BV20)</f>
        <v>0.51</v>
      </c>
      <c r="CX34">
        <f t="shared" si="32"/>
        <v>0</v>
      </c>
      <c r="CY34">
        <f t="shared" si="33"/>
        <v>1787.8659</v>
      </c>
      <c r="CZ34">
        <f t="shared" si="34"/>
        <v>837.55880000000002</v>
      </c>
      <c r="DC34" t="s">
        <v>3</v>
      </c>
      <c r="DD34" t="s">
        <v>14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293259277</v>
      </c>
      <c r="EF34">
        <v>3</v>
      </c>
      <c r="EG34" t="s">
        <v>23</v>
      </c>
      <c r="EH34">
        <v>0</v>
      </c>
      <c r="EI34" t="s">
        <v>3</v>
      </c>
      <c r="EJ34">
        <v>2</v>
      </c>
      <c r="EK34">
        <v>110005</v>
      </c>
      <c r="EL34" t="s">
        <v>24</v>
      </c>
      <c r="EM34" t="s">
        <v>25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</v>
      </c>
      <c r="EX34">
        <v>0.51</v>
      </c>
      <c r="EY34">
        <v>0</v>
      </c>
      <c r="FQ34">
        <v>0</v>
      </c>
      <c r="FR34">
        <f t="shared" si="35"/>
        <v>0</v>
      </c>
      <c r="FS34">
        <v>0</v>
      </c>
      <c r="FX34">
        <v>111</v>
      </c>
      <c r="FY34">
        <v>52</v>
      </c>
      <c r="GA34" t="s">
        <v>3</v>
      </c>
      <c r="GD34">
        <v>1</v>
      </c>
      <c r="GF34">
        <v>-699156991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5136.18</v>
      </c>
      <c r="GN34">
        <f t="shared" si="38"/>
        <v>0</v>
      </c>
      <c r="GO34">
        <f t="shared" si="39"/>
        <v>5136.18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26</v>
      </c>
      <c r="HO34" t="s">
        <v>27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34</v>
      </c>
      <c r="F35" t="s">
        <v>19</v>
      </c>
      <c r="G35" t="s">
        <v>35</v>
      </c>
      <c r="H35" t="s">
        <v>21</v>
      </c>
      <c r="I35">
        <f>ROUND(10/10,7)</f>
        <v>1</v>
      </c>
      <c r="J35">
        <v>0</v>
      </c>
      <c r="K35">
        <f>ROUND(10/10,7)</f>
        <v>1</v>
      </c>
      <c r="O35">
        <f t="shared" si="21"/>
        <v>1793.39</v>
      </c>
      <c r="P35">
        <f>SUMIF(SmtRes!AQ21:'SmtRes'!AQ24,"=1",SmtRes!DF21:'SmtRes'!DF24)</f>
        <v>0</v>
      </c>
      <c r="Q35">
        <f>SUMIF(SmtRes!AQ21:'SmtRes'!AQ24,"=1",SmtRes!DG21:'SmtRes'!DG24)</f>
        <v>642.9</v>
      </c>
      <c r="R35">
        <f>SUMIF(SmtRes!AQ21:'SmtRes'!AQ24,"=1",SmtRes!DH21:'SmtRes'!DH24)</f>
        <v>280.14999999999998</v>
      </c>
      <c r="S35">
        <f>SUMIF(SmtRes!AQ21:'SmtRes'!AQ24,"=1",SmtRes!DI21:'SmtRes'!DI24)</f>
        <v>870.34</v>
      </c>
      <c r="T35">
        <f t="shared" si="22"/>
        <v>0</v>
      </c>
      <c r="U35">
        <f>SUMIF(SmtRes!AQ21:'SmtRes'!AQ24,"=1",SmtRes!CV21:'SmtRes'!CV24)</f>
        <v>2</v>
      </c>
      <c r="V35">
        <f>SUMIF(SmtRes!AQ21:'SmtRes'!AQ24,"=1",SmtRes!CW21:'SmtRes'!CW24)</f>
        <v>0.51</v>
      </c>
      <c r="W35">
        <f t="shared" si="23"/>
        <v>0</v>
      </c>
      <c r="X35">
        <f t="shared" si="24"/>
        <v>1277.04</v>
      </c>
      <c r="Y35">
        <f t="shared" si="25"/>
        <v>598.25</v>
      </c>
      <c r="AA35">
        <v>302024475</v>
      </c>
      <c r="AB35">
        <f t="shared" si="26"/>
        <v>1393.0237</v>
      </c>
      <c r="AC35">
        <f t="shared" si="27"/>
        <v>0</v>
      </c>
      <c r="AD35">
        <f>ROUND((((SUM(SmtRes!BR21:'SmtRes'!BR24))-(SUM(SmtRes!BS21:'SmtRes'!BS24)))+AE35),6)</f>
        <v>522.68370000000004</v>
      </c>
      <c r="AE35">
        <f>ROUND((SUM(SmtRes!BS21:'SmtRes'!BS24)),6)</f>
        <v>280.15320000000003</v>
      </c>
      <c r="AF35">
        <f>ROUND((SUM(SmtRes!BT21:'SmtRes'!BT24)),6)</f>
        <v>870.34</v>
      </c>
      <c r="AG35">
        <f t="shared" si="28"/>
        <v>0</v>
      </c>
      <c r="AH35">
        <f>(SUM(SmtRes!BU21:'SmtRes'!BU24))</f>
        <v>2</v>
      </c>
      <c r="AI35">
        <f>(SUM(SmtRes!BV21:'SmtRes'!BV24))</f>
        <v>0.51</v>
      </c>
      <c r="AJ35">
        <f t="shared" si="29"/>
        <v>0</v>
      </c>
      <c r="AK35">
        <v>1673.1768999999999</v>
      </c>
      <c r="AL35">
        <v>0</v>
      </c>
      <c r="AM35">
        <v>522.68369999999993</v>
      </c>
      <c r="AN35">
        <v>280.15320000000003</v>
      </c>
      <c r="AO35">
        <v>870.34</v>
      </c>
      <c r="AP35">
        <v>0</v>
      </c>
      <c r="AQ35">
        <v>2</v>
      </c>
      <c r="AR35">
        <v>0.51</v>
      </c>
      <c r="AS35">
        <v>0</v>
      </c>
      <c r="AT35">
        <v>111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22</v>
      </c>
      <c r="BM35">
        <v>110005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111</v>
      </c>
      <c r="CA35">
        <v>52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1793.3899999999999</v>
      </c>
      <c r="CQ35">
        <f>SUMIF(SmtRes!AQ21:'SmtRes'!AQ24,"=1",SmtRes!AA21:'SmtRes'!AA24)</f>
        <v>0</v>
      </c>
      <c r="CR35">
        <f>SUMIF(SmtRes!AQ21:'SmtRes'!AQ24,"=1",SmtRes!AB21:'SmtRes'!AB24)</f>
        <v>1260.5899999999999</v>
      </c>
      <c r="CS35">
        <f>SUMIF(SmtRes!AQ21:'SmtRes'!AQ24,"=1",SmtRes!AC21:'SmtRes'!AC24)</f>
        <v>549.32000000000005</v>
      </c>
      <c r="CT35">
        <f>SUMIF(SmtRes!AQ21:'SmtRes'!AQ24,"=1",SmtRes!AD21:'SmtRes'!AD24)</f>
        <v>435.17</v>
      </c>
      <c r="CU35">
        <f t="shared" si="31"/>
        <v>0</v>
      </c>
      <c r="CV35">
        <f>SUMIF(SmtRes!AQ21:'SmtRes'!AQ24,"=1",SmtRes!BU21:'SmtRes'!BU24)</f>
        <v>2</v>
      </c>
      <c r="CW35">
        <f>SUMIF(SmtRes!AQ21:'SmtRes'!AQ24,"=1",SmtRes!BV21:'SmtRes'!BV24)</f>
        <v>0.51</v>
      </c>
      <c r="CX35">
        <f t="shared" si="32"/>
        <v>0</v>
      </c>
      <c r="CY35">
        <f t="shared" si="33"/>
        <v>1277.0438999999999</v>
      </c>
      <c r="CZ35">
        <f t="shared" si="34"/>
        <v>598.25480000000005</v>
      </c>
      <c r="DC35" t="s">
        <v>3</v>
      </c>
      <c r="DD35" t="s">
        <v>14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293259277</v>
      </c>
      <c r="EF35">
        <v>3</v>
      </c>
      <c r="EG35" t="s">
        <v>23</v>
      </c>
      <c r="EH35">
        <v>0</v>
      </c>
      <c r="EI35" t="s">
        <v>3</v>
      </c>
      <c r="EJ35">
        <v>2</v>
      </c>
      <c r="EK35">
        <v>110005</v>
      </c>
      <c r="EL35" t="s">
        <v>24</v>
      </c>
      <c r="EM35" t="s">
        <v>25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</v>
      </c>
      <c r="EX35">
        <v>0.51</v>
      </c>
      <c r="EY35">
        <v>0</v>
      </c>
      <c r="FQ35">
        <v>0</v>
      </c>
      <c r="FR35">
        <f t="shared" si="35"/>
        <v>0</v>
      </c>
      <c r="FS35">
        <v>0</v>
      </c>
      <c r="FX35">
        <v>111</v>
      </c>
      <c r="FY35">
        <v>52</v>
      </c>
      <c r="GA35" t="s">
        <v>3</v>
      </c>
      <c r="GD35">
        <v>1</v>
      </c>
      <c r="GF35">
        <v>1362770963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3668.68</v>
      </c>
      <c r="GN35">
        <f t="shared" si="38"/>
        <v>0</v>
      </c>
      <c r="GO35">
        <f t="shared" si="39"/>
        <v>3668.68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36</v>
      </c>
      <c r="F36" t="s">
        <v>19</v>
      </c>
      <c r="G36" t="s">
        <v>37</v>
      </c>
      <c r="H36" t="s">
        <v>21</v>
      </c>
      <c r="I36">
        <f>ROUND(15/10,7)</f>
        <v>1.5</v>
      </c>
      <c r="J36">
        <v>0</v>
      </c>
      <c r="K36">
        <f>ROUND(15/10,7)</f>
        <v>1.5</v>
      </c>
      <c r="O36">
        <f t="shared" si="21"/>
        <v>2690.09</v>
      </c>
      <c r="P36">
        <f>SUMIF(SmtRes!AQ25:'SmtRes'!AQ28,"=1",SmtRes!DF25:'SmtRes'!DF28)</f>
        <v>0</v>
      </c>
      <c r="Q36">
        <f>SUMIF(SmtRes!AQ25:'SmtRes'!AQ28,"=1",SmtRes!DG25:'SmtRes'!DG28)</f>
        <v>964.35</v>
      </c>
      <c r="R36">
        <f>SUMIF(SmtRes!AQ25:'SmtRes'!AQ28,"=1",SmtRes!DH25:'SmtRes'!DH28)</f>
        <v>420.23</v>
      </c>
      <c r="S36">
        <f>SUMIF(SmtRes!AQ25:'SmtRes'!AQ28,"=1",SmtRes!DI25:'SmtRes'!DI28)</f>
        <v>1305.51</v>
      </c>
      <c r="T36">
        <f t="shared" si="22"/>
        <v>0</v>
      </c>
      <c r="U36">
        <f>SUMIF(SmtRes!AQ25:'SmtRes'!AQ28,"=1",SmtRes!CV25:'SmtRes'!CV28)</f>
        <v>3</v>
      </c>
      <c r="V36">
        <f>SUMIF(SmtRes!AQ25:'SmtRes'!AQ28,"=1",SmtRes!CW25:'SmtRes'!CW28)</f>
        <v>0.76500000000000001</v>
      </c>
      <c r="W36">
        <f t="shared" si="23"/>
        <v>0</v>
      </c>
      <c r="X36">
        <f t="shared" si="24"/>
        <v>1915.57</v>
      </c>
      <c r="Y36">
        <f t="shared" si="25"/>
        <v>897.38</v>
      </c>
      <c r="AA36">
        <v>302024475</v>
      </c>
      <c r="AB36">
        <f t="shared" si="26"/>
        <v>1393.0237</v>
      </c>
      <c r="AC36">
        <f t="shared" si="27"/>
        <v>0</v>
      </c>
      <c r="AD36">
        <f>ROUND((((SUM(SmtRes!BR25:'SmtRes'!BR28))-(SUM(SmtRes!BS25:'SmtRes'!BS28)))+AE36),6)</f>
        <v>522.68370000000004</v>
      </c>
      <c r="AE36">
        <f>ROUND((SUM(SmtRes!BS25:'SmtRes'!BS28)),6)</f>
        <v>280.15320000000003</v>
      </c>
      <c r="AF36">
        <f>ROUND((SUM(SmtRes!BT25:'SmtRes'!BT28)),6)</f>
        <v>870.34</v>
      </c>
      <c r="AG36">
        <f t="shared" si="28"/>
        <v>0</v>
      </c>
      <c r="AH36">
        <f>(SUM(SmtRes!BU25:'SmtRes'!BU28))</f>
        <v>2</v>
      </c>
      <c r="AI36">
        <f>(SUM(SmtRes!BV25:'SmtRes'!BV28))</f>
        <v>0.51</v>
      </c>
      <c r="AJ36">
        <f t="shared" si="29"/>
        <v>0</v>
      </c>
      <c r="AK36">
        <v>1673.1768999999999</v>
      </c>
      <c r="AL36">
        <v>0</v>
      </c>
      <c r="AM36">
        <v>522.68369999999993</v>
      </c>
      <c r="AN36">
        <v>280.15320000000003</v>
      </c>
      <c r="AO36">
        <v>870.34</v>
      </c>
      <c r="AP36">
        <v>0</v>
      </c>
      <c r="AQ36">
        <v>2</v>
      </c>
      <c r="AR36">
        <v>0.51</v>
      </c>
      <c r="AS36">
        <v>0</v>
      </c>
      <c r="AT36">
        <v>111</v>
      </c>
      <c r="AU36">
        <v>52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22</v>
      </c>
      <c r="BM36">
        <v>110005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111</v>
      </c>
      <c r="CA36">
        <v>52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2690.09</v>
      </c>
      <c r="CQ36">
        <f>SUMIF(SmtRes!AQ25:'SmtRes'!AQ28,"=1",SmtRes!AA25:'SmtRes'!AA28)</f>
        <v>0</v>
      </c>
      <c r="CR36">
        <f>SUMIF(SmtRes!AQ25:'SmtRes'!AQ28,"=1",SmtRes!AB25:'SmtRes'!AB28)</f>
        <v>1260.5899999999999</v>
      </c>
      <c r="CS36">
        <f>SUMIF(SmtRes!AQ25:'SmtRes'!AQ28,"=1",SmtRes!AC25:'SmtRes'!AC28)</f>
        <v>549.32000000000005</v>
      </c>
      <c r="CT36">
        <f>SUMIF(SmtRes!AQ25:'SmtRes'!AQ28,"=1",SmtRes!AD25:'SmtRes'!AD28)</f>
        <v>435.17</v>
      </c>
      <c r="CU36">
        <f t="shared" si="31"/>
        <v>0</v>
      </c>
      <c r="CV36">
        <f>SUMIF(SmtRes!AQ25:'SmtRes'!AQ28,"=1",SmtRes!BU25:'SmtRes'!BU28)</f>
        <v>2</v>
      </c>
      <c r="CW36">
        <f>SUMIF(SmtRes!AQ25:'SmtRes'!AQ28,"=1",SmtRes!BV25:'SmtRes'!BV28)</f>
        <v>0.51</v>
      </c>
      <c r="CX36">
        <f t="shared" si="32"/>
        <v>0</v>
      </c>
      <c r="CY36">
        <f t="shared" si="33"/>
        <v>1915.5714</v>
      </c>
      <c r="CZ36">
        <f t="shared" si="34"/>
        <v>897.38479999999993</v>
      </c>
      <c r="DC36" t="s">
        <v>3</v>
      </c>
      <c r="DD36" t="s">
        <v>14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293259277</v>
      </c>
      <c r="EF36">
        <v>3</v>
      </c>
      <c r="EG36" t="s">
        <v>23</v>
      </c>
      <c r="EH36">
        <v>0</v>
      </c>
      <c r="EI36" t="s">
        <v>3</v>
      </c>
      <c r="EJ36">
        <v>2</v>
      </c>
      <c r="EK36">
        <v>110005</v>
      </c>
      <c r="EL36" t="s">
        <v>24</v>
      </c>
      <c r="EM36" t="s">
        <v>25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</v>
      </c>
      <c r="EX36">
        <v>0.51</v>
      </c>
      <c r="EY36">
        <v>0</v>
      </c>
      <c r="FQ36">
        <v>0</v>
      </c>
      <c r="FR36">
        <f t="shared" si="35"/>
        <v>0</v>
      </c>
      <c r="FS36">
        <v>0</v>
      </c>
      <c r="FX36">
        <v>111</v>
      </c>
      <c r="FY36">
        <v>52</v>
      </c>
      <c r="GA36" t="s">
        <v>3</v>
      </c>
      <c r="GD36">
        <v>1</v>
      </c>
      <c r="GF36">
        <v>-1365486376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5503.04</v>
      </c>
      <c r="GN36">
        <f t="shared" si="38"/>
        <v>0</v>
      </c>
      <c r="GO36">
        <f t="shared" si="39"/>
        <v>5503.04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26</v>
      </c>
      <c r="HO36" t="s">
        <v>27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ROW(SmtRes!A32)</f>
        <v>32</v>
      </c>
      <c r="D37">
        <f>ROW(EtalonRes!A32)</f>
        <v>32</v>
      </c>
      <c r="E37" t="s">
        <v>38</v>
      </c>
      <c r="F37" t="s">
        <v>19</v>
      </c>
      <c r="G37" t="s">
        <v>39</v>
      </c>
      <c r="H37" t="s">
        <v>21</v>
      </c>
      <c r="I37">
        <f>ROUND(25/10,7)</f>
        <v>2.5</v>
      </c>
      <c r="J37">
        <v>0</v>
      </c>
      <c r="K37">
        <f>ROUND(25/10,7)</f>
        <v>2.5</v>
      </c>
      <c r="O37">
        <f t="shared" si="21"/>
        <v>4483.4799999999996</v>
      </c>
      <c r="P37">
        <f>SUMIF(SmtRes!AQ29:'SmtRes'!AQ32,"=1",SmtRes!DF29:'SmtRes'!DF32)</f>
        <v>0</v>
      </c>
      <c r="Q37">
        <f>SUMIF(SmtRes!AQ29:'SmtRes'!AQ32,"=1",SmtRes!DG29:'SmtRes'!DG32)</f>
        <v>1607.25</v>
      </c>
      <c r="R37">
        <f>SUMIF(SmtRes!AQ29:'SmtRes'!AQ32,"=1",SmtRes!DH29:'SmtRes'!DH32)</f>
        <v>700.38</v>
      </c>
      <c r="S37">
        <f>SUMIF(SmtRes!AQ29:'SmtRes'!AQ32,"=1",SmtRes!DI29:'SmtRes'!DI32)</f>
        <v>2175.85</v>
      </c>
      <c r="T37">
        <f t="shared" si="22"/>
        <v>0</v>
      </c>
      <c r="U37">
        <f>SUMIF(SmtRes!AQ29:'SmtRes'!AQ32,"=1",SmtRes!CV29:'SmtRes'!CV32)</f>
        <v>5</v>
      </c>
      <c r="V37">
        <f>SUMIF(SmtRes!AQ29:'SmtRes'!AQ32,"=1",SmtRes!CW29:'SmtRes'!CW32)</f>
        <v>1.2749999999999999</v>
      </c>
      <c r="W37">
        <f t="shared" si="23"/>
        <v>0</v>
      </c>
      <c r="X37">
        <f t="shared" si="24"/>
        <v>3192.62</v>
      </c>
      <c r="Y37">
        <f t="shared" si="25"/>
        <v>1495.64</v>
      </c>
      <c r="AA37">
        <v>302024475</v>
      </c>
      <c r="AB37">
        <f t="shared" si="26"/>
        <v>1393.0237</v>
      </c>
      <c r="AC37">
        <f t="shared" si="27"/>
        <v>0</v>
      </c>
      <c r="AD37">
        <f>ROUND((((SUM(SmtRes!BR29:'SmtRes'!BR32))-(SUM(SmtRes!BS29:'SmtRes'!BS32)))+AE37),6)</f>
        <v>522.68370000000004</v>
      </c>
      <c r="AE37">
        <f>ROUND((SUM(SmtRes!BS29:'SmtRes'!BS32)),6)</f>
        <v>280.15320000000003</v>
      </c>
      <c r="AF37">
        <f>ROUND((SUM(SmtRes!BT29:'SmtRes'!BT32)),6)</f>
        <v>870.34</v>
      </c>
      <c r="AG37">
        <f t="shared" si="28"/>
        <v>0</v>
      </c>
      <c r="AH37">
        <f>(SUM(SmtRes!BU29:'SmtRes'!BU32))</f>
        <v>2</v>
      </c>
      <c r="AI37">
        <f>(SUM(SmtRes!BV29:'SmtRes'!BV32))</f>
        <v>0.51</v>
      </c>
      <c r="AJ37">
        <f t="shared" si="29"/>
        <v>0</v>
      </c>
      <c r="AK37">
        <v>1673.1768999999999</v>
      </c>
      <c r="AL37">
        <v>0</v>
      </c>
      <c r="AM37">
        <v>522.68369999999993</v>
      </c>
      <c r="AN37">
        <v>280.15320000000003</v>
      </c>
      <c r="AO37">
        <v>870.34</v>
      </c>
      <c r="AP37">
        <v>0</v>
      </c>
      <c r="AQ37">
        <v>2</v>
      </c>
      <c r="AR37">
        <v>0.51</v>
      </c>
      <c r="AS37">
        <v>0</v>
      </c>
      <c r="AT37">
        <v>111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22</v>
      </c>
      <c r="BM37">
        <v>110005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111</v>
      </c>
      <c r="CA37">
        <v>52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4483.4799999999996</v>
      </c>
      <c r="CQ37">
        <f>SUMIF(SmtRes!AQ29:'SmtRes'!AQ32,"=1",SmtRes!AA29:'SmtRes'!AA32)</f>
        <v>0</v>
      </c>
      <c r="CR37">
        <f>SUMIF(SmtRes!AQ29:'SmtRes'!AQ32,"=1",SmtRes!AB29:'SmtRes'!AB32)</f>
        <v>1260.5899999999999</v>
      </c>
      <c r="CS37">
        <f>SUMIF(SmtRes!AQ29:'SmtRes'!AQ32,"=1",SmtRes!AC29:'SmtRes'!AC32)</f>
        <v>549.32000000000005</v>
      </c>
      <c r="CT37">
        <f>SUMIF(SmtRes!AQ29:'SmtRes'!AQ32,"=1",SmtRes!AD29:'SmtRes'!AD32)</f>
        <v>435.17</v>
      </c>
      <c r="CU37">
        <f t="shared" si="31"/>
        <v>0</v>
      </c>
      <c r="CV37">
        <f>SUMIF(SmtRes!AQ29:'SmtRes'!AQ32,"=1",SmtRes!BU29:'SmtRes'!BU32)</f>
        <v>2</v>
      </c>
      <c r="CW37">
        <f>SUMIF(SmtRes!AQ29:'SmtRes'!AQ32,"=1",SmtRes!BV29:'SmtRes'!BV32)</f>
        <v>0.51</v>
      </c>
      <c r="CX37">
        <f t="shared" si="32"/>
        <v>0</v>
      </c>
      <c r="CY37">
        <f t="shared" si="33"/>
        <v>3192.6153000000004</v>
      </c>
      <c r="CZ37">
        <f t="shared" si="34"/>
        <v>1495.6396</v>
      </c>
      <c r="DC37" t="s">
        <v>3</v>
      </c>
      <c r="DD37" t="s">
        <v>14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293259277</v>
      </c>
      <c r="EF37">
        <v>3</v>
      </c>
      <c r="EG37" t="s">
        <v>23</v>
      </c>
      <c r="EH37">
        <v>0</v>
      </c>
      <c r="EI37" t="s">
        <v>3</v>
      </c>
      <c r="EJ37">
        <v>2</v>
      </c>
      <c r="EK37">
        <v>110005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</v>
      </c>
      <c r="EX37">
        <v>0.51</v>
      </c>
      <c r="EY37">
        <v>0</v>
      </c>
      <c r="FQ37">
        <v>0</v>
      </c>
      <c r="FR37">
        <f t="shared" si="35"/>
        <v>0</v>
      </c>
      <c r="FS37">
        <v>0</v>
      </c>
      <c r="FX37">
        <v>111</v>
      </c>
      <c r="FY37">
        <v>52</v>
      </c>
      <c r="GA37" t="s">
        <v>3</v>
      </c>
      <c r="GD37">
        <v>1</v>
      </c>
      <c r="GF37">
        <v>-1172983612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9171.74</v>
      </c>
      <c r="GN37">
        <f t="shared" si="38"/>
        <v>0</v>
      </c>
      <c r="GO37">
        <f t="shared" si="39"/>
        <v>9171.74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40</v>
      </c>
      <c r="F38" t="s">
        <v>19</v>
      </c>
      <c r="G38" t="s">
        <v>41</v>
      </c>
      <c r="H38" t="s">
        <v>21</v>
      </c>
      <c r="I38">
        <f>ROUND(50/10,7)</f>
        <v>5</v>
      </c>
      <c r="J38">
        <v>0</v>
      </c>
      <c r="K38">
        <f>ROUND(50/10,7)</f>
        <v>5</v>
      </c>
      <c r="O38">
        <f t="shared" si="21"/>
        <v>8966.9699999999993</v>
      </c>
      <c r="P38">
        <f>SUMIF(SmtRes!AQ33:'SmtRes'!AQ36,"=1",SmtRes!DF33:'SmtRes'!DF36)</f>
        <v>0</v>
      </c>
      <c r="Q38">
        <f>SUMIF(SmtRes!AQ33:'SmtRes'!AQ36,"=1",SmtRes!DG33:'SmtRes'!DG36)</f>
        <v>3214.5</v>
      </c>
      <c r="R38">
        <f>SUMIF(SmtRes!AQ33:'SmtRes'!AQ36,"=1",SmtRes!DH33:'SmtRes'!DH36)</f>
        <v>1400.77</v>
      </c>
      <c r="S38">
        <f>SUMIF(SmtRes!AQ33:'SmtRes'!AQ36,"=1",SmtRes!DI33:'SmtRes'!DI36)</f>
        <v>4351.7</v>
      </c>
      <c r="T38">
        <f t="shared" si="22"/>
        <v>0</v>
      </c>
      <c r="U38">
        <f>SUMIF(SmtRes!AQ33:'SmtRes'!AQ36,"=1",SmtRes!CV33:'SmtRes'!CV36)</f>
        <v>10</v>
      </c>
      <c r="V38">
        <f>SUMIF(SmtRes!AQ33:'SmtRes'!AQ36,"=1",SmtRes!CW33:'SmtRes'!CW36)</f>
        <v>2.5499999999999998</v>
      </c>
      <c r="W38">
        <f t="shared" si="23"/>
        <v>0</v>
      </c>
      <c r="X38">
        <f t="shared" si="24"/>
        <v>6385.24</v>
      </c>
      <c r="Y38">
        <f t="shared" si="25"/>
        <v>2991.28</v>
      </c>
      <c r="AA38">
        <v>302024475</v>
      </c>
      <c r="AB38">
        <f t="shared" si="26"/>
        <v>1393.0237</v>
      </c>
      <c r="AC38">
        <f t="shared" si="27"/>
        <v>0</v>
      </c>
      <c r="AD38">
        <f>ROUND((((SUM(SmtRes!BR33:'SmtRes'!BR36))-(SUM(SmtRes!BS33:'SmtRes'!BS36)))+AE38),6)</f>
        <v>522.68370000000004</v>
      </c>
      <c r="AE38">
        <f>ROUND((SUM(SmtRes!BS33:'SmtRes'!BS36)),6)</f>
        <v>280.15320000000003</v>
      </c>
      <c r="AF38">
        <f>ROUND((SUM(SmtRes!BT33:'SmtRes'!BT36)),6)</f>
        <v>870.34</v>
      </c>
      <c r="AG38">
        <f t="shared" si="28"/>
        <v>0</v>
      </c>
      <c r="AH38">
        <f>(SUM(SmtRes!BU33:'SmtRes'!BU36))</f>
        <v>2</v>
      </c>
      <c r="AI38">
        <f>(SUM(SmtRes!BV33:'SmtRes'!BV36))</f>
        <v>0.51</v>
      </c>
      <c r="AJ38">
        <f t="shared" si="29"/>
        <v>0</v>
      </c>
      <c r="AK38">
        <v>1673.1768999999999</v>
      </c>
      <c r="AL38">
        <v>0</v>
      </c>
      <c r="AM38">
        <v>522.68369999999993</v>
      </c>
      <c r="AN38">
        <v>280.15320000000003</v>
      </c>
      <c r="AO38">
        <v>870.34</v>
      </c>
      <c r="AP38">
        <v>0</v>
      </c>
      <c r="AQ38">
        <v>2</v>
      </c>
      <c r="AR38">
        <v>0.51</v>
      </c>
      <c r="AS38">
        <v>0</v>
      </c>
      <c r="AT38">
        <v>111</v>
      </c>
      <c r="AU38">
        <v>52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22</v>
      </c>
      <c r="BM38">
        <v>110005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111</v>
      </c>
      <c r="CA38">
        <v>52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8966.9699999999993</v>
      </c>
      <c r="CQ38">
        <f>SUMIF(SmtRes!AQ33:'SmtRes'!AQ36,"=1",SmtRes!AA33:'SmtRes'!AA36)</f>
        <v>0</v>
      </c>
      <c r="CR38">
        <f>SUMIF(SmtRes!AQ33:'SmtRes'!AQ36,"=1",SmtRes!AB33:'SmtRes'!AB36)</f>
        <v>1260.5899999999999</v>
      </c>
      <c r="CS38">
        <f>SUMIF(SmtRes!AQ33:'SmtRes'!AQ36,"=1",SmtRes!AC33:'SmtRes'!AC36)</f>
        <v>549.32000000000005</v>
      </c>
      <c r="CT38">
        <f>SUMIF(SmtRes!AQ33:'SmtRes'!AQ36,"=1",SmtRes!AD33:'SmtRes'!AD36)</f>
        <v>435.17</v>
      </c>
      <c r="CU38">
        <f t="shared" si="31"/>
        <v>0</v>
      </c>
      <c r="CV38">
        <f>SUMIF(SmtRes!AQ33:'SmtRes'!AQ36,"=1",SmtRes!BU33:'SmtRes'!BU36)</f>
        <v>2</v>
      </c>
      <c r="CW38">
        <f>SUMIF(SmtRes!AQ33:'SmtRes'!AQ36,"=1",SmtRes!BV33:'SmtRes'!BV36)</f>
        <v>0.51</v>
      </c>
      <c r="CX38">
        <f t="shared" si="32"/>
        <v>0</v>
      </c>
      <c r="CY38">
        <f t="shared" si="33"/>
        <v>6385.2416999999996</v>
      </c>
      <c r="CZ38">
        <f t="shared" si="34"/>
        <v>2991.2843999999996</v>
      </c>
      <c r="DC38" t="s">
        <v>3</v>
      </c>
      <c r="DD38" t="s">
        <v>14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293259277</v>
      </c>
      <c r="EF38">
        <v>3</v>
      </c>
      <c r="EG38" t="s">
        <v>23</v>
      </c>
      <c r="EH38">
        <v>0</v>
      </c>
      <c r="EI38" t="s">
        <v>3</v>
      </c>
      <c r="EJ38">
        <v>2</v>
      </c>
      <c r="EK38">
        <v>110005</v>
      </c>
      <c r="EL38" t="s">
        <v>24</v>
      </c>
      <c r="EM38" t="s">
        <v>25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</v>
      </c>
      <c r="EX38">
        <v>0.51</v>
      </c>
      <c r="EY38">
        <v>0</v>
      </c>
      <c r="FQ38">
        <v>0</v>
      </c>
      <c r="FR38">
        <f t="shared" si="35"/>
        <v>0</v>
      </c>
      <c r="FS38">
        <v>0</v>
      </c>
      <c r="FX38">
        <v>111</v>
      </c>
      <c r="FY38">
        <v>52</v>
      </c>
      <c r="GA38" t="s">
        <v>3</v>
      </c>
      <c r="GD38">
        <v>1</v>
      </c>
      <c r="GF38">
        <v>-1267348671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18343.490000000002</v>
      </c>
      <c r="GN38">
        <f t="shared" si="38"/>
        <v>0</v>
      </c>
      <c r="GO38">
        <f t="shared" si="39"/>
        <v>18343.490000000002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IK38">
        <v>0</v>
      </c>
    </row>
    <row r="40" spans="1:245" x14ac:dyDescent="0.2">
      <c r="A40" s="2">
        <v>51</v>
      </c>
      <c r="B40" s="2">
        <f>B26</f>
        <v>1</v>
      </c>
      <c r="C40" s="2">
        <f>A26</f>
        <v>4</v>
      </c>
      <c r="D40" s="2">
        <f>ROW(A26)</f>
        <v>26</v>
      </c>
      <c r="E40" s="2"/>
      <c r="F40" s="2" t="str">
        <f>IF(F26&lt;&gt;"",F26,"")</f>
        <v>Новый раздел</v>
      </c>
      <c r="G40" s="2" t="str">
        <f>IF(G26&lt;&gt;"",G26,"")</f>
        <v>1. Работы связанные с определением повреждения кабеля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4">ROUND(AB40,2)</f>
        <v>24748.83</v>
      </c>
      <c r="P40" s="2">
        <f t="shared" si="44"/>
        <v>0</v>
      </c>
      <c r="Q40" s="2">
        <f t="shared" si="44"/>
        <v>8872.02</v>
      </c>
      <c r="R40" s="2">
        <f t="shared" si="44"/>
        <v>3866.11</v>
      </c>
      <c r="S40" s="2">
        <f t="shared" si="44"/>
        <v>12010.7</v>
      </c>
      <c r="T40" s="2">
        <f t="shared" si="44"/>
        <v>0</v>
      </c>
      <c r="U40" s="2">
        <f>AH40</f>
        <v>27.6</v>
      </c>
      <c r="V40" s="2">
        <f>AI40</f>
        <v>7.0379999999999994</v>
      </c>
      <c r="W40" s="2">
        <f>ROUND(AJ40,2)</f>
        <v>0</v>
      </c>
      <c r="X40" s="2">
        <f>ROUND(AK40,2)</f>
        <v>17623.259999999998</v>
      </c>
      <c r="Y40" s="2">
        <f>ROUND(AL40,2)</f>
        <v>8255.93</v>
      </c>
      <c r="Z40" s="2"/>
      <c r="AA40" s="2"/>
      <c r="AB40" s="2">
        <f>ROUND(SUMIF(AA30:AA38,"=302024475",O30:O38),2)</f>
        <v>24748.83</v>
      </c>
      <c r="AC40" s="2">
        <f>ROUND(SUMIF(AA30:AA38,"=302024475",P30:P38),2)</f>
        <v>0</v>
      </c>
      <c r="AD40" s="2">
        <f>ROUND(SUMIF(AA30:AA38,"=302024475",Q30:Q38),2)</f>
        <v>8872.02</v>
      </c>
      <c r="AE40" s="2">
        <f>ROUND(SUMIF(AA30:AA38,"=302024475",R30:R38),2)</f>
        <v>3866.11</v>
      </c>
      <c r="AF40" s="2">
        <f>ROUND(SUMIF(AA30:AA38,"=302024475",S30:S38),2)</f>
        <v>12010.7</v>
      </c>
      <c r="AG40" s="2">
        <f>ROUND(SUMIF(AA30:AA38,"=302024475",T30:T38),2)</f>
        <v>0</v>
      </c>
      <c r="AH40" s="2">
        <f>SUMIF(AA30:AA38,"=302024475",U30:U38)</f>
        <v>27.6</v>
      </c>
      <c r="AI40" s="2">
        <f>SUMIF(AA30:AA38,"=302024475",V30:V38)</f>
        <v>7.0379999999999994</v>
      </c>
      <c r="AJ40" s="2">
        <f>ROUND(SUMIF(AA30:AA38,"=302024475",W30:W38),2)</f>
        <v>0</v>
      </c>
      <c r="AK40" s="2">
        <f>ROUND(SUMIF(AA30:AA38,"=302024475",X30:X38),2)</f>
        <v>17623.259999999998</v>
      </c>
      <c r="AL40" s="2">
        <f>ROUND(SUMIF(AA30:AA38,"=302024475",Y30:Y38),2)</f>
        <v>8255.93</v>
      </c>
      <c r="AM40" s="2"/>
      <c r="AN40" s="2"/>
      <c r="AO40" s="2">
        <f t="shared" ref="AO40:BD40" si="45">ROUND(BX40,2)</f>
        <v>0</v>
      </c>
      <c r="AP40" s="2">
        <f t="shared" si="45"/>
        <v>0</v>
      </c>
      <c r="AQ40" s="2">
        <f t="shared" si="45"/>
        <v>0</v>
      </c>
      <c r="AR40" s="2">
        <f t="shared" si="45"/>
        <v>50628.02</v>
      </c>
      <c r="AS40" s="2">
        <f t="shared" si="45"/>
        <v>0</v>
      </c>
      <c r="AT40" s="2">
        <f t="shared" si="45"/>
        <v>50628.02</v>
      </c>
      <c r="AU40" s="2">
        <f t="shared" si="45"/>
        <v>0</v>
      </c>
      <c r="AV40" s="2">
        <f t="shared" si="45"/>
        <v>0</v>
      </c>
      <c r="AW40" s="2">
        <f t="shared" si="45"/>
        <v>0</v>
      </c>
      <c r="AX40" s="2">
        <f t="shared" si="45"/>
        <v>0</v>
      </c>
      <c r="AY40" s="2">
        <f t="shared" si="45"/>
        <v>0</v>
      </c>
      <c r="AZ40" s="2">
        <f t="shared" si="45"/>
        <v>0</v>
      </c>
      <c r="BA40" s="2">
        <f t="shared" si="45"/>
        <v>0</v>
      </c>
      <c r="BB40" s="2">
        <f t="shared" si="45"/>
        <v>0</v>
      </c>
      <c r="BC40" s="2">
        <f t="shared" si="45"/>
        <v>0</v>
      </c>
      <c r="BD40" s="2">
        <f t="shared" si="45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ROUND(SUMIF(AA30:AA38,"=302024475",FQ30:FQ38),2)</f>
        <v>0</v>
      </c>
      <c r="BY40" s="2">
        <f>ROUND(SUMIF(AA30:AA38,"=302024475",FR30:FR38),2)</f>
        <v>0</v>
      </c>
      <c r="BZ40" s="2">
        <f>ROUND(SUMIF(AA30:AA38,"=302024475",GL30:GL38),2)</f>
        <v>0</v>
      </c>
      <c r="CA40" s="2">
        <f>ROUND(SUMIF(AA30:AA38,"=302024475",GM30:GM38),2)</f>
        <v>50628.02</v>
      </c>
      <c r="CB40" s="2">
        <f>ROUND(SUMIF(AA30:AA38,"=302024475",GN30:GN38),2)</f>
        <v>0</v>
      </c>
      <c r="CC40" s="2">
        <f>ROUND(SUMIF(AA30:AA38,"=302024475",GO30:GO38),2)</f>
        <v>50628.02</v>
      </c>
      <c r="CD40" s="2">
        <f>ROUND(SUMIF(AA30:AA38,"=302024475",GP30:GP38),2)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ROUND(SUMIF(AA30:AA38,"=302024475",GX30:GX38),2)</f>
        <v>0</v>
      </c>
      <c r="CK40" s="2">
        <f>ROUND(SUMIF(AA30:AA38,"=302024475",GY30:GY38),2)</f>
        <v>0</v>
      </c>
      <c r="CL40" s="2">
        <f>ROUND(SUMIF(AA30:AA38,"=302024475",GZ30:GZ38),2)</f>
        <v>0</v>
      </c>
      <c r="CM40" s="2">
        <f>ROUND(SUMIF(AA30:AA38,"=302024475",HD30:HD38),2)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24748.83</v>
      </c>
      <c r="G42" s="4" t="s">
        <v>42</v>
      </c>
      <c r="H42" s="4" t="s">
        <v>43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24748.83</v>
      </c>
      <c r="X42" s="4">
        <v>1</v>
      </c>
      <c r="Y42" s="4">
        <v>24748.83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44</v>
      </c>
      <c r="H43" s="4" t="s">
        <v>45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46</v>
      </c>
      <c r="H44" s="4" t="s">
        <v>47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48</v>
      </c>
      <c r="H45" s="4" t="s">
        <v>49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50</v>
      </c>
      <c r="H46" s="4" t="s">
        <v>51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52</v>
      </c>
      <c r="H47" s="4" t="s">
        <v>53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54</v>
      </c>
      <c r="H48" s="4" t="s">
        <v>55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56</v>
      </c>
      <c r="H49" s="4" t="s">
        <v>57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58</v>
      </c>
      <c r="H50" s="4" t="s">
        <v>59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60</v>
      </c>
      <c r="H51" s="4" t="s">
        <v>61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8872.02</v>
      </c>
      <c r="G52" s="4" t="s">
        <v>62</v>
      </c>
      <c r="H52" s="4" t="s">
        <v>63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8872.02</v>
      </c>
      <c r="X52" s="4">
        <v>1</v>
      </c>
      <c r="Y52" s="4">
        <v>8872.02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64</v>
      </c>
      <c r="H53" s="4" t="s">
        <v>65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3866.11</v>
      </c>
      <c r="G54" s="4" t="s">
        <v>66</v>
      </c>
      <c r="H54" s="4" t="s">
        <v>67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3866.11</v>
      </c>
      <c r="X54" s="4">
        <v>1</v>
      </c>
      <c r="Y54" s="4">
        <v>3866.11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12010.7</v>
      </c>
      <c r="G55" s="4" t="s">
        <v>68</v>
      </c>
      <c r="H55" s="4" t="s">
        <v>69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12010.7</v>
      </c>
      <c r="X55" s="4">
        <v>1</v>
      </c>
      <c r="Y55" s="4">
        <v>12010.7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70</v>
      </c>
      <c r="H56" s="4" t="s">
        <v>71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72</v>
      </c>
      <c r="H57" s="4" t="s">
        <v>73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50628.02</v>
      </c>
      <c r="G58" s="4" t="s">
        <v>74</v>
      </c>
      <c r="H58" s="4" t="s">
        <v>75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50628.02</v>
      </c>
      <c r="X58" s="4">
        <v>1</v>
      </c>
      <c r="Y58" s="4">
        <v>50628.02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76</v>
      </c>
      <c r="H59" s="4" t="s">
        <v>77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78</v>
      </c>
      <c r="H60" s="4" t="s">
        <v>79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80</v>
      </c>
      <c r="H61" s="4" t="s">
        <v>81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27.6</v>
      </c>
      <c r="G62" s="4" t="s">
        <v>82</v>
      </c>
      <c r="H62" s="4" t="s">
        <v>83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27.6</v>
      </c>
      <c r="X62" s="4">
        <v>1</v>
      </c>
      <c r="Y62" s="4">
        <v>27.6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7.0380000000000003</v>
      </c>
      <c r="G63" s="4" t="s">
        <v>84</v>
      </c>
      <c r="H63" s="4" t="s">
        <v>85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7.0380000000000003</v>
      </c>
      <c r="X63" s="4">
        <v>1</v>
      </c>
      <c r="Y63" s="4">
        <v>7.0380000000000003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86</v>
      </c>
      <c r="H64" s="4" t="s">
        <v>87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88</v>
      </c>
      <c r="H65" s="4" t="s">
        <v>89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17623.259999999998</v>
      </c>
      <c r="G66" s="4" t="s">
        <v>90</v>
      </c>
      <c r="H66" s="4" t="s">
        <v>91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17623.259999999998</v>
      </c>
      <c r="X66" s="4">
        <v>1</v>
      </c>
      <c r="Y66" s="4">
        <v>17623.259999999998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8255.93</v>
      </c>
      <c r="G67" s="4" t="s">
        <v>92</v>
      </c>
      <c r="H67" s="4" t="s">
        <v>93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8255.93</v>
      </c>
      <c r="X67" s="4">
        <v>1</v>
      </c>
      <c r="Y67" s="4">
        <v>8255.93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50628.02</v>
      </c>
      <c r="G68" s="4" t="s">
        <v>94</v>
      </c>
      <c r="H68" s="4" t="s">
        <v>95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50628.02</v>
      </c>
      <c r="X68" s="4">
        <v>1</v>
      </c>
      <c r="Y68" s="4">
        <v>50628.02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ROW(A90)</f>
        <v>90</v>
      </c>
      <c r="E70" s="1"/>
      <c r="F70" s="1" t="s">
        <v>16</v>
      </c>
      <c r="G70" s="1" t="s">
        <v>96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14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14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46">B90</f>
        <v>1</v>
      </c>
      <c r="C72" s="2">
        <f t="shared" si="46"/>
        <v>4</v>
      </c>
      <c r="D72" s="2">
        <f t="shared" si="46"/>
        <v>70</v>
      </c>
      <c r="E72" s="2">
        <f t="shared" si="46"/>
        <v>0</v>
      </c>
      <c r="F72" s="2" t="str">
        <f t="shared" si="46"/>
        <v>Новый раздел</v>
      </c>
      <c r="G72" s="2" t="str">
        <f t="shared" si="46"/>
        <v>2. Послеремонтные испытания и измерения междугородных и городских КЛС</v>
      </c>
      <c r="H72" s="2"/>
      <c r="I72" s="2"/>
      <c r="J72" s="2"/>
      <c r="K72" s="2"/>
      <c r="L72" s="2"/>
      <c r="M72" s="2"/>
      <c r="N72" s="2"/>
      <c r="O72" s="2">
        <f t="shared" ref="O72:AT72" si="47">O90</f>
        <v>151113.39000000001</v>
      </c>
      <c r="P72" s="2">
        <f t="shared" si="47"/>
        <v>0</v>
      </c>
      <c r="Q72" s="2">
        <f t="shared" si="47"/>
        <v>68043.600000000006</v>
      </c>
      <c r="R72" s="2">
        <f t="shared" si="47"/>
        <v>29650.98</v>
      </c>
      <c r="S72" s="2">
        <f t="shared" si="47"/>
        <v>53418.81</v>
      </c>
      <c r="T72" s="2">
        <f t="shared" si="47"/>
        <v>0</v>
      </c>
      <c r="U72" s="2">
        <f t="shared" si="47"/>
        <v>118.14</v>
      </c>
      <c r="V72" s="2">
        <f t="shared" si="47"/>
        <v>53.977599999999995</v>
      </c>
      <c r="W72" s="2">
        <f t="shared" si="47"/>
        <v>0</v>
      </c>
      <c r="X72" s="2">
        <f t="shared" si="47"/>
        <v>91792.91</v>
      </c>
      <c r="Y72" s="2">
        <f t="shared" si="47"/>
        <v>43077.84</v>
      </c>
      <c r="Z72" s="2">
        <f t="shared" si="47"/>
        <v>0</v>
      </c>
      <c r="AA72" s="2">
        <f t="shared" si="47"/>
        <v>0</v>
      </c>
      <c r="AB72" s="2">
        <f t="shared" si="47"/>
        <v>151113.39000000001</v>
      </c>
      <c r="AC72" s="2">
        <f t="shared" si="47"/>
        <v>0</v>
      </c>
      <c r="AD72" s="2">
        <f t="shared" si="47"/>
        <v>68043.600000000006</v>
      </c>
      <c r="AE72" s="2">
        <f t="shared" si="47"/>
        <v>29650.98</v>
      </c>
      <c r="AF72" s="2">
        <f t="shared" si="47"/>
        <v>53418.81</v>
      </c>
      <c r="AG72" s="2">
        <f t="shared" si="47"/>
        <v>0</v>
      </c>
      <c r="AH72" s="2">
        <f t="shared" si="47"/>
        <v>118.14</v>
      </c>
      <c r="AI72" s="2">
        <f t="shared" si="47"/>
        <v>53.977599999999995</v>
      </c>
      <c r="AJ72" s="2">
        <f t="shared" si="47"/>
        <v>0</v>
      </c>
      <c r="AK72" s="2">
        <f t="shared" si="47"/>
        <v>91792.91</v>
      </c>
      <c r="AL72" s="2">
        <f t="shared" si="47"/>
        <v>43077.84</v>
      </c>
      <c r="AM72" s="2">
        <f t="shared" si="47"/>
        <v>0</v>
      </c>
      <c r="AN72" s="2">
        <f t="shared" si="47"/>
        <v>0</v>
      </c>
      <c r="AO72" s="2">
        <f t="shared" si="47"/>
        <v>0</v>
      </c>
      <c r="AP72" s="2">
        <f t="shared" si="47"/>
        <v>0</v>
      </c>
      <c r="AQ72" s="2">
        <f t="shared" si="47"/>
        <v>0</v>
      </c>
      <c r="AR72" s="2">
        <f t="shared" si="47"/>
        <v>285984.14</v>
      </c>
      <c r="AS72" s="2">
        <f t="shared" si="47"/>
        <v>0</v>
      </c>
      <c r="AT72" s="2">
        <f t="shared" si="47"/>
        <v>285984.14</v>
      </c>
      <c r="AU72" s="2">
        <f t="shared" ref="AU72:BZ72" si="48">AU90</f>
        <v>0</v>
      </c>
      <c r="AV72" s="2">
        <f t="shared" si="48"/>
        <v>0</v>
      </c>
      <c r="AW72" s="2">
        <f t="shared" si="48"/>
        <v>0</v>
      </c>
      <c r="AX72" s="2">
        <f t="shared" si="48"/>
        <v>0</v>
      </c>
      <c r="AY72" s="2">
        <f t="shared" si="48"/>
        <v>0</v>
      </c>
      <c r="AZ72" s="2">
        <f t="shared" si="48"/>
        <v>0</v>
      </c>
      <c r="BA72" s="2">
        <f t="shared" si="48"/>
        <v>0</v>
      </c>
      <c r="BB72" s="2">
        <f t="shared" si="48"/>
        <v>0</v>
      </c>
      <c r="BC72" s="2">
        <f t="shared" si="48"/>
        <v>0</v>
      </c>
      <c r="BD72" s="2">
        <f t="shared" si="48"/>
        <v>0</v>
      </c>
      <c r="BE72" s="2">
        <f t="shared" si="48"/>
        <v>0</v>
      </c>
      <c r="BF72" s="2">
        <f t="shared" si="48"/>
        <v>0</v>
      </c>
      <c r="BG72" s="2">
        <f t="shared" si="48"/>
        <v>0</v>
      </c>
      <c r="BH72" s="2">
        <f t="shared" si="48"/>
        <v>0</v>
      </c>
      <c r="BI72" s="2">
        <f t="shared" si="48"/>
        <v>0</v>
      </c>
      <c r="BJ72" s="2">
        <f t="shared" si="48"/>
        <v>0</v>
      </c>
      <c r="BK72" s="2">
        <f t="shared" si="48"/>
        <v>0</v>
      </c>
      <c r="BL72" s="2">
        <f t="shared" si="48"/>
        <v>0</v>
      </c>
      <c r="BM72" s="2">
        <f t="shared" si="48"/>
        <v>0</v>
      </c>
      <c r="BN72" s="2">
        <f t="shared" si="48"/>
        <v>0</v>
      </c>
      <c r="BO72" s="2">
        <f t="shared" si="48"/>
        <v>0</v>
      </c>
      <c r="BP72" s="2">
        <f t="shared" si="48"/>
        <v>0</v>
      </c>
      <c r="BQ72" s="2">
        <f t="shared" si="48"/>
        <v>0</v>
      </c>
      <c r="BR72" s="2">
        <f t="shared" si="48"/>
        <v>0</v>
      </c>
      <c r="BS72" s="2">
        <f t="shared" si="48"/>
        <v>0</v>
      </c>
      <c r="BT72" s="2">
        <f t="shared" si="48"/>
        <v>0</v>
      </c>
      <c r="BU72" s="2">
        <f t="shared" si="48"/>
        <v>0</v>
      </c>
      <c r="BV72" s="2">
        <f t="shared" si="48"/>
        <v>0</v>
      </c>
      <c r="BW72" s="2">
        <f t="shared" si="48"/>
        <v>0</v>
      </c>
      <c r="BX72" s="2">
        <f t="shared" si="48"/>
        <v>0</v>
      </c>
      <c r="BY72" s="2">
        <f t="shared" si="48"/>
        <v>0</v>
      </c>
      <c r="BZ72" s="2">
        <f t="shared" si="48"/>
        <v>0</v>
      </c>
      <c r="CA72" s="2">
        <f t="shared" ref="CA72:DF72" si="49">CA90</f>
        <v>285984.14</v>
      </c>
      <c r="CB72" s="2">
        <f t="shared" si="49"/>
        <v>0</v>
      </c>
      <c r="CC72" s="2">
        <f t="shared" si="49"/>
        <v>285984.14</v>
      </c>
      <c r="CD72" s="2">
        <f t="shared" si="49"/>
        <v>0</v>
      </c>
      <c r="CE72" s="2">
        <f t="shared" si="49"/>
        <v>0</v>
      </c>
      <c r="CF72" s="2">
        <f t="shared" si="49"/>
        <v>0</v>
      </c>
      <c r="CG72" s="2">
        <f t="shared" si="49"/>
        <v>0</v>
      </c>
      <c r="CH72" s="2">
        <f t="shared" si="49"/>
        <v>0</v>
      </c>
      <c r="CI72" s="2">
        <f t="shared" si="49"/>
        <v>0</v>
      </c>
      <c r="CJ72" s="2">
        <f t="shared" si="49"/>
        <v>0</v>
      </c>
      <c r="CK72" s="2">
        <f t="shared" si="49"/>
        <v>0</v>
      </c>
      <c r="CL72" s="2">
        <f t="shared" si="49"/>
        <v>0</v>
      </c>
      <c r="CM72" s="2">
        <f t="shared" si="49"/>
        <v>0</v>
      </c>
      <c r="CN72" s="2">
        <f t="shared" si="49"/>
        <v>0</v>
      </c>
      <c r="CO72" s="2">
        <f t="shared" si="49"/>
        <v>0</v>
      </c>
      <c r="CP72" s="2">
        <f t="shared" si="49"/>
        <v>0</v>
      </c>
      <c r="CQ72" s="2">
        <f t="shared" si="49"/>
        <v>0</v>
      </c>
      <c r="CR72" s="2">
        <f t="shared" si="49"/>
        <v>0</v>
      </c>
      <c r="CS72" s="2">
        <f t="shared" si="49"/>
        <v>0</v>
      </c>
      <c r="CT72" s="2">
        <f t="shared" si="49"/>
        <v>0</v>
      </c>
      <c r="CU72" s="2">
        <f t="shared" si="49"/>
        <v>0</v>
      </c>
      <c r="CV72" s="2">
        <f t="shared" si="49"/>
        <v>0</v>
      </c>
      <c r="CW72" s="2">
        <f t="shared" si="49"/>
        <v>0</v>
      </c>
      <c r="CX72" s="2">
        <f t="shared" si="49"/>
        <v>0</v>
      </c>
      <c r="CY72" s="2">
        <f t="shared" si="49"/>
        <v>0</v>
      </c>
      <c r="CZ72" s="2">
        <f t="shared" si="49"/>
        <v>0</v>
      </c>
      <c r="DA72" s="2">
        <f t="shared" si="49"/>
        <v>0</v>
      </c>
      <c r="DB72" s="2">
        <f t="shared" si="49"/>
        <v>0</v>
      </c>
      <c r="DC72" s="2">
        <f t="shared" si="49"/>
        <v>0</v>
      </c>
      <c r="DD72" s="2">
        <f t="shared" si="49"/>
        <v>0</v>
      </c>
      <c r="DE72" s="2">
        <f t="shared" si="49"/>
        <v>0</v>
      </c>
      <c r="DF72" s="2">
        <f t="shared" si="49"/>
        <v>0</v>
      </c>
      <c r="DG72" s="3">
        <f t="shared" ref="DG72:EL72" si="50">DG90</f>
        <v>0</v>
      </c>
      <c r="DH72" s="3">
        <f t="shared" si="50"/>
        <v>0</v>
      </c>
      <c r="DI72" s="3">
        <f t="shared" si="50"/>
        <v>0</v>
      </c>
      <c r="DJ72" s="3">
        <f t="shared" si="50"/>
        <v>0</v>
      </c>
      <c r="DK72" s="3">
        <f t="shared" si="50"/>
        <v>0</v>
      </c>
      <c r="DL72" s="3">
        <f t="shared" si="50"/>
        <v>0</v>
      </c>
      <c r="DM72" s="3">
        <f t="shared" si="50"/>
        <v>0</v>
      </c>
      <c r="DN72" s="3">
        <f t="shared" si="50"/>
        <v>0</v>
      </c>
      <c r="DO72" s="3">
        <f t="shared" si="50"/>
        <v>0</v>
      </c>
      <c r="DP72" s="3">
        <f t="shared" si="50"/>
        <v>0</v>
      </c>
      <c r="DQ72" s="3">
        <f t="shared" si="50"/>
        <v>0</v>
      </c>
      <c r="DR72" s="3">
        <f t="shared" si="50"/>
        <v>0</v>
      </c>
      <c r="DS72" s="3">
        <f t="shared" si="50"/>
        <v>0</v>
      </c>
      <c r="DT72" s="3">
        <f t="shared" si="50"/>
        <v>0</v>
      </c>
      <c r="DU72" s="3">
        <f t="shared" si="50"/>
        <v>0</v>
      </c>
      <c r="DV72" s="3">
        <f t="shared" si="50"/>
        <v>0</v>
      </c>
      <c r="DW72" s="3">
        <f t="shared" si="50"/>
        <v>0</v>
      </c>
      <c r="DX72" s="3">
        <f t="shared" si="50"/>
        <v>0</v>
      </c>
      <c r="DY72" s="3">
        <f t="shared" si="50"/>
        <v>0</v>
      </c>
      <c r="DZ72" s="3">
        <f t="shared" si="50"/>
        <v>0</v>
      </c>
      <c r="EA72" s="3">
        <f t="shared" si="50"/>
        <v>0</v>
      </c>
      <c r="EB72" s="3">
        <f t="shared" si="50"/>
        <v>0</v>
      </c>
      <c r="EC72" s="3">
        <f t="shared" si="50"/>
        <v>0</v>
      </c>
      <c r="ED72" s="3">
        <f t="shared" si="50"/>
        <v>0</v>
      </c>
      <c r="EE72" s="3">
        <f t="shared" si="50"/>
        <v>0</v>
      </c>
      <c r="EF72" s="3">
        <f t="shared" si="50"/>
        <v>0</v>
      </c>
      <c r="EG72" s="3">
        <f t="shared" si="50"/>
        <v>0</v>
      </c>
      <c r="EH72" s="3">
        <f t="shared" si="50"/>
        <v>0</v>
      </c>
      <c r="EI72" s="3">
        <f t="shared" si="50"/>
        <v>0</v>
      </c>
      <c r="EJ72" s="3">
        <f t="shared" si="50"/>
        <v>0</v>
      </c>
      <c r="EK72" s="3">
        <f t="shared" si="50"/>
        <v>0</v>
      </c>
      <c r="EL72" s="3">
        <f t="shared" si="50"/>
        <v>0</v>
      </c>
      <c r="EM72" s="3">
        <f t="shared" ref="EM72:FR72" si="51">EM90</f>
        <v>0</v>
      </c>
      <c r="EN72" s="3">
        <f t="shared" si="51"/>
        <v>0</v>
      </c>
      <c r="EO72" s="3">
        <f t="shared" si="51"/>
        <v>0</v>
      </c>
      <c r="EP72" s="3">
        <f t="shared" si="51"/>
        <v>0</v>
      </c>
      <c r="EQ72" s="3">
        <f t="shared" si="51"/>
        <v>0</v>
      </c>
      <c r="ER72" s="3">
        <f t="shared" si="51"/>
        <v>0</v>
      </c>
      <c r="ES72" s="3">
        <f t="shared" si="51"/>
        <v>0</v>
      </c>
      <c r="ET72" s="3">
        <f t="shared" si="51"/>
        <v>0</v>
      </c>
      <c r="EU72" s="3">
        <f t="shared" si="51"/>
        <v>0</v>
      </c>
      <c r="EV72" s="3">
        <f t="shared" si="51"/>
        <v>0</v>
      </c>
      <c r="EW72" s="3">
        <f t="shared" si="51"/>
        <v>0</v>
      </c>
      <c r="EX72" s="3">
        <f t="shared" si="51"/>
        <v>0</v>
      </c>
      <c r="EY72" s="3">
        <f t="shared" si="51"/>
        <v>0</v>
      </c>
      <c r="EZ72" s="3">
        <f t="shared" si="51"/>
        <v>0</v>
      </c>
      <c r="FA72" s="3">
        <f t="shared" si="51"/>
        <v>0</v>
      </c>
      <c r="FB72" s="3">
        <f t="shared" si="51"/>
        <v>0</v>
      </c>
      <c r="FC72" s="3">
        <f t="shared" si="51"/>
        <v>0</v>
      </c>
      <c r="FD72" s="3">
        <f t="shared" si="51"/>
        <v>0</v>
      </c>
      <c r="FE72" s="3">
        <f t="shared" si="51"/>
        <v>0</v>
      </c>
      <c r="FF72" s="3">
        <f t="shared" si="51"/>
        <v>0</v>
      </c>
      <c r="FG72" s="3">
        <f t="shared" si="51"/>
        <v>0</v>
      </c>
      <c r="FH72" s="3">
        <f t="shared" si="51"/>
        <v>0</v>
      </c>
      <c r="FI72" s="3">
        <f t="shared" si="51"/>
        <v>0</v>
      </c>
      <c r="FJ72" s="3">
        <f t="shared" si="51"/>
        <v>0</v>
      </c>
      <c r="FK72" s="3">
        <f t="shared" si="51"/>
        <v>0</v>
      </c>
      <c r="FL72" s="3">
        <f t="shared" si="51"/>
        <v>0</v>
      </c>
      <c r="FM72" s="3">
        <f t="shared" si="51"/>
        <v>0</v>
      </c>
      <c r="FN72" s="3">
        <f t="shared" si="51"/>
        <v>0</v>
      </c>
      <c r="FO72" s="3">
        <f t="shared" si="51"/>
        <v>0</v>
      </c>
      <c r="FP72" s="3">
        <f t="shared" si="51"/>
        <v>0</v>
      </c>
      <c r="FQ72" s="3">
        <f t="shared" si="51"/>
        <v>0</v>
      </c>
      <c r="FR72" s="3">
        <f t="shared" si="51"/>
        <v>0</v>
      </c>
      <c r="FS72" s="3">
        <f t="shared" ref="FS72:GX72" si="52">FS90</f>
        <v>0</v>
      </c>
      <c r="FT72" s="3">
        <f t="shared" si="52"/>
        <v>0</v>
      </c>
      <c r="FU72" s="3">
        <f t="shared" si="52"/>
        <v>0</v>
      </c>
      <c r="FV72" s="3">
        <f t="shared" si="52"/>
        <v>0</v>
      </c>
      <c r="FW72" s="3">
        <f t="shared" si="52"/>
        <v>0</v>
      </c>
      <c r="FX72" s="3">
        <f t="shared" si="52"/>
        <v>0</v>
      </c>
      <c r="FY72" s="3">
        <f t="shared" si="52"/>
        <v>0</v>
      </c>
      <c r="FZ72" s="3">
        <f t="shared" si="52"/>
        <v>0</v>
      </c>
      <c r="GA72" s="3">
        <f t="shared" si="52"/>
        <v>0</v>
      </c>
      <c r="GB72" s="3">
        <f t="shared" si="52"/>
        <v>0</v>
      </c>
      <c r="GC72" s="3">
        <f t="shared" si="52"/>
        <v>0</v>
      </c>
      <c r="GD72" s="3">
        <f t="shared" si="52"/>
        <v>0</v>
      </c>
      <c r="GE72" s="3">
        <f t="shared" si="52"/>
        <v>0</v>
      </c>
      <c r="GF72" s="3">
        <f t="shared" si="52"/>
        <v>0</v>
      </c>
      <c r="GG72" s="3">
        <f t="shared" si="52"/>
        <v>0</v>
      </c>
      <c r="GH72" s="3">
        <f t="shared" si="52"/>
        <v>0</v>
      </c>
      <c r="GI72" s="3">
        <f t="shared" si="52"/>
        <v>0</v>
      </c>
      <c r="GJ72" s="3">
        <f t="shared" si="52"/>
        <v>0</v>
      </c>
      <c r="GK72" s="3">
        <f t="shared" si="52"/>
        <v>0</v>
      </c>
      <c r="GL72" s="3">
        <f t="shared" si="52"/>
        <v>0</v>
      </c>
      <c r="GM72" s="3">
        <f t="shared" si="52"/>
        <v>0</v>
      </c>
      <c r="GN72" s="3">
        <f t="shared" si="52"/>
        <v>0</v>
      </c>
      <c r="GO72" s="3">
        <f t="shared" si="52"/>
        <v>0</v>
      </c>
      <c r="GP72" s="3">
        <f t="shared" si="52"/>
        <v>0</v>
      </c>
      <c r="GQ72" s="3">
        <f t="shared" si="52"/>
        <v>0</v>
      </c>
      <c r="GR72" s="3">
        <f t="shared" si="52"/>
        <v>0</v>
      </c>
      <c r="GS72" s="3">
        <f t="shared" si="52"/>
        <v>0</v>
      </c>
      <c r="GT72" s="3">
        <f t="shared" si="52"/>
        <v>0</v>
      </c>
      <c r="GU72" s="3">
        <f t="shared" si="52"/>
        <v>0</v>
      </c>
      <c r="GV72" s="3">
        <f t="shared" si="52"/>
        <v>0</v>
      </c>
      <c r="GW72" s="3">
        <f t="shared" si="52"/>
        <v>0</v>
      </c>
      <c r="GX72" s="3">
        <f t="shared" si="52"/>
        <v>0</v>
      </c>
    </row>
    <row r="74" spans="1:245" x14ac:dyDescent="0.2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97</v>
      </c>
      <c r="F74" t="s">
        <v>98</v>
      </c>
      <c r="G74" t="s">
        <v>99</v>
      </c>
      <c r="H74" t="s">
        <v>100</v>
      </c>
      <c r="I74">
        <v>1</v>
      </c>
      <c r="J74">
        <v>0</v>
      </c>
      <c r="K74">
        <v>1</v>
      </c>
      <c r="O74">
        <f t="shared" ref="O74:O88" si="53">ROUND(CP74,2)</f>
        <v>673.38</v>
      </c>
      <c r="P74">
        <f>SUMIF(SmtRes!AQ37:'SmtRes'!AQ40,"=1",SmtRes!DF37:'SmtRes'!DF40)</f>
        <v>0</v>
      </c>
      <c r="Q74">
        <f>SUMIF(SmtRes!AQ37:'SmtRes'!AQ40,"=1",SmtRes!DG37:'SmtRes'!DG40)</f>
        <v>264.72000000000003</v>
      </c>
      <c r="R74">
        <f>SUMIF(SmtRes!AQ37:'SmtRes'!AQ40,"=1",SmtRes!DH37:'SmtRes'!DH40)</f>
        <v>115.36</v>
      </c>
      <c r="S74">
        <f>SUMIF(SmtRes!AQ37:'SmtRes'!AQ40,"=1",SmtRes!DI37:'SmtRes'!DI40)</f>
        <v>293.3</v>
      </c>
      <c r="T74">
        <f t="shared" ref="T74:T88" si="54">ROUND(CU74*I74,2)</f>
        <v>0</v>
      </c>
      <c r="U74">
        <f>SUMIF(SmtRes!AQ37:'SmtRes'!AQ40,"=1",SmtRes!CV37:'SmtRes'!CV40)</f>
        <v>0.65</v>
      </c>
      <c r="V74">
        <f>SUMIF(SmtRes!AQ37:'SmtRes'!AQ40,"=1",SmtRes!CW37:'SmtRes'!CW40)</f>
        <v>0.21</v>
      </c>
      <c r="W74">
        <f t="shared" ref="W74:W88" si="55">ROUND(CX74*I74,2)</f>
        <v>0</v>
      </c>
      <c r="X74">
        <f t="shared" ref="X74:X88" si="56">ROUND(CY74,2)</f>
        <v>453.61</v>
      </c>
      <c r="Y74">
        <f t="shared" ref="Y74:Y88" si="57">ROUND(CZ74,2)</f>
        <v>212.5</v>
      </c>
      <c r="AA74">
        <v>302024475</v>
      </c>
      <c r="AB74">
        <f t="shared" ref="AB74:AB88" si="58">ROUND((AC74+AD74+AF74),6)</f>
        <v>508.5222</v>
      </c>
      <c r="AC74">
        <f t="shared" ref="AC74:AC88" si="59">ROUND((0),6)</f>
        <v>0</v>
      </c>
      <c r="AD74">
        <f>ROUND((((SUM(SmtRes!BR37:'SmtRes'!BR40))-(SUM(SmtRes!BS37:'SmtRes'!BS40)))+AE74),6)</f>
        <v>215.2227</v>
      </c>
      <c r="AE74">
        <f>ROUND((SUM(SmtRes!BS37:'SmtRes'!BS40)),6)</f>
        <v>115.35720000000001</v>
      </c>
      <c r="AF74">
        <f>ROUND((SUM(SmtRes!BT37:'SmtRes'!BT40)),6)</f>
        <v>293.29950000000002</v>
      </c>
      <c r="AG74">
        <f t="shared" ref="AG74:AG88" si="60">ROUND((AP74),6)</f>
        <v>0</v>
      </c>
      <c r="AH74">
        <f>(SUM(SmtRes!BU37:'SmtRes'!BU40))</f>
        <v>0.65</v>
      </c>
      <c r="AI74">
        <f>(SUM(SmtRes!BV37:'SmtRes'!BV40))</f>
        <v>0.21</v>
      </c>
      <c r="AJ74">
        <f t="shared" ref="AJ74:AJ88" si="61">(AS74)</f>
        <v>0</v>
      </c>
      <c r="AK74">
        <v>623.87940000000003</v>
      </c>
      <c r="AL74">
        <v>0</v>
      </c>
      <c r="AM74">
        <v>215.22269999999997</v>
      </c>
      <c r="AN74">
        <v>115.35720000000001</v>
      </c>
      <c r="AO74">
        <v>293.29950000000002</v>
      </c>
      <c r="AP74">
        <v>0</v>
      </c>
      <c r="AQ74">
        <v>0.65</v>
      </c>
      <c r="AR74">
        <v>0.21</v>
      </c>
      <c r="AS74">
        <v>0</v>
      </c>
      <c r="AT74">
        <v>111</v>
      </c>
      <c r="AU74">
        <v>52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101</v>
      </c>
      <c r="BM74">
        <v>110005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111</v>
      </c>
      <c r="CA74">
        <v>52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88" si="62">(P74+Q74+S74+R74)</f>
        <v>673.38</v>
      </c>
      <c r="CQ74">
        <f>SUMIF(SmtRes!AQ37:'SmtRes'!AQ40,"=1",SmtRes!AA37:'SmtRes'!AA40)</f>
        <v>0</v>
      </c>
      <c r="CR74">
        <f>SUMIF(SmtRes!AQ37:'SmtRes'!AQ40,"=1",SmtRes!AB37:'SmtRes'!AB40)</f>
        <v>1260.5899999999999</v>
      </c>
      <c r="CS74">
        <f>SUMIF(SmtRes!AQ37:'SmtRes'!AQ40,"=1",SmtRes!AC37:'SmtRes'!AC40)</f>
        <v>549.32000000000005</v>
      </c>
      <c r="CT74">
        <f>SUMIF(SmtRes!AQ37:'SmtRes'!AQ40,"=1",SmtRes!AD37:'SmtRes'!AD40)</f>
        <v>451.23</v>
      </c>
      <c r="CU74">
        <f t="shared" ref="CU74:CU88" si="63">AG74</f>
        <v>0</v>
      </c>
      <c r="CV74">
        <f>SUMIF(SmtRes!AQ37:'SmtRes'!AQ40,"=1",SmtRes!BU37:'SmtRes'!BU40)</f>
        <v>0.65</v>
      </c>
      <c r="CW74">
        <f>SUMIF(SmtRes!AQ37:'SmtRes'!AQ40,"=1",SmtRes!BV37:'SmtRes'!BV40)</f>
        <v>0.21</v>
      </c>
      <c r="CX74">
        <f t="shared" ref="CX74:CX88" si="64">AJ74</f>
        <v>0</v>
      </c>
      <c r="CY74">
        <f t="shared" ref="CY74:CY88" si="65">(((S74+R74)*AT74)/100)</f>
        <v>453.61260000000004</v>
      </c>
      <c r="CZ74">
        <f t="shared" ref="CZ74:CZ88" si="66">(((S74+R74)*AU74)/100)</f>
        <v>212.50319999999999</v>
      </c>
      <c r="DC74" t="s">
        <v>3</v>
      </c>
      <c r="DD74" t="s">
        <v>14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100</v>
      </c>
      <c r="DW74" t="s">
        <v>100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293259277</v>
      </c>
      <c r="EF74">
        <v>3</v>
      </c>
      <c r="EG74" t="s">
        <v>23</v>
      </c>
      <c r="EH74">
        <v>0</v>
      </c>
      <c r="EI74" t="s">
        <v>3</v>
      </c>
      <c r="EJ74">
        <v>2</v>
      </c>
      <c r="EK74">
        <v>110005</v>
      </c>
      <c r="EL74" t="s">
        <v>24</v>
      </c>
      <c r="EM74" t="s">
        <v>25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0.65</v>
      </c>
      <c r="EX74">
        <v>0.21</v>
      </c>
      <c r="EY74">
        <v>0</v>
      </c>
      <c r="FQ74">
        <v>0</v>
      </c>
      <c r="FR74">
        <f t="shared" ref="FR74:FR88" si="67">ROUND(IF(BI74=3,GM74,0),2)</f>
        <v>0</v>
      </c>
      <c r="FS74">
        <v>0</v>
      </c>
      <c r="FX74">
        <v>111</v>
      </c>
      <c r="FY74">
        <v>52</v>
      </c>
      <c r="GA74" t="s">
        <v>3</v>
      </c>
      <c r="GD74">
        <v>1</v>
      </c>
      <c r="GF74">
        <v>-1140326541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88" si="68">ROUND(IF(AND(BH74=3,BI74=3,FS74&lt;&gt;0),P74,0),2)</f>
        <v>0</v>
      </c>
      <c r="GM74">
        <f t="shared" ref="GM74:GM88" si="69">ROUND(O74+X74+Y74,2)+GX74</f>
        <v>1339.49</v>
      </c>
      <c r="GN74">
        <f t="shared" ref="GN74:GN88" si="70">IF(OR(BI74=0,BI74=1),GM74-GX74,0)</f>
        <v>0</v>
      </c>
      <c r="GO74">
        <f t="shared" ref="GO74:GO88" si="71">IF(BI74=2,GM74-GX74,0)</f>
        <v>1339.49</v>
      </c>
      <c r="GP74">
        <f t="shared" ref="GP74:GP88" si="72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8" si="73">ROUND((GT74),6)</f>
        <v>0</v>
      </c>
      <c r="GW74">
        <v>1</v>
      </c>
      <c r="GX74">
        <f t="shared" ref="GX74:GX88" si="74">ROUND(HC74*I74,2)</f>
        <v>0</v>
      </c>
      <c r="HA74">
        <v>0</v>
      </c>
      <c r="HB74">
        <v>0</v>
      </c>
      <c r="HC74">
        <f t="shared" ref="HC74:HC88" si="75">GV74*GW74</f>
        <v>0</v>
      </c>
      <c r="HE74" t="s">
        <v>3</v>
      </c>
      <c r="HF74" t="s">
        <v>3</v>
      </c>
      <c r="HM74" t="s">
        <v>3</v>
      </c>
      <c r="HN74" t="s">
        <v>26</v>
      </c>
      <c r="HO74" t="s">
        <v>27</v>
      </c>
      <c r="HP74" t="s">
        <v>24</v>
      </c>
      <c r="HQ74" t="s">
        <v>24</v>
      </c>
      <c r="IK74">
        <v>0</v>
      </c>
    </row>
    <row r="75" spans="1:245" x14ac:dyDescent="0.2">
      <c r="A75">
        <v>17</v>
      </c>
      <c r="B75">
        <v>1</v>
      </c>
      <c r="C75">
        <f>ROW(SmtRes!A44)</f>
        <v>44</v>
      </c>
      <c r="D75">
        <f>ROW(EtalonRes!A44)</f>
        <v>44</v>
      </c>
      <c r="E75" t="s">
        <v>102</v>
      </c>
      <c r="F75" t="s">
        <v>103</v>
      </c>
      <c r="G75" t="s">
        <v>1519</v>
      </c>
      <c r="H75" t="s">
        <v>100</v>
      </c>
      <c r="I75">
        <v>1</v>
      </c>
      <c r="J75">
        <v>0</v>
      </c>
      <c r="K75">
        <v>1</v>
      </c>
      <c r="O75">
        <f t="shared" si="53"/>
        <v>2006.51</v>
      </c>
      <c r="P75">
        <f>SUMIF(SmtRes!AQ41:'SmtRes'!AQ44,"=1",SmtRes!DF41:'SmtRes'!DF44)</f>
        <v>0</v>
      </c>
      <c r="Q75">
        <f>SUMIF(SmtRes!AQ41:'SmtRes'!AQ44,"=1",SmtRes!DG41:'SmtRes'!DG44)</f>
        <v>768.96</v>
      </c>
      <c r="R75">
        <f>SUMIF(SmtRes!AQ41:'SmtRes'!AQ44,"=1",SmtRes!DH41:'SmtRes'!DH44)</f>
        <v>335.09</v>
      </c>
      <c r="S75">
        <f>SUMIF(SmtRes!AQ41:'SmtRes'!AQ44,"=1",SmtRes!DI41:'SmtRes'!DI44)</f>
        <v>902.46</v>
      </c>
      <c r="T75">
        <f t="shared" si="54"/>
        <v>0</v>
      </c>
      <c r="U75">
        <f>SUMIF(SmtRes!AQ41:'SmtRes'!AQ44,"=1",SmtRes!CV41:'SmtRes'!CV44)</f>
        <v>2</v>
      </c>
      <c r="V75">
        <f>SUMIF(SmtRes!AQ41:'SmtRes'!AQ44,"=1",SmtRes!CW41:'SmtRes'!CW44)</f>
        <v>0.61</v>
      </c>
      <c r="W75">
        <f t="shared" si="55"/>
        <v>0</v>
      </c>
      <c r="X75">
        <f t="shared" si="56"/>
        <v>1373.68</v>
      </c>
      <c r="Y75">
        <f t="shared" si="57"/>
        <v>643.53</v>
      </c>
      <c r="AA75">
        <v>302024475</v>
      </c>
      <c r="AB75">
        <f t="shared" si="58"/>
        <v>1527.6306999999999</v>
      </c>
      <c r="AC75">
        <f t="shared" si="59"/>
        <v>0</v>
      </c>
      <c r="AD75">
        <f>ROUND((((SUM(SmtRes!BR41:'SmtRes'!BR44))-(SUM(SmtRes!BS41:'SmtRes'!BS44)))+AE75),6)</f>
        <v>625.17070000000001</v>
      </c>
      <c r="AE75">
        <f>ROUND((SUM(SmtRes!BS41:'SmtRes'!BS44)),6)</f>
        <v>335.08519999999999</v>
      </c>
      <c r="AF75">
        <f>ROUND((SUM(SmtRes!BT41:'SmtRes'!BT44)),6)</f>
        <v>902.46</v>
      </c>
      <c r="AG75">
        <f t="shared" si="60"/>
        <v>0</v>
      </c>
      <c r="AH75">
        <f>(SUM(SmtRes!BU41:'SmtRes'!BU44))</f>
        <v>2</v>
      </c>
      <c r="AI75">
        <f>(SUM(SmtRes!BV41:'SmtRes'!BV44))</f>
        <v>0.61</v>
      </c>
      <c r="AJ75">
        <f t="shared" si="61"/>
        <v>0</v>
      </c>
      <c r="AK75">
        <v>1862.7158999999999</v>
      </c>
      <c r="AL75">
        <v>0</v>
      </c>
      <c r="AM75">
        <v>625.1706999999999</v>
      </c>
      <c r="AN75">
        <v>335.08520000000004</v>
      </c>
      <c r="AO75">
        <v>902.46</v>
      </c>
      <c r="AP75">
        <v>0</v>
      </c>
      <c r="AQ75">
        <v>2</v>
      </c>
      <c r="AR75">
        <v>0.61</v>
      </c>
      <c r="AS75">
        <v>0</v>
      </c>
      <c r="AT75">
        <v>111</v>
      </c>
      <c r="AU75">
        <v>52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104</v>
      </c>
      <c r="BM75">
        <v>110005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111</v>
      </c>
      <c r="CA75">
        <v>52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2"/>
        <v>2006.51</v>
      </c>
      <c r="CQ75">
        <f>SUMIF(SmtRes!AQ41:'SmtRes'!AQ44,"=1",SmtRes!AA41:'SmtRes'!AA44)</f>
        <v>0</v>
      </c>
      <c r="CR75">
        <f>SUMIF(SmtRes!AQ41:'SmtRes'!AQ44,"=1",SmtRes!AB41:'SmtRes'!AB44)</f>
        <v>1260.5899999999999</v>
      </c>
      <c r="CS75">
        <f>SUMIF(SmtRes!AQ41:'SmtRes'!AQ44,"=1",SmtRes!AC41:'SmtRes'!AC44)</f>
        <v>549.32000000000005</v>
      </c>
      <c r="CT75">
        <f>SUMIF(SmtRes!AQ41:'SmtRes'!AQ44,"=1",SmtRes!AD41:'SmtRes'!AD44)</f>
        <v>451.23</v>
      </c>
      <c r="CU75">
        <f t="shared" si="63"/>
        <v>0</v>
      </c>
      <c r="CV75">
        <f>SUMIF(SmtRes!AQ41:'SmtRes'!AQ44,"=1",SmtRes!BU41:'SmtRes'!BU44)</f>
        <v>2</v>
      </c>
      <c r="CW75">
        <f>SUMIF(SmtRes!AQ41:'SmtRes'!AQ44,"=1",SmtRes!BV41:'SmtRes'!BV44)</f>
        <v>0.61</v>
      </c>
      <c r="CX75">
        <f t="shared" si="64"/>
        <v>0</v>
      </c>
      <c r="CY75">
        <f t="shared" si="65"/>
        <v>1373.6804999999999</v>
      </c>
      <c r="CZ75">
        <f t="shared" si="66"/>
        <v>643.52599999999995</v>
      </c>
      <c r="DC75" t="s">
        <v>3</v>
      </c>
      <c r="DD75" t="s">
        <v>14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100</v>
      </c>
      <c r="DW75" t="s">
        <v>100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293259277</v>
      </c>
      <c r="EF75">
        <v>3</v>
      </c>
      <c r="EG75" t="s">
        <v>23</v>
      </c>
      <c r="EH75">
        <v>0</v>
      </c>
      <c r="EI75" t="s">
        <v>3</v>
      </c>
      <c r="EJ75">
        <v>2</v>
      </c>
      <c r="EK75">
        <v>110005</v>
      </c>
      <c r="EL75" t="s">
        <v>24</v>
      </c>
      <c r="EM75" t="s">
        <v>25</v>
      </c>
      <c r="EO75" t="s">
        <v>3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</v>
      </c>
      <c r="EX75">
        <v>0.61</v>
      </c>
      <c r="EY75">
        <v>0</v>
      </c>
      <c r="FQ75">
        <v>0</v>
      </c>
      <c r="FR75">
        <f t="shared" si="67"/>
        <v>0</v>
      </c>
      <c r="FS75">
        <v>0</v>
      </c>
      <c r="FX75">
        <v>111</v>
      </c>
      <c r="FY75">
        <v>52</v>
      </c>
      <c r="GA75" t="s">
        <v>3</v>
      </c>
      <c r="GD75">
        <v>1</v>
      </c>
      <c r="GF75">
        <v>1660115136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8"/>
        <v>0</v>
      </c>
      <c r="GM75">
        <f t="shared" si="69"/>
        <v>4023.72</v>
      </c>
      <c r="GN75">
        <f t="shared" si="70"/>
        <v>0</v>
      </c>
      <c r="GO75">
        <f t="shared" si="71"/>
        <v>4023.72</v>
      </c>
      <c r="GP75">
        <f t="shared" si="72"/>
        <v>0</v>
      </c>
      <c r="GR75">
        <v>0</v>
      </c>
      <c r="GS75">
        <v>3</v>
      </c>
      <c r="GT75">
        <v>0</v>
      </c>
      <c r="GU75" t="s">
        <v>3</v>
      </c>
      <c r="GV75">
        <f t="shared" si="73"/>
        <v>0</v>
      </c>
      <c r="GW75">
        <v>1</v>
      </c>
      <c r="GX75">
        <f t="shared" si="74"/>
        <v>0</v>
      </c>
      <c r="HA75">
        <v>0</v>
      </c>
      <c r="HB75">
        <v>0</v>
      </c>
      <c r="HC75">
        <f t="shared" si="75"/>
        <v>0</v>
      </c>
      <c r="HE75" t="s">
        <v>3</v>
      </c>
      <c r="HF75" t="s">
        <v>3</v>
      </c>
      <c r="HM75" t="s">
        <v>3</v>
      </c>
      <c r="HN75" t="s">
        <v>26</v>
      </c>
      <c r="HO75" t="s">
        <v>27</v>
      </c>
      <c r="HP75" t="s">
        <v>24</v>
      </c>
      <c r="HQ75" t="s">
        <v>24</v>
      </c>
      <c r="IK75">
        <v>0</v>
      </c>
    </row>
    <row r="76" spans="1:245" x14ac:dyDescent="0.2">
      <c r="A76">
        <v>17</v>
      </c>
      <c r="B76">
        <v>1</v>
      </c>
      <c r="C76">
        <f>ROW(SmtRes!A48)</f>
        <v>48</v>
      </c>
      <c r="D76">
        <f>ROW(EtalonRes!A48)</f>
        <v>48</v>
      </c>
      <c r="E76" t="s">
        <v>105</v>
      </c>
      <c r="F76" t="s">
        <v>106</v>
      </c>
      <c r="G76" t="s">
        <v>1520</v>
      </c>
      <c r="H76" t="s">
        <v>100</v>
      </c>
      <c r="I76">
        <v>1</v>
      </c>
      <c r="J76">
        <v>0</v>
      </c>
      <c r="K76">
        <v>1</v>
      </c>
      <c r="O76">
        <f t="shared" si="53"/>
        <v>3145.5</v>
      </c>
      <c r="P76">
        <f>SUMIF(SmtRes!AQ45:'SmtRes'!AQ48,"=1",SmtRes!DF45:'SmtRes'!DF48)</f>
        <v>0</v>
      </c>
      <c r="Q76">
        <f>SUMIF(SmtRes!AQ45:'SmtRes'!AQ48,"=1",SmtRes!DG45:'SmtRes'!DG48)</f>
        <v>1247.98</v>
      </c>
      <c r="R76">
        <f>SUMIF(SmtRes!AQ45:'SmtRes'!AQ48,"=1",SmtRes!DH45:'SmtRes'!DH48)</f>
        <v>543.83000000000004</v>
      </c>
      <c r="S76">
        <f>SUMIF(SmtRes!AQ45:'SmtRes'!AQ48,"=1",SmtRes!DI45:'SmtRes'!DI48)</f>
        <v>1353.69</v>
      </c>
      <c r="T76">
        <f t="shared" si="54"/>
        <v>0</v>
      </c>
      <c r="U76">
        <f>SUMIF(SmtRes!AQ45:'SmtRes'!AQ48,"=1",SmtRes!CV45:'SmtRes'!CV48)</f>
        <v>3</v>
      </c>
      <c r="V76">
        <f>SUMIF(SmtRes!AQ45:'SmtRes'!AQ48,"=1",SmtRes!CW45:'SmtRes'!CW48)</f>
        <v>0.99</v>
      </c>
      <c r="W76">
        <f t="shared" si="55"/>
        <v>0</v>
      </c>
      <c r="X76">
        <f t="shared" si="56"/>
        <v>2106.25</v>
      </c>
      <c r="Y76">
        <f t="shared" si="57"/>
        <v>986.71</v>
      </c>
      <c r="AA76">
        <v>302024475</v>
      </c>
      <c r="AB76">
        <f t="shared" si="58"/>
        <v>2368.3112999999998</v>
      </c>
      <c r="AC76">
        <f t="shared" si="59"/>
        <v>0</v>
      </c>
      <c r="AD76">
        <f>ROUND((((SUM(SmtRes!BR45:'SmtRes'!BR48))-(SUM(SmtRes!BS45:'SmtRes'!BS48)))+AE76),6)</f>
        <v>1014.6213</v>
      </c>
      <c r="AE76">
        <f>ROUND((SUM(SmtRes!BS45:'SmtRes'!BS48)),6)</f>
        <v>543.82680000000005</v>
      </c>
      <c r="AF76">
        <f>ROUND((SUM(SmtRes!BT45:'SmtRes'!BT48)),6)</f>
        <v>1353.69</v>
      </c>
      <c r="AG76">
        <f t="shared" si="60"/>
        <v>0</v>
      </c>
      <c r="AH76">
        <f>(SUM(SmtRes!BU45:'SmtRes'!BU48))</f>
        <v>3</v>
      </c>
      <c r="AI76">
        <f>(SUM(SmtRes!BV45:'SmtRes'!BV48))</f>
        <v>0.99</v>
      </c>
      <c r="AJ76">
        <f t="shared" si="61"/>
        <v>0</v>
      </c>
      <c r="AK76">
        <v>2912.1381000000001</v>
      </c>
      <c r="AL76">
        <v>0</v>
      </c>
      <c r="AM76">
        <v>1014.6212999999999</v>
      </c>
      <c r="AN76">
        <v>543.82680000000005</v>
      </c>
      <c r="AO76">
        <v>1353.69</v>
      </c>
      <c r="AP76">
        <v>0</v>
      </c>
      <c r="AQ76">
        <v>3</v>
      </c>
      <c r="AR76">
        <v>0.99</v>
      </c>
      <c r="AS76">
        <v>0</v>
      </c>
      <c r="AT76">
        <v>111</v>
      </c>
      <c r="AU76">
        <v>52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107</v>
      </c>
      <c r="BM76">
        <v>110005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111</v>
      </c>
      <c r="CA76">
        <v>52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62"/>
        <v>3145.5</v>
      </c>
      <c r="CQ76">
        <f>SUMIF(SmtRes!AQ45:'SmtRes'!AQ48,"=1",SmtRes!AA45:'SmtRes'!AA48)</f>
        <v>0</v>
      </c>
      <c r="CR76">
        <f>SUMIF(SmtRes!AQ45:'SmtRes'!AQ48,"=1",SmtRes!AB45:'SmtRes'!AB48)</f>
        <v>1260.5899999999999</v>
      </c>
      <c r="CS76">
        <f>SUMIF(SmtRes!AQ45:'SmtRes'!AQ48,"=1",SmtRes!AC45:'SmtRes'!AC48)</f>
        <v>549.32000000000005</v>
      </c>
      <c r="CT76">
        <f>SUMIF(SmtRes!AQ45:'SmtRes'!AQ48,"=1",SmtRes!AD45:'SmtRes'!AD48)</f>
        <v>451.23</v>
      </c>
      <c r="CU76">
        <f t="shared" si="63"/>
        <v>0</v>
      </c>
      <c r="CV76">
        <f>SUMIF(SmtRes!AQ45:'SmtRes'!AQ48,"=1",SmtRes!BU45:'SmtRes'!BU48)</f>
        <v>3</v>
      </c>
      <c r="CW76">
        <f>SUMIF(SmtRes!AQ45:'SmtRes'!AQ48,"=1",SmtRes!BV45:'SmtRes'!BV48)</f>
        <v>0.99</v>
      </c>
      <c r="CX76">
        <f t="shared" si="64"/>
        <v>0</v>
      </c>
      <c r="CY76">
        <f t="shared" si="65"/>
        <v>2106.2471999999998</v>
      </c>
      <c r="CZ76">
        <f t="shared" si="66"/>
        <v>986.71039999999994</v>
      </c>
      <c r="DC76" t="s">
        <v>3</v>
      </c>
      <c r="DD76" t="s">
        <v>14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100</v>
      </c>
      <c r="DW76" t="s">
        <v>100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293259277</v>
      </c>
      <c r="EF76">
        <v>3</v>
      </c>
      <c r="EG76" t="s">
        <v>23</v>
      </c>
      <c r="EH76">
        <v>0</v>
      </c>
      <c r="EI76" t="s">
        <v>3</v>
      </c>
      <c r="EJ76">
        <v>2</v>
      </c>
      <c r="EK76">
        <v>110005</v>
      </c>
      <c r="EL76" t="s">
        <v>24</v>
      </c>
      <c r="EM76" t="s">
        <v>25</v>
      </c>
      <c r="EO76" t="s">
        <v>3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</v>
      </c>
      <c r="EX76">
        <v>0.99</v>
      </c>
      <c r="EY76">
        <v>0</v>
      </c>
      <c r="FQ76">
        <v>0</v>
      </c>
      <c r="FR76">
        <f t="shared" si="67"/>
        <v>0</v>
      </c>
      <c r="FS76">
        <v>0</v>
      </c>
      <c r="FX76">
        <v>111</v>
      </c>
      <c r="FY76">
        <v>52</v>
      </c>
      <c r="GA76" t="s">
        <v>3</v>
      </c>
      <c r="GD76">
        <v>1</v>
      </c>
      <c r="GF76">
        <v>1191515140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8"/>
        <v>0</v>
      </c>
      <c r="GM76">
        <f t="shared" si="69"/>
        <v>6238.46</v>
      </c>
      <c r="GN76">
        <f t="shared" si="70"/>
        <v>0</v>
      </c>
      <c r="GO76">
        <f t="shared" si="71"/>
        <v>6238.46</v>
      </c>
      <c r="GP76">
        <f t="shared" si="72"/>
        <v>0</v>
      </c>
      <c r="GR76">
        <v>0</v>
      </c>
      <c r="GS76">
        <v>3</v>
      </c>
      <c r="GT76">
        <v>0</v>
      </c>
      <c r="GU76" t="s">
        <v>3</v>
      </c>
      <c r="GV76">
        <f t="shared" si="73"/>
        <v>0</v>
      </c>
      <c r="GW76">
        <v>1</v>
      </c>
      <c r="GX76">
        <f t="shared" si="74"/>
        <v>0</v>
      </c>
      <c r="HA76">
        <v>0</v>
      </c>
      <c r="HB76">
        <v>0</v>
      </c>
      <c r="HC76">
        <f t="shared" si="75"/>
        <v>0</v>
      </c>
      <c r="HE76" t="s">
        <v>3</v>
      </c>
      <c r="HF76" t="s">
        <v>3</v>
      </c>
      <c r="HM76" t="s">
        <v>3</v>
      </c>
      <c r="HN76" t="s">
        <v>26</v>
      </c>
      <c r="HO76" t="s">
        <v>27</v>
      </c>
      <c r="HP76" t="s">
        <v>24</v>
      </c>
      <c r="HQ76" t="s">
        <v>24</v>
      </c>
      <c r="IK76">
        <v>0</v>
      </c>
    </row>
    <row r="77" spans="1:245" x14ac:dyDescent="0.2">
      <c r="A77">
        <v>17</v>
      </c>
      <c r="B77">
        <v>1</v>
      </c>
      <c r="C77">
        <f>ROW(SmtRes!A52)</f>
        <v>52</v>
      </c>
      <c r="D77">
        <f>ROW(EtalonRes!A52)</f>
        <v>52</v>
      </c>
      <c r="E77" t="s">
        <v>108</v>
      </c>
      <c r="F77" t="s">
        <v>109</v>
      </c>
      <c r="G77" t="s">
        <v>110</v>
      </c>
      <c r="H77" t="s">
        <v>111</v>
      </c>
      <c r="I77">
        <f>ROUND(2/100,7)</f>
        <v>0.02</v>
      </c>
      <c r="J77">
        <v>0</v>
      </c>
      <c r="K77">
        <f>ROUND(2/100,7)</f>
        <v>0.02</v>
      </c>
      <c r="O77">
        <f t="shared" si="53"/>
        <v>73.400000000000006</v>
      </c>
      <c r="P77">
        <f>SUMIF(SmtRes!AQ49:'SmtRes'!AQ52,"=1",SmtRes!DF49:'SmtRes'!DF52)</f>
        <v>0</v>
      </c>
      <c r="Q77">
        <f>SUMIF(SmtRes!AQ49:'SmtRes'!AQ52,"=1",SmtRes!DG49:'SmtRes'!DG52)</f>
        <v>32.270000000000003</v>
      </c>
      <c r="R77">
        <f>SUMIF(SmtRes!AQ49:'SmtRes'!AQ52,"=1",SmtRes!DH49:'SmtRes'!DH52)</f>
        <v>14.06</v>
      </c>
      <c r="S77">
        <f>SUMIF(SmtRes!AQ49:'SmtRes'!AQ52,"=1",SmtRes!DI49:'SmtRes'!DI52)</f>
        <v>27.07</v>
      </c>
      <c r="T77">
        <f t="shared" si="54"/>
        <v>0</v>
      </c>
      <c r="U77">
        <f>SUMIF(SmtRes!AQ49:'SmtRes'!AQ52,"=1",SmtRes!CV49:'SmtRes'!CV52)</f>
        <v>0.06</v>
      </c>
      <c r="V77">
        <f>SUMIF(SmtRes!AQ49:'SmtRes'!AQ52,"=1",SmtRes!CW49:'SmtRes'!CW52)</f>
        <v>2.5600000000000001E-2</v>
      </c>
      <c r="W77">
        <f t="shared" si="55"/>
        <v>0</v>
      </c>
      <c r="X77">
        <f t="shared" si="56"/>
        <v>45.65</v>
      </c>
      <c r="Y77">
        <f t="shared" si="57"/>
        <v>21.39</v>
      </c>
      <c r="AA77">
        <v>302024475</v>
      </c>
      <c r="AB77">
        <f t="shared" si="58"/>
        <v>2665.5236</v>
      </c>
      <c r="AC77">
        <f t="shared" si="59"/>
        <v>0</v>
      </c>
      <c r="AD77">
        <f>ROUND((((SUM(SmtRes!BR49:'SmtRes'!BR52))-(SUM(SmtRes!BS49:'SmtRes'!BS52)))+AE77),6)</f>
        <v>1311.8335999999999</v>
      </c>
      <c r="AE77">
        <f>ROUND((SUM(SmtRes!BS49:'SmtRes'!BS52)),6)</f>
        <v>703.12959999999998</v>
      </c>
      <c r="AF77">
        <f>ROUND((SUM(SmtRes!BT49:'SmtRes'!BT52)),6)</f>
        <v>1353.69</v>
      </c>
      <c r="AG77">
        <f t="shared" si="60"/>
        <v>0</v>
      </c>
      <c r="AH77">
        <f>(SUM(SmtRes!BU49:'SmtRes'!BU52))</f>
        <v>3</v>
      </c>
      <c r="AI77">
        <f>(SUM(SmtRes!BV49:'SmtRes'!BV52))</f>
        <v>1.28</v>
      </c>
      <c r="AJ77">
        <f t="shared" si="61"/>
        <v>0</v>
      </c>
      <c r="AK77">
        <v>3368.6532000000002</v>
      </c>
      <c r="AL77">
        <v>0</v>
      </c>
      <c r="AM77">
        <v>1311.8335999999999</v>
      </c>
      <c r="AN77">
        <v>703.1296000000001</v>
      </c>
      <c r="AO77">
        <v>1353.69</v>
      </c>
      <c r="AP77">
        <v>0</v>
      </c>
      <c r="AQ77">
        <v>3</v>
      </c>
      <c r="AR77">
        <v>1.28</v>
      </c>
      <c r="AS77">
        <v>0</v>
      </c>
      <c r="AT77">
        <v>111</v>
      </c>
      <c r="AU77">
        <v>52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112</v>
      </c>
      <c r="BM77">
        <v>110005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111</v>
      </c>
      <c r="CA77">
        <v>52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62"/>
        <v>73.400000000000006</v>
      </c>
      <c r="CQ77">
        <f>SUMIF(SmtRes!AQ49:'SmtRes'!AQ52,"=1",SmtRes!AA49:'SmtRes'!AA52)</f>
        <v>0</v>
      </c>
      <c r="CR77">
        <f>SUMIF(SmtRes!AQ49:'SmtRes'!AQ52,"=1",SmtRes!AB49:'SmtRes'!AB52)</f>
        <v>1260.5899999999999</v>
      </c>
      <c r="CS77">
        <f>SUMIF(SmtRes!AQ49:'SmtRes'!AQ52,"=1",SmtRes!AC49:'SmtRes'!AC52)</f>
        <v>549.32000000000005</v>
      </c>
      <c r="CT77">
        <f>SUMIF(SmtRes!AQ49:'SmtRes'!AQ52,"=1",SmtRes!AD49:'SmtRes'!AD52)</f>
        <v>451.23</v>
      </c>
      <c r="CU77">
        <f t="shared" si="63"/>
        <v>0</v>
      </c>
      <c r="CV77">
        <f>SUMIF(SmtRes!AQ49:'SmtRes'!AQ52,"=1",SmtRes!BU49:'SmtRes'!BU52)</f>
        <v>3</v>
      </c>
      <c r="CW77">
        <f>SUMIF(SmtRes!AQ49:'SmtRes'!AQ52,"=1",SmtRes!BV49:'SmtRes'!BV52)</f>
        <v>1.28</v>
      </c>
      <c r="CX77">
        <f t="shared" si="64"/>
        <v>0</v>
      </c>
      <c r="CY77">
        <f t="shared" si="65"/>
        <v>45.654300000000006</v>
      </c>
      <c r="CZ77">
        <f t="shared" si="66"/>
        <v>21.387600000000003</v>
      </c>
      <c r="DC77" t="s">
        <v>3</v>
      </c>
      <c r="DD77" t="s">
        <v>14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111</v>
      </c>
      <c r="DW77" t="s">
        <v>111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293259277</v>
      </c>
      <c r="EF77">
        <v>3</v>
      </c>
      <c r="EG77" t="s">
        <v>23</v>
      </c>
      <c r="EH77">
        <v>0</v>
      </c>
      <c r="EI77" t="s">
        <v>3</v>
      </c>
      <c r="EJ77">
        <v>2</v>
      </c>
      <c r="EK77">
        <v>110005</v>
      </c>
      <c r="EL77" t="s">
        <v>24</v>
      </c>
      <c r="EM77" t="s">
        <v>25</v>
      </c>
      <c r="EO77" t="s">
        <v>3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</v>
      </c>
      <c r="EX77">
        <v>1.28</v>
      </c>
      <c r="EY77">
        <v>0</v>
      </c>
      <c r="FQ77">
        <v>0</v>
      </c>
      <c r="FR77">
        <f t="shared" si="67"/>
        <v>0</v>
      </c>
      <c r="FS77">
        <v>0</v>
      </c>
      <c r="FX77">
        <v>111</v>
      </c>
      <c r="FY77">
        <v>52</v>
      </c>
      <c r="GA77" t="s">
        <v>3</v>
      </c>
      <c r="GD77">
        <v>1</v>
      </c>
      <c r="GF77">
        <v>-1661370873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8"/>
        <v>0</v>
      </c>
      <c r="GM77">
        <f t="shared" si="69"/>
        <v>140.44</v>
      </c>
      <c r="GN77">
        <f t="shared" si="70"/>
        <v>0</v>
      </c>
      <c r="GO77">
        <f t="shared" si="71"/>
        <v>140.44</v>
      </c>
      <c r="GP77">
        <f t="shared" si="72"/>
        <v>0</v>
      </c>
      <c r="GR77">
        <v>0</v>
      </c>
      <c r="GS77">
        <v>3</v>
      </c>
      <c r="GT77">
        <v>0</v>
      </c>
      <c r="GU77" t="s">
        <v>3</v>
      </c>
      <c r="GV77">
        <f t="shared" si="73"/>
        <v>0</v>
      </c>
      <c r="GW77">
        <v>1</v>
      </c>
      <c r="GX77">
        <f t="shared" si="74"/>
        <v>0</v>
      </c>
      <c r="HA77">
        <v>0</v>
      </c>
      <c r="HB77">
        <v>0</v>
      </c>
      <c r="HC77">
        <f t="shared" si="75"/>
        <v>0</v>
      </c>
      <c r="HE77" t="s">
        <v>3</v>
      </c>
      <c r="HF77" t="s">
        <v>3</v>
      </c>
      <c r="HM77" t="s">
        <v>3</v>
      </c>
      <c r="HN77" t="s">
        <v>26</v>
      </c>
      <c r="HO77" t="s">
        <v>27</v>
      </c>
      <c r="HP77" t="s">
        <v>24</v>
      </c>
      <c r="HQ77" t="s">
        <v>24</v>
      </c>
      <c r="IK77">
        <v>0</v>
      </c>
    </row>
    <row r="78" spans="1:245" x14ac:dyDescent="0.2">
      <c r="A78">
        <v>17</v>
      </c>
      <c r="B78">
        <v>1</v>
      </c>
      <c r="C78">
        <f>ROW(SmtRes!A56)</f>
        <v>56</v>
      </c>
      <c r="D78">
        <f>ROW(EtalonRes!A56)</f>
        <v>56</v>
      </c>
      <c r="E78" t="s">
        <v>113</v>
      </c>
      <c r="F78" t="s">
        <v>114</v>
      </c>
      <c r="G78" t="s">
        <v>115</v>
      </c>
      <c r="H78" t="s">
        <v>111</v>
      </c>
      <c r="I78">
        <f>ROUND(2/100,7)</f>
        <v>0.02</v>
      </c>
      <c r="J78">
        <v>0</v>
      </c>
      <c r="K78">
        <f>ROUND(2/100,7)</f>
        <v>0.02</v>
      </c>
      <c r="O78">
        <f t="shared" si="53"/>
        <v>111.75</v>
      </c>
      <c r="P78">
        <f>SUMIF(SmtRes!AQ53:'SmtRes'!AQ56,"=1",SmtRes!DF53:'SmtRes'!DF56)</f>
        <v>0</v>
      </c>
      <c r="Q78">
        <f>SUMIF(SmtRes!AQ53:'SmtRes'!AQ56,"=1",SmtRes!DG53:'SmtRes'!DG56)</f>
        <v>52.69</v>
      </c>
      <c r="R78">
        <f>SUMIF(SmtRes!AQ53:'SmtRes'!AQ56,"=1",SmtRes!DH53:'SmtRes'!DH56)</f>
        <v>22.96</v>
      </c>
      <c r="S78">
        <f>SUMIF(SmtRes!AQ53:'SmtRes'!AQ56,"=1",SmtRes!DI53:'SmtRes'!DI56)</f>
        <v>36.1</v>
      </c>
      <c r="T78">
        <f t="shared" si="54"/>
        <v>0</v>
      </c>
      <c r="U78">
        <f>SUMIF(SmtRes!AQ53:'SmtRes'!AQ56,"=1",SmtRes!CV53:'SmtRes'!CV56)</f>
        <v>0.08</v>
      </c>
      <c r="V78">
        <f>SUMIF(SmtRes!AQ53:'SmtRes'!AQ56,"=1",SmtRes!CW53:'SmtRes'!CW56)</f>
        <v>4.1799999999999997E-2</v>
      </c>
      <c r="W78">
        <f t="shared" si="55"/>
        <v>0</v>
      </c>
      <c r="X78">
        <f t="shared" si="56"/>
        <v>65.56</v>
      </c>
      <c r="Y78">
        <f t="shared" si="57"/>
        <v>30.71</v>
      </c>
      <c r="AA78">
        <v>302024475</v>
      </c>
      <c r="AB78">
        <f t="shared" si="58"/>
        <v>3946.8982999999998</v>
      </c>
      <c r="AC78">
        <f t="shared" si="59"/>
        <v>0</v>
      </c>
      <c r="AD78">
        <f>ROUND((((SUM(SmtRes!BR53:'SmtRes'!BR56))-(SUM(SmtRes!BS53:'SmtRes'!BS56)))+AE78),6)</f>
        <v>2141.9783000000002</v>
      </c>
      <c r="AE78">
        <f>ROUND((SUM(SmtRes!BS53:'SmtRes'!BS56)),6)</f>
        <v>1148.0788</v>
      </c>
      <c r="AF78">
        <f>ROUND((SUM(SmtRes!BT53:'SmtRes'!BT56)),6)</f>
        <v>1804.92</v>
      </c>
      <c r="AG78">
        <f t="shared" si="60"/>
        <v>0</v>
      </c>
      <c r="AH78">
        <f>(SUM(SmtRes!BU53:'SmtRes'!BU56))</f>
        <v>4</v>
      </c>
      <c r="AI78">
        <f>(SUM(SmtRes!BV53:'SmtRes'!BV56))</f>
        <v>2.09</v>
      </c>
      <c r="AJ78">
        <f t="shared" si="61"/>
        <v>0</v>
      </c>
      <c r="AK78">
        <v>5094.9771000000001</v>
      </c>
      <c r="AL78">
        <v>0</v>
      </c>
      <c r="AM78">
        <v>2141.9782999999998</v>
      </c>
      <c r="AN78">
        <v>1148.0788</v>
      </c>
      <c r="AO78">
        <v>1804.92</v>
      </c>
      <c r="AP78">
        <v>0</v>
      </c>
      <c r="AQ78">
        <v>4</v>
      </c>
      <c r="AR78">
        <v>2.09</v>
      </c>
      <c r="AS78">
        <v>0</v>
      </c>
      <c r="AT78">
        <v>111</v>
      </c>
      <c r="AU78">
        <v>52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116</v>
      </c>
      <c r="BM78">
        <v>110005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111</v>
      </c>
      <c r="CA78">
        <v>52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62"/>
        <v>111.75</v>
      </c>
      <c r="CQ78">
        <f>SUMIF(SmtRes!AQ53:'SmtRes'!AQ56,"=1",SmtRes!AA53:'SmtRes'!AA56)</f>
        <v>0</v>
      </c>
      <c r="CR78">
        <f>SUMIF(SmtRes!AQ53:'SmtRes'!AQ56,"=1",SmtRes!AB53:'SmtRes'!AB56)</f>
        <v>1260.5899999999999</v>
      </c>
      <c r="CS78">
        <f>SUMIF(SmtRes!AQ53:'SmtRes'!AQ56,"=1",SmtRes!AC53:'SmtRes'!AC56)</f>
        <v>549.32000000000005</v>
      </c>
      <c r="CT78">
        <f>SUMIF(SmtRes!AQ53:'SmtRes'!AQ56,"=1",SmtRes!AD53:'SmtRes'!AD56)</f>
        <v>451.23</v>
      </c>
      <c r="CU78">
        <f t="shared" si="63"/>
        <v>0</v>
      </c>
      <c r="CV78">
        <f>SUMIF(SmtRes!AQ53:'SmtRes'!AQ56,"=1",SmtRes!BU53:'SmtRes'!BU56)</f>
        <v>4</v>
      </c>
      <c r="CW78">
        <f>SUMIF(SmtRes!AQ53:'SmtRes'!AQ56,"=1",SmtRes!BV53:'SmtRes'!BV56)</f>
        <v>2.09</v>
      </c>
      <c r="CX78">
        <f t="shared" si="64"/>
        <v>0</v>
      </c>
      <c r="CY78">
        <f t="shared" si="65"/>
        <v>65.556600000000003</v>
      </c>
      <c r="CZ78">
        <f t="shared" si="66"/>
        <v>30.711199999999998</v>
      </c>
      <c r="DC78" t="s">
        <v>3</v>
      </c>
      <c r="DD78" t="s">
        <v>14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293259277</v>
      </c>
      <c r="EF78">
        <v>3</v>
      </c>
      <c r="EG78" t="s">
        <v>23</v>
      </c>
      <c r="EH78">
        <v>0</v>
      </c>
      <c r="EI78" t="s">
        <v>3</v>
      </c>
      <c r="EJ78">
        <v>2</v>
      </c>
      <c r="EK78">
        <v>110005</v>
      </c>
      <c r="EL78" t="s">
        <v>24</v>
      </c>
      <c r="EM78" t="s">
        <v>25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</v>
      </c>
      <c r="EX78">
        <v>2.09</v>
      </c>
      <c r="EY78">
        <v>0</v>
      </c>
      <c r="FQ78">
        <v>0</v>
      </c>
      <c r="FR78">
        <f t="shared" si="67"/>
        <v>0</v>
      </c>
      <c r="FS78">
        <v>0</v>
      </c>
      <c r="FX78">
        <v>111</v>
      </c>
      <c r="FY78">
        <v>52</v>
      </c>
      <c r="GA78" t="s">
        <v>3</v>
      </c>
      <c r="GD78">
        <v>1</v>
      </c>
      <c r="GF78">
        <v>-857191835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8"/>
        <v>0</v>
      </c>
      <c r="GM78">
        <f t="shared" si="69"/>
        <v>208.02</v>
      </c>
      <c r="GN78">
        <f t="shared" si="70"/>
        <v>0</v>
      </c>
      <c r="GO78">
        <f t="shared" si="71"/>
        <v>208.02</v>
      </c>
      <c r="GP78">
        <f t="shared" si="72"/>
        <v>0</v>
      </c>
      <c r="GR78">
        <v>0</v>
      </c>
      <c r="GS78">
        <v>3</v>
      </c>
      <c r="GT78">
        <v>0</v>
      </c>
      <c r="GU78" t="s">
        <v>3</v>
      </c>
      <c r="GV78">
        <f t="shared" si="73"/>
        <v>0</v>
      </c>
      <c r="GW78">
        <v>1</v>
      </c>
      <c r="GX78">
        <f t="shared" si="74"/>
        <v>0</v>
      </c>
      <c r="HA78">
        <v>0</v>
      </c>
      <c r="HB78">
        <v>0</v>
      </c>
      <c r="HC78">
        <f t="shared" si="75"/>
        <v>0</v>
      </c>
      <c r="HE78" t="s">
        <v>3</v>
      </c>
      <c r="HF78" t="s">
        <v>3</v>
      </c>
      <c r="HM78" t="s">
        <v>3</v>
      </c>
      <c r="HN78" t="s">
        <v>26</v>
      </c>
      <c r="HO78" t="s">
        <v>27</v>
      </c>
      <c r="HP78" t="s">
        <v>24</v>
      </c>
      <c r="HQ78" t="s">
        <v>24</v>
      </c>
      <c r="IK78">
        <v>0</v>
      </c>
    </row>
    <row r="79" spans="1:245" x14ac:dyDescent="0.2">
      <c r="A79">
        <v>17</v>
      </c>
      <c r="B79">
        <v>1</v>
      </c>
      <c r="C79">
        <f>ROW(SmtRes!A60)</f>
        <v>60</v>
      </c>
      <c r="D79">
        <f>ROW(EtalonRes!A60)</f>
        <v>60</v>
      </c>
      <c r="E79" t="s">
        <v>117</v>
      </c>
      <c r="F79" t="s">
        <v>109</v>
      </c>
      <c r="G79" t="s">
        <v>1521</v>
      </c>
      <c r="H79" t="s">
        <v>111</v>
      </c>
      <c r="I79">
        <f>ROUND(56/100,7)</f>
        <v>0.56000000000000005</v>
      </c>
      <c r="J79">
        <v>0</v>
      </c>
      <c r="K79">
        <f>ROUND(56/100,7)</f>
        <v>0.56000000000000005</v>
      </c>
      <c r="O79">
        <f t="shared" si="53"/>
        <v>2055.41</v>
      </c>
      <c r="P79">
        <f>SUMIF(SmtRes!AQ57:'SmtRes'!AQ60,"=1",SmtRes!DF57:'SmtRes'!DF60)</f>
        <v>0</v>
      </c>
      <c r="Q79">
        <f>SUMIF(SmtRes!AQ57:'SmtRes'!AQ60,"=1",SmtRes!DG57:'SmtRes'!DG60)</f>
        <v>903.59</v>
      </c>
      <c r="R79">
        <f>SUMIF(SmtRes!AQ57:'SmtRes'!AQ60,"=1",SmtRes!DH57:'SmtRes'!DH60)</f>
        <v>393.75</v>
      </c>
      <c r="S79">
        <f>SUMIF(SmtRes!AQ57:'SmtRes'!AQ60,"=1",SmtRes!DI57:'SmtRes'!DI60)</f>
        <v>758.07</v>
      </c>
      <c r="T79">
        <f t="shared" si="54"/>
        <v>0</v>
      </c>
      <c r="U79">
        <f>SUMIF(SmtRes!AQ57:'SmtRes'!AQ60,"=1",SmtRes!CV57:'SmtRes'!CV60)</f>
        <v>1.68</v>
      </c>
      <c r="V79">
        <f>SUMIF(SmtRes!AQ57:'SmtRes'!AQ60,"=1",SmtRes!CW57:'SmtRes'!CW60)</f>
        <v>0.71679999999999999</v>
      </c>
      <c r="W79">
        <f t="shared" si="55"/>
        <v>0</v>
      </c>
      <c r="X79">
        <f t="shared" si="56"/>
        <v>1278.52</v>
      </c>
      <c r="Y79">
        <f t="shared" si="57"/>
        <v>598.95000000000005</v>
      </c>
      <c r="AA79">
        <v>302024475</v>
      </c>
      <c r="AB79">
        <f t="shared" si="58"/>
        <v>2665.5236</v>
      </c>
      <c r="AC79">
        <f t="shared" si="59"/>
        <v>0</v>
      </c>
      <c r="AD79">
        <f>ROUND((((SUM(SmtRes!BR57:'SmtRes'!BR60))-(SUM(SmtRes!BS57:'SmtRes'!BS60)))+AE79),6)</f>
        <v>1311.8335999999999</v>
      </c>
      <c r="AE79">
        <f>ROUND((SUM(SmtRes!BS57:'SmtRes'!BS60)),6)</f>
        <v>703.12959999999998</v>
      </c>
      <c r="AF79">
        <f>ROUND((SUM(SmtRes!BT57:'SmtRes'!BT60)),6)</f>
        <v>1353.69</v>
      </c>
      <c r="AG79">
        <f t="shared" si="60"/>
        <v>0</v>
      </c>
      <c r="AH79">
        <f>(SUM(SmtRes!BU57:'SmtRes'!BU60))</f>
        <v>3</v>
      </c>
      <c r="AI79">
        <f>(SUM(SmtRes!BV57:'SmtRes'!BV60))</f>
        <v>1.28</v>
      </c>
      <c r="AJ79">
        <f t="shared" si="61"/>
        <v>0</v>
      </c>
      <c r="AK79">
        <v>3368.6532000000002</v>
      </c>
      <c r="AL79">
        <v>0</v>
      </c>
      <c r="AM79">
        <v>1311.8335999999999</v>
      </c>
      <c r="AN79">
        <v>703.1296000000001</v>
      </c>
      <c r="AO79">
        <v>1353.69</v>
      </c>
      <c r="AP79">
        <v>0</v>
      </c>
      <c r="AQ79">
        <v>3</v>
      </c>
      <c r="AR79">
        <v>1.28</v>
      </c>
      <c r="AS79">
        <v>0</v>
      </c>
      <c r="AT79">
        <v>111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112</v>
      </c>
      <c r="BM79">
        <v>110005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111</v>
      </c>
      <c r="CA79">
        <v>52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2"/>
        <v>2055.41</v>
      </c>
      <c r="CQ79">
        <f>SUMIF(SmtRes!AQ57:'SmtRes'!AQ60,"=1",SmtRes!AA57:'SmtRes'!AA60)</f>
        <v>0</v>
      </c>
      <c r="CR79">
        <f>SUMIF(SmtRes!AQ57:'SmtRes'!AQ60,"=1",SmtRes!AB57:'SmtRes'!AB60)</f>
        <v>1260.5899999999999</v>
      </c>
      <c r="CS79">
        <f>SUMIF(SmtRes!AQ57:'SmtRes'!AQ60,"=1",SmtRes!AC57:'SmtRes'!AC60)</f>
        <v>549.32000000000005</v>
      </c>
      <c r="CT79">
        <f>SUMIF(SmtRes!AQ57:'SmtRes'!AQ60,"=1",SmtRes!AD57:'SmtRes'!AD60)</f>
        <v>451.23</v>
      </c>
      <c r="CU79">
        <f t="shared" si="63"/>
        <v>0</v>
      </c>
      <c r="CV79">
        <f>SUMIF(SmtRes!AQ57:'SmtRes'!AQ60,"=1",SmtRes!BU57:'SmtRes'!BU60)</f>
        <v>3</v>
      </c>
      <c r="CW79">
        <f>SUMIF(SmtRes!AQ57:'SmtRes'!AQ60,"=1",SmtRes!BV57:'SmtRes'!BV60)</f>
        <v>1.28</v>
      </c>
      <c r="CX79">
        <f t="shared" si="64"/>
        <v>0</v>
      </c>
      <c r="CY79">
        <f t="shared" si="65"/>
        <v>1278.5202000000002</v>
      </c>
      <c r="CZ79">
        <f t="shared" si="66"/>
        <v>598.94640000000004</v>
      </c>
      <c r="DC79" t="s">
        <v>3</v>
      </c>
      <c r="DD79" t="s">
        <v>14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111</v>
      </c>
      <c r="DW79" t="s">
        <v>111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293259277</v>
      </c>
      <c r="EF79">
        <v>3</v>
      </c>
      <c r="EG79" t="s">
        <v>23</v>
      </c>
      <c r="EH79">
        <v>0</v>
      </c>
      <c r="EI79" t="s">
        <v>3</v>
      </c>
      <c r="EJ79">
        <v>2</v>
      </c>
      <c r="EK79">
        <v>110005</v>
      </c>
      <c r="EL79" t="s">
        <v>24</v>
      </c>
      <c r="EM79" t="s">
        <v>25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3</v>
      </c>
      <c r="EX79">
        <v>1.28</v>
      </c>
      <c r="EY79">
        <v>0</v>
      </c>
      <c r="FQ79">
        <v>0</v>
      </c>
      <c r="FR79">
        <f t="shared" si="67"/>
        <v>0</v>
      </c>
      <c r="FS79">
        <v>0</v>
      </c>
      <c r="FX79">
        <v>111</v>
      </c>
      <c r="FY79">
        <v>52</v>
      </c>
      <c r="GA79" t="s">
        <v>3</v>
      </c>
      <c r="GD79">
        <v>1</v>
      </c>
      <c r="GF79">
        <v>714038291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8"/>
        <v>0</v>
      </c>
      <c r="GM79">
        <f t="shared" si="69"/>
        <v>3932.88</v>
      </c>
      <c r="GN79">
        <f t="shared" si="70"/>
        <v>0</v>
      </c>
      <c r="GO79">
        <f t="shared" si="71"/>
        <v>3932.88</v>
      </c>
      <c r="GP79">
        <f t="shared" si="72"/>
        <v>0</v>
      </c>
      <c r="GR79">
        <v>0</v>
      </c>
      <c r="GS79">
        <v>3</v>
      </c>
      <c r="GT79">
        <v>0</v>
      </c>
      <c r="GU79" t="s">
        <v>3</v>
      </c>
      <c r="GV79">
        <f t="shared" si="73"/>
        <v>0</v>
      </c>
      <c r="GW79">
        <v>1</v>
      </c>
      <c r="GX79">
        <f t="shared" si="74"/>
        <v>0</v>
      </c>
      <c r="HA79">
        <v>0</v>
      </c>
      <c r="HB79">
        <v>0</v>
      </c>
      <c r="HC79">
        <f t="shared" si="75"/>
        <v>0</v>
      </c>
      <c r="HE79" t="s">
        <v>3</v>
      </c>
      <c r="HF79" t="s">
        <v>3</v>
      </c>
      <c r="HM79" t="s">
        <v>3</v>
      </c>
      <c r="HN79" t="s">
        <v>26</v>
      </c>
      <c r="HO79" t="s">
        <v>27</v>
      </c>
      <c r="HP79" t="s">
        <v>24</v>
      </c>
      <c r="HQ79" t="s">
        <v>24</v>
      </c>
      <c r="IK79">
        <v>0</v>
      </c>
    </row>
    <row r="80" spans="1:245" x14ac:dyDescent="0.2">
      <c r="A80">
        <v>17</v>
      </c>
      <c r="B80">
        <v>1</v>
      </c>
      <c r="C80">
        <f>ROW(SmtRes!A64)</f>
        <v>64</v>
      </c>
      <c r="D80">
        <f>ROW(EtalonRes!A64)</f>
        <v>64</v>
      </c>
      <c r="E80" t="s">
        <v>118</v>
      </c>
      <c r="F80" t="s">
        <v>114</v>
      </c>
      <c r="G80" t="s">
        <v>1522</v>
      </c>
      <c r="H80" t="s">
        <v>111</v>
      </c>
      <c r="I80">
        <f>ROUND(56/100,7)</f>
        <v>0.56000000000000005</v>
      </c>
      <c r="J80">
        <v>0</v>
      </c>
      <c r="K80">
        <f>ROUND(56/100,7)</f>
        <v>0.56000000000000005</v>
      </c>
      <c r="O80">
        <f t="shared" si="53"/>
        <v>3129.07</v>
      </c>
      <c r="P80">
        <f>SUMIF(SmtRes!AQ61:'SmtRes'!AQ64,"=1",SmtRes!DF61:'SmtRes'!DF64)</f>
        <v>0</v>
      </c>
      <c r="Q80">
        <f>SUMIF(SmtRes!AQ61:'SmtRes'!AQ64,"=1",SmtRes!DG61:'SmtRes'!DG64)</f>
        <v>1475.39</v>
      </c>
      <c r="R80">
        <f>SUMIF(SmtRes!AQ61:'SmtRes'!AQ64,"=1",SmtRes!DH61:'SmtRes'!DH64)</f>
        <v>642.91999999999996</v>
      </c>
      <c r="S80">
        <f>SUMIF(SmtRes!AQ61:'SmtRes'!AQ64,"=1",SmtRes!DI61:'SmtRes'!DI64)</f>
        <v>1010.76</v>
      </c>
      <c r="T80">
        <f t="shared" si="54"/>
        <v>0</v>
      </c>
      <c r="U80">
        <f>SUMIF(SmtRes!AQ61:'SmtRes'!AQ64,"=1",SmtRes!CV61:'SmtRes'!CV64)</f>
        <v>2.2400000000000002</v>
      </c>
      <c r="V80">
        <f>SUMIF(SmtRes!AQ61:'SmtRes'!AQ64,"=1",SmtRes!CW61:'SmtRes'!CW64)</f>
        <v>1.1704000000000001</v>
      </c>
      <c r="W80">
        <f t="shared" si="55"/>
        <v>0</v>
      </c>
      <c r="X80">
        <f t="shared" si="56"/>
        <v>1835.58</v>
      </c>
      <c r="Y80">
        <f t="shared" si="57"/>
        <v>859.91</v>
      </c>
      <c r="AA80">
        <v>302024475</v>
      </c>
      <c r="AB80">
        <f t="shared" si="58"/>
        <v>3946.8982999999998</v>
      </c>
      <c r="AC80">
        <f t="shared" si="59"/>
        <v>0</v>
      </c>
      <c r="AD80">
        <f>ROUND((((SUM(SmtRes!BR61:'SmtRes'!BR64))-(SUM(SmtRes!BS61:'SmtRes'!BS64)))+AE80),6)</f>
        <v>2141.9783000000002</v>
      </c>
      <c r="AE80">
        <f>ROUND((SUM(SmtRes!BS61:'SmtRes'!BS64)),6)</f>
        <v>1148.0788</v>
      </c>
      <c r="AF80">
        <f>ROUND((SUM(SmtRes!BT61:'SmtRes'!BT64)),6)</f>
        <v>1804.92</v>
      </c>
      <c r="AG80">
        <f t="shared" si="60"/>
        <v>0</v>
      </c>
      <c r="AH80">
        <f>(SUM(SmtRes!BU61:'SmtRes'!BU64))</f>
        <v>4</v>
      </c>
      <c r="AI80">
        <f>(SUM(SmtRes!BV61:'SmtRes'!BV64))</f>
        <v>2.09</v>
      </c>
      <c r="AJ80">
        <f t="shared" si="61"/>
        <v>0</v>
      </c>
      <c r="AK80">
        <v>5094.9771000000001</v>
      </c>
      <c r="AL80">
        <v>0</v>
      </c>
      <c r="AM80">
        <v>2141.9782999999998</v>
      </c>
      <c r="AN80">
        <v>1148.0788</v>
      </c>
      <c r="AO80">
        <v>1804.92</v>
      </c>
      <c r="AP80">
        <v>0</v>
      </c>
      <c r="AQ80">
        <v>4</v>
      </c>
      <c r="AR80">
        <v>2.09</v>
      </c>
      <c r="AS80">
        <v>0</v>
      </c>
      <c r="AT80">
        <v>111</v>
      </c>
      <c r="AU80">
        <v>52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116</v>
      </c>
      <c r="BM80">
        <v>110005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111</v>
      </c>
      <c r="CA80">
        <v>52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2"/>
        <v>3129.07</v>
      </c>
      <c r="CQ80">
        <f>SUMIF(SmtRes!AQ61:'SmtRes'!AQ64,"=1",SmtRes!AA61:'SmtRes'!AA64)</f>
        <v>0</v>
      </c>
      <c r="CR80">
        <f>SUMIF(SmtRes!AQ61:'SmtRes'!AQ64,"=1",SmtRes!AB61:'SmtRes'!AB64)</f>
        <v>1260.5899999999999</v>
      </c>
      <c r="CS80">
        <f>SUMIF(SmtRes!AQ61:'SmtRes'!AQ64,"=1",SmtRes!AC61:'SmtRes'!AC64)</f>
        <v>549.32000000000005</v>
      </c>
      <c r="CT80">
        <f>SUMIF(SmtRes!AQ61:'SmtRes'!AQ64,"=1",SmtRes!AD61:'SmtRes'!AD64)</f>
        <v>451.23</v>
      </c>
      <c r="CU80">
        <f t="shared" si="63"/>
        <v>0</v>
      </c>
      <c r="CV80">
        <f>SUMIF(SmtRes!AQ61:'SmtRes'!AQ64,"=1",SmtRes!BU61:'SmtRes'!BU64)</f>
        <v>4</v>
      </c>
      <c r="CW80">
        <f>SUMIF(SmtRes!AQ61:'SmtRes'!AQ64,"=1",SmtRes!BV61:'SmtRes'!BV64)</f>
        <v>2.09</v>
      </c>
      <c r="CX80">
        <f t="shared" si="64"/>
        <v>0</v>
      </c>
      <c r="CY80">
        <f t="shared" si="65"/>
        <v>1835.5847999999999</v>
      </c>
      <c r="CZ80">
        <f t="shared" si="66"/>
        <v>859.91359999999986</v>
      </c>
      <c r="DC80" t="s">
        <v>3</v>
      </c>
      <c r="DD80" t="s">
        <v>14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111</v>
      </c>
      <c r="DW80" t="s">
        <v>111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293259277</v>
      </c>
      <c r="EF80">
        <v>3</v>
      </c>
      <c r="EG80" t="s">
        <v>23</v>
      </c>
      <c r="EH80">
        <v>0</v>
      </c>
      <c r="EI80" t="s">
        <v>3</v>
      </c>
      <c r="EJ80">
        <v>2</v>
      </c>
      <c r="EK80">
        <v>110005</v>
      </c>
      <c r="EL80" t="s">
        <v>24</v>
      </c>
      <c r="EM80" t="s">
        <v>25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</v>
      </c>
      <c r="EX80">
        <v>2.09</v>
      </c>
      <c r="EY80">
        <v>0</v>
      </c>
      <c r="FQ80">
        <v>0</v>
      </c>
      <c r="FR80">
        <f t="shared" si="67"/>
        <v>0</v>
      </c>
      <c r="FS80">
        <v>0</v>
      </c>
      <c r="FX80">
        <v>111</v>
      </c>
      <c r="FY80">
        <v>52</v>
      </c>
      <c r="GA80" t="s">
        <v>3</v>
      </c>
      <c r="GD80">
        <v>1</v>
      </c>
      <c r="GF80">
        <v>-1359260268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8"/>
        <v>0</v>
      </c>
      <c r="GM80">
        <f t="shared" si="69"/>
        <v>5824.56</v>
      </c>
      <c r="GN80">
        <f t="shared" si="70"/>
        <v>0</v>
      </c>
      <c r="GO80">
        <f t="shared" si="71"/>
        <v>5824.56</v>
      </c>
      <c r="GP80">
        <f t="shared" si="72"/>
        <v>0</v>
      </c>
      <c r="GR80">
        <v>0</v>
      </c>
      <c r="GS80">
        <v>3</v>
      </c>
      <c r="GT80">
        <v>0</v>
      </c>
      <c r="GU80" t="s">
        <v>3</v>
      </c>
      <c r="GV80">
        <f t="shared" si="73"/>
        <v>0</v>
      </c>
      <c r="GW80">
        <v>1</v>
      </c>
      <c r="GX80">
        <f t="shared" si="74"/>
        <v>0</v>
      </c>
      <c r="HA80">
        <v>0</v>
      </c>
      <c r="HB80">
        <v>0</v>
      </c>
      <c r="HC80">
        <f t="shared" si="75"/>
        <v>0</v>
      </c>
      <c r="HE80" t="s">
        <v>3</v>
      </c>
      <c r="HF80" t="s">
        <v>3</v>
      </c>
      <c r="HM80" t="s">
        <v>3</v>
      </c>
      <c r="HN80" t="s">
        <v>26</v>
      </c>
      <c r="HO80" t="s">
        <v>27</v>
      </c>
      <c r="HP80" t="s">
        <v>24</v>
      </c>
      <c r="HQ80" t="s">
        <v>24</v>
      </c>
      <c r="IK80">
        <v>0</v>
      </c>
    </row>
    <row r="81" spans="1:245" x14ac:dyDescent="0.2">
      <c r="A81">
        <v>17</v>
      </c>
      <c r="B81">
        <v>1</v>
      </c>
      <c r="C81">
        <f>ROW(SmtRes!A68)</f>
        <v>68</v>
      </c>
      <c r="D81">
        <f>ROW(EtalonRes!A68)</f>
        <v>68</v>
      </c>
      <c r="E81" t="s">
        <v>119</v>
      </c>
      <c r="F81" t="s">
        <v>109</v>
      </c>
      <c r="G81" t="s">
        <v>1523</v>
      </c>
      <c r="H81" t="s">
        <v>111</v>
      </c>
      <c r="I81">
        <f>ROUND(182/100,7)</f>
        <v>1.82</v>
      </c>
      <c r="J81">
        <v>0</v>
      </c>
      <c r="K81">
        <f>ROUND(182/100,7)</f>
        <v>1.82</v>
      </c>
      <c r="O81">
        <f t="shared" si="53"/>
        <v>6680.09</v>
      </c>
      <c r="P81">
        <f>SUMIF(SmtRes!AQ65:'SmtRes'!AQ68,"=1",SmtRes!DF65:'SmtRes'!DF68)</f>
        <v>0</v>
      </c>
      <c r="Q81">
        <f>SUMIF(SmtRes!AQ65:'SmtRes'!AQ68,"=1",SmtRes!DG65:'SmtRes'!DG68)</f>
        <v>2936.67</v>
      </c>
      <c r="R81">
        <f>SUMIF(SmtRes!AQ65:'SmtRes'!AQ68,"=1",SmtRes!DH65:'SmtRes'!DH68)</f>
        <v>1279.7</v>
      </c>
      <c r="S81">
        <f>SUMIF(SmtRes!AQ65:'SmtRes'!AQ68,"=1",SmtRes!DI65:'SmtRes'!DI68)</f>
        <v>2463.7199999999998</v>
      </c>
      <c r="T81">
        <f t="shared" si="54"/>
        <v>0</v>
      </c>
      <c r="U81">
        <f>SUMIF(SmtRes!AQ65:'SmtRes'!AQ68,"=1",SmtRes!CV65:'SmtRes'!CV68)</f>
        <v>5.46</v>
      </c>
      <c r="V81">
        <f>SUMIF(SmtRes!AQ65:'SmtRes'!AQ68,"=1",SmtRes!CW65:'SmtRes'!CW68)</f>
        <v>2.3296000000000001</v>
      </c>
      <c r="W81">
        <f t="shared" si="55"/>
        <v>0</v>
      </c>
      <c r="X81">
        <f t="shared" si="56"/>
        <v>4155.2</v>
      </c>
      <c r="Y81">
        <f t="shared" si="57"/>
        <v>1946.58</v>
      </c>
      <c r="AA81">
        <v>302024475</v>
      </c>
      <c r="AB81">
        <f t="shared" si="58"/>
        <v>2665.5236</v>
      </c>
      <c r="AC81">
        <f t="shared" si="59"/>
        <v>0</v>
      </c>
      <c r="AD81">
        <f>ROUND((((SUM(SmtRes!BR65:'SmtRes'!BR68))-(SUM(SmtRes!BS65:'SmtRes'!BS68)))+AE81),6)</f>
        <v>1311.8335999999999</v>
      </c>
      <c r="AE81">
        <f>ROUND((SUM(SmtRes!BS65:'SmtRes'!BS68)),6)</f>
        <v>703.12959999999998</v>
      </c>
      <c r="AF81">
        <f>ROUND((SUM(SmtRes!BT65:'SmtRes'!BT68)),6)</f>
        <v>1353.69</v>
      </c>
      <c r="AG81">
        <f t="shared" si="60"/>
        <v>0</v>
      </c>
      <c r="AH81">
        <f>(SUM(SmtRes!BU65:'SmtRes'!BU68))</f>
        <v>3</v>
      </c>
      <c r="AI81">
        <f>(SUM(SmtRes!BV65:'SmtRes'!BV68))</f>
        <v>1.28</v>
      </c>
      <c r="AJ81">
        <f t="shared" si="61"/>
        <v>0</v>
      </c>
      <c r="AK81">
        <v>3368.6532000000002</v>
      </c>
      <c r="AL81">
        <v>0</v>
      </c>
      <c r="AM81">
        <v>1311.8335999999999</v>
      </c>
      <c r="AN81">
        <v>703.1296000000001</v>
      </c>
      <c r="AO81">
        <v>1353.69</v>
      </c>
      <c r="AP81">
        <v>0</v>
      </c>
      <c r="AQ81">
        <v>3</v>
      </c>
      <c r="AR81">
        <v>1.28</v>
      </c>
      <c r="AS81">
        <v>0</v>
      </c>
      <c r="AT81">
        <v>111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112</v>
      </c>
      <c r="BM81">
        <v>110005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111</v>
      </c>
      <c r="CA81">
        <v>52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62"/>
        <v>6680.0899999999992</v>
      </c>
      <c r="CQ81">
        <f>SUMIF(SmtRes!AQ65:'SmtRes'!AQ68,"=1",SmtRes!AA65:'SmtRes'!AA68)</f>
        <v>0</v>
      </c>
      <c r="CR81">
        <f>SUMIF(SmtRes!AQ65:'SmtRes'!AQ68,"=1",SmtRes!AB65:'SmtRes'!AB68)</f>
        <v>1260.5899999999999</v>
      </c>
      <c r="CS81">
        <f>SUMIF(SmtRes!AQ65:'SmtRes'!AQ68,"=1",SmtRes!AC65:'SmtRes'!AC68)</f>
        <v>549.32000000000005</v>
      </c>
      <c r="CT81">
        <f>SUMIF(SmtRes!AQ65:'SmtRes'!AQ68,"=1",SmtRes!AD65:'SmtRes'!AD68)</f>
        <v>451.23</v>
      </c>
      <c r="CU81">
        <f t="shared" si="63"/>
        <v>0</v>
      </c>
      <c r="CV81">
        <f>SUMIF(SmtRes!AQ65:'SmtRes'!AQ68,"=1",SmtRes!BU65:'SmtRes'!BU68)</f>
        <v>3</v>
      </c>
      <c r="CW81">
        <f>SUMIF(SmtRes!AQ65:'SmtRes'!AQ68,"=1",SmtRes!BV65:'SmtRes'!BV68)</f>
        <v>1.28</v>
      </c>
      <c r="CX81">
        <f t="shared" si="64"/>
        <v>0</v>
      </c>
      <c r="CY81">
        <f t="shared" si="65"/>
        <v>4155.1962000000003</v>
      </c>
      <c r="CZ81">
        <f t="shared" si="66"/>
        <v>1946.5783999999999</v>
      </c>
      <c r="DC81" t="s">
        <v>3</v>
      </c>
      <c r="DD81" t="s">
        <v>14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111</v>
      </c>
      <c r="DW81" t="s">
        <v>111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293259277</v>
      </c>
      <c r="EF81">
        <v>3</v>
      </c>
      <c r="EG81" t="s">
        <v>23</v>
      </c>
      <c r="EH81">
        <v>0</v>
      </c>
      <c r="EI81" t="s">
        <v>3</v>
      </c>
      <c r="EJ81">
        <v>2</v>
      </c>
      <c r="EK81">
        <v>110005</v>
      </c>
      <c r="EL81" t="s">
        <v>24</v>
      </c>
      <c r="EM81" t="s">
        <v>25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</v>
      </c>
      <c r="EX81">
        <v>1.28</v>
      </c>
      <c r="EY81">
        <v>0</v>
      </c>
      <c r="FQ81">
        <v>0</v>
      </c>
      <c r="FR81">
        <f t="shared" si="67"/>
        <v>0</v>
      </c>
      <c r="FS81">
        <v>0</v>
      </c>
      <c r="FX81">
        <v>111</v>
      </c>
      <c r="FY81">
        <v>52</v>
      </c>
      <c r="GA81" t="s">
        <v>3</v>
      </c>
      <c r="GD81">
        <v>1</v>
      </c>
      <c r="GF81">
        <v>-685057922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8"/>
        <v>0</v>
      </c>
      <c r="GM81">
        <f t="shared" si="69"/>
        <v>12781.87</v>
      </c>
      <c r="GN81">
        <f t="shared" si="70"/>
        <v>0</v>
      </c>
      <c r="GO81">
        <f t="shared" si="71"/>
        <v>12781.87</v>
      </c>
      <c r="GP81">
        <f t="shared" si="72"/>
        <v>0</v>
      </c>
      <c r="GR81">
        <v>0</v>
      </c>
      <c r="GS81">
        <v>3</v>
      </c>
      <c r="GT81">
        <v>0</v>
      </c>
      <c r="GU81" t="s">
        <v>3</v>
      </c>
      <c r="GV81">
        <f t="shared" si="73"/>
        <v>0</v>
      </c>
      <c r="GW81">
        <v>1</v>
      </c>
      <c r="GX81">
        <f t="shared" si="74"/>
        <v>0</v>
      </c>
      <c r="HA81">
        <v>0</v>
      </c>
      <c r="HB81">
        <v>0</v>
      </c>
      <c r="HC81">
        <f t="shared" si="75"/>
        <v>0</v>
      </c>
      <c r="HE81" t="s">
        <v>3</v>
      </c>
      <c r="HF81" t="s">
        <v>3</v>
      </c>
      <c r="HM81" t="s">
        <v>3</v>
      </c>
      <c r="HN81" t="s">
        <v>26</v>
      </c>
      <c r="HO81" t="s">
        <v>27</v>
      </c>
      <c r="HP81" t="s">
        <v>24</v>
      </c>
      <c r="HQ81" t="s">
        <v>24</v>
      </c>
      <c r="IK81">
        <v>0</v>
      </c>
    </row>
    <row r="82" spans="1:245" x14ac:dyDescent="0.2">
      <c r="A82">
        <v>17</v>
      </c>
      <c r="B82">
        <v>1</v>
      </c>
      <c r="C82">
        <f>ROW(SmtRes!A72)</f>
        <v>72</v>
      </c>
      <c r="D82">
        <f>ROW(EtalonRes!A72)</f>
        <v>72</v>
      </c>
      <c r="E82" t="s">
        <v>120</v>
      </c>
      <c r="F82" t="s">
        <v>114</v>
      </c>
      <c r="G82" t="s">
        <v>1524</v>
      </c>
      <c r="H82" t="s">
        <v>111</v>
      </c>
      <c r="I82">
        <f>ROUND(182/100,7)</f>
        <v>1.82</v>
      </c>
      <c r="J82">
        <v>0</v>
      </c>
      <c r="K82">
        <f>ROUND(182/100,7)</f>
        <v>1.82</v>
      </c>
      <c r="O82">
        <f t="shared" si="53"/>
        <v>10169.48</v>
      </c>
      <c r="P82">
        <f>SUMIF(SmtRes!AQ69:'SmtRes'!AQ72,"=1",SmtRes!DF69:'SmtRes'!DF72)</f>
        <v>0</v>
      </c>
      <c r="Q82">
        <f>SUMIF(SmtRes!AQ69:'SmtRes'!AQ72,"=1",SmtRes!DG69:'SmtRes'!DG72)</f>
        <v>4795.03</v>
      </c>
      <c r="R82">
        <f>SUMIF(SmtRes!AQ69:'SmtRes'!AQ72,"=1",SmtRes!DH69:'SmtRes'!DH72)</f>
        <v>2089.5</v>
      </c>
      <c r="S82">
        <f>SUMIF(SmtRes!AQ69:'SmtRes'!AQ72,"=1",SmtRes!DI69:'SmtRes'!DI72)</f>
        <v>3284.95</v>
      </c>
      <c r="T82">
        <f t="shared" si="54"/>
        <v>0</v>
      </c>
      <c r="U82">
        <f>SUMIF(SmtRes!AQ69:'SmtRes'!AQ72,"=1",SmtRes!CV69:'SmtRes'!CV72)</f>
        <v>7.28</v>
      </c>
      <c r="V82">
        <f>SUMIF(SmtRes!AQ69:'SmtRes'!AQ72,"=1",SmtRes!CW69:'SmtRes'!CW72)</f>
        <v>3.8037999999999998</v>
      </c>
      <c r="W82">
        <f t="shared" si="55"/>
        <v>0</v>
      </c>
      <c r="X82">
        <f t="shared" si="56"/>
        <v>5965.64</v>
      </c>
      <c r="Y82">
        <f t="shared" si="57"/>
        <v>2794.71</v>
      </c>
      <c r="AA82">
        <v>302024475</v>
      </c>
      <c r="AB82">
        <f t="shared" si="58"/>
        <v>3946.8982999999998</v>
      </c>
      <c r="AC82">
        <f t="shared" si="59"/>
        <v>0</v>
      </c>
      <c r="AD82">
        <f>ROUND((((SUM(SmtRes!BR69:'SmtRes'!BR72))-(SUM(SmtRes!BS69:'SmtRes'!BS72)))+AE82),6)</f>
        <v>2141.9783000000002</v>
      </c>
      <c r="AE82">
        <f>ROUND((SUM(SmtRes!BS69:'SmtRes'!BS72)),6)</f>
        <v>1148.0788</v>
      </c>
      <c r="AF82">
        <f>ROUND((SUM(SmtRes!BT69:'SmtRes'!BT72)),6)</f>
        <v>1804.92</v>
      </c>
      <c r="AG82">
        <f t="shared" si="60"/>
        <v>0</v>
      </c>
      <c r="AH82">
        <f>(SUM(SmtRes!BU69:'SmtRes'!BU72))</f>
        <v>4</v>
      </c>
      <c r="AI82">
        <f>(SUM(SmtRes!BV69:'SmtRes'!BV72))</f>
        <v>2.09</v>
      </c>
      <c r="AJ82">
        <f t="shared" si="61"/>
        <v>0</v>
      </c>
      <c r="AK82">
        <v>5094.9771000000001</v>
      </c>
      <c r="AL82">
        <v>0</v>
      </c>
      <c r="AM82">
        <v>2141.9782999999998</v>
      </c>
      <c r="AN82">
        <v>1148.0788</v>
      </c>
      <c r="AO82">
        <v>1804.92</v>
      </c>
      <c r="AP82">
        <v>0</v>
      </c>
      <c r="AQ82">
        <v>4</v>
      </c>
      <c r="AR82">
        <v>2.09</v>
      </c>
      <c r="AS82">
        <v>0</v>
      </c>
      <c r="AT82">
        <v>111</v>
      </c>
      <c r="AU82">
        <v>52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116</v>
      </c>
      <c r="BM82">
        <v>110005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111</v>
      </c>
      <c r="CA82">
        <v>52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2"/>
        <v>10169.48</v>
      </c>
      <c r="CQ82">
        <f>SUMIF(SmtRes!AQ69:'SmtRes'!AQ72,"=1",SmtRes!AA69:'SmtRes'!AA72)</f>
        <v>0</v>
      </c>
      <c r="CR82">
        <f>SUMIF(SmtRes!AQ69:'SmtRes'!AQ72,"=1",SmtRes!AB69:'SmtRes'!AB72)</f>
        <v>1260.5899999999999</v>
      </c>
      <c r="CS82">
        <f>SUMIF(SmtRes!AQ69:'SmtRes'!AQ72,"=1",SmtRes!AC69:'SmtRes'!AC72)</f>
        <v>549.32000000000005</v>
      </c>
      <c r="CT82">
        <f>SUMIF(SmtRes!AQ69:'SmtRes'!AQ72,"=1",SmtRes!AD69:'SmtRes'!AD72)</f>
        <v>451.23</v>
      </c>
      <c r="CU82">
        <f t="shared" si="63"/>
        <v>0</v>
      </c>
      <c r="CV82">
        <f>SUMIF(SmtRes!AQ69:'SmtRes'!AQ72,"=1",SmtRes!BU69:'SmtRes'!BU72)</f>
        <v>4</v>
      </c>
      <c r="CW82">
        <f>SUMIF(SmtRes!AQ69:'SmtRes'!AQ72,"=1",SmtRes!BV69:'SmtRes'!BV72)</f>
        <v>2.09</v>
      </c>
      <c r="CX82">
        <f t="shared" si="64"/>
        <v>0</v>
      </c>
      <c r="CY82">
        <f t="shared" si="65"/>
        <v>5965.6394999999993</v>
      </c>
      <c r="CZ82">
        <f t="shared" si="66"/>
        <v>2794.7139999999995</v>
      </c>
      <c r="DC82" t="s">
        <v>3</v>
      </c>
      <c r="DD82" t="s">
        <v>14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111</v>
      </c>
      <c r="DW82" t="s">
        <v>111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293259277</v>
      </c>
      <c r="EF82">
        <v>3</v>
      </c>
      <c r="EG82" t="s">
        <v>23</v>
      </c>
      <c r="EH82">
        <v>0</v>
      </c>
      <c r="EI82" t="s">
        <v>3</v>
      </c>
      <c r="EJ82">
        <v>2</v>
      </c>
      <c r="EK82">
        <v>110005</v>
      </c>
      <c r="EL82" t="s">
        <v>24</v>
      </c>
      <c r="EM82" t="s">
        <v>25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4</v>
      </c>
      <c r="EX82">
        <v>2.09</v>
      </c>
      <c r="EY82">
        <v>0</v>
      </c>
      <c r="FQ82">
        <v>0</v>
      </c>
      <c r="FR82">
        <f t="shared" si="67"/>
        <v>0</v>
      </c>
      <c r="FS82">
        <v>0</v>
      </c>
      <c r="FX82">
        <v>111</v>
      </c>
      <c r="FY82">
        <v>52</v>
      </c>
      <c r="GA82" t="s">
        <v>3</v>
      </c>
      <c r="GD82">
        <v>1</v>
      </c>
      <c r="GF82">
        <v>-1278601193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8"/>
        <v>0</v>
      </c>
      <c r="GM82">
        <f t="shared" si="69"/>
        <v>18929.830000000002</v>
      </c>
      <c r="GN82">
        <f t="shared" si="70"/>
        <v>0</v>
      </c>
      <c r="GO82">
        <f t="shared" si="71"/>
        <v>18929.830000000002</v>
      </c>
      <c r="GP82">
        <f t="shared" si="72"/>
        <v>0</v>
      </c>
      <c r="GR82">
        <v>0</v>
      </c>
      <c r="GS82">
        <v>3</v>
      </c>
      <c r="GT82">
        <v>0</v>
      </c>
      <c r="GU82" t="s">
        <v>3</v>
      </c>
      <c r="GV82">
        <f t="shared" si="73"/>
        <v>0</v>
      </c>
      <c r="GW82">
        <v>1</v>
      </c>
      <c r="GX82">
        <f t="shared" si="74"/>
        <v>0</v>
      </c>
      <c r="HA82">
        <v>0</v>
      </c>
      <c r="HB82">
        <v>0</v>
      </c>
      <c r="HC82">
        <f t="shared" si="75"/>
        <v>0</v>
      </c>
      <c r="HE82" t="s">
        <v>3</v>
      </c>
      <c r="HF82" t="s">
        <v>3</v>
      </c>
      <c r="HM82" t="s">
        <v>3</v>
      </c>
      <c r="HN82" t="s">
        <v>26</v>
      </c>
      <c r="HO82" t="s">
        <v>27</v>
      </c>
      <c r="HP82" t="s">
        <v>24</v>
      </c>
      <c r="HQ82" t="s">
        <v>24</v>
      </c>
      <c r="IK82">
        <v>0</v>
      </c>
    </row>
    <row r="83" spans="1:245" x14ac:dyDescent="0.2">
      <c r="A83">
        <v>17</v>
      </c>
      <c r="B83">
        <v>1</v>
      </c>
      <c r="C83">
        <f>ROW(SmtRes!A76)</f>
        <v>76</v>
      </c>
      <c r="D83">
        <f>ROW(EtalonRes!A76)</f>
        <v>76</v>
      </c>
      <c r="E83" t="s">
        <v>121</v>
      </c>
      <c r="F83" t="s">
        <v>109</v>
      </c>
      <c r="G83" t="s">
        <v>122</v>
      </c>
      <c r="H83" t="s">
        <v>111</v>
      </c>
      <c r="I83">
        <f>ROUND(552/100,7)</f>
        <v>5.52</v>
      </c>
      <c r="J83">
        <v>0</v>
      </c>
      <c r="K83">
        <f>ROUND(552/100,7)</f>
        <v>5.52</v>
      </c>
      <c r="O83">
        <f t="shared" si="53"/>
        <v>20260.47</v>
      </c>
      <c r="P83">
        <f>SUMIF(SmtRes!AQ73:'SmtRes'!AQ76,"=1",SmtRes!DF73:'SmtRes'!DF76)</f>
        <v>0</v>
      </c>
      <c r="Q83">
        <f>SUMIF(SmtRes!AQ73:'SmtRes'!AQ76,"=1",SmtRes!DG73:'SmtRes'!DG76)</f>
        <v>8906.82</v>
      </c>
      <c r="R83">
        <f>SUMIF(SmtRes!AQ73:'SmtRes'!AQ76,"=1",SmtRes!DH73:'SmtRes'!DH76)</f>
        <v>3881.28</v>
      </c>
      <c r="S83">
        <f>SUMIF(SmtRes!AQ73:'SmtRes'!AQ76,"=1",SmtRes!DI73:'SmtRes'!DI76)</f>
        <v>7472.37</v>
      </c>
      <c r="T83">
        <f t="shared" si="54"/>
        <v>0</v>
      </c>
      <c r="U83">
        <f>SUMIF(SmtRes!AQ73:'SmtRes'!AQ76,"=1",SmtRes!CV73:'SmtRes'!CV76)</f>
        <v>16.559999999999999</v>
      </c>
      <c r="V83">
        <f>SUMIF(SmtRes!AQ73:'SmtRes'!AQ76,"=1",SmtRes!CW73:'SmtRes'!CW76)</f>
        <v>7.0655999999999999</v>
      </c>
      <c r="W83">
        <f t="shared" si="55"/>
        <v>0</v>
      </c>
      <c r="X83">
        <f t="shared" si="56"/>
        <v>12602.55</v>
      </c>
      <c r="Y83">
        <f t="shared" si="57"/>
        <v>5903.9</v>
      </c>
      <c r="AA83">
        <v>302024475</v>
      </c>
      <c r="AB83">
        <f t="shared" si="58"/>
        <v>2665.5236</v>
      </c>
      <c r="AC83">
        <f t="shared" si="59"/>
        <v>0</v>
      </c>
      <c r="AD83">
        <f>ROUND((((SUM(SmtRes!BR73:'SmtRes'!BR76))-(SUM(SmtRes!BS73:'SmtRes'!BS76)))+AE83),6)</f>
        <v>1311.8335999999999</v>
      </c>
      <c r="AE83">
        <f>ROUND((SUM(SmtRes!BS73:'SmtRes'!BS76)),6)</f>
        <v>703.12959999999998</v>
      </c>
      <c r="AF83">
        <f>ROUND((SUM(SmtRes!BT73:'SmtRes'!BT76)),6)</f>
        <v>1353.69</v>
      </c>
      <c r="AG83">
        <f t="shared" si="60"/>
        <v>0</v>
      </c>
      <c r="AH83">
        <f>(SUM(SmtRes!BU73:'SmtRes'!BU76))</f>
        <v>3</v>
      </c>
      <c r="AI83">
        <f>(SUM(SmtRes!BV73:'SmtRes'!BV76))</f>
        <v>1.28</v>
      </c>
      <c r="AJ83">
        <f t="shared" si="61"/>
        <v>0</v>
      </c>
      <c r="AK83">
        <v>3368.6532000000002</v>
      </c>
      <c r="AL83">
        <v>0</v>
      </c>
      <c r="AM83">
        <v>1311.8335999999999</v>
      </c>
      <c r="AN83">
        <v>703.1296000000001</v>
      </c>
      <c r="AO83">
        <v>1353.69</v>
      </c>
      <c r="AP83">
        <v>0</v>
      </c>
      <c r="AQ83">
        <v>3</v>
      </c>
      <c r="AR83">
        <v>1.28</v>
      </c>
      <c r="AS83">
        <v>0</v>
      </c>
      <c r="AT83">
        <v>111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112</v>
      </c>
      <c r="BM83">
        <v>110005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111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2"/>
        <v>20260.469999999998</v>
      </c>
      <c r="CQ83">
        <f>SUMIF(SmtRes!AQ73:'SmtRes'!AQ76,"=1",SmtRes!AA73:'SmtRes'!AA76)</f>
        <v>0</v>
      </c>
      <c r="CR83">
        <f>SUMIF(SmtRes!AQ73:'SmtRes'!AQ76,"=1",SmtRes!AB73:'SmtRes'!AB76)</f>
        <v>1260.5899999999999</v>
      </c>
      <c r="CS83">
        <f>SUMIF(SmtRes!AQ73:'SmtRes'!AQ76,"=1",SmtRes!AC73:'SmtRes'!AC76)</f>
        <v>549.32000000000005</v>
      </c>
      <c r="CT83">
        <f>SUMIF(SmtRes!AQ73:'SmtRes'!AQ76,"=1",SmtRes!AD73:'SmtRes'!AD76)</f>
        <v>451.23</v>
      </c>
      <c r="CU83">
        <f t="shared" si="63"/>
        <v>0</v>
      </c>
      <c r="CV83">
        <f>SUMIF(SmtRes!AQ73:'SmtRes'!AQ76,"=1",SmtRes!BU73:'SmtRes'!BU76)</f>
        <v>3</v>
      </c>
      <c r="CW83">
        <f>SUMIF(SmtRes!AQ73:'SmtRes'!AQ76,"=1",SmtRes!BV73:'SmtRes'!BV76)</f>
        <v>1.28</v>
      </c>
      <c r="CX83">
        <f t="shared" si="64"/>
        <v>0</v>
      </c>
      <c r="CY83">
        <f t="shared" si="65"/>
        <v>12602.5515</v>
      </c>
      <c r="CZ83">
        <f t="shared" si="66"/>
        <v>5903.8979999999992</v>
      </c>
      <c r="DC83" t="s">
        <v>3</v>
      </c>
      <c r="DD83" t="s">
        <v>14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111</v>
      </c>
      <c r="DW83" t="s">
        <v>111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293259277</v>
      </c>
      <c r="EF83">
        <v>3</v>
      </c>
      <c r="EG83" t="s">
        <v>23</v>
      </c>
      <c r="EH83">
        <v>0</v>
      </c>
      <c r="EI83" t="s">
        <v>3</v>
      </c>
      <c r="EJ83">
        <v>2</v>
      </c>
      <c r="EK83">
        <v>110005</v>
      </c>
      <c r="EL83" t="s">
        <v>24</v>
      </c>
      <c r="EM83" t="s">
        <v>25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</v>
      </c>
      <c r="EX83">
        <v>1.28</v>
      </c>
      <c r="EY83">
        <v>0</v>
      </c>
      <c r="FQ83">
        <v>0</v>
      </c>
      <c r="FR83">
        <f t="shared" si="67"/>
        <v>0</v>
      </c>
      <c r="FS83">
        <v>0</v>
      </c>
      <c r="FX83">
        <v>111</v>
      </c>
      <c r="FY83">
        <v>52</v>
      </c>
      <c r="GA83" t="s">
        <v>3</v>
      </c>
      <c r="GD83">
        <v>1</v>
      </c>
      <c r="GF83">
        <v>-1346333269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8"/>
        <v>0</v>
      </c>
      <c r="GM83">
        <f t="shared" si="69"/>
        <v>38766.92</v>
      </c>
      <c r="GN83">
        <f t="shared" si="70"/>
        <v>0</v>
      </c>
      <c r="GO83">
        <f t="shared" si="71"/>
        <v>38766.92</v>
      </c>
      <c r="GP83">
        <f t="shared" si="72"/>
        <v>0</v>
      </c>
      <c r="GR83">
        <v>0</v>
      </c>
      <c r="GS83">
        <v>3</v>
      </c>
      <c r="GT83">
        <v>0</v>
      </c>
      <c r="GU83" t="s">
        <v>3</v>
      </c>
      <c r="GV83">
        <f t="shared" si="73"/>
        <v>0</v>
      </c>
      <c r="GW83">
        <v>1</v>
      </c>
      <c r="GX83">
        <f t="shared" si="74"/>
        <v>0</v>
      </c>
      <c r="HA83">
        <v>0</v>
      </c>
      <c r="HB83">
        <v>0</v>
      </c>
      <c r="HC83">
        <f t="shared" si="75"/>
        <v>0</v>
      </c>
      <c r="HE83" t="s">
        <v>3</v>
      </c>
      <c r="HF83" t="s">
        <v>3</v>
      </c>
      <c r="HM83" t="s">
        <v>3</v>
      </c>
      <c r="HN83" t="s">
        <v>26</v>
      </c>
      <c r="HO83" t="s">
        <v>27</v>
      </c>
      <c r="HP83" t="s">
        <v>24</v>
      </c>
      <c r="HQ83" t="s">
        <v>24</v>
      </c>
      <c r="IK83">
        <v>0</v>
      </c>
    </row>
    <row r="84" spans="1:245" x14ac:dyDescent="0.2">
      <c r="A84">
        <v>17</v>
      </c>
      <c r="B84">
        <v>1</v>
      </c>
      <c r="C84">
        <f>ROW(SmtRes!A80)</f>
        <v>80</v>
      </c>
      <c r="D84">
        <f>ROW(EtalonRes!A80)</f>
        <v>80</v>
      </c>
      <c r="E84" t="s">
        <v>123</v>
      </c>
      <c r="F84" t="s">
        <v>114</v>
      </c>
      <c r="G84" t="s">
        <v>124</v>
      </c>
      <c r="H84" t="s">
        <v>111</v>
      </c>
      <c r="I84">
        <f>ROUND(552/100,7)</f>
        <v>5.52</v>
      </c>
      <c r="J84">
        <v>0</v>
      </c>
      <c r="K84">
        <f>ROUND(552/100,7)</f>
        <v>5.52</v>
      </c>
      <c r="O84">
        <f t="shared" si="53"/>
        <v>30843.72</v>
      </c>
      <c r="P84">
        <f>SUMIF(SmtRes!AQ77:'SmtRes'!AQ80,"=1",SmtRes!DF77:'SmtRes'!DF80)</f>
        <v>0</v>
      </c>
      <c r="Q84">
        <f>SUMIF(SmtRes!AQ77:'SmtRes'!AQ80,"=1",SmtRes!DG77:'SmtRes'!DG80)</f>
        <v>14543.17</v>
      </c>
      <c r="R84">
        <f>SUMIF(SmtRes!AQ77:'SmtRes'!AQ80,"=1",SmtRes!DH77:'SmtRes'!DH80)</f>
        <v>6337.39</v>
      </c>
      <c r="S84">
        <f>SUMIF(SmtRes!AQ77:'SmtRes'!AQ80,"=1",SmtRes!DI77:'SmtRes'!DI80)</f>
        <v>9963.16</v>
      </c>
      <c r="T84">
        <f t="shared" si="54"/>
        <v>0</v>
      </c>
      <c r="U84">
        <f>SUMIF(SmtRes!AQ77:'SmtRes'!AQ80,"=1",SmtRes!CV77:'SmtRes'!CV80)</f>
        <v>22.08</v>
      </c>
      <c r="V84">
        <f>SUMIF(SmtRes!AQ77:'SmtRes'!AQ80,"=1",SmtRes!CW77:'SmtRes'!CW80)</f>
        <v>11.536799999999999</v>
      </c>
      <c r="W84">
        <f t="shared" si="55"/>
        <v>0</v>
      </c>
      <c r="X84">
        <f t="shared" si="56"/>
        <v>18093.61</v>
      </c>
      <c r="Y84">
        <f t="shared" si="57"/>
        <v>8476.2900000000009</v>
      </c>
      <c r="AA84">
        <v>302024475</v>
      </c>
      <c r="AB84">
        <f t="shared" si="58"/>
        <v>3946.8982999999998</v>
      </c>
      <c r="AC84">
        <f t="shared" si="59"/>
        <v>0</v>
      </c>
      <c r="AD84">
        <f>ROUND((((SUM(SmtRes!BR77:'SmtRes'!BR80))-(SUM(SmtRes!BS77:'SmtRes'!BS80)))+AE84),6)</f>
        <v>2141.9783000000002</v>
      </c>
      <c r="AE84">
        <f>ROUND((SUM(SmtRes!BS77:'SmtRes'!BS80)),6)</f>
        <v>1148.0788</v>
      </c>
      <c r="AF84">
        <f>ROUND((SUM(SmtRes!BT77:'SmtRes'!BT80)),6)</f>
        <v>1804.92</v>
      </c>
      <c r="AG84">
        <f t="shared" si="60"/>
        <v>0</v>
      </c>
      <c r="AH84">
        <f>(SUM(SmtRes!BU77:'SmtRes'!BU80))</f>
        <v>4</v>
      </c>
      <c r="AI84">
        <f>(SUM(SmtRes!BV77:'SmtRes'!BV80))</f>
        <v>2.09</v>
      </c>
      <c r="AJ84">
        <f t="shared" si="61"/>
        <v>0</v>
      </c>
      <c r="AK84">
        <v>5094.9771000000001</v>
      </c>
      <c r="AL84">
        <v>0</v>
      </c>
      <c r="AM84">
        <v>2141.9782999999998</v>
      </c>
      <c r="AN84">
        <v>1148.0788</v>
      </c>
      <c r="AO84">
        <v>1804.92</v>
      </c>
      <c r="AP84">
        <v>0</v>
      </c>
      <c r="AQ84">
        <v>4</v>
      </c>
      <c r="AR84">
        <v>2.09</v>
      </c>
      <c r="AS84">
        <v>0</v>
      </c>
      <c r="AT84">
        <v>111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116</v>
      </c>
      <c r="BM84">
        <v>110005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111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2"/>
        <v>30843.72</v>
      </c>
      <c r="CQ84">
        <f>SUMIF(SmtRes!AQ77:'SmtRes'!AQ80,"=1",SmtRes!AA77:'SmtRes'!AA80)</f>
        <v>0</v>
      </c>
      <c r="CR84">
        <f>SUMIF(SmtRes!AQ77:'SmtRes'!AQ80,"=1",SmtRes!AB77:'SmtRes'!AB80)</f>
        <v>1260.5899999999999</v>
      </c>
      <c r="CS84">
        <f>SUMIF(SmtRes!AQ77:'SmtRes'!AQ80,"=1",SmtRes!AC77:'SmtRes'!AC80)</f>
        <v>549.32000000000005</v>
      </c>
      <c r="CT84">
        <f>SUMIF(SmtRes!AQ77:'SmtRes'!AQ80,"=1",SmtRes!AD77:'SmtRes'!AD80)</f>
        <v>451.23</v>
      </c>
      <c r="CU84">
        <f t="shared" si="63"/>
        <v>0</v>
      </c>
      <c r="CV84">
        <f>SUMIF(SmtRes!AQ77:'SmtRes'!AQ80,"=1",SmtRes!BU77:'SmtRes'!BU80)</f>
        <v>4</v>
      </c>
      <c r="CW84">
        <f>SUMIF(SmtRes!AQ77:'SmtRes'!AQ80,"=1",SmtRes!BV77:'SmtRes'!BV80)</f>
        <v>2.09</v>
      </c>
      <c r="CX84">
        <f t="shared" si="64"/>
        <v>0</v>
      </c>
      <c r="CY84">
        <f t="shared" si="65"/>
        <v>18093.610499999999</v>
      </c>
      <c r="CZ84">
        <f t="shared" si="66"/>
        <v>8476.2860000000001</v>
      </c>
      <c r="DC84" t="s">
        <v>3</v>
      </c>
      <c r="DD84" t="s">
        <v>14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111</v>
      </c>
      <c r="DW84" t="s">
        <v>111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293259277</v>
      </c>
      <c r="EF84">
        <v>3</v>
      </c>
      <c r="EG84" t="s">
        <v>23</v>
      </c>
      <c r="EH84">
        <v>0</v>
      </c>
      <c r="EI84" t="s">
        <v>3</v>
      </c>
      <c r="EJ84">
        <v>2</v>
      </c>
      <c r="EK84">
        <v>110005</v>
      </c>
      <c r="EL84" t="s">
        <v>24</v>
      </c>
      <c r="EM84" t="s">
        <v>25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4</v>
      </c>
      <c r="EX84">
        <v>2.09</v>
      </c>
      <c r="EY84">
        <v>0</v>
      </c>
      <c r="FQ84">
        <v>0</v>
      </c>
      <c r="FR84">
        <f t="shared" si="67"/>
        <v>0</v>
      </c>
      <c r="FS84">
        <v>0</v>
      </c>
      <c r="FX84">
        <v>111</v>
      </c>
      <c r="FY84">
        <v>52</v>
      </c>
      <c r="GA84" t="s">
        <v>3</v>
      </c>
      <c r="GD84">
        <v>1</v>
      </c>
      <c r="GF84">
        <v>631198468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8"/>
        <v>0</v>
      </c>
      <c r="GM84">
        <f t="shared" si="69"/>
        <v>57413.62</v>
      </c>
      <c r="GN84">
        <f t="shared" si="70"/>
        <v>0</v>
      </c>
      <c r="GO84">
        <f t="shared" si="71"/>
        <v>57413.62</v>
      </c>
      <c r="GP84">
        <f t="shared" si="72"/>
        <v>0</v>
      </c>
      <c r="GR84">
        <v>0</v>
      </c>
      <c r="GS84">
        <v>3</v>
      </c>
      <c r="GT84">
        <v>0</v>
      </c>
      <c r="GU84" t="s">
        <v>3</v>
      </c>
      <c r="GV84">
        <f t="shared" si="73"/>
        <v>0</v>
      </c>
      <c r="GW84">
        <v>1</v>
      </c>
      <c r="GX84">
        <f t="shared" si="74"/>
        <v>0</v>
      </c>
      <c r="HA84">
        <v>0</v>
      </c>
      <c r="HB84">
        <v>0</v>
      </c>
      <c r="HC84">
        <f t="shared" si="75"/>
        <v>0</v>
      </c>
      <c r="HE84" t="s">
        <v>3</v>
      </c>
      <c r="HF84" t="s">
        <v>3</v>
      </c>
      <c r="HM84" t="s">
        <v>3</v>
      </c>
      <c r="HN84" t="s">
        <v>26</v>
      </c>
      <c r="HO84" t="s">
        <v>27</v>
      </c>
      <c r="HP84" t="s">
        <v>24</v>
      </c>
      <c r="HQ84" t="s">
        <v>24</v>
      </c>
      <c r="IK84">
        <v>0</v>
      </c>
    </row>
    <row r="85" spans="1:245" x14ac:dyDescent="0.2">
      <c r="A85">
        <v>17</v>
      </c>
      <c r="B85">
        <v>1</v>
      </c>
      <c r="C85">
        <f>ROW(SmtRes!A84)</f>
        <v>84</v>
      </c>
      <c r="D85">
        <f>ROW(EtalonRes!A84)</f>
        <v>84</v>
      </c>
      <c r="E85" t="s">
        <v>125</v>
      </c>
      <c r="F85" t="s">
        <v>109</v>
      </c>
      <c r="G85" t="s">
        <v>126</v>
      </c>
      <c r="H85" t="s">
        <v>111</v>
      </c>
      <c r="I85">
        <f>ROUND(756/100,7)</f>
        <v>7.56</v>
      </c>
      <c r="J85">
        <v>0</v>
      </c>
      <c r="K85">
        <f>ROUND(756/100,7)</f>
        <v>7.56</v>
      </c>
      <c r="O85">
        <f t="shared" si="53"/>
        <v>27748.04</v>
      </c>
      <c r="P85">
        <f>SUMIF(SmtRes!AQ81:'SmtRes'!AQ84,"=1",SmtRes!DF81:'SmtRes'!DF84)</f>
        <v>0</v>
      </c>
      <c r="Q85">
        <f>SUMIF(SmtRes!AQ81:'SmtRes'!AQ84,"=1",SmtRes!DG81:'SmtRes'!DG84)</f>
        <v>12198.48</v>
      </c>
      <c r="R85">
        <f>SUMIF(SmtRes!AQ81:'SmtRes'!AQ84,"=1",SmtRes!DH81:'SmtRes'!DH84)</f>
        <v>5315.66</v>
      </c>
      <c r="S85">
        <f>SUMIF(SmtRes!AQ81:'SmtRes'!AQ84,"=1",SmtRes!DI81:'SmtRes'!DI84)</f>
        <v>10233.9</v>
      </c>
      <c r="T85">
        <f t="shared" si="54"/>
        <v>0</v>
      </c>
      <c r="U85">
        <f>SUMIF(SmtRes!AQ81:'SmtRes'!AQ84,"=1",SmtRes!CV81:'SmtRes'!CV84)</f>
        <v>22.68</v>
      </c>
      <c r="V85">
        <f>SUMIF(SmtRes!AQ81:'SmtRes'!AQ84,"=1",SmtRes!CW81:'SmtRes'!CW84)</f>
        <v>9.6768000000000001</v>
      </c>
      <c r="W85">
        <f t="shared" si="55"/>
        <v>0</v>
      </c>
      <c r="X85">
        <f t="shared" si="56"/>
        <v>17260.009999999998</v>
      </c>
      <c r="Y85">
        <f t="shared" si="57"/>
        <v>8085.77</v>
      </c>
      <c r="AA85">
        <v>302024475</v>
      </c>
      <c r="AB85">
        <f t="shared" si="58"/>
        <v>2665.5236</v>
      </c>
      <c r="AC85">
        <f t="shared" si="59"/>
        <v>0</v>
      </c>
      <c r="AD85">
        <f>ROUND((((SUM(SmtRes!BR81:'SmtRes'!BR84))-(SUM(SmtRes!BS81:'SmtRes'!BS84)))+AE85),6)</f>
        <v>1311.8335999999999</v>
      </c>
      <c r="AE85">
        <f>ROUND((SUM(SmtRes!BS81:'SmtRes'!BS84)),6)</f>
        <v>703.12959999999998</v>
      </c>
      <c r="AF85">
        <f>ROUND((SUM(SmtRes!BT81:'SmtRes'!BT84)),6)</f>
        <v>1353.69</v>
      </c>
      <c r="AG85">
        <f t="shared" si="60"/>
        <v>0</v>
      </c>
      <c r="AH85">
        <f>(SUM(SmtRes!BU81:'SmtRes'!BU84))</f>
        <v>3</v>
      </c>
      <c r="AI85">
        <f>(SUM(SmtRes!BV81:'SmtRes'!BV84))</f>
        <v>1.28</v>
      </c>
      <c r="AJ85">
        <f t="shared" si="61"/>
        <v>0</v>
      </c>
      <c r="AK85">
        <v>3368.6532000000002</v>
      </c>
      <c r="AL85">
        <v>0</v>
      </c>
      <c r="AM85">
        <v>1311.8335999999999</v>
      </c>
      <c r="AN85">
        <v>703.1296000000001</v>
      </c>
      <c r="AO85">
        <v>1353.69</v>
      </c>
      <c r="AP85">
        <v>0</v>
      </c>
      <c r="AQ85">
        <v>3</v>
      </c>
      <c r="AR85">
        <v>1.28</v>
      </c>
      <c r="AS85">
        <v>0</v>
      </c>
      <c r="AT85">
        <v>111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112</v>
      </c>
      <c r="BM85">
        <v>110005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111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2"/>
        <v>27748.039999999997</v>
      </c>
      <c r="CQ85">
        <f>SUMIF(SmtRes!AQ81:'SmtRes'!AQ84,"=1",SmtRes!AA81:'SmtRes'!AA84)</f>
        <v>0</v>
      </c>
      <c r="CR85">
        <f>SUMIF(SmtRes!AQ81:'SmtRes'!AQ84,"=1",SmtRes!AB81:'SmtRes'!AB84)</f>
        <v>1260.5899999999999</v>
      </c>
      <c r="CS85">
        <f>SUMIF(SmtRes!AQ81:'SmtRes'!AQ84,"=1",SmtRes!AC81:'SmtRes'!AC84)</f>
        <v>549.32000000000005</v>
      </c>
      <c r="CT85">
        <f>SUMIF(SmtRes!AQ81:'SmtRes'!AQ84,"=1",SmtRes!AD81:'SmtRes'!AD84)</f>
        <v>451.23</v>
      </c>
      <c r="CU85">
        <f t="shared" si="63"/>
        <v>0</v>
      </c>
      <c r="CV85">
        <f>SUMIF(SmtRes!AQ81:'SmtRes'!AQ84,"=1",SmtRes!BU81:'SmtRes'!BU84)</f>
        <v>3</v>
      </c>
      <c r="CW85">
        <f>SUMIF(SmtRes!AQ81:'SmtRes'!AQ84,"=1",SmtRes!BV81:'SmtRes'!BV84)</f>
        <v>1.28</v>
      </c>
      <c r="CX85">
        <f t="shared" si="64"/>
        <v>0</v>
      </c>
      <c r="CY85">
        <f t="shared" si="65"/>
        <v>17260.011599999998</v>
      </c>
      <c r="CZ85">
        <f t="shared" si="66"/>
        <v>8085.7712000000001</v>
      </c>
      <c r="DC85" t="s">
        <v>3</v>
      </c>
      <c r="DD85" t="s">
        <v>14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111</v>
      </c>
      <c r="DW85" t="s">
        <v>111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293259277</v>
      </c>
      <c r="EF85">
        <v>3</v>
      </c>
      <c r="EG85" t="s">
        <v>23</v>
      </c>
      <c r="EH85">
        <v>0</v>
      </c>
      <c r="EI85" t="s">
        <v>3</v>
      </c>
      <c r="EJ85">
        <v>2</v>
      </c>
      <c r="EK85">
        <v>110005</v>
      </c>
      <c r="EL85" t="s">
        <v>24</v>
      </c>
      <c r="EM85" t="s">
        <v>25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</v>
      </c>
      <c r="EX85">
        <v>1.28</v>
      </c>
      <c r="EY85">
        <v>0</v>
      </c>
      <c r="FQ85">
        <v>0</v>
      </c>
      <c r="FR85">
        <f t="shared" si="67"/>
        <v>0</v>
      </c>
      <c r="FS85">
        <v>0</v>
      </c>
      <c r="FX85">
        <v>111</v>
      </c>
      <c r="FY85">
        <v>52</v>
      </c>
      <c r="GA85" t="s">
        <v>3</v>
      </c>
      <c r="GD85">
        <v>1</v>
      </c>
      <c r="GF85">
        <v>-953268347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8"/>
        <v>0</v>
      </c>
      <c r="GM85">
        <f t="shared" si="69"/>
        <v>53093.82</v>
      </c>
      <c r="GN85">
        <f t="shared" si="70"/>
        <v>0</v>
      </c>
      <c r="GO85">
        <f t="shared" si="71"/>
        <v>53093.82</v>
      </c>
      <c r="GP85">
        <f t="shared" si="72"/>
        <v>0</v>
      </c>
      <c r="GR85">
        <v>0</v>
      </c>
      <c r="GS85">
        <v>3</v>
      </c>
      <c r="GT85">
        <v>0</v>
      </c>
      <c r="GU85" t="s">
        <v>3</v>
      </c>
      <c r="GV85">
        <f t="shared" si="73"/>
        <v>0</v>
      </c>
      <c r="GW85">
        <v>1</v>
      </c>
      <c r="GX85">
        <f t="shared" si="74"/>
        <v>0</v>
      </c>
      <c r="HA85">
        <v>0</v>
      </c>
      <c r="HB85">
        <v>0</v>
      </c>
      <c r="HC85">
        <f t="shared" si="75"/>
        <v>0</v>
      </c>
      <c r="HE85" t="s">
        <v>3</v>
      </c>
      <c r="HF85" t="s">
        <v>3</v>
      </c>
      <c r="HM85" t="s">
        <v>3</v>
      </c>
      <c r="HN85" t="s">
        <v>26</v>
      </c>
      <c r="HO85" t="s">
        <v>27</v>
      </c>
      <c r="HP85" t="s">
        <v>24</v>
      </c>
      <c r="HQ85" t="s">
        <v>24</v>
      </c>
      <c r="IK85">
        <v>0</v>
      </c>
    </row>
    <row r="86" spans="1:245" x14ac:dyDescent="0.2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127</v>
      </c>
      <c r="F86" t="s">
        <v>114</v>
      </c>
      <c r="G86" t="s">
        <v>128</v>
      </c>
      <c r="H86" t="s">
        <v>111</v>
      </c>
      <c r="I86">
        <f>ROUND(756/100,7)</f>
        <v>7.56</v>
      </c>
      <c r="J86">
        <v>0</v>
      </c>
      <c r="K86">
        <f>ROUND(756/100,7)</f>
        <v>7.56</v>
      </c>
      <c r="O86">
        <f t="shared" si="53"/>
        <v>42242.51</v>
      </c>
      <c r="P86">
        <f>SUMIF(SmtRes!AQ85:'SmtRes'!AQ88,"=1",SmtRes!DF85:'SmtRes'!DF88)</f>
        <v>0</v>
      </c>
      <c r="Q86">
        <f>SUMIF(SmtRes!AQ85:'SmtRes'!AQ88,"=1",SmtRes!DG85:'SmtRes'!DG88)</f>
        <v>19917.830000000002</v>
      </c>
      <c r="R86">
        <f>SUMIF(SmtRes!AQ85:'SmtRes'!AQ88,"=1",SmtRes!DH85:'SmtRes'!DH88)</f>
        <v>8679.48</v>
      </c>
      <c r="S86">
        <f>SUMIF(SmtRes!AQ85:'SmtRes'!AQ88,"=1",SmtRes!DI85:'SmtRes'!DI88)</f>
        <v>13645.2</v>
      </c>
      <c r="T86">
        <f t="shared" si="54"/>
        <v>0</v>
      </c>
      <c r="U86">
        <f>SUMIF(SmtRes!AQ85:'SmtRes'!AQ88,"=1",SmtRes!CV85:'SmtRes'!CV88)</f>
        <v>30.24</v>
      </c>
      <c r="V86">
        <f>SUMIF(SmtRes!AQ85:'SmtRes'!AQ88,"=1",SmtRes!CW85:'SmtRes'!CW88)</f>
        <v>15.8004</v>
      </c>
      <c r="W86">
        <f t="shared" si="55"/>
        <v>0</v>
      </c>
      <c r="X86">
        <f t="shared" si="56"/>
        <v>24780.39</v>
      </c>
      <c r="Y86">
        <f t="shared" si="57"/>
        <v>11608.83</v>
      </c>
      <c r="AA86">
        <v>302024475</v>
      </c>
      <c r="AB86">
        <f t="shared" si="58"/>
        <v>3946.8982999999998</v>
      </c>
      <c r="AC86">
        <f t="shared" si="59"/>
        <v>0</v>
      </c>
      <c r="AD86">
        <f>ROUND((((SUM(SmtRes!BR85:'SmtRes'!BR88))-(SUM(SmtRes!BS85:'SmtRes'!BS88)))+AE86),6)</f>
        <v>2141.9783000000002</v>
      </c>
      <c r="AE86">
        <f>ROUND((SUM(SmtRes!BS85:'SmtRes'!BS88)),6)</f>
        <v>1148.0788</v>
      </c>
      <c r="AF86">
        <f>ROUND((SUM(SmtRes!BT85:'SmtRes'!BT88)),6)</f>
        <v>1804.92</v>
      </c>
      <c r="AG86">
        <f t="shared" si="60"/>
        <v>0</v>
      </c>
      <c r="AH86">
        <f>(SUM(SmtRes!BU85:'SmtRes'!BU88))</f>
        <v>4</v>
      </c>
      <c r="AI86">
        <f>(SUM(SmtRes!BV85:'SmtRes'!BV88))</f>
        <v>2.09</v>
      </c>
      <c r="AJ86">
        <f t="shared" si="61"/>
        <v>0</v>
      </c>
      <c r="AK86">
        <v>5094.9771000000001</v>
      </c>
      <c r="AL86">
        <v>0</v>
      </c>
      <c r="AM86">
        <v>2141.9782999999998</v>
      </c>
      <c r="AN86">
        <v>1148.0788</v>
      </c>
      <c r="AO86">
        <v>1804.92</v>
      </c>
      <c r="AP86">
        <v>0</v>
      </c>
      <c r="AQ86">
        <v>4</v>
      </c>
      <c r="AR86">
        <v>2.09</v>
      </c>
      <c r="AS86">
        <v>0</v>
      </c>
      <c r="AT86">
        <v>111</v>
      </c>
      <c r="AU86">
        <v>52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116</v>
      </c>
      <c r="BM86">
        <v>110005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111</v>
      </c>
      <c r="CA86">
        <v>52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2"/>
        <v>42242.509999999995</v>
      </c>
      <c r="CQ86">
        <f>SUMIF(SmtRes!AQ85:'SmtRes'!AQ88,"=1",SmtRes!AA85:'SmtRes'!AA88)</f>
        <v>0</v>
      </c>
      <c r="CR86">
        <f>SUMIF(SmtRes!AQ85:'SmtRes'!AQ88,"=1",SmtRes!AB85:'SmtRes'!AB88)</f>
        <v>1260.5899999999999</v>
      </c>
      <c r="CS86">
        <f>SUMIF(SmtRes!AQ85:'SmtRes'!AQ88,"=1",SmtRes!AC85:'SmtRes'!AC88)</f>
        <v>549.32000000000005</v>
      </c>
      <c r="CT86">
        <f>SUMIF(SmtRes!AQ85:'SmtRes'!AQ88,"=1",SmtRes!AD85:'SmtRes'!AD88)</f>
        <v>451.23</v>
      </c>
      <c r="CU86">
        <f t="shared" si="63"/>
        <v>0</v>
      </c>
      <c r="CV86">
        <f>SUMIF(SmtRes!AQ85:'SmtRes'!AQ88,"=1",SmtRes!BU85:'SmtRes'!BU88)</f>
        <v>4</v>
      </c>
      <c r="CW86">
        <f>SUMIF(SmtRes!AQ85:'SmtRes'!AQ88,"=1",SmtRes!BV85:'SmtRes'!BV88)</f>
        <v>2.09</v>
      </c>
      <c r="CX86">
        <f t="shared" si="64"/>
        <v>0</v>
      </c>
      <c r="CY86">
        <f t="shared" si="65"/>
        <v>24780.394799999998</v>
      </c>
      <c r="CZ86">
        <f t="shared" si="66"/>
        <v>11608.833600000002</v>
      </c>
      <c r="DC86" t="s">
        <v>3</v>
      </c>
      <c r="DD86" t="s">
        <v>14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111</v>
      </c>
      <c r="DW86" t="s">
        <v>111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293259277</v>
      </c>
      <c r="EF86">
        <v>3</v>
      </c>
      <c r="EG86" t="s">
        <v>23</v>
      </c>
      <c r="EH86">
        <v>0</v>
      </c>
      <c r="EI86" t="s">
        <v>3</v>
      </c>
      <c r="EJ86">
        <v>2</v>
      </c>
      <c r="EK86">
        <v>110005</v>
      </c>
      <c r="EL86" t="s">
        <v>24</v>
      </c>
      <c r="EM86" t="s">
        <v>25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4</v>
      </c>
      <c r="EX86">
        <v>2.09</v>
      </c>
      <c r="EY86">
        <v>0</v>
      </c>
      <c r="FQ86">
        <v>0</v>
      </c>
      <c r="FR86">
        <f t="shared" si="67"/>
        <v>0</v>
      </c>
      <c r="FS86">
        <v>0</v>
      </c>
      <c r="FX86">
        <v>111</v>
      </c>
      <c r="FY86">
        <v>52</v>
      </c>
      <c r="GA86" t="s">
        <v>3</v>
      </c>
      <c r="GD86">
        <v>1</v>
      </c>
      <c r="GF86">
        <v>1662898351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8"/>
        <v>0</v>
      </c>
      <c r="GM86">
        <f t="shared" si="69"/>
        <v>78631.73</v>
      </c>
      <c r="GN86">
        <f t="shared" si="70"/>
        <v>0</v>
      </c>
      <c r="GO86">
        <f t="shared" si="71"/>
        <v>78631.73</v>
      </c>
      <c r="GP86">
        <f t="shared" si="72"/>
        <v>0</v>
      </c>
      <c r="GR86">
        <v>0</v>
      </c>
      <c r="GS86">
        <v>3</v>
      </c>
      <c r="GT86">
        <v>0</v>
      </c>
      <c r="GU86" t="s">
        <v>3</v>
      </c>
      <c r="GV86">
        <f t="shared" si="73"/>
        <v>0</v>
      </c>
      <c r="GW86">
        <v>1</v>
      </c>
      <c r="GX86">
        <f t="shared" si="74"/>
        <v>0</v>
      </c>
      <c r="HA86">
        <v>0</v>
      </c>
      <c r="HB86">
        <v>0</v>
      </c>
      <c r="HC86">
        <f t="shared" si="75"/>
        <v>0</v>
      </c>
      <c r="HE86" t="s">
        <v>3</v>
      </c>
      <c r="HF86" t="s">
        <v>3</v>
      </c>
      <c r="HM86" t="s">
        <v>3</v>
      </c>
      <c r="HN86" t="s">
        <v>26</v>
      </c>
      <c r="HO86" t="s">
        <v>27</v>
      </c>
      <c r="HP86" t="s">
        <v>24</v>
      </c>
      <c r="HQ86" t="s">
        <v>24</v>
      </c>
      <c r="IK86">
        <v>0</v>
      </c>
    </row>
    <row r="87" spans="1:245" x14ac:dyDescent="0.2">
      <c r="A87">
        <v>17</v>
      </c>
      <c r="B87">
        <v>1</v>
      </c>
      <c r="C87">
        <f>ROW(SmtRes!A90)</f>
        <v>90</v>
      </c>
      <c r="D87">
        <f>ROW(EtalonRes!A90)</f>
        <v>90</v>
      </c>
      <c r="E87" t="s">
        <v>129</v>
      </c>
      <c r="F87" t="s">
        <v>130</v>
      </c>
      <c r="G87" t="s">
        <v>131</v>
      </c>
      <c r="H87" t="s">
        <v>100</v>
      </c>
      <c r="I87">
        <v>1</v>
      </c>
      <c r="J87">
        <v>0</v>
      </c>
      <c r="K87">
        <v>1</v>
      </c>
      <c r="O87">
        <f t="shared" si="53"/>
        <v>1911.92</v>
      </c>
      <c r="P87">
        <f>SUMIF(SmtRes!AQ89:'SmtRes'!AQ90,"=1",SmtRes!DF89:'SmtRes'!DF90)</f>
        <v>0</v>
      </c>
      <c r="Q87">
        <f>SUMIF(SmtRes!AQ89:'SmtRes'!AQ90,"=1",SmtRes!DG89:'SmtRes'!DG90)</f>
        <v>0</v>
      </c>
      <c r="R87">
        <f>SUMIF(SmtRes!AQ89:'SmtRes'!AQ90,"=1",SmtRes!DH89:'SmtRes'!DH90)</f>
        <v>0</v>
      </c>
      <c r="S87">
        <f>SUMIF(SmtRes!AQ89:'SmtRes'!AQ90,"=1",SmtRes!DI89:'SmtRes'!DI90)</f>
        <v>1911.92</v>
      </c>
      <c r="T87">
        <f t="shared" si="54"/>
        <v>0</v>
      </c>
      <c r="U87">
        <f>SUMIF(SmtRes!AQ89:'SmtRes'!AQ90,"=1",SmtRes!CV89:'SmtRes'!CV90)</f>
        <v>4</v>
      </c>
      <c r="V87">
        <f>SUMIF(SmtRes!AQ89:'SmtRes'!AQ90,"=1",SmtRes!CW89:'SmtRes'!CW90)</f>
        <v>0</v>
      </c>
      <c r="W87">
        <f t="shared" si="55"/>
        <v>0</v>
      </c>
      <c r="X87">
        <f t="shared" si="56"/>
        <v>1720.73</v>
      </c>
      <c r="Y87">
        <f t="shared" si="57"/>
        <v>879.48</v>
      </c>
      <c r="AA87">
        <v>302024475</v>
      </c>
      <c r="AB87">
        <f t="shared" si="58"/>
        <v>1911.92</v>
      </c>
      <c r="AC87">
        <f t="shared" si="59"/>
        <v>0</v>
      </c>
      <c r="AD87">
        <f>ROUND((((0)-(0))+AE87),6)</f>
        <v>0</v>
      </c>
      <c r="AE87">
        <f>ROUND((0),6)</f>
        <v>0</v>
      </c>
      <c r="AF87">
        <f>ROUND((SUM(SmtRes!BT89:'SmtRes'!BT90)),6)</f>
        <v>1911.92</v>
      </c>
      <c r="AG87">
        <f t="shared" si="60"/>
        <v>0</v>
      </c>
      <c r="AH87">
        <f>(SUM(SmtRes!BU89:'SmtRes'!BU90))</f>
        <v>4</v>
      </c>
      <c r="AI87">
        <f>(0)</f>
        <v>0</v>
      </c>
      <c r="AJ87">
        <f t="shared" si="61"/>
        <v>0</v>
      </c>
      <c r="AK87">
        <v>1911.92</v>
      </c>
      <c r="AL87">
        <v>0</v>
      </c>
      <c r="AM87">
        <v>0</v>
      </c>
      <c r="AN87">
        <v>0</v>
      </c>
      <c r="AO87">
        <v>1911.92</v>
      </c>
      <c r="AP87">
        <v>0</v>
      </c>
      <c r="AQ87">
        <v>4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132</v>
      </c>
      <c r="BM87">
        <v>110006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2"/>
        <v>1911.92</v>
      </c>
      <c r="CQ87">
        <f>SUMIF(SmtRes!AQ89:'SmtRes'!AQ90,"=1",SmtRes!AA89:'SmtRes'!AA90)</f>
        <v>0</v>
      </c>
      <c r="CR87">
        <f>SUMIF(SmtRes!AQ89:'SmtRes'!AQ90,"=1",SmtRes!AB89:'SmtRes'!AB90)</f>
        <v>0</v>
      </c>
      <c r="CS87">
        <f>SUMIF(SmtRes!AQ89:'SmtRes'!AQ90,"=1",SmtRes!AC89:'SmtRes'!AC90)</f>
        <v>0</v>
      </c>
      <c r="CT87">
        <f>SUMIF(SmtRes!AQ89:'SmtRes'!AQ90,"=1",SmtRes!AD89:'SmtRes'!AD90)</f>
        <v>477.98</v>
      </c>
      <c r="CU87">
        <f t="shared" si="63"/>
        <v>0</v>
      </c>
      <c r="CV87">
        <f>SUMIF(SmtRes!AQ89:'SmtRes'!AQ90,"=1",SmtRes!BU89:'SmtRes'!BU90)</f>
        <v>4</v>
      </c>
      <c r="CW87">
        <f>SUMIF(SmtRes!AQ89:'SmtRes'!AQ90,"=1",SmtRes!BV89:'SmtRes'!BV90)</f>
        <v>0</v>
      </c>
      <c r="CX87">
        <f t="shared" si="64"/>
        <v>0</v>
      </c>
      <c r="CY87">
        <f t="shared" si="65"/>
        <v>1720.7280000000001</v>
      </c>
      <c r="CZ87">
        <f t="shared" si="66"/>
        <v>879.48320000000012</v>
      </c>
      <c r="DC87" t="s">
        <v>3</v>
      </c>
      <c r="DD87" t="s">
        <v>14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100</v>
      </c>
      <c r="DW87" t="s">
        <v>100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293259278</v>
      </c>
      <c r="EF87">
        <v>3</v>
      </c>
      <c r="EG87" t="s">
        <v>23</v>
      </c>
      <c r="EH87">
        <v>0</v>
      </c>
      <c r="EI87" t="s">
        <v>3</v>
      </c>
      <c r="EJ87">
        <v>2</v>
      </c>
      <c r="EK87">
        <v>110006</v>
      </c>
      <c r="EL87" t="s">
        <v>133</v>
      </c>
      <c r="EM87" t="s">
        <v>25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4</v>
      </c>
      <c r="EX87">
        <v>0</v>
      </c>
      <c r="EY87">
        <v>0</v>
      </c>
      <c r="FQ87">
        <v>0</v>
      </c>
      <c r="FR87">
        <f t="shared" si="67"/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-364050211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8"/>
        <v>0</v>
      </c>
      <c r="GM87">
        <f t="shared" si="69"/>
        <v>4512.13</v>
      </c>
      <c r="GN87">
        <f t="shared" si="70"/>
        <v>0</v>
      </c>
      <c r="GO87">
        <f t="shared" si="71"/>
        <v>4512.13</v>
      </c>
      <c r="GP87">
        <f t="shared" si="72"/>
        <v>0</v>
      </c>
      <c r="GR87">
        <v>0</v>
      </c>
      <c r="GS87">
        <v>3</v>
      </c>
      <c r="GT87">
        <v>0</v>
      </c>
      <c r="GU87" t="s">
        <v>3</v>
      </c>
      <c r="GV87">
        <f t="shared" si="73"/>
        <v>0</v>
      </c>
      <c r="GW87">
        <v>1</v>
      </c>
      <c r="GX87">
        <f t="shared" si="74"/>
        <v>0</v>
      </c>
      <c r="HA87">
        <v>0</v>
      </c>
      <c r="HB87">
        <v>0</v>
      </c>
      <c r="HC87">
        <f t="shared" si="75"/>
        <v>0</v>
      </c>
      <c r="HE87" t="s">
        <v>3</v>
      </c>
      <c r="HF87" t="s">
        <v>3</v>
      </c>
      <c r="HM87" t="s">
        <v>3</v>
      </c>
      <c r="HN87" t="s">
        <v>134</v>
      </c>
      <c r="HO87" t="s">
        <v>135</v>
      </c>
      <c r="HP87" t="s">
        <v>133</v>
      </c>
      <c r="HQ87" t="s">
        <v>133</v>
      </c>
      <c r="IK87">
        <v>0</v>
      </c>
    </row>
    <row r="88" spans="1:245" x14ac:dyDescent="0.2">
      <c r="A88">
        <v>17</v>
      </c>
      <c r="B88">
        <v>1</v>
      </c>
      <c r="C88">
        <f>ROW(SmtRes!A94)</f>
        <v>94</v>
      </c>
      <c r="D88">
        <f>ROW(EtalonRes!A94)</f>
        <v>94</v>
      </c>
      <c r="E88" t="s">
        <v>136</v>
      </c>
      <c r="F88" t="s">
        <v>137</v>
      </c>
      <c r="G88" t="s">
        <v>138</v>
      </c>
      <c r="H88" t="s">
        <v>139</v>
      </c>
      <c r="I88">
        <v>0.01</v>
      </c>
      <c r="J88">
        <v>0</v>
      </c>
      <c r="K88">
        <v>0.01</v>
      </c>
      <c r="O88">
        <f t="shared" si="53"/>
        <v>62.14</v>
      </c>
      <c r="P88">
        <f>SUMIF(SmtRes!AQ91:'SmtRes'!AQ94,"=1",SmtRes!DF91:'SmtRes'!DF94)</f>
        <v>0</v>
      </c>
      <c r="Q88">
        <f>SUMIF(SmtRes!AQ91:'SmtRes'!AQ94,"=1",SmtRes!DG91:'SmtRes'!DG94)</f>
        <v>0</v>
      </c>
      <c r="R88">
        <f>SUMIF(SmtRes!AQ91:'SmtRes'!AQ94,"=1",SmtRes!DH91:'SmtRes'!DH94)</f>
        <v>0</v>
      </c>
      <c r="S88">
        <f>SUMIF(SmtRes!AQ91:'SmtRes'!AQ94,"=1",SmtRes!DI91:'SmtRes'!DI94)</f>
        <v>62.14</v>
      </c>
      <c r="T88">
        <f t="shared" si="54"/>
        <v>0</v>
      </c>
      <c r="U88">
        <f>SUMIF(SmtRes!AQ91:'SmtRes'!AQ94,"=1",SmtRes!CV91:'SmtRes'!CV94)</f>
        <v>0.13</v>
      </c>
      <c r="V88">
        <f>SUMIF(SmtRes!AQ91:'SmtRes'!AQ94,"=1",SmtRes!CW91:'SmtRes'!CW94)</f>
        <v>0</v>
      </c>
      <c r="W88">
        <f t="shared" si="55"/>
        <v>0</v>
      </c>
      <c r="X88">
        <f t="shared" si="56"/>
        <v>55.93</v>
      </c>
      <c r="Y88">
        <f t="shared" si="57"/>
        <v>28.58</v>
      </c>
      <c r="AA88">
        <v>302024475</v>
      </c>
      <c r="AB88">
        <f t="shared" si="58"/>
        <v>6213.74</v>
      </c>
      <c r="AC88">
        <f t="shared" si="59"/>
        <v>0</v>
      </c>
      <c r="AD88">
        <f>ROUND((((0)-(0))+AE88),6)</f>
        <v>0</v>
      </c>
      <c r="AE88">
        <f>ROUND((0),6)</f>
        <v>0</v>
      </c>
      <c r="AF88">
        <f>ROUND((SUM(SmtRes!BT91:'SmtRes'!BT94)),6)</f>
        <v>6213.74</v>
      </c>
      <c r="AG88">
        <f t="shared" si="60"/>
        <v>0</v>
      </c>
      <c r="AH88">
        <f>(SUM(SmtRes!BU91:'SmtRes'!BU94))</f>
        <v>13</v>
      </c>
      <c r="AI88">
        <f>(0)</f>
        <v>0</v>
      </c>
      <c r="AJ88">
        <f t="shared" si="61"/>
        <v>0</v>
      </c>
      <c r="AK88">
        <v>6299.1705391999994</v>
      </c>
      <c r="AL88">
        <v>85.430539199999998</v>
      </c>
      <c r="AM88">
        <v>0</v>
      </c>
      <c r="AN88">
        <v>0</v>
      </c>
      <c r="AO88">
        <v>6213.74</v>
      </c>
      <c r="AP88">
        <v>0</v>
      </c>
      <c r="AQ88">
        <v>13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140</v>
      </c>
      <c r="BM88">
        <v>110006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2"/>
        <v>62.14</v>
      </c>
      <c r="CQ88">
        <f>SUMIF(SmtRes!AQ91:'SmtRes'!AQ94,"=1",SmtRes!AA91:'SmtRes'!AA94)</f>
        <v>126001.12000000001</v>
      </c>
      <c r="CR88">
        <f>SUMIF(SmtRes!AQ91:'SmtRes'!AQ94,"=1",SmtRes!AB91:'SmtRes'!AB94)</f>
        <v>0</v>
      </c>
      <c r="CS88">
        <f>SUMIF(SmtRes!AQ91:'SmtRes'!AQ94,"=1",SmtRes!AC91:'SmtRes'!AC94)</f>
        <v>0</v>
      </c>
      <c r="CT88">
        <f>SUMIF(SmtRes!AQ91:'SmtRes'!AQ94,"=1",SmtRes!AD91:'SmtRes'!AD94)</f>
        <v>477.98</v>
      </c>
      <c r="CU88">
        <f t="shared" si="63"/>
        <v>0</v>
      </c>
      <c r="CV88">
        <f>SUMIF(SmtRes!AQ91:'SmtRes'!AQ94,"=1",SmtRes!BU91:'SmtRes'!BU94)</f>
        <v>13</v>
      </c>
      <c r="CW88">
        <f>SUMIF(SmtRes!AQ91:'SmtRes'!AQ94,"=1",SmtRes!BV91:'SmtRes'!BV94)</f>
        <v>0</v>
      </c>
      <c r="CX88">
        <f t="shared" si="64"/>
        <v>0</v>
      </c>
      <c r="CY88">
        <f t="shared" si="65"/>
        <v>55.926000000000002</v>
      </c>
      <c r="CZ88">
        <f t="shared" si="66"/>
        <v>28.584400000000002</v>
      </c>
      <c r="DC88" t="s">
        <v>3</v>
      </c>
      <c r="DD88" t="s">
        <v>14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139</v>
      </c>
      <c r="DW88" t="s">
        <v>139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293259278</v>
      </c>
      <c r="EF88">
        <v>3</v>
      </c>
      <c r="EG88" t="s">
        <v>23</v>
      </c>
      <c r="EH88">
        <v>0</v>
      </c>
      <c r="EI88" t="s">
        <v>3</v>
      </c>
      <c r="EJ88">
        <v>2</v>
      </c>
      <c r="EK88">
        <v>110006</v>
      </c>
      <c r="EL88" t="s">
        <v>133</v>
      </c>
      <c r="EM88" t="s">
        <v>25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13</v>
      </c>
      <c r="EX88">
        <v>0</v>
      </c>
      <c r="EY88">
        <v>0</v>
      </c>
      <c r="FQ88">
        <v>0</v>
      </c>
      <c r="FR88">
        <f t="shared" si="67"/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-1864003323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8"/>
        <v>0</v>
      </c>
      <c r="GM88">
        <f t="shared" si="69"/>
        <v>146.65</v>
      </c>
      <c r="GN88">
        <f t="shared" si="70"/>
        <v>0</v>
      </c>
      <c r="GO88">
        <f t="shared" si="71"/>
        <v>146.65</v>
      </c>
      <c r="GP88">
        <f t="shared" si="72"/>
        <v>0</v>
      </c>
      <c r="GR88">
        <v>0</v>
      </c>
      <c r="GS88">
        <v>3</v>
      </c>
      <c r="GT88">
        <v>0</v>
      </c>
      <c r="GU88" t="s">
        <v>3</v>
      </c>
      <c r="GV88">
        <f t="shared" si="73"/>
        <v>0</v>
      </c>
      <c r="GW88">
        <v>1</v>
      </c>
      <c r="GX88">
        <f t="shared" si="74"/>
        <v>0</v>
      </c>
      <c r="HA88">
        <v>0</v>
      </c>
      <c r="HB88">
        <v>0</v>
      </c>
      <c r="HC88">
        <f t="shared" si="75"/>
        <v>0</v>
      </c>
      <c r="HE88" t="s">
        <v>3</v>
      </c>
      <c r="HF88" t="s">
        <v>3</v>
      </c>
      <c r="HM88" t="s">
        <v>3</v>
      </c>
      <c r="HN88" t="s">
        <v>134</v>
      </c>
      <c r="HO88" t="s">
        <v>135</v>
      </c>
      <c r="HP88" t="s">
        <v>133</v>
      </c>
      <c r="HQ88" t="s">
        <v>133</v>
      </c>
      <c r="IK88">
        <v>0</v>
      </c>
    </row>
    <row r="90" spans="1:245" x14ac:dyDescent="0.2">
      <c r="A90" s="2">
        <v>51</v>
      </c>
      <c r="B90" s="2">
        <f>B70</f>
        <v>1</v>
      </c>
      <c r="C90" s="2">
        <f>A70</f>
        <v>4</v>
      </c>
      <c r="D90" s="2">
        <f>ROW(A70)</f>
        <v>70</v>
      </c>
      <c r="E90" s="2"/>
      <c r="F90" s="2" t="str">
        <f>IF(F70&lt;&gt;"",F70,"")</f>
        <v>Новый раздел</v>
      </c>
      <c r="G90" s="2" t="str">
        <f>IF(G70&lt;&gt;"",G70,"")</f>
        <v>2. Послеремонтные испытания и измерения междугородных и городских КЛС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76">ROUND(AB90,2)</f>
        <v>151113.39000000001</v>
      </c>
      <c r="P90" s="2">
        <f t="shared" si="76"/>
        <v>0</v>
      </c>
      <c r="Q90" s="2">
        <f t="shared" si="76"/>
        <v>68043.600000000006</v>
      </c>
      <c r="R90" s="2">
        <f t="shared" si="76"/>
        <v>29650.98</v>
      </c>
      <c r="S90" s="2">
        <f t="shared" si="76"/>
        <v>53418.81</v>
      </c>
      <c r="T90" s="2">
        <f t="shared" si="76"/>
        <v>0</v>
      </c>
      <c r="U90" s="2">
        <f>AH90</f>
        <v>118.14</v>
      </c>
      <c r="V90" s="2">
        <f>AI90</f>
        <v>53.977599999999995</v>
      </c>
      <c r="W90" s="2">
        <f>ROUND(AJ90,2)</f>
        <v>0</v>
      </c>
      <c r="X90" s="2">
        <f>ROUND(AK90,2)</f>
        <v>91792.91</v>
      </c>
      <c r="Y90" s="2">
        <f>ROUND(AL90,2)</f>
        <v>43077.84</v>
      </c>
      <c r="Z90" s="2"/>
      <c r="AA90" s="2"/>
      <c r="AB90" s="2">
        <f>ROUND(SUMIF(AA74:AA88,"=302024475",O74:O88),2)</f>
        <v>151113.39000000001</v>
      </c>
      <c r="AC90" s="2">
        <f>ROUND(SUMIF(AA74:AA88,"=302024475",P74:P88),2)</f>
        <v>0</v>
      </c>
      <c r="AD90" s="2">
        <f>ROUND(SUMIF(AA74:AA88,"=302024475",Q74:Q88),2)</f>
        <v>68043.600000000006</v>
      </c>
      <c r="AE90" s="2">
        <f>ROUND(SUMIF(AA74:AA88,"=302024475",R74:R88),2)</f>
        <v>29650.98</v>
      </c>
      <c r="AF90" s="2">
        <f>ROUND(SUMIF(AA74:AA88,"=302024475",S74:S88),2)</f>
        <v>53418.81</v>
      </c>
      <c r="AG90" s="2">
        <f>ROUND(SUMIF(AA74:AA88,"=302024475",T74:T88),2)</f>
        <v>0</v>
      </c>
      <c r="AH90" s="2">
        <f>SUMIF(AA74:AA88,"=302024475",U74:U88)</f>
        <v>118.14</v>
      </c>
      <c r="AI90" s="2">
        <f>SUMIF(AA74:AA88,"=302024475",V74:V88)</f>
        <v>53.977599999999995</v>
      </c>
      <c r="AJ90" s="2">
        <f>ROUND(SUMIF(AA74:AA88,"=302024475",W74:W88),2)</f>
        <v>0</v>
      </c>
      <c r="AK90" s="2">
        <f>ROUND(SUMIF(AA74:AA88,"=302024475",X74:X88),2)</f>
        <v>91792.91</v>
      </c>
      <c r="AL90" s="2">
        <f>ROUND(SUMIF(AA74:AA88,"=302024475",Y74:Y88),2)</f>
        <v>43077.84</v>
      </c>
      <c r="AM90" s="2"/>
      <c r="AN90" s="2"/>
      <c r="AO90" s="2">
        <f t="shared" ref="AO90:BD90" si="77">ROUND(BX90,2)</f>
        <v>0</v>
      </c>
      <c r="AP90" s="2">
        <f t="shared" si="77"/>
        <v>0</v>
      </c>
      <c r="AQ90" s="2">
        <f t="shared" si="77"/>
        <v>0</v>
      </c>
      <c r="AR90" s="2">
        <f t="shared" si="77"/>
        <v>285984.14</v>
      </c>
      <c r="AS90" s="2">
        <f t="shared" si="77"/>
        <v>0</v>
      </c>
      <c r="AT90" s="2">
        <f t="shared" si="77"/>
        <v>285984.14</v>
      </c>
      <c r="AU90" s="2">
        <f t="shared" si="77"/>
        <v>0</v>
      </c>
      <c r="AV90" s="2">
        <f t="shared" si="77"/>
        <v>0</v>
      </c>
      <c r="AW90" s="2">
        <f t="shared" si="77"/>
        <v>0</v>
      </c>
      <c r="AX90" s="2">
        <f t="shared" si="77"/>
        <v>0</v>
      </c>
      <c r="AY90" s="2">
        <f t="shared" si="77"/>
        <v>0</v>
      </c>
      <c r="AZ90" s="2">
        <f t="shared" si="77"/>
        <v>0</v>
      </c>
      <c r="BA90" s="2">
        <f t="shared" si="77"/>
        <v>0</v>
      </c>
      <c r="BB90" s="2">
        <f t="shared" si="77"/>
        <v>0</v>
      </c>
      <c r="BC90" s="2">
        <f t="shared" si="77"/>
        <v>0</v>
      </c>
      <c r="BD90" s="2">
        <f t="shared" si="77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>
        <f>ROUND(SUMIF(AA74:AA88,"=302024475",FQ74:FQ88),2)</f>
        <v>0</v>
      </c>
      <c r="BY90" s="2">
        <f>ROUND(SUMIF(AA74:AA88,"=302024475",FR74:FR88),2)</f>
        <v>0</v>
      </c>
      <c r="BZ90" s="2">
        <f>ROUND(SUMIF(AA74:AA88,"=302024475",GL74:GL88),2)</f>
        <v>0</v>
      </c>
      <c r="CA90" s="2">
        <f>ROUND(SUMIF(AA74:AA88,"=302024475",GM74:GM88),2)</f>
        <v>285984.14</v>
      </c>
      <c r="CB90" s="2">
        <f>ROUND(SUMIF(AA74:AA88,"=302024475",GN74:GN88),2)</f>
        <v>0</v>
      </c>
      <c r="CC90" s="2">
        <f>ROUND(SUMIF(AA74:AA88,"=302024475",GO74:GO88),2)</f>
        <v>285984.14</v>
      </c>
      <c r="CD90" s="2">
        <f>ROUND(SUMIF(AA74:AA88,"=302024475",GP74:GP88),2)</f>
        <v>0</v>
      </c>
      <c r="CE90" s="2">
        <f>AC90-BX90</f>
        <v>0</v>
      </c>
      <c r="CF90" s="2">
        <f>AC90-BY90</f>
        <v>0</v>
      </c>
      <c r="CG90" s="2">
        <f>BX90-BZ90</f>
        <v>0</v>
      </c>
      <c r="CH90" s="2">
        <f>AC90-BX90-BY90+BZ90</f>
        <v>0</v>
      </c>
      <c r="CI90" s="2">
        <f>BY90-BZ90</f>
        <v>0</v>
      </c>
      <c r="CJ90" s="2">
        <f>ROUND(SUMIF(AA74:AA88,"=302024475",GX74:GX88),2)</f>
        <v>0</v>
      </c>
      <c r="CK90" s="2">
        <f>ROUND(SUMIF(AA74:AA88,"=302024475",GY74:GY88),2)</f>
        <v>0</v>
      </c>
      <c r="CL90" s="2">
        <f>ROUND(SUMIF(AA74:AA88,"=302024475",GZ74:GZ88),2)</f>
        <v>0</v>
      </c>
      <c r="CM90" s="2">
        <f>ROUND(SUMIF(AA74:AA88,"=302024475",HD74:HD88),2)</f>
        <v>0</v>
      </c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151113.39000000001</v>
      </c>
      <c r="G92" s="4" t="s">
        <v>42</v>
      </c>
      <c r="H92" s="4" t="s">
        <v>43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151113.39000000001</v>
      </c>
      <c r="X92" s="4">
        <v>1</v>
      </c>
      <c r="Y92" s="4">
        <v>151113.39000000001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44</v>
      </c>
      <c r="H93" s="4" t="s">
        <v>45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46</v>
      </c>
      <c r="H94" s="4" t="s">
        <v>47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48</v>
      </c>
      <c r="H95" s="4" t="s">
        <v>49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50</v>
      </c>
      <c r="H96" s="4" t="s">
        <v>51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52</v>
      </c>
      <c r="H97" s="4" t="s">
        <v>53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54</v>
      </c>
      <c r="H98" s="4" t="s">
        <v>55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56</v>
      </c>
      <c r="H99" s="4" t="s">
        <v>57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58</v>
      </c>
      <c r="H100" s="4" t="s">
        <v>59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60</v>
      </c>
      <c r="H101" s="4" t="s">
        <v>61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68043.600000000006</v>
      </c>
      <c r="G102" s="4" t="s">
        <v>62</v>
      </c>
      <c r="H102" s="4" t="s">
        <v>63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68043.600000000006</v>
      </c>
      <c r="X102" s="4">
        <v>1</v>
      </c>
      <c r="Y102" s="4">
        <v>68043.600000000006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64</v>
      </c>
      <c r="H103" s="4" t="s">
        <v>65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29650.98</v>
      </c>
      <c r="G104" s="4" t="s">
        <v>66</v>
      </c>
      <c r="H104" s="4" t="s">
        <v>67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29650.98</v>
      </c>
      <c r="X104" s="4">
        <v>1</v>
      </c>
      <c r="Y104" s="4">
        <v>29650.98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53418.81</v>
      </c>
      <c r="G105" s="4" t="s">
        <v>68</v>
      </c>
      <c r="H105" s="4" t="s">
        <v>69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53418.81</v>
      </c>
      <c r="X105" s="4">
        <v>1</v>
      </c>
      <c r="Y105" s="4">
        <v>53418.81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70</v>
      </c>
      <c r="H106" s="4" t="s">
        <v>71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72</v>
      </c>
      <c r="H107" s="4" t="s">
        <v>73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285984.14</v>
      </c>
      <c r="G108" s="4" t="s">
        <v>74</v>
      </c>
      <c r="H108" s="4" t="s">
        <v>75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285984.14</v>
      </c>
      <c r="X108" s="4">
        <v>1</v>
      </c>
      <c r="Y108" s="4">
        <v>285984.14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76</v>
      </c>
      <c r="H109" s="4" t="s">
        <v>77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78</v>
      </c>
      <c r="H110" s="4" t="s">
        <v>79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80</v>
      </c>
      <c r="H111" s="4" t="s">
        <v>81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ROUND(Source!U90,O112)</f>
        <v>118.14</v>
      </c>
      <c r="G112" s="4" t="s">
        <v>82</v>
      </c>
      <c r="H112" s="4" t="s">
        <v>83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118.14</v>
      </c>
      <c r="X112" s="4">
        <v>1</v>
      </c>
      <c r="Y112" s="4">
        <v>118.14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ROUND(Source!V90,O113)</f>
        <v>53.977600000000002</v>
      </c>
      <c r="G113" s="4" t="s">
        <v>84</v>
      </c>
      <c r="H113" s="4" t="s">
        <v>85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53.977600000000002</v>
      </c>
      <c r="X113" s="4">
        <v>1</v>
      </c>
      <c r="Y113" s="4">
        <v>53.977600000000002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86</v>
      </c>
      <c r="H114" s="4" t="s">
        <v>87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88</v>
      </c>
      <c r="H115" s="4" t="s">
        <v>89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91792.91</v>
      </c>
      <c r="G116" s="4" t="s">
        <v>90</v>
      </c>
      <c r="H116" s="4" t="s">
        <v>91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91792.91</v>
      </c>
      <c r="X116" s="4">
        <v>1</v>
      </c>
      <c r="Y116" s="4">
        <v>91792.91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43077.84</v>
      </c>
      <c r="G117" s="4" t="s">
        <v>92</v>
      </c>
      <c r="H117" s="4" t="s">
        <v>93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43077.84</v>
      </c>
      <c r="X117" s="4">
        <v>1</v>
      </c>
      <c r="Y117" s="4">
        <v>43077.84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285984.14</v>
      </c>
      <c r="G118" s="4" t="s">
        <v>94</v>
      </c>
      <c r="H118" s="4" t="s">
        <v>95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285984.14</v>
      </c>
      <c r="X118" s="4">
        <v>1</v>
      </c>
      <c r="Y118" s="4">
        <v>285984.14</v>
      </c>
      <c r="Z118" s="4"/>
      <c r="AA118" s="4"/>
      <c r="AB118" s="4"/>
    </row>
    <row r="120" spans="1:245" x14ac:dyDescent="0.2">
      <c r="A120" s="1">
        <v>4</v>
      </c>
      <c r="B120" s="1">
        <v>1</v>
      </c>
      <c r="C120" s="1"/>
      <c r="D120" s="1">
        <f>ROW(A131)</f>
        <v>131</v>
      </c>
      <c r="E120" s="1"/>
      <c r="F120" s="1" t="s">
        <v>16</v>
      </c>
      <c r="G120" s="1" t="s">
        <v>141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14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14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45" x14ac:dyDescent="0.2">
      <c r="A122" s="2">
        <v>52</v>
      </c>
      <c r="B122" s="2">
        <f t="shared" ref="B122:G122" si="78">B131</f>
        <v>1</v>
      </c>
      <c r="C122" s="2">
        <f t="shared" si="78"/>
        <v>4</v>
      </c>
      <c r="D122" s="2">
        <f t="shared" si="78"/>
        <v>120</v>
      </c>
      <c r="E122" s="2">
        <f t="shared" si="78"/>
        <v>0</v>
      </c>
      <c r="F122" s="2" t="str">
        <f t="shared" si="78"/>
        <v>Новый раздел</v>
      </c>
      <c r="G122" s="2" t="str">
        <f t="shared" si="78"/>
        <v>3. Замена кабеля связи в грунте для междугородных  и городских КЛС</v>
      </c>
      <c r="H122" s="2"/>
      <c r="I122" s="2"/>
      <c r="J122" s="2"/>
      <c r="K122" s="2"/>
      <c r="L122" s="2"/>
      <c r="M122" s="2"/>
      <c r="N122" s="2"/>
      <c r="O122" s="2">
        <f t="shared" ref="O122:AT122" si="79">O131</f>
        <v>202710.46</v>
      </c>
      <c r="P122" s="2">
        <f t="shared" si="79"/>
        <v>0</v>
      </c>
      <c r="Q122" s="2">
        <f t="shared" si="79"/>
        <v>102051.34</v>
      </c>
      <c r="R122" s="2">
        <f t="shared" si="79"/>
        <v>30853.84</v>
      </c>
      <c r="S122" s="2">
        <f t="shared" si="79"/>
        <v>69805.279999999999</v>
      </c>
      <c r="T122" s="2">
        <f t="shared" si="79"/>
        <v>0</v>
      </c>
      <c r="U122" s="2">
        <f t="shared" si="79"/>
        <v>154.69999999999999</v>
      </c>
      <c r="V122" s="2">
        <f t="shared" si="79"/>
        <v>52.545999999999999</v>
      </c>
      <c r="W122" s="2">
        <f t="shared" si="79"/>
        <v>0</v>
      </c>
      <c r="X122" s="2">
        <f t="shared" si="79"/>
        <v>111731.63</v>
      </c>
      <c r="Y122" s="2">
        <f t="shared" si="79"/>
        <v>52342.74</v>
      </c>
      <c r="Z122" s="2">
        <f t="shared" si="79"/>
        <v>0</v>
      </c>
      <c r="AA122" s="2">
        <f t="shared" si="79"/>
        <v>0</v>
      </c>
      <c r="AB122" s="2">
        <f t="shared" si="79"/>
        <v>202710.46</v>
      </c>
      <c r="AC122" s="2">
        <f t="shared" si="79"/>
        <v>0</v>
      </c>
      <c r="AD122" s="2">
        <f t="shared" si="79"/>
        <v>102051.34</v>
      </c>
      <c r="AE122" s="2">
        <f t="shared" si="79"/>
        <v>30853.84</v>
      </c>
      <c r="AF122" s="2">
        <f t="shared" si="79"/>
        <v>69805.279999999999</v>
      </c>
      <c r="AG122" s="2">
        <f t="shared" si="79"/>
        <v>0</v>
      </c>
      <c r="AH122" s="2">
        <f t="shared" si="79"/>
        <v>154.69999999999999</v>
      </c>
      <c r="AI122" s="2">
        <f t="shared" si="79"/>
        <v>52.545999999999999</v>
      </c>
      <c r="AJ122" s="2">
        <f t="shared" si="79"/>
        <v>0</v>
      </c>
      <c r="AK122" s="2">
        <f t="shared" si="79"/>
        <v>111731.63</v>
      </c>
      <c r="AL122" s="2">
        <f t="shared" si="79"/>
        <v>52342.74</v>
      </c>
      <c r="AM122" s="2">
        <f t="shared" si="79"/>
        <v>0</v>
      </c>
      <c r="AN122" s="2">
        <f t="shared" si="79"/>
        <v>0</v>
      </c>
      <c r="AO122" s="2">
        <f t="shared" si="79"/>
        <v>0</v>
      </c>
      <c r="AP122" s="2">
        <f t="shared" si="79"/>
        <v>0</v>
      </c>
      <c r="AQ122" s="2">
        <f t="shared" si="79"/>
        <v>0</v>
      </c>
      <c r="AR122" s="2">
        <f t="shared" si="79"/>
        <v>366784.83</v>
      </c>
      <c r="AS122" s="2">
        <f t="shared" si="79"/>
        <v>0</v>
      </c>
      <c r="AT122" s="2">
        <f t="shared" si="79"/>
        <v>366784.83</v>
      </c>
      <c r="AU122" s="2">
        <f t="shared" ref="AU122:BZ122" si="80">AU131</f>
        <v>0</v>
      </c>
      <c r="AV122" s="2">
        <f t="shared" si="80"/>
        <v>0</v>
      </c>
      <c r="AW122" s="2">
        <f t="shared" si="80"/>
        <v>0</v>
      </c>
      <c r="AX122" s="2">
        <f t="shared" si="80"/>
        <v>0</v>
      </c>
      <c r="AY122" s="2">
        <f t="shared" si="80"/>
        <v>0</v>
      </c>
      <c r="AZ122" s="2">
        <f t="shared" si="80"/>
        <v>0</v>
      </c>
      <c r="BA122" s="2">
        <f t="shared" si="80"/>
        <v>0</v>
      </c>
      <c r="BB122" s="2">
        <f t="shared" si="80"/>
        <v>0</v>
      </c>
      <c r="BC122" s="2">
        <f t="shared" si="80"/>
        <v>0</v>
      </c>
      <c r="BD122" s="2">
        <f t="shared" si="80"/>
        <v>0</v>
      </c>
      <c r="BE122" s="2">
        <f t="shared" si="80"/>
        <v>0</v>
      </c>
      <c r="BF122" s="2">
        <f t="shared" si="80"/>
        <v>0</v>
      </c>
      <c r="BG122" s="2">
        <f t="shared" si="80"/>
        <v>0</v>
      </c>
      <c r="BH122" s="2">
        <f t="shared" si="80"/>
        <v>0</v>
      </c>
      <c r="BI122" s="2">
        <f t="shared" si="80"/>
        <v>0</v>
      </c>
      <c r="BJ122" s="2">
        <f t="shared" si="80"/>
        <v>0</v>
      </c>
      <c r="BK122" s="2">
        <f t="shared" si="80"/>
        <v>0</v>
      </c>
      <c r="BL122" s="2">
        <f t="shared" si="80"/>
        <v>0</v>
      </c>
      <c r="BM122" s="2">
        <f t="shared" si="80"/>
        <v>0</v>
      </c>
      <c r="BN122" s="2">
        <f t="shared" si="80"/>
        <v>0</v>
      </c>
      <c r="BO122" s="2">
        <f t="shared" si="80"/>
        <v>0</v>
      </c>
      <c r="BP122" s="2">
        <f t="shared" si="80"/>
        <v>0</v>
      </c>
      <c r="BQ122" s="2">
        <f t="shared" si="80"/>
        <v>0</v>
      </c>
      <c r="BR122" s="2">
        <f t="shared" si="80"/>
        <v>0</v>
      </c>
      <c r="BS122" s="2">
        <f t="shared" si="80"/>
        <v>0</v>
      </c>
      <c r="BT122" s="2">
        <f t="shared" si="80"/>
        <v>0</v>
      </c>
      <c r="BU122" s="2">
        <f t="shared" si="80"/>
        <v>0</v>
      </c>
      <c r="BV122" s="2">
        <f t="shared" si="80"/>
        <v>0</v>
      </c>
      <c r="BW122" s="2">
        <f t="shared" si="80"/>
        <v>0</v>
      </c>
      <c r="BX122" s="2">
        <f t="shared" si="80"/>
        <v>0</v>
      </c>
      <c r="BY122" s="2">
        <f t="shared" si="80"/>
        <v>0</v>
      </c>
      <c r="BZ122" s="2">
        <f t="shared" si="80"/>
        <v>0</v>
      </c>
      <c r="CA122" s="2">
        <f t="shared" ref="CA122:DF122" si="81">CA131</f>
        <v>366784.83</v>
      </c>
      <c r="CB122" s="2">
        <f t="shared" si="81"/>
        <v>0</v>
      </c>
      <c r="CC122" s="2">
        <f t="shared" si="81"/>
        <v>366784.83</v>
      </c>
      <c r="CD122" s="2">
        <f t="shared" si="81"/>
        <v>0</v>
      </c>
      <c r="CE122" s="2">
        <f t="shared" si="81"/>
        <v>0</v>
      </c>
      <c r="CF122" s="2">
        <f t="shared" si="81"/>
        <v>0</v>
      </c>
      <c r="CG122" s="2">
        <f t="shared" si="81"/>
        <v>0</v>
      </c>
      <c r="CH122" s="2">
        <f t="shared" si="81"/>
        <v>0</v>
      </c>
      <c r="CI122" s="2">
        <f t="shared" si="81"/>
        <v>0</v>
      </c>
      <c r="CJ122" s="2">
        <f t="shared" si="81"/>
        <v>0</v>
      </c>
      <c r="CK122" s="2">
        <f t="shared" si="81"/>
        <v>0</v>
      </c>
      <c r="CL122" s="2">
        <f t="shared" si="81"/>
        <v>0</v>
      </c>
      <c r="CM122" s="2">
        <f t="shared" si="81"/>
        <v>0</v>
      </c>
      <c r="CN122" s="2">
        <f t="shared" si="81"/>
        <v>0</v>
      </c>
      <c r="CO122" s="2">
        <f t="shared" si="81"/>
        <v>0</v>
      </c>
      <c r="CP122" s="2">
        <f t="shared" si="81"/>
        <v>0</v>
      </c>
      <c r="CQ122" s="2">
        <f t="shared" si="81"/>
        <v>0</v>
      </c>
      <c r="CR122" s="2">
        <f t="shared" si="81"/>
        <v>0</v>
      </c>
      <c r="CS122" s="2">
        <f t="shared" si="81"/>
        <v>0</v>
      </c>
      <c r="CT122" s="2">
        <f t="shared" si="81"/>
        <v>0</v>
      </c>
      <c r="CU122" s="2">
        <f t="shared" si="81"/>
        <v>0</v>
      </c>
      <c r="CV122" s="2">
        <f t="shared" si="81"/>
        <v>0</v>
      </c>
      <c r="CW122" s="2">
        <f t="shared" si="81"/>
        <v>0</v>
      </c>
      <c r="CX122" s="2">
        <f t="shared" si="81"/>
        <v>0</v>
      </c>
      <c r="CY122" s="2">
        <f t="shared" si="81"/>
        <v>0</v>
      </c>
      <c r="CZ122" s="2">
        <f t="shared" si="81"/>
        <v>0</v>
      </c>
      <c r="DA122" s="2">
        <f t="shared" si="81"/>
        <v>0</v>
      </c>
      <c r="DB122" s="2">
        <f t="shared" si="81"/>
        <v>0</v>
      </c>
      <c r="DC122" s="2">
        <f t="shared" si="81"/>
        <v>0</v>
      </c>
      <c r="DD122" s="2">
        <f t="shared" si="81"/>
        <v>0</v>
      </c>
      <c r="DE122" s="2">
        <f t="shared" si="81"/>
        <v>0</v>
      </c>
      <c r="DF122" s="2">
        <f t="shared" si="81"/>
        <v>0</v>
      </c>
      <c r="DG122" s="3">
        <f t="shared" ref="DG122:EL122" si="82">DG131</f>
        <v>0</v>
      </c>
      <c r="DH122" s="3">
        <f t="shared" si="82"/>
        <v>0</v>
      </c>
      <c r="DI122" s="3">
        <f t="shared" si="82"/>
        <v>0</v>
      </c>
      <c r="DJ122" s="3">
        <f t="shared" si="82"/>
        <v>0</v>
      </c>
      <c r="DK122" s="3">
        <f t="shared" si="82"/>
        <v>0</v>
      </c>
      <c r="DL122" s="3">
        <f t="shared" si="82"/>
        <v>0</v>
      </c>
      <c r="DM122" s="3">
        <f t="shared" si="82"/>
        <v>0</v>
      </c>
      <c r="DN122" s="3">
        <f t="shared" si="82"/>
        <v>0</v>
      </c>
      <c r="DO122" s="3">
        <f t="shared" si="82"/>
        <v>0</v>
      </c>
      <c r="DP122" s="3">
        <f t="shared" si="82"/>
        <v>0</v>
      </c>
      <c r="DQ122" s="3">
        <f t="shared" si="82"/>
        <v>0</v>
      </c>
      <c r="DR122" s="3">
        <f t="shared" si="82"/>
        <v>0</v>
      </c>
      <c r="DS122" s="3">
        <f t="shared" si="82"/>
        <v>0</v>
      </c>
      <c r="DT122" s="3">
        <f t="shared" si="82"/>
        <v>0</v>
      </c>
      <c r="DU122" s="3">
        <f t="shared" si="82"/>
        <v>0</v>
      </c>
      <c r="DV122" s="3">
        <f t="shared" si="82"/>
        <v>0</v>
      </c>
      <c r="DW122" s="3">
        <f t="shared" si="82"/>
        <v>0</v>
      </c>
      <c r="DX122" s="3">
        <f t="shared" si="82"/>
        <v>0</v>
      </c>
      <c r="DY122" s="3">
        <f t="shared" si="82"/>
        <v>0</v>
      </c>
      <c r="DZ122" s="3">
        <f t="shared" si="82"/>
        <v>0</v>
      </c>
      <c r="EA122" s="3">
        <f t="shared" si="82"/>
        <v>0</v>
      </c>
      <c r="EB122" s="3">
        <f t="shared" si="82"/>
        <v>0</v>
      </c>
      <c r="EC122" s="3">
        <f t="shared" si="82"/>
        <v>0</v>
      </c>
      <c r="ED122" s="3">
        <f t="shared" si="82"/>
        <v>0</v>
      </c>
      <c r="EE122" s="3">
        <f t="shared" si="82"/>
        <v>0</v>
      </c>
      <c r="EF122" s="3">
        <f t="shared" si="82"/>
        <v>0</v>
      </c>
      <c r="EG122" s="3">
        <f t="shared" si="82"/>
        <v>0</v>
      </c>
      <c r="EH122" s="3">
        <f t="shared" si="82"/>
        <v>0</v>
      </c>
      <c r="EI122" s="3">
        <f t="shared" si="82"/>
        <v>0</v>
      </c>
      <c r="EJ122" s="3">
        <f t="shared" si="82"/>
        <v>0</v>
      </c>
      <c r="EK122" s="3">
        <f t="shared" si="82"/>
        <v>0</v>
      </c>
      <c r="EL122" s="3">
        <f t="shared" si="82"/>
        <v>0</v>
      </c>
      <c r="EM122" s="3">
        <f t="shared" ref="EM122:FR122" si="83">EM131</f>
        <v>0</v>
      </c>
      <c r="EN122" s="3">
        <f t="shared" si="83"/>
        <v>0</v>
      </c>
      <c r="EO122" s="3">
        <f t="shared" si="83"/>
        <v>0</v>
      </c>
      <c r="EP122" s="3">
        <f t="shared" si="83"/>
        <v>0</v>
      </c>
      <c r="EQ122" s="3">
        <f t="shared" si="83"/>
        <v>0</v>
      </c>
      <c r="ER122" s="3">
        <f t="shared" si="83"/>
        <v>0</v>
      </c>
      <c r="ES122" s="3">
        <f t="shared" si="83"/>
        <v>0</v>
      </c>
      <c r="ET122" s="3">
        <f t="shared" si="83"/>
        <v>0</v>
      </c>
      <c r="EU122" s="3">
        <f t="shared" si="83"/>
        <v>0</v>
      </c>
      <c r="EV122" s="3">
        <f t="shared" si="83"/>
        <v>0</v>
      </c>
      <c r="EW122" s="3">
        <f t="shared" si="83"/>
        <v>0</v>
      </c>
      <c r="EX122" s="3">
        <f t="shared" si="83"/>
        <v>0</v>
      </c>
      <c r="EY122" s="3">
        <f t="shared" si="83"/>
        <v>0</v>
      </c>
      <c r="EZ122" s="3">
        <f t="shared" si="83"/>
        <v>0</v>
      </c>
      <c r="FA122" s="3">
        <f t="shared" si="83"/>
        <v>0</v>
      </c>
      <c r="FB122" s="3">
        <f t="shared" si="83"/>
        <v>0</v>
      </c>
      <c r="FC122" s="3">
        <f t="shared" si="83"/>
        <v>0</v>
      </c>
      <c r="FD122" s="3">
        <f t="shared" si="83"/>
        <v>0</v>
      </c>
      <c r="FE122" s="3">
        <f t="shared" si="83"/>
        <v>0</v>
      </c>
      <c r="FF122" s="3">
        <f t="shared" si="83"/>
        <v>0</v>
      </c>
      <c r="FG122" s="3">
        <f t="shared" si="83"/>
        <v>0</v>
      </c>
      <c r="FH122" s="3">
        <f t="shared" si="83"/>
        <v>0</v>
      </c>
      <c r="FI122" s="3">
        <f t="shared" si="83"/>
        <v>0</v>
      </c>
      <c r="FJ122" s="3">
        <f t="shared" si="83"/>
        <v>0</v>
      </c>
      <c r="FK122" s="3">
        <f t="shared" si="83"/>
        <v>0</v>
      </c>
      <c r="FL122" s="3">
        <f t="shared" si="83"/>
        <v>0</v>
      </c>
      <c r="FM122" s="3">
        <f t="shared" si="83"/>
        <v>0</v>
      </c>
      <c r="FN122" s="3">
        <f t="shared" si="83"/>
        <v>0</v>
      </c>
      <c r="FO122" s="3">
        <f t="shared" si="83"/>
        <v>0</v>
      </c>
      <c r="FP122" s="3">
        <f t="shared" si="83"/>
        <v>0</v>
      </c>
      <c r="FQ122" s="3">
        <f t="shared" si="83"/>
        <v>0</v>
      </c>
      <c r="FR122" s="3">
        <f t="shared" si="83"/>
        <v>0</v>
      </c>
      <c r="FS122" s="3">
        <f t="shared" ref="FS122:GX122" si="84">FS131</f>
        <v>0</v>
      </c>
      <c r="FT122" s="3">
        <f t="shared" si="84"/>
        <v>0</v>
      </c>
      <c r="FU122" s="3">
        <f t="shared" si="84"/>
        <v>0</v>
      </c>
      <c r="FV122" s="3">
        <f t="shared" si="84"/>
        <v>0</v>
      </c>
      <c r="FW122" s="3">
        <f t="shared" si="84"/>
        <v>0</v>
      </c>
      <c r="FX122" s="3">
        <f t="shared" si="84"/>
        <v>0</v>
      </c>
      <c r="FY122" s="3">
        <f t="shared" si="84"/>
        <v>0</v>
      </c>
      <c r="FZ122" s="3">
        <f t="shared" si="84"/>
        <v>0</v>
      </c>
      <c r="GA122" s="3">
        <f t="shared" si="84"/>
        <v>0</v>
      </c>
      <c r="GB122" s="3">
        <f t="shared" si="84"/>
        <v>0</v>
      </c>
      <c r="GC122" s="3">
        <f t="shared" si="84"/>
        <v>0</v>
      </c>
      <c r="GD122" s="3">
        <f t="shared" si="84"/>
        <v>0</v>
      </c>
      <c r="GE122" s="3">
        <f t="shared" si="84"/>
        <v>0</v>
      </c>
      <c r="GF122" s="3">
        <f t="shared" si="84"/>
        <v>0</v>
      </c>
      <c r="GG122" s="3">
        <f t="shared" si="84"/>
        <v>0</v>
      </c>
      <c r="GH122" s="3">
        <f t="shared" si="84"/>
        <v>0</v>
      </c>
      <c r="GI122" s="3">
        <f t="shared" si="84"/>
        <v>0</v>
      </c>
      <c r="GJ122" s="3">
        <f t="shared" si="84"/>
        <v>0</v>
      </c>
      <c r="GK122" s="3">
        <f t="shared" si="84"/>
        <v>0</v>
      </c>
      <c r="GL122" s="3">
        <f t="shared" si="84"/>
        <v>0</v>
      </c>
      <c r="GM122" s="3">
        <f t="shared" si="84"/>
        <v>0</v>
      </c>
      <c r="GN122" s="3">
        <f t="shared" si="84"/>
        <v>0</v>
      </c>
      <c r="GO122" s="3">
        <f t="shared" si="84"/>
        <v>0</v>
      </c>
      <c r="GP122" s="3">
        <f t="shared" si="84"/>
        <v>0</v>
      </c>
      <c r="GQ122" s="3">
        <f t="shared" si="84"/>
        <v>0</v>
      </c>
      <c r="GR122" s="3">
        <f t="shared" si="84"/>
        <v>0</v>
      </c>
      <c r="GS122" s="3">
        <f t="shared" si="84"/>
        <v>0</v>
      </c>
      <c r="GT122" s="3">
        <f t="shared" si="84"/>
        <v>0</v>
      </c>
      <c r="GU122" s="3">
        <f t="shared" si="84"/>
        <v>0</v>
      </c>
      <c r="GV122" s="3">
        <f t="shared" si="84"/>
        <v>0</v>
      </c>
      <c r="GW122" s="3">
        <f t="shared" si="84"/>
        <v>0</v>
      </c>
      <c r="GX122" s="3">
        <f t="shared" si="84"/>
        <v>0</v>
      </c>
    </row>
    <row r="124" spans="1:245" x14ac:dyDescent="0.2">
      <c r="A124">
        <v>17</v>
      </c>
      <c r="B124">
        <v>1</v>
      </c>
      <c r="C124">
        <f>ROW(SmtRes!A99)</f>
        <v>99</v>
      </c>
      <c r="D124">
        <f>ROW(EtalonRes!A99)</f>
        <v>99</v>
      </c>
      <c r="E124" t="s">
        <v>142</v>
      </c>
      <c r="F124" t="s">
        <v>143</v>
      </c>
      <c r="G124" t="s">
        <v>1525</v>
      </c>
      <c r="H124" t="s">
        <v>144</v>
      </c>
      <c r="I124">
        <v>1</v>
      </c>
      <c r="J124">
        <v>0</v>
      </c>
      <c r="K124">
        <v>1</v>
      </c>
      <c r="O124">
        <f t="shared" ref="O124:O129" si="85">ROUND(CP124,2)</f>
        <v>7466.14</v>
      </c>
      <c r="P124">
        <f>SUMIF(SmtRes!AQ95:'SmtRes'!AQ99,"=1",SmtRes!DF95:'SmtRes'!DF99)</f>
        <v>0</v>
      </c>
      <c r="Q124">
        <f>SUMIF(SmtRes!AQ95:'SmtRes'!AQ99,"=1",SmtRes!DG95:'SmtRes'!DG99)</f>
        <v>2588.39</v>
      </c>
      <c r="R124">
        <f>SUMIF(SmtRes!AQ95:'SmtRes'!AQ99,"=1",SmtRes!DH95:'SmtRes'!DH99)</f>
        <v>1222.79</v>
      </c>
      <c r="S124">
        <f>SUMIF(SmtRes!AQ95:'SmtRes'!AQ99,"=1",SmtRes!DI95:'SmtRes'!DI99)</f>
        <v>3654.96</v>
      </c>
      <c r="T124">
        <f t="shared" ref="T124:T129" si="86">ROUND(CU124*I124,2)</f>
        <v>0</v>
      </c>
      <c r="U124">
        <f>SUMIF(SmtRes!AQ95:'SmtRes'!AQ99,"=1",SmtRes!CV95:'SmtRes'!CV99)</f>
        <v>8.1</v>
      </c>
      <c r="V124">
        <f>SUMIF(SmtRes!AQ95:'SmtRes'!AQ99,"=1",SmtRes!CW95:'SmtRes'!CW99)</f>
        <v>2.226</v>
      </c>
      <c r="W124">
        <f t="shared" ref="W124:W129" si="87">ROUND(CX124*I124,2)</f>
        <v>0</v>
      </c>
      <c r="X124">
        <f t="shared" ref="X124:Y129" si="88">ROUND(CY124,2)</f>
        <v>5414.3</v>
      </c>
      <c r="Y124">
        <f t="shared" si="88"/>
        <v>2536.4299999999998</v>
      </c>
      <c r="AA124">
        <v>302024475</v>
      </c>
      <c r="AB124">
        <f t="shared" ref="AB124:AB129" si="89">ROUND((AC124+AD124+AF124),6)</f>
        <v>5947.5649199999998</v>
      </c>
      <c r="AC124">
        <f t="shared" ref="AC124:AC129" si="90">ROUND((0),6)</f>
        <v>0</v>
      </c>
      <c r="AD124">
        <f>ROUND((((SUM(SmtRes!BR95:'SmtRes'!BR99))-(SUM(SmtRes!BS95:'SmtRes'!BS99)))+AE124),6)</f>
        <v>2292.6019200000001</v>
      </c>
      <c r="AE124">
        <f>ROUND((SUM(SmtRes!BS95:'SmtRes'!BS99)),6)</f>
        <v>1222.7863199999999</v>
      </c>
      <c r="AF124">
        <f>ROUND((SUM(SmtRes!BT95:'SmtRes'!BT99)),6)</f>
        <v>3654.9630000000002</v>
      </c>
      <c r="AG124">
        <f t="shared" ref="AG124:AG129" si="91">ROUND((AP124),6)</f>
        <v>0</v>
      </c>
      <c r="AH124">
        <f>(SUM(SmtRes!BU95:'SmtRes'!BU99))</f>
        <v>8.1</v>
      </c>
      <c r="AI124">
        <f>(SUM(SmtRes!BV95:'SmtRes'!BV99))</f>
        <v>2.226</v>
      </c>
      <c r="AJ124">
        <f t="shared" ref="AJ124:AJ129" si="92">(AS124)</f>
        <v>0</v>
      </c>
      <c r="AK124">
        <v>23901.1708</v>
      </c>
      <c r="AL124">
        <v>0</v>
      </c>
      <c r="AM124">
        <v>7642.0063999999993</v>
      </c>
      <c r="AN124">
        <v>4075.9544000000005</v>
      </c>
      <c r="AO124">
        <v>12183.210000000001</v>
      </c>
      <c r="AP124">
        <v>0</v>
      </c>
      <c r="AQ124">
        <v>27</v>
      </c>
      <c r="AR124">
        <v>7.42</v>
      </c>
      <c r="AS124">
        <v>0</v>
      </c>
      <c r="AT124">
        <v>111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145</v>
      </c>
      <c r="BM124">
        <v>110005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111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146</v>
      </c>
      <c r="CO124">
        <v>0</v>
      </c>
      <c r="CP124">
        <f t="shared" ref="CP124:CP129" si="93">(P124+Q124+S124+R124)</f>
        <v>7466.14</v>
      </c>
      <c r="CQ124">
        <f>SUMIF(SmtRes!AQ95:'SmtRes'!AQ99,"=1",SmtRes!AA95:'SmtRes'!AA99)</f>
        <v>0</v>
      </c>
      <c r="CR124">
        <f>SUMIF(SmtRes!AQ95:'SmtRes'!AQ99,"=1",SmtRes!AB95:'SmtRes'!AB99)</f>
        <v>1162.8</v>
      </c>
      <c r="CS124">
        <f>SUMIF(SmtRes!AQ95:'SmtRes'!AQ99,"=1",SmtRes!AC95:'SmtRes'!AC99)</f>
        <v>549.32000000000005</v>
      </c>
      <c r="CT124">
        <f>SUMIF(SmtRes!AQ95:'SmtRes'!AQ99,"=1",SmtRes!AD95:'SmtRes'!AD99)</f>
        <v>451.23</v>
      </c>
      <c r="CU124">
        <f t="shared" ref="CU124:CU129" si="94">AG124</f>
        <v>0</v>
      </c>
      <c r="CV124">
        <f>SUMIF(SmtRes!AQ95:'SmtRes'!AQ99,"=1",SmtRes!BU95:'SmtRes'!BU99)</f>
        <v>8.1</v>
      </c>
      <c r="CW124">
        <f>SUMIF(SmtRes!AQ95:'SmtRes'!AQ99,"=1",SmtRes!BV95:'SmtRes'!BV99)</f>
        <v>2.226</v>
      </c>
      <c r="CX124">
        <f t="shared" ref="CX124:CX129" si="95">AJ124</f>
        <v>0</v>
      </c>
      <c r="CY124">
        <f t="shared" ref="CY124:CY129" si="96">(((S124+R124)*AT124)/100)</f>
        <v>5414.3024999999998</v>
      </c>
      <c r="CZ124">
        <f t="shared" ref="CZ124:CZ129" si="97">(((S124+R124)*AU124)/100)</f>
        <v>2536.4299999999998</v>
      </c>
      <c r="DC124" t="s">
        <v>3</v>
      </c>
      <c r="DD124" t="s">
        <v>14</v>
      </c>
      <c r="DE124" t="s">
        <v>147</v>
      </c>
      <c r="DF124" t="s">
        <v>147</v>
      </c>
      <c r="DG124" t="s">
        <v>147</v>
      </c>
      <c r="DH124" t="s">
        <v>3</v>
      </c>
      <c r="DI124" t="s">
        <v>147</v>
      </c>
      <c r="DJ124" t="s">
        <v>147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144</v>
      </c>
      <c r="DW124" t="s">
        <v>144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293259277</v>
      </c>
      <c r="EF124">
        <v>3</v>
      </c>
      <c r="EG124" t="s">
        <v>23</v>
      </c>
      <c r="EH124">
        <v>0</v>
      </c>
      <c r="EI124" t="s">
        <v>3</v>
      </c>
      <c r="EJ124">
        <v>2</v>
      </c>
      <c r="EK124">
        <v>110005</v>
      </c>
      <c r="EL124" t="s">
        <v>24</v>
      </c>
      <c r="EM124" t="s">
        <v>25</v>
      </c>
      <c r="EO124" t="s">
        <v>148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27</v>
      </c>
      <c r="EX124">
        <v>7.42</v>
      </c>
      <c r="EY124">
        <v>0</v>
      </c>
      <c r="FQ124">
        <v>0</v>
      </c>
      <c r="FR124">
        <f t="shared" ref="FR124:FR129" si="98">ROUND(IF(BI124=3,GM124,0),2)</f>
        <v>0</v>
      </c>
      <c r="FS124">
        <v>0</v>
      </c>
      <c r="FX124">
        <v>111</v>
      </c>
      <c r="FY124">
        <v>52</v>
      </c>
      <c r="GA124" t="s">
        <v>3</v>
      </c>
      <c r="GD124">
        <v>1</v>
      </c>
      <c r="GF124">
        <v>-1827627852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ref="GL124:GL129" si="99">ROUND(IF(AND(BH124=3,BI124=3,FS124&lt;&gt;0),P124,0),2)</f>
        <v>0</v>
      </c>
      <c r="GM124">
        <f t="shared" ref="GM124:GM129" si="100">ROUND(O124+X124+Y124,2)+GX124</f>
        <v>15416.87</v>
      </c>
      <c r="GN124">
        <f t="shared" ref="GN124:GN129" si="101">IF(OR(BI124=0,BI124=1),GM124-GX124,0)</f>
        <v>0</v>
      </c>
      <c r="GO124">
        <f t="shared" ref="GO124:GO129" si="102">IF(BI124=2,GM124-GX124,0)</f>
        <v>15416.87</v>
      </c>
      <c r="GP124">
        <f t="shared" ref="GP124:GP129" si="103"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ref="GV124:GV129" si="104">ROUND((GT124),6)</f>
        <v>0</v>
      </c>
      <c r="GW124">
        <v>1</v>
      </c>
      <c r="GX124">
        <f t="shared" ref="GX124:GX129" si="105">ROUND(HC124*I124,2)</f>
        <v>0</v>
      </c>
      <c r="HA124">
        <v>0</v>
      </c>
      <c r="HB124">
        <v>0</v>
      </c>
      <c r="HC124">
        <f t="shared" ref="HC124:HC129" si="106">GV124*GW124</f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IK124">
        <v>0</v>
      </c>
    </row>
    <row r="125" spans="1:245" x14ac:dyDescent="0.2">
      <c r="A125">
        <v>17</v>
      </c>
      <c r="B125">
        <v>1</v>
      </c>
      <c r="C125">
        <f>ROW(SmtRes!A104)</f>
        <v>104</v>
      </c>
      <c r="D125">
        <f>ROW(EtalonRes!A104)</f>
        <v>104</v>
      </c>
      <c r="E125" t="s">
        <v>149</v>
      </c>
      <c r="F125" t="s">
        <v>143</v>
      </c>
      <c r="G125" t="s">
        <v>150</v>
      </c>
      <c r="H125" t="s">
        <v>144</v>
      </c>
      <c r="I125">
        <v>1</v>
      </c>
      <c r="J125">
        <v>0</v>
      </c>
      <c r="K125">
        <v>1</v>
      </c>
      <c r="O125">
        <f t="shared" si="85"/>
        <v>24887.14</v>
      </c>
      <c r="P125">
        <f>SUMIF(SmtRes!AQ100:'SmtRes'!AQ104,"=1",SmtRes!DF100:'SmtRes'!DF104)</f>
        <v>0</v>
      </c>
      <c r="Q125">
        <f>SUMIF(SmtRes!AQ100:'SmtRes'!AQ104,"=1",SmtRes!DG100:'SmtRes'!DG104)</f>
        <v>8627.98</v>
      </c>
      <c r="R125">
        <f>SUMIF(SmtRes!AQ100:'SmtRes'!AQ104,"=1",SmtRes!DH100:'SmtRes'!DH104)</f>
        <v>4075.95</v>
      </c>
      <c r="S125">
        <f>SUMIF(SmtRes!AQ100:'SmtRes'!AQ104,"=1",SmtRes!DI100:'SmtRes'!DI104)</f>
        <v>12183.21</v>
      </c>
      <c r="T125">
        <f t="shared" si="86"/>
        <v>0</v>
      </c>
      <c r="U125">
        <f>SUMIF(SmtRes!AQ100:'SmtRes'!AQ104,"=1",SmtRes!CV100:'SmtRes'!CV104)</f>
        <v>27</v>
      </c>
      <c r="V125">
        <f>SUMIF(SmtRes!AQ100:'SmtRes'!AQ104,"=1",SmtRes!CW100:'SmtRes'!CW104)</f>
        <v>7.42</v>
      </c>
      <c r="W125">
        <f t="shared" si="87"/>
        <v>0</v>
      </c>
      <c r="X125">
        <f t="shared" si="88"/>
        <v>18047.669999999998</v>
      </c>
      <c r="Y125">
        <f t="shared" si="88"/>
        <v>8454.76</v>
      </c>
      <c r="AA125">
        <v>302024475</v>
      </c>
      <c r="AB125">
        <f t="shared" si="89"/>
        <v>19825.216400000001</v>
      </c>
      <c r="AC125">
        <f t="shared" si="90"/>
        <v>0</v>
      </c>
      <c r="AD125">
        <f>ROUND((((SUM(SmtRes!BR100:'SmtRes'!BR104))-(SUM(SmtRes!BS100:'SmtRes'!BS104)))+AE125),6)</f>
        <v>7642.0064000000002</v>
      </c>
      <c r="AE125">
        <f>ROUND((SUM(SmtRes!BS100:'SmtRes'!BS104)),6)</f>
        <v>4075.9544000000001</v>
      </c>
      <c r="AF125">
        <f>ROUND((SUM(SmtRes!BT100:'SmtRes'!BT104)),6)</f>
        <v>12183.21</v>
      </c>
      <c r="AG125">
        <f t="shared" si="91"/>
        <v>0</v>
      </c>
      <c r="AH125">
        <f>(SUM(SmtRes!BU100:'SmtRes'!BU104))</f>
        <v>27</v>
      </c>
      <c r="AI125">
        <f>(SUM(SmtRes!BV100:'SmtRes'!BV104))</f>
        <v>7.42</v>
      </c>
      <c r="AJ125">
        <f t="shared" si="92"/>
        <v>0</v>
      </c>
      <c r="AK125">
        <v>23901.1708</v>
      </c>
      <c r="AL125">
        <v>0</v>
      </c>
      <c r="AM125">
        <v>7642.0063999999993</v>
      </c>
      <c r="AN125">
        <v>4075.9544000000005</v>
      </c>
      <c r="AO125">
        <v>12183.210000000001</v>
      </c>
      <c r="AP125">
        <v>0</v>
      </c>
      <c r="AQ125">
        <v>27</v>
      </c>
      <c r="AR125">
        <v>7.42</v>
      </c>
      <c r="AS125">
        <v>0</v>
      </c>
      <c r="AT125">
        <v>111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145</v>
      </c>
      <c r="BM125">
        <v>110005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111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3"/>
        <v>24887.14</v>
      </c>
      <c r="CQ125">
        <f>SUMIF(SmtRes!AQ100:'SmtRes'!AQ104,"=1",SmtRes!AA100:'SmtRes'!AA104)</f>
        <v>0</v>
      </c>
      <c r="CR125">
        <f>SUMIF(SmtRes!AQ100:'SmtRes'!AQ104,"=1",SmtRes!AB100:'SmtRes'!AB104)</f>
        <v>1162.8</v>
      </c>
      <c r="CS125">
        <f>SUMIF(SmtRes!AQ100:'SmtRes'!AQ104,"=1",SmtRes!AC100:'SmtRes'!AC104)</f>
        <v>549.32000000000005</v>
      </c>
      <c r="CT125">
        <f>SUMIF(SmtRes!AQ100:'SmtRes'!AQ104,"=1",SmtRes!AD100:'SmtRes'!AD104)</f>
        <v>451.23</v>
      </c>
      <c r="CU125">
        <f t="shared" si="94"/>
        <v>0</v>
      </c>
      <c r="CV125">
        <f>SUMIF(SmtRes!AQ100:'SmtRes'!AQ104,"=1",SmtRes!BU100:'SmtRes'!BU104)</f>
        <v>27</v>
      </c>
      <c r="CW125">
        <f>SUMIF(SmtRes!AQ100:'SmtRes'!AQ104,"=1",SmtRes!BV100:'SmtRes'!BV104)</f>
        <v>7.42</v>
      </c>
      <c r="CX125">
        <f t="shared" si="95"/>
        <v>0</v>
      </c>
      <c r="CY125">
        <f t="shared" si="96"/>
        <v>18047.667600000001</v>
      </c>
      <c r="CZ125">
        <f t="shared" si="97"/>
        <v>8454.7631999999994</v>
      </c>
      <c r="DC125" t="s">
        <v>3</v>
      </c>
      <c r="DD125" t="s">
        <v>14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144</v>
      </c>
      <c r="DW125" t="s">
        <v>144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293259277</v>
      </c>
      <c r="EF125">
        <v>3</v>
      </c>
      <c r="EG125" t="s">
        <v>23</v>
      </c>
      <c r="EH125">
        <v>0</v>
      </c>
      <c r="EI125" t="s">
        <v>3</v>
      </c>
      <c r="EJ125">
        <v>2</v>
      </c>
      <c r="EK125">
        <v>110005</v>
      </c>
      <c r="EL125" t="s">
        <v>24</v>
      </c>
      <c r="EM125" t="s">
        <v>25</v>
      </c>
      <c r="EO125" t="s">
        <v>3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</v>
      </c>
      <c r="EX125">
        <v>7.42</v>
      </c>
      <c r="EY125">
        <v>0</v>
      </c>
      <c r="FQ125">
        <v>0</v>
      </c>
      <c r="FR125">
        <f t="shared" si="98"/>
        <v>0</v>
      </c>
      <c r="FS125">
        <v>0</v>
      </c>
      <c r="FX125">
        <v>111</v>
      </c>
      <c r="FY125">
        <v>52</v>
      </c>
      <c r="GA125" t="s">
        <v>3</v>
      </c>
      <c r="GD125">
        <v>1</v>
      </c>
      <c r="GF125">
        <v>1705375159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99"/>
        <v>0</v>
      </c>
      <c r="GM125">
        <f t="shared" si="100"/>
        <v>51389.57</v>
      </c>
      <c r="GN125">
        <f t="shared" si="101"/>
        <v>0</v>
      </c>
      <c r="GO125">
        <f t="shared" si="102"/>
        <v>51389.57</v>
      </c>
      <c r="GP125">
        <f t="shared" si="103"/>
        <v>0</v>
      </c>
      <c r="GR125">
        <v>0</v>
      </c>
      <c r="GS125">
        <v>3</v>
      </c>
      <c r="GT125">
        <v>0</v>
      </c>
      <c r="GU125" t="s">
        <v>3</v>
      </c>
      <c r="GV125">
        <f t="shared" si="104"/>
        <v>0</v>
      </c>
      <c r="GW125">
        <v>1</v>
      </c>
      <c r="GX125">
        <f t="shared" si="105"/>
        <v>0</v>
      </c>
      <c r="HA125">
        <v>0</v>
      </c>
      <c r="HB125">
        <v>0</v>
      </c>
      <c r="HC125">
        <f t="shared" si="106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IK125">
        <v>0</v>
      </c>
    </row>
    <row r="126" spans="1:245" x14ac:dyDescent="0.2">
      <c r="A126">
        <v>17</v>
      </c>
      <c r="B126">
        <v>1</v>
      </c>
      <c r="C126">
        <f>ROW(SmtRes!A110)</f>
        <v>110</v>
      </c>
      <c r="D126">
        <f>ROW(EtalonRes!A110)</f>
        <v>110</v>
      </c>
      <c r="E126" t="s">
        <v>151</v>
      </c>
      <c r="F126" t="s">
        <v>152</v>
      </c>
      <c r="G126" t="s">
        <v>1526</v>
      </c>
      <c r="H126" t="s">
        <v>144</v>
      </c>
      <c r="I126">
        <v>1</v>
      </c>
      <c r="J126">
        <v>0</v>
      </c>
      <c r="K126">
        <v>1</v>
      </c>
      <c r="O126">
        <f t="shared" si="85"/>
        <v>18437.419999999998</v>
      </c>
      <c r="P126">
        <f>SUMIF(SmtRes!AQ105:'SmtRes'!AQ110,"=1",SmtRes!DF105:'SmtRes'!DF110)</f>
        <v>0</v>
      </c>
      <c r="Q126">
        <f>SUMIF(SmtRes!AQ105:'SmtRes'!AQ110,"=1",SmtRes!DG105:'SmtRes'!DG110)</f>
        <v>10163.35</v>
      </c>
      <c r="R126">
        <f>SUMIF(SmtRes!AQ105:'SmtRes'!AQ110,"=1",SmtRes!DH105:'SmtRes'!DH110)</f>
        <v>2859.31</v>
      </c>
      <c r="S126">
        <f>SUMIF(SmtRes!AQ105:'SmtRes'!AQ110,"=1",SmtRes!DI105:'SmtRes'!DI110)</f>
        <v>5414.76</v>
      </c>
      <c r="T126">
        <f t="shared" si="86"/>
        <v>0</v>
      </c>
      <c r="U126">
        <f>SUMIF(SmtRes!AQ105:'SmtRes'!AQ110,"=1",SmtRes!CV105:'SmtRes'!CV110)</f>
        <v>12</v>
      </c>
      <c r="V126">
        <f>SUMIF(SmtRes!AQ105:'SmtRes'!AQ110,"=1",SmtRes!CW105:'SmtRes'!CW110)</f>
        <v>4.8</v>
      </c>
      <c r="W126">
        <f t="shared" si="87"/>
        <v>0</v>
      </c>
      <c r="X126">
        <f t="shared" si="88"/>
        <v>9184.2199999999993</v>
      </c>
      <c r="Y126">
        <f t="shared" si="88"/>
        <v>4302.5200000000004</v>
      </c>
      <c r="AA126">
        <v>302024475</v>
      </c>
      <c r="AB126">
        <f t="shared" si="89"/>
        <v>15259.2</v>
      </c>
      <c r="AC126">
        <f t="shared" si="90"/>
        <v>0</v>
      </c>
      <c r="AD126">
        <f>ROUND((((SUM(SmtRes!BR105:'SmtRes'!BR110))-(SUM(SmtRes!BS105:'SmtRes'!BS110)))+AE126),6)</f>
        <v>9844.44</v>
      </c>
      <c r="AE126">
        <f>ROUND((SUM(SmtRes!BS105:'SmtRes'!BS110)),6)</f>
        <v>2859.3119999999999</v>
      </c>
      <c r="AF126">
        <f>ROUND((SUM(SmtRes!BT105:'SmtRes'!BT110)),6)</f>
        <v>5414.76</v>
      </c>
      <c r="AG126">
        <f t="shared" si="91"/>
        <v>0</v>
      </c>
      <c r="AH126">
        <f>(SUM(SmtRes!BU105:'SmtRes'!BU110))</f>
        <v>12</v>
      </c>
      <c r="AI126">
        <f>(SUM(SmtRes!BV105:'SmtRes'!BV110))</f>
        <v>4.8</v>
      </c>
      <c r="AJ126">
        <f t="shared" si="92"/>
        <v>0</v>
      </c>
      <c r="AK126">
        <v>60395.040000000001</v>
      </c>
      <c r="AL126">
        <v>0</v>
      </c>
      <c r="AM126">
        <v>32814.799999999996</v>
      </c>
      <c r="AN126">
        <v>9531.0400000000009</v>
      </c>
      <c r="AO126">
        <v>18049.2</v>
      </c>
      <c r="AP126">
        <v>0</v>
      </c>
      <c r="AQ126">
        <v>40</v>
      </c>
      <c r="AR126">
        <v>16</v>
      </c>
      <c r="AS126">
        <v>0</v>
      </c>
      <c r="AT126">
        <v>111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153</v>
      </c>
      <c r="BM126">
        <v>110005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111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146</v>
      </c>
      <c r="CO126">
        <v>0</v>
      </c>
      <c r="CP126">
        <f t="shared" si="93"/>
        <v>18437.420000000002</v>
      </c>
      <c r="CQ126">
        <f>SUMIF(SmtRes!AQ105:'SmtRes'!AQ110,"=1",SmtRes!AA105:'SmtRes'!AA110)</f>
        <v>0</v>
      </c>
      <c r="CR126">
        <f>SUMIF(SmtRes!AQ105:'SmtRes'!AQ110,"=1",SmtRes!AB105:'SmtRes'!AB110)</f>
        <v>4234.7299999999996</v>
      </c>
      <c r="CS126">
        <f>SUMIF(SmtRes!AQ105:'SmtRes'!AQ110,"=1",SmtRes!AC105:'SmtRes'!AC110)</f>
        <v>1191.3800000000001</v>
      </c>
      <c r="CT126">
        <f>SUMIF(SmtRes!AQ105:'SmtRes'!AQ110,"=1",SmtRes!AD105:'SmtRes'!AD110)</f>
        <v>451.23</v>
      </c>
      <c r="CU126">
        <f t="shared" si="94"/>
        <v>0</v>
      </c>
      <c r="CV126">
        <f>SUMIF(SmtRes!AQ105:'SmtRes'!AQ110,"=1",SmtRes!BU105:'SmtRes'!BU110)</f>
        <v>12</v>
      </c>
      <c r="CW126">
        <f>SUMIF(SmtRes!AQ105:'SmtRes'!AQ110,"=1",SmtRes!BV105:'SmtRes'!BV110)</f>
        <v>4.8</v>
      </c>
      <c r="CX126">
        <f t="shared" si="95"/>
        <v>0</v>
      </c>
      <c r="CY126">
        <f t="shared" si="96"/>
        <v>9184.2177000000011</v>
      </c>
      <c r="CZ126">
        <f t="shared" si="97"/>
        <v>4302.5164000000004</v>
      </c>
      <c r="DC126" t="s">
        <v>3</v>
      </c>
      <c r="DD126" t="s">
        <v>14</v>
      </c>
      <c r="DE126" t="s">
        <v>147</v>
      </c>
      <c r="DF126" t="s">
        <v>147</v>
      </c>
      <c r="DG126" t="s">
        <v>147</v>
      </c>
      <c r="DH126" t="s">
        <v>3</v>
      </c>
      <c r="DI126" t="s">
        <v>147</v>
      </c>
      <c r="DJ126" t="s">
        <v>147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144</v>
      </c>
      <c r="DW126" t="s">
        <v>144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293259277</v>
      </c>
      <c r="EF126">
        <v>3</v>
      </c>
      <c r="EG126" t="s">
        <v>23</v>
      </c>
      <c r="EH126">
        <v>0</v>
      </c>
      <c r="EI126" t="s">
        <v>3</v>
      </c>
      <c r="EJ126">
        <v>2</v>
      </c>
      <c r="EK126">
        <v>110005</v>
      </c>
      <c r="EL126" t="s">
        <v>24</v>
      </c>
      <c r="EM126" t="s">
        <v>25</v>
      </c>
      <c r="EO126" t="s">
        <v>148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40</v>
      </c>
      <c r="EX126">
        <v>16</v>
      </c>
      <c r="EY126">
        <v>0</v>
      </c>
      <c r="FQ126">
        <v>0</v>
      </c>
      <c r="FR126">
        <f t="shared" si="98"/>
        <v>0</v>
      </c>
      <c r="FS126">
        <v>0</v>
      </c>
      <c r="FX126">
        <v>111</v>
      </c>
      <c r="FY126">
        <v>52</v>
      </c>
      <c r="GA126" t="s">
        <v>3</v>
      </c>
      <c r="GD126">
        <v>1</v>
      </c>
      <c r="GF126">
        <v>-1728334973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99"/>
        <v>0</v>
      </c>
      <c r="GM126">
        <f t="shared" si="100"/>
        <v>31924.16</v>
      </c>
      <c r="GN126">
        <f t="shared" si="101"/>
        <v>0</v>
      </c>
      <c r="GO126">
        <f t="shared" si="102"/>
        <v>31924.16</v>
      </c>
      <c r="GP126">
        <f t="shared" si="103"/>
        <v>0</v>
      </c>
      <c r="GR126">
        <v>0</v>
      </c>
      <c r="GS126">
        <v>3</v>
      </c>
      <c r="GT126">
        <v>0</v>
      </c>
      <c r="GU126" t="s">
        <v>3</v>
      </c>
      <c r="GV126">
        <f t="shared" si="104"/>
        <v>0</v>
      </c>
      <c r="GW126">
        <v>1</v>
      </c>
      <c r="GX126">
        <f t="shared" si="105"/>
        <v>0</v>
      </c>
      <c r="HA126">
        <v>0</v>
      </c>
      <c r="HB126">
        <v>0</v>
      </c>
      <c r="HC126">
        <f t="shared" si="106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IK126">
        <v>0</v>
      </c>
    </row>
    <row r="127" spans="1:245" x14ac:dyDescent="0.2">
      <c r="A127">
        <v>17</v>
      </c>
      <c r="B127">
        <v>1</v>
      </c>
      <c r="C127">
        <f>ROW(SmtRes!A116)</f>
        <v>116</v>
      </c>
      <c r="D127">
        <f>ROW(EtalonRes!A116)</f>
        <v>116</v>
      </c>
      <c r="E127" t="s">
        <v>154</v>
      </c>
      <c r="F127" t="s">
        <v>152</v>
      </c>
      <c r="G127" t="s">
        <v>1527</v>
      </c>
      <c r="H127" t="s">
        <v>144</v>
      </c>
      <c r="I127">
        <v>1</v>
      </c>
      <c r="J127">
        <v>0</v>
      </c>
      <c r="K127">
        <v>1</v>
      </c>
      <c r="O127">
        <f t="shared" si="85"/>
        <v>61458.080000000002</v>
      </c>
      <c r="P127">
        <f>SUMIF(SmtRes!AQ111:'SmtRes'!AQ116,"=1",SmtRes!DF111:'SmtRes'!DF116)</f>
        <v>0</v>
      </c>
      <c r="Q127">
        <f>SUMIF(SmtRes!AQ111:'SmtRes'!AQ116,"=1",SmtRes!DG111:'SmtRes'!DG116)</f>
        <v>33877.839999999997</v>
      </c>
      <c r="R127">
        <f>SUMIF(SmtRes!AQ111:'SmtRes'!AQ116,"=1",SmtRes!DH111:'SmtRes'!DH116)</f>
        <v>9531.0400000000009</v>
      </c>
      <c r="S127">
        <f>SUMIF(SmtRes!AQ111:'SmtRes'!AQ116,"=1",SmtRes!DI111:'SmtRes'!DI116)</f>
        <v>18049.2</v>
      </c>
      <c r="T127">
        <f t="shared" si="86"/>
        <v>0</v>
      </c>
      <c r="U127">
        <f>SUMIF(SmtRes!AQ111:'SmtRes'!AQ116,"=1",SmtRes!CV111:'SmtRes'!CV116)</f>
        <v>40</v>
      </c>
      <c r="V127">
        <f>SUMIF(SmtRes!AQ111:'SmtRes'!AQ116,"=1",SmtRes!CW111:'SmtRes'!CW116)</f>
        <v>16</v>
      </c>
      <c r="W127">
        <f t="shared" si="87"/>
        <v>0</v>
      </c>
      <c r="X127">
        <f t="shared" si="88"/>
        <v>30614.07</v>
      </c>
      <c r="Y127">
        <f t="shared" si="88"/>
        <v>14341.72</v>
      </c>
      <c r="AA127">
        <v>302024475</v>
      </c>
      <c r="AB127">
        <f t="shared" si="89"/>
        <v>50864</v>
      </c>
      <c r="AC127">
        <f t="shared" si="90"/>
        <v>0</v>
      </c>
      <c r="AD127">
        <f>ROUND((((SUM(SmtRes!BR111:'SmtRes'!BR116))-(SUM(SmtRes!BS111:'SmtRes'!BS116)))+AE127),6)</f>
        <v>32814.800000000003</v>
      </c>
      <c r="AE127">
        <f>ROUND((SUM(SmtRes!BS111:'SmtRes'!BS116)),6)</f>
        <v>9531.0400000000009</v>
      </c>
      <c r="AF127">
        <f>ROUND((SUM(SmtRes!BT111:'SmtRes'!BT116)),6)</f>
        <v>18049.2</v>
      </c>
      <c r="AG127">
        <f t="shared" si="91"/>
        <v>0</v>
      </c>
      <c r="AH127">
        <f>(SUM(SmtRes!BU111:'SmtRes'!BU116))</f>
        <v>40</v>
      </c>
      <c r="AI127">
        <f>(SUM(SmtRes!BV111:'SmtRes'!BV116))</f>
        <v>16</v>
      </c>
      <c r="AJ127">
        <f t="shared" si="92"/>
        <v>0</v>
      </c>
      <c r="AK127">
        <v>60395.040000000001</v>
      </c>
      <c r="AL127">
        <v>0</v>
      </c>
      <c r="AM127">
        <v>32814.799999999996</v>
      </c>
      <c r="AN127">
        <v>9531.0400000000009</v>
      </c>
      <c r="AO127">
        <v>18049.2</v>
      </c>
      <c r="AP127">
        <v>0</v>
      </c>
      <c r="AQ127">
        <v>40</v>
      </c>
      <c r="AR127">
        <v>16</v>
      </c>
      <c r="AS127">
        <v>0</v>
      </c>
      <c r="AT127">
        <v>111</v>
      </c>
      <c r="AU127">
        <v>52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153</v>
      </c>
      <c r="BM127">
        <v>110005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111</v>
      </c>
      <c r="CA127">
        <v>52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3"/>
        <v>61458.079999999994</v>
      </c>
      <c r="CQ127">
        <f>SUMIF(SmtRes!AQ111:'SmtRes'!AQ116,"=1",SmtRes!AA111:'SmtRes'!AA116)</f>
        <v>0</v>
      </c>
      <c r="CR127">
        <f>SUMIF(SmtRes!AQ111:'SmtRes'!AQ116,"=1",SmtRes!AB111:'SmtRes'!AB116)</f>
        <v>4234.7299999999996</v>
      </c>
      <c r="CS127">
        <f>SUMIF(SmtRes!AQ111:'SmtRes'!AQ116,"=1",SmtRes!AC111:'SmtRes'!AC116)</f>
        <v>1191.3800000000001</v>
      </c>
      <c r="CT127">
        <f>SUMIF(SmtRes!AQ111:'SmtRes'!AQ116,"=1",SmtRes!AD111:'SmtRes'!AD116)</f>
        <v>451.23</v>
      </c>
      <c r="CU127">
        <f t="shared" si="94"/>
        <v>0</v>
      </c>
      <c r="CV127">
        <f>SUMIF(SmtRes!AQ111:'SmtRes'!AQ116,"=1",SmtRes!BU111:'SmtRes'!BU116)</f>
        <v>40</v>
      </c>
      <c r="CW127">
        <f>SUMIF(SmtRes!AQ111:'SmtRes'!AQ116,"=1",SmtRes!BV111:'SmtRes'!BV116)</f>
        <v>16</v>
      </c>
      <c r="CX127">
        <f t="shared" si="95"/>
        <v>0</v>
      </c>
      <c r="CY127">
        <f t="shared" si="96"/>
        <v>30614.0664</v>
      </c>
      <c r="CZ127">
        <f t="shared" si="97"/>
        <v>14341.7248</v>
      </c>
      <c r="DC127" t="s">
        <v>3</v>
      </c>
      <c r="DD127" t="s">
        <v>14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144</v>
      </c>
      <c r="DW127" t="s">
        <v>144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293259277</v>
      </c>
      <c r="EF127">
        <v>3</v>
      </c>
      <c r="EG127" t="s">
        <v>23</v>
      </c>
      <c r="EH127">
        <v>0</v>
      </c>
      <c r="EI127" t="s">
        <v>3</v>
      </c>
      <c r="EJ127">
        <v>2</v>
      </c>
      <c r="EK127">
        <v>110005</v>
      </c>
      <c r="EL127" t="s">
        <v>24</v>
      </c>
      <c r="EM127" t="s">
        <v>25</v>
      </c>
      <c r="EO127" t="s">
        <v>3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40</v>
      </c>
      <c r="EX127">
        <v>16</v>
      </c>
      <c r="EY127">
        <v>0</v>
      </c>
      <c r="FQ127">
        <v>0</v>
      </c>
      <c r="FR127">
        <f t="shared" si="98"/>
        <v>0</v>
      </c>
      <c r="FS127">
        <v>0</v>
      </c>
      <c r="FX127">
        <v>111</v>
      </c>
      <c r="FY127">
        <v>52</v>
      </c>
      <c r="GA127" t="s">
        <v>3</v>
      </c>
      <c r="GD127">
        <v>1</v>
      </c>
      <c r="GF127">
        <v>-1447717438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99"/>
        <v>0</v>
      </c>
      <c r="GM127">
        <f t="shared" si="100"/>
        <v>106413.87</v>
      </c>
      <c r="GN127">
        <f t="shared" si="101"/>
        <v>0</v>
      </c>
      <c r="GO127">
        <f t="shared" si="102"/>
        <v>106413.87</v>
      </c>
      <c r="GP127">
        <f t="shared" si="103"/>
        <v>0</v>
      </c>
      <c r="GR127">
        <v>0</v>
      </c>
      <c r="GS127">
        <v>3</v>
      </c>
      <c r="GT127">
        <v>0</v>
      </c>
      <c r="GU127" t="s">
        <v>3</v>
      </c>
      <c r="GV127">
        <f t="shared" si="104"/>
        <v>0</v>
      </c>
      <c r="GW127">
        <v>1</v>
      </c>
      <c r="GX127">
        <f t="shared" si="105"/>
        <v>0</v>
      </c>
      <c r="HA127">
        <v>0</v>
      </c>
      <c r="HB127">
        <v>0</v>
      </c>
      <c r="HC127">
        <f t="shared" si="106"/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IK127">
        <v>0</v>
      </c>
    </row>
    <row r="128" spans="1:245" x14ac:dyDescent="0.2">
      <c r="A128">
        <v>17</v>
      </c>
      <c r="B128">
        <v>1</v>
      </c>
      <c r="C128">
        <f>ROW(SmtRes!A122)</f>
        <v>122</v>
      </c>
      <c r="D128">
        <f>ROW(EtalonRes!A122)</f>
        <v>122</v>
      </c>
      <c r="E128" t="s">
        <v>155</v>
      </c>
      <c r="F128" t="s">
        <v>156</v>
      </c>
      <c r="G128" t="s">
        <v>1528</v>
      </c>
      <c r="H128" t="s">
        <v>144</v>
      </c>
      <c r="I128">
        <v>1</v>
      </c>
      <c r="J128">
        <v>0</v>
      </c>
      <c r="K128">
        <v>1</v>
      </c>
      <c r="O128">
        <f t="shared" si="85"/>
        <v>20875.77</v>
      </c>
      <c r="P128">
        <f>SUMIF(SmtRes!AQ117:'SmtRes'!AQ122,"=1",SmtRes!DF117:'SmtRes'!DF122)</f>
        <v>0</v>
      </c>
      <c r="Q128">
        <f>SUMIF(SmtRes!AQ117:'SmtRes'!AQ122,"=1",SmtRes!DG117:'SmtRes'!DG122)</f>
        <v>10798.56</v>
      </c>
      <c r="R128">
        <f>SUMIF(SmtRes!AQ117:'SmtRes'!AQ122,"=1",SmtRes!DH117:'SmtRes'!DH122)</f>
        <v>3038.02</v>
      </c>
      <c r="S128">
        <f>SUMIF(SmtRes!AQ117:'SmtRes'!AQ122,"=1",SmtRes!DI117:'SmtRes'!DI122)</f>
        <v>7039.19</v>
      </c>
      <c r="T128">
        <f t="shared" si="86"/>
        <v>0</v>
      </c>
      <c r="U128">
        <f>SUMIF(SmtRes!AQ117:'SmtRes'!AQ122,"=1",SmtRes!CV117:'SmtRes'!CV122)</f>
        <v>15.6</v>
      </c>
      <c r="V128">
        <f>SUMIF(SmtRes!AQ117:'SmtRes'!AQ122,"=1",SmtRes!CW117:'SmtRes'!CW122)</f>
        <v>5.0999999999999996</v>
      </c>
      <c r="W128">
        <f t="shared" si="87"/>
        <v>0</v>
      </c>
      <c r="X128">
        <f t="shared" si="88"/>
        <v>11185.7</v>
      </c>
      <c r="Y128">
        <f t="shared" si="88"/>
        <v>5240.1499999999996</v>
      </c>
      <c r="AA128">
        <v>302024475</v>
      </c>
      <c r="AB128">
        <f t="shared" si="89"/>
        <v>17498.905500000001</v>
      </c>
      <c r="AC128">
        <f t="shared" si="90"/>
        <v>0</v>
      </c>
      <c r="AD128">
        <f>ROUND((((SUM(SmtRes!BR117:'SmtRes'!BR122))-(SUM(SmtRes!BS117:'SmtRes'!BS122)))+AE128),6)</f>
        <v>10459.717500000001</v>
      </c>
      <c r="AE128">
        <f>ROUND((SUM(SmtRes!BS117:'SmtRes'!BS122)),6)</f>
        <v>3038.0189999999998</v>
      </c>
      <c r="AF128">
        <f>ROUND((SUM(SmtRes!BT117:'SmtRes'!BT122)),6)</f>
        <v>7039.1880000000001</v>
      </c>
      <c r="AG128">
        <f t="shared" si="91"/>
        <v>0</v>
      </c>
      <c r="AH128">
        <f>(SUM(SmtRes!BU117:'SmtRes'!BU122))</f>
        <v>15.6</v>
      </c>
      <c r="AI128">
        <f>(SUM(SmtRes!BV117:'SmtRes'!BV122))</f>
        <v>5.0999999999999996</v>
      </c>
      <c r="AJ128">
        <f t="shared" si="92"/>
        <v>0</v>
      </c>
      <c r="AK128">
        <v>68456.414999999994</v>
      </c>
      <c r="AL128">
        <v>0</v>
      </c>
      <c r="AM128">
        <v>34865.724999999999</v>
      </c>
      <c r="AN128">
        <v>10126.73</v>
      </c>
      <c r="AO128">
        <v>23463.96</v>
      </c>
      <c r="AP128">
        <v>0</v>
      </c>
      <c r="AQ128">
        <v>52</v>
      </c>
      <c r="AR128">
        <v>17</v>
      </c>
      <c r="AS128">
        <v>0</v>
      </c>
      <c r="AT128">
        <v>111</v>
      </c>
      <c r="AU128">
        <v>52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157</v>
      </c>
      <c r="BM128">
        <v>110005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111</v>
      </c>
      <c r="CA128">
        <v>52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146</v>
      </c>
      <c r="CO128">
        <v>0</v>
      </c>
      <c r="CP128">
        <f t="shared" si="93"/>
        <v>20875.77</v>
      </c>
      <c r="CQ128">
        <f>SUMIF(SmtRes!AQ117:'SmtRes'!AQ122,"=1",SmtRes!AA117:'SmtRes'!AA122)</f>
        <v>0</v>
      </c>
      <c r="CR128">
        <f>SUMIF(SmtRes!AQ117:'SmtRes'!AQ122,"=1",SmtRes!AB117:'SmtRes'!AB122)</f>
        <v>4234.7299999999996</v>
      </c>
      <c r="CS128">
        <f>SUMIF(SmtRes!AQ117:'SmtRes'!AQ122,"=1",SmtRes!AC117:'SmtRes'!AC122)</f>
        <v>1191.3800000000001</v>
      </c>
      <c r="CT128">
        <f>SUMIF(SmtRes!AQ117:'SmtRes'!AQ122,"=1",SmtRes!AD117:'SmtRes'!AD122)</f>
        <v>451.23</v>
      </c>
      <c r="CU128">
        <f t="shared" si="94"/>
        <v>0</v>
      </c>
      <c r="CV128">
        <f>SUMIF(SmtRes!AQ117:'SmtRes'!AQ122,"=1",SmtRes!BU117:'SmtRes'!BU122)</f>
        <v>15.6</v>
      </c>
      <c r="CW128">
        <f>SUMIF(SmtRes!AQ117:'SmtRes'!AQ122,"=1",SmtRes!BV117:'SmtRes'!BV122)</f>
        <v>5.0999999999999996</v>
      </c>
      <c r="CX128">
        <f t="shared" si="95"/>
        <v>0</v>
      </c>
      <c r="CY128">
        <f t="shared" si="96"/>
        <v>11185.703099999999</v>
      </c>
      <c r="CZ128">
        <f t="shared" si="97"/>
        <v>5240.1491999999989</v>
      </c>
      <c r="DC128" t="s">
        <v>3</v>
      </c>
      <c r="DD128" t="s">
        <v>14</v>
      </c>
      <c r="DE128" t="s">
        <v>147</v>
      </c>
      <c r="DF128" t="s">
        <v>147</v>
      </c>
      <c r="DG128" t="s">
        <v>147</v>
      </c>
      <c r="DH128" t="s">
        <v>3</v>
      </c>
      <c r="DI128" t="s">
        <v>147</v>
      </c>
      <c r="DJ128" t="s">
        <v>147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144</v>
      </c>
      <c r="DW128" t="s">
        <v>144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293259277</v>
      </c>
      <c r="EF128">
        <v>3</v>
      </c>
      <c r="EG128" t="s">
        <v>23</v>
      </c>
      <c r="EH128">
        <v>0</v>
      </c>
      <c r="EI128" t="s">
        <v>3</v>
      </c>
      <c r="EJ128">
        <v>2</v>
      </c>
      <c r="EK128">
        <v>110005</v>
      </c>
      <c r="EL128" t="s">
        <v>24</v>
      </c>
      <c r="EM128" t="s">
        <v>25</v>
      </c>
      <c r="EO128" t="s">
        <v>148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52</v>
      </c>
      <c r="EX128">
        <v>17</v>
      </c>
      <c r="EY128">
        <v>0</v>
      </c>
      <c r="FQ128">
        <v>0</v>
      </c>
      <c r="FR128">
        <f t="shared" si="98"/>
        <v>0</v>
      </c>
      <c r="FS128">
        <v>0</v>
      </c>
      <c r="FX128">
        <v>111</v>
      </c>
      <c r="FY128">
        <v>52</v>
      </c>
      <c r="GA128" t="s">
        <v>3</v>
      </c>
      <c r="GD128">
        <v>1</v>
      </c>
      <c r="GF128">
        <v>-2091253309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99"/>
        <v>0</v>
      </c>
      <c r="GM128">
        <f t="shared" si="100"/>
        <v>37301.620000000003</v>
      </c>
      <c r="GN128">
        <f t="shared" si="101"/>
        <v>0</v>
      </c>
      <c r="GO128">
        <f t="shared" si="102"/>
        <v>37301.620000000003</v>
      </c>
      <c r="GP128">
        <f t="shared" si="103"/>
        <v>0</v>
      </c>
      <c r="GR128">
        <v>0</v>
      </c>
      <c r="GS128">
        <v>3</v>
      </c>
      <c r="GT128">
        <v>0</v>
      </c>
      <c r="GU128" t="s">
        <v>3</v>
      </c>
      <c r="GV128">
        <f t="shared" si="104"/>
        <v>0</v>
      </c>
      <c r="GW128">
        <v>1</v>
      </c>
      <c r="GX128">
        <f t="shared" si="105"/>
        <v>0</v>
      </c>
      <c r="HA128">
        <v>0</v>
      </c>
      <c r="HB128">
        <v>0</v>
      </c>
      <c r="HC128">
        <f t="shared" si="106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IK128">
        <v>0</v>
      </c>
    </row>
    <row r="129" spans="1:245" x14ac:dyDescent="0.2">
      <c r="A129">
        <v>17</v>
      </c>
      <c r="B129">
        <v>1</v>
      </c>
      <c r="C129">
        <f>ROW(SmtRes!A128)</f>
        <v>128</v>
      </c>
      <c r="D129">
        <f>ROW(EtalonRes!A128)</f>
        <v>128</v>
      </c>
      <c r="E129" t="s">
        <v>158</v>
      </c>
      <c r="F129" t="s">
        <v>156</v>
      </c>
      <c r="G129" t="s">
        <v>159</v>
      </c>
      <c r="H129" t="s">
        <v>144</v>
      </c>
      <c r="I129">
        <v>1</v>
      </c>
      <c r="J129">
        <v>0</v>
      </c>
      <c r="K129">
        <v>1</v>
      </c>
      <c r="O129">
        <f t="shared" si="85"/>
        <v>69585.91</v>
      </c>
      <c r="P129">
        <f>SUMIF(SmtRes!AQ123:'SmtRes'!AQ128,"=1",SmtRes!DF123:'SmtRes'!DF128)</f>
        <v>0</v>
      </c>
      <c r="Q129">
        <f>SUMIF(SmtRes!AQ123:'SmtRes'!AQ128,"=1",SmtRes!DG123:'SmtRes'!DG128)</f>
        <v>35995.22</v>
      </c>
      <c r="R129">
        <f>SUMIF(SmtRes!AQ123:'SmtRes'!AQ128,"=1",SmtRes!DH123:'SmtRes'!DH128)</f>
        <v>10126.73</v>
      </c>
      <c r="S129">
        <f>SUMIF(SmtRes!AQ123:'SmtRes'!AQ128,"=1",SmtRes!DI123:'SmtRes'!DI128)</f>
        <v>23463.96</v>
      </c>
      <c r="T129">
        <f t="shared" si="86"/>
        <v>0</v>
      </c>
      <c r="U129">
        <f>SUMIF(SmtRes!AQ123:'SmtRes'!AQ128,"=1",SmtRes!CV123:'SmtRes'!CV128)</f>
        <v>52</v>
      </c>
      <c r="V129">
        <f>SUMIF(SmtRes!AQ123:'SmtRes'!AQ128,"=1",SmtRes!CW123:'SmtRes'!CW128)</f>
        <v>17</v>
      </c>
      <c r="W129">
        <f t="shared" si="87"/>
        <v>0</v>
      </c>
      <c r="X129">
        <f t="shared" si="88"/>
        <v>37285.67</v>
      </c>
      <c r="Y129">
        <f t="shared" si="88"/>
        <v>17467.16</v>
      </c>
      <c r="AA129">
        <v>302024475</v>
      </c>
      <c r="AB129">
        <f t="shared" si="89"/>
        <v>58329.684999999998</v>
      </c>
      <c r="AC129">
        <f t="shared" si="90"/>
        <v>0</v>
      </c>
      <c r="AD129">
        <f>ROUND((((SUM(SmtRes!BR123:'SmtRes'!BR128))-(SUM(SmtRes!BS123:'SmtRes'!BS128)))+AE129),6)</f>
        <v>34865.724999999999</v>
      </c>
      <c r="AE129">
        <f>ROUND((SUM(SmtRes!BS123:'SmtRes'!BS128)),6)</f>
        <v>10126.73</v>
      </c>
      <c r="AF129">
        <f>ROUND((SUM(SmtRes!BT123:'SmtRes'!BT128)),6)</f>
        <v>23463.96</v>
      </c>
      <c r="AG129">
        <f t="shared" si="91"/>
        <v>0</v>
      </c>
      <c r="AH129">
        <f>(SUM(SmtRes!BU123:'SmtRes'!BU128))</f>
        <v>52</v>
      </c>
      <c r="AI129">
        <f>(SUM(SmtRes!BV123:'SmtRes'!BV128))</f>
        <v>17</v>
      </c>
      <c r="AJ129">
        <f t="shared" si="92"/>
        <v>0</v>
      </c>
      <c r="AK129">
        <v>68456.414999999994</v>
      </c>
      <c r="AL129">
        <v>0</v>
      </c>
      <c r="AM129">
        <v>34865.724999999999</v>
      </c>
      <c r="AN129">
        <v>10126.73</v>
      </c>
      <c r="AO129">
        <v>23463.96</v>
      </c>
      <c r="AP129">
        <v>0</v>
      </c>
      <c r="AQ129">
        <v>52</v>
      </c>
      <c r="AR129">
        <v>17</v>
      </c>
      <c r="AS129">
        <v>0</v>
      </c>
      <c r="AT129">
        <v>111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157</v>
      </c>
      <c r="BM129">
        <v>110005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111</v>
      </c>
      <c r="CA129">
        <v>52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3"/>
        <v>69585.91</v>
      </c>
      <c r="CQ129">
        <f>SUMIF(SmtRes!AQ123:'SmtRes'!AQ128,"=1",SmtRes!AA123:'SmtRes'!AA128)</f>
        <v>0</v>
      </c>
      <c r="CR129">
        <f>SUMIF(SmtRes!AQ123:'SmtRes'!AQ128,"=1",SmtRes!AB123:'SmtRes'!AB128)</f>
        <v>4234.7299999999996</v>
      </c>
      <c r="CS129">
        <f>SUMIF(SmtRes!AQ123:'SmtRes'!AQ128,"=1",SmtRes!AC123:'SmtRes'!AC128)</f>
        <v>1191.3800000000001</v>
      </c>
      <c r="CT129">
        <f>SUMIF(SmtRes!AQ123:'SmtRes'!AQ128,"=1",SmtRes!AD123:'SmtRes'!AD128)</f>
        <v>451.23</v>
      </c>
      <c r="CU129">
        <f t="shared" si="94"/>
        <v>0</v>
      </c>
      <c r="CV129">
        <f>SUMIF(SmtRes!AQ123:'SmtRes'!AQ128,"=1",SmtRes!BU123:'SmtRes'!BU128)</f>
        <v>52</v>
      </c>
      <c r="CW129">
        <f>SUMIF(SmtRes!AQ123:'SmtRes'!AQ128,"=1",SmtRes!BV123:'SmtRes'!BV128)</f>
        <v>17</v>
      </c>
      <c r="CX129">
        <f t="shared" si="95"/>
        <v>0</v>
      </c>
      <c r="CY129">
        <f t="shared" si="96"/>
        <v>37285.6659</v>
      </c>
      <c r="CZ129">
        <f t="shared" si="97"/>
        <v>17467.158800000001</v>
      </c>
      <c r="DC129" t="s">
        <v>3</v>
      </c>
      <c r="DD129" t="s">
        <v>14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144</v>
      </c>
      <c r="DW129" t="s">
        <v>144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293259277</v>
      </c>
      <c r="EF129">
        <v>3</v>
      </c>
      <c r="EG129" t="s">
        <v>23</v>
      </c>
      <c r="EH129">
        <v>0</v>
      </c>
      <c r="EI129" t="s">
        <v>3</v>
      </c>
      <c r="EJ129">
        <v>2</v>
      </c>
      <c r="EK129">
        <v>110005</v>
      </c>
      <c r="EL129" t="s">
        <v>24</v>
      </c>
      <c r="EM129" t="s">
        <v>25</v>
      </c>
      <c r="EO129" t="s">
        <v>3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52</v>
      </c>
      <c r="EX129">
        <v>17</v>
      </c>
      <c r="EY129">
        <v>0</v>
      </c>
      <c r="FQ129">
        <v>0</v>
      </c>
      <c r="FR129">
        <f t="shared" si="98"/>
        <v>0</v>
      </c>
      <c r="FS129">
        <v>0</v>
      </c>
      <c r="FX129">
        <v>111</v>
      </c>
      <c r="FY129">
        <v>52</v>
      </c>
      <c r="GA129" t="s">
        <v>3</v>
      </c>
      <c r="GD129">
        <v>1</v>
      </c>
      <c r="GF129">
        <v>1885592584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99"/>
        <v>0</v>
      </c>
      <c r="GM129">
        <f t="shared" si="100"/>
        <v>124338.74</v>
      </c>
      <c r="GN129">
        <f t="shared" si="101"/>
        <v>0</v>
      </c>
      <c r="GO129">
        <f t="shared" si="102"/>
        <v>124338.74</v>
      </c>
      <c r="GP129">
        <f t="shared" si="103"/>
        <v>0</v>
      </c>
      <c r="GR129">
        <v>0</v>
      </c>
      <c r="GS129">
        <v>3</v>
      </c>
      <c r="GT129">
        <v>0</v>
      </c>
      <c r="GU129" t="s">
        <v>3</v>
      </c>
      <c r="GV129">
        <f t="shared" si="104"/>
        <v>0</v>
      </c>
      <c r="GW129">
        <v>1</v>
      </c>
      <c r="GX129">
        <f t="shared" si="105"/>
        <v>0</v>
      </c>
      <c r="HA129">
        <v>0</v>
      </c>
      <c r="HB129">
        <v>0</v>
      </c>
      <c r="HC129">
        <f t="shared" si="106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IK129">
        <v>0</v>
      </c>
    </row>
    <row r="131" spans="1:245" x14ac:dyDescent="0.2">
      <c r="A131" s="2">
        <v>51</v>
      </c>
      <c r="B131" s="2">
        <f>B120</f>
        <v>1</v>
      </c>
      <c r="C131" s="2">
        <f>A120</f>
        <v>4</v>
      </c>
      <c r="D131" s="2">
        <f>ROW(A120)</f>
        <v>120</v>
      </c>
      <c r="E131" s="2"/>
      <c r="F131" s="2" t="str">
        <f>IF(F120&lt;&gt;"",F120,"")</f>
        <v>Новый раздел</v>
      </c>
      <c r="G131" s="2" t="str">
        <f>IF(G120&lt;&gt;"",G120,"")</f>
        <v>3. Замена кабеля связи в грунте для междугородных  и городских КЛС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07">ROUND(AB131,2)</f>
        <v>202710.46</v>
      </c>
      <c r="P131" s="2">
        <f t="shared" si="107"/>
        <v>0</v>
      </c>
      <c r="Q131" s="2">
        <f t="shared" si="107"/>
        <v>102051.34</v>
      </c>
      <c r="R131" s="2">
        <f t="shared" si="107"/>
        <v>30853.84</v>
      </c>
      <c r="S131" s="2">
        <f t="shared" si="107"/>
        <v>69805.279999999999</v>
      </c>
      <c r="T131" s="2">
        <f t="shared" si="107"/>
        <v>0</v>
      </c>
      <c r="U131" s="2">
        <f>AH131</f>
        <v>154.69999999999999</v>
      </c>
      <c r="V131" s="2">
        <f>AI131</f>
        <v>52.545999999999999</v>
      </c>
      <c r="W131" s="2">
        <f>ROUND(AJ131,2)</f>
        <v>0</v>
      </c>
      <c r="X131" s="2">
        <f>ROUND(AK131,2)</f>
        <v>111731.63</v>
      </c>
      <c r="Y131" s="2">
        <f>ROUND(AL131,2)</f>
        <v>52342.74</v>
      </c>
      <c r="Z131" s="2"/>
      <c r="AA131" s="2"/>
      <c r="AB131" s="2">
        <f>ROUND(SUMIF(AA124:AA129,"=302024475",O124:O129),2)</f>
        <v>202710.46</v>
      </c>
      <c r="AC131" s="2">
        <f>ROUND(SUMIF(AA124:AA129,"=302024475",P124:P129),2)</f>
        <v>0</v>
      </c>
      <c r="AD131" s="2">
        <f>ROUND(SUMIF(AA124:AA129,"=302024475",Q124:Q129),2)</f>
        <v>102051.34</v>
      </c>
      <c r="AE131" s="2">
        <f>ROUND(SUMIF(AA124:AA129,"=302024475",R124:R129),2)</f>
        <v>30853.84</v>
      </c>
      <c r="AF131" s="2">
        <f>ROUND(SUMIF(AA124:AA129,"=302024475",S124:S129),2)</f>
        <v>69805.279999999999</v>
      </c>
      <c r="AG131" s="2">
        <f>ROUND(SUMIF(AA124:AA129,"=302024475",T124:T129),2)</f>
        <v>0</v>
      </c>
      <c r="AH131" s="2">
        <f>SUMIF(AA124:AA129,"=302024475",U124:U129)</f>
        <v>154.69999999999999</v>
      </c>
      <c r="AI131" s="2">
        <f>SUMIF(AA124:AA129,"=302024475",V124:V129)</f>
        <v>52.545999999999999</v>
      </c>
      <c r="AJ131" s="2">
        <f>ROUND(SUMIF(AA124:AA129,"=302024475",W124:W129),2)</f>
        <v>0</v>
      </c>
      <c r="AK131" s="2">
        <f>ROUND(SUMIF(AA124:AA129,"=302024475",X124:X129),2)</f>
        <v>111731.63</v>
      </c>
      <c r="AL131" s="2">
        <f>ROUND(SUMIF(AA124:AA129,"=302024475",Y124:Y129),2)</f>
        <v>52342.74</v>
      </c>
      <c r="AM131" s="2"/>
      <c r="AN131" s="2"/>
      <c r="AO131" s="2">
        <f t="shared" ref="AO131:BD131" si="108">ROUND(BX131,2)</f>
        <v>0</v>
      </c>
      <c r="AP131" s="2">
        <f t="shared" si="108"/>
        <v>0</v>
      </c>
      <c r="AQ131" s="2">
        <f t="shared" si="108"/>
        <v>0</v>
      </c>
      <c r="AR131" s="2">
        <f t="shared" si="108"/>
        <v>366784.83</v>
      </c>
      <c r="AS131" s="2">
        <f t="shared" si="108"/>
        <v>0</v>
      </c>
      <c r="AT131" s="2">
        <f t="shared" si="108"/>
        <v>366784.83</v>
      </c>
      <c r="AU131" s="2">
        <f t="shared" si="108"/>
        <v>0</v>
      </c>
      <c r="AV131" s="2">
        <f t="shared" si="108"/>
        <v>0</v>
      </c>
      <c r="AW131" s="2">
        <f t="shared" si="108"/>
        <v>0</v>
      </c>
      <c r="AX131" s="2">
        <f t="shared" si="108"/>
        <v>0</v>
      </c>
      <c r="AY131" s="2">
        <f t="shared" si="108"/>
        <v>0</v>
      </c>
      <c r="AZ131" s="2">
        <f t="shared" si="108"/>
        <v>0</v>
      </c>
      <c r="BA131" s="2">
        <f t="shared" si="108"/>
        <v>0</v>
      </c>
      <c r="BB131" s="2">
        <f t="shared" si="108"/>
        <v>0</v>
      </c>
      <c r="BC131" s="2">
        <f t="shared" si="108"/>
        <v>0</v>
      </c>
      <c r="BD131" s="2">
        <f t="shared" si="108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ROUND(SUMIF(AA124:AA129,"=302024475",FQ124:FQ129),2)</f>
        <v>0</v>
      </c>
      <c r="BY131" s="2">
        <f>ROUND(SUMIF(AA124:AA129,"=302024475",FR124:FR129),2)</f>
        <v>0</v>
      </c>
      <c r="BZ131" s="2">
        <f>ROUND(SUMIF(AA124:AA129,"=302024475",GL124:GL129),2)</f>
        <v>0</v>
      </c>
      <c r="CA131" s="2">
        <f>ROUND(SUMIF(AA124:AA129,"=302024475",GM124:GM129),2)</f>
        <v>366784.83</v>
      </c>
      <c r="CB131" s="2">
        <f>ROUND(SUMIF(AA124:AA129,"=302024475",GN124:GN129),2)</f>
        <v>0</v>
      </c>
      <c r="CC131" s="2">
        <f>ROUND(SUMIF(AA124:AA129,"=302024475",GO124:GO129),2)</f>
        <v>366784.83</v>
      </c>
      <c r="CD131" s="2">
        <f>ROUND(SUMIF(AA124:AA129,"=302024475",GP124:GP129),2)</f>
        <v>0</v>
      </c>
      <c r="CE131" s="2">
        <f>AC131-BX131</f>
        <v>0</v>
      </c>
      <c r="CF131" s="2">
        <f>AC131-BY131</f>
        <v>0</v>
      </c>
      <c r="CG131" s="2">
        <f>BX131-BZ131</f>
        <v>0</v>
      </c>
      <c r="CH131" s="2">
        <f>AC131-BX131-BY131+BZ131</f>
        <v>0</v>
      </c>
      <c r="CI131" s="2">
        <f>BY131-BZ131</f>
        <v>0</v>
      </c>
      <c r="CJ131" s="2">
        <f>ROUND(SUMIF(AA124:AA129,"=302024475",GX124:GX129),2)</f>
        <v>0</v>
      </c>
      <c r="CK131" s="2">
        <f>ROUND(SUMIF(AA124:AA129,"=302024475",GY124:GY129),2)</f>
        <v>0</v>
      </c>
      <c r="CL131" s="2">
        <f>ROUND(SUMIF(AA124:AA129,"=302024475",GZ124:GZ129),2)</f>
        <v>0</v>
      </c>
      <c r="CM131" s="2">
        <f>ROUND(SUMIF(AA124:AA129,"=302024475",HD124:HD129),2)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202710.46</v>
      </c>
      <c r="G133" s="4" t="s">
        <v>42</v>
      </c>
      <c r="H133" s="4" t="s">
        <v>43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202710.46</v>
      </c>
      <c r="X133" s="4">
        <v>1</v>
      </c>
      <c r="Y133" s="4">
        <v>202710.46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44</v>
      </c>
      <c r="H134" s="4" t="s">
        <v>45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46</v>
      </c>
      <c r="H135" s="4" t="s">
        <v>47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48</v>
      </c>
      <c r="H136" s="4" t="s">
        <v>49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50</v>
      </c>
      <c r="H137" s="4" t="s">
        <v>51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52</v>
      </c>
      <c r="H138" s="4" t="s">
        <v>53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54</v>
      </c>
      <c r="H139" s="4" t="s">
        <v>55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56</v>
      </c>
      <c r="H140" s="4" t="s">
        <v>57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58</v>
      </c>
      <c r="H141" s="4" t="s">
        <v>59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60</v>
      </c>
      <c r="H142" s="4" t="s">
        <v>61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102051.34</v>
      </c>
      <c r="G143" s="4" t="s">
        <v>62</v>
      </c>
      <c r="H143" s="4" t="s">
        <v>63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102051.34</v>
      </c>
      <c r="X143" s="4">
        <v>1</v>
      </c>
      <c r="Y143" s="4">
        <v>102051.34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64</v>
      </c>
      <c r="H144" s="4" t="s">
        <v>65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30853.84</v>
      </c>
      <c r="G145" s="4" t="s">
        <v>66</v>
      </c>
      <c r="H145" s="4" t="s">
        <v>67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30853.84</v>
      </c>
      <c r="X145" s="4">
        <v>1</v>
      </c>
      <c r="Y145" s="4">
        <v>30853.84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69805.279999999999</v>
      </c>
      <c r="G146" s="4" t="s">
        <v>68</v>
      </c>
      <c r="H146" s="4" t="s">
        <v>69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69805.279999999999</v>
      </c>
      <c r="X146" s="4">
        <v>1</v>
      </c>
      <c r="Y146" s="4">
        <v>69805.279999999999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70</v>
      </c>
      <c r="H147" s="4" t="s">
        <v>71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72</v>
      </c>
      <c r="H148" s="4" t="s">
        <v>73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366784.83</v>
      </c>
      <c r="G149" s="4" t="s">
        <v>74</v>
      </c>
      <c r="H149" s="4" t="s">
        <v>75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366784.83</v>
      </c>
      <c r="X149" s="4">
        <v>1</v>
      </c>
      <c r="Y149" s="4">
        <v>366784.83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76</v>
      </c>
      <c r="H150" s="4" t="s">
        <v>77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78</v>
      </c>
      <c r="H151" s="4" t="s">
        <v>79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80</v>
      </c>
      <c r="H152" s="4" t="s">
        <v>81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154.69999999999999</v>
      </c>
      <c r="G153" s="4" t="s">
        <v>82</v>
      </c>
      <c r="H153" s="4" t="s">
        <v>83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154.69999999999999</v>
      </c>
      <c r="X153" s="4">
        <v>1</v>
      </c>
      <c r="Y153" s="4">
        <v>154.69999999999999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52.545999999999999</v>
      </c>
      <c r="G154" s="4" t="s">
        <v>84</v>
      </c>
      <c r="H154" s="4" t="s">
        <v>85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52.545999999999999</v>
      </c>
      <c r="X154" s="4">
        <v>1</v>
      </c>
      <c r="Y154" s="4">
        <v>52.545999999999999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86</v>
      </c>
      <c r="H155" s="4" t="s">
        <v>87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88</v>
      </c>
      <c r="H156" s="4" t="s">
        <v>89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111731.63</v>
      </c>
      <c r="G157" s="4" t="s">
        <v>90</v>
      </c>
      <c r="H157" s="4" t="s">
        <v>91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111731.63</v>
      </c>
      <c r="X157" s="4">
        <v>1</v>
      </c>
      <c r="Y157" s="4">
        <v>111731.63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52342.74</v>
      </c>
      <c r="G158" s="4" t="s">
        <v>92</v>
      </c>
      <c r="H158" s="4" t="s">
        <v>93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52342.74</v>
      </c>
      <c r="X158" s="4">
        <v>1</v>
      </c>
      <c r="Y158" s="4">
        <v>52342.74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366784.83</v>
      </c>
      <c r="G159" s="4" t="s">
        <v>94</v>
      </c>
      <c r="H159" s="4" t="s">
        <v>95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366784.82999999996</v>
      </c>
      <c r="X159" s="4">
        <v>1</v>
      </c>
      <c r="Y159" s="4">
        <v>366784.82999999996</v>
      </c>
      <c r="Z159" s="4"/>
      <c r="AA159" s="4"/>
      <c r="AB159" s="4"/>
    </row>
    <row r="161" spans="1:245" x14ac:dyDescent="0.2">
      <c r="A161" s="1">
        <v>4</v>
      </c>
      <c r="B161" s="1">
        <v>1</v>
      </c>
      <c r="C161" s="1"/>
      <c r="D161" s="1">
        <f>ROW(A172)</f>
        <v>172</v>
      </c>
      <c r="E161" s="1"/>
      <c r="F161" s="1" t="s">
        <v>16</v>
      </c>
      <c r="G161" s="1" t="s">
        <v>160</v>
      </c>
      <c r="H161" s="1" t="s">
        <v>3</v>
      </c>
      <c r="I161" s="1">
        <v>0</v>
      </c>
      <c r="J161" s="1"/>
      <c r="K161" s="1">
        <v>-1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14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14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09">B172</f>
        <v>1</v>
      </c>
      <c r="C163" s="2">
        <f t="shared" si="109"/>
        <v>4</v>
      </c>
      <c r="D163" s="2">
        <f t="shared" si="109"/>
        <v>161</v>
      </c>
      <c r="E163" s="2">
        <f t="shared" si="109"/>
        <v>0</v>
      </c>
      <c r="F163" s="2" t="str">
        <f t="shared" si="109"/>
        <v>Новый раздел</v>
      </c>
      <c r="G163" s="2" t="str">
        <f t="shared" si="109"/>
        <v>4. Замена кабеля в коллекторе для междугородных и городских КЛС</v>
      </c>
      <c r="H163" s="2"/>
      <c r="I163" s="2"/>
      <c r="J163" s="2"/>
      <c r="K163" s="2"/>
      <c r="L163" s="2"/>
      <c r="M163" s="2"/>
      <c r="N163" s="2"/>
      <c r="O163" s="2">
        <f t="shared" ref="O163:AT163" si="110">O172</f>
        <v>460073.81</v>
      </c>
      <c r="P163" s="2">
        <f t="shared" si="110"/>
        <v>0</v>
      </c>
      <c r="Q163" s="2">
        <f t="shared" si="110"/>
        <v>132667.28</v>
      </c>
      <c r="R163" s="2">
        <f t="shared" si="110"/>
        <v>62263.78</v>
      </c>
      <c r="S163" s="2">
        <f t="shared" si="110"/>
        <v>265142.75</v>
      </c>
      <c r="T163" s="2">
        <f t="shared" si="110"/>
        <v>0</v>
      </c>
      <c r="U163" s="2">
        <f t="shared" si="110"/>
        <v>587.6</v>
      </c>
      <c r="V163" s="2">
        <f t="shared" si="110"/>
        <v>113.34700000000001</v>
      </c>
      <c r="W163" s="2">
        <f t="shared" si="110"/>
        <v>0</v>
      </c>
      <c r="X163" s="2">
        <f t="shared" si="110"/>
        <v>294665.88</v>
      </c>
      <c r="Y163" s="2">
        <f t="shared" si="110"/>
        <v>150607</v>
      </c>
      <c r="Z163" s="2">
        <f t="shared" si="110"/>
        <v>0</v>
      </c>
      <c r="AA163" s="2">
        <f t="shared" si="110"/>
        <v>0</v>
      </c>
      <c r="AB163" s="2">
        <f t="shared" si="110"/>
        <v>460073.81</v>
      </c>
      <c r="AC163" s="2">
        <f t="shared" si="110"/>
        <v>0</v>
      </c>
      <c r="AD163" s="2">
        <f t="shared" si="110"/>
        <v>132667.28</v>
      </c>
      <c r="AE163" s="2">
        <f t="shared" si="110"/>
        <v>62263.78</v>
      </c>
      <c r="AF163" s="2">
        <f t="shared" si="110"/>
        <v>265142.75</v>
      </c>
      <c r="AG163" s="2">
        <f t="shared" si="110"/>
        <v>0</v>
      </c>
      <c r="AH163" s="2">
        <f t="shared" si="110"/>
        <v>587.6</v>
      </c>
      <c r="AI163" s="2">
        <f t="shared" si="110"/>
        <v>113.34700000000001</v>
      </c>
      <c r="AJ163" s="2">
        <f t="shared" si="110"/>
        <v>0</v>
      </c>
      <c r="AK163" s="2">
        <f t="shared" si="110"/>
        <v>294665.88</v>
      </c>
      <c r="AL163" s="2">
        <f t="shared" si="110"/>
        <v>150607</v>
      </c>
      <c r="AM163" s="2">
        <f t="shared" si="110"/>
        <v>0</v>
      </c>
      <c r="AN163" s="2">
        <f t="shared" si="110"/>
        <v>0</v>
      </c>
      <c r="AO163" s="2">
        <f t="shared" si="110"/>
        <v>0</v>
      </c>
      <c r="AP163" s="2">
        <f t="shared" si="110"/>
        <v>0</v>
      </c>
      <c r="AQ163" s="2">
        <f t="shared" si="110"/>
        <v>0</v>
      </c>
      <c r="AR163" s="2">
        <f t="shared" si="110"/>
        <v>905346.69</v>
      </c>
      <c r="AS163" s="2">
        <f t="shared" si="110"/>
        <v>0</v>
      </c>
      <c r="AT163" s="2">
        <f t="shared" si="110"/>
        <v>905346.69</v>
      </c>
      <c r="AU163" s="2">
        <f t="shared" ref="AU163:BZ163" si="111">AU172</f>
        <v>0</v>
      </c>
      <c r="AV163" s="2">
        <f t="shared" si="111"/>
        <v>0</v>
      </c>
      <c r="AW163" s="2">
        <f t="shared" si="111"/>
        <v>0</v>
      </c>
      <c r="AX163" s="2">
        <f t="shared" si="111"/>
        <v>0</v>
      </c>
      <c r="AY163" s="2">
        <f t="shared" si="111"/>
        <v>0</v>
      </c>
      <c r="AZ163" s="2">
        <f t="shared" si="111"/>
        <v>0</v>
      </c>
      <c r="BA163" s="2">
        <f t="shared" si="111"/>
        <v>0</v>
      </c>
      <c r="BB163" s="2">
        <f t="shared" si="111"/>
        <v>0</v>
      </c>
      <c r="BC163" s="2">
        <f t="shared" si="111"/>
        <v>0</v>
      </c>
      <c r="BD163" s="2">
        <f t="shared" si="111"/>
        <v>0</v>
      </c>
      <c r="BE163" s="2">
        <f t="shared" si="111"/>
        <v>0</v>
      </c>
      <c r="BF163" s="2">
        <f t="shared" si="111"/>
        <v>0</v>
      </c>
      <c r="BG163" s="2">
        <f t="shared" si="111"/>
        <v>0</v>
      </c>
      <c r="BH163" s="2">
        <f t="shared" si="111"/>
        <v>0</v>
      </c>
      <c r="BI163" s="2">
        <f t="shared" si="111"/>
        <v>0</v>
      </c>
      <c r="BJ163" s="2">
        <f t="shared" si="111"/>
        <v>0</v>
      </c>
      <c r="BK163" s="2">
        <f t="shared" si="111"/>
        <v>0</v>
      </c>
      <c r="BL163" s="2">
        <f t="shared" si="111"/>
        <v>0</v>
      </c>
      <c r="BM163" s="2">
        <f t="shared" si="111"/>
        <v>0</v>
      </c>
      <c r="BN163" s="2">
        <f t="shared" si="111"/>
        <v>0</v>
      </c>
      <c r="BO163" s="2">
        <f t="shared" si="111"/>
        <v>0</v>
      </c>
      <c r="BP163" s="2">
        <f t="shared" si="111"/>
        <v>0</v>
      </c>
      <c r="BQ163" s="2">
        <f t="shared" si="111"/>
        <v>0</v>
      </c>
      <c r="BR163" s="2">
        <f t="shared" si="111"/>
        <v>0</v>
      </c>
      <c r="BS163" s="2">
        <f t="shared" si="111"/>
        <v>0</v>
      </c>
      <c r="BT163" s="2">
        <f t="shared" si="111"/>
        <v>0</v>
      </c>
      <c r="BU163" s="2">
        <f t="shared" si="111"/>
        <v>0</v>
      </c>
      <c r="BV163" s="2">
        <f t="shared" si="111"/>
        <v>0</v>
      </c>
      <c r="BW163" s="2">
        <f t="shared" si="111"/>
        <v>0</v>
      </c>
      <c r="BX163" s="2">
        <f t="shared" si="111"/>
        <v>0</v>
      </c>
      <c r="BY163" s="2">
        <f t="shared" si="111"/>
        <v>0</v>
      </c>
      <c r="BZ163" s="2">
        <f t="shared" si="111"/>
        <v>0</v>
      </c>
      <c r="CA163" s="2">
        <f t="shared" ref="CA163:DF163" si="112">CA172</f>
        <v>905346.69</v>
      </c>
      <c r="CB163" s="2">
        <f t="shared" si="112"/>
        <v>0</v>
      </c>
      <c r="CC163" s="2">
        <f t="shared" si="112"/>
        <v>905346.69</v>
      </c>
      <c r="CD163" s="2">
        <f t="shared" si="112"/>
        <v>0</v>
      </c>
      <c r="CE163" s="2">
        <f t="shared" si="112"/>
        <v>0</v>
      </c>
      <c r="CF163" s="2">
        <f t="shared" si="112"/>
        <v>0</v>
      </c>
      <c r="CG163" s="2">
        <f t="shared" si="112"/>
        <v>0</v>
      </c>
      <c r="CH163" s="2">
        <f t="shared" si="112"/>
        <v>0</v>
      </c>
      <c r="CI163" s="2">
        <f t="shared" si="112"/>
        <v>0</v>
      </c>
      <c r="CJ163" s="2">
        <f t="shared" si="112"/>
        <v>0</v>
      </c>
      <c r="CK163" s="2">
        <f t="shared" si="112"/>
        <v>0</v>
      </c>
      <c r="CL163" s="2">
        <f t="shared" si="112"/>
        <v>0</v>
      </c>
      <c r="CM163" s="2">
        <f t="shared" si="112"/>
        <v>0</v>
      </c>
      <c r="CN163" s="2">
        <f t="shared" si="112"/>
        <v>0</v>
      </c>
      <c r="CO163" s="2">
        <f t="shared" si="112"/>
        <v>0</v>
      </c>
      <c r="CP163" s="2">
        <f t="shared" si="112"/>
        <v>0</v>
      </c>
      <c r="CQ163" s="2">
        <f t="shared" si="112"/>
        <v>0</v>
      </c>
      <c r="CR163" s="2">
        <f t="shared" si="112"/>
        <v>0</v>
      </c>
      <c r="CS163" s="2">
        <f t="shared" si="112"/>
        <v>0</v>
      </c>
      <c r="CT163" s="2">
        <f t="shared" si="112"/>
        <v>0</v>
      </c>
      <c r="CU163" s="2">
        <f t="shared" si="112"/>
        <v>0</v>
      </c>
      <c r="CV163" s="2">
        <f t="shared" si="112"/>
        <v>0</v>
      </c>
      <c r="CW163" s="2">
        <f t="shared" si="112"/>
        <v>0</v>
      </c>
      <c r="CX163" s="2">
        <f t="shared" si="112"/>
        <v>0</v>
      </c>
      <c r="CY163" s="2">
        <f t="shared" si="112"/>
        <v>0</v>
      </c>
      <c r="CZ163" s="2">
        <f t="shared" si="112"/>
        <v>0</v>
      </c>
      <c r="DA163" s="2">
        <f t="shared" si="112"/>
        <v>0</v>
      </c>
      <c r="DB163" s="2">
        <f t="shared" si="112"/>
        <v>0</v>
      </c>
      <c r="DC163" s="2">
        <f t="shared" si="112"/>
        <v>0</v>
      </c>
      <c r="DD163" s="2">
        <f t="shared" si="112"/>
        <v>0</v>
      </c>
      <c r="DE163" s="2">
        <f t="shared" si="112"/>
        <v>0</v>
      </c>
      <c r="DF163" s="2">
        <f t="shared" si="112"/>
        <v>0</v>
      </c>
      <c r="DG163" s="3">
        <f t="shared" ref="DG163:EL163" si="113">DG172</f>
        <v>0</v>
      </c>
      <c r="DH163" s="3">
        <f t="shared" si="113"/>
        <v>0</v>
      </c>
      <c r="DI163" s="3">
        <f t="shared" si="113"/>
        <v>0</v>
      </c>
      <c r="DJ163" s="3">
        <f t="shared" si="113"/>
        <v>0</v>
      </c>
      <c r="DK163" s="3">
        <f t="shared" si="113"/>
        <v>0</v>
      </c>
      <c r="DL163" s="3">
        <f t="shared" si="113"/>
        <v>0</v>
      </c>
      <c r="DM163" s="3">
        <f t="shared" si="113"/>
        <v>0</v>
      </c>
      <c r="DN163" s="3">
        <f t="shared" si="113"/>
        <v>0</v>
      </c>
      <c r="DO163" s="3">
        <f t="shared" si="113"/>
        <v>0</v>
      </c>
      <c r="DP163" s="3">
        <f t="shared" si="113"/>
        <v>0</v>
      </c>
      <c r="DQ163" s="3">
        <f t="shared" si="113"/>
        <v>0</v>
      </c>
      <c r="DR163" s="3">
        <f t="shared" si="113"/>
        <v>0</v>
      </c>
      <c r="DS163" s="3">
        <f t="shared" si="113"/>
        <v>0</v>
      </c>
      <c r="DT163" s="3">
        <f t="shared" si="113"/>
        <v>0</v>
      </c>
      <c r="DU163" s="3">
        <f t="shared" si="113"/>
        <v>0</v>
      </c>
      <c r="DV163" s="3">
        <f t="shared" si="113"/>
        <v>0</v>
      </c>
      <c r="DW163" s="3">
        <f t="shared" si="113"/>
        <v>0</v>
      </c>
      <c r="DX163" s="3">
        <f t="shared" si="113"/>
        <v>0</v>
      </c>
      <c r="DY163" s="3">
        <f t="shared" si="113"/>
        <v>0</v>
      </c>
      <c r="DZ163" s="3">
        <f t="shared" si="113"/>
        <v>0</v>
      </c>
      <c r="EA163" s="3">
        <f t="shared" si="113"/>
        <v>0</v>
      </c>
      <c r="EB163" s="3">
        <f t="shared" si="113"/>
        <v>0</v>
      </c>
      <c r="EC163" s="3">
        <f t="shared" si="113"/>
        <v>0</v>
      </c>
      <c r="ED163" s="3">
        <f t="shared" si="113"/>
        <v>0</v>
      </c>
      <c r="EE163" s="3">
        <f t="shared" si="113"/>
        <v>0</v>
      </c>
      <c r="EF163" s="3">
        <f t="shared" si="113"/>
        <v>0</v>
      </c>
      <c r="EG163" s="3">
        <f t="shared" si="113"/>
        <v>0</v>
      </c>
      <c r="EH163" s="3">
        <f t="shared" si="113"/>
        <v>0</v>
      </c>
      <c r="EI163" s="3">
        <f t="shared" si="113"/>
        <v>0</v>
      </c>
      <c r="EJ163" s="3">
        <f t="shared" si="113"/>
        <v>0</v>
      </c>
      <c r="EK163" s="3">
        <f t="shared" si="113"/>
        <v>0</v>
      </c>
      <c r="EL163" s="3">
        <f t="shared" si="113"/>
        <v>0</v>
      </c>
      <c r="EM163" s="3">
        <f t="shared" ref="EM163:FR163" si="114">EM172</f>
        <v>0</v>
      </c>
      <c r="EN163" s="3">
        <f t="shared" si="114"/>
        <v>0</v>
      </c>
      <c r="EO163" s="3">
        <f t="shared" si="114"/>
        <v>0</v>
      </c>
      <c r="EP163" s="3">
        <f t="shared" si="114"/>
        <v>0</v>
      </c>
      <c r="EQ163" s="3">
        <f t="shared" si="114"/>
        <v>0</v>
      </c>
      <c r="ER163" s="3">
        <f t="shared" si="114"/>
        <v>0</v>
      </c>
      <c r="ES163" s="3">
        <f t="shared" si="114"/>
        <v>0</v>
      </c>
      <c r="ET163" s="3">
        <f t="shared" si="114"/>
        <v>0</v>
      </c>
      <c r="EU163" s="3">
        <f t="shared" si="114"/>
        <v>0</v>
      </c>
      <c r="EV163" s="3">
        <f t="shared" si="114"/>
        <v>0</v>
      </c>
      <c r="EW163" s="3">
        <f t="shared" si="114"/>
        <v>0</v>
      </c>
      <c r="EX163" s="3">
        <f t="shared" si="114"/>
        <v>0</v>
      </c>
      <c r="EY163" s="3">
        <f t="shared" si="114"/>
        <v>0</v>
      </c>
      <c r="EZ163" s="3">
        <f t="shared" si="114"/>
        <v>0</v>
      </c>
      <c r="FA163" s="3">
        <f t="shared" si="114"/>
        <v>0</v>
      </c>
      <c r="FB163" s="3">
        <f t="shared" si="114"/>
        <v>0</v>
      </c>
      <c r="FC163" s="3">
        <f t="shared" si="114"/>
        <v>0</v>
      </c>
      <c r="FD163" s="3">
        <f t="shared" si="114"/>
        <v>0</v>
      </c>
      <c r="FE163" s="3">
        <f t="shared" si="114"/>
        <v>0</v>
      </c>
      <c r="FF163" s="3">
        <f t="shared" si="114"/>
        <v>0</v>
      </c>
      <c r="FG163" s="3">
        <f t="shared" si="114"/>
        <v>0</v>
      </c>
      <c r="FH163" s="3">
        <f t="shared" si="114"/>
        <v>0</v>
      </c>
      <c r="FI163" s="3">
        <f t="shared" si="114"/>
        <v>0</v>
      </c>
      <c r="FJ163" s="3">
        <f t="shared" si="114"/>
        <v>0</v>
      </c>
      <c r="FK163" s="3">
        <f t="shared" si="114"/>
        <v>0</v>
      </c>
      <c r="FL163" s="3">
        <f t="shared" si="114"/>
        <v>0</v>
      </c>
      <c r="FM163" s="3">
        <f t="shared" si="114"/>
        <v>0</v>
      </c>
      <c r="FN163" s="3">
        <f t="shared" si="114"/>
        <v>0</v>
      </c>
      <c r="FO163" s="3">
        <f t="shared" si="114"/>
        <v>0</v>
      </c>
      <c r="FP163" s="3">
        <f t="shared" si="114"/>
        <v>0</v>
      </c>
      <c r="FQ163" s="3">
        <f t="shared" si="114"/>
        <v>0</v>
      </c>
      <c r="FR163" s="3">
        <f t="shared" si="114"/>
        <v>0</v>
      </c>
      <c r="FS163" s="3">
        <f t="shared" ref="FS163:GX163" si="115">FS172</f>
        <v>0</v>
      </c>
      <c r="FT163" s="3">
        <f t="shared" si="115"/>
        <v>0</v>
      </c>
      <c r="FU163" s="3">
        <f t="shared" si="115"/>
        <v>0</v>
      </c>
      <c r="FV163" s="3">
        <f t="shared" si="115"/>
        <v>0</v>
      </c>
      <c r="FW163" s="3">
        <f t="shared" si="115"/>
        <v>0</v>
      </c>
      <c r="FX163" s="3">
        <f t="shared" si="115"/>
        <v>0</v>
      </c>
      <c r="FY163" s="3">
        <f t="shared" si="115"/>
        <v>0</v>
      </c>
      <c r="FZ163" s="3">
        <f t="shared" si="115"/>
        <v>0</v>
      </c>
      <c r="GA163" s="3">
        <f t="shared" si="115"/>
        <v>0</v>
      </c>
      <c r="GB163" s="3">
        <f t="shared" si="115"/>
        <v>0</v>
      </c>
      <c r="GC163" s="3">
        <f t="shared" si="115"/>
        <v>0</v>
      </c>
      <c r="GD163" s="3">
        <f t="shared" si="115"/>
        <v>0</v>
      </c>
      <c r="GE163" s="3">
        <f t="shared" si="115"/>
        <v>0</v>
      </c>
      <c r="GF163" s="3">
        <f t="shared" si="115"/>
        <v>0</v>
      </c>
      <c r="GG163" s="3">
        <f t="shared" si="115"/>
        <v>0</v>
      </c>
      <c r="GH163" s="3">
        <f t="shared" si="115"/>
        <v>0</v>
      </c>
      <c r="GI163" s="3">
        <f t="shared" si="115"/>
        <v>0</v>
      </c>
      <c r="GJ163" s="3">
        <f t="shared" si="115"/>
        <v>0</v>
      </c>
      <c r="GK163" s="3">
        <f t="shared" si="115"/>
        <v>0</v>
      </c>
      <c r="GL163" s="3">
        <f t="shared" si="115"/>
        <v>0</v>
      </c>
      <c r="GM163" s="3">
        <f t="shared" si="115"/>
        <v>0</v>
      </c>
      <c r="GN163" s="3">
        <f t="shared" si="115"/>
        <v>0</v>
      </c>
      <c r="GO163" s="3">
        <f t="shared" si="115"/>
        <v>0</v>
      </c>
      <c r="GP163" s="3">
        <f t="shared" si="115"/>
        <v>0</v>
      </c>
      <c r="GQ163" s="3">
        <f t="shared" si="115"/>
        <v>0</v>
      </c>
      <c r="GR163" s="3">
        <f t="shared" si="115"/>
        <v>0</v>
      </c>
      <c r="GS163" s="3">
        <f t="shared" si="115"/>
        <v>0</v>
      </c>
      <c r="GT163" s="3">
        <f t="shared" si="115"/>
        <v>0</v>
      </c>
      <c r="GU163" s="3">
        <f t="shared" si="115"/>
        <v>0</v>
      </c>
      <c r="GV163" s="3">
        <f t="shared" si="115"/>
        <v>0</v>
      </c>
      <c r="GW163" s="3">
        <f t="shared" si="115"/>
        <v>0</v>
      </c>
      <c r="GX163" s="3">
        <f t="shared" si="115"/>
        <v>0</v>
      </c>
    </row>
    <row r="165" spans="1:245" x14ac:dyDescent="0.2">
      <c r="A165">
        <v>17</v>
      </c>
      <c r="B165">
        <v>1</v>
      </c>
      <c r="C165">
        <f>ROW(SmtRes!A138)</f>
        <v>138</v>
      </c>
      <c r="D165">
        <f>ROW(EtalonRes!A138)</f>
        <v>138</v>
      </c>
      <c r="E165" t="s">
        <v>161</v>
      </c>
      <c r="F165" t="s">
        <v>162</v>
      </c>
      <c r="G165" t="s">
        <v>1529</v>
      </c>
      <c r="H165" t="s">
        <v>163</v>
      </c>
      <c r="I165">
        <v>1</v>
      </c>
      <c r="J165">
        <v>0</v>
      </c>
      <c r="K165">
        <v>1</v>
      </c>
      <c r="O165">
        <f t="shared" ref="O165:O170" si="116">ROUND(CP165,2)</f>
        <v>29749.18</v>
      </c>
      <c r="P165">
        <f>SUMIF(SmtRes!AQ129:'SmtRes'!AQ138,"=1",SmtRes!DF129:'SmtRes'!DF138)</f>
        <v>0</v>
      </c>
      <c r="Q165">
        <f>SUMIF(SmtRes!AQ129:'SmtRes'!AQ138,"=1",SmtRes!DG129:'SmtRes'!DG138)</f>
        <v>9744.0199999999986</v>
      </c>
      <c r="R165">
        <f>SUMIF(SmtRes!AQ129:'SmtRes'!AQ138,"=1",SmtRes!DH129:'SmtRes'!DH138)</f>
        <v>4573.09</v>
      </c>
      <c r="S165">
        <f>SUMIF(SmtRes!AQ129:'SmtRes'!AQ138,"=1",SmtRes!DI129:'SmtRes'!DI138)</f>
        <v>15432.07</v>
      </c>
      <c r="T165">
        <f t="shared" ref="T165:T170" si="117">ROUND(CU165*I165,2)</f>
        <v>0</v>
      </c>
      <c r="U165">
        <f>SUMIF(SmtRes!AQ129:'SmtRes'!AQ138,"=1",SmtRes!CV129:'SmtRes'!CV138)</f>
        <v>34.200000000000003</v>
      </c>
      <c r="V165">
        <f>SUMIF(SmtRes!AQ129:'SmtRes'!AQ138,"=1",SmtRes!CW129:'SmtRes'!CW138)</f>
        <v>8.3249999999999993</v>
      </c>
      <c r="W165">
        <f t="shared" ref="W165:W170" si="118">ROUND(CX165*I165,2)</f>
        <v>0</v>
      </c>
      <c r="X165">
        <f t="shared" ref="X165:Y170" si="119">ROUND(CY165,2)</f>
        <v>18004.64</v>
      </c>
      <c r="Y165">
        <f t="shared" si="119"/>
        <v>9202.3700000000008</v>
      </c>
      <c r="AA165">
        <v>302024475</v>
      </c>
      <c r="AB165">
        <f t="shared" ref="AB165:AB170" si="120">ROUND((AC165+AD165+AF165),6)</f>
        <v>24051.984120000001</v>
      </c>
      <c r="AC165">
        <f t="shared" ref="AC165:AC170" si="121">ROUND((0),6)</f>
        <v>0</v>
      </c>
      <c r="AD165">
        <f>ROUND((((SUM(SmtRes!BR129:'SmtRes'!BR138))-(SUM(SmtRes!BS129:'SmtRes'!BS138)))+AE165),6)</f>
        <v>8619.9181200000003</v>
      </c>
      <c r="AE165">
        <f>ROUND((SUM(SmtRes!BS129:'SmtRes'!BS138)),6)</f>
        <v>4573.0889999999999</v>
      </c>
      <c r="AF165">
        <f>ROUND((SUM(SmtRes!BT129:'SmtRes'!BT138)),6)</f>
        <v>15432.066000000001</v>
      </c>
      <c r="AG165">
        <f t="shared" ref="AG165:AG170" si="122">ROUND((AP165),6)</f>
        <v>0</v>
      </c>
      <c r="AH165">
        <f>(SUM(SmtRes!BU129:'SmtRes'!BU138))</f>
        <v>34.199999999999996</v>
      </c>
      <c r="AI165">
        <f>(SUM(SmtRes!BV129:'SmtRes'!BV138))</f>
        <v>8.3249999999999993</v>
      </c>
      <c r="AJ165">
        <f t="shared" ref="AJ165:AJ170" si="123">(AS165)</f>
        <v>0</v>
      </c>
      <c r="AK165">
        <v>95496.765127499995</v>
      </c>
      <c r="AL165">
        <v>79.85472750000001</v>
      </c>
      <c r="AM165">
        <v>28733.060399999998</v>
      </c>
      <c r="AN165">
        <v>15243.630000000001</v>
      </c>
      <c r="AO165">
        <v>51440.22</v>
      </c>
      <c r="AP165">
        <v>0</v>
      </c>
      <c r="AQ165">
        <v>114</v>
      </c>
      <c r="AR165">
        <v>27.75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164</v>
      </c>
      <c r="BM165">
        <v>110006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146</v>
      </c>
      <c r="CO165">
        <v>0</v>
      </c>
      <c r="CP165">
        <f t="shared" ref="CP165:CP170" si="124">(P165+Q165+S165+R165)</f>
        <v>29749.179999999997</v>
      </c>
      <c r="CQ165">
        <f>SUMIF(SmtRes!AQ129:'SmtRes'!AQ138,"=1",SmtRes!AA129:'SmtRes'!AA138)</f>
        <v>1073445.1700000002</v>
      </c>
      <c r="CR165">
        <f>SUMIF(SmtRes!AQ129:'SmtRes'!AQ138,"=1",SmtRes!AB129:'SmtRes'!AB138)</f>
        <v>1162.8</v>
      </c>
      <c r="CS165">
        <f>SUMIF(SmtRes!AQ129:'SmtRes'!AQ138,"=1",SmtRes!AC129:'SmtRes'!AC138)</f>
        <v>549.32000000000005</v>
      </c>
      <c r="CT165">
        <f>SUMIF(SmtRes!AQ129:'SmtRes'!AQ138,"=1",SmtRes!AD129:'SmtRes'!AD138)</f>
        <v>451.23</v>
      </c>
      <c r="CU165">
        <f t="shared" ref="CU165:CU170" si="125">AG165</f>
        <v>0</v>
      </c>
      <c r="CV165">
        <f>SUMIF(SmtRes!AQ129:'SmtRes'!AQ138,"=1",SmtRes!BU129:'SmtRes'!BU138)</f>
        <v>34.199999999999996</v>
      </c>
      <c r="CW165">
        <f>SUMIF(SmtRes!AQ129:'SmtRes'!AQ138,"=1",SmtRes!BV129:'SmtRes'!BV138)</f>
        <v>8.3249999999999993</v>
      </c>
      <c r="CX165">
        <f t="shared" ref="CX165:CX170" si="126">AJ165</f>
        <v>0</v>
      </c>
      <c r="CY165">
        <f t="shared" ref="CY165:CY170" si="127">(((S165+R165)*AT165)/100)</f>
        <v>18004.644</v>
      </c>
      <c r="CZ165">
        <f t="shared" ref="CZ165:CZ170" si="128">(((S165+R165)*AU165)/100)</f>
        <v>9202.373599999999</v>
      </c>
      <c r="DC165" t="s">
        <v>3</v>
      </c>
      <c r="DD165" t="s">
        <v>14</v>
      </c>
      <c r="DE165" t="s">
        <v>147</v>
      </c>
      <c r="DF165" t="s">
        <v>147</v>
      </c>
      <c r="DG165" t="s">
        <v>147</v>
      </c>
      <c r="DH165" t="s">
        <v>3</v>
      </c>
      <c r="DI165" t="s">
        <v>147</v>
      </c>
      <c r="DJ165" t="s">
        <v>147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163</v>
      </c>
      <c r="DW165" t="s">
        <v>163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293259278</v>
      </c>
      <c r="EF165">
        <v>3</v>
      </c>
      <c r="EG165" t="s">
        <v>23</v>
      </c>
      <c r="EH165">
        <v>0</v>
      </c>
      <c r="EI165" t="s">
        <v>3</v>
      </c>
      <c r="EJ165">
        <v>2</v>
      </c>
      <c r="EK165">
        <v>110006</v>
      </c>
      <c r="EL165" t="s">
        <v>133</v>
      </c>
      <c r="EM165" t="s">
        <v>25</v>
      </c>
      <c r="EO165" t="s">
        <v>148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114</v>
      </c>
      <c r="EX165">
        <v>27.75</v>
      </c>
      <c r="EY165">
        <v>0</v>
      </c>
      <c r="FQ165">
        <v>0</v>
      </c>
      <c r="FR165">
        <f t="shared" ref="FR165:FR170" si="129">ROUND(IF(BI165=3,GM165,0),2)</f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-1844108763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ref="GL165:GL170" si="130">ROUND(IF(AND(BH165=3,BI165=3,FS165&lt;&gt;0),P165,0),2)</f>
        <v>0</v>
      </c>
      <c r="GM165">
        <f t="shared" ref="GM165:GM170" si="131">ROUND(O165+X165+Y165,2)+GX165</f>
        <v>56956.19</v>
      </c>
      <c r="GN165">
        <f t="shared" ref="GN165:GN170" si="132">IF(OR(BI165=0,BI165=1),GM165-GX165,0)</f>
        <v>0</v>
      </c>
      <c r="GO165">
        <f t="shared" ref="GO165:GO170" si="133">IF(BI165=2,GM165-GX165,0)</f>
        <v>56956.19</v>
      </c>
      <c r="GP165">
        <f t="shared" ref="GP165:GP170" si="134">IF(BI165=4,GM165-GX165,0)</f>
        <v>0</v>
      </c>
      <c r="GR165">
        <v>0</v>
      </c>
      <c r="GS165">
        <v>3</v>
      </c>
      <c r="GT165">
        <v>0</v>
      </c>
      <c r="GU165" t="s">
        <v>3</v>
      </c>
      <c r="GV165">
        <f t="shared" ref="GV165:GV170" si="135">ROUND((GT165),6)</f>
        <v>0</v>
      </c>
      <c r="GW165">
        <v>1</v>
      </c>
      <c r="GX165">
        <f t="shared" ref="GX165:GX170" si="136">ROUND(HC165*I165,2)</f>
        <v>0</v>
      </c>
      <c r="HA165">
        <v>0</v>
      </c>
      <c r="HB165">
        <v>0</v>
      </c>
      <c r="HC165">
        <f t="shared" ref="HC165:HC170" si="137">GV165*GW165</f>
        <v>0</v>
      </c>
      <c r="HE165" t="s">
        <v>3</v>
      </c>
      <c r="HF165" t="s">
        <v>3</v>
      </c>
      <c r="HM165" t="s">
        <v>3</v>
      </c>
      <c r="HN165" t="s">
        <v>134</v>
      </c>
      <c r="HO165" t="s">
        <v>135</v>
      </c>
      <c r="HP165" t="s">
        <v>133</v>
      </c>
      <c r="HQ165" t="s">
        <v>133</v>
      </c>
      <c r="IK165">
        <v>0</v>
      </c>
    </row>
    <row r="166" spans="1:245" x14ac:dyDescent="0.2">
      <c r="A166">
        <v>17</v>
      </c>
      <c r="B166">
        <v>1</v>
      </c>
      <c r="C166">
        <f>ROW(SmtRes!A148)</f>
        <v>148</v>
      </c>
      <c r="D166">
        <f>ROW(EtalonRes!A148)</f>
        <v>148</v>
      </c>
      <c r="E166" t="s">
        <v>165</v>
      </c>
      <c r="F166" t="s">
        <v>162</v>
      </c>
      <c r="G166" t="s">
        <v>1530</v>
      </c>
      <c r="H166" t="s">
        <v>163</v>
      </c>
      <c r="I166">
        <v>1</v>
      </c>
      <c r="J166">
        <v>0</v>
      </c>
      <c r="K166">
        <v>1</v>
      </c>
      <c r="O166">
        <f t="shared" si="116"/>
        <v>99163.92</v>
      </c>
      <c r="P166">
        <f>SUMIF(SmtRes!AQ139:'SmtRes'!AQ148,"=1",SmtRes!DF139:'SmtRes'!DF148)</f>
        <v>0</v>
      </c>
      <c r="Q166">
        <f>SUMIF(SmtRes!AQ139:'SmtRes'!AQ148,"=1",SmtRes!DG139:'SmtRes'!DG148)</f>
        <v>32480.07</v>
      </c>
      <c r="R166">
        <f>SUMIF(SmtRes!AQ139:'SmtRes'!AQ148,"=1",SmtRes!DH139:'SmtRes'!DH148)</f>
        <v>15243.63</v>
      </c>
      <c r="S166">
        <f>SUMIF(SmtRes!AQ139:'SmtRes'!AQ148,"=1",SmtRes!DI139:'SmtRes'!DI148)</f>
        <v>51440.22</v>
      </c>
      <c r="T166">
        <f t="shared" si="117"/>
        <v>0</v>
      </c>
      <c r="U166">
        <f>SUMIF(SmtRes!AQ139:'SmtRes'!AQ148,"=1",SmtRes!CV139:'SmtRes'!CV148)</f>
        <v>114</v>
      </c>
      <c r="V166">
        <f>SUMIF(SmtRes!AQ139:'SmtRes'!AQ148,"=1",SmtRes!CW139:'SmtRes'!CW148)</f>
        <v>27.75</v>
      </c>
      <c r="W166">
        <f t="shared" si="118"/>
        <v>0</v>
      </c>
      <c r="X166">
        <f t="shared" si="119"/>
        <v>60015.47</v>
      </c>
      <c r="Y166">
        <f t="shared" si="119"/>
        <v>30674.57</v>
      </c>
      <c r="AA166">
        <v>302024475</v>
      </c>
      <c r="AB166">
        <f t="shared" si="120"/>
        <v>80173.280400000003</v>
      </c>
      <c r="AC166">
        <f t="shared" si="121"/>
        <v>0</v>
      </c>
      <c r="AD166">
        <f>ROUND((((SUM(SmtRes!BR139:'SmtRes'!BR148))-(SUM(SmtRes!BS139:'SmtRes'!BS148)))+AE166),6)</f>
        <v>28733.060399999998</v>
      </c>
      <c r="AE166">
        <f>ROUND((SUM(SmtRes!BS139:'SmtRes'!BS148)),6)</f>
        <v>15243.63</v>
      </c>
      <c r="AF166">
        <f>ROUND((SUM(SmtRes!BT139:'SmtRes'!BT148)),6)</f>
        <v>51440.22</v>
      </c>
      <c r="AG166">
        <f t="shared" si="122"/>
        <v>0</v>
      </c>
      <c r="AH166">
        <f>(SUM(SmtRes!BU139:'SmtRes'!BU148))</f>
        <v>114</v>
      </c>
      <c r="AI166">
        <f>(SUM(SmtRes!BV139:'SmtRes'!BV148))</f>
        <v>27.75</v>
      </c>
      <c r="AJ166">
        <f t="shared" si="123"/>
        <v>0</v>
      </c>
      <c r="AK166">
        <v>95496.765127499995</v>
      </c>
      <c r="AL166">
        <v>79.85472750000001</v>
      </c>
      <c r="AM166">
        <v>28733.060399999998</v>
      </c>
      <c r="AN166">
        <v>15243.630000000001</v>
      </c>
      <c r="AO166">
        <v>51440.22</v>
      </c>
      <c r="AP166">
        <v>0</v>
      </c>
      <c r="AQ166">
        <v>114</v>
      </c>
      <c r="AR166">
        <v>27.75</v>
      </c>
      <c r="AS166">
        <v>0</v>
      </c>
      <c r="AT166">
        <v>90</v>
      </c>
      <c r="AU166">
        <v>46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164</v>
      </c>
      <c r="BM166">
        <v>110006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90</v>
      </c>
      <c r="CA166">
        <v>46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4"/>
        <v>99163.920000000013</v>
      </c>
      <c r="CQ166">
        <f>SUMIF(SmtRes!AQ139:'SmtRes'!AQ148,"=1",SmtRes!AA139:'SmtRes'!AA148)</f>
        <v>1073445.1700000002</v>
      </c>
      <c r="CR166">
        <f>SUMIF(SmtRes!AQ139:'SmtRes'!AQ148,"=1",SmtRes!AB139:'SmtRes'!AB148)</f>
        <v>1162.8</v>
      </c>
      <c r="CS166">
        <f>SUMIF(SmtRes!AQ139:'SmtRes'!AQ148,"=1",SmtRes!AC139:'SmtRes'!AC148)</f>
        <v>549.32000000000005</v>
      </c>
      <c r="CT166">
        <f>SUMIF(SmtRes!AQ139:'SmtRes'!AQ148,"=1",SmtRes!AD139:'SmtRes'!AD148)</f>
        <v>451.23</v>
      </c>
      <c r="CU166">
        <f t="shared" si="125"/>
        <v>0</v>
      </c>
      <c r="CV166">
        <f>SUMIF(SmtRes!AQ139:'SmtRes'!AQ148,"=1",SmtRes!BU139:'SmtRes'!BU148)</f>
        <v>114</v>
      </c>
      <c r="CW166">
        <f>SUMIF(SmtRes!AQ139:'SmtRes'!AQ148,"=1",SmtRes!BV139:'SmtRes'!BV148)</f>
        <v>27.75</v>
      </c>
      <c r="CX166">
        <f t="shared" si="126"/>
        <v>0</v>
      </c>
      <c r="CY166">
        <f t="shared" si="127"/>
        <v>60015.465000000011</v>
      </c>
      <c r="CZ166">
        <f t="shared" si="128"/>
        <v>30674.571</v>
      </c>
      <c r="DC166" t="s">
        <v>3</v>
      </c>
      <c r="DD166" t="s">
        <v>14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163</v>
      </c>
      <c r="DW166" t="s">
        <v>163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293259278</v>
      </c>
      <c r="EF166">
        <v>3</v>
      </c>
      <c r="EG166" t="s">
        <v>23</v>
      </c>
      <c r="EH166">
        <v>0</v>
      </c>
      <c r="EI166" t="s">
        <v>3</v>
      </c>
      <c r="EJ166">
        <v>2</v>
      </c>
      <c r="EK166">
        <v>110006</v>
      </c>
      <c r="EL166" t="s">
        <v>133</v>
      </c>
      <c r="EM166" t="s">
        <v>25</v>
      </c>
      <c r="EO166" t="s">
        <v>3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114</v>
      </c>
      <c r="EX166">
        <v>27.75</v>
      </c>
      <c r="EY166">
        <v>0</v>
      </c>
      <c r="FQ166">
        <v>0</v>
      </c>
      <c r="FR166">
        <f t="shared" si="129"/>
        <v>0</v>
      </c>
      <c r="FS166">
        <v>0</v>
      </c>
      <c r="FX166">
        <v>90</v>
      </c>
      <c r="FY166">
        <v>46</v>
      </c>
      <c r="GA166" t="s">
        <v>3</v>
      </c>
      <c r="GD166">
        <v>1</v>
      </c>
      <c r="GF166">
        <v>1875027933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30"/>
        <v>0</v>
      </c>
      <c r="GM166">
        <f t="shared" si="131"/>
        <v>189853.96</v>
      </c>
      <c r="GN166">
        <f t="shared" si="132"/>
        <v>0</v>
      </c>
      <c r="GO166">
        <f t="shared" si="133"/>
        <v>189853.96</v>
      </c>
      <c r="GP166">
        <f t="shared" si="134"/>
        <v>0</v>
      </c>
      <c r="GR166">
        <v>0</v>
      </c>
      <c r="GS166">
        <v>3</v>
      </c>
      <c r="GT166">
        <v>0</v>
      </c>
      <c r="GU166" t="s">
        <v>3</v>
      </c>
      <c r="GV166">
        <f t="shared" si="135"/>
        <v>0</v>
      </c>
      <c r="GW166">
        <v>1</v>
      </c>
      <c r="GX166">
        <f t="shared" si="136"/>
        <v>0</v>
      </c>
      <c r="HA166">
        <v>0</v>
      </c>
      <c r="HB166">
        <v>0</v>
      </c>
      <c r="HC166">
        <f t="shared" si="137"/>
        <v>0</v>
      </c>
      <c r="HE166" t="s">
        <v>3</v>
      </c>
      <c r="HF166" t="s">
        <v>3</v>
      </c>
      <c r="HM166" t="s">
        <v>3</v>
      </c>
      <c r="HN166" t="s">
        <v>134</v>
      </c>
      <c r="HO166" t="s">
        <v>135</v>
      </c>
      <c r="HP166" t="s">
        <v>133</v>
      </c>
      <c r="HQ166" t="s">
        <v>133</v>
      </c>
      <c r="IK166">
        <v>0</v>
      </c>
    </row>
    <row r="167" spans="1:245" x14ac:dyDescent="0.2">
      <c r="A167">
        <v>17</v>
      </c>
      <c r="B167">
        <v>1</v>
      </c>
      <c r="C167">
        <f>ROW(SmtRes!A158)</f>
        <v>158</v>
      </c>
      <c r="D167">
        <f>ROW(EtalonRes!A158)</f>
        <v>158</v>
      </c>
      <c r="E167" t="s">
        <v>166</v>
      </c>
      <c r="F167" t="s">
        <v>167</v>
      </c>
      <c r="G167" t="s">
        <v>1531</v>
      </c>
      <c r="H167" t="s">
        <v>163</v>
      </c>
      <c r="I167">
        <v>1</v>
      </c>
      <c r="J167">
        <v>0</v>
      </c>
      <c r="K167">
        <v>1</v>
      </c>
      <c r="O167">
        <f t="shared" si="116"/>
        <v>34914.019999999997</v>
      </c>
      <c r="P167">
        <f>SUMIF(SmtRes!AQ149:'SmtRes'!AQ158,"=1",SmtRes!DF149:'SmtRes'!DF158)</f>
        <v>0</v>
      </c>
      <c r="Q167">
        <f>SUMIF(SmtRes!AQ149:'SmtRes'!AQ158,"=1",SmtRes!DG149:'SmtRes'!DG158)</f>
        <v>10126.689999999999</v>
      </c>
      <c r="R167">
        <f>SUMIF(SmtRes!AQ149:'SmtRes'!AQ158,"=1",SmtRes!DH149:'SmtRes'!DH158)</f>
        <v>4752.72</v>
      </c>
      <c r="S167">
        <f>SUMIF(SmtRes!AQ149:'SmtRes'!AQ158,"=1",SmtRes!DI149:'SmtRes'!DI158)</f>
        <v>20034.61</v>
      </c>
      <c r="T167">
        <f t="shared" si="117"/>
        <v>0</v>
      </c>
      <c r="U167">
        <f>SUMIF(SmtRes!AQ149:'SmtRes'!AQ158,"=1",SmtRes!CV149:'SmtRes'!CV158)</f>
        <v>44.4</v>
      </c>
      <c r="V167">
        <f>SUMIF(SmtRes!AQ149:'SmtRes'!AQ158,"=1",SmtRes!CW149:'SmtRes'!CW158)</f>
        <v>8.6519999999999992</v>
      </c>
      <c r="W167">
        <f t="shared" si="118"/>
        <v>0</v>
      </c>
      <c r="X167">
        <f t="shared" si="119"/>
        <v>22308.6</v>
      </c>
      <c r="Y167">
        <f t="shared" si="119"/>
        <v>11402.17</v>
      </c>
      <c r="AA167">
        <v>302024475</v>
      </c>
      <c r="AB167">
        <f t="shared" si="120"/>
        <v>28993.068869999999</v>
      </c>
      <c r="AC167">
        <f t="shared" si="121"/>
        <v>0</v>
      </c>
      <c r="AD167">
        <f>ROUND((((SUM(SmtRes!BR149:'SmtRes'!BR158))-(SUM(SmtRes!BS149:'SmtRes'!BS158)))+AE167),6)</f>
        <v>8958.45687</v>
      </c>
      <c r="AE167">
        <f>ROUND((SUM(SmtRes!BS149:'SmtRes'!BS158)),6)</f>
        <v>4752.7166399999996</v>
      </c>
      <c r="AF167">
        <f>ROUND((SUM(SmtRes!BT149:'SmtRes'!BT158)),6)</f>
        <v>20034.612000000001</v>
      </c>
      <c r="AG167">
        <f t="shared" si="122"/>
        <v>0</v>
      </c>
      <c r="AH167">
        <f>(SUM(SmtRes!BU149:'SmtRes'!BU158))</f>
        <v>44.4</v>
      </c>
      <c r="AI167">
        <f>(SUM(SmtRes!BV149:'SmtRes'!BV158))</f>
        <v>8.6519999999999992</v>
      </c>
      <c r="AJ167">
        <f t="shared" si="123"/>
        <v>0</v>
      </c>
      <c r="AK167">
        <v>112565.80642750001</v>
      </c>
      <c r="AL167">
        <v>79.85472750000001</v>
      </c>
      <c r="AM167">
        <v>29861.5229</v>
      </c>
      <c r="AN167">
        <v>15842.388800000001</v>
      </c>
      <c r="AO167">
        <v>66782.040000000008</v>
      </c>
      <c r="AP167">
        <v>0</v>
      </c>
      <c r="AQ167">
        <v>148</v>
      </c>
      <c r="AR167">
        <v>28.84</v>
      </c>
      <c r="AS167">
        <v>0</v>
      </c>
      <c r="AT167">
        <v>90</v>
      </c>
      <c r="AU167">
        <v>46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168</v>
      </c>
      <c r="BM167">
        <v>110006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90</v>
      </c>
      <c r="CA167">
        <v>46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146</v>
      </c>
      <c r="CO167">
        <v>0</v>
      </c>
      <c r="CP167">
        <f t="shared" si="124"/>
        <v>34914.019999999997</v>
      </c>
      <c r="CQ167">
        <f>SUMIF(SmtRes!AQ149:'SmtRes'!AQ158,"=1",SmtRes!AA149:'SmtRes'!AA158)</f>
        <v>1073445.1700000002</v>
      </c>
      <c r="CR167">
        <f>SUMIF(SmtRes!AQ149:'SmtRes'!AQ158,"=1",SmtRes!AB149:'SmtRes'!AB158)</f>
        <v>1162.8</v>
      </c>
      <c r="CS167">
        <f>SUMIF(SmtRes!AQ149:'SmtRes'!AQ158,"=1",SmtRes!AC149:'SmtRes'!AC158)</f>
        <v>549.32000000000005</v>
      </c>
      <c r="CT167">
        <f>SUMIF(SmtRes!AQ149:'SmtRes'!AQ158,"=1",SmtRes!AD149:'SmtRes'!AD158)</f>
        <v>451.23</v>
      </c>
      <c r="CU167">
        <f t="shared" si="125"/>
        <v>0</v>
      </c>
      <c r="CV167">
        <f>SUMIF(SmtRes!AQ149:'SmtRes'!AQ158,"=1",SmtRes!BU149:'SmtRes'!BU158)</f>
        <v>44.4</v>
      </c>
      <c r="CW167">
        <f>SUMIF(SmtRes!AQ149:'SmtRes'!AQ158,"=1",SmtRes!BV149:'SmtRes'!BV158)</f>
        <v>8.6519999999999992</v>
      </c>
      <c r="CX167">
        <f t="shared" si="126"/>
        <v>0</v>
      </c>
      <c r="CY167">
        <f t="shared" si="127"/>
        <v>22308.597000000002</v>
      </c>
      <c r="CZ167">
        <f t="shared" si="128"/>
        <v>11402.171800000002</v>
      </c>
      <c r="DC167" t="s">
        <v>3</v>
      </c>
      <c r="DD167" t="s">
        <v>14</v>
      </c>
      <c r="DE167" t="s">
        <v>147</v>
      </c>
      <c r="DF167" t="s">
        <v>147</v>
      </c>
      <c r="DG167" t="s">
        <v>147</v>
      </c>
      <c r="DH167" t="s">
        <v>3</v>
      </c>
      <c r="DI167" t="s">
        <v>147</v>
      </c>
      <c r="DJ167" t="s">
        <v>147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163</v>
      </c>
      <c r="DW167" t="s">
        <v>163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293259278</v>
      </c>
      <c r="EF167">
        <v>3</v>
      </c>
      <c r="EG167" t="s">
        <v>23</v>
      </c>
      <c r="EH167">
        <v>0</v>
      </c>
      <c r="EI167" t="s">
        <v>3</v>
      </c>
      <c r="EJ167">
        <v>2</v>
      </c>
      <c r="EK167">
        <v>110006</v>
      </c>
      <c r="EL167" t="s">
        <v>133</v>
      </c>
      <c r="EM167" t="s">
        <v>25</v>
      </c>
      <c r="EO167" t="s">
        <v>148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148</v>
      </c>
      <c r="EX167">
        <v>28.84</v>
      </c>
      <c r="EY167">
        <v>0</v>
      </c>
      <c r="FQ167">
        <v>0</v>
      </c>
      <c r="FR167">
        <f t="shared" si="129"/>
        <v>0</v>
      </c>
      <c r="FS167">
        <v>0</v>
      </c>
      <c r="FX167">
        <v>90</v>
      </c>
      <c r="FY167">
        <v>46</v>
      </c>
      <c r="GA167" t="s">
        <v>3</v>
      </c>
      <c r="GD167">
        <v>1</v>
      </c>
      <c r="GF167">
        <v>-332244060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30"/>
        <v>0</v>
      </c>
      <c r="GM167">
        <f t="shared" si="131"/>
        <v>68624.789999999994</v>
      </c>
      <c r="GN167">
        <f t="shared" si="132"/>
        <v>0</v>
      </c>
      <c r="GO167">
        <f t="shared" si="133"/>
        <v>68624.789999999994</v>
      </c>
      <c r="GP167">
        <f t="shared" si="134"/>
        <v>0</v>
      </c>
      <c r="GR167">
        <v>0</v>
      </c>
      <c r="GS167">
        <v>3</v>
      </c>
      <c r="GT167">
        <v>0</v>
      </c>
      <c r="GU167" t="s">
        <v>3</v>
      </c>
      <c r="GV167">
        <f t="shared" si="135"/>
        <v>0</v>
      </c>
      <c r="GW167">
        <v>1</v>
      </c>
      <c r="GX167">
        <f t="shared" si="136"/>
        <v>0</v>
      </c>
      <c r="HA167">
        <v>0</v>
      </c>
      <c r="HB167">
        <v>0</v>
      </c>
      <c r="HC167">
        <f t="shared" si="137"/>
        <v>0</v>
      </c>
      <c r="HE167" t="s">
        <v>3</v>
      </c>
      <c r="HF167" t="s">
        <v>3</v>
      </c>
      <c r="HM167" t="s">
        <v>3</v>
      </c>
      <c r="HN167" t="s">
        <v>134</v>
      </c>
      <c r="HO167" t="s">
        <v>135</v>
      </c>
      <c r="HP167" t="s">
        <v>133</v>
      </c>
      <c r="HQ167" t="s">
        <v>133</v>
      </c>
      <c r="IK167">
        <v>0</v>
      </c>
    </row>
    <row r="168" spans="1:245" x14ac:dyDescent="0.2">
      <c r="A168">
        <v>17</v>
      </c>
      <c r="B168">
        <v>1</v>
      </c>
      <c r="C168">
        <f>ROW(SmtRes!A168)</f>
        <v>168</v>
      </c>
      <c r="D168">
        <f>ROW(EtalonRes!A168)</f>
        <v>168</v>
      </c>
      <c r="E168" t="s">
        <v>169</v>
      </c>
      <c r="F168" t="s">
        <v>167</v>
      </c>
      <c r="G168" t="s">
        <v>1532</v>
      </c>
      <c r="H168" t="s">
        <v>163</v>
      </c>
      <c r="I168">
        <v>1</v>
      </c>
      <c r="J168">
        <v>0</v>
      </c>
      <c r="K168">
        <v>1</v>
      </c>
      <c r="O168">
        <f t="shared" si="116"/>
        <v>116380.07</v>
      </c>
      <c r="P168">
        <f>SUMIF(SmtRes!AQ159:'SmtRes'!AQ168,"=1",SmtRes!DF159:'SmtRes'!DF168)</f>
        <v>0</v>
      </c>
      <c r="Q168">
        <f>SUMIF(SmtRes!AQ159:'SmtRes'!AQ168,"=1",SmtRes!DG159:'SmtRes'!DG168)</f>
        <v>33755.64</v>
      </c>
      <c r="R168">
        <f>SUMIF(SmtRes!AQ159:'SmtRes'!AQ168,"=1",SmtRes!DH159:'SmtRes'!DH168)</f>
        <v>15842.39</v>
      </c>
      <c r="S168">
        <f>SUMIF(SmtRes!AQ159:'SmtRes'!AQ168,"=1",SmtRes!DI159:'SmtRes'!DI168)</f>
        <v>66782.039999999994</v>
      </c>
      <c r="T168">
        <f t="shared" si="117"/>
        <v>0</v>
      </c>
      <c r="U168">
        <f>SUMIF(SmtRes!AQ159:'SmtRes'!AQ168,"=1",SmtRes!CV159:'SmtRes'!CV168)</f>
        <v>148</v>
      </c>
      <c r="V168">
        <f>SUMIF(SmtRes!AQ159:'SmtRes'!AQ168,"=1",SmtRes!CW159:'SmtRes'!CW168)</f>
        <v>28.84</v>
      </c>
      <c r="W168">
        <f t="shared" si="118"/>
        <v>0</v>
      </c>
      <c r="X168">
        <f t="shared" si="119"/>
        <v>74361.990000000005</v>
      </c>
      <c r="Y168">
        <f t="shared" si="119"/>
        <v>38007.24</v>
      </c>
      <c r="AA168">
        <v>302024475</v>
      </c>
      <c r="AB168">
        <f t="shared" si="120"/>
        <v>96643.562900000004</v>
      </c>
      <c r="AC168">
        <f t="shared" si="121"/>
        <v>0</v>
      </c>
      <c r="AD168">
        <f>ROUND((((SUM(SmtRes!BR159:'SmtRes'!BR168))-(SUM(SmtRes!BS159:'SmtRes'!BS168)))+AE168),6)</f>
        <v>29861.5229</v>
      </c>
      <c r="AE168">
        <f>ROUND((SUM(SmtRes!BS159:'SmtRes'!BS168)),6)</f>
        <v>15842.388800000001</v>
      </c>
      <c r="AF168">
        <f>ROUND((SUM(SmtRes!BT159:'SmtRes'!BT168)),6)</f>
        <v>66782.039999999994</v>
      </c>
      <c r="AG168">
        <f t="shared" si="122"/>
        <v>0</v>
      </c>
      <c r="AH168">
        <f>(SUM(SmtRes!BU159:'SmtRes'!BU168))</f>
        <v>148</v>
      </c>
      <c r="AI168">
        <f>(SUM(SmtRes!BV159:'SmtRes'!BV168))</f>
        <v>28.84</v>
      </c>
      <c r="AJ168">
        <f t="shared" si="123"/>
        <v>0</v>
      </c>
      <c r="AK168">
        <v>112565.80642750001</v>
      </c>
      <c r="AL168">
        <v>79.85472750000001</v>
      </c>
      <c r="AM168">
        <v>29861.5229</v>
      </c>
      <c r="AN168">
        <v>15842.388800000001</v>
      </c>
      <c r="AO168">
        <v>66782.040000000008</v>
      </c>
      <c r="AP168">
        <v>0</v>
      </c>
      <c r="AQ168">
        <v>148</v>
      </c>
      <c r="AR168">
        <v>28.84</v>
      </c>
      <c r="AS168">
        <v>0</v>
      </c>
      <c r="AT168">
        <v>90</v>
      </c>
      <c r="AU168">
        <v>46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168</v>
      </c>
      <c r="BM168">
        <v>110006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90</v>
      </c>
      <c r="CA168">
        <v>46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4"/>
        <v>116380.06999999999</v>
      </c>
      <c r="CQ168">
        <f>SUMIF(SmtRes!AQ159:'SmtRes'!AQ168,"=1",SmtRes!AA159:'SmtRes'!AA168)</f>
        <v>1073445.1700000002</v>
      </c>
      <c r="CR168">
        <f>SUMIF(SmtRes!AQ159:'SmtRes'!AQ168,"=1",SmtRes!AB159:'SmtRes'!AB168)</f>
        <v>1162.8</v>
      </c>
      <c r="CS168">
        <f>SUMIF(SmtRes!AQ159:'SmtRes'!AQ168,"=1",SmtRes!AC159:'SmtRes'!AC168)</f>
        <v>549.32000000000005</v>
      </c>
      <c r="CT168">
        <f>SUMIF(SmtRes!AQ159:'SmtRes'!AQ168,"=1",SmtRes!AD159:'SmtRes'!AD168)</f>
        <v>451.23</v>
      </c>
      <c r="CU168">
        <f t="shared" si="125"/>
        <v>0</v>
      </c>
      <c r="CV168">
        <f>SUMIF(SmtRes!AQ159:'SmtRes'!AQ168,"=1",SmtRes!BU159:'SmtRes'!BU168)</f>
        <v>148</v>
      </c>
      <c r="CW168">
        <f>SUMIF(SmtRes!AQ159:'SmtRes'!AQ168,"=1",SmtRes!BV159:'SmtRes'!BV168)</f>
        <v>28.84</v>
      </c>
      <c r="CX168">
        <f t="shared" si="126"/>
        <v>0</v>
      </c>
      <c r="CY168">
        <f t="shared" si="127"/>
        <v>74361.986999999994</v>
      </c>
      <c r="CZ168">
        <f t="shared" si="128"/>
        <v>38007.237799999995</v>
      </c>
      <c r="DC168" t="s">
        <v>3</v>
      </c>
      <c r="DD168" t="s">
        <v>14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163</v>
      </c>
      <c r="DW168" t="s">
        <v>163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293259278</v>
      </c>
      <c r="EF168">
        <v>3</v>
      </c>
      <c r="EG168" t="s">
        <v>23</v>
      </c>
      <c r="EH168">
        <v>0</v>
      </c>
      <c r="EI168" t="s">
        <v>3</v>
      </c>
      <c r="EJ168">
        <v>2</v>
      </c>
      <c r="EK168">
        <v>110006</v>
      </c>
      <c r="EL168" t="s">
        <v>133</v>
      </c>
      <c r="EM168" t="s">
        <v>25</v>
      </c>
      <c r="EO168" t="s">
        <v>3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148</v>
      </c>
      <c r="EX168">
        <v>28.84</v>
      </c>
      <c r="EY168">
        <v>0</v>
      </c>
      <c r="FQ168">
        <v>0</v>
      </c>
      <c r="FR168">
        <f t="shared" si="129"/>
        <v>0</v>
      </c>
      <c r="FS168">
        <v>0</v>
      </c>
      <c r="FX168">
        <v>90</v>
      </c>
      <c r="FY168">
        <v>46</v>
      </c>
      <c r="GA168" t="s">
        <v>3</v>
      </c>
      <c r="GD168">
        <v>1</v>
      </c>
      <c r="GF168">
        <v>-78055532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30"/>
        <v>0</v>
      </c>
      <c r="GM168">
        <f t="shared" si="131"/>
        <v>228749.3</v>
      </c>
      <c r="GN168">
        <f t="shared" si="132"/>
        <v>0</v>
      </c>
      <c r="GO168">
        <f t="shared" si="133"/>
        <v>228749.3</v>
      </c>
      <c r="GP168">
        <f t="shared" si="134"/>
        <v>0</v>
      </c>
      <c r="GR168">
        <v>0</v>
      </c>
      <c r="GS168">
        <v>3</v>
      </c>
      <c r="GT168">
        <v>0</v>
      </c>
      <c r="GU168" t="s">
        <v>3</v>
      </c>
      <c r="GV168">
        <f t="shared" si="135"/>
        <v>0</v>
      </c>
      <c r="GW168">
        <v>1</v>
      </c>
      <c r="GX168">
        <f t="shared" si="136"/>
        <v>0</v>
      </c>
      <c r="HA168">
        <v>0</v>
      </c>
      <c r="HB168">
        <v>0</v>
      </c>
      <c r="HC168">
        <f t="shared" si="137"/>
        <v>0</v>
      </c>
      <c r="HE168" t="s">
        <v>3</v>
      </c>
      <c r="HF168" t="s">
        <v>3</v>
      </c>
      <c r="HM168" t="s">
        <v>3</v>
      </c>
      <c r="HN168" t="s">
        <v>134</v>
      </c>
      <c r="HO168" t="s">
        <v>135</v>
      </c>
      <c r="HP168" t="s">
        <v>133</v>
      </c>
      <c r="HQ168" t="s">
        <v>133</v>
      </c>
      <c r="IK168">
        <v>0</v>
      </c>
    </row>
    <row r="169" spans="1:245" x14ac:dyDescent="0.2">
      <c r="A169">
        <v>17</v>
      </c>
      <c r="B169">
        <v>1</v>
      </c>
      <c r="C169">
        <f>ROW(SmtRes!A178)</f>
        <v>178</v>
      </c>
      <c r="D169">
        <f>ROW(EtalonRes!A178)</f>
        <v>178</v>
      </c>
      <c r="E169" t="s">
        <v>170</v>
      </c>
      <c r="F169" t="s">
        <v>171</v>
      </c>
      <c r="G169" t="s">
        <v>1533</v>
      </c>
      <c r="H169" t="s">
        <v>163</v>
      </c>
      <c r="I169">
        <v>1</v>
      </c>
      <c r="J169">
        <v>0</v>
      </c>
      <c r="K169">
        <v>1</v>
      </c>
      <c r="O169">
        <f t="shared" si="116"/>
        <v>41507.68</v>
      </c>
      <c r="P169">
        <f>SUMIF(SmtRes!AQ169:'SmtRes'!AQ178,"=1",SmtRes!DF169:'SmtRes'!DF178)</f>
        <v>0</v>
      </c>
      <c r="Q169">
        <f>SUMIF(SmtRes!AQ169:'SmtRes'!AQ178,"=1",SmtRes!DG169:'SmtRes'!DG178)</f>
        <v>10744.81</v>
      </c>
      <c r="R169">
        <f>SUMIF(SmtRes!AQ169:'SmtRes'!AQ178,"=1",SmtRes!DH169:'SmtRes'!DH178)</f>
        <v>5042.76</v>
      </c>
      <c r="S169">
        <f>SUMIF(SmtRes!AQ169:'SmtRes'!AQ178,"=1",SmtRes!DI169:'SmtRes'!DI178)</f>
        <v>25720.11</v>
      </c>
      <c r="T169">
        <f t="shared" si="117"/>
        <v>0</v>
      </c>
      <c r="U169">
        <f>SUMIF(SmtRes!AQ169:'SmtRes'!AQ178,"=1",SmtRes!CV169:'SmtRes'!CV178)</f>
        <v>57</v>
      </c>
      <c r="V169">
        <f>SUMIF(SmtRes!AQ169:'SmtRes'!AQ178,"=1",SmtRes!CW169:'SmtRes'!CW178)</f>
        <v>9.18</v>
      </c>
      <c r="W169">
        <f t="shared" si="118"/>
        <v>0</v>
      </c>
      <c r="X169">
        <f t="shared" si="119"/>
        <v>27686.58</v>
      </c>
      <c r="Y169">
        <f t="shared" si="119"/>
        <v>14150.92</v>
      </c>
      <c r="AA169">
        <v>302024475</v>
      </c>
      <c r="AB169">
        <f t="shared" si="120"/>
        <v>35225.3583</v>
      </c>
      <c r="AC169">
        <f t="shared" si="121"/>
        <v>0</v>
      </c>
      <c r="AD169">
        <f>ROUND((((SUM(SmtRes!BR169:'SmtRes'!BR178))-(SUM(SmtRes!BS169:'SmtRes'!BS178)))+AE169),6)</f>
        <v>9505.2482999999993</v>
      </c>
      <c r="AE169">
        <f>ROUND((SUM(SmtRes!BS169:'SmtRes'!BS178)),6)</f>
        <v>5042.7575999999999</v>
      </c>
      <c r="AF169">
        <f>ROUND((SUM(SmtRes!BT169:'SmtRes'!BT178)),6)</f>
        <v>25720.11</v>
      </c>
      <c r="AG169">
        <f t="shared" si="122"/>
        <v>0</v>
      </c>
      <c r="AH169">
        <f>(SUM(SmtRes!BU169:'SmtRes'!BU178))</f>
        <v>57</v>
      </c>
      <c r="AI169">
        <f>(SUM(SmtRes!BV169:'SmtRes'!BV178))</f>
        <v>9.18</v>
      </c>
      <c r="AJ169">
        <f t="shared" si="123"/>
        <v>0</v>
      </c>
      <c r="AK169">
        <v>134306.90772749999</v>
      </c>
      <c r="AL169">
        <v>79.85472750000001</v>
      </c>
      <c r="AM169">
        <v>31684.161</v>
      </c>
      <c r="AN169">
        <v>16809.192000000003</v>
      </c>
      <c r="AO169">
        <v>85733.7</v>
      </c>
      <c r="AP169">
        <v>0</v>
      </c>
      <c r="AQ169">
        <v>190</v>
      </c>
      <c r="AR169">
        <v>30.6</v>
      </c>
      <c r="AS169">
        <v>0</v>
      </c>
      <c r="AT169">
        <v>90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172</v>
      </c>
      <c r="BM169">
        <v>110006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90</v>
      </c>
      <c r="CA169">
        <v>46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146</v>
      </c>
      <c r="CO169">
        <v>0</v>
      </c>
      <c r="CP169">
        <f t="shared" si="124"/>
        <v>41507.68</v>
      </c>
      <c r="CQ169">
        <f>SUMIF(SmtRes!AQ169:'SmtRes'!AQ178,"=1",SmtRes!AA169:'SmtRes'!AA178)</f>
        <v>1073445.1700000002</v>
      </c>
      <c r="CR169">
        <f>SUMIF(SmtRes!AQ169:'SmtRes'!AQ178,"=1",SmtRes!AB169:'SmtRes'!AB178)</f>
        <v>1162.8</v>
      </c>
      <c r="CS169">
        <f>SUMIF(SmtRes!AQ169:'SmtRes'!AQ178,"=1",SmtRes!AC169:'SmtRes'!AC178)</f>
        <v>549.32000000000005</v>
      </c>
      <c r="CT169">
        <f>SUMIF(SmtRes!AQ169:'SmtRes'!AQ178,"=1",SmtRes!AD169:'SmtRes'!AD178)</f>
        <v>451.23</v>
      </c>
      <c r="CU169">
        <f t="shared" si="125"/>
        <v>0</v>
      </c>
      <c r="CV169">
        <f>SUMIF(SmtRes!AQ169:'SmtRes'!AQ178,"=1",SmtRes!BU169:'SmtRes'!BU178)</f>
        <v>57</v>
      </c>
      <c r="CW169">
        <f>SUMIF(SmtRes!AQ169:'SmtRes'!AQ178,"=1",SmtRes!BV169:'SmtRes'!BV178)</f>
        <v>9.18</v>
      </c>
      <c r="CX169">
        <f t="shared" si="126"/>
        <v>0</v>
      </c>
      <c r="CY169">
        <f t="shared" si="127"/>
        <v>27686.583000000002</v>
      </c>
      <c r="CZ169">
        <f t="shared" si="128"/>
        <v>14150.9202</v>
      </c>
      <c r="DC169" t="s">
        <v>3</v>
      </c>
      <c r="DD169" t="s">
        <v>14</v>
      </c>
      <c r="DE169" t="s">
        <v>147</v>
      </c>
      <c r="DF169" t="s">
        <v>147</v>
      </c>
      <c r="DG169" t="s">
        <v>147</v>
      </c>
      <c r="DH169" t="s">
        <v>3</v>
      </c>
      <c r="DI169" t="s">
        <v>147</v>
      </c>
      <c r="DJ169" t="s">
        <v>147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163</v>
      </c>
      <c r="DW169" t="s">
        <v>163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293259278</v>
      </c>
      <c r="EF169">
        <v>3</v>
      </c>
      <c r="EG169" t="s">
        <v>23</v>
      </c>
      <c r="EH169">
        <v>0</v>
      </c>
      <c r="EI169" t="s">
        <v>3</v>
      </c>
      <c r="EJ169">
        <v>2</v>
      </c>
      <c r="EK169">
        <v>110006</v>
      </c>
      <c r="EL169" t="s">
        <v>133</v>
      </c>
      <c r="EM169" t="s">
        <v>25</v>
      </c>
      <c r="EO169" t="s">
        <v>148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190</v>
      </c>
      <c r="EX169">
        <v>30.6</v>
      </c>
      <c r="EY169">
        <v>0</v>
      </c>
      <c r="FQ169">
        <v>0</v>
      </c>
      <c r="FR169">
        <f t="shared" si="129"/>
        <v>0</v>
      </c>
      <c r="FS169">
        <v>0</v>
      </c>
      <c r="FX169">
        <v>90</v>
      </c>
      <c r="FY169">
        <v>46</v>
      </c>
      <c r="GA169" t="s">
        <v>3</v>
      </c>
      <c r="GD169">
        <v>1</v>
      </c>
      <c r="GF169">
        <v>-421655107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30"/>
        <v>0</v>
      </c>
      <c r="GM169">
        <f t="shared" si="131"/>
        <v>83345.179999999993</v>
      </c>
      <c r="GN169">
        <f t="shared" si="132"/>
        <v>0</v>
      </c>
      <c r="GO169">
        <f t="shared" si="133"/>
        <v>83345.179999999993</v>
      </c>
      <c r="GP169">
        <f t="shared" si="134"/>
        <v>0</v>
      </c>
      <c r="GR169">
        <v>0</v>
      </c>
      <c r="GS169">
        <v>3</v>
      </c>
      <c r="GT169">
        <v>0</v>
      </c>
      <c r="GU169" t="s">
        <v>3</v>
      </c>
      <c r="GV169">
        <f t="shared" si="135"/>
        <v>0</v>
      </c>
      <c r="GW169">
        <v>1</v>
      </c>
      <c r="GX169">
        <f t="shared" si="136"/>
        <v>0</v>
      </c>
      <c r="HA169">
        <v>0</v>
      </c>
      <c r="HB169">
        <v>0</v>
      </c>
      <c r="HC169">
        <f t="shared" si="137"/>
        <v>0</v>
      </c>
      <c r="HE169" t="s">
        <v>3</v>
      </c>
      <c r="HF169" t="s">
        <v>3</v>
      </c>
      <c r="HM169" t="s">
        <v>3</v>
      </c>
      <c r="HN169" t="s">
        <v>134</v>
      </c>
      <c r="HO169" t="s">
        <v>135</v>
      </c>
      <c r="HP169" t="s">
        <v>133</v>
      </c>
      <c r="HQ169" t="s">
        <v>133</v>
      </c>
      <c r="IK169">
        <v>0</v>
      </c>
    </row>
    <row r="170" spans="1:245" x14ac:dyDescent="0.2">
      <c r="A170">
        <v>17</v>
      </c>
      <c r="B170">
        <v>1</v>
      </c>
      <c r="C170">
        <f>ROW(SmtRes!A188)</f>
        <v>188</v>
      </c>
      <c r="D170">
        <f>ROW(EtalonRes!A188)</f>
        <v>188</v>
      </c>
      <c r="E170" t="s">
        <v>173</v>
      </c>
      <c r="F170" t="s">
        <v>171</v>
      </c>
      <c r="G170" t="s">
        <v>174</v>
      </c>
      <c r="H170" t="s">
        <v>163</v>
      </c>
      <c r="I170">
        <v>1</v>
      </c>
      <c r="J170">
        <v>0</v>
      </c>
      <c r="K170">
        <v>1</v>
      </c>
      <c r="O170">
        <f t="shared" si="116"/>
        <v>138358.94</v>
      </c>
      <c r="P170">
        <f>SUMIF(SmtRes!AQ179:'SmtRes'!AQ188,"=1",SmtRes!DF179:'SmtRes'!DF188)</f>
        <v>0</v>
      </c>
      <c r="Q170">
        <f>SUMIF(SmtRes!AQ179:'SmtRes'!AQ188,"=1",SmtRes!DG179:'SmtRes'!DG188)</f>
        <v>35816.050000000003</v>
      </c>
      <c r="R170">
        <f>SUMIF(SmtRes!AQ179:'SmtRes'!AQ188,"=1",SmtRes!DH179:'SmtRes'!DH188)</f>
        <v>16809.189999999999</v>
      </c>
      <c r="S170">
        <f>SUMIF(SmtRes!AQ179:'SmtRes'!AQ188,"=1",SmtRes!DI179:'SmtRes'!DI188)</f>
        <v>85733.7</v>
      </c>
      <c r="T170">
        <f t="shared" si="117"/>
        <v>0</v>
      </c>
      <c r="U170">
        <f>SUMIF(SmtRes!AQ179:'SmtRes'!AQ188,"=1",SmtRes!CV179:'SmtRes'!CV188)</f>
        <v>190</v>
      </c>
      <c r="V170">
        <f>SUMIF(SmtRes!AQ179:'SmtRes'!AQ188,"=1",SmtRes!CW179:'SmtRes'!CW188)</f>
        <v>30.6</v>
      </c>
      <c r="W170">
        <f t="shared" si="118"/>
        <v>0</v>
      </c>
      <c r="X170">
        <f t="shared" si="119"/>
        <v>92288.6</v>
      </c>
      <c r="Y170">
        <f t="shared" si="119"/>
        <v>47169.73</v>
      </c>
      <c r="AA170">
        <v>302024475</v>
      </c>
      <c r="AB170">
        <f t="shared" si="120"/>
        <v>117417.861</v>
      </c>
      <c r="AC170">
        <f t="shared" si="121"/>
        <v>0</v>
      </c>
      <c r="AD170">
        <f>ROUND((((SUM(SmtRes!BR179:'SmtRes'!BR188))-(SUM(SmtRes!BS179:'SmtRes'!BS188)))+AE170),6)</f>
        <v>31684.161</v>
      </c>
      <c r="AE170">
        <f>ROUND((SUM(SmtRes!BS179:'SmtRes'!BS188)),6)</f>
        <v>16809.191999999999</v>
      </c>
      <c r="AF170">
        <f>ROUND((SUM(SmtRes!BT179:'SmtRes'!BT188)),6)</f>
        <v>85733.7</v>
      </c>
      <c r="AG170">
        <f t="shared" si="122"/>
        <v>0</v>
      </c>
      <c r="AH170">
        <f>(SUM(SmtRes!BU179:'SmtRes'!BU188))</f>
        <v>190</v>
      </c>
      <c r="AI170">
        <f>(SUM(SmtRes!BV179:'SmtRes'!BV188))</f>
        <v>30.6</v>
      </c>
      <c r="AJ170">
        <f t="shared" si="123"/>
        <v>0</v>
      </c>
      <c r="AK170">
        <v>134306.90772749999</v>
      </c>
      <c r="AL170">
        <v>79.85472750000001</v>
      </c>
      <c r="AM170">
        <v>31684.161</v>
      </c>
      <c r="AN170">
        <v>16809.192000000003</v>
      </c>
      <c r="AO170">
        <v>85733.7</v>
      </c>
      <c r="AP170">
        <v>0</v>
      </c>
      <c r="AQ170">
        <v>190</v>
      </c>
      <c r="AR170">
        <v>30.6</v>
      </c>
      <c r="AS170">
        <v>0</v>
      </c>
      <c r="AT170">
        <v>90</v>
      </c>
      <c r="AU170">
        <v>46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172</v>
      </c>
      <c r="BM170">
        <v>110006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90</v>
      </c>
      <c r="CA170">
        <v>46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4"/>
        <v>138358.94</v>
      </c>
      <c r="CQ170">
        <f>SUMIF(SmtRes!AQ179:'SmtRes'!AQ188,"=1",SmtRes!AA179:'SmtRes'!AA188)</f>
        <v>1073445.1700000002</v>
      </c>
      <c r="CR170">
        <f>SUMIF(SmtRes!AQ179:'SmtRes'!AQ188,"=1",SmtRes!AB179:'SmtRes'!AB188)</f>
        <v>1162.8</v>
      </c>
      <c r="CS170">
        <f>SUMIF(SmtRes!AQ179:'SmtRes'!AQ188,"=1",SmtRes!AC179:'SmtRes'!AC188)</f>
        <v>549.32000000000005</v>
      </c>
      <c r="CT170">
        <f>SUMIF(SmtRes!AQ179:'SmtRes'!AQ188,"=1",SmtRes!AD179:'SmtRes'!AD188)</f>
        <v>451.23</v>
      </c>
      <c r="CU170">
        <f t="shared" si="125"/>
        <v>0</v>
      </c>
      <c r="CV170">
        <f>SUMIF(SmtRes!AQ179:'SmtRes'!AQ188,"=1",SmtRes!BU179:'SmtRes'!BU188)</f>
        <v>190</v>
      </c>
      <c r="CW170">
        <f>SUMIF(SmtRes!AQ179:'SmtRes'!AQ188,"=1",SmtRes!BV179:'SmtRes'!BV188)</f>
        <v>30.6</v>
      </c>
      <c r="CX170">
        <f t="shared" si="126"/>
        <v>0</v>
      </c>
      <c r="CY170">
        <f t="shared" si="127"/>
        <v>92288.600999999995</v>
      </c>
      <c r="CZ170">
        <f t="shared" si="128"/>
        <v>47169.729400000004</v>
      </c>
      <c r="DC170" t="s">
        <v>3</v>
      </c>
      <c r="DD170" t="s">
        <v>14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163</v>
      </c>
      <c r="DW170" t="s">
        <v>163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293259278</v>
      </c>
      <c r="EF170">
        <v>3</v>
      </c>
      <c r="EG170" t="s">
        <v>23</v>
      </c>
      <c r="EH170">
        <v>0</v>
      </c>
      <c r="EI170" t="s">
        <v>3</v>
      </c>
      <c r="EJ170">
        <v>2</v>
      </c>
      <c r="EK170">
        <v>110006</v>
      </c>
      <c r="EL170" t="s">
        <v>133</v>
      </c>
      <c r="EM170" t="s">
        <v>25</v>
      </c>
      <c r="EO170" t="s">
        <v>3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190</v>
      </c>
      <c r="EX170">
        <v>30.6</v>
      </c>
      <c r="EY170">
        <v>0</v>
      </c>
      <c r="FQ170">
        <v>0</v>
      </c>
      <c r="FR170">
        <f t="shared" si="129"/>
        <v>0</v>
      </c>
      <c r="FS170">
        <v>0</v>
      </c>
      <c r="FX170">
        <v>90</v>
      </c>
      <c r="FY170">
        <v>46</v>
      </c>
      <c r="GA170" t="s">
        <v>3</v>
      </c>
      <c r="GD170">
        <v>1</v>
      </c>
      <c r="GF170">
        <v>918508749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30"/>
        <v>0</v>
      </c>
      <c r="GM170">
        <f t="shared" si="131"/>
        <v>277817.27</v>
      </c>
      <c r="GN170">
        <f t="shared" si="132"/>
        <v>0</v>
      </c>
      <c r="GO170">
        <f t="shared" si="133"/>
        <v>277817.27</v>
      </c>
      <c r="GP170">
        <f t="shared" si="134"/>
        <v>0</v>
      </c>
      <c r="GR170">
        <v>0</v>
      </c>
      <c r="GS170">
        <v>3</v>
      </c>
      <c r="GT170">
        <v>0</v>
      </c>
      <c r="GU170" t="s">
        <v>3</v>
      </c>
      <c r="GV170">
        <f t="shared" si="135"/>
        <v>0</v>
      </c>
      <c r="GW170">
        <v>1</v>
      </c>
      <c r="GX170">
        <f t="shared" si="136"/>
        <v>0</v>
      </c>
      <c r="HA170">
        <v>0</v>
      </c>
      <c r="HB170">
        <v>0</v>
      </c>
      <c r="HC170">
        <f t="shared" si="137"/>
        <v>0</v>
      </c>
      <c r="HE170" t="s">
        <v>3</v>
      </c>
      <c r="HF170" t="s">
        <v>3</v>
      </c>
      <c r="HM170" t="s">
        <v>3</v>
      </c>
      <c r="HN170" t="s">
        <v>134</v>
      </c>
      <c r="HO170" t="s">
        <v>135</v>
      </c>
      <c r="HP170" t="s">
        <v>133</v>
      </c>
      <c r="HQ170" t="s">
        <v>133</v>
      </c>
      <c r="IK170">
        <v>0</v>
      </c>
    </row>
    <row r="172" spans="1:245" x14ac:dyDescent="0.2">
      <c r="A172" s="2">
        <v>51</v>
      </c>
      <c r="B172" s="2">
        <f>B161</f>
        <v>1</v>
      </c>
      <c r="C172" s="2">
        <f>A161</f>
        <v>4</v>
      </c>
      <c r="D172" s="2">
        <f>ROW(A161)</f>
        <v>161</v>
      </c>
      <c r="E172" s="2"/>
      <c r="F172" s="2" t="str">
        <f>IF(F161&lt;&gt;"",F161,"")</f>
        <v>Новый раздел</v>
      </c>
      <c r="G172" s="2" t="str">
        <f>IF(G161&lt;&gt;"",G161,"")</f>
        <v>4. Замена кабеля в коллекторе для междугородных и городских КЛС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38">ROUND(AB172,2)</f>
        <v>460073.81</v>
      </c>
      <c r="P172" s="2">
        <f t="shared" si="138"/>
        <v>0</v>
      </c>
      <c r="Q172" s="2">
        <f t="shared" si="138"/>
        <v>132667.28</v>
      </c>
      <c r="R172" s="2">
        <f t="shared" si="138"/>
        <v>62263.78</v>
      </c>
      <c r="S172" s="2">
        <f t="shared" si="138"/>
        <v>265142.75</v>
      </c>
      <c r="T172" s="2">
        <f t="shared" si="138"/>
        <v>0</v>
      </c>
      <c r="U172" s="2">
        <f>AH172</f>
        <v>587.6</v>
      </c>
      <c r="V172" s="2">
        <f>AI172</f>
        <v>113.34700000000001</v>
      </c>
      <c r="W172" s="2">
        <f>ROUND(AJ172,2)</f>
        <v>0</v>
      </c>
      <c r="X172" s="2">
        <f>ROUND(AK172,2)</f>
        <v>294665.88</v>
      </c>
      <c r="Y172" s="2">
        <f>ROUND(AL172,2)</f>
        <v>150607</v>
      </c>
      <c r="Z172" s="2"/>
      <c r="AA172" s="2"/>
      <c r="AB172" s="2">
        <f>ROUND(SUMIF(AA165:AA170,"=302024475",O165:O170),2)</f>
        <v>460073.81</v>
      </c>
      <c r="AC172" s="2">
        <f>ROUND(SUMIF(AA165:AA170,"=302024475",P165:P170),2)</f>
        <v>0</v>
      </c>
      <c r="AD172" s="2">
        <f>ROUND(SUMIF(AA165:AA170,"=302024475",Q165:Q170),2)</f>
        <v>132667.28</v>
      </c>
      <c r="AE172" s="2">
        <f>ROUND(SUMIF(AA165:AA170,"=302024475",R165:R170),2)</f>
        <v>62263.78</v>
      </c>
      <c r="AF172" s="2">
        <f>ROUND(SUMIF(AA165:AA170,"=302024475",S165:S170),2)</f>
        <v>265142.75</v>
      </c>
      <c r="AG172" s="2">
        <f>ROUND(SUMIF(AA165:AA170,"=302024475",T165:T170),2)</f>
        <v>0</v>
      </c>
      <c r="AH172" s="2">
        <f>SUMIF(AA165:AA170,"=302024475",U165:U170)</f>
        <v>587.6</v>
      </c>
      <c r="AI172" s="2">
        <f>SUMIF(AA165:AA170,"=302024475",V165:V170)</f>
        <v>113.34700000000001</v>
      </c>
      <c r="AJ172" s="2">
        <f>ROUND(SUMIF(AA165:AA170,"=302024475",W165:W170),2)</f>
        <v>0</v>
      </c>
      <c r="AK172" s="2">
        <f>ROUND(SUMIF(AA165:AA170,"=302024475",X165:X170),2)</f>
        <v>294665.88</v>
      </c>
      <c r="AL172" s="2">
        <f>ROUND(SUMIF(AA165:AA170,"=302024475",Y165:Y170),2)</f>
        <v>150607</v>
      </c>
      <c r="AM172" s="2"/>
      <c r="AN172" s="2"/>
      <c r="AO172" s="2">
        <f t="shared" ref="AO172:BD172" si="139">ROUND(BX172,2)</f>
        <v>0</v>
      </c>
      <c r="AP172" s="2">
        <f t="shared" si="139"/>
        <v>0</v>
      </c>
      <c r="AQ172" s="2">
        <f t="shared" si="139"/>
        <v>0</v>
      </c>
      <c r="AR172" s="2">
        <f t="shared" si="139"/>
        <v>905346.69</v>
      </c>
      <c r="AS172" s="2">
        <f t="shared" si="139"/>
        <v>0</v>
      </c>
      <c r="AT172" s="2">
        <f t="shared" si="139"/>
        <v>905346.69</v>
      </c>
      <c r="AU172" s="2">
        <f t="shared" si="139"/>
        <v>0</v>
      </c>
      <c r="AV172" s="2">
        <f t="shared" si="139"/>
        <v>0</v>
      </c>
      <c r="AW172" s="2">
        <f t="shared" si="139"/>
        <v>0</v>
      </c>
      <c r="AX172" s="2">
        <f t="shared" si="139"/>
        <v>0</v>
      </c>
      <c r="AY172" s="2">
        <f t="shared" si="139"/>
        <v>0</v>
      </c>
      <c r="AZ172" s="2">
        <f t="shared" si="139"/>
        <v>0</v>
      </c>
      <c r="BA172" s="2">
        <f t="shared" si="139"/>
        <v>0</v>
      </c>
      <c r="BB172" s="2">
        <f t="shared" si="139"/>
        <v>0</v>
      </c>
      <c r="BC172" s="2">
        <f t="shared" si="139"/>
        <v>0</v>
      </c>
      <c r="BD172" s="2">
        <f t="shared" si="139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ROUND(SUMIF(AA165:AA170,"=302024475",FQ165:FQ170),2)</f>
        <v>0</v>
      </c>
      <c r="BY172" s="2">
        <f>ROUND(SUMIF(AA165:AA170,"=302024475",FR165:FR170),2)</f>
        <v>0</v>
      </c>
      <c r="BZ172" s="2">
        <f>ROUND(SUMIF(AA165:AA170,"=302024475",GL165:GL170),2)</f>
        <v>0</v>
      </c>
      <c r="CA172" s="2">
        <f>ROUND(SUMIF(AA165:AA170,"=302024475",GM165:GM170),2)</f>
        <v>905346.69</v>
      </c>
      <c r="CB172" s="2">
        <f>ROUND(SUMIF(AA165:AA170,"=302024475",GN165:GN170),2)</f>
        <v>0</v>
      </c>
      <c r="CC172" s="2">
        <f>ROUND(SUMIF(AA165:AA170,"=302024475",GO165:GO170),2)</f>
        <v>905346.69</v>
      </c>
      <c r="CD172" s="2">
        <f>ROUND(SUMIF(AA165:AA170,"=302024475",GP165:GP170),2)</f>
        <v>0</v>
      </c>
      <c r="CE172" s="2">
        <f>AC172-BX172</f>
        <v>0</v>
      </c>
      <c r="CF172" s="2">
        <f>AC172-BY172</f>
        <v>0</v>
      </c>
      <c r="CG172" s="2">
        <f>BX172-BZ172</f>
        <v>0</v>
      </c>
      <c r="CH172" s="2">
        <f>AC172-BX172-BY172+BZ172</f>
        <v>0</v>
      </c>
      <c r="CI172" s="2">
        <f>BY172-BZ172</f>
        <v>0</v>
      </c>
      <c r="CJ172" s="2">
        <f>ROUND(SUMIF(AA165:AA170,"=302024475",GX165:GX170),2)</f>
        <v>0</v>
      </c>
      <c r="CK172" s="2">
        <f>ROUND(SUMIF(AA165:AA170,"=302024475",GY165:GY170),2)</f>
        <v>0</v>
      </c>
      <c r="CL172" s="2">
        <f>ROUND(SUMIF(AA165:AA170,"=302024475",GZ165:GZ170),2)</f>
        <v>0</v>
      </c>
      <c r="CM172" s="2">
        <f>ROUND(SUMIF(AA165:AA170,"=302024475",HD165:HD170),2)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460073.81</v>
      </c>
      <c r="G174" s="4" t="s">
        <v>42</v>
      </c>
      <c r="H174" s="4" t="s">
        <v>43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460073.81000000006</v>
      </c>
      <c r="X174" s="4">
        <v>1</v>
      </c>
      <c r="Y174" s="4">
        <v>460073.81000000006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0</v>
      </c>
      <c r="G175" s="4" t="s">
        <v>44</v>
      </c>
      <c r="H175" s="4" t="s">
        <v>45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46</v>
      </c>
      <c r="H176" s="4" t="s">
        <v>47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0</v>
      </c>
      <c r="G177" s="4" t="s">
        <v>48</v>
      </c>
      <c r="H177" s="4" t="s">
        <v>49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0</v>
      </c>
      <c r="G178" s="4" t="s">
        <v>50</v>
      </c>
      <c r="H178" s="4" t="s">
        <v>51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52</v>
      </c>
      <c r="H179" s="4" t="s">
        <v>53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0</v>
      </c>
      <c r="G180" s="4" t="s">
        <v>54</v>
      </c>
      <c r="H180" s="4" t="s">
        <v>55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56</v>
      </c>
      <c r="H181" s="4" t="s">
        <v>57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58</v>
      </c>
      <c r="H182" s="4" t="s">
        <v>59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60</v>
      </c>
      <c r="H183" s="4" t="s">
        <v>61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132667.28</v>
      </c>
      <c r="G184" s="4" t="s">
        <v>62</v>
      </c>
      <c r="H184" s="4" t="s">
        <v>63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132667.28</v>
      </c>
      <c r="X184" s="4">
        <v>1</v>
      </c>
      <c r="Y184" s="4">
        <v>132667.28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64</v>
      </c>
      <c r="H185" s="4" t="s">
        <v>65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62263.78</v>
      </c>
      <c r="G186" s="4" t="s">
        <v>66</v>
      </c>
      <c r="H186" s="4" t="s">
        <v>67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62263.78</v>
      </c>
      <c r="X186" s="4">
        <v>1</v>
      </c>
      <c r="Y186" s="4">
        <v>62263.78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265142.75</v>
      </c>
      <c r="G187" s="4" t="s">
        <v>68</v>
      </c>
      <c r="H187" s="4" t="s">
        <v>69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265142.75</v>
      </c>
      <c r="X187" s="4">
        <v>1</v>
      </c>
      <c r="Y187" s="4">
        <v>265142.75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70</v>
      </c>
      <c r="H188" s="4" t="s">
        <v>71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72</v>
      </c>
      <c r="H189" s="4" t="s">
        <v>73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905346.69</v>
      </c>
      <c r="G190" s="4" t="s">
        <v>74</v>
      </c>
      <c r="H190" s="4" t="s">
        <v>75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905346.69</v>
      </c>
      <c r="X190" s="4">
        <v>1</v>
      </c>
      <c r="Y190" s="4">
        <v>905346.69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76</v>
      </c>
      <c r="H191" s="4" t="s">
        <v>77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78</v>
      </c>
      <c r="H192" s="4" t="s">
        <v>79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80</v>
      </c>
      <c r="H193" s="4" t="s">
        <v>81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587.6</v>
      </c>
      <c r="G194" s="4" t="s">
        <v>82</v>
      </c>
      <c r="H194" s="4" t="s">
        <v>83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587.6</v>
      </c>
      <c r="X194" s="4">
        <v>1</v>
      </c>
      <c r="Y194" s="4">
        <v>587.6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113.34699999999999</v>
      </c>
      <c r="G195" s="4" t="s">
        <v>84</v>
      </c>
      <c r="H195" s="4" t="s">
        <v>85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113.34699999999999</v>
      </c>
      <c r="X195" s="4">
        <v>1</v>
      </c>
      <c r="Y195" s="4">
        <v>113.34699999999999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86</v>
      </c>
      <c r="H196" s="4" t="s">
        <v>87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88</v>
      </c>
      <c r="H197" s="4" t="s">
        <v>89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294665.88</v>
      </c>
      <c r="G198" s="4" t="s">
        <v>90</v>
      </c>
      <c r="H198" s="4" t="s">
        <v>91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294665.88</v>
      </c>
      <c r="X198" s="4">
        <v>1</v>
      </c>
      <c r="Y198" s="4">
        <v>294665.88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150607</v>
      </c>
      <c r="G199" s="4" t="s">
        <v>92</v>
      </c>
      <c r="H199" s="4" t="s">
        <v>93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150607</v>
      </c>
      <c r="X199" s="4">
        <v>1</v>
      </c>
      <c r="Y199" s="4">
        <v>150607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905346.69</v>
      </c>
      <c r="G200" s="4" t="s">
        <v>94</v>
      </c>
      <c r="H200" s="4" t="s">
        <v>95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905346.69000000006</v>
      </c>
      <c r="X200" s="4">
        <v>1</v>
      </c>
      <c r="Y200" s="4">
        <v>905346.69000000006</v>
      </c>
      <c r="Z200" s="4"/>
      <c r="AA200" s="4"/>
      <c r="AB200" s="4"/>
    </row>
    <row r="202" spans="1:245" x14ac:dyDescent="0.2">
      <c r="A202" s="1">
        <v>4</v>
      </c>
      <c r="B202" s="1">
        <v>1</v>
      </c>
      <c r="C202" s="1"/>
      <c r="D202" s="1">
        <f>ROW(A213)</f>
        <v>213</v>
      </c>
      <c r="E202" s="1"/>
      <c r="F202" s="1" t="s">
        <v>16</v>
      </c>
      <c r="G202" s="1" t="s">
        <v>175</v>
      </c>
      <c r="H202" s="1" t="s">
        <v>3</v>
      </c>
      <c r="I202" s="1">
        <v>0</v>
      </c>
      <c r="J202" s="1"/>
      <c r="K202" s="1">
        <v>-1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14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14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45" x14ac:dyDescent="0.2">
      <c r="A204" s="2">
        <v>52</v>
      </c>
      <c r="B204" s="2">
        <f t="shared" ref="B204:G204" si="140">B213</f>
        <v>1</v>
      </c>
      <c r="C204" s="2">
        <f t="shared" si="140"/>
        <v>4</v>
      </c>
      <c r="D204" s="2">
        <f t="shared" si="140"/>
        <v>202</v>
      </c>
      <c r="E204" s="2">
        <f t="shared" si="140"/>
        <v>0</v>
      </c>
      <c r="F204" s="2" t="str">
        <f t="shared" si="140"/>
        <v>Новый раздел</v>
      </c>
      <c r="G204" s="2" t="str">
        <f t="shared" si="140"/>
        <v>5. Замена кабеля в канализации для междугородных  и городских КЛС</v>
      </c>
      <c r="H204" s="2"/>
      <c r="I204" s="2"/>
      <c r="J204" s="2"/>
      <c r="K204" s="2"/>
      <c r="L204" s="2"/>
      <c r="M204" s="2"/>
      <c r="N204" s="2"/>
      <c r="O204" s="2">
        <f t="shared" ref="O204:AT204" si="141">O213</f>
        <v>507454.3</v>
      </c>
      <c r="P204" s="2">
        <f t="shared" si="141"/>
        <v>0</v>
      </c>
      <c r="Q204" s="2">
        <f t="shared" si="141"/>
        <v>115143.03999999999</v>
      </c>
      <c r="R204" s="2">
        <f t="shared" si="141"/>
        <v>55706.55</v>
      </c>
      <c r="S204" s="2">
        <f t="shared" si="141"/>
        <v>336604.71</v>
      </c>
      <c r="T204" s="2">
        <f t="shared" si="141"/>
        <v>0</v>
      </c>
      <c r="U204" s="2">
        <f t="shared" si="141"/>
        <v>793</v>
      </c>
      <c r="V204" s="2">
        <f t="shared" si="141"/>
        <v>101.41000000000001</v>
      </c>
      <c r="W204" s="2">
        <f t="shared" si="141"/>
        <v>0</v>
      </c>
      <c r="X204" s="2">
        <f t="shared" si="141"/>
        <v>353080.14</v>
      </c>
      <c r="Y204" s="2">
        <f t="shared" si="141"/>
        <v>180463.18</v>
      </c>
      <c r="Z204" s="2">
        <f t="shared" si="141"/>
        <v>0</v>
      </c>
      <c r="AA204" s="2">
        <f t="shared" si="141"/>
        <v>0</v>
      </c>
      <c r="AB204" s="2">
        <f t="shared" si="141"/>
        <v>507454.3</v>
      </c>
      <c r="AC204" s="2">
        <f t="shared" si="141"/>
        <v>0</v>
      </c>
      <c r="AD204" s="2">
        <f t="shared" si="141"/>
        <v>115143.03999999999</v>
      </c>
      <c r="AE204" s="2">
        <f t="shared" si="141"/>
        <v>55706.55</v>
      </c>
      <c r="AF204" s="2">
        <f t="shared" si="141"/>
        <v>336604.71</v>
      </c>
      <c r="AG204" s="2">
        <f t="shared" si="141"/>
        <v>0</v>
      </c>
      <c r="AH204" s="2">
        <f t="shared" si="141"/>
        <v>793</v>
      </c>
      <c r="AI204" s="2">
        <f t="shared" si="141"/>
        <v>101.41000000000001</v>
      </c>
      <c r="AJ204" s="2">
        <f t="shared" si="141"/>
        <v>0</v>
      </c>
      <c r="AK204" s="2">
        <f t="shared" si="141"/>
        <v>353080.14</v>
      </c>
      <c r="AL204" s="2">
        <f t="shared" si="141"/>
        <v>180463.18</v>
      </c>
      <c r="AM204" s="2">
        <f t="shared" si="141"/>
        <v>0</v>
      </c>
      <c r="AN204" s="2">
        <f t="shared" si="141"/>
        <v>0</v>
      </c>
      <c r="AO204" s="2">
        <f t="shared" si="141"/>
        <v>0</v>
      </c>
      <c r="AP204" s="2">
        <f t="shared" si="141"/>
        <v>0</v>
      </c>
      <c r="AQ204" s="2">
        <f t="shared" si="141"/>
        <v>0</v>
      </c>
      <c r="AR204" s="2">
        <f t="shared" si="141"/>
        <v>1040997.62</v>
      </c>
      <c r="AS204" s="2">
        <f t="shared" si="141"/>
        <v>0</v>
      </c>
      <c r="AT204" s="2">
        <f t="shared" si="141"/>
        <v>1040997.62</v>
      </c>
      <c r="AU204" s="2">
        <f t="shared" ref="AU204:BZ204" si="142">AU213</f>
        <v>0</v>
      </c>
      <c r="AV204" s="2">
        <f t="shared" si="142"/>
        <v>0</v>
      </c>
      <c r="AW204" s="2">
        <f t="shared" si="142"/>
        <v>0</v>
      </c>
      <c r="AX204" s="2">
        <f t="shared" si="142"/>
        <v>0</v>
      </c>
      <c r="AY204" s="2">
        <f t="shared" si="142"/>
        <v>0</v>
      </c>
      <c r="AZ204" s="2">
        <f t="shared" si="142"/>
        <v>0</v>
      </c>
      <c r="BA204" s="2">
        <f t="shared" si="142"/>
        <v>0</v>
      </c>
      <c r="BB204" s="2">
        <f t="shared" si="142"/>
        <v>0</v>
      </c>
      <c r="BC204" s="2">
        <f t="shared" si="142"/>
        <v>0</v>
      </c>
      <c r="BD204" s="2">
        <f t="shared" si="142"/>
        <v>0</v>
      </c>
      <c r="BE204" s="2">
        <f t="shared" si="142"/>
        <v>0</v>
      </c>
      <c r="BF204" s="2">
        <f t="shared" si="142"/>
        <v>0</v>
      </c>
      <c r="BG204" s="2">
        <f t="shared" si="142"/>
        <v>0</v>
      </c>
      <c r="BH204" s="2">
        <f t="shared" si="142"/>
        <v>0</v>
      </c>
      <c r="BI204" s="2">
        <f t="shared" si="142"/>
        <v>0</v>
      </c>
      <c r="BJ204" s="2">
        <f t="shared" si="142"/>
        <v>0</v>
      </c>
      <c r="BK204" s="2">
        <f t="shared" si="142"/>
        <v>0</v>
      </c>
      <c r="BL204" s="2">
        <f t="shared" si="142"/>
        <v>0</v>
      </c>
      <c r="BM204" s="2">
        <f t="shared" si="142"/>
        <v>0</v>
      </c>
      <c r="BN204" s="2">
        <f t="shared" si="142"/>
        <v>0</v>
      </c>
      <c r="BO204" s="2">
        <f t="shared" si="142"/>
        <v>0</v>
      </c>
      <c r="BP204" s="2">
        <f t="shared" si="142"/>
        <v>0</v>
      </c>
      <c r="BQ204" s="2">
        <f t="shared" si="142"/>
        <v>0</v>
      </c>
      <c r="BR204" s="2">
        <f t="shared" si="142"/>
        <v>0</v>
      </c>
      <c r="BS204" s="2">
        <f t="shared" si="142"/>
        <v>0</v>
      </c>
      <c r="BT204" s="2">
        <f t="shared" si="142"/>
        <v>0</v>
      </c>
      <c r="BU204" s="2">
        <f t="shared" si="142"/>
        <v>0</v>
      </c>
      <c r="BV204" s="2">
        <f t="shared" si="142"/>
        <v>0</v>
      </c>
      <c r="BW204" s="2">
        <f t="shared" si="142"/>
        <v>0</v>
      </c>
      <c r="BX204" s="2">
        <f t="shared" si="142"/>
        <v>0</v>
      </c>
      <c r="BY204" s="2">
        <f t="shared" si="142"/>
        <v>0</v>
      </c>
      <c r="BZ204" s="2">
        <f t="shared" si="142"/>
        <v>0</v>
      </c>
      <c r="CA204" s="2">
        <f t="shared" ref="CA204:DF204" si="143">CA213</f>
        <v>1040997.62</v>
      </c>
      <c r="CB204" s="2">
        <f t="shared" si="143"/>
        <v>0</v>
      </c>
      <c r="CC204" s="2">
        <f t="shared" si="143"/>
        <v>1040997.62</v>
      </c>
      <c r="CD204" s="2">
        <f t="shared" si="143"/>
        <v>0</v>
      </c>
      <c r="CE204" s="2">
        <f t="shared" si="143"/>
        <v>0</v>
      </c>
      <c r="CF204" s="2">
        <f t="shared" si="143"/>
        <v>0</v>
      </c>
      <c r="CG204" s="2">
        <f t="shared" si="143"/>
        <v>0</v>
      </c>
      <c r="CH204" s="2">
        <f t="shared" si="143"/>
        <v>0</v>
      </c>
      <c r="CI204" s="2">
        <f t="shared" si="143"/>
        <v>0</v>
      </c>
      <c r="CJ204" s="2">
        <f t="shared" si="143"/>
        <v>0</v>
      </c>
      <c r="CK204" s="2">
        <f t="shared" si="143"/>
        <v>0</v>
      </c>
      <c r="CL204" s="2">
        <f t="shared" si="143"/>
        <v>0</v>
      </c>
      <c r="CM204" s="2">
        <f t="shared" si="143"/>
        <v>0</v>
      </c>
      <c r="CN204" s="2">
        <f t="shared" si="143"/>
        <v>0</v>
      </c>
      <c r="CO204" s="2">
        <f t="shared" si="143"/>
        <v>0</v>
      </c>
      <c r="CP204" s="2">
        <f t="shared" si="143"/>
        <v>0</v>
      </c>
      <c r="CQ204" s="2">
        <f t="shared" si="143"/>
        <v>0</v>
      </c>
      <c r="CR204" s="2">
        <f t="shared" si="143"/>
        <v>0</v>
      </c>
      <c r="CS204" s="2">
        <f t="shared" si="143"/>
        <v>0</v>
      </c>
      <c r="CT204" s="2">
        <f t="shared" si="143"/>
        <v>0</v>
      </c>
      <c r="CU204" s="2">
        <f t="shared" si="143"/>
        <v>0</v>
      </c>
      <c r="CV204" s="2">
        <f t="shared" si="143"/>
        <v>0</v>
      </c>
      <c r="CW204" s="2">
        <f t="shared" si="143"/>
        <v>0</v>
      </c>
      <c r="CX204" s="2">
        <f t="shared" si="143"/>
        <v>0</v>
      </c>
      <c r="CY204" s="2">
        <f t="shared" si="143"/>
        <v>0</v>
      </c>
      <c r="CZ204" s="2">
        <f t="shared" si="143"/>
        <v>0</v>
      </c>
      <c r="DA204" s="2">
        <f t="shared" si="143"/>
        <v>0</v>
      </c>
      <c r="DB204" s="2">
        <f t="shared" si="143"/>
        <v>0</v>
      </c>
      <c r="DC204" s="2">
        <f t="shared" si="143"/>
        <v>0</v>
      </c>
      <c r="DD204" s="2">
        <f t="shared" si="143"/>
        <v>0</v>
      </c>
      <c r="DE204" s="2">
        <f t="shared" si="143"/>
        <v>0</v>
      </c>
      <c r="DF204" s="2">
        <f t="shared" si="143"/>
        <v>0</v>
      </c>
      <c r="DG204" s="3">
        <f t="shared" ref="DG204:EL204" si="144">DG213</f>
        <v>0</v>
      </c>
      <c r="DH204" s="3">
        <f t="shared" si="144"/>
        <v>0</v>
      </c>
      <c r="DI204" s="3">
        <f t="shared" si="144"/>
        <v>0</v>
      </c>
      <c r="DJ204" s="3">
        <f t="shared" si="144"/>
        <v>0</v>
      </c>
      <c r="DK204" s="3">
        <f t="shared" si="144"/>
        <v>0</v>
      </c>
      <c r="DL204" s="3">
        <f t="shared" si="144"/>
        <v>0</v>
      </c>
      <c r="DM204" s="3">
        <f t="shared" si="144"/>
        <v>0</v>
      </c>
      <c r="DN204" s="3">
        <f t="shared" si="144"/>
        <v>0</v>
      </c>
      <c r="DO204" s="3">
        <f t="shared" si="144"/>
        <v>0</v>
      </c>
      <c r="DP204" s="3">
        <f t="shared" si="144"/>
        <v>0</v>
      </c>
      <c r="DQ204" s="3">
        <f t="shared" si="144"/>
        <v>0</v>
      </c>
      <c r="DR204" s="3">
        <f t="shared" si="144"/>
        <v>0</v>
      </c>
      <c r="DS204" s="3">
        <f t="shared" si="144"/>
        <v>0</v>
      </c>
      <c r="DT204" s="3">
        <f t="shared" si="144"/>
        <v>0</v>
      </c>
      <c r="DU204" s="3">
        <f t="shared" si="144"/>
        <v>0</v>
      </c>
      <c r="DV204" s="3">
        <f t="shared" si="144"/>
        <v>0</v>
      </c>
      <c r="DW204" s="3">
        <f t="shared" si="144"/>
        <v>0</v>
      </c>
      <c r="DX204" s="3">
        <f t="shared" si="144"/>
        <v>0</v>
      </c>
      <c r="DY204" s="3">
        <f t="shared" si="144"/>
        <v>0</v>
      </c>
      <c r="DZ204" s="3">
        <f t="shared" si="144"/>
        <v>0</v>
      </c>
      <c r="EA204" s="3">
        <f t="shared" si="144"/>
        <v>0</v>
      </c>
      <c r="EB204" s="3">
        <f t="shared" si="144"/>
        <v>0</v>
      </c>
      <c r="EC204" s="3">
        <f t="shared" si="144"/>
        <v>0</v>
      </c>
      <c r="ED204" s="3">
        <f t="shared" si="144"/>
        <v>0</v>
      </c>
      <c r="EE204" s="3">
        <f t="shared" si="144"/>
        <v>0</v>
      </c>
      <c r="EF204" s="3">
        <f t="shared" si="144"/>
        <v>0</v>
      </c>
      <c r="EG204" s="3">
        <f t="shared" si="144"/>
        <v>0</v>
      </c>
      <c r="EH204" s="3">
        <f t="shared" si="144"/>
        <v>0</v>
      </c>
      <c r="EI204" s="3">
        <f t="shared" si="144"/>
        <v>0</v>
      </c>
      <c r="EJ204" s="3">
        <f t="shared" si="144"/>
        <v>0</v>
      </c>
      <c r="EK204" s="3">
        <f t="shared" si="144"/>
        <v>0</v>
      </c>
      <c r="EL204" s="3">
        <f t="shared" si="144"/>
        <v>0</v>
      </c>
      <c r="EM204" s="3">
        <f t="shared" ref="EM204:FR204" si="145">EM213</f>
        <v>0</v>
      </c>
      <c r="EN204" s="3">
        <f t="shared" si="145"/>
        <v>0</v>
      </c>
      <c r="EO204" s="3">
        <f t="shared" si="145"/>
        <v>0</v>
      </c>
      <c r="EP204" s="3">
        <f t="shared" si="145"/>
        <v>0</v>
      </c>
      <c r="EQ204" s="3">
        <f t="shared" si="145"/>
        <v>0</v>
      </c>
      <c r="ER204" s="3">
        <f t="shared" si="145"/>
        <v>0</v>
      </c>
      <c r="ES204" s="3">
        <f t="shared" si="145"/>
        <v>0</v>
      </c>
      <c r="ET204" s="3">
        <f t="shared" si="145"/>
        <v>0</v>
      </c>
      <c r="EU204" s="3">
        <f t="shared" si="145"/>
        <v>0</v>
      </c>
      <c r="EV204" s="3">
        <f t="shared" si="145"/>
        <v>0</v>
      </c>
      <c r="EW204" s="3">
        <f t="shared" si="145"/>
        <v>0</v>
      </c>
      <c r="EX204" s="3">
        <f t="shared" si="145"/>
        <v>0</v>
      </c>
      <c r="EY204" s="3">
        <f t="shared" si="145"/>
        <v>0</v>
      </c>
      <c r="EZ204" s="3">
        <f t="shared" si="145"/>
        <v>0</v>
      </c>
      <c r="FA204" s="3">
        <f t="shared" si="145"/>
        <v>0</v>
      </c>
      <c r="FB204" s="3">
        <f t="shared" si="145"/>
        <v>0</v>
      </c>
      <c r="FC204" s="3">
        <f t="shared" si="145"/>
        <v>0</v>
      </c>
      <c r="FD204" s="3">
        <f t="shared" si="145"/>
        <v>0</v>
      </c>
      <c r="FE204" s="3">
        <f t="shared" si="145"/>
        <v>0</v>
      </c>
      <c r="FF204" s="3">
        <f t="shared" si="145"/>
        <v>0</v>
      </c>
      <c r="FG204" s="3">
        <f t="shared" si="145"/>
        <v>0</v>
      </c>
      <c r="FH204" s="3">
        <f t="shared" si="145"/>
        <v>0</v>
      </c>
      <c r="FI204" s="3">
        <f t="shared" si="145"/>
        <v>0</v>
      </c>
      <c r="FJ204" s="3">
        <f t="shared" si="145"/>
        <v>0</v>
      </c>
      <c r="FK204" s="3">
        <f t="shared" si="145"/>
        <v>0</v>
      </c>
      <c r="FL204" s="3">
        <f t="shared" si="145"/>
        <v>0</v>
      </c>
      <c r="FM204" s="3">
        <f t="shared" si="145"/>
        <v>0</v>
      </c>
      <c r="FN204" s="3">
        <f t="shared" si="145"/>
        <v>0</v>
      </c>
      <c r="FO204" s="3">
        <f t="shared" si="145"/>
        <v>0</v>
      </c>
      <c r="FP204" s="3">
        <f t="shared" si="145"/>
        <v>0</v>
      </c>
      <c r="FQ204" s="3">
        <f t="shared" si="145"/>
        <v>0</v>
      </c>
      <c r="FR204" s="3">
        <f t="shared" si="145"/>
        <v>0</v>
      </c>
      <c r="FS204" s="3">
        <f t="shared" ref="FS204:GX204" si="146">FS213</f>
        <v>0</v>
      </c>
      <c r="FT204" s="3">
        <f t="shared" si="146"/>
        <v>0</v>
      </c>
      <c r="FU204" s="3">
        <f t="shared" si="146"/>
        <v>0</v>
      </c>
      <c r="FV204" s="3">
        <f t="shared" si="146"/>
        <v>0</v>
      </c>
      <c r="FW204" s="3">
        <f t="shared" si="146"/>
        <v>0</v>
      </c>
      <c r="FX204" s="3">
        <f t="shared" si="146"/>
        <v>0</v>
      </c>
      <c r="FY204" s="3">
        <f t="shared" si="146"/>
        <v>0</v>
      </c>
      <c r="FZ204" s="3">
        <f t="shared" si="146"/>
        <v>0</v>
      </c>
      <c r="GA204" s="3">
        <f t="shared" si="146"/>
        <v>0</v>
      </c>
      <c r="GB204" s="3">
        <f t="shared" si="146"/>
        <v>0</v>
      </c>
      <c r="GC204" s="3">
        <f t="shared" si="146"/>
        <v>0</v>
      </c>
      <c r="GD204" s="3">
        <f t="shared" si="146"/>
        <v>0</v>
      </c>
      <c r="GE204" s="3">
        <f t="shared" si="146"/>
        <v>0</v>
      </c>
      <c r="GF204" s="3">
        <f t="shared" si="146"/>
        <v>0</v>
      </c>
      <c r="GG204" s="3">
        <f t="shared" si="146"/>
        <v>0</v>
      </c>
      <c r="GH204" s="3">
        <f t="shared" si="146"/>
        <v>0</v>
      </c>
      <c r="GI204" s="3">
        <f t="shared" si="146"/>
        <v>0</v>
      </c>
      <c r="GJ204" s="3">
        <f t="shared" si="146"/>
        <v>0</v>
      </c>
      <c r="GK204" s="3">
        <f t="shared" si="146"/>
        <v>0</v>
      </c>
      <c r="GL204" s="3">
        <f t="shared" si="146"/>
        <v>0</v>
      </c>
      <c r="GM204" s="3">
        <f t="shared" si="146"/>
        <v>0</v>
      </c>
      <c r="GN204" s="3">
        <f t="shared" si="146"/>
        <v>0</v>
      </c>
      <c r="GO204" s="3">
        <f t="shared" si="146"/>
        <v>0</v>
      </c>
      <c r="GP204" s="3">
        <f t="shared" si="146"/>
        <v>0</v>
      </c>
      <c r="GQ204" s="3">
        <f t="shared" si="146"/>
        <v>0</v>
      </c>
      <c r="GR204" s="3">
        <f t="shared" si="146"/>
        <v>0</v>
      </c>
      <c r="GS204" s="3">
        <f t="shared" si="146"/>
        <v>0</v>
      </c>
      <c r="GT204" s="3">
        <f t="shared" si="146"/>
        <v>0</v>
      </c>
      <c r="GU204" s="3">
        <f t="shared" si="146"/>
        <v>0</v>
      </c>
      <c r="GV204" s="3">
        <f t="shared" si="146"/>
        <v>0</v>
      </c>
      <c r="GW204" s="3">
        <f t="shared" si="146"/>
        <v>0</v>
      </c>
      <c r="GX204" s="3">
        <f t="shared" si="146"/>
        <v>0</v>
      </c>
    </row>
    <row r="206" spans="1:245" x14ac:dyDescent="0.2">
      <c r="A206">
        <v>17</v>
      </c>
      <c r="B206">
        <v>1</v>
      </c>
      <c r="C206">
        <f>ROW(SmtRes!A192)</f>
        <v>192</v>
      </c>
      <c r="D206">
        <f>ROW(EtalonRes!A192)</f>
        <v>192</v>
      </c>
      <c r="E206" t="s">
        <v>176</v>
      </c>
      <c r="F206" t="s">
        <v>177</v>
      </c>
      <c r="G206" t="s">
        <v>1534</v>
      </c>
      <c r="H206" t="s">
        <v>163</v>
      </c>
      <c r="I206">
        <v>1</v>
      </c>
      <c r="J206">
        <v>0</v>
      </c>
      <c r="K206">
        <v>1</v>
      </c>
      <c r="O206">
        <f t="shared" ref="O206:O211" si="147">ROUND(CP206,2)</f>
        <v>55351.21</v>
      </c>
      <c r="P206">
        <f>SUMIF(SmtRes!AQ189:'SmtRes'!AQ192,"=1",SmtRes!DF189:'SmtRes'!DF192)</f>
        <v>0</v>
      </c>
      <c r="Q206">
        <f>SUMIF(SmtRes!AQ189:'SmtRes'!AQ192,"=1",SmtRes!DG189:'SmtRes'!DG192)</f>
        <v>17460.43</v>
      </c>
      <c r="R206">
        <f>SUMIF(SmtRes!AQ189:'SmtRes'!AQ192,"=1",SmtRes!DH189:'SmtRes'!DH192)</f>
        <v>8602.35</v>
      </c>
      <c r="S206">
        <f>SUMIF(SmtRes!AQ189:'SmtRes'!AQ192,"=1",SmtRes!DI189:'SmtRes'!DI192)</f>
        <v>29288.43</v>
      </c>
      <c r="T206">
        <f t="shared" ref="T206:T211" si="148">ROUND(CU206*I206,2)</f>
        <v>0</v>
      </c>
      <c r="U206">
        <f>SUMIF(SmtRes!AQ189:'SmtRes'!AQ192,"=1",SmtRes!CV189:'SmtRes'!CV192)</f>
        <v>69</v>
      </c>
      <c r="V206">
        <f>SUMIF(SmtRes!AQ189:'SmtRes'!AQ192,"=1",SmtRes!CW189:'SmtRes'!CW192)</f>
        <v>15.66</v>
      </c>
      <c r="W206">
        <f t="shared" ref="W206:W211" si="149">ROUND(CX206*I206,2)</f>
        <v>0</v>
      </c>
      <c r="X206">
        <f t="shared" ref="X206:Y211" si="150">ROUND(CY206,2)</f>
        <v>34101.699999999997</v>
      </c>
      <c r="Y206">
        <f t="shared" si="150"/>
        <v>17429.759999999998</v>
      </c>
      <c r="AA206">
        <v>302024475</v>
      </c>
      <c r="AB206">
        <f t="shared" ref="AB206:AB211" si="151">ROUND((AC206+AD206+AF206),6)</f>
        <v>44878.116600000001</v>
      </c>
      <c r="AC206">
        <f t="shared" ref="AC206:AC211" si="152">ROUND((0),6)</f>
        <v>0</v>
      </c>
      <c r="AD206">
        <f>ROUND((((SUM(SmtRes!BR189:'SmtRes'!BR192))-(SUM(SmtRes!BS189:'SmtRes'!BS192)))+AE206),6)</f>
        <v>15589.686600000001</v>
      </c>
      <c r="AE206">
        <f>ROUND((SUM(SmtRes!BS189:'SmtRes'!BS192)),6)</f>
        <v>8602.3511999999992</v>
      </c>
      <c r="AF206">
        <f>ROUND((SUM(SmtRes!BT189:'SmtRes'!BT192)),6)</f>
        <v>29288.43</v>
      </c>
      <c r="AG206">
        <f t="shared" ref="AG206:AG211" si="153">ROUND((AP206),6)</f>
        <v>0</v>
      </c>
      <c r="AH206">
        <f>(SUM(SmtRes!BU189:'SmtRes'!BU192))</f>
        <v>69</v>
      </c>
      <c r="AI206">
        <f>(SUM(SmtRes!BV189:'SmtRes'!BV192))</f>
        <v>15.66</v>
      </c>
      <c r="AJ206">
        <f t="shared" ref="AJ206:AJ211" si="154">(AS206)</f>
        <v>0</v>
      </c>
      <c r="AK206">
        <v>53480.467799999999</v>
      </c>
      <c r="AL206">
        <v>0</v>
      </c>
      <c r="AM206">
        <v>15589.686600000001</v>
      </c>
      <c r="AN206">
        <v>8602.351200000001</v>
      </c>
      <c r="AO206">
        <v>29288.43</v>
      </c>
      <c r="AP206">
        <v>0</v>
      </c>
      <c r="AQ206">
        <v>69</v>
      </c>
      <c r="AR206">
        <v>15.66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178</v>
      </c>
      <c r="BM206">
        <v>110006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ref="CP206:CP211" si="155">(P206+Q206+S206+R206)</f>
        <v>55351.21</v>
      </c>
      <c r="CQ206">
        <f>SUMIF(SmtRes!AQ189:'SmtRes'!AQ192,"=1",SmtRes!AA189:'SmtRes'!AA192)</f>
        <v>0</v>
      </c>
      <c r="CR206">
        <f>SUMIF(SmtRes!AQ189:'SmtRes'!AQ192,"=1",SmtRes!AB189:'SmtRes'!AB192)</f>
        <v>1114.97</v>
      </c>
      <c r="CS206">
        <f>SUMIF(SmtRes!AQ189:'SmtRes'!AQ192,"=1",SmtRes!AC189:'SmtRes'!AC192)</f>
        <v>549.32000000000005</v>
      </c>
      <c r="CT206">
        <f>SUMIF(SmtRes!AQ189:'SmtRes'!AQ192,"=1",SmtRes!AD189:'SmtRes'!AD192)</f>
        <v>424.47</v>
      </c>
      <c r="CU206">
        <f t="shared" ref="CU206:CU211" si="156">AG206</f>
        <v>0</v>
      </c>
      <c r="CV206">
        <f>SUMIF(SmtRes!AQ189:'SmtRes'!AQ192,"=1",SmtRes!BU189:'SmtRes'!BU192)</f>
        <v>69</v>
      </c>
      <c r="CW206">
        <f>SUMIF(SmtRes!AQ189:'SmtRes'!AQ192,"=1",SmtRes!BV189:'SmtRes'!BV192)</f>
        <v>15.66</v>
      </c>
      <c r="CX206">
        <f t="shared" ref="CX206:CX211" si="157">AJ206</f>
        <v>0</v>
      </c>
      <c r="CY206">
        <f t="shared" ref="CY206:CY211" si="158">(((S206+R206)*AT206)/100)</f>
        <v>34101.701999999997</v>
      </c>
      <c r="CZ206">
        <f t="shared" ref="CZ206:CZ211" si="159">(((S206+R206)*AU206)/100)</f>
        <v>17429.7588</v>
      </c>
      <c r="DC206" t="s">
        <v>3</v>
      </c>
      <c r="DD206" t="s">
        <v>14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163</v>
      </c>
      <c r="DW206" t="s">
        <v>163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293259278</v>
      </c>
      <c r="EF206">
        <v>3</v>
      </c>
      <c r="EG206" t="s">
        <v>23</v>
      </c>
      <c r="EH206">
        <v>0</v>
      </c>
      <c r="EI206" t="s">
        <v>3</v>
      </c>
      <c r="EJ206">
        <v>2</v>
      </c>
      <c r="EK206">
        <v>110006</v>
      </c>
      <c r="EL206" t="s">
        <v>133</v>
      </c>
      <c r="EM206" t="s">
        <v>25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69</v>
      </c>
      <c r="EX206">
        <v>15.66</v>
      </c>
      <c r="EY206">
        <v>0</v>
      </c>
      <c r="FQ206">
        <v>0</v>
      </c>
      <c r="FR206">
        <f t="shared" ref="FR206:FR211" si="160">ROUND(IF(BI206=3,GM206,0),2)</f>
        <v>0</v>
      </c>
      <c r="FS206">
        <v>0</v>
      </c>
      <c r="FX206">
        <v>90</v>
      </c>
      <c r="FY206">
        <v>46</v>
      </c>
      <c r="GA206" t="s">
        <v>3</v>
      </c>
      <c r="GD206">
        <v>1</v>
      </c>
      <c r="GF206">
        <v>325503739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ref="GL206:GL211" si="161">ROUND(IF(AND(BH206=3,BI206=3,FS206&lt;&gt;0),P206,0),2)</f>
        <v>0</v>
      </c>
      <c r="GM206">
        <f t="shared" ref="GM206:GM211" si="162">ROUND(O206+X206+Y206,2)+GX206</f>
        <v>106882.67</v>
      </c>
      <c r="GN206">
        <f t="shared" ref="GN206:GN211" si="163">IF(OR(BI206=0,BI206=1),GM206-GX206,0)</f>
        <v>0</v>
      </c>
      <c r="GO206">
        <f t="shared" ref="GO206:GO211" si="164">IF(BI206=2,GM206-GX206,0)</f>
        <v>106882.67</v>
      </c>
      <c r="GP206">
        <f t="shared" ref="GP206:GP211" si="165">IF(BI206=4,GM206-GX206,0)</f>
        <v>0</v>
      </c>
      <c r="GR206">
        <v>0</v>
      </c>
      <c r="GS206">
        <v>3</v>
      </c>
      <c r="GT206">
        <v>0</v>
      </c>
      <c r="GU206" t="s">
        <v>3</v>
      </c>
      <c r="GV206">
        <f t="shared" ref="GV206:GV211" si="166">ROUND((GT206),6)</f>
        <v>0</v>
      </c>
      <c r="GW206">
        <v>1</v>
      </c>
      <c r="GX206">
        <f t="shared" ref="GX206:GX211" si="167">ROUND(HC206*I206,2)</f>
        <v>0</v>
      </c>
      <c r="HA206">
        <v>0</v>
      </c>
      <c r="HB206">
        <v>0</v>
      </c>
      <c r="HC206">
        <f t="shared" ref="HC206:HC211" si="168">GV206*GW206</f>
        <v>0</v>
      </c>
      <c r="HE206" t="s">
        <v>3</v>
      </c>
      <c r="HF206" t="s">
        <v>3</v>
      </c>
      <c r="HM206" t="s">
        <v>3</v>
      </c>
      <c r="HN206" t="s">
        <v>134</v>
      </c>
      <c r="HO206" t="s">
        <v>135</v>
      </c>
      <c r="HP206" t="s">
        <v>133</v>
      </c>
      <c r="HQ206" t="s">
        <v>133</v>
      </c>
      <c r="IK206">
        <v>0</v>
      </c>
    </row>
    <row r="207" spans="1:245" x14ac:dyDescent="0.2">
      <c r="A207">
        <v>17</v>
      </c>
      <c r="B207">
        <v>1</v>
      </c>
      <c r="C207">
        <f>ROW(SmtRes!A206)</f>
        <v>206</v>
      </c>
      <c r="D207">
        <f>ROW(EtalonRes!A206)</f>
        <v>206</v>
      </c>
      <c r="E207" t="s">
        <v>179</v>
      </c>
      <c r="F207" t="s">
        <v>180</v>
      </c>
      <c r="G207" t="s">
        <v>1535</v>
      </c>
      <c r="H207" t="s">
        <v>163</v>
      </c>
      <c r="I207">
        <v>1</v>
      </c>
      <c r="J207">
        <v>0</v>
      </c>
      <c r="K207">
        <v>1</v>
      </c>
      <c r="O207">
        <f t="shared" si="147"/>
        <v>66000.84</v>
      </c>
      <c r="P207">
        <f>SUMIF(SmtRes!AQ193:'SmtRes'!AQ206,"=1",SmtRes!DF193:'SmtRes'!DF206)</f>
        <v>0</v>
      </c>
      <c r="Q207">
        <f>SUMIF(SmtRes!AQ193:'SmtRes'!AQ206,"=1",SmtRes!DG193:'SmtRes'!DG206)</f>
        <v>11119.31</v>
      </c>
      <c r="R207">
        <f>SUMIF(SmtRes!AQ193:'SmtRes'!AQ206,"=1",SmtRes!DH193:'SmtRes'!DH206)</f>
        <v>5218.54</v>
      </c>
      <c r="S207">
        <f>SUMIF(SmtRes!AQ193:'SmtRes'!AQ206,"=1",SmtRes!DI193:'SmtRes'!DI206)</f>
        <v>49662.99</v>
      </c>
      <c r="T207">
        <f t="shared" si="148"/>
        <v>0</v>
      </c>
      <c r="U207">
        <f>SUMIF(SmtRes!AQ193:'SmtRes'!AQ206,"=1",SmtRes!CV193:'SmtRes'!CV206)</f>
        <v>117</v>
      </c>
      <c r="V207">
        <f>SUMIF(SmtRes!AQ193:'SmtRes'!AQ206,"=1",SmtRes!CW193:'SmtRes'!CW206)</f>
        <v>9.5</v>
      </c>
      <c r="W207">
        <f t="shared" si="149"/>
        <v>0</v>
      </c>
      <c r="X207">
        <f t="shared" si="150"/>
        <v>49393.38</v>
      </c>
      <c r="Y207">
        <f t="shared" si="150"/>
        <v>25245.5</v>
      </c>
      <c r="AA207">
        <v>302024475</v>
      </c>
      <c r="AB207">
        <f t="shared" si="151"/>
        <v>59499.533199999998</v>
      </c>
      <c r="AC207">
        <f t="shared" si="152"/>
        <v>0</v>
      </c>
      <c r="AD207">
        <f>ROUND((((SUM(SmtRes!BR193:'SmtRes'!BR206))-(SUM(SmtRes!BS193:'SmtRes'!BS206)))+AE207),6)</f>
        <v>9836.5432000000001</v>
      </c>
      <c r="AE207">
        <f>ROUND((SUM(SmtRes!BS193:'SmtRes'!BS206)),6)</f>
        <v>5218.54</v>
      </c>
      <c r="AF207">
        <f>ROUND((SUM(SmtRes!BT193:'SmtRes'!BT206)),6)</f>
        <v>49662.99</v>
      </c>
      <c r="AG207">
        <f t="shared" si="153"/>
        <v>0</v>
      </c>
      <c r="AH207">
        <f>(SUM(SmtRes!BU193:'SmtRes'!BU206))</f>
        <v>117</v>
      </c>
      <c r="AI207">
        <f>(SUM(SmtRes!BV193:'SmtRes'!BV206))</f>
        <v>9.5</v>
      </c>
      <c r="AJ207">
        <f t="shared" si="154"/>
        <v>0</v>
      </c>
      <c r="AK207">
        <v>74841.273400000005</v>
      </c>
      <c r="AL207">
        <v>10123.200199999999</v>
      </c>
      <c r="AM207">
        <v>9836.5432000000001</v>
      </c>
      <c r="AN207">
        <v>5218.5400000000009</v>
      </c>
      <c r="AO207">
        <v>49662.990000000005</v>
      </c>
      <c r="AP207">
        <v>0</v>
      </c>
      <c r="AQ207">
        <v>117</v>
      </c>
      <c r="AR207">
        <v>9.5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2</v>
      </c>
      <c r="BJ207" t="s">
        <v>181</v>
      </c>
      <c r="BM207">
        <v>110006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5"/>
        <v>66000.84</v>
      </c>
      <c r="CQ207">
        <f>SUMIF(SmtRes!AQ193:'SmtRes'!AQ206,"=1",SmtRes!AA193:'SmtRes'!AA206)</f>
        <v>100412.19999999998</v>
      </c>
      <c r="CR207">
        <f>SUMIF(SmtRes!AQ193:'SmtRes'!AQ206,"=1",SmtRes!AB193:'SmtRes'!AB206)</f>
        <v>1162.8</v>
      </c>
      <c r="CS207">
        <f>SUMIF(SmtRes!AQ193:'SmtRes'!AQ206,"=1",SmtRes!AC193:'SmtRes'!AC206)</f>
        <v>549.32000000000005</v>
      </c>
      <c r="CT207">
        <f>SUMIF(SmtRes!AQ193:'SmtRes'!AQ206,"=1",SmtRes!AD193:'SmtRes'!AD206)</f>
        <v>424.47</v>
      </c>
      <c r="CU207">
        <f t="shared" si="156"/>
        <v>0</v>
      </c>
      <c r="CV207">
        <f>SUMIF(SmtRes!AQ193:'SmtRes'!AQ206,"=1",SmtRes!BU193:'SmtRes'!BU206)</f>
        <v>117</v>
      </c>
      <c r="CW207">
        <f>SUMIF(SmtRes!AQ193:'SmtRes'!AQ206,"=1",SmtRes!BV193:'SmtRes'!BV206)</f>
        <v>9.5</v>
      </c>
      <c r="CX207">
        <f t="shared" si="157"/>
        <v>0</v>
      </c>
      <c r="CY207">
        <f t="shared" si="158"/>
        <v>49393.377</v>
      </c>
      <c r="CZ207">
        <f t="shared" si="159"/>
        <v>25245.503799999999</v>
      </c>
      <c r="DC207" t="s">
        <v>3</v>
      </c>
      <c r="DD207" t="s">
        <v>14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163</v>
      </c>
      <c r="DW207" t="s">
        <v>163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293259278</v>
      </c>
      <c r="EF207">
        <v>3</v>
      </c>
      <c r="EG207" t="s">
        <v>23</v>
      </c>
      <c r="EH207">
        <v>0</v>
      </c>
      <c r="EI207" t="s">
        <v>3</v>
      </c>
      <c r="EJ207">
        <v>2</v>
      </c>
      <c r="EK207">
        <v>110006</v>
      </c>
      <c r="EL207" t="s">
        <v>133</v>
      </c>
      <c r="EM207" t="s">
        <v>25</v>
      </c>
      <c r="EO207" t="s">
        <v>3</v>
      </c>
      <c r="EQ207">
        <v>131072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117</v>
      </c>
      <c r="EX207">
        <v>9.5</v>
      </c>
      <c r="EY207">
        <v>0</v>
      </c>
      <c r="FQ207">
        <v>0</v>
      </c>
      <c r="FR207">
        <f t="shared" si="160"/>
        <v>0</v>
      </c>
      <c r="FS207">
        <v>0</v>
      </c>
      <c r="FX207">
        <v>90</v>
      </c>
      <c r="FY207">
        <v>46</v>
      </c>
      <c r="GA207" t="s">
        <v>3</v>
      </c>
      <c r="GD207">
        <v>1</v>
      </c>
      <c r="GF207">
        <v>589575935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1"/>
        <v>0</v>
      </c>
      <c r="GM207">
        <f t="shared" si="162"/>
        <v>140639.72</v>
      </c>
      <c r="GN207">
        <f t="shared" si="163"/>
        <v>0</v>
      </c>
      <c r="GO207">
        <f t="shared" si="164"/>
        <v>140639.72</v>
      </c>
      <c r="GP207">
        <f t="shared" si="165"/>
        <v>0</v>
      </c>
      <c r="GR207">
        <v>0</v>
      </c>
      <c r="GS207">
        <v>3</v>
      </c>
      <c r="GT207">
        <v>0</v>
      </c>
      <c r="GU207" t="s">
        <v>3</v>
      </c>
      <c r="GV207">
        <f t="shared" si="166"/>
        <v>0</v>
      </c>
      <c r="GW207">
        <v>1</v>
      </c>
      <c r="GX207">
        <f t="shared" si="167"/>
        <v>0</v>
      </c>
      <c r="HA207">
        <v>0</v>
      </c>
      <c r="HB207">
        <v>0</v>
      </c>
      <c r="HC207">
        <f t="shared" si="168"/>
        <v>0</v>
      </c>
      <c r="HE207" t="s">
        <v>3</v>
      </c>
      <c r="HF207" t="s">
        <v>3</v>
      </c>
      <c r="HM207" t="s">
        <v>3</v>
      </c>
      <c r="HN207" t="s">
        <v>134</v>
      </c>
      <c r="HO207" t="s">
        <v>135</v>
      </c>
      <c r="HP207" t="s">
        <v>133</v>
      </c>
      <c r="HQ207" t="s">
        <v>133</v>
      </c>
      <c r="IK207">
        <v>0</v>
      </c>
    </row>
    <row r="208" spans="1:245" x14ac:dyDescent="0.2">
      <c r="A208">
        <v>17</v>
      </c>
      <c r="B208">
        <v>1</v>
      </c>
      <c r="C208">
        <f>ROW(SmtRes!A210)</f>
        <v>210</v>
      </c>
      <c r="D208">
        <f>ROW(EtalonRes!A210)</f>
        <v>210</v>
      </c>
      <c r="E208" t="s">
        <v>182</v>
      </c>
      <c r="F208" t="s">
        <v>183</v>
      </c>
      <c r="G208" t="s">
        <v>1536</v>
      </c>
      <c r="H208" t="s">
        <v>163</v>
      </c>
      <c r="I208">
        <v>1</v>
      </c>
      <c r="J208">
        <v>0</v>
      </c>
      <c r="K208">
        <v>1</v>
      </c>
      <c r="O208">
        <f t="shared" si="147"/>
        <v>84912.5</v>
      </c>
      <c r="P208">
        <f>SUMIF(SmtRes!AQ207:'SmtRes'!AQ210,"=1",SmtRes!DF207:'SmtRes'!DF210)</f>
        <v>0</v>
      </c>
      <c r="Q208">
        <f>SUMIF(SmtRes!AQ207:'SmtRes'!AQ210,"=1",SmtRes!DG207:'SmtRes'!DG210)</f>
        <v>24183.7</v>
      </c>
      <c r="R208">
        <f>SUMIF(SmtRes!AQ207:'SmtRes'!AQ210,"=1",SmtRes!DH207:'SmtRes'!DH210)</f>
        <v>11914.75</v>
      </c>
      <c r="S208">
        <f>SUMIF(SmtRes!AQ207:'SmtRes'!AQ210,"=1",SmtRes!DI207:'SmtRes'!DI210)</f>
        <v>48814.05</v>
      </c>
      <c r="T208">
        <f t="shared" si="148"/>
        <v>0</v>
      </c>
      <c r="U208">
        <f>SUMIF(SmtRes!AQ207:'SmtRes'!AQ210,"=1",SmtRes!CV207:'SmtRes'!CV210)</f>
        <v>115</v>
      </c>
      <c r="V208">
        <f>SUMIF(SmtRes!AQ207:'SmtRes'!AQ210,"=1",SmtRes!CW207:'SmtRes'!CW210)</f>
        <v>21.69</v>
      </c>
      <c r="W208">
        <f t="shared" si="149"/>
        <v>0</v>
      </c>
      <c r="X208">
        <f t="shared" si="150"/>
        <v>54655.92</v>
      </c>
      <c r="Y208">
        <f t="shared" si="150"/>
        <v>27935.25</v>
      </c>
      <c r="AA208">
        <v>302024475</v>
      </c>
      <c r="AB208">
        <f t="shared" si="151"/>
        <v>70406.661900000006</v>
      </c>
      <c r="AC208">
        <f t="shared" si="152"/>
        <v>0</v>
      </c>
      <c r="AD208">
        <f>ROUND((((SUM(SmtRes!BR207:'SmtRes'!BR210))-(SUM(SmtRes!BS207:'SmtRes'!BS210)))+AE208),6)</f>
        <v>21592.6119</v>
      </c>
      <c r="AE208">
        <f>ROUND((SUM(SmtRes!BS207:'SmtRes'!BS210)),6)</f>
        <v>11914.7508</v>
      </c>
      <c r="AF208">
        <f>ROUND((SUM(SmtRes!BT207:'SmtRes'!BT210)),6)</f>
        <v>48814.05</v>
      </c>
      <c r="AG208">
        <f t="shared" si="153"/>
        <v>0</v>
      </c>
      <c r="AH208">
        <f>(SUM(SmtRes!BU207:'SmtRes'!BU210))</f>
        <v>115</v>
      </c>
      <c r="AI208">
        <f>(SUM(SmtRes!BV207:'SmtRes'!BV210))</f>
        <v>21.69</v>
      </c>
      <c r="AJ208">
        <f t="shared" si="154"/>
        <v>0</v>
      </c>
      <c r="AK208">
        <v>82321.412700000015</v>
      </c>
      <c r="AL208">
        <v>0</v>
      </c>
      <c r="AM208">
        <v>21592.6119</v>
      </c>
      <c r="AN208">
        <v>11914.750800000002</v>
      </c>
      <c r="AO208">
        <v>48814.05</v>
      </c>
      <c r="AP208">
        <v>0</v>
      </c>
      <c r="AQ208">
        <v>115</v>
      </c>
      <c r="AR208">
        <v>21.69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184</v>
      </c>
      <c r="BM208">
        <v>110006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90</v>
      </c>
      <c r="CA208">
        <v>46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5"/>
        <v>84912.5</v>
      </c>
      <c r="CQ208">
        <f>SUMIF(SmtRes!AQ207:'SmtRes'!AQ210,"=1",SmtRes!AA207:'SmtRes'!AA210)</f>
        <v>0</v>
      </c>
      <c r="CR208">
        <f>SUMIF(SmtRes!AQ207:'SmtRes'!AQ210,"=1",SmtRes!AB207:'SmtRes'!AB210)</f>
        <v>1114.97</v>
      </c>
      <c r="CS208">
        <f>SUMIF(SmtRes!AQ207:'SmtRes'!AQ210,"=1",SmtRes!AC207:'SmtRes'!AC210)</f>
        <v>549.32000000000005</v>
      </c>
      <c r="CT208">
        <f>SUMIF(SmtRes!AQ207:'SmtRes'!AQ210,"=1",SmtRes!AD207:'SmtRes'!AD210)</f>
        <v>424.47</v>
      </c>
      <c r="CU208">
        <f t="shared" si="156"/>
        <v>0</v>
      </c>
      <c r="CV208">
        <f>SUMIF(SmtRes!AQ207:'SmtRes'!AQ210,"=1",SmtRes!BU207:'SmtRes'!BU210)</f>
        <v>115</v>
      </c>
      <c r="CW208">
        <f>SUMIF(SmtRes!AQ207:'SmtRes'!AQ210,"=1",SmtRes!BV207:'SmtRes'!BV210)</f>
        <v>21.69</v>
      </c>
      <c r="CX208">
        <f t="shared" si="157"/>
        <v>0</v>
      </c>
      <c r="CY208">
        <f t="shared" si="158"/>
        <v>54655.92</v>
      </c>
      <c r="CZ208">
        <f t="shared" si="159"/>
        <v>27935.248000000003</v>
      </c>
      <c r="DC208" t="s">
        <v>3</v>
      </c>
      <c r="DD208" t="s">
        <v>14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163</v>
      </c>
      <c r="DW208" t="s">
        <v>163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293259278</v>
      </c>
      <c r="EF208">
        <v>3</v>
      </c>
      <c r="EG208" t="s">
        <v>23</v>
      </c>
      <c r="EH208">
        <v>0</v>
      </c>
      <c r="EI208" t="s">
        <v>3</v>
      </c>
      <c r="EJ208">
        <v>2</v>
      </c>
      <c r="EK208">
        <v>110006</v>
      </c>
      <c r="EL208" t="s">
        <v>133</v>
      </c>
      <c r="EM208" t="s">
        <v>25</v>
      </c>
      <c r="EO208" t="s">
        <v>3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115</v>
      </c>
      <c r="EX208">
        <v>21.69</v>
      </c>
      <c r="EY208">
        <v>0</v>
      </c>
      <c r="FQ208">
        <v>0</v>
      </c>
      <c r="FR208">
        <f t="shared" si="160"/>
        <v>0</v>
      </c>
      <c r="FS208">
        <v>0</v>
      </c>
      <c r="FX208">
        <v>90</v>
      </c>
      <c r="FY208">
        <v>46</v>
      </c>
      <c r="GA208" t="s">
        <v>3</v>
      </c>
      <c r="GD208">
        <v>1</v>
      </c>
      <c r="GF208">
        <v>-1064801876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1"/>
        <v>0</v>
      </c>
      <c r="GM208">
        <f t="shared" si="162"/>
        <v>167503.67000000001</v>
      </c>
      <c r="GN208">
        <f t="shared" si="163"/>
        <v>0</v>
      </c>
      <c r="GO208">
        <f t="shared" si="164"/>
        <v>167503.67000000001</v>
      </c>
      <c r="GP208">
        <f t="shared" si="165"/>
        <v>0</v>
      </c>
      <c r="GR208">
        <v>0</v>
      </c>
      <c r="GS208">
        <v>3</v>
      </c>
      <c r="GT208">
        <v>0</v>
      </c>
      <c r="GU208" t="s">
        <v>3</v>
      </c>
      <c r="GV208">
        <f t="shared" si="166"/>
        <v>0</v>
      </c>
      <c r="GW208">
        <v>1</v>
      </c>
      <c r="GX208">
        <f t="shared" si="167"/>
        <v>0</v>
      </c>
      <c r="HA208">
        <v>0</v>
      </c>
      <c r="HB208">
        <v>0</v>
      </c>
      <c r="HC208">
        <f t="shared" si="168"/>
        <v>0</v>
      </c>
      <c r="HE208" t="s">
        <v>3</v>
      </c>
      <c r="HF208" t="s">
        <v>3</v>
      </c>
      <c r="HM208" t="s">
        <v>3</v>
      </c>
      <c r="HN208" t="s">
        <v>134</v>
      </c>
      <c r="HO208" t="s">
        <v>135</v>
      </c>
      <c r="HP208" t="s">
        <v>133</v>
      </c>
      <c r="HQ208" t="s">
        <v>133</v>
      </c>
      <c r="IK208">
        <v>0</v>
      </c>
    </row>
    <row r="209" spans="1:245" x14ac:dyDescent="0.2">
      <c r="A209">
        <v>17</v>
      </c>
      <c r="B209">
        <v>1</v>
      </c>
      <c r="C209">
        <f>ROW(SmtRes!A224)</f>
        <v>224</v>
      </c>
      <c r="D209">
        <f>ROW(EtalonRes!A224)</f>
        <v>224</v>
      </c>
      <c r="E209" t="s">
        <v>185</v>
      </c>
      <c r="F209" t="s">
        <v>186</v>
      </c>
      <c r="G209" t="s">
        <v>1537</v>
      </c>
      <c r="H209" t="s">
        <v>163</v>
      </c>
      <c r="I209">
        <v>1</v>
      </c>
      <c r="J209">
        <v>0</v>
      </c>
      <c r="K209">
        <v>1</v>
      </c>
      <c r="O209">
        <f t="shared" si="147"/>
        <v>89503.93</v>
      </c>
      <c r="P209">
        <f>SUMIF(SmtRes!AQ211:'SmtRes'!AQ224,"=1",SmtRes!DF211:'SmtRes'!DF224)</f>
        <v>0</v>
      </c>
      <c r="Q209">
        <f>SUMIF(SmtRes!AQ211:'SmtRes'!AQ224,"=1",SmtRes!DG211:'SmtRes'!DG224)</f>
        <v>14981.900000000001</v>
      </c>
      <c r="R209">
        <f>SUMIF(SmtRes!AQ211:'SmtRes'!AQ224,"=1",SmtRes!DH211:'SmtRes'!DH224)</f>
        <v>7031.3</v>
      </c>
      <c r="S209">
        <f>SUMIF(SmtRes!AQ211:'SmtRes'!AQ224,"=1",SmtRes!DI211:'SmtRes'!DI224)</f>
        <v>67490.73</v>
      </c>
      <c r="T209">
        <f t="shared" si="148"/>
        <v>0</v>
      </c>
      <c r="U209">
        <f>SUMIF(SmtRes!AQ211:'SmtRes'!AQ224,"=1",SmtRes!CV211:'SmtRes'!CV224)</f>
        <v>159</v>
      </c>
      <c r="V209">
        <f>SUMIF(SmtRes!AQ211:'SmtRes'!AQ224,"=1",SmtRes!CW211:'SmtRes'!CW224)</f>
        <v>12.8</v>
      </c>
      <c r="W209">
        <f t="shared" si="149"/>
        <v>0</v>
      </c>
      <c r="X209">
        <f t="shared" si="150"/>
        <v>67069.83</v>
      </c>
      <c r="Y209">
        <f t="shared" si="150"/>
        <v>34280.129999999997</v>
      </c>
      <c r="AA209">
        <v>302024475</v>
      </c>
      <c r="AB209">
        <f t="shared" si="151"/>
        <v>80744.246499999994</v>
      </c>
      <c r="AC209">
        <f t="shared" si="152"/>
        <v>0</v>
      </c>
      <c r="AD209">
        <f>ROUND((((SUM(SmtRes!BR211:'SmtRes'!BR224))-(SUM(SmtRes!BS211:'SmtRes'!BS224)))+AE209),6)</f>
        <v>13253.5165</v>
      </c>
      <c r="AE209">
        <f>ROUND((SUM(SmtRes!BS211:'SmtRes'!BS224)),6)</f>
        <v>7031.2960000000003</v>
      </c>
      <c r="AF209">
        <f>ROUND((SUM(SmtRes!BT211:'SmtRes'!BT224)),6)</f>
        <v>67490.73</v>
      </c>
      <c r="AG209">
        <f t="shared" si="153"/>
        <v>0</v>
      </c>
      <c r="AH209">
        <f>(SUM(SmtRes!BU211:'SmtRes'!BU224))</f>
        <v>159</v>
      </c>
      <c r="AI209">
        <f>(SUM(SmtRes!BV211:'SmtRes'!BV224))</f>
        <v>12.8</v>
      </c>
      <c r="AJ209">
        <f t="shared" si="154"/>
        <v>0</v>
      </c>
      <c r="AK209">
        <v>97898.742700000003</v>
      </c>
      <c r="AL209">
        <v>10123.200199999999</v>
      </c>
      <c r="AM209">
        <v>13253.5165</v>
      </c>
      <c r="AN209">
        <v>7031.2960000000012</v>
      </c>
      <c r="AO209">
        <v>67490.73000000001</v>
      </c>
      <c r="AP209">
        <v>0</v>
      </c>
      <c r="AQ209">
        <v>159</v>
      </c>
      <c r="AR209">
        <v>12.8</v>
      </c>
      <c r="AS209">
        <v>0</v>
      </c>
      <c r="AT209">
        <v>90</v>
      </c>
      <c r="AU209">
        <v>46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187</v>
      </c>
      <c r="BM209">
        <v>110006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90</v>
      </c>
      <c r="CA209">
        <v>46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5"/>
        <v>89503.930000000008</v>
      </c>
      <c r="CQ209">
        <f>SUMIF(SmtRes!AQ211:'SmtRes'!AQ224,"=1",SmtRes!AA211:'SmtRes'!AA224)</f>
        <v>100412.19999999998</v>
      </c>
      <c r="CR209">
        <f>SUMIF(SmtRes!AQ211:'SmtRes'!AQ224,"=1",SmtRes!AB211:'SmtRes'!AB224)</f>
        <v>1162.8</v>
      </c>
      <c r="CS209">
        <f>SUMIF(SmtRes!AQ211:'SmtRes'!AQ224,"=1",SmtRes!AC211:'SmtRes'!AC224)</f>
        <v>549.32000000000005</v>
      </c>
      <c r="CT209">
        <f>SUMIF(SmtRes!AQ211:'SmtRes'!AQ224,"=1",SmtRes!AD211:'SmtRes'!AD224)</f>
        <v>424.47</v>
      </c>
      <c r="CU209">
        <f t="shared" si="156"/>
        <v>0</v>
      </c>
      <c r="CV209">
        <f>SUMIF(SmtRes!AQ211:'SmtRes'!AQ224,"=1",SmtRes!BU211:'SmtRes'!BU224)</f>
        <v>159</v>
      </c>
      <c r="CW209">
        <f>SUMIF(SmtRes!AQ211:'SmtRes'!AQ224,"=1",SmtRes!BV211:'SmtRes'!BV224)</f>
        <v>12.8</v>
      </c>
      <c r="CX209">
        <f t="shared" si="157"/>
        <v>0</v>
      </c>
      <c r="CY209">
        <f t="shared" si="158"/>
        <v>67069.827000000005</v>
      </c>
      <c r="CZ209">
        <f t="shared" si="159"/>
        <v>34280.133799999996</v>
      </c>
      <c r="DC209" t="s">
        <v>3</v>
      </c>
      <c r="DD209" t="s">
        <v>14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163</v>
      </c>
      <c r="DW209" t="s">
        <v>163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293259278</v>
      </c>
      <c r="EF209">
        <v>3</v>
      </c>
      <c r="EG209" t="s">
        <v>23</v>
      </c>
      <c r="EH209">
        <v>0</v>
      </c>
      <c r="EI209" t="s">
        <v>3</v>
      </c>
      <c r="EJ209">
        <v>2</v>
      </c>
      <c r="EK209">
        <v>110006</v>
      </c>
      <c r="EL209" t="s">
        <v>133</v>
      </c>
      <c r="EM209" t="s">
        <v>25</v>
      </c>
      <c r="EO209" t="s">
        <v>3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159</v>
      </c>
      <c r="EX209">
        <v>12.8</v>
      </c>
      <c r="EY209">
        <v>0</v>
      </c>
      <c r="FQ209">
        <v>0</v>
      </c>
      <c r="FR209">
        <f t="shared" si="160"/>
        <v>0</v>
      </c>
      <c r="FS209">
        <v>0</v>
      </c>
      <c r="FX209">
        <v>90</v>
      </c>
      <c r="FY209">
        <v>46</v>
      </c>
      <c r="GA209" t="s">
        <v>3</v>
      </c>
      <c r="GD209">
        <v>1</v>
      </c>
      <c r="GF209">
        <v>-1080243679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1"/>
        <v>0</v>
      </c>
      <c r="GM209">
        <f t="shared" si="162"/>
        <v>190853.89</v>
      </c>
      <c r="GN209">
        <f t="shared" si="163"/>
        <v>0</v>
      </c>
      <c r="GO209">
        <f t="shared" si="164"/>
        <v>190853.89</v>
      </c>
      <c r="GP209">
        <f t="shared" si="165"/>
        <v>0</v>
      </c>
      <c r="GR209">
        <v>0</v>
      </c>
      <c r="GS209">
        <v>3</v>
      </c>
      <c r="GT209">
        <v>0</v>
      </c>
      <c r="GU209" t="s">
        <v>3</v>
      </c>
      <c r="GV209">
        <f t="shared" si="166"/>
        <v>0</v>
      </c>
      <c r="GW209">
        <v>1</v>
      </c>
      <c r="GX209">
        <f t="shared" si="167"/>
        <v>0</v>
      </c>
      <c r="HA209">
        <v>0</v>
      </c>
      <c r="HB209">
        <v>0</v>
      </c>
      <c r="HC209">
        <f t="shared" si="168"/>
        <v>0</v>
      </c>
      <c r="HE209" t="s">
        <v>3</v>
      </c>
      <c r="HF209" t="s">
        <v>3</v>
      </c>
      <c r="HM209" t="s">
        <v>3</v>
      </c>
      <c r="HN209" t="s">
        <v>134</v>
      </c>
      <c r="HO209" t="s">
        <v>135</v>
      </c>
      <c r="HP209" t="s">
        <v>133</v>
      </c>
      <c r="HQ209" t="s">
        <v>133</v>
      </c>
      <c r="IK209">
        <v>0</v>
      </c>
    </row>
    <row r="210" spans="1:245" x14ac:dyDescent="0.2">
      <c r="A210">
        <v>17</v>
      </c>
      <c r="B210">
        <v>1</v>
      </c>
      <c r="C210">
        <f>ROW(SmtRes!A228)</f>
        <v>228</v>
      </c>
      <c r="D210">
        <f>ROW(EtalonRes!A228)</f>
        <v>228</v>
      </c>
      <c r="E210" t="s">
        <v>188</v>
      </c>
      <c r="F210" t="s">
        <v>189</v>
      </c>
      <c r="G210" t="s">
        <v>190</v>
      </c>
      <c r="H210" t="s">
        <v>163</v>
      </c>
      <c r="I210">
        <v>1</v>
      </c>
      <c r="J210">
        <v>0</v>
      </c>
      <c r="K210">
        <v>1</v>
      </c>
      <c r="O210">
        <f t="shared" si="147"/>
        <v>106800.35</v>
      </c>
      <c r="P210">
        <f>SUMIF(SmtRes!AQ225:'SmtRes'!AQ228,"=1",SmtRes!DF225:'SmtRes'!DF228)</f>
        <v>0</v>
      </c>
      <c r="Q210">
        <f>SUMIF(SmtRes!AQ225:'SmtRes'!AQ228,"=1",SmtRes!DG225:'SmtRes'!DG228)</f>
        <v>29747.4</v>
      </c>
      <c r="R210">
        <f>SUMIF(SmtRes!AQ225:'SmtRes'!AQ228,"=1",SmtRes!DH225:'SmtRes'!DH228)</f>
        <v>14655.86</v>
      </c>
      <c r="S210">
        <f>SUMIF(SmtRes!AQ225:'SmtRes'!AQ228,"=1",SmtRes!DI225:'SmtRes'!DI228)</f>
        <v>62397.09</v>
      </c>
      <c r="T210">
        <f t="shared" si="148"/>
        <v>0</v>
      </c>
      <c r="U210">
        <f>SUMIF(SmtRes!AQ225:'SmtRes'!AQ228,"=1",SmtRes!CV225:'SmtRes'!CV228)</f>
        <v>147</v>
      </c>
      <c r="V210">
        <f>SUMIF(SmtRes!AQ225:'SmtRes'!AQ228,"=1",SmtRes!CW225:'SmtRes'!CW228)</f>
        <v>26.68</v>
      </c>
      <c r="W210">
        <f t="shared" si="149"/>
        <v>0</v>
      </c>
      <c r="X210">
        <f t="shared" si="150"/>
        <v>69347.66</v>
      </c>
      <c r="Y210">
        <f t="shared" si="150"/>
        <v>35444.36</v>
      </c>
      <c r="AA210">
        <v>302024475</v>
      </c>
      <c r="AB210">
        <f t="shared" si="151"/>
        <v>88957.296799999996</v>
      </c>
      <c r="AC210">
        <f t="shared" si="152"/>
        <v>0</v>
      </c>
      <c r="AD210">
        <f>ROUND((((SUM(SmtRes!BR225:'SmtRes'!BR228))-(SUM(SmtRes!BS225:'SmtRes'!BS228)))+AE210),6)</f>
        <v>26560.2068</v>
      </c>
      <c r="AE210">
        <f>ROUND((SUM(SmtRes!BS225:'SmtRes'!BS228)),6)</f>
        <v>14655.857599999999</v>
      </c>
      <c r="AF210">
        <f>ROUND((SUM(SmtRes!BT225:'SmtRes'!BT228)),6)</f>
        <v>62397.09</v>
      </c>
      <c r="AG210">
        <f t="shared" si="153"/>
        <v>0</v>
      </c>
      <c r="AH210">
        <f>(SUM(SmtRes!BU225:'SmtRes'!BU228))</f>
        <v>147</v>
      </c>
      <c r="AI210">
        <f>(SUM(SmtRes!BV225:'SmtRes'!BV228))</f>
        <v>26.68</v>
      </c>
      <c r="AJ210">
        <f t="shared" si="154"/>
        <v>0</v>
      </c>
      <c r="AK210">
        <v>103613.15440000001</v>
      </c>
      <c r="AL210">
        <v>0</v>
      </c>
      <c r="AM210">
        <v>26560.2068</v>
      </c>
      <c r="AN210">
        <v>14655.857600000001</v>
      </c>
      <c r="AO210">
        <v>62397.090000000004</v>
      </c>
      <c r="AP210">
        <v>0</v>
      </c>
      <c r="AQ210">
        <v>147</v>
      </c>
      <c r="AR210">
        <v>26.68</v>
      </c>
      <c r="AS210">
        <v>0</v>
      </c>
      <c r="AT210">
        <v>90</v>
      </c>
      <c r="AU210">
        <v>46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191</v>
      </c>
      <c r="BM210">
        <v>110006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90</v>
      </c>
      <c r="CA210">
        <v>46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5"/>
        <v>106800.34999999999</v>
      </c>
      <c r="CQ210">
        <f>SUMIF(SmtRes!AQ225:'SmtRes'!AQ228,"=1",SmtRes!AA225:'SmtRes'!AA228)</f>
        <v>0</v>
      </c>
      <c r="CR210">
        <f>SUMIF(SmtRes!AQ225:'SmtRes'!AQ228,"=1",SmtRes!AB225:'SmtRes'!AB228)</f>
        <v>1114.97</v>
      </c>
      <c r="CS210">
        <f>SUMIF(SmtRes!AQ225:'SmtRes'!AQ228,"=1",SmtRes!AC225:'SmtRes'!AC228)</f>
        <v>549.32000000000005</v>
      </c>
      <c r="CT210">
        <f>SUMIF(SmtRes!AQ225:'SmtRes'!AQ228,"=1",SmtRes!AD225:'SmtRes'!AD228)</f>
        <v>424.47</v>
      </c>
      <c r="CU210">
        <f t="shared" si="156"/>
        <v>0</v>
      </c>
      <c r="CV210">
        <f>SUMIF(SmtRes!AQ225:'SmtRes'!AQ228,"=1",SmtRes!BU225:'SmtRes'!BU228)</f>
        <v>147</v>
      </c>
      <c r="CW210">
        <f>SUMIF(SmtRes!AQ225:'SmtRes'!AQ228,"=1",SmtRes!BV225:'SmtRes'!BV228)</f>
        <v>26.68</v>
      </c>
      <c r="CX210">
        <f t="shared" si="157"/>
        <v>0</v>
      </c>
      <c r="CY210">
        <f t="shared" si="158"/>
        <v>69347.654999999999</v>
      </c>
      <c r="CZ210">
        <f t="shared" si="159"/>
        <v>35444.356999999996</v>
      </c>
      <c r="DC210" t="s">
        <v>3</v>
      </c>
      <c r="DD210" t="s">
        <v>14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163</v>
      </c>
      <c r="DW210" t="s">
        <v>163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293259278</v>
      </c>
      <c r="EF210">
        <v>3</v>
      </c>
      <c r="EG210" t="s">
        <v>23</v>
      </c>
      <c r="EH210">
        <v>0</v>
      </c>
      <c r="EI210" t="s">
        <v>3</v>
      </c>
      <c r="EJ210">
        <v>2</v>
      </c>
      <c r="EK210">
        <v>110006</v>
      </c>
      <c r="EL210" t="s">
        <v>133</v>
      </c>
      <c r="EM210" t="s">
        <v>25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147</v>
      </c>
      <c r="EX210">
        <v>26.68</v>
      </c>
      <c r="EY210">
        <v>0</v>
      </c>
      <c r="FQ210">
        <v>0</v>
      </c>
      <c r="FR210">
        <f t="shared" si="160"/>
        <v>0</v>
      </c>
      <c r="FS210">
        <v>0</v>
      </c>
      <c r="FX210">
        <v>90</v>
      </c>
      <c r="FY210">
        <v>46</v>
      </c>
      <c r="GA210" t="s">
        <v>3</v>
      </c>
      <c r="GD210">
        <v>1</v>
      </c>
      <c r="GF210">
        <v>-2096327085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61"/>
        <v>0</v>
      </c>
      <c r="GM210">
        <f t="shared" si="162"/>
        <v>211592.37</v>
      </c>
      <c r="GN210">
        <f t="shared" si="163"/>
        <v>0</v>
      </c>
      <c r="GO210">
        <f t="shared" si="164"/>
        <v>211592.37</v>
      </c>
      <c r="GP210">
        <f t="shared" si="165"/>
        <v>0</v>
      </c>
      <c r="GR210">
        <v>0</v>
      </c>
      <c r="GS210">
        <v>3</v>
      </c>
      <c r="GT210">
        <v>0</v>
      </c>
      <c r="GU210" t="s">
        <v>3</v>
      </c>
      <c r="GV210">
        <f t="shared" si="166"/>
        <v>0</v>
      </c>
      <c r="GW210">
        <v>1</v>
      </c>
      <c r="GX210">
        <f t="shared" si="167"/>
        <v>0</v>
      </c>
      <c r="HA210">
        <v>0</v>
      </c>
      <c r="HB210">
        <v>0</v>
      </c>
      <c r="HC210">
        <f t="shared" si="168"/>
        <v>0</v>
      </c>
      <c r="HE210" t="s">
        <v>3</v>
      </c>
      <c r="HF210" t="s">
        <v>3</v>
      </c>
      <c r="HM210" t="s">
        <v>3</v>
      </c>
      <c r="HN210" t="s">
        <v>134</v>
      </c>
      <c r="HO210" t="s">
        <v>135</v>
      </c>
      <c r="HP210" t="s">
        <v>133</v>
      </c>
      <c r="HQ210" t="s">
        <v>133</v>
      </c>
      <c r="IK210">
        <v>0</v>
      </c>
    </row>
    <row r="211" spans="1:245" x14ac:dyDescent="0.2">
      <c r="A211">
        <v>17</v>
      </c>
      <c r="B211">
        <v>1</v>
      </c>
      <c r="C211">
        <f>ROW(SmtRes!A242)</f>
        <v>242</v>
      </c>
      <c r="D211">
        <f>ROW(EtalonRes!A242)</f>
        <v>242</v>
      </c>
      <c r="E211" t="s">
        <v>192</v>
      </c>
      <c r="F211" t="s">
        <v>193</v>
      </c>
      <c r="G211" t="s">
        <v>194</v>
      </c>
      <c r="H211" t="s">
        <v>163</v>
      </c>
      <c r="I211">
        <v>1</v>
      </c>
      <c r="J211">
        <v>0</v>
      </c>
      <c r="K211">
        <v>1</v>
      </c>
      <c r="O211">
        <f t="shared" si="147"/>
        <v>104885.47</v>
      </c>
      <c r="P211">
        <f>SUMIF(SmtRes!AQ229:'SmtRes'!AQ242,"=1",SmtRes!DF229:'SmtRes'!DF242)</f>
        <v>0</v>
      </c>
      <c r="Q211">
        <f>SUMIF(SmtRes!AQ229:'SmtRes'!AQ242,"=1",SmtRes!DG229:'SmtRes'!DG242)</f>
        <v>17650.3</v>
      </c>
      <c r="R211">
        <f>SUMIF(SmtRes!AQ229:'SmtRes'!AQ242,"=1",SmtRes!DH229:'SmtRes'!DH242)</f>
        <v>8283.75</v>
      </c>
      <c r="S211">
        <f>SUMIF(SmtRes!AQ229:'SmtRes'!AQ242,"=1",SmtRes!DI229:'SmtRes'!DI242)</f>
        <v>78951.42</v>
      </c>
      <c r="T211">
        <f t="shared" si="148"/>
        <v>0</v>
      </c>
      <c r="U211">
        <f>SUMIF(SmtRes!AQ229:'SmtRes'!AQ242,"=1",SmtRes!CV229:'SmtRes'!CV242)</f>
        <v>186</v>
      </c>
      <c r="V211">
        <f>SUMIF(SmtRes!AQ229:'SmtRes'!AQ242,"=1",SmtRes!CW229:'SmtRes'!CW242)</f>
        <v>15.08</v>
      </c>
      <c r="W211">
        <f t="shared" si="149"/>
        <v>0</v>
      </c>
      <c r="X211">
        <f t="shared" si="150"/>
        <v>78511.649999999994</v>
      </c>
      <c r="Y211">
        <f t="shared" si="150"/>
        <v>40128.18</v>
      </c>
      <c r="AA211">
        <v>302024475</v>
      </c>
      <c r="AB211">
        <f t="shared" si="151"/>
        <v>94565.541700000002</v>
      </c>
      <c r="AC211">
        <f t="shared" si="152"/>
        <v>0</v>
      </c>
      <c r="AD211">
        <f>ROUND((((SUM(SmtRes!BR229:'SmtRes'!BR242))-(SUM(SmtRes!BS229:'SmtRes'!BS242)))+AE211),6)</f>
        <v>15614.1217</v>
      </c>
      <c r="AE211">
        <f>ROUND((SUM(SmtRes!BS229:'SmtRes'!BS242)),6)</f>
        <v>8283.7456000000002</v>
      </c>
      <c r="AF211">
        <f>ROUND((SUM(SmtRes!BT229:'SmtRes'!BT242)),6)</f>
        <v>78951.42</v>
      </c>
      <c r="AG211">
        <f t="shared" si="153"/>
        <v>0</v>
      </c>
      <c r="AH211">
        <f>(SUM(SmtRes!BU229:'SmtRes'!BU242))</f>
        <v>186</v>
      </c>
      <c r="AI211">
        <f>(SUM(SmtRes!BV229:'SmtRes'!BV242))</f>
        <v>15.08</v>
      </c>
      <c r="AJ211">
        <f t="shared" si="154"/>
        <v>0</v>
      </c>
      <c r="AK211">
        <v>112972.48749999999</v>
      </c>
      <c r="AL211">
        <v>10123.200199999999</v>
      </c>
      <c r="AM211">
        <v>15614.1217</v>
      </c>
      <c r="AN211">
        <v>8283.7456000000002</v>
      </c>
      <c r="AO211">
        <v>78951.42</v>
      </c>
      <c r="AP211">
        <v>0</v>
      </c>
      <c r="AQ211">
        <v>186</v>
      </c>
      <c r="AR211">
        <v>15.08</v>
      </c>
      <c r="AS211">
        <v>0</v>
      </c>
      <c r="AT211">
        <v>90</v>
      </c>
      <c r="AU211">
        <v>46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195</v>
      </c>
      <c r="BM211">
        <v>110006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90</v>
      </c>
      <c r="CA211">
        <v>46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5"/>
        <v>104885.47</v>
      </c>
      <c r="CQ211">
        <f>SUMIF(SmtRes!AQ229:'SmtRes'!AQ242,"=1",SmtRes!AA229:'SmtRes'!AA242)</f>
        <v>100412.19999999998</v>
      </c>
      <c r="CR211">
        <f>SUMIF(SmtRes!AQ229:'SmtRes'!AQ242,"=1",SmtRes!AB229:'SmtRes'!AB242)</f>
        <v>1162.8</v>
      </c>
      <c r="CS211">
        <f>SUMIF(SmtRes!AQ229:'SmtRes'!AQ242,"=1",SmtRes!AC229:'SmtRes'!AC242)</f>
        <v>549.32000000000005</v>
      </c>
      <c r="CT211">
        <f>SUMIF(SmtRes!AQ229:'SmtRes'!AQ242,"=1",SmtRes!AD229:'SmtRes'!AD242)</f>
        <v>424.47</v>
      </c>
      <c r="CU211">
        <f t="shared" si="156"/>
        <v>0</v>
      </c>
      <c r="CV211">
        <f>SUMIF(SmtRes!AQ229:'SmtRes'!AQ242,"=1",SmtRes!BU229:'SmtRes'!BU242)</f>
        <v>186</v>
      </c>
      <c r="CW211">
        <f>SUMIF(SmtRes!AQ229:'SmtRes'!AQ242,"=1",SmtRes!BV229:'SmtRes'!BV242)</f>
        <v>15.08</v>
      </c>
      <c r="CX211">
        <f t="shared" si="157"/>
        <v>0</v>
      </c>
      <c r="CY211">
        <f t="shared" si="158"/>
        <v>78511.652999999991</v>
      </c>
      <c r="CZ211">
        <f t="shared" si="159"/>
        <v>40128.178199999995</v>
      </c>
      <c r="DC211" t="s">
        <v>3</v>
      </c>
      <c r="DD211" t="s">
        <v>14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163</v>
      </c>
      <c r="DW211" t="s">
        <v>163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293259278</v>
      </c>
      <c r="EF211">
        <v>3</v>
      </c>
      <c r="EG211" t="s">
        <v>23</v>
      </c>
      <c r="EH211">
        <v>0</v>
      </c>
      <c r="EI211" t="s">
        <v>3</v>
      </c>
      <c r="EJ211">
        <v>2</v>
      </c>
      <c r="EK211">
        <v>110006</v>
      </c>
      <c r="EL211" t="s">
        <v>133</v>
      </c>
      <c r="EM211" t="s">
        <v>25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186</v>
      </c>
      <c r="EX211">
        <v>15.08</v>
      </c>
      <c r="EY211">
        <v>0</v>
      </c>
      <c r="FQ211">
        <v>0</v>
      </c>
      <c r="FR211">
        <f t="shared" si="160"/>
        <v>0</v>
      </c>
      <c r="FS211">
        <v>0</v>
      </c>
      <c r="FX211">
        <v>90</v>
      </c>
      <c r="FY211">
        <v>46</v>
      </c>
      <c r="GA211" t="s">
        <v>3</v>
      </c>
      <c r="GD211">
        <v>1</v>
      </c>
      <c r="GF211">
        <v>188661958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1"/>
        <v>0</v>
      </c>
      <c r="GM211">
        <f t="shared" si="162"/>
        <v>223525.3</v>
      </c>
      <c r="GN211">
        <f t="shared" si="163"/>
        <v>0</v>
      </c>
      <c r="GO211">
        <f t="shared" si="164"/>
        <v>223525.3</v>
      </c>
      <c r="GP211">
        <f t="shared" si="165"/>
        <v>0</v>
      </c>
      <c r="GR211">
        <v>0</v>
      </c>
      <c r="GS211">
        <v>3</v>
      </c>
      <c r="GT211">
        <v>0</v>
      </c>
      <c r="GU211" t="s">
        <v>3</v>
      </c>
      <c r="GV211">
        <f t="shared" si="166"/>
        <v>0</v>
      </c>
      <c r="GW211">
        <v>1</v>
      </c>
      <c r="GX211">
        <f t="shared" si="167"/>
        <v>0</v>
      </c>
      <c r="HA211">
        <v>0</v>
      </c>
      <c r="HB211">
        <v>0</v>
      </c>
      <c r="HC211">
        <f t="shared" si="168"/>
        <v>0</v>
      </c>
      <c r="HE211" t="s">
        <v>3</v>
      </c>
      <c r="HF211" t="s">
        <v>3</v>
      </c>
      <c r="HM211" t="s">
        <v>3</v>
      </c>
      <c r="HN211" t="s">
        <v>134</v>
      </c>
      <c r="HO211" t="s">
        <v>135</v>
      </c>
      <c r="HP211" t="s">
        <v>133</v>
      </c>
      <c r="HQ211" t="s">
        <v>133</v>
      </c>
      <c r="IK211">
        <v>0</v>
      </c>
    </row>
    <row r="213" spans="1:245" x14ac:dyDescent="0.2">
      <c r="A213" s="2">
        <v>51</v>
      </c>
      <c r="B213" s="2">
        <f>B202</f>
        <v>1</v>
      </c>
      <c r="C213" s="2">
        <f>A202</f>
        <v>4</v>
      </c>
      <c r="D213" s="2">
        <f>ROW(A202)</f>
        <v>202</v>
      </c>
      <c r="E213" s="2"/>
      <c r="F213" s="2" t="str">
        <f>IF(F202&lt;&gt;"",F202,"")</f>
        <v>Новый раздел</v>
      </c>
      <c r="G213" s="2" t="str">
        <f>IF(G202&lt;&gt;"",G202,"")</f>
        <v>5. Замена кабеля в канализации для междугородных  и городских КЛС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69">ROUND(AB213,2)</f>
        <v>507454.3</v>
      </c>
      <c r="P213" s="2">
        <f t="shared" si="169"/>
        <v>0</v>
      </c>
      <c r="Q213" s="2">
        <f t="shared" si="169"/>
        <v>115143.03999999999</v>
      </c>
      <c r="R213" s="2">
        <f t="shared" si="169"/>
        <v>55706.55</v>
      </c>
      <c r="S213" s="2">
        <f t="shared" si="169"/>
        <v>336604.71</v>
      </c>
      <c r="T213" s="2">
        <f t="shared" si="169"/>
        <v>0</v>
      </c>
      <c r="U213" s="2">
        <f>AH213</f>
        <v>793</v>
      </c>
      <c r="V213" s="2">
        <f>AI213</f>
        <v>101.41000000000001</v>
      </c>
      <c r="W213" s="2">
        <f>ROUND(AJ213,2)</f>
        <v>0</v>
      </c>
      <c r="X213" s="2">
        <f>ROUND(AK213,2)</f>
        <v>353080.14</v>
      </c>
      <c r="Y213" s="2">
        <f>ROUND(AL213,2)</f>
        <v>180463.18</v>
      </c>
      <c r="Z213" s="2"/>
      <c r="AA213" s="2"/>
      <c r="AB213" s="2">
        <f>ROUND(SUMIF(AA206:AA211,"=302024475",O206:O211),2)</f>
        <v>507454.3</v>
      </c>
      <c r="AC213" s="2">
        <f>ROUND(SUMIF(AA206:AA211,"=302024475",P206:P211),2)</f>
        <v>0</v>
      </c>
      <c r="AD213" s="2">
        <f>ROUND(SUMIF(AA206:AA211,"=302024475",Q206:Q211),2)</f>
        <v>115143.03999999999</v>
      </c>
      <c r="AE213" s="2">
        <f>ROUND(SUMIF(AA206:AA211,"=302024475",R206:R211),2)</f>
        <v>55706.55</v>
      </c>
      <c r="AF213" s="2">
        <f>ROUND(SUMIF(AA206:AA211,"=302024475",S206:S211),2)</f>
        <v>336604.71</v>
      </c>
      <c r="AG213" s="2">
        <f>ROUND(SUMIF(AA206:AA211,"=302024475",T206:T211),2)</f>
        <v>0</v>
      </c>
      <c r="AH213" s="2">
        <f>SUMIF(AA206:AA211,"=302024475",U206:U211)</f>
        <v>793</v>
      </c>
      <c r="AI213" s="2">
        <f>SUMIF(AA206:AA211,"=302024475",V206:V211)</f>
        <v>101.41000000000001</v>
      </c>
      <c r="AJ213" s="2">
        <f>ROUND(SUMIF(AA206:AA211,"=302024475",W206:W211),2)</f>
        <v>0</v>
      </c>
      <c r="AK213" s="2">
        <f>ROUND(SUMIF(AA206:AA211,"=302024475",X206:X211),2)</f>
        <v>353080.14</v>
      </c>
      <c r="AL213" s="2">
        <f>ROUND(SUMIF(AA206:AA211,"=302024475",Y206:Y211),2)</f>
        <v>180463.18</v>
      </c>
      <c r="AM213" s="2"/>
      <c r="AN213" s="2"/>
      <c r="AO213" s="2">
        <f t="shared" ref="AO213:BD213" si="170">ROUND(BX213,2)</f>
        <v>0</v>
      </c>
      <c r="AP213" s="2">
        <f t="shared" si="170"/>
        <v>0</v>
      </c>
      <c r="AQ213" s="2">
        <f t="shared" si="170"/>
        <v>0</v>
      </c>
      <c r="AR213" s="2">
        <f t="shared" si="170"/>
        <v>1040997.62</v>
      </c>
      <c r="AS213" s="2">
        <f t="shared" si="170"/>
        <v>0</v>
      </c>
      <c r="AT213" s="2">
        <f t="shared" si="170"/>
        <v>1040997.62</v>
      </c>
      <c r="AU213" s="2">
        <f t="shared" si="170"/>
        <v>0</v>
      </c>
      <c r="AV213" s="2">
        <f t="shared" si="170"/>
        <v>0</v>
      </c>
      <c r="AW213" s="2">
        <f t="shared" si="170"/>
        <v>0</v>
      </c>
      <c r="AX213" s="2">
        <f t="shared" si="170"/>
        <v>0</v>
      </c>
      <c r="AY213" s="2">
        <f t="shared" si="170"/>
        <v>0</v>
      </c>
      <c r="AZ213" s="2">
        <f t="shared" si="170"/>
        <v>0</v>
      </c>
      <c r="BA213" s="2">
        <f t="shared" si="170"/>
        <v>0</v>
      </c>
      <c r="BB213" s="2">
        <f t="shared" si="170"/>
        <v>0</v>
      </c>
      <c r="BC213" s="2">
        <f t="shared" si="170"/>
        <v>0</v>
      </c>
      <c r="BD213" s="2">
        <f t="shared" si="170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>
        <f>ROUND(SUMIF(AA206:AA211,"=302024475",FQ206:FQ211),2)</f>
        <v>0</v>
      </c>
      <c r="BY213" s="2">
        <f>ROUND(SUMIF(AA206:AA211,"=302024475",FR206:FR211),2)</f>
        <v>0</v>
      </c>
      <c r="BZ213" s="2">
        <f>ROUND(SUMIF(AA206:AA211,"=302024475",GL206:GL211),2)</f>
        <v>0</v>
      </c>
      <c r="CA213" s="2">
        <f>ROUND(SUMIF(AA206:AA211,"=302024475",GM206:GM211),2)</f>
        <v>1040997.62</v>
      </c>
      <c r="CB213" s="2">
        <f>ROUND(SUMIF(AA206:AA211,"=302024475",GN206:GN211),2)</f>
        <v>0</v>
      </c>
      <c r="CC213" s="2">
        <f>ROUND(SUMIF(AA206:AA211,"=302024475",GO206:GO211),2)</f>
        <v>1040997.62</v>
      </c>
      <c r="CD213" s="2">
        <f>ROUND(SUMIF(AA206:AA211,"=302024475",GP206:GP211),2)</f>
        <v>0</v>
      </c>
      <c r="CE213" s="2">
        <f>AC213-BX213</f>
        <v>0</v>
      </c>
      <c r="CF213" s="2">
        <f>AC213-BY213</f>
        <v>0</v>
      </c>
      <c r="CG213" s="2">
        <f>BX213-BZ213</f>
        <v>0</v>
      </c>
      <c r="CH213" s="2">
        <f>AC213-BX213-BY213+BZ213</f>
        <v>0</v>
      </c>
      <c r="CI213" s="2">
        <f>BY213-BZ213</f>
        <v>0</v>
      </c>
      <c r="CJ213" s="2">
        <f>ROUND(SUMIF(AA206:AA211,"=302024475",GX206:GX211),2)</f>
        <v>0</v>
      </c>
      <c r="CK213" s="2">
        <f>ROUND(SUMIF(AA206:AA211,"=302024475",GY206:GY211),2)</f>
        <v>0</v>
      </c>
      <c r="CL213" s="2">
        <f>ROUND(SUMIF(AA206:AA211,"=302024475",GZ206:GZ211),2)</f>
        <v>0</v>
      </c>
      <c r="CM213" s="2">
        <f>ROUND(SUMIF(AA206:AA211,"=302024475",HD206:HD211),2)</f>
        <v>0</v>
      </c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507454.3</v>
      </c>
      <c r="G215" s="4" t="s">
        <v>42</v>
      </c>
      <c r="H215" s="4" t="s">
        <v>43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507454.3</v>
      </c>
      <c r="X215" s="4">
        <v>1</v>
      </c>
      <c r="Y215" s="4">
        <v>507454.3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44</v>
      </c>
      <c r="H216" s="4" t="s">
        <v>45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46</v>
      </c>
      <c r="H217" s="4" t="s">
        <v>47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48</v>
      </c>
      <c r="H218" s="4" t="s">
        <v>49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50</v>
      </c>
      <c r="H219" s="4" t="s">
        <v>51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52</v>
      </c>
      <c r="H220" s="4" t="s">
        <v>53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54</v>
      </c>
      <c r="H221" s="4" t="s">
        <v>55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56</v>
      </c>
      <c r="H222" s="4" t="s">
        <v>57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58</v>
      </c>
      <c r="H223" s="4" t="s">
        <v>59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60</v>
      </c>
      <c r="H224" s="4" t="s">
        <v>61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115143.03999999999</v>
      </c>
      <c r="G225" s="4" t="s">
        <v>62</v>
      </c>
      <c r="H225" s="4" t="s">
        <v>63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115143.03999999999</v>
      </c>
      <c r="X225" s="4">
        <v>1</v>
      </c>
      <c r="Y225" s="4">
        <v>115143.03999999999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64</v>
      </c>
      <c r="H226" s="4" t="s">
        <v>65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55706.55</v>
      </c>
      <c r="G227" s="4" t="s">
        <v>66</v>
      </c>
      <c r="H227" s="4" t="s">
        <v>67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55706.55</v>
      </c>
      <c r="X227" s="4">
        <v>1</v>
      </c>
      <c r="Y227" s="4">
        <v>55706.55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336604.71</v>
      </c>
      <c r="G228" s="4" t="s">
        <v>68</v>
      </c>
      <c r="H228" s="4" t="s">
        <v>69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336604.71</v>
      </c>
      <c r="X228" s="4">
        <v>1</v>
      </c>
      <c r="Y228" s="4">
        <v>336604.71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70</v>
      </c>
      <c r="H229" s="4" t="s">
        <v>71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0</v>
      </c>
      <c r="G230" s="4" t="s">
        <v>72</v>
      </c>
      <c r="H230" s="4" t="s">
        <v>73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1040997.62</v>
      </c>
      <c r="G231" s="4" t="s">
        <v>74</v>
      </c>
      <c r="H231" s="4" t="s">
        <v>75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1040997.62</v>
      </c>
      <c r="X231" s="4">
        <v>1</v>
      </c>
      <c r="Y231" s="4">
        <v>1040997.62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76</v>
      </c>
      <c r="H232" s="4" t="s">
        <v>77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78</v>
      </c>
      <c r="H233" s="4" t="s">
        <v>79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80</v>
      </c>
      <c r="H234" s="4" t="s">
        <v>81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793</v>
      </c>
      <c r="G235" s="4" t="s">
        <v>82</v>
      </c>
      <c r="H235" s="4" t="s">
        <v>83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793</v>
      </c>
      <c r="X235" s="4">
        <v>1</v>
      </c>
      <c r="Y235" s="4">
        <v>793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101.41</v>
      </c>
      <c r="G236" s="4" t="s">
        <v>84</v>
      </c>
      <c r="H236" s="4" t="s">
        <v>85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101.41</v>
      </c>
      <c r="X236" s="4">
        <v>1</v>
      </c>
      <c r="Y236" s="4">
        <v>101.41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86</v>
      </c>
      <c r="H237" s="4" t="s">
        <v>87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88</v>
      </c>
      <c r="H238" s="4" t="s">
        <v>89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353080.14</v>
      </c>
      <c r="G239" s="4" t="s">
        <v>90</v>
      </c>
      <c r="H239" s="4" t="s">
        <v>91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353080.14</v>
      </c>
      <c r="X239" s="4">
        <v>1</v>
      </c>
      <c r="Y239" s="4">
        <v>353080.14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180463.18</v>
      </c>
      <c r="G240" s="4" t="s">
        <v>92</v>
      </c>
      <c r="H240" s="4" t="s">
        <v>93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180463.18</v>
      </c>
      <c r="X240" s="4">
        <v>1</v>
      </c>
      <c r="Y240" s="4">
        <v>180463.18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1040997.62</v>
      </c>
      <c r="G241" s="4" t="s">
        <v>94</v>
      </c>
      <c r="H241" s="4" t="s">
        <v>95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1040997.6199999999</v>
      </c>
      <c r="X241" s="4">
        <v>1</v>
      </c>
      <c r="Y241" s="4">
        <v>1040997.6199999999</v>
      </c>
      <c r="Z241" s="4"/>
      <c r="AA241" s="4"/>
      <c r="AB241" s="4"/>
    </row>
    <row r="243" spans="1:245" x14ac:dyDescent="0.2">
      <c r="A243" s="1">
        <v>4</v>
      </c>
      <c r="B243" s="1">
        <v>1</v>
      </c>
      <c r="C243" s="1"/>
      <c r="D243" s="1">
        <f>ROW(A260)</f>
        <v>260</v>
      </c>
      <c r="E243" s="1"/>
      <c r="F243" s="1" t="s">
        <v>16</v>
      </c>
      <c r="G243" s="1" t="s">
        <v>196</v>
      </c>
      <c r="H243" s="1" t="s">
        <v>3</v>
      </c>
      <c r="I243" s="1">
        <v>0</v>
      </c>
      <c r="J243" s="1"/>
      <c r="K243" s="1">
        <v>-1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14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14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 x14ac:dyDescent="0.2">
      <c r="A245" s="2">
        <v>52</v>
      </c>
      <c r="B245" s="2">
        <f t="shared" ref="B245:G245" si="171">B260</f>
        <v>1</v>
      </c>
      <c r="C245" s="2">
        <f t="shared" si="171"/>
        <v>4</v>
      </c>
      <c r="D245" s="2">
        <f t="shared" si="171"/>
        <v>243</v>
      </c>
      <c r="E245" s="2">
        <f t="shared" si="171"/>
        <v>0</v>
      </c>
      <c r="F245" s="2" t="str">
        <f t="shared" si="171"/>
        <v>Новый раздел</v>
      </c>
      <c r="G245" s="2" t="str">
        <f t="shared" si="171"/>
        <v>6. Замена прямой муфты на низкочастотном  кабеле в котлованах для междугородных КЛС</v>
      </c>
      <c r="H245" s="2"/>
      <c r="I245" s="2"/>
      <c r="J245" s="2"/>
      <c r="K245" s="2"/>
      <c r="L245" s="2"/>
      <c r="M245" s="2"/>
      <c r="N245" s="2"/>
      <c r="O245" s="2">
        <f t="shared" ref="O245:AT245" si="172">O260</f>
        <v>63681.04</v>
      </c>
      <c r="P245" s="2">
        <f t="shared" si="172"/>
        <v>0</v>
      </c>
      <c r="Q245" s="2">
        <f t="shared" si="172"/>
        <v>13581.43</v>
      </c>
      <c r="R245" s="2">
        <f t="shared" si="172"/>
        <v>6691.27</v>
      </c>
      <c r="S245" s="2">
        <f t="shared" si="172"/>
        <v>43408.34</v>
      </c>
      <c r="T245" s="2">
        <f t="shared" si="172"/>
        <v>0</v>
      </c>
      <c r="U245" s="2">
        <f t="shared" si="172"/>
        <v>96.199999999999989</v>
      </c>
      <c r="V245" s="2">
        <f t="shared" si="172"/>
        <v>12.181000000000001</v>
      </c>
      <c r="W245" s="2">
        <f t="shared" si="172"/>
        <v>0</v>
      </c>
      <c r="X245" s="2">
        <f t="shared" si="172"/>
        <v>55610.57</v>
      </c>
      <c r="Y245" s="2">
        <f t="shared" si="172"/>
        <v>26051.78</v>
      </c>
      <c r="Z245" s="2">
        <f t="shared" si="172"/>
        <v>0</v>
      </c>
      <c r="AA245" s="2">
        <f t="shared" si="172"/>
        <v>0</v>
      </c>
      <c r="AB245" s="2">
        <f t="shared" si="172"/>
        <v>63681.04</v>
      </c>
      <c r="AC245" s="2">
        <f t="shared" si="172"/>
        <v>0</v>
      </c>
      <c r="AD245" s="2">
        <f t="shared" si="172"/>
        <v>13581.43</v>
      </c>
      <c r="AE245" s="2">
        <f t="shared" si="172"/>
        <v>6691.27</v>
      </c>
      <c r="AF245" s="2">
        <f t="shared" si="172"/>
        <v>43408.34</v>
      </c>
      <c r="AG245" s="2">
        <f t="shared" si="172"/>
        <v>0</v>
      </c>
      <c r="AH245" s="2">
        <f t="shared" si="172"/>
        <v>96.199999999999989</v>
      </c>
      <c r="AI245" s="2">
        <f t="shared" si="172"/>
        <v>12.181000000000001</v>
      </c>
      <c r="AJ245" s="2">
        <f t="shared" si="172"/>
        <v>0</v>
      </c>
      <c r="AK245" s="2">
        <f t="shared" si="172"/>
        <v>55610.57</v>
      </c>
      <c r="AL245" s="2">
        <f t="shared" si="172"/>
        <v>26051.78</v>
      </c>
      <c r="AM245" s="2">
        <f t="shared" si="172"/>
        <v>0</v>
      </c>
      <c r="AN245" s="2">
        <f t="shared" si="172"/>
        <v>0</v>
      </c>
      <c r="AO245" s="2">
        <f t="shared" si="172"/>
        <v>0</v>
      </c>
      <c r="AP245" s="2">
        <f t="shared" si="172"/>
        <v>0</v>
      </c>
      <c r="AQ245" s="2">
        <f t="shared" si="172"/>
        <v>0</v>
      </c>
      <c r="AR245" s="2">
        <f t="shared" si="172"/>
        <v>145343.39000000001</v>
      </c>
      <c r="AS245" s="2">
        <f t="shared" si="172"/>
        <v>0</v>
      </c>
      <c r="AT245" s="2">
        <f t="shared" si="172"/>
        <v>145343.39000000001</v>
      </c>
      <c r="AU245" s="2">
        <f t="shared" ref="AU245:BZ245" si="173">AU260</f>
        <v>0</v>
      </c>
      <c r="AV245" s="2">
        <f t="shared" si="173"/>
        <v>0</v>
      </c>
      <c r="AW245" s="2">
        <f t="shared" si="173"/>
        <v>0</v>
      </c>
      <c r="AX245" s="2">
        <f t="shared" si="173"/>
        <v>0</v>
      </c>
      <c r="AY245" s="2">
        <f t="shared" si="173"/>
        <v>0</v>
      </c>
      <c r="AZ245" s="2">
        <f t="shared" si="173"/>
        <v>0</v>
      </c>
      <c r="BA245" s="2">
        <f t="shared" si="173"/>
        <v>0</v>
      </c>
      <c r="BB245" s="2">
        <f t="shared" si="173"/>
        <v>0</v>
      </c>
      <c r="BC245" s="2">
        <f t="shared" si="173"/>
        <v>0</v>
      </c>
      <c r="BD245" s="2">
        <f t="shared" si="173"/>
        <v>0</v>
      </c>
      <c r="BE245" s="2">
        <f t="shared" si="173"/>
        <v>0</v>
      </c>
      <c r="BF245" s="2">
        <f t="shared" si="173"/>
        <v>0</v>
      </c>
      <c r="BG245" s="2">
        <f t="shared" si="173"/>
        <v>0</v>
      </c>
      <c r="BH245" s="2">
        <f t="shared" si="173"/>
        <v>0</v>
      </c>
      <c r="BI245" s="2">
        <f t="shared" si="173"/>
        <v>0</v>
      </c>
      <c r="BJ245" s="2">
        <f t="shared" si="173"/>
        <v>0</v>
      </c>
      <c r="BK245" s="2">
        <f t="shared" si="173"/>
        <v>0</v>
      </c>
      <c r="BL245" s="2">
        <f t="shared" si="173"/>
        <v>0</v>
      </c>
      <c r="BM245" s="2">
        <f t="shared" si="173"/>
        <v>0</v>
      </c>
      <c r="BN245" s="2">
        <f t="shared" si="173"/>
        <v>0</v>
      </c>
      <c r="BO245" s="2">
        <f t="shared" si="173"/>
        <v>0</v>
      </c>
      <c r="BP245" s="2">
        <f t="shared" si="173"/>
        <v>0</v>
      </c>
      <c r="BQ245" s="2">
        <f t="shared" si="173"/>
        <v>0</v>
      </c>
      <c r="BR245" s="2">
        <f t="shared" si="173"/>
        <v>0</v>
      </c>
      <c r="BS245" s="2">
        <f t="shared" si="173"/>
        <v>0</v>
      </c>
      <c r="BT245" s="2">
        <f t="shared" si="173"/>
        <v>0</v>
      </c>
      <c r="BU245" s="2">
        <f t="shared" si="173"/>
        <v>0</v>
      </c>
      <c r="BV245" s="2">
        <f t="shared" si="173"/>
        <v>0</v>
      </c>
      <c r="BW245" s="2">
        <f t="shared" si="173"/>
        <v>0</v>
      </c>
      <c r="BX245" s="2">
        <f t="shared" si="173"/>
        <v>0</v>
      </c>
      <c r="BY245" s="2">
        <f t="shared" si="173"/>
        <v>0</v>
      </c>
      <c r="BZ245" s="2">
        <f t="shared" si="173"/>
        <v>0</v>
      </c>
      <c r="CA245" s="2">
        <f t="shared" ref="CA245:DF245" si="174">CA260</f>
        <v>145343.39000000001</v>
      </c>
      <c r="CB245" s="2">
        <f t="shared" si="174"/>
        <v>0</v>
      </c>
      <c r="CC245" s="2">
        <f t="shared" si="174"/>
        <v>145343.39000000001</v>
      </c>
      <c r="CD245" s="2">
        <f t="shared" si="174"/>
        <v>0</v>
      </c>
      <c r="CE245" s="2">
        <f t="shared" si="174"/>
        <v>0</v>
      </c>
      <c r="CF245" s="2">
        <f t="shared" si="174"/>
        <v>0</v>
      </c>
      <c r="CG245" s="2">
        <f t="shared" si="174"/>
        <v>0</v>
      </c>
      <c r="CH245" s="2">
        <f t="shared" si="174"/>
        <v>0</v>
      </c>
      <c r="CI245" s="2">
        <f t="shared" si="174"/>
        <v>0</v>
      </c>
      <c r="CJ245" s="2">
        <f t="shared" si="174"/>
        <v>0</v>
      </c>
      <c r="CK245" s="2">
        <f t="shared" si="174"/>
        <v>0</v>
      </c>
      <c r="CL245" s="2">
        <f t="shared" si="174"/>
        <v>0</v>
      </c>
      <c r="CM245" s="2">
        <f t="shared" si="174"/>
        <v>0</v>
      </c>
      <c r="CN245" s="2">
        <f t="shared" si="174"/>
        <v>0</v>
      </c>
      <c r="CO245" s="2">
        <f t="shared" si="174"/>
        <v>0</v>
      </c>
      <c r="CP245" s="2">
        <f t="shared" si="174"/>
        <v>0</v>
      </c>
      <c r="CQ245" s="2">
        <f t="shared" si="174"/>
        <v>0</v>
      </c>
      <c r="CR245" s="2">
        <f t="shared" si="174"/>
        <v>0</v>
      </c>
      <c r="CS245" s="2">
        <f t="shared" si="174"/>
        <v>0</v>
      </c>
      <c r="CT245" s="2">
        <f t="shared" si="174"/>
        <v>0</v>
      </c>
      <c r="CU245" s="2">
        <f t="shared" si="174"/>
        <v>0</v>
      </c>
      <c r="CV245" s="2">
        <f t="shared" si="174"/>
        <v>0</v>
      </c>
      <c r="CW245" s="2">
        <f t="shared" si="174"/>
        <v>0</v>
      </c>
      <c r="CX245" s="2">
        <f t="shared" si="174"/>
        <v>0</v>
      </c>
      <c r="CY245" s="2">
        <f t="shared" si="174"/>
        <v>0</v>
      </c>
      <c r="CZ245" s="2">
        <f t="shared" si="174"/>
        <v>0</v>
      </c>
      <c r="DA245" s="2">
        <f t="shared" si="174"/>
        <v>0</v>
      </c>
      <c r="DB245" s="2">
        <f t="shared" si="174"/>
        <v>0</v>
      </c>
      <c r="DC245" s="2">
        <f t="shared" si="174"/>
        <v>0</v>
      </c>
      <c r="DD245" s="2">
        <f t="shared" si="174"/>
        <v>0</v>
      </c>
      <c r="DE245" s="2">
        <f t="shared" si="174"/>
        <v>0</v>
      </c>
      <c r="DF245" s="2">
        <f t="shared" si="174"/>
        <v>0</v>
      </c>
      <c r="DG245" s="3">
        <f t="shared" ref="DG245:EL245" si="175">DG260</f>
        <v>0</v>
      </c>
      <c r="DH245" s="3">
        <f t="shared" si="175"/>
        <v>0</v>
      </c>
      <c r="DI245" s="3">
        <f t="shared" si="175"/>
        <v>0</v>
      </c>
      <c r="DJ245" s="3">
        <f t="shared" si="175"/>
        <v>0</v>
      </c>
      <c r="DK245" s="3">
        <f t="shared" si="175"/>
        <v>0</v>
      </c>
      <c r="DL245" s="3">
        <f t="shared" si="175"/>
        <v>0</v>
      </c>
      <c r="DM245" s="3">
        <f t="shared" si="175"/>
        <v>0</v>
      </c>
      <c r="DN245" s="3">
        <f t="shared" si="175"/>
        <v>0</v>
      </c>
      <c r="DO245" s="3">
        <f t="shared" si="175"/>
        <v>0</v>
      </c>
      <c r="DP245" s="3">
        <f t="shared" si="175"/>
        <v>0</v>
      </c>
      <c r="DQ245" s="3">
        <f t="shared" si="175"/>
        <v>0</v>
      </c>
      <c r="DR245" s="3">
        <f t="shared" si="175"/>
        <v>0</v>
      </c>
      <c r="DS245" s="3">
        <f t="shared" si="175"/>
        <v>0</v>
      </c>
      <c r="DT245" s="3">
        <f t="shared" si="175"/>
        <v>0</v>
      </c>
      <c r="DU245" s="3">
        <f t="shared" si="175"/>
        <v>0</v>
      </c>
      <c r="DV245" s="3">
        <f t="shared" si="175"/>
        <v>0</v>
      </c>
      <c r="DW245" s="3">
        <f t="shared" si="175"/>
        <v>0</v>
      </c>
      <c r="DX245" s="3">
        <f t="shared" si="175"/>
        <v>0</v>
      </c>
      <c r="DY245" s="3">
        <f t="shared" si="175"/>
        <v>0</v>
      </c>
      <c r="DZ245" s="3">
        <f t="shared" si="175"/>
        <v>0</v>
      </c>
      <c r="EA245" s="3">
        <f t="shared" si="175"/>
        <v>0</v>
      </c>
      <c r="EB245" s="3">
        <f t="shared" si="175"/>
        <v>0</v>
      </c>
      <c r="EC245" s="3">
        <f t="shared" si="175"/>
        <v>0</v>
      </c>
      <c r="ED245" s="3">
        <f t="shared" si="175"/>
        <v>0</v>
      </c>
      <c r="EE245" s="3">
        <f t="shared" si="175"/>
        <v>0</v>
      </c>
      <c r="EF245" s="3">
        <f t="shared" si="175"/>
        <v>0</v>
      </c>
      <c r="EG245" s="3">
        <f t="shared" si="175"/>
        <v>0</v>
      </c>
      <c r="EH245" s="3">
        <f t="shared" si="175"/>
        <v>0</v>
      </c>
      <c r="EI245" s="3">
        <f t="shared" si="175"/>
        <v>0</v>
      </c>
      <c r="EJ245" s="3">
        <f t="shared" si="175"/>
        <v>0</v>
      </c>
      <c r="EK245" s="3">
        <f t="shared" si="175"/>
        <v>0</v>
      </c>
      <c r="EL245" s="3">
        <f t="shared" si="175"/>
        <v>0</v>
      </c>
      <c r="EM245" s="3">
        <f t="shared" ref="EM245:FR245" si="176">EM260</f>
        <v>0</v>
      </c>
      <c r="EN245" s="3">
        <f t="shared" si="176"/>
        <v>0</v>
      </c>
      <c r="EO245" s="3">
        <f t="shared" si="176"/>
        <v>0</v>
      </c>
      <c r="EP245" s="3">
        <f t="shared" si="176"/>
        <v>0</v>
      </c>
      <c r="EQ245" s="3">
        <f t="shared" si="176"/>
        <v>0</v>
      </c>
      <c r="ER245" s="3">
        <f t="shared" si="176"/>
        <v>0</v>
      </c>
      <c r="ES245" s="3">
        <f t="shared" si="176"/>
        <v>0</v>
      </c>
      <c r="ET245" s="3">
        <f t="shared" si="176"/>
        <v>0</v>
      </c>
      <c r="EU245" s="3">
        <f t="shared" si="176"/>
        <v>0</v>
      </c>
      <c r="EV245" s="3">
        <f t="shared" si="176"/>
        <v>0</v>
      </c>
      <c r="EW245" s="3">
        <f t="shared" si="176"/>
        <v>0</v>
      </c>
      <c r="EX245" s="3">
        <f t="shared" si="176"/>
        <v>0</v>
      </c>
      <c r="EY245" s="3">
        <f t="shared" si="176"/>
        <v>0</v>
      </c>
      <c r="EZ245" s="3">
        <f t="shared" si="176"/>
        <v>0</v>
      </c>
      <c r="FA245" s="3">
        <f t="shared" si="176"/>
        <v>0</v>
      </c>
      <c r="FB245" s="3">
        <f t="shared" si="176"/>
        <v>0</v>
      </c>
      <c r="FC245" s="3">
        <f t="shared" si="176"/>
        <v>0</v>
      </c>
      <c r="FD245" s="3">
        <f t="shared" si="176"/>
        <v>0</v>
      </c>
      <c r="FE245" s="3">
        <f t="shared" si="176"/>
        <v>0</v>
      </c>
      <c r="FF245" s="3">
        <f t="shared" si="176"/>
        <v>0</v>
      </c>
      <c r="FG245" s="3">
        <f t="shared" si="176"/>
        <v>0</v>
      </c>
      <c r="FH245" s="3">
        <f t="shared" si="176"/>
        <v>0</v>
      </c>
      <c r="FI245" s="3">
        <f t="shared" si="176"/>
        <v>0</v>
      </c>
      <c r="FJ245" s="3">
        <f t="shared" si="176"/>
        <v>0</v>
      </c>
      <c r="FK245" s="3">
        <f t="shared" si="176"/>
        <v>0</v>
      </c>
      <c r="FL245" s="3">
        <f t="shared" si="176"/>
        <v>0</v>
      </c>
      <c r="FM245" s="3">
        <f t="shared" si="176"/>
        <v>0</v>
      </c>
      <c r="FN245" s="3">
        <f t="shared" si="176"/>
        <v>0</v>
      </c>
      <c r="FO245" s="3">
        <f t="shared" si="176"/>
        <v>0</v>
      </c>
      <c r="FP245" s="3">
        <f t="shared" si="176"/>
        <v>0</v>
      </c>
      <c r="FQ245" s="3">
        <f t="shared" si="176"/>
        <v>0</v>
      </c>
      <c r="FR245" s="3">
        <f t="shared" si="176"/>
        <v>0</v>
      </c>
      <c r="FS245" s="3">
        <f t="shared" ref="FS245:GX245" si="177">FS260</f>
        <v>0</v>
      </c>
      <c r="FT245" s="3">
        <f t="shared" si="177"/>
        <v>0</v>
      </c>
      <c r="FU245" s="3">
        <f t="shared" si="177"/>
        <v>0</v>
      </c>
      <c r="FV245" s="3">
        <f t="shared" si="177"/>
        <v>0</v>
      </c>
      <c r="FW245" s="3">
        <f t="shared" si="177"/>
        <v>0</v>
      </c>
      <c r="FX245" s="3">
        <f t="shared" si="177"/>
        <v>0</v>
      </c>
      <c r="FY245" s="3">
        <f t="shared" si="177"/>
        <v>0</v>
      </c>
      <c r="FZ245" s="3">
        <f t="shared" si="177"/>
        <v>0</v>
      </c>
      <c r="GA245" s="3">
        <f t="shared" si="177"/>
        <v>0</v>
      </c>
      <c r="GB245" s="3">
        <f t="shared" si="177"/>
        <v>0</v>
      </c>
      <c r="GC245" s="3">
        <f t="shared" si="177"/>
        <v>0</v>
      </c>
      <c r="GD245" s="3">
        <f t="shared" si="177"/>
        <v>0</v>
      </c>
      <c r="GE245" s="3">
        <f t="shared" si="177"/>
        <v>0</v>
      </c>
      <c r="GF245" s="3">
        <f t="shared" si="177"/>
        <v>0</v>
      </c>
      <c r="GG245" s="3">
        <f t="shared" si="177"/>
        <v>0</v>
      </c>
      <c r="GH245" s="3">
        <f t="shared" si="177"/>
        <v>0</v>
      </c>
      <c r="GI245" s="3">
        <f t="shared" si="177"/>
        <v>0</v>
      </c>
      <c r="GJ245" s="3">
        <f t="shared" si="177"/>
        <v>0</v>
      </c>
      <c r="GK245" s="3">
        <f t="shared" si="177"/>
        <v>0</v>
      </c>
      <c r="GL245" s="3">
        <f t="shared" si="177"/>
        <v>0</v>
      </c>
      <c r="GM245" s="3">
        <f t="shared" si="177"/>
        <v>0</v>
      </c>
      <c r="GN245" s="3">
        <f t="shared" si="177"/>
        <v>0</v>
      </c>
      <c r="GO245" s="3">
        <f t="shared" si="177"/>
        <v>0</v>
      </c>
      <c r="GP245" s="3">
        <f t="shared" si="177"/>
        <v>0</v>
      </c>
      <c r="GQ245" s="3">
        <f t="shared" si="177"/>
        <v>0</v>
      </c>
      <c r="GR245" s="3">
        <f t="shared" si="177"/>
        <v>0</v>
      </c>
      <c r="GS245" s="3">
        <f t="shared" si="177"/>
        <v>0</v>
      </c>
      <c r="GT245" s="3">
        <f t="shared" si="177"/>
        <v>0</v>
      </c>
      <c r="GU245" s="3">
        <f t="shared" si="177"/>
        <v>0</v>
      </c>
      <c r="GV245" s="3">
        <f t="shared" si="177"/>
        <v>0</v>
      </c>
      <c r="GW245" s="3">
        <f t="shared" si="177"/>
        <v>0</v>
      </c>
      <c r="GX245" s="3">
        <f t="shared" si="177"/>
        <v>0</v>
      </c>
    </row>
    <row r="247" spans="1:245" x14ac:dyDescent="0.2">
      <c r="A247">
        <v>17</v>
      </c>
      <c r="B247">
        <v>1</v>
      </c>
      <c r="C247">
        <f>ROW(SmtRes!A258)</f>
        <v>258</v>
      </c>
      <c r="D247">
        <f>ROW(EtalonRes!A258)</f>
        <v>258</v>
      </c>
      <c r="E247" t="s">
        <v>197</v>
      </c>
      <c r="F247" t="s">
        <v>198</v>
      </c>
      <c r="G247" t="s">
        <v>199</v>
      </c>
      <c r="H247" t="s">
        <v>200</v>
      </c>
      <c r="I247">
        <v>1</v>
      </c>
      <c r="J247">
        <v>0</v>
      </c>
      <c r="K247">
        <v>1</v>
      </c>
      <c r="O247">
        <f t="shared" ref="O247:O258" si="178">ROUND(CP247,2)</f>
        <v>1977.8</v>
      </c>
      <c r="P247">
        <f>SUMIF(SmtRes!AQ243:'SmtRes'!AQ258,"=1",SmtRes!DF243:'SmtRes'!DF258)</f>
        <v>0</v>
      </c>
      <c r="Q247">
        <f>SUMIF(SmtRes!AQ243:'SmtRes'!AQ258,"=1",SmtRes!DG243:'SmtRes'!DG258)</f>
        <v>418.11</v>
      </c>
      <c r="R247">
        <f>SUMIF(SmtRes!AQ243:'SmtRes'!AQ258,"=1",SmtRes!DH243:'SmtRes'!DH258)</f>
        <v>206</v>
      </c>
      <c r="S247">
        <f>SUMIF(SmtRes!AQ243:'SmtRes'!AQ258,"=1",SmtRes!DI243:'SmtRes'!DI258)</f>
        <v>1353.69</v>
      </c>
      <c r="T247">
        <f t="shared" ref="T247:T258" si="179">ROUND(CU247*I247,2)</f>
        <v>0</v>
      </c>
      <c r="U247">
        <f>SUMIF(SmtRes!AQ243:'SmtRes'!AQ258,"=1",SmtRes!CV243:'SmtRes'!CV258)</f>
        <v>3</v>
      </c>
      <c r="V247">
        <f>SUMIF(SmtRes!AQ243:'SmtRes'!AQ258,"=1",SmtRes!CW243:'SmtRes'!CW258)</f>
        <v>0.375</v>
      </c>
      <c r="W247">
        <f t="shared" ref="W247:W258" si="180">ROUND(CX247*I247,2)</f>
        <v>0</v>
      </c>
      <c r="X247">
        <f t="shared" ref="X247:X258" si="181">ROUND(CY247,2)</f>
        <v>1731.26</v>
      </c>
      <c r="Y247">
        <f t="shared" ref="Y247:Y258" si="182">ROUND(CZ247,2)</f>
        <v>811.04</v>
      </c>
      <c r="AA247">
        <v>302024475</v>
      </c>
      <c r="AB247">
        <f t="shared" ref="AB247:AB258" si="183">ROUND((AC247+AD247+AF247),6)</f>
        <v>1727.0062499999999</v>
      </c>
      <c r="AC247">
        <f t="shared" ref="AC247:AC258" si="184">ROUND((0),6)</f>
        <v>0</v>
      </c>
      <c r="AD247">
        <f>ROUND((((SUM(SmtRes!BR243:'SmtRes'!BR258))-(SUM(SmtRes!BS243:'SmtRes'!BS258)))+AE247),6)</f>
        <v>373.31625000000003</v>
      </c>
      <c r="AE247">
        <f>ROUND((SUM(SmtRes!BS243:'SmtRes'!BS258)),6)</f>
        <v>205.995</v>
      </c>
      <c r="AF247">
        <f>ROUND((SUM(SmtRes!BT243:'SmtRes'!BT258)),6)</f>
        <v>1353.69</v>
      </c>
      <c r="AG247">
        <f t="shared" ref="AG247:AG258" si="185">ROUND((AP247),6)</f>
        <v>0</v>
      </c>
      <c r="AH247">
        <f>(SUM(SmtRes!BU243:'SmtRes'!BU258))</f>
        <v>3</v>
      </c>
      <c r="AI247">
        <f>(SUM(SmtRes!BV243:'SmtRes'!BV258))</f>
        <v>0.375</v>
      </c>
      <c r="AJ247">
        <f t="shared" ref="AJ247:AJ258" si="186">(AS247)</f>
        <v>0</v>
      </c>
      <c r="AK247">
        <v>7635.9832480000005</v>
      </c>
      <c r="AL247">
        <v>1192.6457480000001</v>
      </c>
      <c r="AM247">
        <v>1244.3875</v>
      </c>
      <c r="AN247">
        <v>686.65000000000009</v>
      </c>
      <c r="AO247">
        <v>4512.3</v>
      </c>
      <c r="AP247">
        <v>0</v>
      </c>
      <c r="AQ247">
        <v>10</v>
      </c>
      <c r="AR247">
        <v>1.25</v>
      </c>
      <c r="AS247">
        <v>0</v>
      </c>
      <c r="AT247">
        <v>111</v>
      </c>
      <c r="AU247">
        <v>52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201</v>
      </c>
      <c r="BM247">
        <v>110005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111</v>
      </c>
      <c r="CA247">
        <v>52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146</v>
      </c>
      <c r="CO247">
        <v>0</v>
      </c>
      <c r="CP247">
        <f t="shared" ref="CP247:CP258" si="187">(P247+Q247+S247+R247)</f>
        <v>1977.8000000000002</v>
      </c>
      <c r="CQ247">
        <f>SUMIF(SmtRes!AQ243:'SmtRes'!AQ258,"=1",SmtRes!AA243:'SmtRes'!AA258)</f>
        <v>1234503.6500000001</v>
      </c>
      <c r="CR247">
        <f>SUMIF(SmtRes!AQ243:'SmtRes'!AQ258,"=1",SmtRes!AB243:'SmtRes'!AB258)</f>
        <v>1114.97</v>
      </c>
      <c r="CS247">
        <f>SUMIF(SmtRes!AQ243:'SmtRes'!AQ258,"=1",SmtRes!AC243:'SmtRes'!AC258)</f>
        <v>549.32000000000005</v>
      </c>
      <c r="CT247">
        <f>SUMIF(SmtRes!AQ243:'SmtRes'!AQ258,"=1",SmtRes!AD243:'SmtRes'!AD258)</f>
        <v>451.23</v>
      </c>
      <c r="CU247">
        <f t="shared" ref="CU247:CU258" si="188">AG247</f>
        <v>0</v>
      </c>
      <c r="CV247">
        <f>SUMIF(SmtRes!AQ243:'SmtRes'!AQ258,"=1",SmtRes!BU243:'SmtRes'!BU258)</f>
        <v>3</v>
      </c>
      <c r="CW247">
        <f>SUMIF(SmtRes!AQ243:'SmtRes'!AQ258,"=1",SmtRes!BV243:'SmtRes'!BV258)</f>
        <v>0.375</v>
      </c>
      <c r="CX247">
        <f t="shared" ref="CX247:CX258" si="189">AJ247</f>
        <v>0</v>
      </c>
      <c r="CY247">
        <f t="shared" ref="CY247:CY258" si="190">(((S247+R247)*AT247)/100)</f>
        <v>1731.2558999999999</v>
      </c>
      <c r="CZ247">
        <f t="shared" ref="CZ247:CZ258" si="191">(((S247+R247)*AU247)/100)</f>
        <v>811.03880000000004</v>
      </c>
      <c r="DC247" t="s">
        <v>3</v>
      </c>
      <c r="DD247" t="s">
        <v>14</v>
      </c>
      <c r="DE247" t="s">
        <v>147</v>
      </c>
      <c r="DF247" t="s">
        <v>147</v>
      </c>
      <c r="DG247" t="s">
        <v>147</v>
      </c>
      <c r="DH247" t="s">
        <v>3</v>
      </c>
      <c r="DI247" t="s">
        <v>147</v>
      </c>
      <c r="DJ247" t="s">
        <v>147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200</v>
      </c>
      <c r="DW247" t="s">
        <v>200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293259277</v>
      </c>
      <c r="EF247">
        <v>3</v>
      </c>
      <c r="EG247" t="s">
        <v>23</v>
      </c>
      <c r="EH247">
        <v>0</v>
      </c>
      <c r="EI247" t="s">
        <v>3</v>
      </c>
      <c r="EJ247">
        <v>2</v>
      </c>
      <c r="EK247">
        <v>110005</v>
      </c>
      <c r="EL247" t="s">
        <v>24</v>
      </c>
      <c r="EM247" t="s">
        <v>25</v>
      </c>
      <c r="EO247" t="s">
        <v>148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10</v>
      </c>
      <c r="EX247">
        <v>1.25</v>
      </c>
      <c r="EY247">
        <v>0</v>
      </c>
      <c r="FQ247">
        <v>0</v>
      </c>
      <c r="FR247">
        <f t="shared" ref="FR247:FR258" si="192">ROUND(IF(BI247=3,GM247,0),2)</f>
        <v>0</v>
      </c>
      <c r="FS247">
        <v>0</v>
      </c>
      <c r="FX247">
        <v>111</v>
      </c>
      <c r="FY247">
        <v>52</v>
      </c>
      <c r="GA247" t="s">
        <v>3</v>
      </c>
      <c r="GD247">
        <v>1</v>
      </c>
      <c r="GF247">
        <v>-2112441511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ref="GL247:GL258" si="193">ROUND(IF(AND(BH247=3,BI247=3,FS247&lt;&gt;0),P247,0),2)</f>
        <v>0</v>
      </c>
      <c r="GM247">
        <f t="shared" ref="GM247:GM258" si="194">ROUND(O247+X247+Y247,2)+GX247</f>
        <v>4520.1000000000004</v>
      </c>
      <c r="GN247">
        <f t="shared" ref="GN247:GN258" si="195">IF(OR(BI247=0,BI247=1),GM247-GX247,0)</f>
        <v>0</v>
      </c>
      <c r="GO247">
        <f t="shared" ref="GO247:GO258" si="196">IF(BI247=2,GM247-GX247,0)</f>
        <v>4520.1000000000004</v>
      </c>
      <c r="GP247">
        <f t="shared" ref="GP247:GP258" si="197"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 t="shared" ref="GV247:GV258" si="198">ROUND((GT247),6)</f>
        <v>0</v>
      </c>
      <c r="GW247">
        <v>1</v>
      </c>
      <c r="GX247">
        <f t="shared" ref="GX247:GX258" si="199">ROUND(HC247*I247,2)</f>
        <v>0</v>
      </c>
      <c r="HA247">
        <v>0</v>
      </c>
      <c r="HB247">
        <v>0</v>
      </c>
      <c r="HC247">
        <f t="shared" ref="HC247:HC258" si="200">GV247*GW247</f>
        <v>0</v>
      </c>
      <c r="HE247" t="s">
        <v>3</v>
      </c>
      <c r="HF247" t="s">
        <v>3</v>
      </c>
      <c r="HM247" t="s">
        <v>3</v>
      </c>
      <c r="HN247" t="s">
        <v>26</v>
      </c>
      <c r="HO247" t="s">
        <v>27</v>
      </c>
      <c r="HP247" t="s">
        <v>24</v>
      </c>
      <c r="HQ247" t="s">
        <v>24</v>
      </c>
      <c r="IK247">
        <v>0</v>
      </c>
    </row>
    <row r="248" spans="1:245" x14ac:dyDescent="0.2">
      <c r="A248">
        <v>17</v>
      </c>
      <c r="B248">
        <v>1</v>
      </c>
      <c r="C248">
        <f>ROW(SmtRes!A274)</f>
        <v>274</v>
      </c>
      <c r="D248">
        <f>ROW(EtalonRes!A274)</f>
        <v>274</v>
      </c>
      <c r="E248" t="s">
        <v>202</v>
      </c>
      <c r="F248" t="s">
        <v>198</v>
      </c>
      <c r="G248" t="s">
        <v>203</v>
      </c>
      <c r="H248" t="s">
        <v>200</v>
      </c>
      <c r="I248">
        <v>1</v>
      </c>
      <c r="J248">
        <v>0</v>
      </c>
      <c r="K248">
        <v>1</v>
      </c>
      <c r="O248">
        <f t="shared" si="178"/>
        <v>6592.66</v>
      </c>
      <c r="P248">
        <f>SUMIF(SmtRes!AQ259:'SmtRes'!AQ274,"=1",SmtRes!DF259:'SmtRes'!DF274)</f>
        <v>0</v>
      </c>
      <c r="Q248">
        <f>SUMIF(SmtRes!AQ259:'SmtRes'!AQ274,"=1",SmtRes!DG259:'SmtRes'!DG274)</f>
        <v>1393.71</v>
      </c>
      <c r="R248">
        <f>SUMIF(SmtRes!AQ259:'SmtRes'!AQ274,"=1",SmtRes!DH259:'SmtRes'!DH274)</f>
        <v>686.65</v>
      </c>
      <c r="S248">
        <f>SUMIF(SmtRes!AQ259:'SmtRes'!AQ274,"=1",SmtRes!DI259:'SmtRes'!DI274)</f>
        <v>4512.3</v>
      </c>
      <c r="T248">
        <f t="shared" si="179"/>
        <v>0</v>
      </c>
      <c r="U248">
        <f>SUMIF(SmtRes!AQ259:'SmtRes'!AQ274,"=1",SmtRes!CV259:'SmtRes'!CV274)</f>
        <v>10</v>
      </c>
      <c r="V248">
        <f>SUMIF(SmtRes!AQ259:'SmtRes'!AQ274,"=1",SmtRes!CW259:'SmtRes'!CW274)</f>
        <v>1.25</v>
      </c>
      <c r="W248">
        <f t="shared" si="180"/>
        <v>0</v>
      </c>
      <c r="X248">
        <f t="shared" si="181"/>
        <v>5770.83</v>
      </c>
      <c r="Y248">
        <f t="shared" si="182"/>
        <v>2703.45</v>
      </c>
      <c r="AA248">
        <v>302024475</v>
      </c>
      <c r="AB248">
        <f t="shared" si="183"/>
        <v>5756.6875</v>
      </c>
      <c r="AC248">
        <f t="shared" si="184"/>
        <v>0</v>
      </c>
      <c r="AD248">
        <f>ROUND((((SUM(SmtRes!BR259:'SmtRes'!BR274))-(SUM(SmtRes!BS259:'SmtRes'!BS274)))+AE248),6)</f>
        <v>1244.3875</v>
      </c>
      <c r="AE248">
        <f>ROUND((SUM(SmtRes!BS259:'SmtRes'!BS274)),6)</f>
        <v>686.65</v>
      </c>
      <c r="AF248">
        <f>ROUND((SUM(SmtRes!BT259:'SmtRes'!BT274)),6)</f>
        <v>4512.3</v>
      </c>
      <c r="AG248">
        <f t="shared" si="185"/>
        <v>0</v>
      </c>
      <c r="AH248">
        <f>(SUM(SmtRes!BU259:'SmtRes'!BU274))</f>
        <v>10</v>
      </c>
      <c r="AI248">
        <f>(SUM(SmtRes!BV259:'SmtRes'!BV274))</f>
        <v>1.25</v>
      </c>
      <c r="AJ248">
        <f t="shared" si="186"/>
        <v>0</v>
      </c>
      <c r="AK248">
        <v>7635.9832480000005</v>
      </c>
      <c r="AL248">
        <v>1192.6457480000001</v>
      </c>
      <c r="AM248">
        <v>1244.3875</v>
      </c>
      <c r="AN248">
        <v>686.65000000000009</v>
      </c>
      <c r="AO248">
        <v>4512.3</v>
      </c>
      <c r="AP248">
        <v>0</v>
      </c>
      <c r="AQ248">
        <v>10</v>
      </c>
      <c r="AR248">
        <v>1.25</v>
      </c>
      <c r="AS248">
        <v>0</v>
      </c>
      <c r="AT248">
        <v>111</v>
      </c>
      <c r="AU248">
        <v>52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2</v>
      </c>
      <c r="BJ248" t="s">
        <v>201</v>
      </c>
      <c r="BM248">
        <v>110005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111</v>
      </c>
      <c r="CA248">
        <v>52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87"/>
        <v>6592.66</v>
      </c>
      <c r="CQ248">
        <f>SUMIF(SmtRes!AQ259:'SmtRes'!AQ274,"=1",SmtRes!AA259:'SmtRes'!AA274)</f>
        <v>1234503.6500000001</v>
      </c>
      <c r="CR248">
        <f>SUMIF(SmtRes!AQ259:'SmtRes'!AQ274,"=1",SmtRes!AB259:'SmtRes'!AB274)</f>
        <v>1114.97</v>
      </c>
      <c r="CS248">
        <f>SUMIF(SmtRes!AQ259:'SmtRes'!AQ274,"=1",SmtRes!AC259:'SmtRes'!AC274)</f>
        <v>549.32000000000005</v>
      </c>
      <c r="CT248">
        <f>SUMIF(SmtRes!AQ259:'SmtRes'!AQ274,"=1",SmtRes!AD259:'SmtRes'!AD274)</f>
        <v>451.23</v>
      </c>
      <c r="CU248">
        <f t="shared" si="188"/>
        <v>0</v>
      </c>
      <c r="CV248">
        <f>SUMIF(SmtRes!AQ259:'SmtRes'!AQ274,"=1",SmtRes!BU259:'SmtRes'!BU274)</f>
        <v>10</v>
      </c>
      <c r="CW248">
        <f>SUMIF(SmtRes!AQ259:'SmtRes'!AQ274,"=1",SmtRes!BV259:'SmtRes'!BV274)</f>
        <v>1.25</v>
      </c>
      <c r="CX248">
        <f t="shared" si="189"/>
        <v>0</v>
      </c>
      <c r="CY248">
        <f t="shared" si="190"/>
        <v>5770.8344999999999</v>
      </c>
      <c r="CZ248">
        <f t="shared" si="191"/>
        <v>2703.4539999999997</v>
      </c>
      <c r="DC248" t="s">
        <v>3</v>
      </c>
      <c r="DD248" t="s">
        <v>14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200</v>
      </c>
      <c r="DW248" t="s">
        <v>200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293259277</v>
      </c>
      <c r="EF248">
        <v>3</v>
      </c>
      <c r="EG248" t="s">
        <v>23</v>
      </c>
      <c r="EH248">
        <v>0</v>
      </c>
      <c r="EI248" t="s">
        <v>3</v>
      </c>
      <c r="EJ248">
        <v>2</v>
      </c>
      <c r="EK248">
        <v>110005</v>
      </c>
      <c r="EL248" t="s">
        <v>24</v>
      </c>
      <c r="EM248" t="s">
        <v>25</v>
      </c>
      <c r="EO248" t="s">
        <v>3</v>
      </c>
      <c r="EQ248">
        <v>131072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10</v>
      </c>
      <c r="EX248">
        <v>1.25</v>
      </c>
      <c r="EY248">
        <v>0</v>
      </c>
      <c r="FQ248">
        <v>0</v>
      </c>
      <c r="FR248">
        <f t="shared" si="192"/>
        <v>0</v>
      </c>
      <c r="FS248">
        <v>0</v>
      </c>
      <c r="FX248">
        <v>111</v>
      </c>
      <c r="FY248">
        <v>52</v>
      </c>
      <c r="GA248" t="s">
        <v>3</v>
      </c>
      <c r="GD248">
        <v>1</v>
      </c>
      <c r="GF248">
        <v>1698929357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93"/>
        <v>0</v>
      </c>
      <c r="GM248">
        <f t="shared" si="194"/>
        <v>15066.94</v>
      </c>
      <c r="GN248">
        <f t="shared" si="195"/>
        <v>0</v>
      </c>
      <c r="GO248">
        <f t="shared" si="196"/>
        <v>15066.94</v>
      </c>
      <c r="GP248">
        <f t="shared" si="197"/>
        <v>0</v>
      </c>
      <c r="GR248">
        <v>0</v>
      </c>
      <c r="GS248">
        <v>3</v>
      </c>
      <c r="GT248">
        <v>0</v>
      </c>
      <c r="GU248" t="s">
        <v>3</v>
      </c>
      <c r="GV248">
        <f t="shared" si="198"/>
        <v>0</v>
      </c>
      <c r="GW248">
        <v>1</v>
      </c>
      <c r="GX248">
        <f t="shared" si="199"/>
        <v>0</v>
      </c>
      <c r="HA248">
        <v>0</v>
      </c>
      <c r="HB248">
        <v>0</v>
      </c>
      <c r="HC248">
        <f t="shared" si="200"/>
        <v>0</v>
      </c>
      <c r="HE248" t="s">
        <v>3</v>
      </c>
      <c r="HF248" t="s">
        <v>3</v>
      </c>
      <c r="HM248" t="s">
        <v>3</v>
      </c>
      <c r="HN248" t="s">
        <v>26</v>
      </c>
      <c r="HO248" t="s">
        <v>27</v>
      </c>
      <c r="HP248" t="s">
        <v>24</v>
      </c>
      <c r="HQ248" t="s">
        <v>24</v>
      </c>
      <c r="IK248">
        <v>0</v>
      </c>
    </row>
    <row r="249" spans="1:245" x14ac:dyDescent="0.2">
      <c r="A249">
        <v>17</v>
      </c>
      <c r="B249">
        <v>1</v>
      </c>
      <c r="C249">
        <f>ROW(SmtRes!A290)</f>
        <v>290</v>
      </c>
      <c r="D249">
        <f>ROW(EtalonRes!A290)</f>
        <v>290</v>
      </c>
      <c r="E249" t="s">
        <v>204</v>
      </c>
      <c r="F249" t="s">
        <v>205</v>
      </c>
      <c r="G249" t="s">
        <v>206</v>
      </c>
      <c r="H249" t="s">
        <v>200</v>
      </c>
      <c r="I249">
        <v>1</v>
      </c>
      <c r="J249">
        <v>0</v>
      </c>
      <c r="K249">
        <v>1</v>
      </c>
      <c r="O249">
        <f t="shared" si="178"/>
        <v>2203.04</v>
      </c>
      <c r="P249">
        <f>SUMIF(SmtRes!AQ275:'SmtRes'!AQ290,"=1",SmtRes!DF275:'SmtRes'!DF290)</f>
        <v>0</v>
      </c>
      <c r="Q249">
        <f>SUMIF(SmtRes!AQ275:'SmtRes'!AQ290,"=1",SmtRes!DG275:'SmtRes'!DG290)</f>
        <v>478.32</v>
      </c>
      <c r="R249">
        <f>SUMIF(SmtRes!AQ275:'SmtRes'!AQ290,"=1",SmtRes!DH275:'SmtRes'!DH290)</f>
        <v>235.66</v>
      </c>
      <c r="S249">
        <f>SUMIF(SmtRes!AQ275:'SmtRes'!AQ290,"=1",SmtRes!DI275:'SmtRes'!DI290)</f>
        <v>1489.06</v>
      </c>
      <c r="T249">
        <f t="shared" si="179"/>
        <v>0</v>
      </c>
      <c r="U249">
        <f>SUMIF(SmtRes!AQ275:'SmtRes'!AQ290,"=1",SmtRes!CV275:'SmtRes'!CV290)</f>
        <v>3.3</v>
      </c>
      <c r="V249">
        <f>SUMIF(SmtRes!AQ275:'SmtRes'!AQ290,"=1",SmtRes!CW275:'SmtRes'!CW290)</f>
        <v>0.42899999999999999</v>
      </c>
      <c r="W249">
        <f t="shared" si="180"/>
        <v>0</v>
      </c>
      <c r="X249">
        <f t="shared" si="181"/>
        <v>1914.44</v>
      </c>
      <c r="Y249">
        <f t="shared" si="182"/>
        <v>896.85</v>
      </c>
      <c r="AA249">
        <v>302024475</v>
      </c>
      <c r="AB249">
        <f t="shared" si="183"/>
        <v>1916.1327900000001</v>
      </c>
      <c r="AC249">
        <f t="shared" si="184"/>
        <v>0</v>
      </c>
      <c r="AD249">
        <f>ROUND((((SUM(SmtRes!BR275:'SmtRes'!BR290))-(SUM(SmtRes!BS275:'SmtRes'!BS290)))+AE249),6)</f>
        <v>427.07378999999997</v>
      </c>
      <c r="AE249">
        <f>ROUND((SUM(SmtRes!BS275:'SmtRes'!BS290)),6)</f>
        <v>235.65827999999999</v>
      </c>
      <c r="AF249">
        <f>ROUND((SUM(SmtRes!BT275:'SmtRes'!BT290)),6)</f>
        <v>1489.059</v>
      </c>
      <c r="AG249">
        <f t="shared" si="185"/>
        <v>0</v>
      </c>
      <c r="AH249">
        <f>(SUM(SmtRes!BU275:'SmtRes'!BU290))</f>
        <v>3.3</v>
      </c>
      <c r="AI249">
        <f>(SUM(SmtRes!BV275:'SmtRes'!BV290))</f>
        <v>0.42899999999999999</v>
      </c>
      <c r="AJ249">
        <f t="shared" si="186"/>
        <v>0</v>
      </c>
      <c r="AK249">
        <v>8458.9046280000002</v>
      </c>
      <c r="AL249">
        <v>1286.2677280000003</v>
      </c>
      <c r="AM249">
        <v>1423.5792999999999</v>
      </c>
      <c r="AN249">
        <v>785.52760000000001</v>
      </c>
      <c r="AO249">
        <v>4963.5300000000007</v>
      </c>
      <c r="AP249">
        <v>0</v>
      </c>
      <c r="AQ249">
        <v>11</v>
      </c>
      <c r="AR249">
        <v>1.43</v>
      </c>
      <c r="AS249">
        <v>0</v>
      </c>
      <c r="AT249">
        <v>111</v>
      </c>
      <c r="AU249">
        <v>52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207</v>
      </c>
      <c r="BM249">
        <v>110005</v>
      </c>
      <c r="BN249">
        <v>0</v>
      </c>
      <c r="BO249" t="s">
        <v>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111</v>
      </c>
      <c r="CA249">
        <v>52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146</v>
      </c>
      <c r="CO249">
        <v>0</v>
      </c>
      <c r="CP249">
        <f t="shared" si="187"/>
        <v>2203.04</v>
      </c>
      <c r="CQ249">
        <f>SUMIF(SmtRes!AQ275:'SmtRes'!AQ290,"=1",SmtRes!AA275:'SmtRes'!AA290)</f>
        <v>1234503.6500000001</v>
      </c>
      <c r="CR249">
        <f>SUMIF(SmtRes!AQ275:'SmtRes'!AQ290,"=1",SmtRes!AB275:'SmtRes'!AB290)</f>
        <v>1114.97</v>
      </c>
      <c r="CS249">
        <f>SUMIF(SmtRes!AQ275:'SmtRes'!AQ290,"=1",SmtRes!AC275:'SmtRes'!AC290)</f>
        <v>549.32000000000005</v>
      </c>
      <c r="CT249">
        <f>SUMIF(SmtRes!AQ275:'SmtRes'!AQ290,"=1",SmtRes!AD275:'SmtRes'!AD290)</f>
        <v>451.23</v>
      </c>
      <c r="CU249">
        <f t="shared" si="188"/>
        <v>0</v>
      </c>
      <c r="CV249">
        <f>SUMIF(SmtRes!AQ275:'SmtRes'!AQ290,"=1",SmtRes!BU275:'SmtRes'!BU290)</f>
        <v>3.3</v>
      </c>
      <c r="CW249">
        <f>SUMIF(SmtRes!AQ275:'SmtRes'!AQ290,"=1",SmtRes!BV275:'SmtRes'!BV290)</f>
        <v>0.42899999999999999</v>
      </c>
      <c r="CX249">
        <f t="shared" si="189"/>
        <v>0</v>
      </c>
      <c r="CY249">
        <f t="shared" si="190"/>
        <v>1914.4392</v>
      </c>
      <c r="CZ249">
        <f t="shared" si="191"/>
        <v>896.85440000000006</v>
      </c>
      <c r="DC249" t="s">
        <v>3</v>
      </c>
      <c r="DD249" t="s">
        <v>14</v>
      </c>
      <c r="DE249" t="s">
        <v>147</v>
      </c>
      <c r="DF249" t="s">
        <v>147</v>
      </c>
      <c r="DG249" t="s">
        <v>147</v>
      </c>
      <c r="DH249" t="s">
        <v>3</v>
      </c>
      <c r="DI249" t="s">
        <v>147</v>
      </c>
      <c r="DJ249" t="s">
        <v>147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200</v>
      </c>
      <c r="DW249" t="s">
        <v>200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293259277</v>
      </c>
      <c r="EF249">
        <v>3</v>
      </c>
      <c r="EG249" t="s">
        <v>23</v>
      </c>
      <c r="EH249">
        <v>0</v>
      </c>
      <c r="EI249" t="s">
        <v>3</v>
      </c>
      <c r="EJ249">
        <v>2</v>
      </c>
      <c r="EK249">
        <v>110005</v>
      </c>
      <c r="EL249" t="s">
        <v>24</v>
      </c>
      <c r="EM249" t="s">
        <v>25</v>
      </c>
      <c r="EO249" t="s">
        <v>148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11</v>
      </c>
      <c r="EX249">
        <v>1.43</v>
      </c>
      <c r="EY249">
        <v>0</v>
      </c>
      <c r="FQ249">
        <v>0</v>
      </c>
      <c r="FR249">
        <f t="shared" si="192"/>
        <v>0</v>
      </c>
      <c r="FS249">
        <v>0</v>
      </c>
      <c r="FX249">
        <v>111</v>
      </c>
      <c r="FY249">
        <v>52</v>
      </c>
      <c r="GA249" t="s">
        <v>3</v>
      </c>
      <c r="GD249">
        <v>1</v>
      </c>
      <c r="GF249">
        <v>-802890990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93"/>
        <v>0</v>
      </c>
      <c r="GM249">
        <f t="shared" si="194"/>
        <v>5014.33</v>
      </c>
      <c r="GN249">
        <f t="shared" si="195"/>
        <v>0</v>
      </c>
      <c r="GO249">
        <f t="shared" si="196"/>
        <v>5014.33</v>
      </c>
      <c r="GP249">
        <f t="shared" si="197"/>
        <v>0</v>
      </c>
      <c r="GR249">
        <v>0</v>
      </c>
      <c r="GS249">
        <v>3</v>
      </c>
      <c r="GT249">
        <v>0</v>
      </c>
      <c r="GU249" t="s">
        <v>3</v>
      </c>
      <c r="GV249">
        <f t="shared" si="198"/>
        <v>0</v>
      </c>
      <c r="GW249">
        <v>1</v>
      </c>
      <c r="GX249">
        <f t="shared" si="199"/>
        <v>0</v>
      </c>
      <c r="HA249">
        <v>0</v>
      </c>
      <c r="HB249">
        <v>0</v>
      </c>
      <c r="HC249">
        <f t="shared" si="200"/>
        <v>0</v>
      </c>
      <c r="HE249" t="s">
        <v>3</v>
      </c>
      <c r="HF249" t="s">
        <v>3</v>
      </c>
      <c r="HM249" t="s">
        <v>3</v>
      </c>
      <c r="HN249" t="s">
        <v>26</v>
      </c>
      <c r="HO249" t="s">
        <v>27</v>
      </c>
      <c r="HP249" t="s">
        <v>24</v>
      </c>
      <c r="HQ249" t="s">
        <v>24</v>
      </c>
      <c r="IK249">
        <v>0</v>
      </c>
    </row>
    <row r="250" spans="1:245" x14ac:dyDescent="0.2">
      <c r="A250">
        <v>17</v>
      </c>
      <c r="B250">
        <v>1</v>
      </c>
      <c r="C250">
        <f>ROW(SmtRes!A306)</f>
        <v>306</v>
      </c>
      <c r="D250">
        <f>ROW(EtalonRes!A306)</f>
        <v>306</v>
      </c>
      <c r="E250" t="s">
        <v>208</v>
      </c>
      <c r="F250" t="s">
        <v>205</v>
      </c>
      <c r="G250" t="s">
        <v>209</v>
      </c>
      <c r="H250" t="s">
        <v>200</v>
      </c>
      <c r="I250">
        <v>1</v>
      </c>
      <c r="J250">
        <v>0</v>
      </c>
      <c r="K250">
        <v>1</v>
      </c>
      <c r="O250">
        <f t="shared" si="178"/>
        <v>7343.47</v>
      </c>
      <c r="P250">
        <f>SUMIF(SmtRes!AQ291:'SmtRes'!AQ306,"=1",SmtRes!DF291:'SmtRes'!DF306)</f>
        <v>0</v>
      </c>
      <c r="Q250">
        <f>SUMIF(SmtRes!AQ291:'SmtRes'!AQ306,"=1",SmtRes!DG291:'SmtRes'!DG306)</f>
        <v>1594.41</v>
      </c>
      <c r="R250">
        <f>SUMIF(SmtRes!AQ291:'SmtRes'!AQ306,"=1",SmtRes!DH291:'SmtRes'!DH306)</f>
        <v>785.53</v>
      </c>
      <c r="S250">
        <f>SUMIF(SmtRes!AQ291:'SmtRes'!AQ306,"=1",SmtRes!DI291:'SmtRes'!DI306)</f>
        <v>4963.53</v>
      </c>
      <c r="T250">
        <f t="shared" si="179"/>
        <v>0</v>
      </c>
      <c r="U250">
        <f>SUMIF(SmtRes!AQ291:'SmtRes'!AQ306,"=1",SmtRes!CV291:'SmtRes'!CV306)</f>
        <v>11</v>
      </c>
      <c r="V250">
        <f>SUMIF(SmtRes!AQ291:'SmtRes'!AQ306,"=1",SmtRes!CW291:'SmtRes'!CW306)</f>
        <v>1.43</v>
      </c>
      <c r="W250">
        <f t="shared" si="180"/>
        <v>0</v>
      </c>
      <c r="X250">
        <f t="shared" si="181"/>
        <v>6381.46</v>
      </c>
      <c r="Y250">
        <f t="shared" si="182"/>
        <v>2989.51</v>
      </c>
      <c r="AA250">
        <v>302024475</v>
      </c>
      <c r="AB250">
        <f t="shared" si="183"/>
        <v>6387.1093000000001</v>
      </c>
      <c r="AC250">
        <f t="shared" si="184"/>
        <v>0</v>
      </c>
      <c r="AD250">
        <f>ROUND((((SUM(SmtRes!BR291:'SmtRes'!BR306))-(SUM(SmtRes!BS291:'SmtRes'!BS306)))+AE250),6)</f>
        <v>1423.5793000000001</v>
      </c>
      <c r="AE250">
        <f>ROUND((SUM(SmtRes!BS291:'SmtRes'!BS306)),6)</f>
        <v>785.52760000000001</v>
      </c>
      <c r="AF250">
        <f>ROUND((SUM(SmtRes!BT291:'SmtRes'!BT306)),6)</f>
        <v>4963.53</v>
      </c>
      <c r="AG250">
        <f t="shared" si="185"/>
        <v>0</v>
      </c>
      <c r="AH250">
        <f>(SUM(SmtRes!BU291:'SmtRes'!BU306))</f>
        <v>11</v>
      </c>
      <c r="AI250">
        <f>(SUM(SmtRes!BV291:'SmtRes'!BV306))</f>
        <v>1.43</v>
      </c>
      <c r="AJ250">
        <f t="shared" si="186"/>
        <v>0</v>
      </c>
      <c r="AK250">
        <v>8458.9046280000002</v>
      </c>
      <c r="AL250">
        <v>1286.2677280000003</v>
      </c>
      <c r="AM250">
        <v>1423.5792999999999</v>
      </c>
      <c r="AN250">
        <v>785.52760000000001</v>
      </c>
      <c r="AO250">
        <v>4963.5300000000007</v>
      </c>
      <c r="AP250">
        <v>0</v>
      </c>
      <c r="AQ250">
        <v>11</v>
      </c>
      <c r="AR250">
        <v>1.43</v>
      </c>
      <c r="AS250">
        <v>0</v>
      </c>
      <c r="AT250">
        <v>111</v>
      </c>
      <c r="AU250">
        <v>52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207</v>
      </c>
      <c r="BM250">
        <v>110005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111</v>
      </c>
      <c r="CA250">
        <v>52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87"/>
        <v>7343.4699999999993</v>
      </c>
      <c r="CQ250">
        <f>SUMIF(SmtRes!AQ291:'SmtRes'!AQ306,"=1",SmtRes!AA291:'SmtRes'!AA306)</f>
        <v>1234503.6500000001</v>
      </c>
      <c r="CR250">
        <f>SUMIF(SmtRes!AQ291:'SmtRes'!AQ306,"=1",SmtRes!AB291:'SmtRes'!AB306)</f>
        <v>1114.97</v>
      </c>
      <c r="CS250">
        <f>SUMIF(SmtRes!AQ291:'SmtRes'!AQ306,"=1",SmtRes!AC291:'SmtRes'!AC306)</f>
        <v>549.32000000000005</v>
      </c>
      <c r="CT250">
        <f>SUMIF(SmtRes!AQ291:'SmtRes'!AQ306,"=1",SmtRes!AD291:'SmtRes'!AD306)</f>
        <v>451.23</v>
      </c>
      <c r="CU250">
        <f t="shared" si="188"/>
        <v>0</v>
      </c>
      <c r="CV250">
        <f>SUMIF(SmtRes!AQ291:'SmtRes'!AQ306,"=1",SmtRes!BU291:'SmtRes'!BU306)</f>
        <v>11</v>
      </c>
      <c r="CW250">
        <f>SUMIF(SmtRes!AQ291:'SmtRes'!AQ306,"=1",SmtRes!BV291:'SmtRes'!BV306)</f>
        <v>1.43</v>
      </c>
      <c r="CX250">
        <f t="shared" si="189"/>
        <v>0</v>
      </c>
      <c r="CY250">
        <f t="shared" si="190"/>
        <v>6381.4565999999995</v>
      </c>
      <c r="CZ250">
        <f t="shared" si="191"/>
        <v>2989.5111999999999</v>
      </c>
      <c r="DC250" t="s">
        <v>3</v>
      </c>
      <c r="DD250" t="s">
        <v>14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200</v>
      </c>
      <c r="DW250" t="s">
        <v>200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293259277</v>
      </c>
      <c r="EF250">
        <v>3</v>
      </c>
      <c r="EG250" t="s">
        <v>23</v>
      </c>
      <c r="EH250">
        <v>0</v>
      </c>
      <c r="EI250" t="s">
        <v>3</v>
      </c>
      <c r="EJ250">
        <v>2</v>
      </c>
      <c r="EK250">
        <v>110005</v>
      </c>
      <c r="EL250" t="s">
        <v>24</v>
      </c>
      <c r="EM250" t="s">
        <v>25</v>
      </c>
      <c r="EO250" t="s">
        <v>3</v>
      </c>
      <c r="EQ250">
        <v>131072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11</v>
      </c>
      <c r="EX250">
        <v>1.43</v>
      </c>
      <c r="EY250">
        <v>0</v>
      </c>
      <c r="FQ250">
        <v>0</v>
      </c>
      <c r="FR250">
        <f t="shared" si="192"/>
        <v>0</v>
      </c>
      <c r="FS250">
        <v>0</v>
      </c>
      <c r="FX250">
        <v>111</v>
      </c>
      <c r="FY250">
        <v>52</v>
      </c>
      <c r="GA250" t="s">
        <v>3</v>
      </c>
      <c r="GD250">
        <v>1</v>
      </c>
      <c r="GF250">
        <v>1729108269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93"/>
        <v>0</v>
      </c>
      <c r="GM250">
        <f t="shared" si="194"/>
        <v>16714.439999999999</v>
      </c>
      <c r="GN250">
        <f t="shared" si="195"/>
        <v>0</v>
      </c>
      <c r="GO250">
        <f t="shared" si="196"/>
        <v>16714.439999999999</v>
      </c>
      <c r="GP250">
        <f t="shared" si="197"/>
        <v>0</v>
      </c>
      <c r="GR250">
        <v>0</v>
      </c>
      <c r="GS250">
        <v>3</v>
      </c>
      <c r="GT250">
        <v>0</v>
      </c>
      <c r="GU250" t="s">
        <v>3</v>
      </c>
      <c r="GV250">
        <f t="shared" si="198"/>
        <v>0</v>
      </c>
      <c r="GW250">
        <v>1</v>
      </c>
      <c r="GX250">
        <f t="shared" si="199"/>
        <v>0</v>
      </c>
      <c r="HA250">
        <v>0</v>
      </c>
      <c r="HB250">
        <v>0</v>
      </c>
      <c r="HC250">
        <f t="shared" si="200"/>
        <v>0</v>
      </c>
      <c r="HE250" t="s">
        <v>3</v>
      </c>
      <c r="HF250" t="s">
        <v>3</v>
      </c>
      <c r="HM250" t="s">
        <v>3</v>
      </c>
      <c r="HN250" t="s">
        <v>26</v>
      </c>
      <c r="HO250" t="s">
        <v>27</v>
      </c>
      <c r="HP250" t="s">
        <v>24</v>
      </c>
      <c r="HQ250" t="s">
        <v>24</v>
      </c>
      <c r="IK250">
        <v>0</v>
      </c>
    </row>
    <row r="251" spans="1:245" x14ac:dyDescent="0.2">
      <c r="A251">
        <v>17</v>
      </c>
      <c r="B251">
        <v>1</v>
      </c>
      <c r="C251">
        <f>ROW(SmtRes!A322)</f>
        <v>322</v>
      </c>
      <c r="D251">
        <f>ROW(EtalonRes!A322)</f>
        <v>322</v>
      </c>
      <c r="E251" t="s">
        <v>210</v>
      </c>
      <c r="F251" t="s">
        <v>211</v>
      </c>
      <c r="G251" t="s">
        <v>212</v>
      </c>
      <c r="H251" t="s">
        <v>200</v>
      </c>
      <c r="I251">
        <v>1</v>
      </c>
      <c r="J251">
        <v>0</v>
      </c>
      <c r="K251">
        <v>1</v>
      </c>
      <c r="O251">
        <f t="shared" si="178"/>
        <v>2954.22</v>
      </c>
      <c r="P251">
        <f>SUMIF(SmtRes!AQ307:'SmtRes'!AQ322,"=1",SmtRes!DF307:'SmtRes'!DF322)</f>
        <v>0</v>
      </c>
      <c r="Q251">
        <f>SUMIF(SmtRes!AQ307:'SmtRes'!AQ322,"=1",SmtRes!DG307:'SmtRes'!DG322)</f>
        <v>618.80999999999995</v>
      </c>
      <c r="R251">
        <f>SUMIF(SmtRes!AQ307:'SmtRes'!AQ322,"=1",SmtRes!DH307:'SmtRes'!DH322)</f>
        <v>304.87</v>
      </c>
      <c r="S251">
        <f>SUMIF(SmtRes!AQ307:'SmtRes'!AQ322,"=1",SmtRes!DI307:'SmtRes'!DI322)</f>
        <v>2030.54</v>
      </c>
      <c r="T251">
        <f t="shared" si="179"/>
        <v>0</v>
      </c>
      <c r="U251">
        <f>SUMIF(SmtRes!AQ307:'SmtRes'!AQ322,"=1",SmtRes!CV307:'SmtRes'!CV322)</f>
        <v>4.5</v>
      </c>
      <c r="V251">
        <f>SUMIF(SmtRes!AQ307:'SmtRes'!AQ322,"=1",SmtRes!CW307:'SmtRes'!CW322)</f>
        <v>0.55500000000000005</v>
      </c>
      <c r="W251">
        <f t="shared" si="180"/>
        <v>0</v>
      </c>
      <c r="X251">
        <f t="shared" si="181"/>
        <v>2592.31</v>
      </c>
      <c r="Y251">
        <f t="shared" si="182"/>
        <v>1214.4100000000001</v>
      </c>
      <c r="AA251">
        <v>302024475</v>
      </c>
      <c r="AB251">
        <f t="shared" si="183"/>
        <v>2583.0430500000002</v>
      </c>
      <c r="AC251">
        <f t="shared" si="184"/>
        <v>0</v>
      </c>
      <c r="AD251">
        <f>ROUND((((SUM(SmtRes!BR307:'SmtRes'!BR322))-(SUM(SmtRes!BS307:'SmtRes'!BS322)))+AE251),6)</f>
        <v>552.50805000000003</v>
      </c>
      <c r="AE251">
        <f>ROUND((SUM(SmtRes!BS307:'SmtRes'!BS322)),6)</f>
        <v>304.87259999999998</v>
      </c>
      <c r="AF251">
        <f>ROUND((SUM(SmtRes!BT307:'SmtRes'!BT322)),6)</f>
        <v>2030.5350000000001</v>
      </c>
      <c r="AG251">
        <f t="shared" si="185"/>
        <v>0</v>
      </c>
      <c r="AH251">
        <f>(SUM(SmtRes!BU307:'SmtRes'!BU322))</f>
        <v>4.5</v>
      </c>
      <c r="AI251">
        <f>(SUM(SmtRes!BV307:'SmtRes'!BV322))</f>
        <v>0.55500000000000005</v>
      </c>
      <c r="AJ251">
        <f t="shared" si="186"/>
        <v>0</v>
      </c>
      <c r="AK251">
        <v>11092.884170000001</v>
      </c>
      <c r="AL251">
        <v>1466.4986699999999</v>
      </c>
      <c r="AM251">
        <v>1841.6935000000001</v>
      </c>
      <c r="AN251">
        <v>1016.2420000000002</v>
      </c>
      <c r="AO251">
        <v>6768.4500000000007</v>
      </c>
      <c r="AP251">
        <v>0</v>
      </c>
      <c r="AQ251">
        <v>15</v>
      </c>
      <c r="AR251">
        <v>1.85</v>
      </c>
      <c r="AS251">
        <v>0</v>
      </c>
      <c r="AT251">
        <v>111</v>
      </c>
      <c r="AU251">
        <v>52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213</v>
      </c>
      <c r="BM251">
        <v>110005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111</v>
      </c>
      <c r="CA251">
        <v>52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146</v>
      </c>
      <c r="CO251">
        <v>0</v>
      </c>
      <c r="CP251">
        <f t="shared" si="187"/>
        <v>2954.22</v>
      </c>
      <c r="CQ251">
        <f>SUMIF(SmtRes!AQ307:'SmtRes'!AQ322,"=1",SmtRes!AA307:'SmtRes'!AA322)</f>
        <v>1234503.6500000001</v>
      </c>
      <c r="CR251">
        <f>SUMIF(SmtRes!AQ307:'SmtRes'!AQ322,"=1",SmtRes!AB307:'SmtRes'!AB322)</f>
        <v>1114.97</v>
      </c>
      <c r="CS251">
        <f>SUMIF(SmtRes!AQ307:'SmtRes'!AQ322,"=1",SmtRes!AC307:'SmtRes'!AC322)</f>
        <v>549.32000000000005</v>
      </c>
      <c r="CT251">
        <f>SUMIF(SmtRes!AQ307:'SmtRes'!AQ322,"=1",SmtRes!AD307:'SmtRes'!AD322)</f>
        <v>451.23</v>
      </c>
      <c r="CU251">
        <f t="shared" si="188"/>
        <v>0</v>
      </c>
      <c r="CV251">
        <f>SUMIF(SmtRes!AQ307:'SmtRes'!AQ322,"=1",SmtRes!BU307:'SmtRes'!BU322)</f>
        <v>4.5</v>
      </c>
      <c r="CW251">
        <f>SUMIF(SmtRes!AQ307:'SmtRes'!AQ322,"=1",SmtRes!BV307:'SmtRes'!BV322)</f>
        <v>0.55500000000000005</v>
      </c>
      <c r="CX251">
        <f t="shared" si="189"/>
        <v>0</v>
      </c>
      <c r="CY251">
        <f t="shared" si="190"/>
        <v>2592.3050999999996</v>
      </c>
      <c r="CZ251">
        <f t="shared" si="191"/>
        <v>1214.4132</v>
      </c>
      <c r="DC251" t="s">
        <v>3</v>
      </c>
      <c r="DD251" t="s">
        <v>14</v>
      </c>
      <c r="DE251" t="s">
        <v>147</v>
      </c>
      <c r="DF251" t="s">
        <v>147</v>
      </c>
      <c r="DG251" t="s">
        <v>147</v>
      </c>
      <c r="DH251" t="s">
        <v>3</v>
      </c>
      <c r="DI251" t="s">
        <v>147</v>
      </c>
      <c r="DJ251" t="s">
        <v>147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200</v>
      </c>
      <c r="DW251" t="s">
        <v>200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293259277</v>
      </c>
      <c r="EF251">
        <v>3</v>
      </c>
      <c r="EG251" t="s">
        <v>23</v>
      </c>
      <c r="EH251">
        <v>0</v>
      </c>
      <c r="EI251" t="s">
        <v>3</v>
      </c>
      <c r="EJ251">
        <v>2</v>
      </c>
      <c r="EK251">
        <v>110005</v>
      </c>
      <c r="EL251" t="s">
        <v>24</v>
      </c>
      <c r="EM251" t="s">
        <v>25</v>
      </c>
      <c r="EO251" t="s">
        <v>148</v>
      </c>
      <c r="EQ251">
        <v>131072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15</v>
      </c>
      <c r="EX251">
        <v>1.85</v>
      </c>
      <c r="EY251">
        <v>0</v>
      </c>
      <c r="FQ251">
        <v>0</v>
      </c>
      <c r="FR251">
        <f t="shared" si="192"/>
        <v>0</v>
      </c>
      <c r="FS251">
        <v>0</v>
      </c>
      <c r="FX251">
        <v>111</v>
      </c>
      <c r="FY251">
        <v>52</v>
      </c>
      <c r="GA251" t="s">
        <v>3</v>
      </c>
      <c r="GD251">
        <v>1</v>
      </c>
      <c r="GF251">
        <v>1811199243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93"/>
        <v>0</v>
      </c>
      <c r="GM251">
        <f t="shared" si="194"/>
        <v>6760.94</v>
      </c>
      <c r="GN251">
        <f t="shared" si="195"/>
        <v>0</v>
      </c>
      <c r="GO251">
        <f t="shared" si="196"/>
        <v>6760.94</v>
      </c>
      <c r="GP251">
        <f t="shared" si="197"/>
        <v>0</v>
      </c>
      <c r="GR251">
        <v>0</v>
      </c>
      <c r="GS251">
        <v>3</v>
      </c>
      <c r="GT251">
        <v>0</v>
      </c>
      <c r="GU251" t="s">
        <v>3</v>
      </c>
      <c r="GV251">
        <f t="shared" si="198"/>
        <v>0</v>
      </c>
      <c r="GW251">
        <v>1</v>
      </c>
      <c r="GX251">
        <f t="shared" si="199"/>
        <v>0</v>
      </c>
      <c r="HA251">
        <v>0</v>
      </c>
      <c r="HB251">
        <v>0</v>
      </c>
      <c r="HC251">
        <f t="shared" si="200"/>
        <v>0</v>
      </c>
      <c r="HE251" t="s">
        <v>3</v>
      </c>
      <c r="HF251" t="s">
        <v>3</v>
      </c>
      <c r="HM251" t="s">
        <v>3</v>
      </c>
      <c r="HN251" t="s">
        <v>26</v>
      </c>
      <c r="HO251" t="s">
        <v>27</v>
      </c>
      <c r="HP251" t="s">
        <v>24</v>
      </c>
      <c r="HQ251" t="s">
        <v>24</v>
      </c>
      <c r="IK251">
        <v>0</v>
      </c>
    </row>
    <row r="252" spans="1:245" x14ac:dyDescent="0.2">
      <c r="A252">
        <v>17</v>
      </c>
      <c r="B252">
        <v>1</v>
      </c>
      <c r="C252">
        <f>ROW(SmtRes!A338)</f>
        <v>338</v>
      </c>
      <c r="D252">
        <f>ROW(EtalonRes!A338)</f>
        <v>338</v>
      </c>
      <c r="E252" t="s">
        <v>214</v>
      </c>
      <c r="F252" t="s">
        <v>211</v>
      </c>
      <c r="G252" t="s">
        <v>215</v>
      </c>
      <c r="H252" t="s">
        <v>200</v>
      </c>
      <c r="I252">
        <v>1</v>
      </c>
      <c r="J252">
        <v>0</v>
      </c>
      <c r="K252">
        <v>1</v>
      </c>
      <c r="O252">
        <f t="shared" si="178"/>
        <v>9847.3799999999992</v>
      </c>
      <c r="P252">
        <f>SUMIF(SmtRes!AQ323:'SmtRes'!AQ338,"=1",SmtRes!DF323:'SmtRes'!DF338)</f>
        <v>0</v>
      </c>
      <c r="Q252">
        <f>SUMIF(SmtRes!AQ323:'SmtRes'!AQ338,"=1",SmtRes!DG323:'SmtRes'!DG338)</f>
        <v>2062.69</v>
      </c>
      <c r="R252">
        <f>SUMIF(SmtRes!AQ323:'SmtRes'!AQ338,"=1",SmtRes!DH323:'SmtRes'!DH338)</f>
        <v>1016.24</v>
      </c>
      <c r="S252">
        <f>SUMIF(SmtRes!AQ323:'SmtRes'!AQ338,"=1",SmtRes!DI323:'SmtRes'!DI338)</f>
        <v>6768.45</v>
      </c>
      <c r="T252">
        <f t="shared" si="179"/>
        <v>0</v>
      </c>
      <c r="U252">
        <f>SUMIF(SmtRes!AQ323:'SmtRes'!AQ338,"=1",SmtRes!CV323:'SmtRes'!CV338)</f>
        <v>15</v>
      </c>
      <c r="V252">
        <f>SUMIF(SmtRes!AQ323:'SmtRes'!AQ338,"=1",SmtRes!CW323:'SmtRes'!CW338)</f>
        <v>1.85</v>
      </c>
      <c r="W252">
        <f t="shared" si="180"/>
        <v>0</v>
      </c>
      <c r="X252">
        <f t="shared" si="181"/>
        <v>8641.01</v>
      </c>
      <c r="Y252">
        <f t="shared" si="182"/>
        <v>4048.04</v>
      </c>
      <c r="AA252">
        <v>302024475</v>
      </c>
      <c r="AB252">
        <f t="shared" si="183"/>
        <v>8610.1435000000001</v>
      </c>
      <c r="AC252">
        <f t="shared" si="184"/>
        <v>0</v>
      </c>
      <c r="AD252">
        <f>ROUND((((SUM(SmtRes!BR323:'SmtRes'!BR338))-(SUM(SmtRes!BS323:'SmtRes'!BS338)))+AE252),6)</f>
        <v>1841.6935000000001</v>
      </c>
      <c r="AE252">
        <f>ROUND((SUM(SmtRes!BS323:'SmtRes'!BS338)),6)</f>
        <v>1016.242</v>
      </c>
      <c r="AF252">
        <f>ROUND((SUM(SmtRes!BT323:'SmtRes'!BT338)),6)</f>
        <v>6768.45</v>
      </c>
      <c r="AG252">
        <f t="shared" si="185"/>
        <v>0</v>
      </c>
      <c r="AH252">
        <f>(SUM(SmtRes!BU323:'SmtRes'!BU338))</f>
        <v>15</v>
      </c>
      <c r="AI252">
        <f>(SUM(SmtRes!BV323:'SmtRes'!BV338))</f>
        <v>1.85</v>
      </c>
      <c r="AJ252">
        <f t="shared" si="186"/>
        <v>0</v>
      </c>
      <c r="AK252">
        <v>11092.884170000001</v>
      </c>
      <c r="AL252">
        <v>1466.4986699999999</v>
      </c>
      <c r="AM252">
        <v>1841.6935000000001</v>
      </c>
      <c r="AN252">
        <v>1016.2420000000002</v>
      </c>
      <c r="AO252">
        <v>6768.4500000000007</v>
      </c>
      <c r="AP252">
        <v>0</v>
      </c>
      <c r="AQ252">
        <v>15</v>
      </c>
      <c r="AR252">
        <v>1.85</v>
      </c>
      <c r="AS252">
        <v>0</v>
      </c>
      <c r="AT252">
        <v>111</v>
      </c>
      <c r="AU252">
        <v>52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2</v>
      </c>
      <c r="BJ252" t="s">
        <v>213</v>
      </c>
      <c r="BM252">
        <v>110005</v>
      </c>
      <c r="BN252">
        <v>0</v>
      </c>
      <c r="BO252" t="s">
        <v>3</v>
      </c>
      <c r="BP252">
        <v>0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111</v>
      </c>
      <c r="CA252">
        <v>52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87"/>
        <v>9847.3799999999992</v>
      </c>
      <c r="CQ252">
        <f>SUMIF(SmtRes!AQ323:'SmtRes'!AQ338,"=1",SmtRes!AA323:'SmtRes'!AA338)</f>
        <v>1234503.6500000001</v>
      </c>
      <c r="CR252">
        <f>SUMIF(SmtRes!AQ323:'SmtRes'!AQ338,"=1",SmtRes!AB323:'SmtRes'!AB338)</f>
        <v>1114.97</v>
      </c>
      <c r="CS252">
        <f>SUMIF(SmtRes!AQ323:'SmtRes'!AQ338,"=1",SmtRes!AC323:'SmtRes'!AC338)</f>
        <v>549.32000000000005</v>
      </c>
      <c r="CT252">
        <f>SUMIF(SmtRes!AQ323:'SmtRes'!AQ338,"=1",SmtRes!AD323:'SmtRes'!AD338)</f>
        <v>451.23</v>
      </c>
      <c r="CU252">
        <f t="shared" si="188"/>
        <v>0</v>
      </c>
      <c r="CV252">
        <f>SUMIF(SmtRes!AQ323:'SmtRes'!AQ338,"=1",SmtRes!BU323:'SmtRes'!BU338)</f>
        <v>15</v>
      </c>
      <c r="CW252">
        <f>SUMIF(SmtRes!AQ323:'SmtRes'!AQ338,"=1",SmtRes!BV323:'SmtRes'!BV338)</f>
        <v>1.85</v>
      </c>
      <c r="CX252">
        <f t="shared" si="189"/>
        <v>0</v>
      </c>
      <c r="CY252">
        <f t="shared" si="190"/>
        <v>8641.0059000000001</v>
      </c>
      <c r="CZ252">
        <f t="shared" si="191"/>
        <v>4048.0388000000003</v>
      </c>
      <c r="DC252" t="s">
        <v>3</v>
      </c>
      <c r="DD252" t="s">
        <v>14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200</v>
      </c>
      <c r="DW252" t="s">
        <v>200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293259277</v>
      </c>
      <c r="EF252">
        <v>3</v>
      </c>
      <c r="EG252" t="s">
        <v>23</v>
      </c>
      <c r="EH252">
        <v>0</v>
      </c>
      <c r="EI252" t="s">
        <v>3</v>
      </c>
      <c r="EJ252">
        <v>2</v>
      </c>
      <c r="EK252">
        <v>110005</v>
      </c>
      <c r="EL252" t="s">
        <v>24</v>
      </c>
      <c r="EM252" t="s">
        <v>25</v>
      </c>
      <c r="EO252" t="s">
        <v>3</v>
      </c>
      <c r="EQ252">
        <v>131072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15</v>
      </c>
      <c r="EX252">
        <v>1.85</v>
      </c>
      <c r="EY252">
        <v>0</v>
      </c>
      <c r="FQ252">
        <v>0</v>
      </c>
      <c r="FR252">
        <f t="shared" si="192"/>
        <v>0</v>
      </c>
      <c r="FS252">
        <v>0</v>
      </c>
      <c r="FX252">
        <v>111</v>
      </c>
      <c r="FY252">
        <v>52</v>
      </c>
      <c r="GA252" t="s">
        <v>3</v>
      </c>
      <c r="GD252">
        <v>1</v>
      </c>
      <c r="GF252">
        <v>1525567487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193"/>
        <v>0</v>
      </c>
      <c r="GM252">
        <f t="shared" si="194"/>
        <v>22536.43</v>
      </c>
      <c r="GN252">
        <f t="shared" si="195"/>
        <v>0</v>
      </c>
      <c r="GO252">
        <f t="shared" si="196"/>
        <v>22536.43</v>
      </c>
      <c r="GP252">
        <f t="shared" si="197"/>
        <v>0</v>
      </c>
      <c r="GR252">
        <v>0</v>
      </c>
      <c r="GS252">
        <v>3</v>
      </c>
      <c r="GT252">
        <v>0</v>
      </c>
      <c r="GU252" t="s">
        <v>3</v>
      </c>
      <c r="GV252">
        <f t="shared" si="198"/>
        <v>0</v>
      </c>
      <c r="GW252">
        <v>1</v>
      </c>
      <c r="GX252">
        <f t="shared" si="199"/>
        <v>0</v>
      </c>
      <c r="HA252">
        <v>0</v>
      </c>
      <c r="HB252">
        <v>0</v>
      </c>
      <c r="HC252">
        <f t="shared" si="200"/>
        <v>0</v>
      </c>
      <c r="HE252" t="s">
        <v>3</v>
      </c>
      <c r="HF252" t="s">
        <v>3</v>
      </c>
      <c r="HM252" t="s">
        <v>3</v>
      </c>
      <c r="HN252" t="s">
        <v>26</v>
      </c>
      <c r="HO252" t="s">
        <v>27</v>
      </c>
      <c r="HP252" t="s">
        <v>24</v>
      </c>
      <c r="HQ252" t="s">
        <v>24</v>
      </c>
      <c r="IK252">
        <v>0</v>
      </c>
    </row>
    <row r="253" spans="1:245" x14ac:dyDescent="0.2">
      <c r="A253">
        <v>17</v>
      </c>
      <c r="B253">
        <v>1</v>
      </c>
      <c r="C253">
        <f>ROW(SmtRes!A357)</f>
        <v>357</v>
      </c>
      <c r="D253">
        <f>ROW(EtalonRes!A357)</f>
        <v>357</v>
      </c>
      <c r="E253" t="s">
        <v>216</v>
      </c>
      <c r="F253" t="s">
        <v>217</v>
      </c>
      <c r="G253" t="s">
        <v>218</v>
      </c>
      <c r="H253" t="s">
        <v>200</v>
      </c>
      <c r="I253">
        <v>1</v>
      </c>
      <c r="J253">
        <v>0</v>
      </c>
      <c r="K253">
        <v>1</v>
      </c>
      <c r="O253">
        <f t="shared" si="178"/>
        <v>2173.08</v>
      </c>
      <c r="P253">
        <f>SUMIF(SmtRes!AQ339:'SmtRes'!AQ357,"=1",SmtRes!DF339:'SmtRes'!DF357)</f>
        <v>0</v>
      </c>
      <c r="Q253">
        <f>SUMIF(SmtRes!AQ339:'SmtRes'!AQ357,"=1",SmtRes!DG339:'SmtRes'!DG357)</f>
        <v>458.25</v>
      </c>
      <c r="R253">
        <f>SUMIF(SmtRes!AQ339:'SmtRes'!AQ357,"=1",SmtRes!DH339:'SmtRes'!DH357)</f>
        <v>225.77</v>
      </c>
      <c r="S253">
        <f>SUMIF(SmtRes!AQ339:'SmtRes'!AQ357,"=1",SmtRes!DI339:'SmtRes'!DI357)</f>
        <v>1489.06</v>
      </c>
      <c r="T253">
        <f t="shared" si="179"/>
        <v>0</v>
      </c>
      <c r="U253">
        <f>SUMIF(SmtRes!AQ339:'SmtRes'!AQ357,"=1",SmtRes!CV339:'SmtRes'!CV357)</f>
        <v>3.3</v>
      </c>
      <c r="V253">
        <f>SUMIF(SmtRes!AQ339:'SmtRes'!AQ357,"=1",SmtRes!CW339:'SmtRes'!CW357)</f>
        <v>0.41099999999999998</v>
      </c>
      <c r="W253">
        <f t="shared" si="180"/>
        <v>0</v>
      </c>
      <c r="X253">
        <f t="shared" si="181"/>
        <v>1903.46</v>
      </c>
      <c r="Y253">
        <f t="shared" si="182"/>
        <v>891.71</v>
      </c>
      <c r="AA253">
        <v>302024475</v>
      </c>
      <c r="AB253">
        <f t="shared" si="183"/>
        <v>1898.21361</v>
      </c>
      <c r="AC253">
        <f t="shared" si="184"/>
        <v>0</v>
      </c>
      <c r="AD253">
        <f>ROUND((((SUM(SmtRes!BR339:'SmtRes'!BR357))-(SUM(SmtRes!BS339:'SmtRes'!BS357)))+AE253),6)</f>
        <v>409.15460999999999</v>
      </c>
      <c r="AE253">
        <f>ROUND((SUM(SmtRes!BS339:'SmtRes'!BS357)),6)</f>
        <v>225.77052</v>
      </c>
      <c r="AF253">
        <f>ROUND((SUM(SmtRes!BT339:'SmtRes'!BT357)),6)</f>
        <v>1489.059</v>
      </c>
      <c r="AG253">
        <f t="shared" si="185"/>
        <v>0</v>
      </c>
      <c r="AH253">
        <f>(SUM(SmtRes!BU339:'SmtRes'!BU357))</f>
        <v>3.3</v>
      </c>
      <c r="AI253">
        <f>(SUM(SmtRes!BV339:'SmtRes'!BV357))</f>
        <v>0.41100000000000003</v>
      </c>
      <c r="AJ253">
        <f t="shared" si="186"/>
        <v>0</v>
      </c>
      <c r="AK253">
        <v>8400.6982401000005</v>
      </c>
      <c r="AL253">
        <v>1320.7511401000002</v>
      </c>
      <c r="AM253">
        <v>1363.8487</v>
      </c>
      <c r="AN253">
        <v>752.56840000000011</v>
      </c>
      <c r="AO253">
        <v>4963.5300000000007</v>
      </c>
      <c r="AP253">
        <v>0</v>
      </c>
      <c r="AQ253">
        <v>11</v>
      </c>
      <c r="AR253">
        <v>1.37</v>
      </c>
      <c r="AS253">
        <v>0</v>
      </c>
      <c r="AT253">
        <v>111</v>
      </c>
      <c r="AU253">
        <v>52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219</v>
      </c>
      <c r="BM253">
        <v>110005</v>
      </c>
      <c r="BN253">
        <v>0</v>
      </c>
      <c r="BO253" t="s">
        <v>3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111</v>
      </c>
      <c r="CA253">
        <v>52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146</v>
      </c>
      <c r="CO253">
        <v>0</v>
      </c>
      <c r="CP253">
        <f t="shared" si="187"/>
        <v>2173.08</v>
      </c>
      <c r="CQ253">
        <f>SUMIF(SmtRes!AQ339:'SmtRes'!AQ357,"=1",SmtRes!AA339:'SmtRes'!AA357)</f>
        <v>1335273.69</v>
      </c>
      <c r="CR253">
        <f>SUMIF(SmtRes!AQ339:'SmtRes'!AQ357,"=1",SmtRes!AB339:'SmtRes'!AB357)</f>
        <v>1114.97</v>
      </c>
      <c r="CS253">
        <f>SUMIF(SmtRes!AQ339:'SmtRes'!AQ357,"=1",SmtRes!AC339:'SmtRes'!AC357)</f>
        <v>549.32000000000005</v>
      </c>
      <c r="CT253">
        <f>SUMIF(SmtRes!AQ339:'SmtRes'!AQ357,"=1",SmtRes!AD339:'SmtRes'!AD357)</f>
        <v>451.23</v>
      </c>
      <c r="CU253">
        <f t="shared" si="188"/>
        <v>0</v>
      </c>
      <c r="CV253">
        <f>SUMIF(SmtRes!AQ339:'SmtRes'!AQ357,"=1",SmtRes!BU339:'SmtRes'!BU357)</f>
        <v>3.3</v>
      </c>
      <c r="CW253">
        <f>SUMIF(SmtRes!AQ339:'SmtRes'!AQ357,"=1",SmtRes!BV339:'SmtRes'!BV357)</f>
        <v>0.41100000000000003</v>
      </c>
      <c r="CX253">
        <f t="shared" si="189"/>
        <v>0</v>
      </c>
      <c r="CY253">
        <f t="shared" si="190"/>
        <v>1903.4612999999999</v>
      </c>
      <c r="CZ253">
        <f t="shared" si="191"/>
        <v>891.71160000000009</v>
      </c>
      <c r="DC253" t="s">
        <v>3</v>
      </c>
      <c r="DD253" t="s">
        <v>14</v>
      </c>
      <c r="DE253" t="s">
        <v>147</v>
      </c>
      <c r="DF253" t="s">
        <v>147</v>
      </c>
      <c r="DG253" t="s">
        <v>147</v>
      </c>
      <c r="DH253" t="s">
        <v>3</v>
      </c>
      <c r="DI253" t="s">
        <v>147</v>
      </c>
      <c r="DJ253" t="s">
        <v>147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200</v>
      </c>
      <c r="DW253" t="s">
        <v>200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293259277</v>
      </c>
      <c r="EF253">
        <v>3</v>
      </c>
      <c r="EG253" t="s">
        <v>23</v>
      </c>
      <c r="EH253">
        <v>0</v>
      </c>
      <c r="EI253" t="s">
        <v>3</v>
      </c>
      <c r="EJ253">
        <v>2</v>
      </c>
      <c r="EK253">
        <v>110005</v>
      </c>
      <c r="EL253" t="s">
        <v>24</v>
      </c>
      <c r="EM253" t="s">
        <v>25</v>
      </c>
      <c r="EO253" t="s">
        <v>148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11</v>
      </c>
      <c r="EX253">
        <v>1.37</v>
      </c>
      <c r="EY253">
        <v>0</v>
      </c>
      <c r="FQ253">
        <v>0</v>
      </c>
      <c r="FR253">
        <f t="shared" si="192"/>
        <v>0</v>
      </c>
      <c r="FS253">
        <v>0</v>
      </c>
      <c r="FX253">
        <v>111</v>
      </c>
      <c r="FY253">
        <v>52</v>
      </c>
      <c r="GA253" t="s">
        <v>3</v>
      </c>
      <c r="GD253">
        <v>1</v>
      </c>
      <c r="GF253">
        <v>2107166396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93"/>
        <v>0</v>
      </c>
      <c r="GM253">
        <f t="shared" si="194"/>
        <v>4968.25</v>
      </c>
      <c r="GN253">
        <f t="shared" si="195"/>
        <v>0</v>
      </c>
      <c r="GO253">
        <f t="shared" si="196"/>
        <v>4968.25</v>
      </c>
      <c r="GP253">
        <f t="shared" si="197"/>
        <v>0</v>
      </c>
      <c r="GR253">
        <v>0</v>
      </c>
      <c r="GS253">
        <v>3</v>
      </c>
      <c r="GT253">
        <v>0</v>
      </c>
      <c r="GU253" t="s">
        <v>3</v>
      </c>
      <c r="GV253">
        <f t="shared" si="198"/>
        <v>0</v>
      </c>
      <c r="GW253">
        <v>1</v>
      </c>
      <c r="GX253">
        <f t="shared" si="199"/>
        <v>0</v>
      </c>
      <c r="HA253">
        <v>0</v>
      </c>
      <c r="HB253">
        <v>0</v>
      </c>
      <c r="HC253">
        <f t="shared" si="200"/>
        <v>0</v>
      </c>
      <c r="HE253" t="s">
        <v>3</v>
      </c>
      <c r="HF253" t="s">
        <v>3</v>
      </c>
      <c r="HM253" t="s">
        <v>3</v>
      </c>
      <c r="HN253" t="s">
        <v>26</v>
      </c>
      <c r="HO253" t="s">
        <v>27</v>
      </c>
      <c r="HP253" t="s">
        <v>24</v>
      </c>
      <c r="HQ253" t="s">
        <v>24</v>
      </c>
      <c r="IK253">
        <v>0</v>
      </c>
    </row>
    <row r="254" spans="1:245" x14ac:dyDescent="0.2">
      <c r="A254">
        <v>17</v>
      </c>
      <c r="B254">
        <v>1</v>
      </c>
      <c r="C254">
        <f>ROW(SmtRes!A376)</f>
        <v>376</v>
      </c>
      <c r="D254">
        <f>ROW(EtalonRes!A376)</f>
        <v>376</v>
      </c>
      <c r="E254" t="s">
        <v>220</v>
      </c>
      <c r="F254" t="s">
        <v>217</v>
      </c>
      <c r="G254" t="s">
        <v>221</v>
      </c>
      <c r="H254" t="s">
        <v>200</v>
      </c>
      <c r="I254">
        <v>1</v>
      </c>
      <c r="J254">
        <v>0</v>
      </c>
      <c r="K254">
        <v>1</v>
      </c>
      <c r="O254">
        <f t="shared" si="178"/>
        <v>7243.61</v>
      </c>
      <c r="P254">
        <f>SUMIF(SmtRes!AQ358:'SmtRes'!AQ376,"=1",SmtRes!DF358:'SmtRes'!DF376)</f>
        <v>0</v>
      </c>
      <c r="Q254">
        <f>SUMIF(SmtRes!AQ358:'SmtRes'!AQ376,"=1",SmtRes!DG358:'SmtRes'!DG376)</f>
        <v>1527.51</v>
      </c>
      <c r="R254">
        <f>SUMIF(SmtRes!AQ358:'SmtRes'!AQ376,"=1",SmtRes!DH358:'SmtRes'!DH376)</f>
        <v>752.57</v>
      </c>
      <c r="S254">
        <f>SUMIF(SmtRes!AQ358:'SmtRes'!AQ376,"=1",SmtRes!DI358:'SmtRes'!DI376)</f>
        <v>4963.53</v>
      </c>
      <c r="T254">
        <f t="shared" si="179"/>
        <v>0</v>
      </c>
      <c r="U254">
        <f>SUMIF(SmtRes!AQ358:'SmtRes'!AQ376,"=1",SmtRes!CV358:'SmtRes'!CV376)</f>
        <v>11</v>
      </c>
      <c r="V254">
        <f>SUMIF(SmtRes!AQ358:'SmtRes'!AQ376,"=1",SmtRes!CW358:'SmtRes'!CW376)</f>
        <v>1.37</v>
      </c>
      <c r="W254">
        <f t="shared" si="180"/>
        <v>0</v>
      </c>
      <c r="X254">
        <f t="shared" si="181"/>
        <v>6344.87</v>
      </c>
      <c r="Y254">
        <f t="shared" si="182"/>
        <v>2972.37</v>
      </c>
      <c r="AA254">
        <v>302024475</v>
      </c>
      <c r="AB254">
        <f t="shared" si="183"/>
        <v>6327.3787000000002</v>
      </c>
      <c r="AC254">
        <f t="shared" si="184"/>
        <v>0</v>
      </c>
      <c r="AD254">
        <f>ROUND((((SUM(SmtRes!BR358:'SmtRes'!BR376))-(SUM(SmtRes!BS358:'SmtRes'!BS376)))+AE254),6)</f>
        <v>1363.8487</v>
      </c>
      <c r="AE254">
        <f>ROUND((SUM(SmtRes!BS358:'SmtRes'!BS376)),6)</f>
        <v>752.5684</v>
      </c>
      <c r="AF254">
        <f>ROUND((SUM(SmtRes!BT358:'SmtRes'!BT376)),6)</f>
        <v>4963.53</v>
      </c>
      <c r="AG254">
        <f t="shared" si="185"/>
        <v>0</v>
      </c>
      <c r="AH254">
        <f>(SUM(SmtRes!BU358:'SmtRes'!BU376))</f>
        <v>11</v>
      </c>
      <c r="AI254">
        <f>(SUM(SmtRes!BV358:'SmtRes'!BV376))</f>
        <v>1.37</v>
      </c>
      <c r="AJ254">
        <f t="shared" si="186"/>
        <v>0</v>
      </c>
      <c r="AK254">
        <v>8400.6982401000005</v>
      </c>
      <c r="AL254">
        <v>1320.7511401000002</v>
      </c>
      <c r="AM254">
        <v>1363.8487</v>
      </c>
      <c r="AN254">
        <v>752.56840000000011</v>
      </c>
      <c r="AO254">
        <v>4963.5300000000007</v>
      </c>
      <c r="AP254">
        <v>0</v>
      </c>
      <c r="AQ254">
        <v>11</v>
      </c>
      <c r="AR254">
        <v>1.37</v>
      </c>
      <c r="AS254">
        <v>0</v>
      </c>
      <c r="AT254">
        <v>111</v>
      </c>
      <c r="AU254">
        <v>52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2</v>
      </c>
      <c r="BJ254" t="s">
        <v>219</v>
      </c>
      <c r="BM254">
        <v>110005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111</v>
      </c>
      <c r="CA254">
        <v>52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87"/>
        <v>7243.61</v>
      </c>
      <c r="CQ254">
        <f>SUMIF(SmtRes!AQ358:'SmtRes'!AQ376,"=1",SmtRes!AA358:'SmtRes'!AA376)</f>
        <v>1335273.69</v>
      </c>
      <c r="CR254">
        <f>SUMIF(SmtRes!AQ358:'SmtRes'!AQ376,"=1",SmtRes!AB358:'SmtRes'!AB376)</f>
        <v>1114.97</v>
      </c>
      <c r="CS254">
        <f>SUMIF(SmtRes!AQ358:'SmtRes'!AQ376,"=1",SmtRes!AC358:'SmtRes'!AC376)</f>
        <v>549.32000000000005</v>
      </c>
      <c r="CT254">
        <f>SUMIF(SmtRes!AQ358:'SmtRes'!AQ376,"=1",SmtRes!AD358:'SmtRes'!AD376)</f>
        <v>451.23</v>
      </c>
      <c r="CU254">
        <f t="shared" si="188"/>
        <v>0</v>
      </c>
      <c r="CV254">
        <f>SUMIF(SmtRes!AQ358:'SmtRes'!AQ376,"=1",SmtRes!BU358:'SmtRes'!BU376)</f>
        <v>11</v>
      </c>
      <c r="CW254">
        <f>SUMIF(SmtRes!AQ358:'SmtRes'!AQ376,"=1",SmtRes!BV358:'SmtRes'!BV376)</f>
        <v>1.37</v>
      </c>
      <c r="CX254">
        <f t="shared" si="189"/>
        <v>0</v>
      </c>
      <c r="CY254">
        <f t="shared" si="190"/>
        <v>6344.8710000000001</v>
      </c>
      <c r="CZ254">
        <f t="shared" si="191"/>
        <v>2972.3719999999994</v>
      </c>
      <c r="DC254" t="s">
        <v>3</v>
      </c>
      <c r="DD254" t="s">
        <v>14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200</v>
      </c>
      <c r="DW254" t="s">
        <v>200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293259277</v>
      </c>
      <c r="EF254">
        <v>3</v>
      </c>
      <c r="EG254" t="s">
        <v>23</v>
      </c>
      <c r="EH254">
        <v>0</v>
      </c>
      <c r="EI254" t="s">
        <v>3</v>
      </c>
      <c r="EJ254">
        <v>2</v>
      </c>
      <c r="EK254">
        <v>110005</v>
      </c>
      <c r="EL254" t="s">
        <v>24</v>
      </c>
      <c r="EM254" t="s">
        <v>25</v>
      </c>
      <c r="EO254" t="s">
        <v>3</v>
      </c>
      <c r="EQ254">
        <v>131072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11</v>
      </c>
      <c r="EX254">
        <v>1.37</v>
      </c>
      <c r="EY254">
        <v>0</v>
      </c>
      <c r="FQ254">
        <v>0</v>
      </c>
      <c r="FR254">
        <f t="shared" si="192"/>
        <v>0</v>
      </c>
      <c r="FS254">
        <v>0</v>
      </c>
      <c r="FX254">
        <v>111</v>
      </c>
      <c r="FY254">
        <v>52</v>
      </c>
      <c r="GA254" t="s">
        <v>3</v>
      </c>
      <c r="GD254">
        <v>1</v>
      </c>
      <c r="GF254">
        <v>454358611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93"/>
        <v>0</v>
      </c>
      <c r="GM254">
        <f t="shared" si="194"/>
        <v>16560.849999999999</v>
      </c>
      <c r="GN254">
        <f t="shared" si="195"/>
        <v>0</v>
      </c>
      <c r="GO254">
        <f t="shared" si="196"/>
        <v>16560.849999999999</v>
      </c>
      <c r="GP254">
        <f t="shared" si="197"/>
        <v>0</v>
      </c>
      <c r="GR254">
        <v>0</v>
      </c>
      <c r="GS254">
        <v>3</v>
      </c>
      <c r="GT254">
        <v>0</v>
      </c>
      <c r="GU254" t="s">
        <v>3</v>
      </c>
      <c r="GV254">
        <f t="shared" si="198"/>
        <v>0</v>
      </c>
      <c r="GW254">
        <v>1</v>
      </c>
      <c r="GX254">
        <f t="shared" si="199"/>
        <v>0</v>
      </c>
      <c r="HA254">
        <v>0</v>
      </c>
      <c r="HB254">
        <v>0</v>
      </c>
      <c r="HC254">
        <f t="shared" si="200"/>
        <v>0</v>
      </c>
      <c r="HE254" t="s">
        <v>3</v>
      </c>
      <c r="HF254" t="s">
        <v>3</v>
      </c>
      <c r="HM254" t="s">
        <v>3</v>
      </c>
      <c r="HN254" t="s">
        <v>26</v>
      </c>
      <c r="HO254" t="s">
        <v>27</v>
      </c>
      <c r="HP254" t="s">
        <v>24</v>
      </c>
      <c r="HQ254" t="s">
        <v>24</v>
      </c>
      <c r="IK254">
        <v>0</v>
      </c>
    </row>
    <row r="255" spans="1:245" x14ac:dyDescent="0.2">
      <c r="A255">
        <v>17</v>
      </c>
      <c r="B255">
        <v>1</v>
      </c>
      <c r="C255">
        <f>ROW(SmtRes!A395)</f>
        <v>395</v>
      </c>
      <c r="D255">
        <f>ROW(EtalonRes!A395)</f>
        <v>395</v>
      </c>
      <c r="E255" t="s">
        <v>222</v>
      </c>
      <c r="F255" t="s">
        <v>223</v>
      </c>
      <c r="G255" t="s">
        <v>224</v>
      </c>
      <c r="H255" t="s">
        <v>200</v>
      </c>
      <c r="I255">
        <v>1</v>
      </c>
      <c r="J255">
        <v>0</v>
      </c>
      <c r="K255">
        <v>1</v>
      </c>
      <c r="O255">
        <f t="shared" si="178"/>
        <v>2398.3200000000002</v>
      </c>
      <c r="P255">
        <f>SUMIF(SmtRes!AQ377:'SmtRes'!AQ395,"=1",SmtRes!DF377:'SmtRes'!DF395)</f>
        <v>0</v>
      </c>
      <c r="Q255">
        <f>SUMIF(SmtRes!AQ377:'SmtRes'!AQ395,"=1",SmtRes!DG377:'SmtRes'!DG395)</f>
        <v>518.46</v>
      </c>
      <c r="R255">
        <f>SUMIF(SmtRes!AQ377:'SmtRes'!AQ395,"=1",SmtRes!DH377:'SmtRes'!DH395)</f>
        <v>255.43</v>
      </c>
      <c r="S255">
        <f>SUMIF(SmtRes!AQ377:'SmtRes'!AQ395,"=1",SmtRes!DI377:'SmtRes'!DI395)</f>
        <v>1624.43</v>
      </c>
      <c r="T255">
        <f t="shared" si="179"/>
        <v>0</v>
      </c>
      <c r="U255">
        <f>SUMIF(SmtRes!AQ377:'SmtRes'!AQ395,"=1",SmtRes!CV377:'SmtRes'!CV395)</f>
        <v>3.6</v>
      </c>
      <c r="V255">
        <f>SUMIF(SmtRes!AQ377:'SmtRes'!AQ395,"=1",SmtRes!CW377:'SmtRes'!CW395)</f>
        <v>0.46500000000000002</v>
      </c>
      <c r="W255">
        <f t="shared" si="180"/>
        <v>0</v>
      </c>
      <c r="X255">
        <f t="shared" si="181"/>
        <v>2086.64</v>
      </c>
      <c r="Y255">
        <f t="shared" si="182"/>
        <v>977.53</v>
      </c>
      <c r="AA255">
        <v>302024475</v>
      </c>
      <c r="AB255">
        <f t="shared" si="183"/>
        <v>2087.34015</v>
      </c>
      <c r="AC255">
        <f t="shared" si="184"/>
        <v>0</v>
      </c>
      <c r="AD255">
        <f>ROUND((((SUM(SmtRes!BR377:'SmtRes'!BR395))-(SUM(SmtRes!BS377:'SmtRes'!BS395)))+AE255),6)</f>
        <v>462.91215</v>
      </c>
      <c r="AE255">
        <f>ROUND((SUM(SmtRes!BS377:'SmtRes'!BS395)),6)</f>
        <v>255.43379999999999</v>
      </c>
      <c r="AF255">
        <f>ROUND((SUM(SmtRes!BT377:'SmtRes'!BT395)),6)</f>
        <v>1624.4280000000001</v>
      </c>
      <c r="AG255">
        <f t="shared" si="185"/>
        <v>0</v>
      </c>
      <c r="AH255">
        <f>(SUM(SmtRes!BU377:'SmtRes'!BU395))</f>
        <v>3.5999999999999996</v>
      </c>
      <c r="AI255">
        <f>(SUM(SmtRes!BV377:'SmtRes'!BV395))</f>
        <v>0.46499999999999997</v>
      </c>
      <c r="AJ255">
        <f t="shared" si="186"/>
        <v>0</v>
      </c>
      <c r="AK255">
        <v>9248.3409800999998</v>
      </c>
      <c r="AL255">
        <v>1439.0944801000001</v>
      </c>
      <c r="AM255">
        <v>1543.0405000000001</v>
      </c>
      <c r="AN255">
        <v>851.44600000000014</v>
      </c>
      <c r="AO255">
        <v>5414.76</v>
      </c>
      <c r="AP255">
        <v>0</v>
      </c>
      <c r="AQ255">
        <v>12</v>
      </c>
      <c r="AR255">
        <v>1.55</v>
      </c>
      <c r="AS255">
        <v>0</v>
      </c>
      <c r="AT255">
        <v>111</v>
      </c>
      <c r="AU255">
        <v>52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225</v>
      </c>
      <c r="BM255">
        <v>110005</v>
      </c>
      <c r="BN255">
        <v>0</v>
      </c>
      <c r="BO255" t="s">
        <v>3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111</v>
      </c>
      <c r="CA255">
        <v>52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146</v>
      </c>
      <c r="CO255">
        <v>0</v>
      </c>
      <c r="CP255">
        <f t="shared" si="187"/>
        <v>2398.3200000000002</v>
      </c>
      <c r="CQ255">
        <f>SUMIF(SmtRes!AQ377:'SmtRes'!AQ395,"=1",SmtRes!AA377:'SmtRes'!AA395)</f>
        <v>1335273.69</v>
      </c>
      <c r="CR255">
        <f>SUMIF(SmtRes!AQ377:'SmtRes'!AQ395,"=1",SmtRes!AB377:'SmtRes'!AB395)</f>
        <v>1114.97</v>
      </c>
      <c r="CS255">
        <f>SUMIF(SmtRes!AQ377:'SmtRes'!AQ395,"=1",SmtRes!AC377:'SmtRes'!AC395)</f>
        <v>549.32000000000005</v>
      </c>
      <c r="CT255">
        <f>SUMIF(SmtRes!AQ377:'SmtRes'!AQ395,"=1",SmtRes!AD377:'SmtRes'!AD395)</f>
        <v>451.23</v>
      </c>
      <c r="CU255">
        <f t="shared" si="188"/>
        <v>0</v>
      </c>
      <c r="CV255">
        <f>SUMIF(SmtRes!AQ377:'SmtRes'!AQ395,"=1",SmtRes!BU377:'SmtRes'!BU395)</f>
        <v>3.5999999999999996</v>
      </c>
      <c r="CW255">
        <f>SUMIF(SmtRes!AQ377:'SmtRes'!AQ395,"=1",SmtRes!BV377:'SmtRes'!BV395)</f>
        <v>0.46499999999999997</v>
      </c>
      <c r="CX255">
        <f t="shared" si="189"/>
        <v>0</v>
      </c>
      <c r="CY255">
        <f t="shared" si="190"/>
        <v>2086.6446000000001</v>
      </c>
      <c r="CZ255">
        <f t="shared" si="191"/>
        <v>977.52719999999999</v>
      </c>
      <c r="DC255" t="s">
        <v>3</v>
      </c>
      <c r="DD255" t="s">
        <v>14</v>
      </c>
      <c r="DE255" t="s">
        <v>147</v>
      </c>
      <c r="DF255" t="s">
        <v>147</v>
      </c>
      <c r="DG255" t="s">
        <v>147</v>
      </c>
      <c r="DH255" t="s">
        <v>3</v>
      </c>
      <c r="DI255" t="s">
        <v>147</v>
      </c>
      <c r="DJ255" t="s">
        <v>147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200</v>
      </c>
      <c r="DW255" t="s">
        <v>200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293259277</v>
      </c>
      <c r="EF255">
        <v>3</v>
      </c>
      <c r="EG255" t="s">
        <v>23</v>
      </c>
      <c r="EH255">
        <v>0</v>
      </c>
      <c r="EI255" t="s">
        <v>3</v>
      </c>
      <c r="EJ255">
        <v>2</v>
      </c>
      <c r="EK255">
        <v>110005</v>
      </c>
      <c r="EL255" t="s">
        <v>24</v>
      </c>
      <c r="EM255" t="s">
        <v>25</v>
      </c>
      <c r="EO255" t="s">
        <v>148</v>
      </c>
      <c r="EQ255">
        <v>131072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12</v>
      </c>
      <c r="EX255">
        <v>1.55</v>
      </c>
      <c r="EY255">
        <v>0</v>
      </c>
      <c r="FQ255">
        <v>0</v>
      </c>
      <c r="FR255">
        <f t="shared" si="192"/>
        <v>0</v>
      </c>
      <c r="FS255">
        <v>0</v>
      </c>
      <c r="FX255">
        <v>111</v>
      </c>
      <c r="FY255">
        <v>52</v>
      </c>
      <c r="GA255" t="s">
        <v>3</v>
      </c>
      <c r="GD255">
        <v>1</v>
      </c>
      <c r="GF255">
        <v>-1378689462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93"/>
        <v>0</v>
      </c>
      <c r="GM255">
        <f t="shared" si="194"/>
        <v>5462.49</v>
      </c>
      <c r="GN255">
        <f t="shared" si="195"/>
        <v>0</v>
      </c>
      <c r="GO255">
        <f t="shared" si="196"/>
        <v>5462.49</v>
      </c>
      <c r="GP255">
        <f t="shared" si="197"/>
        <v>0</v>
      </c>
      <c r="GR255">
        <v>0</v>
      </c>
      <c r="GS255">
        <v>3</v>
      </c>
      <c r="GT255">
        <v>0</v>
      </c>
      <c r="GU255" t="s">
        <v>3</v>
      </c>
      <c r="GV255">
        <f t="shared" si="198"/>
        <v>0</v>
      </c>
      <c r="GW255">
        <v>1</v>
      </c>
      <c r="GX255">
        <f t="shared" si="199"/>
        <v>0</v>
      </c>
      <c r="HA255">
        <v>0</v>
      </c>
      <c r="HB255">
        <v>0</v>
      </c>
      <c r="HC255">
        <f t="shared" si="200"/>
        <v>0</v>
      </c>
      <c r="HE255" t="s">
        <v>3</v>
      </c>
      <c r="HF255" t="s">
        <v>3</v>
      </c>
      <c r="HM255" t="s">
        <v>3</v>
      </c>
      <c r="HN255" t="s">
        <v>26</v>
      </c>
      <c r="HO255" t="s">
        <v>27</v>
      </c>
      <c r="HP255" t="s">
        <v>24</v>
      </c>
      <c r="HQ255" t="s">
        <v>24</v>
      </c>
      <c r="IK255">
        <v>0</v>
      </c>
    </row>
    <row r="256" spans="1:245" x14ac:dyDescent="0.2">
      <c r="A256">
        <v>17</v>
      </c>
      <c r="B256">
        <v>1</v>
      </c>
      <c r="C256">
        <f>ROW(SmtRes!A414)</f>
        <v>414</v>
      </c>
      <c r="D256">
        <f>ROW(EtalonRes!A414)</f>
        <v>414</v>
      </c>
      <c r="E256" t="s">
        <v>226</v>
      </c>
      <c r="F256" t="s">
        <v>223</v>
      </c>
      <c r="G256" t="s">
        <v>227</v>
      </c>
      <c r="H256" t="s">
        <v>200</v>
      </c>
      <c r="I256">
        <v>1</v>
      </c>
      <c r="J256">
        <v>0</v>
      </c>
      <c r="K256">
        <v>1</v>
      </c>
      <c r="O256">
        <f t="shared" si="178"/>
        <v>7994.41</v>
      </c>
      <c r="P256">
        <f>SUMIF(SmtRes!AQ396:'SmtRes'!AQ414,"=1",SmtRes!DF396:'SmtRes'!DF414)</f>
        <v>0</v>
      </c>
      <c r="Q256">
        <f>SUMIF(SmtRes!AQ396:'SmtRes'!AQ414,"=1",SmtRes!DG396:'SmtRes'!DG414)</f>
        <v>1728.2</v>
      </c>
      <c r="R256">
        <f>SUMIF(SmtRes!AQ396:'SmtRes'!AQ414,"=1",SmtRes!DH396:'SmtRes'!DH414)</f>
        <v>851.45</v>
      </c>
      <c r="S256">
        <f>SUMIF(SmtRes!AQ396:'SmtRes'!AQ414,"=1",SmtRes!DI396:'SmtRes'!DI414)</f>
        <v>5414.76</v>
      </c>
      <c r="T256">
        <f t="shared" si="179"/>
        <v>0</v>
      </c>
      <c r="U256">
        <f>SUMIF(SmtRes!AQ396:'SmtRes'!AQ414,"=1",SmtRes!CV396:'SmtRes'!CV414)</f>
        <v>12</v>
      </c>
      <c r="V256">
        <f>SUMIF(SmtRes!AQ396:'SmtRes'!AQ414,"=1",SmtRes!CW396:'SmtRes'!CW414)</f>
        <v>1.55</v>
      </c>
      <c r="W256">
        <f t="shared" si="180"/>
        <v>0</v>
      </c>
      <c r="X256">
        <f t="shared" si="181"/>
        <v>6955.49</v>
      </c>
      <c r="Y256">
        <f t="shared" si="182"/>
        <v>3258.43</v>
      </c>
      <c r="AA256">
        <v>302024475</v>
      </c>
      <c r="AB256">
        <f t="shared" si="183"/>
        <v>6957.8005000000003</v>
      </c>
      <c r="AC256">
        <f t="shared" si="184"/>
        <v>0</v>
      </c>
      <c r="AD256">
        <f>ROUND((((SUM(SmtRes!BR396:'SmtRes'!BR414))-(SUM(SmtRes!BS396:'SmtRes'!BS414)))+AE256),6)</f>
        <v>1543.0405000000001</v>
      </c>
      <c r="AE256">
        <f>ROUND((SUM(SmtRes!BS396:'SmtRes'!BS414)),6)</f>
        <v>851.44600000000003</v>
      </c>
      <c r="AF256">
        <f>ROUND((SUM(SmtRes!BT396:'SmtRes'!BT414)),6)</f>
        <v>5414.76</v>
      </c>
      <c r="AG256">
        <f t="shared" si="185"/>
        <v>0</v>
      </c>
      <c r="AH256">
        <f>(SUM(SmtRes!BU396:'SmtRes'!BU414))</f>
        <v>12</v>
      </c>
      <c r="AI256">
        <f>(SUM(SmtRes!BV396:'SmtRes'!BV414))</f>
        <v>1.55</v>
      </c>
      <c r="AJ256">
        <f t="shared" si="186"/>
        <v>0</v>
      </c>
      <c r="AK256">
        <v>9248.3409800999998</v>
      </c>
      <c r="AL256">
        <v>1439.0944801000001</v>
      </c>
      <c r="AM256">
        <v>1543.0405000000001</v>
      </c>
      <c r="AN256">
        <v>851.44600000000014</v>
      </c>
      <c r="AO256">
        <v>5414.76</v>
      </c>
      <c r="AP256">
        <v>0</v>
      </c>
      <c r="AQ256">
        <v>12</v>
      </c>
      <c r="AR256">
        <v>1.55</v>
      </c>
      <c r="AS256">
        <v>0</v>
      </c>
      <c r="AT256">
        <v>111</v>
      </c>
      <c r="AU256">
        <v>52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2</v>
      </c>
      <c r="BJ256" t="s">
        <v>225</v>
      </c>
      <c r="BM256">
        <v>110005</v>
      </c>
      <c r="BN256">
        <v>0</v>
      </c>
      <c r="BO256" t="s">
        <v>3</v>
      </c>
      <c r="BP256">
        <v>0</v>
      </c>
      <c r="BQ256">
        <v>3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111</v>
      </c>
      <c r="CA256">
        <v>52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87"/>
        <v>7994.41</v>
      </c>
      <c r="CQ256">
        <f>SUMIF(SmtRes!AQ396:'SmtRes'!AQ414,"=1",SmtRes!AA396:'SmtRes'!AA414)</f>
        <v>1335273.69</v>
      </c>
      <c r="CR256">
        <f>SUMIF(SmtRes!AQ396:'SmtRes'!AQ414,"=1",SmtRes!AB396:'SmtRes'!AB414)</f>
        <v>1114.97</v>
      </c>
      <c r="CS256">
        <f>SUMIF(SmtRes!AQ396:'SmtRes'!AQ414,"=1",SmtRes!AC396:'SmtRes'!AC414)</f>
        <v>549.32000000000005</v>
      </c>
      <c r="CT256">
        <f>SUMIF(SmtRes!AQ396:'SmtRes'!AQ414,"=1",SmtRes!AD396:'SmtRes'!AD414)</f>
        <v>451.23</v>
      </c>
      <c r="CU256">
        <f t="shared" si="188"/>
        <v>0</v>
      </c>
      <c r="CV256">
        <f>SUMIF(SmtRes!AQ396:'SmtRes'!AQ414,"=1",SmtRes!BU396:'SmtRes'!BU414)</f>
        <v>12</v>
      </c>
      <c r="CW256">
        <f>SUMIF(SmtRes!AQ396:'SmtRes'!AQ414,"=1",SmtRes!BV396:'SmtRes'!BV414)</f>
        <v>1.55</v>
      </c>
      <c r="CX256">
        <f t="shared" si="189"/>
        <v>0</v>
      </c>
      <c r="CY256">
        <f t="shared" si="190"/>
        <v>6955.4931000000006</v>
      </c>
      <c r="CZ256">
        <f t="shared" si="191"/>
        <v>3258.4292</v>
      </c>
      <c r="DC256" t="s">
        <v>3</v>
      </c>
      <c r="DD256" t="s">
        <v>14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200</v>
      </c>
      <c r="DW256" t="s">
        <v>200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293259277</v>
      </c>
      <c r="EF256">
        <v>3</v>
      </c>
      <c r="EG256" t="s">
        <v>23</v>
      </c>
      <c r="EH256">
        <v>0</v>
      </c>
      <c r="EI256" t="s">
        <v>3</v>
      </c>
      <c r="EJ256">
        <v>2</v>
      </c>
      <c r="EK256">
        <v>110005</v>
      </c>
      <c r="EL256" t="s">
        <v>24</v>
      </c>
      <c r="EM256" t="s">
        <v>25</v>
      </c>
      <c r="EO256" t="s">
        <v>3</v>
      </c>
      <c r="EQ256">
        <v>131072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12</v>
      </c>
      <c r="EX256">
        <v>1.55</v>
      </c>
      <c r="EY256">
        <v>0</v>
      </c>
      <c r="FQ256">
        <v>0</v>
      </c>
      <c r="FR256">
        <f t="shared" si="192"/>
        <v>0</v>
      </c>
      <c r="FS256">
        <v>0</v>
      </c>
      <c r="FX256">
        <v>111</v>
      </c>
      <c r="FY256">
        <v>52</v>
      </c>
      <c r="GA256" t="s">
        <v>3</v>
      </c>
      <c r="GD256">
        <v>1</v>
      </c>
      <c r="GF256">
        <v>1852939102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93"/>
        <v>0</v>
      </c>
      <c r="GM256">
        <f t="shared" si="194"/>
        <v>18208.330000000002</v>
      </c>
      <c r="GN256">
        <f t="shared" si="195"/>
        <v>0</v>
      </c>
      <c r="GO256">
        <f t="shared" si="196"/>
        <v>18208.330000000002</v>
      </c>
      <c r="GP256">
        <f t="shared" si="197"/>
        <v>0</v>
      </c>
      <c r="GR256">
        <v>0</v>
      </c>
      <c r="GS256">
        <v>3</v>
      </c>
      <c r="GT256">
        <v>0</v>
      </c>
      <c r="GU256" t="s">
        <v>3</v>
      </c>
      <c r="GV256">
        <f t="shared" si="198"/>
        <v>0</v>
      </c>
      <c r="GW256">
        <v>1</v>
      </c>
      <c r="GX256">
        <f t="shared" si="199"/>
        <v>0</v>
      </c>
      <c r="HA256">
        <v>0</v>
      </c>
      <c r="HB256">
        <v>0</v>
      </c>
      <c r="HC256">
        <f t="shared" si="200"/>
        <v>0</v>
      </c>
      <c r="HE256" t="s">
        <v>3</v>
      </c>
      <c r="HF256" t="s">
        <v>3</v>
      </c>
      <c r="HM256" t="s">
        <v>3</v>
      </c>
      <c r="HN256" t="s">
        <v>26</v>
      </c>
      <c r="HO256" t="s">
        <v>27</v>
      </c>
      <c r="HP256" t="s">
        <v>24</v>
      </c>
      <c r="HQ256" t="s">
        <v>24</v>
      </c>
      <c r="IK256">
        <v>0</v>
      </c>
    </row>
    <row r="257" spans="1:245" x14ac:dyDescent="0.2">
      <c r="A257">
        <v>17</v>
      </c>
      <c r="B257">
        <v>1</v>
      </c>
      <c r="C257">
        <f>ROW(SmtRes!A433)</f>
        <v>433</v>
      </c>
      <c r="D257">
        <f>ROW(EtalonRes!A433)</f>
        <v>433</v>
      </c>
      <c r="E257" t="s">
        <v>228</v>
      </c>
      <c r="F257" t="s">
        <v>229</v>
      </c>
      <c r="G257" t="s">
        <v>230</v>
      </c>
      <c r="H257" t="s">
        <v>200</v>
      </c>
      <c r="I257">
        <v>1</v>
      </c>
      <c r="J257">
        <v>0</v>
      </c>
      <c r="K257">
        <v>1</v>
      </c>
      <c r="O257">
        <f t="shared" si="178"/>
        <v>2989.17</v>
      </c>
      <c r="P257">
        <f>SUMIF(SmtRes!AQ415:'SmtRes'!AQ433,"=1",SmtRes!DF415:'SmtRes'!DF433)</f>
        <v>0</v>
      </c>
      <c r="Q257">
        <f>SUMIF(SmtRes!AQ415:'SmtRes'!AQ433,"=1",SmtRes!DG415:'SmtRes'!DG433)</f>
        <v>642.22</v>
      </c>
      <c r="R257">
        <f>SUMIF(SmtRes!AQ415:'SmtRes'!AQ433,"=1",SmtRes!DH415:'SmtRes'!DH433)</f>
        <v>316.41000000000003</v>
      </c>
      <c r="S257">
        <f>SUMIF(SmtRes!AQ415:'SmtRes'!AQ433,"=1",SmtRes!DI415:'SmtRes'!DI433)</f>
        <v>2030.54</v>
      </c>
      <c r="T257">
        <f t="shared" si="179"/>
        <v>0</v>
      </c>
      <c r="U257">
        <f>SUMIF(SmtRes!AQ415:'SmtRes'!AQ433,"=1",SmtRes!CV415:'SmtRes'!CV433)</f>
        <v>4.5</v>
      </c>
      <c r="V257">
        <f>SUMIF(SmtRes!AQ415:'SmtRes'!AQ433,"=1",SmtRes!CW415:'SmtRes'!CW433)</f>
        <v>0.57599999999999996</v>
      </c>
      <c r="W257">
        <f t="shared" si="180"/>
        <v>0</v>
      </c>
      <c r="X257">
        <f t="shared" si="181"/>
        <v>2605.11</v>
      </c>
      <c r="Y257">
        <f t="shared" si="182"/>
        <v>1220.4100000000001</v>
      </c>
      <c r="AA257">
        <v>302024475</v>
      </c>
      <c r="AB257">
        <f t="shared" si="183"/>
        <v>2603.9487600000002</v>
      </c>
      <c r="AC257">
        <f t="shared" si="184"/>
        <v>0</v>
      </c>
      <c r="AD257">
        <f>ROUND((((SUM(SmtRes!BR415:'SmtRes'!BR433))-(SUM(SmtRes!BS415:'SmtRes'!BS433)))+AE257),6)</f>
        <v>573.41376000000002</v>
      </c>
      <c r="AE257">
        <f>ROUND((SUM(SmtRes!BS415:'SmtRes'!BS433)),6)</f>
        <v>316.40832</v>
      </c>
      <c r="AF257">
        <f>ROUND((SUM(SmtRes!BT415:'SmtRes'!BT433)),6)</f>
        <v>2030.5350000000001</v>
      </c>
      <c r="AG257">
        <f t="shared" si="185"/>
        <v>0</v>
      </c>
      <c r="AH257">
        <f>(SUM(SmtRes!BU415:'SmtRes'!BU433))</f>
        <v>4.5</v>
      </c>
      <c r="AI257">
        <f>(SUM(SmtRes!BV415:'SmtRes'!BV433))</f>
        <v>0.57599999999999996</v>
      </c>
      <c r="AJ257">
        <f t="shared" si="186"/>
        <v>0</v>
      </c>
      <c r="AK257">
        <v>11495.917811500001</v>
      </c>
      <c r="AL257">
        <v>1761.3942115000002</v>
      </c>
      <c r="AM257">
        <v>1911.3791999999999</v>
      </c>
      <c r="AN257">
        <v>1054.6944000000001</v>
      </c>
      <c r="AO257">
        <v>6768.4500000000007</v>
      </c>
      <c r="AP257">
        <v>0</v>
      </c>
      <c r="AQ257">
        <v>15</v>
      </c>
      <c r="AR257">
        <v>1.92</v>
      </c>
      <c r="AS257">
        <v>0</v>
      </c>
      <c r="AT257">
        <v>111</v>
      </c>
      <c r="AU257">
        <v>52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231</v>
      </c>
      <c r="BM257">
        <v>110005</v>
      </c>
      <c r="BN257">
        <v>0</v>
      </c>
      <c r="BO257" t="s">
        <v>3</v>
      </c>
      <c r="BP257">
        <v>0</v>
      </c>
      <c r="BQ257">
        <v>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111</v>
      </c>
      <c r="CA257">
        <v>52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146</v>
      </c>
      <c r="CO257">
        <v>0</v>
      </c>
      <c r="CP257">
        <f t="shared" si="187"/>
        <v>2989.17</v>
      </c>
      <c r="CQ257">
        <f>SUMIF(SmtRes!AQ415:'SmtRes'!AQ433,"=1",SmtRes!AA415:'SmtRes'!AA433)</f>
        <v>1335273.69</v>
      </c>
      <c r="CR257">
        <f>SUMIF(SmtRes!AQ415:'SmtRes'!AQ433,"=1",SmtRes!AB415:'SmtRes'!AB433)</f>
        <v>1114.97</v>
      </c>
      <c r="CS257">
        <f>SUMIF(SmtRes!AQ415:'SmtRes'!AQ433,"=1",SmtRes!AC415:'SmtRes'!AC433)</f>
        <v>549.32000000000005</v>
      </c>
      <c r="CT257">
        <f>SUMIF(SmtRes!AQ415:'SmtRes'!AQ433,"=1",SmtRes!AD415:'SmtRes'!AD433)</f>
        <v>451.23</v>
      </c>
      <c r="CU257">
        <f t="shared" si="188"/>
        <v>0</v>
      </c>
      <c r="CV257">
        <f>SUMIF(SmtRes!AQ415:'SmtRes'!AQ433,"=1",SmtRes!BU415:'SmtRes'!BU433)</f>
        <v>4.5</v>
      </c>
      <c r="CW257">
        <f>SUMIF(SmtRes!AQ415:'SmtRes'!AQ433,"=1",SmtRes!BV415:'SmtRes'!BV433)</f>
        <v>0.57599999999999996</v>
      </c>
      <c r="CX257">
        <f t="shared" si="189"/>
        <v>0</v>
      </c>
      <c r="CY257">
        <f t="shared" si="190"/>
        <v>2605.1144999999997</v>
      </c>
      <c r="CZ257">
        <f t="shared" si="191"/>
        <v>1220.414</v>
      </c>
      <c r="DC257" t="s">
        <v>3</v>
      </c>
      <c r="DD257" t="s">
        <v>14</v>
      </c>
      <c r="DE257" t="s">
        <v>147</v>
      </c>
      <c r="DF257" t="s">
        <v>147</v>
      </c>
      <c r="DG257" t="s">
        <v>147</v>
      </c>
      <c r="DH257" t="s">
        <v>3</v>
      </c>
      <c r="DI257" t="s">
        <v>147</v>
      </c>
      <c r="DJ257" t="s">
        <v>147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200</v>
      </c>
      <c r="DW257" t="s">
        <v>200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293259277</v>
      </c>
      <c r="EF257">
        <v>3</v>
      </c>
      <c r="EG257" t="s">
        <v>23</v>
      </c>
      <c r="EH257">
        <v>0</v>
      </c>
      <c r="EI257" t="s">
        <v>3</v>
      </c>
      <c r="EJ257">
        <v>2</v>
      </c>
      <c r="EK257">
        <v>110005</v>
      </c>
      <c r="EL257" t="s">
        <v>24</v>
      </c>
      <c r="EM257" t="s">
        <v>25</v>
      </c>
      <c r="EO257" t="s">
        <v>148</v>
      </c>
      <c r="EQ257">
        <v>131072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15</v>
      </c>
      <c r="EX257">
        <v>1.92</v>
      </c>
      <c r="EY257">
        <v>0</v>
      </c>
      <c r="FQ257">
        <v>0</v>
      </c>
      <c r="FR257">
        <f t="shared" si="192"/>
        <v>0</v>
      </c>
      <c r="FS257">
        <v>0</v>
      </c>
      <c r="FX257">
        <v>111</v>
      </c>
      <c r="FY257">
        <v>52</v>
      </c>
      <c r="GA257" t="s">
        <v>3</v>
      </c>
      <c r="GD257">
        <v>1</v>
      </c>
      <c r="GF257">
        <v>-697378078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93"/>
        <v>0</v>
      </c>
      <c r="GM257">
        <f t="shared" si="194"/>
        <v>6814.69</v>
      </c>
      <c r="GN257">
        <f t="shared" si="195"/>
        <v>0</v>
      </c>
      <c r="GO257">
        <f t="shared" si="196"/>
        <v>6814.69</v>
      </c>
      <c r="GP257">
        <f t="shared" si="197"/>
        <v>0</v>
      </c>
      <c r="GR257">
        <v>0</v>
      </c>
      <c r="GS257">
        <v>3</v>
      </c>
      <c r="GT257">
        <v>0</v>
      </c>
      <c r="GU257" t="s">
        <v>3</v>
      </c>
      <c r="GV257">
        <f t="shared" si="198"/>
        <v>0</v>
      </c>
      <c r="GW257">
        <v>1</v>
      </c>
      <c r="GX257">
        <f t="shared" si="199"/>
        <v>0</v>
      </c>
      <c r="HA257">
        <v>0</v>
      </c>
      <c r="HB257">
        <v>0</v>
      </c>
      <c r="HC257">
        <f t="shared" si="200"/>
        <v>0</v>
      </c>
      <c r="HE257" t="s">
        <v>3</v>
      </c>
      <c r="HF257" t="s">
        <v>3</v>
      </c>
      <c r="HM257" t="s">
        <v>3</v>
      </c>
      <c r="HN257" t="s">
        <v>26</v>
      </c>
      <c r="HO257" t="s">
        <v>27</v>
      </c>
      <c r="HP257" t="s">
        <v>24</v>
      </c>
      <c r="HQ257" t="s">
        <v>24</v>
      </c>
      <c r="IK257">
        <v>0</v>
      </c>
    </row>
    <row r="258" spans="1:245" x14ac:dyDescent="0.2">
      <c r="A258">
        <v>17</v>
      </c>
      <c r="B258">
        <v>1</v>
      </c>
      <c r="C258">
        <f>ROW(SmtRes!A452)</f>
        <v>452</v>
      </c>
      <c r="D258">
        <f>ROW(EtalonRes!A452)</f>
        <v>452</v>
      </c>
      <c r="E258" t="s">
        <v>232</v>
      </c>
      <c r="F258" t="s">
        <v>229</v>
      </c>
      <c r="G258" t="s">
        <v>233</v>
      </c>
      <c r="H258" t="s">
        <v>200</v>
      </c>
      <c r="I258">
        <v>1</v>
      </c>
      <c r="J258">
        <v>0</v>
      </c>
      <c r="K258">
        <v>1</v>
      </c>
      <c r="O258">
        <f t="shared" si="178"/>
        <v>9963.8799999999992</v>
      </c>
      <c r="P258">
        <f>SUMIF(SmtRes!AQ434:'SmtRes'!AQ452,"=1",SmtRes!DF434:'SmtRes'!DF452)</f>
        <v>0</v>
      </c>
      <c r="Q258">
        <f>SUMIF(SmtRes!AQ434:'SmtRes'!AQ452,"=1",SmtRes!DG434:'SmtRes'!DG452)</f>
        <v>2140.7399999999998</v>
      </c>
      <c r="R258">
        <f>SUMIF(SmtRes!AQ434:'SmtRes'!AQ452,"=1",SmtRes!DH434:'SmtRes'!DH452)</f>
        <v>1054.69</v>
      </c>
      <c r="S258">
        <f>SUMIF(SmtRes!AQ434:'SmtRes'!AQ452,"=1",SmtRes!DI434:'SmtRes'!DI452)</f>
        <v>6768.45</v>
      </c>
      <c r="T258">
        <f t="shared" si="179"/>
        <v>0</v>
      </c>
      <c r="U258">
        <f>SUMIF(SmtRes!AQ434:'SmtRes'!AQ452,"=1",SmtRes!CV434:'SmtRes'!CV452)</f>
        <v>15</v>
      </c>
      <c r="V258">
        <f>SUMIF(SmtRes!AQ434:'SmtRes'!AQ452,"=1",SmtRes!CW434:'SmtRes'!CW452)</f>
        <v>1.92</v>
      </c>
      <c r="W258">
        <f t="shared" si="180"/>
        <v>0</v>
      </c>
      <c r="X258">
        <f t="shared" si="181"/>
        <v>8683.69</v>
      </c>
      <c r="Y258">
        <f t="shared" si="182"/>
        <v>4068.03</v>
      </c>
      <c r="AA258">
        <v>302024475</v>
      </c>
      <c r="AB258">
        <f t="shared" si="183"/>
        <v>8679.8292000000001</v>
      </c>
      <c r="AC258">
        <f t="shared" si="184"/>
        <v>0</v>
      </c>
      <c r="AD258">
        <f>ROUND((((SUM(SmtRes!BR434:'SmtRes'!BR452))-(SUM(SmtRes!BS434:'SmtRes'!BS452)))+AE258),6)</f>
        <v>1911.3792000000001</v>
      </c>
      <c r="AE258">
        <f>ROUND((SUM(SmtRes!BS434:'SmtRes'!BS452)),6)</f>
        <v>1054.6944000000001</v>
      </c>
      <c r="AF258">
        <f>ROUND((SUM(SmtRes!BT434:'SmtRes'!BT452)),6)</f>
        <v>6768.45</v>
      </c>
      <c r="AG258">
        <f t="shared" si="185"/>
        <v>0</v>
      </c>
      <c r="AH258">
        <f>(SUM(SmtRes!BU434:'SmtRes'!BU452))</f>
        <v>15</v>
      </c>
      <c r="AI258">
        <f>(SUM(SmtRes!BV434:'SmtRes'!BV452))</f>
        <v>1.92</v>
      </c>
      <c r="AJ258">
        <f t="shared" si="186"/>
        <v>0</v>
      </c>
      <c r="AK258">
        <v>11495.917811500001</v>
      </c>
      <c r="AL258">
        <v>1761.3942115000002</v>
      </c>
      <c r="AM258">
        <v>1911.3791999999999</v>
      </c>
      <c r="AN258">
        <v>1054.6944000000001</v>
      </c>
      <c r="AO258">
        <v>6768.4500000000007</v>
      </c>
      <c r="AP258">
        <v>0</v>
      </c>
      <c r="AQ258">
        <v>15</v>
      </c>
      <c r="AR258">
        <v>1.92</v>
      </c>
      <c r="AS258">
        <v>0</v>
      </c>
      <c r="AT258">
        <v>111</v>
      </c>
      <c r="AU258">
        <v>52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2</v>
      </c>
      <c r="BJ258" t="s">
        <v>231</v>
      </c>
      <c r="BM258">
        <v>110005</v>
      </c>
      <c r="BN258">
        <v>0</v>
      </c>
      <c r="BO258" t="s">
        <v>3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111</v>
      </c>
      <c r="CA258">
        <v>52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87"/>
        <v>9963.8799999999992</v>
      </c>
      <c r="CQ258">
        <f>SUMIF(SmtRes!AQ434:'SmtRes'!AQ452,"=1",SmtRes!AA434:'SmtRes'!AA452)</f>
        <v>1335273.69</v>
      </c>
      <c r="CR258">
        <f>SUMIF(SmtRes!AQ434:'SmtRes'!AQ452,"=1",SmtRes!AB434:'SmtRes'!AB452)</f>
        <v>1114.97</v>
      </c>
      <c r="CS258">
        <f>SUMIF(SmtRes!AQ434:'SmtRes'!AQ452,"=1",SmtRes!AC434:'SmtRes'!AC452)</f>
        <v>549.32000000000005</v>
      </c>
      <c r="CT258">
        <f>SUMIF(SmtRes!AQ434:'SmtRes'!AQ452,"=1",SmtRes!AD434:'SmtRes'!AD452)</f>
        <v>451.23</v>
      </c>
      <c r="CU258">
        <f t="shared" si="188"/>
        <v>0</v>
      </c>
      <c r="CV258">
        <f>SUMIF(SmtRes!AQ434:'SmtRes'!AQ452,"=1",SmtRes!BU434:'SmtRes'!BU452)</f>
        <v>15</v>
      </c>
      <c r="CW258">
        <f>SUMIF(SmtRes!AQ434:'SmtRes'!AQ452,"=1",SmtRes!BV434:'SmtRes'!BV452)</f>
        <v>1.92</v>
      </c>
      <c r="CX258">
        <f t="shared" si="189"/>
        <v>0</v>
      </c>
      <c r="CY258">
        <f t="shared" si="190"/>
        <v>8683.6853999999985</v>
      </c>
      <c r="CZ258">
        <f t="shared" si="191"/>
        <v>4068.0327999999995</v>
      </c>
      <c r="DC258" t="s">
        <v>3</v>
      </c>
      <c r="DD258" t="s">
        <v>14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200</v>
      </c>
      <c r="DW258" t="s">
        <v>200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293259277</v>
      </c>
      <c r="EF258">
        <v>3</v>
      </c>
      <c r="EG258" t="s">
        <v>23</v>
      </c>
      <c r="EH258">
        <v>0</v>
      </c>
      <c r="EI258" t="s">
        <v>3</v>
      </c>
      <c r="EJ258">
        <v>2</v>
      </c>
      <c r="EK258">
        <v>110005</v>
      </c>
      <c r="EL258" t="s">
        <v>24</v>
      </c>
      <c r="EM258" t="s">
        <v>25</v>
      </c>
      <c r="EO258" t="s">
        <v>3</v>
      </c>
      <c r="EQ258">
        <v>131072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15</v>
      </c>
      <c r="EX258">
        <v>1.92</v>
      </c>
      <c r="EY258">
        <v>0</v>
      </c>
      <c r="FQ258">
        <v>0</v>
      </c>
      <c r="FR258">
        <f t="shared" si="192"/>
        <v>0</v>
      </c>
      <c r="FS258">
        <v>0</v>
      </c>
      <c r="FX258">
        <v>111</v>
      </c>
      <c r="FY258">
        <v>52</v>
      </c>
      <c r="GA258" t="s">
        <v>3</v>
      </c>
      <c r="GD258">
        <v>1</v>
      </c>
      <c r="GF258">
        <v>788968662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93"/>
        <v>0</v>
      </c>
      <c r="GM258">
        <f t="shared" si="194"/>
        <v>22715.599999999999</v>
      </c>
      <c r="GN258">
        <f t="shared" si="195"/>
        <v>0</v>
      </c>
      <c r="GO258">
        <f t="shared" si="196"/>
        <v>22715.599999999999</v>
      </c>
      <c r="GP258">
        <f t="shared" si="197"/>
        <v>0</v>
      </c>
      <c r="GR258">
        <v>0</v>
      </c>
      <c r="GS258">
        <v>3</v>
      </c>
      <c r="GT258">
        <v>0</v>
      </c>
      <c r="GU258" t="s">
        <v>3</v>
      </c>
      <c r="GV258">
        <f t="shared" si="198"/>
        <v>0</v>
      </c>
      <c r="GW258">
        <v>1</v>
      </c>
      <c r="GX258">
        <f t="shared" si="199"/>
        <v>0</v>
      </c>
      <c r="HA258">
        <v>0</v>
      </c>
      <c r="HB258">
        <v>0</v>
      </c>
      <c r="HC258">
        <f t="shared" si="200"/>
        <v>0</v>
      </c>
      <c r="HE258" t="s">
        <v>3</v>
      </c>
      <c r="HF258" t="s">
        <v>3</v>
      </c>
      <c r="HM258" t="s">
        <v>3</v>
      </c>
      <c r="HN258" t="s">
        <v>26</v>
      </c>
      <c r="HO258" t="s">
        <v>27</v>
      </c>
      <c r="HP258" t="s">
        <v>24</v>
      </c>
      <c r="HQ258" t="s">
        <v>24</v>
      </c>
      <c r="IK258">
        <v>0</v>
      </c>
    </row>
    <row r="260" spans="1:245" x14ac:dyDescent="0.2">
      <c r="A260" s="2">
        <v>51</v>
      </c>
      <c r="B260" s="2">
        <f>B243</f>
        <v>1</v>
      </c>
      <c r="C260" s="2">
        <f>A243</f>
        <v>4</v>
      </c>
      <c r="D260" s="2">
        <f>ROW(A243)</f>
        <v>243</v>
      </c>
      <c r="E260" s="2"/>
      <c r="F260" s="2" t="str">
        <f>IF(F243&lt;&gt;"",F243,"")</f>
        <v>Новый раздел</v>
      </c>
      <c r="G260" s="2" t="str">
        <f>IF(G243&lt;&gt;"",G243,"")</f>
        <v>6. Замена прямой муфты на низкочастотном  кабеле в котлованах для междугородных КЛС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201">ROUND(AB260,2)</f>
        <v>63681.04</v>
      </c>
      <c r="P260" s="2">
        <f t="shared" si="201"/>
        <v>0</v>
      </c>
      <c r="Q260" s="2">
        <f t="shared" si="201"/>
        <v>13581.43</v>
      </c>
      <c r="R260" s="2">
        <f t="shared" si="201"/>
        <v>6691.27</v>
      </c>
      <c r="S260" s="2">
        <f t="shared" si="201"/>
        <v>43408.34</v>
      </c>
      <c r="T260" s="2">
        <f t="shared" si="201"/>
        <v>0</v>
      </c>
      <c r="U260" s="2">
        <f>AH260</f>
        <v>96.199999999999989</v>
      </c>
      <c r="V260" s="2">
        <f>AI260</f>
        <v>12.181000000000001</v>
      </c>
      <c r="W260" s="2">
        <f>ROUND(AJ260,2)</f>
        <v>0</v>
      </c>
      <c r="X260" s="2">
        <f>ROUND(AK260,2)</f>
        <v>55610.57</v>
      </c>
      <c r="Y260" s="2">
        <f>ROUND(AL260,2)</f>
        <v>26051.78</v>
      </c>
      <c r="Z260" s="2"/>
      <c r="AA260" s="2"/>
      <c r="AB260" s="2">
        <f>ROUND(SUMIF(AA247:AA258,"=302024475",O247:O258),2)</f>
        <v>63681.04</v>
      </c>
      <c r="AC260" s="2">
        <f>ROUND(SUMIF(AA247:AA258,"=302024475",P247:P258),2)</f>
        <v>0</v>
      </c>
      <c r="AD260" s="2">
        <f>ROUND(SUMIF(AA247:AA258,"=302024475",Q247:Q258),2)</f>
        <v>13581.43</v>
      </c>
      <c r="AE260" s="2">
        <f>ROUND(SUMIF(AA247:AA258,"=302024475",R247:R258),2)</f>
        <v>6691.27</v>
      </c>
      <c r="AF260" s="2">
        <f>ROUND(SUMIF(AA247:AA258,"=302024475",S247:S258),2)</f>
        <v>43408.34</v>
      </c>
      <c r="AG260" s="2">
        <f>ROUND(SUMIF(AA247:AA258,"=302024475",T247:T258),2)</f>
        <v>0</v>
      </c>
      <c r="AH260" s="2">
        <f>SUMIF(AA247:AA258,"=302024475",U247:U258)</f>
        <v>96.199999999999989</v>
      </c>
      <c r="AI260" s="2">
        <f>SUMIF(AA247:AA258,"=302024475",V247:V258)</f>
        <v>12.181000000000001</v>
      </c>
      <c r="AJ260" s="2">
        <f>ROUND(SUMIF(AA247:AA258,"=302024475",W247:W258),2)</f>
        <v>0</v>
      </c>
      <c r="AK260" s="2">
        <f>ROUND(SUMIF(AA247:AA258,"=302024475",X247:X258),2)</f>
        <v>55610.57</v>
      </c>
      <c r="AL260" s="2">
        <f>ROUND(SUMIF(AA247:AA258,"=302024475",Y247:Y258),2)</f>
        <v>26051.78</v>
      </c>
      <c r="AM260" s="2"/>
      <c r="AN260" s="2"/>
      <c r="AO260" s="2">
        <f t="shared" ref="AO260:BD260" si="202">ROUND(BX260,2)</f>
        <v>0</v>
      </c>
      <c r="AP260" s="2">
        <f t="shared" si="202"/>
        <v>0</v>
      </c>
      <c r="AQ260" s="2">
        <f t="shared" si="202"/>
        <v>0</v>
      </c>
      <c r="AR260" s="2">
        <f t="shared" si="202"/>
        <v>145343.39000000001</v>
      </c>
      <c r="AS260" s="2">
        <f t="shared" si="202"/>
        <v>0</v>
      </c>
      <c r="AT260" s="2">
        <f t="shared" si="202"/>
        <v>145343.39000000001</v>
      </c>
      <c r="AU260" s="2">
        <f t="shared" si="202"/>
        <v>0</v>
      </c>
      <c r="AV260" s="2">
        <f t="shared" si="202"/>
        <v>0</v>
      </c>
      <c r="AW260" s="2">
        <f t="shared" si="202"/>
        <v>0</v>
      </c>
      <c r="AX260" s="2">
        <f t="shared" si="202"/>
        <v>0</v>
      </c>
      <c r="AY260" s="2">
        <f t="shared" si="202"/>
        <v>0</v>
      </c>
      <c r="AZ260" s="2">
        <f t="shared" si="202"/>
        <v>0</v>
      </c>
      <c r="BA260" s="2">
        <f t="shared" si="202"/>
        <v>0</v>
      </c>
      <c r="BB260" s="2">
        <f t="shared" si="202"/>
        <v>0</v>
      </c>
      <c r="BC260" s="2">
        <f t="shared" si="202"/>
        <v>0</v>
      </c>
      <c r="BD260" s="2">
        <f t="shared" si="202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ROUND(SUMIF(AA247:AA258,"=302024475",FQ247:FQ258),2)</f>
        <v>0</v>
      </c>
      <c r="BY260" s="2">
        <f>ROUND(SUMIF(AA247:AA258,"=302024475",FR247:FR258),2)</f>
        <v>0</v>
      </c>
      <c r="BZ260" s="2">
        <f>ROUND(SUMIF(AA247:AA258,"=302024475",GL247:GL258),2)</f>
        <v>0</v>
      </c>
      <c r="CA260" s="2">
        <f>ROUND(SUMIF(AA247:AA258,"=302024475",GM247:GM258),2)</f>
        <v>145343.39000000001</v>
      </c>
      <c r="CB260" s="2">
        <f>ROUND(SUMIF(AA247:AA258,"=302024475",GN247:GN258),2)</f>
        <v>0</v>
      </c>
      <c r="CC260" s="2">
        <f>ROUND(SUMIF(AA247:AA258,"=302024475",GO247:GO258),2)</f>
        <v>145343.39000000001</v>
      </c>
      <c r="CD260" s="2">
        <f>ROUND(SUMIF(AA247:AA258,"=302024475",GP247:GP258),2)</f>
        <v>0</v>
      </c>
      <c r="CE260" s="2">
        <f>AC260-BX260</f>
        <v>0</v>
      </c>
      <c r="CF260" s="2">
        <f>AC260-BY260</f>
        <v>0</v>
      </c>
      <c r="CG260" s="2">
        <f>BX260-BZ260</f>
        <v>0</v>
      </c>
      <c r="CH260" s="2">
        <f>AC260-BX260-BY260+BZ260</f>
        <v>0</v>
      </c>
      <c r="CI260" s="2">
        <f>BY260-BZ260</f>
        <v>0</v>
      </c>
      <c r="CJ260" s="2">
        <f>ROUND(SUMIF(AA247:AA258,"=302024475",GX247:GX258),2)</f>
        <v>0</v>
      </c>
      <c r="CK260" s="2">
        <f>ROUND(SUMIF(AA247:AA258,"=302024475",GY247:GY258),2)</f>
        <v>0</v>
      </c>
      <c r="CL260" s="2">
        <f>ROUND(SUMIF(AA247:AA258,"=302024475",GZ247:GZ258),2)</f>
        <v>0</v>
      </c>
      <c r="CM260" s="2">
        <f>ROUND(SUMIF(AA247:AA258,"=302024475",HD247:HD258),2)</f>
        <v>0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63681.04</v>
      </c>
      <c r="G262" s="4" t="s">
        <v>42</v>
      </c>
      <c r="H262" s="4" t="s">
        <v>43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63681.039999999994</v>
      </c>
      <c r="X262" s="4">
        <v>1</v>
      </c>
      <c r="Y262" s="4">
        <v>63681.039999999994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0</v>
      </c>
      <c r="G263" s="4" t="s">
        <v>44</v>
      </c>
      <c r="H263" s="4" t="s">
        <v>45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46</v>
      </c>
      <c r="H264" s="4" t="s">
        <v>47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0</v>
      </c>
      <c r="G265" s="4" t="s">
        <v>48</v>
      </c>
      <c r="H265" s="4" t="s">
        <v>49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0</v>
      </c>
      <c r="G266" s="4" t="s">
        <v>50</v>
      </c>
      <c r="H266" s="4" t="s">
        <v>51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52</v>
      </c>
      <c r="H267" s="4" t="s">
        <v>53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0</v>
      </c>
      <c r="G268" s="4" t="s">
        <v>54</v>
      </c>
      <c r="H268" s="4" t="s">
        <v>55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56</v>
      </c>
      <c r="H269" s="4" t="s">
        <v>57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58</v>
      </c>
      <c r="H270" s="4" t="s">
        <v>59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60</v>
      </c>
      <c r="H271" s="4" t="s">
        <v>61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13581.43</v>
      </c>
      <c r="G272" s="4" t="s">
        <v>62</v>
      </c>
      <c r="H272" s="4" t="s">
        <v>63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13581.43</v>
      </c>
      <c r="X272" s="4">
        <v>1</v>
      </c>
      <c r="Y272" s="4">
        <v>13581.43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64</v>
      </c>
      <c r="H273" s="4" t="s">
        <v>65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6691.27</v>
      </c>
      <c r="G274" s="4" t="s">
        <v>66</v>
      </c>
      <c r="H274" s="4" t="s">
        <v>67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6691.27</v>
      </c>
      <c r="X274" s="4">
        <v>1</v>
      </c>
      <c r="Y274" s="4">
        <v>6691.27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43408.34</v>
      </c>
      <c r="G275" s="4" t="s">
        <v>68</v>
      </c>
      <c r="H275" s="4" t="s">
        <v>69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43408.34</v>
      </c>
      <c r="X275" s="4">
        <v>1</v>
      </c>
      <c r="Y275" s="4">
        <v>43408.34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70</v>
      </c>
      <c r="H276" s="4" t="s">
        <v>71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0</v>
      </c>
      <c r="G277" s="4" t="s">
        <v>72</v>
      </c>
      <c r="H277" s="4" t="s">
        <v>73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145343.39000000001</v>
      </c>
      <c r="G278" s="4" t="s">
        <v>74</v>
      </c>
      <c r="H278" s="4" t="s">
        <v>75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145343.39000000001</v>
      </c>
      <c r="X278" s="4">
        <v>1</v>
      </c>
      <c r="Y278" s="4">
        <v>145343.39000000001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76</v>
      </c>
      <c r="H279" s="4" t="s">
        <v>77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78</v>
      </c>
      <c r="H280" s="4" t="s">
        <v>79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80</v>
      </c>
      <c r="H281" s="4" t="s">
        <v>81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96.2</v>
      </c>
      <c r="G282" s="4" t="s">
        <v>82</v>
      </c>
      <c r="H282" s="4" t="s">
        <v>83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96.2</v>
      </c>
      <c r="X282" s="4">
        <v>1</v>
      </c>
      <c r="Y282" s="4">
        <v>96.2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12.180999999999999</v>
      </c>
      <c r="G283" s="4" t="s">
        <v>84</v>
      </c>
      <c r="H283" s="4" t="s">
        <v>85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12.180999999999999</v>
      </c>
      <c r="X283" s="4">
        <v>1</v>
      </c>
      <c r="Y283" s="4">
        <v>12.180999999999999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86</v>
      </c>
      <c r="H284" s="4" t="s">
        <v>87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88</v>
      </c>
      <c r="H285" s="4" t="s">
        <v>89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55610.57</v>
      </c>
      <c r="G286" s="4" t="s">
        <v>90</v>
      </c>
      <c r="H286" s="4" t="s">
        <v>91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55610.57</v>
      </c>
      <c r="X286" s="4">
        <v>1</v>
      </c>
      <c r="Y286" s="4">
        <v>55610.57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26051.78</v>
      </c>
      <c r="G287" s="4" t="s">
        <v>92</v>
      </c>
      <c r="H287" s="4" t="s">
        <v>93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26051.78</v>
      </c>
      <c r="X287" s="4">
        <v>1</v>
      </c>
      <c r="Y287" s="4">
        <v>26051.78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145343.39000000001</v>
      </c>
      <c r="G288" s="4" t="s">
        <v>94</v>
      </c>
      <c r="H288" s="4" t="s">
        <v>95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145343.38999999998</v>
      </c>
      <c r="X288" s="4">
        <v>1</v>
      </c>
      <c r="Y288" s="4">
        <v>145343.38999999998</v>
      </c>
      <c r="Z288" s="4"/>
      <c r="AA288" s="4"/>
      <c r="AB288" s="4"/>
    </row>
    <row r="290" spans="1:245" x14ac:dyDescent="0.2">
      <c r="A290" s="1">
        <v>4</v>
      </c>
      <c r="B290" s="1">
        <v>1</v>
      </c>
      <c r="C290" s="1"/>
      <c r="D290" s="1">
        <f>ROW(A309)</f>
        <v>309</v>
      </c>
      <c r="E290" s="1"/>
      <c r="F290" s="1" t="s">
        <v>16</v>
      </c>
      <c r="G290" s="1" t="s">
        <v>234</v>
      </c>
      <c r="H290" s="1" t="s">
        <v>3</v>
      </c>
      <c r="I290" s="1">
        <v>0</v>
      </c>
      <c r="J290" s="1"/>
      <c r="K290" s="1">
        <v>0</v>
      </c>
      <c r="L290" s="1"/>
      <c r="M290" s="1" t="s">
        <v>3</v>
      </c>
      <c r="N290" s="1"/>
      <c r="O290" s="1"/>
      <c r="P290" s="1"/>
      <c r="Q290" s="1"/>
      <c r="R290" s="1"/>
      <c r="S290" s="1">
        <v>0</v>
      </c>
      <c r="T290" s="1"/>
      <c r="U290" s="1" t="s">
        <v>3</v>
      </c>
      <c r="V290" s="1">
        <v>0</v>
      </c>
      <c r="W290" s="1"/>
      <c r="X290" s="1"/>
      <c r="Y290" s="1"/>
      <c r="Z290" s="1"/>
      <c r="AA290" s="1"/>
      <c r="AB290" s="1" t="s">
        <v>3</v>
      </c>
      <c r="AC290" s="1" t="s">
        <v>3</v>
      </c>
      <c r="AD290" s="1" t="s">
        <v>3</v>
      </c>
      <c r="AE290" s="1" t="s">
        <v>3</v>
      </c>
      <c r="AF290" s="1" t="s">
        <v>3</v>
      </c>
      <c r="AG290" s="1" t="s">
        <v>3</v>
      </c>
      <c r="AH290" s="1"/>
      <c r="AI290" s="1"/>
      <c r="AJ290" s="1"/>
      <c r="AK290" s="1"/>
      <c r="AL290" s="1"/>
      <c r="AM290" s="1"/>
      <c r="AN290" s="1"/>
      <c r="AO290" s="1"/>
      <c r="AP290" s="1" t="s">
        <v>3</v>
      </c>
      <c r="AQ290" s="1" t="s">
        <v>3</v>
      </c>
      <c r="AR290" s="1" t="s">
        <v>3</v>
      </c>
      <c r="AS290" s="1"/>
      <c r="AT290" s="1"/>
      <c r="AU290" s="1"/>
      <c r="AV290" s="1"/>
      <c r="AW290" s="1"/>
      <c r="AX290" s="1"/>
      <c r="AY290" s="1"/>
      <c r="AZ290" s="1" t="s">
        <v>3</v>
      </c>
      <c r="BA290" s="1"/>
      <c r="BB290" s="1" t="s">
        <v>3</v>
      </c>
      <c r="BC290" s="1" t="s">
        <v>14</v>
      </c>
      <c r="BD290" s="1" t="s">
        <v>3</v>
      </c>
      <c r="BE290" s="1" t="s">
        <v>3</v>
      </c>
      <c r="BF290" s="1" t="s">
        <v>3</v>
      </c>
      <c r="BG290" s="1" t="s">
        <v>3</v>
      </c>
      <c r="BH290" s="1" t="s">
        <v>3</v>
      </c>
      <c r="BI290" s="1" t="s">
        <v>3</v>
      </c>
      <c r="BJ290" s="1" t="s">
        <v>3</v>
      </c>
      <c r="BK290" s="1" t="s">
        <v>3</v>
      </c>
      <c r="BL290" s="1" t="s">
        <v>3</v>
      </c>
      <c r="BM290" s="1" t="s">
        <v>14</v>
      </c>
      <c r="BN290" s="1" t="s">
        <v>3</v>
      </c>
      <c r="BO290" s="1" t="s">
        <v>3</v>
      </c>
      <c r="BP290" s="1" t="s">
        <v>3</v>
      </c>
      <c r="BQ290" s="1"/>
      <c r="BR290" s="1"/>
      <c r="BS290" s="1"/>
      <c r="BT290" s="1"/>
      <c r="BU290" s="1"/>
      <c r="BV290" s="1"/>
      <c r="BW290" s="1"/>
      <c r="BX290" s="1">
        <v>0</v>
      </c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>
        <v>0</v>
      </c>
    </row>
    <row r="292" spans="1:245" x14ac:dyDescent="0.2">
      <c r="A292" s="2">
        <v>52</v>
      </c>
      <c r="B292" s="2">
        <f t="shared" ref="B292:G292" si="203">B309</f>
        <v>1</v>
      </c>
      <c r="C292" s="2">
        <f t="shared" si="203"/>
        <v>4</v>
      </c>
      <c r="D292" s="2">
        <f t="shared" si="203"/>
        <v>290</v>
      </c>
      <c r="E292" s="2">
        <f t="shared" si="203"/>
        <v>0</v>
      </c>
      <c r="F292" s="2" t="str">
        <f t="shared" si="203"/>
        <v>Новый раздел</v>
      </c>
      <c r="G292" s="2" t="str">
        <f t="shared" si="203"/>
        <v>7. Замена прямой муфты на высокочастотном симметричном кабеле в котлованах для междугородных КЛС</v>
      </c>
      <c r="H292" s="2"/>
      <c r="I292" s="2"/>
      <c r="J292" s="2"/>
      <c r="K292" s="2"/>
      <c r="L292" s="2"/>
      <c r="M292" s="2"/>
      <c r="N292" s="2"/>
      <c r="O292" s="2">
        <f t="shared" ref="O292:AT292" si="204">O309</f>
        <v>89089.5</v>
      </c>
      <c r="P292" s="2">
        <f t="shared" si="204"/>
        <v>0</v>
      </c>
      <c r="Q292" s="2">
        <f t="shared" si="204"/>
        <v>17639.96</v>
      </c>
      <c r="R292" s="2">
        <f t="shared" si="204"/>
        <v>8690.7800000000007</v>
      </c>
      <c r="S292" s="2">
        <f t="shared" si="204"/>
        <v>62758.76</v>
      </c>
      <c r="T292" s="2">
        <f t="shared" si="204"/>
        <v>0</v>
      </c>
      <c r="U292" s="2">
        <f t="shared" si="204"/>
        <v>131.30000000000001</v>
      </c>
      <c r="V292" s="2">
        <f t="shared" si="204"/>
        <v>15.821</v>
      </c>
      <c r="W292" s="2">
        <f t="shared" si="204"/>
        <v>0</v>
      </c>
      <c r="X292" s="2">
        <f t="shared" si="204"/>
        <v>79308.990000000005</v>
      </c>
      <c r="Y292" s="2">
        <f t="shared" si="204"/>
        <v>37153.769999999997</v>
      </c>
      <c r="Z292" s="2">
        <f t="shared" si="204"/>
        <v>0</v>
      </c>
      <c r="AA292" s="2">
        <f t="shared" si="204"/>
        <v>0</v>
      </c>
      <c r="AB292" s="2">
        <f t="shared" si="204"/>
        <v>89089.5</v>
      </c>
      <c r="AC292" s="2">
        <f t="shared" si="204"/>
        <v>0</v>
      </c>
      <c r="AD292" s="2">
        <f t="shared" si="204"/>
        <v>17639.96</v>
      </c>
      <c r="AE292" s="2">
        <f t="shared" si="204"/>
        <v>8690.7800000000007</v>
      </c>
      <c r="AF292" s="2">
        <f t="shared" si="204"/>
        <v>62758.76</v>
      </c>
      <c r="AG292" s="2">
        <f t="shared" si="204"/>
        <v>0</v>
      </c>
      <c r="AH292" s="2">
        <f t="shared" si="204"/>
        <v>131.30000000000001</v>
      </c>
      <c r="AI292" s="2">
        <f t="shared" si="204"/>
        <v>15.821</v>
      </c>
      <c r="AJ292" s="2">
        <f t="shared" si="204"/>
        <v>0</v>
      </c>
      <c r="AK292" s="2">
        <f t="shared" si="204"/>
        <v>79308.990000000005</v>
      </c>
      <c r="AL292" s="2">
        <f t="shared" si="204"/>
        <v>37153.769999999997</v>
      </c>
      <c r="AM292" s="2">
        <f t="shared" si="204"/>
        <v>0</v>
      </c>
      <c r="AN292" s="2">
        <f t="shared" si="204"/>
        <v>0</v>
      </c>
      <c r="AO292" s="2">
        <f t="shared" si="204"/>
        <v>0</v>
      </c>
      <c r="AP292" s="2">
        <f t="shared" si="204"/>
        <v>0</v>
      </c>
      <c r="AQ292" s="2">
        <f t="shared" si="204"/>
        <v>0</v>
      </c>
      <c r="AR292" s="2">
        <f t="shared" si="204"/>
        <v>205552.26</v>
      </c>
      <c r="AS292" s="2">
        <f t="shared" si="204"/>
        <v>0</v>
      </c>
      <c r="AT292" s="2">
        <f t="shared" si="204"/>
        <v>205552.26</v>
      </c>
      <c r="AU292" s="2">
        <f t="shared" ref="AU292:BZ292" si="205">AU309</f>
        <v>0</v>
      </c>
      <c r="AV292" s="2">
        <f t="shared" si="205"/>
        <v>0</v>
      </c>
      <c r="AW292" s="2">
        <f t="shared" si="205"/>
        <v>0</v>
      </c>
      <c r="AX292" s="2">
        <f t="shared" si="205"/>
        <v>0</v>
      </c>
      <c r="AY292" s="2">
        <f t="shared" si="205"/>
        <v>0</v>
      </c>
      <c r="AZ292" s="2">
        <f t="shared" si="205"/>
        <v>0</v>
      </c>
      <c r="BA292" s="2">
        <f t="shared" si="205"/>
        <v>0</v>
      </c>
      <c r="BB292" s="2">
        <f t="shared" si="205"/>
        <v>0</v>
      </c>
      <c r="BC292" s="2">
        <f t="shared" si="205"/>
        <v>0</v>
      </c>
      <c r="BD292" s="2">
        <f t="shared" si="205"/>
        <v>0</v>
      </c>
      <c r="BE292" s="2">
        <f t="shared" si="205"/>
        <v>0</v>
      </c>
      <c r="BF292" s="2">
        <f t="shared" si="205"/>
        <v>0</v>
      </c>
      <c r="BG292" s="2">
        <f t="shared" si="205"/>
        <v>0</v>
      </c>
      <c r="BH292" s="2">
        <f t="shared" si="205"/>
        <v>0</v>
      </c>
      <c r="BI292" s="2">
        <f t="shared" si="205"/>
        <v>0</v>
      </c>
      <c r="BJ292" s="2">
        <f t="shared" si="205"/>
        <v>0</v>
      </c>
      <c r="BK292" s="2">
        <f t="shared" si="205"/>
        <v>0</v>
      </c>
      <c r="BL292" s="2">
        <f t="shared" si="205"/>
        <v>0</v>
      </c>
      <c r="BM292" s="2">
        <f t="shared" si="205"/>
        <v>0</v>
      </c>
      <c r="BN292" s="2">
        <f t="shared" si="205"/>
        <v>0</v>
      </c>
      <c r="BO292" s="2">
        <f t="shared" si="205"/>
        <v>0</v>
      </c>
      <c r="BP292" s="2">
        <f t="shared" si="205"/>
        <v>0</v>
      </c>
      <c r="BQ292" s="2">
        <f t="shared" si="205"/>
        <v>0</v>
      </c>
      <c r="BR292" s="2">
        <f t="shared" si="205"/>
        <v>0</v>
      </c>
      <c r="BS292" s="2">
        <f t="shared" si="205"/>
        <v>0</v>
      </c>
      <c r="BT292" s="2">
        <f t="shared" si="205"/>
        <v>0</v>
      </c>
      <c r="BU292" s="2">
        <f t="shared" si="205"/>
        <v>0</v>
      </c>
      <c r="BV292" s="2">
        <f t="shared" si="205"/>
        <v>0</v>
      </c>
      <c r="BW292" s="2">
        <f t="shared" si="205"/>
        <v>0</v>
      </c>
      <c r="BX292" s="2">
        <f t="shared" si="205"/>
        <v>0</v>
      </c>
      <c r="BY292" s="2">
        <f t="shared" si="205"/>
        <v>0</v>
      </c>
      <c r="BZ292" s="2">
        <f t="shared" si="205"/>
        <v>0</v>
      </c>
      <c r="CA292" s="2">
        <f t="shared" ref="CA292:DF292" si="206">CA309</f>
        <v>205552.26</v>
      </c>
      <c r="CB292" s="2">
        <f t="shared" si="206"/>
        <v>0</v>
      </c>
      <c r="CC292" s="2">
        <f t="shared" si="206"/>
        <v>205552.26</v>
      </c>
      <c r="CD292" s="2">
        <f t="shared" si="206"/>
        <v>0</v>
      </c>
      <c r="CE292" s="2">
        <f t="shared" si="206"/>
        <v>0</v>
      </c>
      <c r="CF292" s="2">
        <f t="shared" si="206"/>
        <v>0</v>
      </c>
      <c r="CG292" s="2">
        <f t="shared" si="206"/>
        <v>0</v>
      </c>
      <c r="CH292" s="2">
        <f t="shared" si="206"/>
        <v>0</v>
      </c>
      <c r="CI292" s="2">
        <f t="shared" si="206"/>
        <v>0</v>
      </c>
      <c r="CJ292" s="2">
        <f t="shared" si="206"/>
        <v>0</v>
      </c>
      <c r="CK292" s="2">
        <f t="shared" si="206"/>
        <v>0</v>
      </c>
      <c r="CL292" s="2">
        <f t="shared" si="206"/>
        <v>0</v>
      </c>
      <c r="CM292" s="2">
        <f t="shared" si="206"/>
        <v>0</v>
      </c>
      <c r="CN292" s="2">
        <f t="shared" si="206"/>
        <v>0</v>
      </c>
      <c r="CO292" s="2">
        <f t="shared" si="206"/>
        <v>0</v>
      </c>
      <c r="CP292" s="2">
        <f t="shared" si="206"/>
        <v>0</v>
      </c>
      <c r="CQ292" s="2">
        <f t="shared" si="206"/>
        <v>0</v>
      </c>
      <c r="CR292" s="2">
        <f t="shared" si="206"/>
        <v>0</v>
      </c>
      <c r="CS292" s="2">
        <f t="shared" si="206"/>
        <v>0</v>
      </c>
      <c r="CT292" s="2">
        <f t="shared" si="206"/>
        <v>0</v>
      </c>
      <c r="CU292" s="2">
        <f t="shared" si="206"/>
        <v>0</v>
      </c>
      <c r="CV292" s="2">
        <f t="shared" si="206"/>
        <v>0</v>
      </c>
      <c r="CW292" s="2">
        <f t="shared" si="206"/>
        <v>0</v>
      </c>
      <c r="CX292" s="2">
        <f t="shared" si="206"/>
        <v>0</v>
      </c>
      <c r="CY292" s="2">
        <f t="shared" si="206"/>
        <v>0</v>
      </c>
      <c r="CZ292" s="2">
        <f t="shared" si="206"/>
        <v>0</v>
      </c>
      <c r="DA292" s="2">
        <f t="shared" si="206"/>
        <v>0</v>
      </c>
      <c r="DB292" s="2">
        <f t="shared" si="206"/>
        <v>0</v>
      </c>
      <c r="DC292" s="2">
        <f t="shared" si="206"/>
        <v>0</v>
      </c>
      <c r="DD292" s="2">
        <f t="shared" si="206"/>
        <v>0</v>
      </c>
      <c r="DE292" s="2">
        <f t="shared" si="206"/>
        <v>0</v>
      </c>
      <c r="DF292" s="2">
        <f t="shared" si="206"/>
        <v>0</v>
      </c>
      <c r="DG292" s="3">
        <f t="shared" ref="DG292:EL292" si="207">DG309</f>
        <v>0</v>
      </c>
      <c r="DH292" s="3">
        <f t="shared" si="207"/>
        <v>0</v>
      </c>
      <c r="DI292" s="3">
        <f t="shared" si="207"/>
        <v>0</v>
      </c>
      <c r="DJ292" s="3">
        <f t="shared" si="207"/>
        <v>0</v>
      </c>
      <c r="DK292" s="3">
        <f t="shared" si="207"/>
        <v>0</v>
      </c>
      <c r="DL292" s="3">
        <f t="shared" si="207"/>
        <v>0</v>
      </c>
      <c r="DM292" s="3">
        <f t="shared" si="207"/>
        <v>0</v>
      </c>
      <c r="DN292" s="3">
        <f t="shared" si="207"/>
        <v>0</v>
      </c>
      <c r="DO292" s="3">
        <f t="shared" si="207"/>
        <v>0</v>
      </c>
      <c r="DP292" s="3">
        <f t="shared" si="207"/>
        <v>0</v>
      </c>
      <c r="DQ292" s="3">
        <f t="shared" si="207"/>
        <v>0</v>
      </c>
      <c r="DR292" s="3">
        <f t="shared" si="207"/>
        <v>0</v>
      </c>
      <c r="DS292" s="3">
        <f t="shared" si="207"/>
        <v>0</v>
      </c>
      <c r="DT292" s="3">
        <f t="shared" si="207"/>
        <v>0</v>
      </c>
      <c r="DU292" s="3">
        <f t="shared" si="207"/>
        <v>0</v>
      </c>
      <c r="DV292" s="3">
        <f t="shared" si="207"/>
        <v>0</v>
      </c>
      <c r="DW292" s="3">
        <f t="shared" si="207"/>
        <v>0</v>
      </c>
      <c r="DX292" s="3">
        <f t="shared" si="207"/>
        <v>0</v>
      </c>
      <c r="DY292" s="3">
        <f t="shared" si="207"/>
        <v>0</v>
      </c>
      <c r="DZ292" s="3">
        <f t="shared" si="207"/>
        <v>0</v>
      </c>
      <c r="EA292" s="3">
        <f t="shared" si="207"/>
        <v>0</v>
      </c>
      <c r="EB292" s="3">
        <f t="shared" si="207"/>
        <v>0</v>
      </c>
      <c r="EC292" s="3">
        <f t="shared" si="207"/>
        <v>0</v>
      </c>
      <c r="ED292" s="3">
        <f t="shared" si="207"/>
        <v>0</v>
      </c>
      <c r="EE292" s="3">
        <f t="shared" si="207"/>
        <v>0</v>
      </c>
      <c r="EF292" s="3">
        <f t="shared" si="207"/>
        <v>0</v>
      </c>
      <c r="EG292" s="3">
        <f t="shared" si="207"/>
        <v>0</v>
      </c>
      <c r="EH292" s="3">
        <f t="shared" si="207"/>
        <v>0</v>
      </c>
      <c r="EI292" s="3">
        <f t="shared" si="207"/>
        <v>0</v>
      </c>
      <c r="EJ292" s="3">
        <f t="shared" si="207"/>
        <v>0</v>
      </c>
      <c r="EK292" s="3">
        <f t="shared" si="207"/>
        <v>0</v>
      </c>
      <c r="EL292" s="3">
        <f t="shared" si="207"/>
        <v>0</v>
      </c>
      <c r="EM292" s="3">
        <f t="shared" ref="EM292:FR292" si="208">EM309</f>
        <v>0</v>
      </c>
      <c r="EN292" s="3">
        <f t="shared" si="208"/>
        <v>0</v>
      </c>
      <c r="EO292" s="3">
        <f t="shared" si="208"/>
        <v>0</v>
      </c>
      <c r="EP292" s="3">
        <f t="shared" si="208"/>
        <v>0</v>
      </c>
      <c r="EQ292" s="3">
        <f t="shared" si="208"/>
        <v>0</v>
      </c>
      <c r="ER292" s="3">
        <f t="shared" si="208"/>
        <v>0</v>
      </c>
      <c r="ES292" s="3">
        <f t="shared" si="208"/>
        <v>0</v>
      </c>
      <c r="ET292" s="3">
        <f t="shared" si="208"/>
        <v>0</v>
      </c>
      <c r="EU292" s="3">
        <f t="shared" si="208"/>
        <v>0</v>
      </c>
      <c r="EV292" s="3">
        <f t="shared" si="208"/>
        <v>0</v>
      </c>
      <c r="EW292" s="3">
        <f t="shared" si="208"/>
        <v>0</v>
      </c>
      <c r="EX292" s="3">
        <f t="shared" si="208"/>
        <v>0</v>
      </c>
      <c r="EY292" s="3">
        <f t="shared" si="208"/>
        <v>0</v>
      </c>
      <c r="EZ292" s="3">
        <f t="shared" si="208"/>
        <v>0</v>
      </c>
      <c r="FA292" s="3">
        <f t="shared" si="208"/>
        <v>0</v>
      </c>
      <c r="FB292" s="3">
        <f t="shared" si="208"/>
        <v>0</v>
      </c>
      <c r="FC292" s="3">
        <f t="shared" si="208"/>
        <v>0</v>
      </c>
      <c r="FD292" s="3">
        <f t="shared" si="208"/>
        <v>0</v>
      </c>
      <c r="FE292" s="3">
        <f t="shared" si="208"/>
        <v>0</v>
      </c>
      <c r="FF292" s="3">
        <f t="shared" si="208"/>
        <v>0</v>
      </c>
      <c r="FG292" s="3">
        <f t="shared" si="208"/>
        <v>0</v>
      </c>
      <c r="FH292" s="3">
        <f t="shared" si="208"/>
        <v>0</v>
      </c>
      <c r="FI292" s="3">
        <f t="shared" si="208"/>
        <v>0</v>
      </c>
      <c r="FJ292" s="3">
        <f t="shared" si="208"/>
        <v>0</v>
      </c>
      <c r="FK292" s="3">
        <f t="shared" si="208"/>
        <v>0</v>
      </c>
      <c r="FL292" s="3">
        <f t="shared" si="208"/>
        <v>0</v>
      </c>
      <c r="FM292" s="3">
        <f t="shared" si="208"/>
        <v>0</v>
      </c>
      <c r="FN292" s="3">
        <f t="shared" si="208"/>
        <v>0</v>
      </c>
      <c r="FO292" s="3">
        <f t="shared" si="208"/>
        <v>0</v>
      </c>
      <c r="FP292" s="3">
        <f t="shared" si="208"/>
        <v>0</v>
      </c>
      <c r="FQ292" s="3">
        <f t="shared" si="208"/>
        <v>0</v>
      </c>
      <c r="FR292" s="3">
        <f t="shared" si="208"/>
        <v>0</v>
      </c>
      <c r="FS292" s="3">
        <f t="shared" ref="FS292:GX292" si="209">FS309</f>
        <v>0</v>
      </c>
      <c r="FT292" s="3">
        <f t="shared" si="209"/>
        <v>0</v>
      </c>
      <c r="FU292" s="3">
        <f t="shared" si="209"/>
        <v>0</v>
      </c>
      <c r="FV292" s="3">
        <f t="shared" si="209"/>
        <v>0</v>
      </c>
      <c r="FW292" s="3">
        <f t="shared" si="209"/>
        <v>0</v>
      </c>
      <c r="FX292" s="3">
        <f t="shared" si="209"/>
        <v>0</v>
      </c>
      <c r="FY292" s="3">
        <f t="shared" si="209"/>
        <v>0</v>
      </c>
      <c r="FZ292" s="3">
        <f t="shared" si="209"/>
        <v>0</v>
      </c>
      <c r="GA292" s="3">
        <f t="shared" si="209"/>
        <v>0</v>
      </c>
      <c r="GB292" s="3">
        <f t="shared" si="209"/>
        <v>0</v>
      </c>
      <c r="GC292" s="3">
        <f t="shared" si="209"/>
        <v>0</v>
      </c>
      <c r="GD292" s="3">
        <f t="shared" si="209"/>
        <v>0</v>
      </c>
      <c r="GE292" s="3">
        <f t="shared" si="209"/>
        <v>0</v>
      </c>
      <c r="GF292" s="3">
        <f t="shared" si="209"/>
        <v>0</v>
      </c>
      <c r="GG292" s="3">
        <f t="shared" si="209"/>
        <v>0</v>
      </c>
      <c r="GH292" s="3">
        <f t="shared" si="209"/>
        <v>0</v>
      </c>
      <c r="GI292" s="3">
        <f t="shared" si="209"/>
        <v>0</v>
      </c>
      <c r="GJ292" s="3">
        <f t="shared" si="209"/>
        <v>0</v>
      </c>
      <c r="GK292" s="3">
        <f t="shared" si="209"/>
        <v>0</v>
      </c>
      <c r="GL292" s="3">
        <f t="shared" si="209"/>
        <v>0</v>
      </c>
      <c r="GM292" s="3">
        <f t="shared" si="209"/>
        <v>0</v>
      </c>
      <c r="GN292" s="3">
        <f t="shared" si="209"/>
        <v>0</v>
      </c>
      <c r="GO292" s="3">
        <f t="shared" si="209"/>
        <v>0</v>
      </c>
      <c r="GP292" s="3">
        <f t="shared" si="209"/>
        <v>0</v>
      </c>
      <c r="GQ292" s="3">
        <f t="shared" si="209"/>
        <v>0</v>
      </c>
      <c r="GR292" s="3">
        <f t="shared" si="209"/>
        <v>0</v>
      </c>
      <c r="GS292" s="3">
        <f t="shared" si="209"/>
        <v>0</v>
      </c>
      <c r="GT292" s="3">
        <f t="shared" si="209"/>
        <v>0</v>
      </c>
      <c r="GU292" s="3">
        <f t="shared" si="209"/>
        <v>0</v>
      </c>
      <c r="GV292" s="3">
        <f t="shared" si="209"/>
        <v>0</v>
      </c>
      <c r="GW292" s="3">
        <f t="shared" si="209"/>
        <v>0</v>
      </c>
      <c r="GX292" s="3">
        <f t="shared" si="209"/>
        <v>0</v>
      </c>
    </row>
    <row r="294" spans="1:245" x14ac:dyDescent="0.2">
      <c r="A294">
        <v>17</v>
      </c>
      <c r="B294">
        <v>1</v>
      </c>
      <c r="C294">
        <f>ROW(SmtRes!A466)</f>
        <v>466</v>
      </c>
      <c r="D294">
        <f>ROW(EtalonRes!A466)</f>
        <v>466</v>
      </c>
      <c r="E294" t="s">
        <v>235</v>
      </c>
      <c r="F294" t="s">
        <v>236</v>
      </c>
      <c r="G294" t="s">
        <v>237</v>
      </c>
      <c r="H294" t="s">
        <v>200</v>
      </c>
      <c r="I294">
        <v>1</v>
      </c>
      <c r="J294">
        <v>0</v>
      </c>
      <c r="K294">
        <v>1</v>
      </c>
      <c r="O294">
        <f t="shared" ref="O294:O307" si="210">ROUND(CP294,2)</f>
        <v>1249.8</v>
      </c>
      <c r="P294">
        <f>SUMIF(SmtRes!AQ453:'SmtRes'!AQ466,"=1",SmtRes!DF453:'SmtRes'!DF466)</f>
        <v>0</v>
      </c>
      <c r="Q294">
        <f>SUMIF(SmtRes!AQ453:'SmtRes'!AQ466,"=1",SmtRes!DG453:'SmtRes'!DG466)</f>
        <v>260.89999999999998</v>
      </c>
      <c r="R294">
        <f>SUMIF(SmtRes!AQ453:'SmtRes'!AQ466,"=1",SmtRes!DH453:'SmtRes'!DH466)</f>
        <v>128.54</v>
      </c>
      <c r="S294">
        <f>SUMIF(SmtRes!AQ453:'SmtRes'!AQ466,"=1",SmtRes!DI453:'SmtRes'!DI466)</f>
        <v>860.36</v>
      </c>
      <c r="T294">
        <f t="shared" ref="T294:T307" si="211">ROUND(CU294*I294,2)</f>
        <v>0</v>
      </c>
      <c r="U294">
        <f>SUMIF(SmtRes!AQ453:'SmtRes'!AQ466,"=1",SmtRes!CV453:'SmtRes'!CV466)</f>
        <v>1.8</v>
      </c>
      <c r="V294">
        <f>SUMIF(SmtRes!AQ453:'SmtRes'!AQ466,"=1",SmtRes!CW453:'SmtRes'!CW466)</f>
        <v>0.23400000000000001</v>
      </c>
      <c r="W294">
        <f t="shared" ref="W294:W307" si="212">ROUND(CX294*I294,2)</f>
        <v>0</v>
      </c>
      <c r="X294">
        <f t="shared" ref="X294:X307" si="213">ROUND(CY294,2)</f>
        <v>1097.68</v>
      </c>
      <c r="Y294">
        <f t="shared" ref="Y294:Y307" si="214">ROUND(CZ294,2)</f>
        <v>514.23</v>
      </c>
      <c r="AA294">
        <v>302024475</v>
      </c>
      <c r="AB294">
        <f t="shared" ref="AB294:AB307" si="215">ROUND((AC294+AD294+AF294),6)</f>
        <v>1093.3133399999999</v>
      </c>
      <c r="AC294">
        <f t="shared" ref="AC294:AC307" si="216">ROUND((0),6)</f>
        <v>0</v>
      </c>
      <c r="AD294">
        <f>ROUND((((SUM(SmtRes!BR453:'SmtRes'!BR466))-(SUM(SmtRes!BS453:'SmtRes'!BS466)))+AE294),6)</f>
        <v>232.94934000000001</v>
      </c>
      <c r="AE294">
        <f>ROUND((SUM(SmtRes!BS453:'SmtRes'!BS466)),6)</f>
        <v>128.54087999999999</v>
      </c>
      <c r="AF294">
        <f>ROUND((SUM(SmtRes!BT453:'SmtRes'!BT466)),6)</f>
        <v>860.36400000000003</v>
      </c>
      <c r="AG294">
        <f t="shared" ref="AG294:AG307" si="217">ROUND((AP294),6)</f>
        <v>0</v>
      </c>
      <c r="AH294">
        <f>(SUM(SmtRes!BU453:'SmtRes'!BU466))</f>
        <v>1.7999999999999998</v>
      </c>
      <c r="AI294">
        <f>(SUM(SmtRes!BV453:'SmtRes'!BV466))</f>
        <v>0.23399999999999999</v>
      </c>
      <c r="AJ294">
        <f t="shared" ref="AJ294:AJ307" si="218">(AS294)</f>
        <v>0</v>
      </c>
      <c r="AK294">
        <v>4998.0939539999999</v>
      </c>
      <c r="AL294">
        <v>925.24655400000006</v>
      </c>
      <c r="AM294">
        <v>776.49779999999998</v>
      </c>
      <c r="AN294">
        <v>428.46960000000007</v>
      </c>
      <c r="AO294">
        <v>2867.88</v>
      </c>
      <c r="AP294">
        <v>0</v>
      </c>
      <c r="AQ294">
        <v>6</v>
      </c>
      <c r="AR294">
        <v>0.78</v>
      </c>
      <c r="AS294">
        <v>0</v>
      </c>
      <c r="AT294">
        <v>111</v>
      </c>
      <c r="AU294">
        <v>52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238</v>
      </c>
      <c r="BM294">
        <v>110005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111</v>
      </c>
      <c r="CA294">
        <v>52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146</v>
      </c>
      <c r="CO294">
        <v>0</v>
      </c>
      <c r="CP294">
        <f t="shared" ref="CP294:CP307" si="219">(P294+Q294+S294+R294)</f>
        <v>1249.8</v>
      </c>
      <c r="CQ294">
        <f>SUMIF(SmtRes!AQ453:'SmtRes'!AQ466,"=1",SmtRes!AA453:'SmtRes'!AA466)</f>
        <v>1227399.2</v>
      </c>
      <c r="CR294">
        <f>SUMIF(SmtRes!AQ453:'SmtRes'!AQ466,"=1",SmtRes!AB453:'SmtRes'!AB466)</f>
        <v>1114.97</v>
      </c>
      <c r="CS294">
        <f>SUMIF(SmtRes!AQ453:'SmtRes'!AQ466,"=1",SmtRes!AC453:'SmtRes'!AC466)</f>
        <v>549.32000000000005</v>
      </c>
      <c r="CT294">
        <f>SUMIF(SmtRes!AQ453:'SmtRes'!AQ466,"=1",SmtRes!AD453:'SmtRes'!AD466)</f>
        <v>477.98</v>
      </c>
      <c r="CU294">
        <f t="shared" ref="CU294:CU307" si="220">AG294</f>
        <v>0</v>
      </c>
      <c r="CV294">
        <f>SUMIF(SmtRes!AQ453:'SmtRes'!AQ466,"=1",SmtRes!BU453:'SmtRes'!BU466)</f>
        <v>1.7999999999999998</v>
      </c>
      <c r="CW294">
        <f>SUMIF(SmtRes!AQ453:'SmtRes'!AQ466,"=1",SmtRes!BV453:'SmtRes'!BV466)</f>
        <v>0.23399999999999999</v>
      </c>
      <c r="CX294">
        <f t="shared" ref="CX294:CX307" si="221">AJ294</f>
        <v>0</v>
      </c>
      <c r="CY294">
        <f t="shared" ref="CY294:CY307" si="222">(((S294+R294)*AT294)/100)</f>
        <v>1097.6789999999999</v>
      </c>
      <c r="CZ294">
        <f t="shared" ref="CZ294:CZ307" si="223">(((S294+R294)*AU294)/100)</f>
        <v>514.22799999999995</v>
      </c>
      <c r="DC294" t="s">
        <v>3</v>
      </c>
      <c r="DD294" t="s">
        <v>14</v>
      </c>
      <c r="DE294" t="s">
        <v>147</v>
      </c>
      <c r="DF294" t="s">
        <v>147</v>
      </c>
      <c r="DG294" t="s">
        <v>147</v>
      </c>
      <c r="DH294" t="s">
        <v>3</v>
      </c>
      <c r="DI294" t="s">
        <v>147</v>
      </c>
      <c r="DJ294" t="s">
        <v>147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200</v>
      </c>
      <c r="DW294" t="s">
        <v>200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293259277</v>
      </c>
      <c r="EF294">
        <v>3</v>
      </c>
      <c r="EG294" t="s">
        <v>23</v>
      </c>
      <c r="EH294">
        <v>0</v>
      </c>
      <c r="EI294" t="s">
        <v>3</v>
      </c>
      <c r="EJ294">
        <v>2</v>
      </c>
      <c r="EK294">
        <v>110005</v>
      </c>
      <c r="EL294" t="s">
        <v>24</v>
      </c>
      <c r="EM294" t="s">
        <v>25</v>
      </c>
      <c r="EO294" t="s">
        <v>148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6</v>
      </c>
      <c r="EX294">
        <v>0.78</v>
      </c>
      <c r="EY294">
        <v>0</v>
      </c>
      <c r="FQ294">
        <v>0</v>
      </c>
      <c r="FR294">
        <f t="shared" ref="FR294:FR307" si="224">ROUND(IF(BI294=3,GM294,0),2)</f>
        <v>0</v>
      </c>
      <c r="FS294">
        <v>0</v>
      </c>
      <c r="FX294">
        <v>111</v>
      </c>
      <c r="FY294">
        <v>52</v>
      </c>
      <c r="GA294" t="s">
        <v>3</v>
      </c>
      <c r="GD294">
        <v>1</v>
      </c>
      <c r="GF294">
        <v>1315673510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ref="GL294:GL307" si="225">ROUND(IF(AND(BH294=3,BI294=3,FS294&lt;&gt;0),P294,0),2)</f>
        <v>0</v>
      </c>
      <c r="GM294">
        <f t="shared" ref="GM294:GM307" si="226">ROUND(O294+X294+Y294,2)+GX294</f>
        <v>2861.71</v>
      </c>
      <c r="GN294">
        <f t="shared" ref="GN294:GN307" si="227">IF(OR(BI294=0,BI294=1),GM294-GX294,0)</f>
        <v>0</v>
      </c>
      <c r="GO294">
        <f t="shared" ref="GO294:GO307" si="228">IF(BI294=2,GM294-GX294,0)</f>
        <v>2861.71</v>
      </c>
      <c r="GP294">
        <f t="shared" ref="GP294:GP307" si="229">IF(BI294=4,GM294-GX294,0)</f>
        <v>0</v>
      </c>
      <c r="GR294">
        <v>0</v>
      </c>
      <c r="GS294">
        <v>3</v>
      </c>
      <c r="GT294">
        <v>0</v>
      </c>
      <c r="GU294" t="s">
        <v>3</v>
      </c>
      <c r="GV294">
        <f t="shared" ref="GV294:GV307" si="230">ROUND((GT294),6)</f>
        <v>0</v>
      </c>
      <c r="GW294">
        <v>1</v>
      </c>
      <c r="GX294">
        <f t="shared" ref="GX294:GX307" si="231">ROUND(HC294*I294,2)</f>
        <v>0</v>
      </c>
      <c r="HA294">
        <v>0</v>
      </c>
      <c r="HB294">
        <v>0</v>
      </c>
      <c r="HC294">
        <f t="shared" ref="HC294:HC307" si="232">GV294*GW294</f>
        <v>0</v>
      </c>
      <c r="HE294" t="s">
        <v>3</v>
      </c>
      <c r="HF294" t="s">
        <v>3</v>
      </c>
      <c r="HM294" t="s">
        <v>3</v>
      </c>
      <c r="HN294" t="s">
        <v>26</v>
      </c>
      <c r="HO294" t="s">
        <v>27</v>
      </c>
      <c r="HP294" t="s">
        <v>24</v>
      </c>
      <c r="HQ294" t="s">
        <v>24</v>
      </c>
      <c r="IK294">
        <v>0</v>
      </c>
    </row>
    <row r="295" spans="1:245" x14ac:dyDescent="0.2">
      <c r="A295">
        <v>17</v>
      </c>
      <c r="B295">
        <v>1</v>
      </c>
      <c r="C295">
        <f>ROW(SmtRes!A480)</f>
        <v>480</v>
      </c>
      <c r="D295">
        <f>ROW(EtalonRes!A480)</f>
        <v>480</v>
      </c>
      <c r="E295" t="s">
        <v>239</v>
      </c>
      <c r="F295" t="s">
        <v>236</v>
      </c>
      <c r="G295" t="s">
        <v>240</v>
      </c>
      <c r="H295" t="s">
        <v>200</v>
      </c>
      <c r="I295">
        <v>1</v>
      </c>
      <c r="J295">
        <v>0</v>
      </c>
      <c r="K295">
        <v>1</v>
      </c>
      <c r="O295">
        <f t="shared" si="210"/>
        <v>4166.03</v>
      </c>
      <c r="P295">
        <f>SUMIF(SmtRes!AQ467:'SmtRes'!AQ480,"=1",SmtRes!DF467:'SmtRes'!DF480)</f>
        <v>0</v>
      </c>
      <c r="Q295">
        <f>SUMIF(SmtRes!AQ467:'SmtRes'!AQ480,"=1",SmtRes!DG467:'SmtRes'!DG480)</f>
        <v>869.68</v>
      </c>
      <c r="R295">
        <f>SUMIF(SmtRes!AQ467:'SmtRes'!AQ480,"=1",SmtRes!DH467:'SmtRes'!DH480)</f>
        <v>428.47</v>
      </c>
      <c r="S295">
        <f>SUMIF(SmtRes!AQ467:'SmtRes'!AQ480,"=1",SmtRes!DI467:'SmtRes'!DI480)</f>
        <v>2867.88</v>
      </c>
      <c r="T295">
        <f t="shared" si="211"/>
        <v>0</v>
      </c>
      <c r="U295">
        <f>SUMIF(SmtRes!AQ467:'SmtRes'!AQ480,"=1",SmtRes!CV467:'SmtRes'!CV480)</f>
        <v>6</v>
      </c>
      <c r="V295">
        <f>SUMIF(SmtRes!AQ467:'SmtRes'!AQ480,"=1",SmtRes!CW467:'SmtRes'!CW480)</f>
        <v>0.78</v>
      </c>
      <c r="W295">
        <f t="shared" si="212"/>
        <v>0</v>
      </c>
      <c r="X295">
        <f t="shared" si="213"/>
        <v>3658.95</v>
      </c>
      <c r="Y295">
        <f t="shared" si="214"/>
        <v>1714.1</v>
      </c>
      <c r="AA295">
        <v>302024475</v>
      </c>
      <c r="AB295">
        <f t="shared" si="215"/>
        <v>3644.3778000000002</v>
      </c>
      <c r="AC295">
        <f t="shared" si="216"/>
        <v>0</v>
      </c>
      <c r="AD295">
        <f>ROUND((((SUM(SmtRes!BR467:'SmtRes'!BR480))-(SUM(SmtRes!BS467:'SmtRes'!BS480)))+AE295),6)</f>
        <v>776.49779999999998</v>
      </c>
      <c r="AE295">
        <f>ROUND((SUM(SmtRes!BS467:'SmtRes'!BS480)),6)</f>
        <v>428.46960000000001</v>
      </c>
      <c r="AF295">
        <f>ROUND((SUM(SmtRes!BT467:'SmtRes'!BT480)),6)</f>
        <v>2867.88</v>
      </c>
      <c r="AG295">
        <f t="shared" si="217"/>
        <v>0</v>
      </c>
      <c r="AH295">
        <f>(SUM(SmtRes!BU467:'SmtRes'!BU480))</f>
        <v>6</v>
      </c>
      <c r="AI295">
        <f>(SUM(SmtRes!BV467:'SmtRes'!BV480))</f>
        <v>0.78</v>
      </c>
      <c r="AJ295">
        <f t="shared" si="218"/>
        <v>0</v>
      </c>
      <c r="AK295">
        <v>4998.0939539999999</v>
      </c>
      <c r="AL295">
        <v>925.24655400000006</v>
      </c>
      <c r="AM295">
        <v>776.49779999999998</v>
      </c>
      <c r="AN295">
        <v>428.46960000000007</v>
      </c>
      <c r="AO295">
        <v>2867.88</v>
      </c>
      <c r="AP295">
        <v>0</v>
      </c>
      <c r="AQ295">
        <v>6</v>
      </c>
      <c r="AR295">
        <v>0.78</v>
      </c>
      <c r="AS295">
        <v>0</v>
      </c>
      <c r="AT295">
        <v>111</v>
      </c>
      <c r="AU295">
        <v>52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238</v>
      </c>
      <c r="BM295">
        <v>110005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111</v>
      </c>
      <c r="CA295">
        <v>52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9"/>
        <v>4166.03</v>
      </c>
      <c r="CQ295">
        <f>SUMIF(SmtRes!AQ467:'SmtRes'!AQ480,"=1",SmtRes!AA467:'SmtRes'!AA480)</f>
        <v>1227399.2</v>
      </c>
      <c r="CR295">
        <f>SUMIF(SmtRes!AQ467:'SmtRes'!AQ480,"=1",SmtRes!AB467:'SmtRes'!AB480)</f>
        <v>1114.97</v>
      </c>
      <c r="CS295">
        <f>SUMIF(SmtRes!AQ467:'SmtRes'!AQ480,"=1",SmtRes!AC467:'SmtRes'!AC480)</f>
        <v>549.32000000000005</v>
      </c>
      <c r="CT295">
        <f>SUMIF(SmtRes!AQ467:'SmtRes'!AQ480,"=1",SmtRes!AD467:'SmtRes'!AD480)</f>
        <v>477.98</v>
      </c>
      <c r="CU295">
        <f t="shared" si="220"/>
        <v>0</v>
      </c>
      <c r="CV295">
        <f>SUMIF(SmtRes!AQ467:'SmtRes'!AQ480,"=1",SmtRes!BU467:'SmtRes'!BU480)</f>
        <v>6</v>
      </c>
      <c r="CW295">
        <f>SUMIF(SmtRes!AQ467:'SmtRes'!AQ480,"=1",SmtRes!BV467:'SmtRes'!BV480)</f>
        <v>0.78</v>
      </c>
      <c r="CX295">
        <f t="shared" si="221"/>
        <v>0</v>
      </c>
      <c r="CY295">
        <f t="shared" si="222"/>
        <v>3658.9485000000004</v>
      </c>
      <c r="CZ295">
        <f t="shared" si="223"/>
        <v>1714.1020000000001</v>
      </c>
      <c r="DC295" t="s">
        <v>3</v>
      </c>
      <c r="DD295" t="s">
        <v>14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200</v>
      </c>
      <c r="DW295" t="s">
        <v>200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293259277</v>
      </c>
      <c r="EF295">
        <v>3</v>
      </c>
      <c r="EG295" t="s">
        <v>23</v>
      </c>
      <c r="EH295">
        <v>0</v>
      </c>
      <c r="EI295" t="s">
        <v>3</v>
      </c>
      <c r="EJ295">
        <v>2</v>
      </c>
      <c r="EK295">
        <v>110005</v>
      </c>
      <c r="EL295" t="s">
        <v>24</v>
      </c>
      <c r="EM295" t="s">
        <v>25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6</v>
      </c>
      <c r="EX295">
        <v>0.78</v>
      </c>
      <c r="EY295">
        <v>0</v>
      </c>
      <c r="FQ295">
        <v>0</v>
      </c>
      <c r="FR295">
        <f t="shared" si="224"/>
        <v>0</v>
      </c>
      <c r="FS295">
        <v>0</v>
      </c>
      <c r="FX295">
        <v>111</v>
      </c>
      <c r="FY295">
        <v>52</v>
      </c>
      <c r="GA295" t="s">
        <v>3</v>
      </c>
      <c r="GD295">
        <v>1</v>
      </c>
      <c r="GF295">
        <v>-1589151821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25"/>
        <v>0</v>
      </c>
      <c r="GM295">
        <f t="shared" si="226"/>
        <v>9539.08</v>
      </c>
      <c r="GN295">
        <f t="shared" si="227"/>
        <v>0</v>
      </c>
      <c r="GO295">
        <f t="shared" si="228"/>
        <v>9539.08</v>
      </c>
      <c r="GP295">
        <f t="shared" si="229"/>
        <v>0</v>
      </c>
      <c r="GR295">
        <v>0</v>
      </c>
      <c r="GS295">
        <v>3</v>
      </c>
      <c r="GT295">
        <v>0</v>
      </c>
      <c r="GU295" t="s">
        <v>3</v>
      </c>
      <c r="GV295">
        <f t="shared" si="230"/>
        <v>0</v>
      </c>
      <c r="GW295">
        <v>1</v>
      </c>
      <c r="GX295">
        <f t="shared" si="231"/>
        <v>0</v>
      </c>
      <c r="HA295">
        <v>0</v>
      </c>
      <c r="HB295">
        <v>0</v>
      </c>
      <c r="HC295">
        <f t="shared" si="232"/>
        <v>0</v>
      </c>
      <c r="HE295" t="s">
        <v>3</v>
      </c>
      <c r="HF295" t="s">
        <v>3</v>
      </c>
      <c r="HM295" t="s">
        <v>3</v>
      </c>
      <c r="HN295" t="s">
        <v>26</v>
      </c>
      <c r="HO295" t="s">
        <v>27</v>
      </c>
      <c r="HP295" t="s">
        <v>24</v>
      </c>
      <c r="HQ295" t="s">
        <v>24</v>
      </c>
      <c r="IK295">
        <v>0</v>
      </c>
    </row>
    <row r="296" spans="1:245" x14ac:dyDescent="0.2">
      <c r="A296">
        <v>17</v>
      </c>
      <c r="B296">
        <v>1</v>
      </c>
      <c r="C296">
        <f>ROW(SmtRes!A496)</f>
        <v>496</v>
      </c>
      <c r="D296">
        <f>ROW(EtalonRes!A496)</f>
        <v>496</v>
      </c>
      <c r="E296" t="s">
        <v>241</v>
      </c>
      <c r="F296" t="s">
        <v>242</v>
      </c>
      <c r="G296" t="s">
        <v>243</v>
      </c>
      <c r="H296" t="s">
        <v>200</v>
      </c>
      <c r="I296">
        <v>1</v>
      </c>
      <c r="J296">
        <v>0</v>
      </c>
      <c r="K296">
        <v>1</v>
      </c>
      <c r="O296">
        <f t="shared" si="210"/>
        <v>2236.39</v>
      </c>
      <c r="P296">
        <f>SUMIF(SmtRes!AQ481:'SmtRes'!AQ496,"=1",SmtRes!DF481:'SmtRes'!DF496)</f>
        <v>0</v>
      </c>
      <c r="Q296">
        <f>SUMIF(SmtRes!AQ481:'SmtRes'!AQ496,"=1",SmtRes!DG481:'SmtRes'!DG496)</f>
        <v>441.53</v>
      </c>
      <c r="R296">
        <f>SUMIF(SmtRes!AQ481:'SmtRes'!AQ496,"=1",SmtRes!DH481:'SmtRes'!DH496)</f>
        <v>217.53</v>
      </c>
      <c r="S296">
        <f>SUMIF(SmtRes!AQ481:'SmtRes'!AQ496,"=1",SmtRes!DI481:'SmtRes'!DI496)</f>
        <v>1577.33</v>
      </c>
      <c r="T296">
        <f t="shared" si="211"/>
        <v>0</v>
      </c>
      <c r="U296">
        <f>SUMIF(SmtRes!AQ481:'SmtRes'!AQ496,"=1",SmtRes!CV481:'SmtRes'!CV496)</f>
        <v>3.3</v>
      </c>
      <c r="V296">
        <f>SUMIF(SmtRes!AQ481:'SmtRes'!AQ496,"=1",SmtRes!CW481:'SmtRes'!CW496)</f>
        <v>0.39600000000000002</v>
      </c>
      <c r="W296">
        <f t="shared" si="212"/>
        <v>0</v>
      </c>
      <c r="X296">
        <f t="shared" si="213"/>
        <v>1992.29</v>
      </c>
      <c r="Y296">
        <f t="shared" si="214"/>
        <v>933.33</v>
      </c>
      <c r="AA296">
        <v>302024475</v>
      </c>
      <c r="AB296">
        <f t="shared" si="215"/>
        <v>1971.5559599999999</v>
      </c>
      <c r="AC296">
        <f t="shared" si="216"/>
        <v>0</v>
      </c>
      <c r="AD296">
        <f>ROUND((((SUM(SmtRes!BR481:'SmtRes'!BR496))-(SUM(SmtRes!BS481:'SmtRes'!BS496)))+AE296),6)</f>
        <v>394.22196000000002</v>
      </c>
      <c r="AE296">
        <f>ROUND((SUM(SmtRes!BS481:'SmtRes'!BS496)),6)</f>
        <v>217.53072</v>
      </c>
      <c r="AF296">
        <f>ROUND((SUM(SmtRes!BT481:'SmtRes'!BT496)),6)</f>
        <v>1577.3340000000001</v>
      </c>
      <c r="AG296">
        <f t="shared" si="217"/>
        <v>0</v>
      </c>
      <c r="AH296">
        <f>(SUM(SmtRes!BU481:'SmtRes'!BU496))</f>
        <v>3.3</v>
      </c>
      <c r="AI296">
        <f>(SUM(SmtRes!BV481:'SmtRes'!BV496))</f>
        <v>0.39600000000000002</v>
      </c>
      <c r="AJ296">
        <f t="shared" si="218"/>
        <v>0</v>
      </c>
      <c r="AK296">
        <v>8874.1991360000011</v>
      </c>
      <c r="AL296">
        <v>1577.2435360000002</v>
      </c>
      <c r="AM296">
        <v>1314.0732</v>
      </c>
      <c r="AN296">
        <v>725.1024000000001</v>
      </c>
      <c r="AO296">
        <v>5257.7800000000007</v>
      </c>
      <c r="AP296">
        <v>0</v>
      </c>
      <c r="AQ296">
        <v>11</v>
      </c>
      <c r="AR296">
        <v>1.32</v>
      </c>
      <c r="AS296">
        <v>0</v>
      </c>
      <c r="AT296">
        <v>111</v>
      </c>
      <c r="AU296">
        <v>52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244</v>
      </c>
      <c r="BM296">
        <v>110005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111</v>
      </c>
      <c r="CA296">
        <v>52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146</v>
      </c>
      <c r="CO296">
        <v>0</v>
      </c>
      <c r="CP296">
        <f t="shared" si="219"/>
        <v>2236.39</v>
      </c>
      <c r="CQ296">
        <f>SUMIF(SmtRes!AQ481:'SmtRes'!AQ496,"=1",SmtRes!AA481:'SmtRes'!AA496)</f>
        <v>1234709.4400000002</v>
      </c>
      <c r="CR296">
        <f>SUMIF(SmtRes!AQ481:'SmtRes'!AQ496,"=1",SmtRes!AB481:'SmtRes'!AB496)</f>
        <v>1114.97</v>
      </c>
      <c r="CS296">
        <f>SUMIF(SmtRes!AQ481:'SmtRes'!AQ496,"=1",SmtRes!AC481:'SmtRes'!AC496)</f>
        <v>549.32000000000005</v>
      </c>
      <c r="CT296">
        <f>SUMIF(SmtRes!AQ481:'SmtRes'!AQ496,"=1",SmtRes!AD481:'SmtRes'!AD496)</f>
        <v>477.98</v>
      </c>
      <c r="CU296">
        <f t="shared" si="220"/>
        <v>0</v>
      </c>
      <c r="CV296">
        <f>SUMIF(SmtRes!AQ481:'SmtRes'!AQ496,"=1",SmtRes!BU481:'SmtRes'!BU496)</f>
        <v>3.3</v>
      </c>
      <c r="CW296">
        <f>SUMIF(SmtRes!AQ481:'SmtRes'!AQ496,"=1",SmtRes!BV481:'SmtRes'!BV496)</f>
        <v>0.39600000000000002</v>
      </c>
      <c r="CX296">
        <f t="shared" si="221"/>
        <v>0</v>
      </c>
      <c r="CY296">
        <f t="shared" si="222"/>
        <v>1992.2945999999999</v>
      </c>
      <c r="CZ296">
        <f t="shared" si="223"/>
        <v>933.32720000000006</v>
      </c>
      <c r="DC296" t="s">
        <v>3</v>
      </c>
      <c r="DD296" t="s">
        <v>14</v>
      </c>
      <c r="DE296" t="s">
        <v>147</v>
      </c>
      <c r="DF296" t="s">
        <v>147</v>
      </c>
      <c r="DG296" t="s">
        <v>147</v>
      </c>
      <c r="DH296" t="s">
        <v>3</v>
      </c>
      <c r="DI296" t="s">
        <v>147</v>
      </c>
      <c r="DJ296" t="s">
        <v>147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200</v>
      </c>
      <c r="DW296" t="s">
        <v>200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293259277</v>
      </c>
      <c r="EF296">
        <v>3</v>
      </c>
      <c r="EG296" t="s">
        <v>23</v>
      </c>
      <c r="EH296">
        <v>0</v>
      </c>
      <c r="EI296" t="s">
        <v>3</v>
      </c>
      <c r="EJ296">
        <v>2</v>
      </c>
      <c r="EK296">
        <v>110005</v>
      </c>
      <c r="EL296" t="s">
        <v>24</v>
      </c>
      <c r="EM296" t="s">
        <v>25</v>
      </c>
      <c r="EO296" t="s">
        <v>148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11</v>
      </c>
      <c r="EX296">
        <v>1.32</v>
      </c>
      <c r="EY296">
        <v>0</v>
      </c>
      <c r="FQ296">
        <v>0</v>
      </c>
      <c r="FR296">
        <f t="shared" si="224"/>
        <v>0</v>
      </c>
      <c r="FS296">
        <v>0</v>
      </c>
      <c r="FX296">
        <v>111</v>
      </c>
      <c r="FY296">
        <v>52</v>
      </c>
      <c r="GA296" t="s">
        <v>3</v>
      </c>
      <c r="GD296">
        <v>1</v>
      </c>
      <c r="GF296">
        <v>1045440817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25"/>
        <v>0</v>
      </c>
      <c r="GM296">
        <f t="shared" si="226"/>
        <v>5162.01</v>
      </c>
      <c r="GN296">
        <f t="shared" si="227"/>
        <v>0</v>
      </c>
      <c r="GO296">
        <f t="shared" si="228"/>
        <v>5162.01</v>
      </c>
      <c r="GP296">
        <f t="shared" si="229"/>
        <v>0</v>
      </c>
      <c r="GR296">
        <v>0</v>
      </c>
      <c r="GS296">
        <v>3</v>
      </c>
      <c r="GT296">
        <v>0</v>
      </c>
      <c r="GU296" t="s">
        <v>3</v>
      </c>
      <c r="GV296">
        <f t="shared" si="230"/>
        <v>0</v>
      </c>
      <c r="GW296">
        <v>1</v>
      </c>
      <c r="GX296">
        <f t="shared" si="231"/>
        <v>0</v>
      </c>
      <c r="HA296">
        <v>0</v>
      </c>
      <c r="HB296">
        <v>0</v>
      </c>
      <c r="HC296">
        <f t="shared" si="232"/>
        <v>0</v>
      </c>
      <c r="HE296" t="s">
        <v>3</v>
      </c>
      <c r="HF296" t="s">
        <v>3</v>
      </c>
      <c r="HM296" t="s">
        <v>3</v>
      </c>
      <c r="HN296" t="s">
        <v>26</v>
      </c>
      <c r="HO296" t="s">
        <v>27</v>
      </c>
      <c r="HP296" t="s">
        <v>24</v>
      </c>
      <c r="HQ296" t="s">
        <v>24</v>
      </c>
      <c r="IK296">
        <v>0</v>
      </c>
    </row>
    <row r="297" spans="1:245" x14ac:dyDescent="0.2">
      <c r="A297">
        <v>17</v>
      </c>
      <c r="B297">
        <v>1</v>
      </c>
      <c r="C297">
        <f>ROW(SmtRes!A512)</f>
        <v>512</v>
      </c>
      <c r="D297">
        <f>ROW(EtalonRes!A512)</f>
        <v>512</v>
      </c>
      <c r="E297" t="s">
        <v>245</v>
      </c>
      <c r="F297" t="s">
        <v>242</v>
      </c>
      <c r="G297" t="s">
        <v>246</v>
      </c>
      <c r="H297" t="s">
        <v>200</v>
      </c>
      <c r="I297">
        <v>1</v>
      </c>
      <c r="J297">
        <v>0</v>
      </c>
      <c r="K297">
        <v>1</v>
      </c>
      <c r="O297">
        <f t="shared" si="210"/>
        <v>7454.64</v>
      </c>
      <c r="P297">
        <f>SUMIF(SmtRes!AQ497:'SmtRes'!AQ512,"=1",SmtRes!DF497:'SmtRes'!DF512)</f>
        <v>0</v>
      </c>
      <c r="Q297">
        <f>SUMIF(SmtRes!AQ497:'SmtRes'!AQ512,"=1",SmtRes!DG497:'SmtRes'!DG512)</f>
        <v>1471.76</v>
      </c>
      <c r="R297">
        <f>SUMIF(SmtRes!AQ497:'SmtRes'!AQ512,"=1",SmtRes!DH497:'SmtRes'!DH512)</f>
        <v>725.1</v>
      </c>
      <c r="S297">
        <f>SUMIF(SmtRes!AQ497:'SmtRes'!AQ512,"=1",SmtRes!DI497:'SmtRes'!DI512)</f>
        <v>5257.78</v>
      </c>
      <c r="T297">
        <f t="shared" si="211"/>
        <v>0</v>
      </c>
      <c r="U297">
        <f>SUMIF(SmtRes!AQ497:'SmtRes'!AQ512,"=1",SmtRes!CV497:'SmtRes'!CV512)</f>
        <v>11</v>
      </c>
      <c r="V297">
        <f>SUMIF(SmtRes!AQ497:'SmtRes'!AQ512,"=1",SmtRes!CW497:'SmtRes'!CW512)</f>
        <v>1.32</v>
      </c>
      <c r="W297">
        <f t="shared" si="212"/>
        <v>0</v>
      </c>
      <c r="X297">
        <f t="shared" si="213"/>
        <v>6641</v>
      </c>
      <c r="Y297">
        <f t="shared" si="214"/>
        <v>3111.1</v>
      </c>
      <c r="AA297">
        <v>302024475</v>
      </c>
      <c r="AB297">
        <f t="shared" si="215"/>
        <v>6571.8531999999996</v>
      </c>
      <c r="AC297">
        <f t="shared" si="216"/>
        <v>0</v>
      </c>
      <c r="AD297">
        <f>ROUND((((SUM(SmtRes!BR497:'SmtRes'!BR512))-(SUM(SmtRes!BS497:'SmtRes'!BS512)))+AE297),6)</f>
        <v>1314.0732</v>
      </c>
      <c r="AE297">
        <f>ROUND((SUM(SmtRes!BS497:'SmtRes'!BS512)),6)</f>
        <v>725.10239999999999</v>
      </c>
      <c r="AF297">
        <f>ROUND((SUM(SmtRes!BT497:'SmtRes'!BT512)),6)</f>
        <v>5257.78</v>
      </c>
      <c r="AG297">
        <f t="shared" si="217"/>
        <v>0</v>
      </c>
      <c r="AH297">
        <f>(SUM(SmtRes!BU497:'SmtRes'!BU512))</f>
        <v>11</v>
      </c>
      <c r="AI297">
        <f>(SUM(SmtRes!BV497:'SmtRes'!BV512))</f>
        <v>1.32</v>
      </c>
      <c r="AJ297">
        <f t="shared" si="218"/>
        <v>0</v>
      </c>
      <c r="AK297">
        <v>8874.1991360000011</v>
      </c>
      <c r="AL297">
        <v>1577.2435360000002</v>
      </c>
      <c r="AM297">
        <v>1314.0732</v>
      </c>
      <c r="AN297">
        <v>725.1024000000001</v>
      </c>
      <c r="AO297">
        <v>5257.7800000000007</v>
      </c>
      <c r="AP297">
        <v>0</v>
      </c>
      <c r="AQ297">
        <v>11</v>
      </c>
      <c r="AR297">
        <v>1.32</v>
      </c>
      <c r="AS297">
        <v>0</v>
      </c>
      <c r="AT297">
        <v>111</v>
      </c>
      <c r="AU297">
        <v>52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244</v>
      </c>
      <c r="BM297">
        <v>110005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111</v>
      </c>
      <c r="CA297">
        <v>52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9"/>
        <v>7454.64</v>
      </c>
      <c r="CQ297">
        <f>SUMIF(SmtRes!AQ497:'SmtRes'!AQ512,"=1",SmtRes!AA497:'SmtRes'!AA512)</f>
        <v>1234709.4400000002</v>
      </c>
      <c r="CR297">
        <f>SUMIF(SmtRes!AQ497:'SmtRes'!AQ512,"=1",SmtRes!AB497:'SmtRes'!AB512)</f>
        <v>1114.97</v>
      </c>
      <c r="CS297">
        <f>SUMIF(SmtRes!AQ497:'SmtRes'!AQ512,"=1",SmtRes!AC497:'SmtRes'!AC512)</f>
        <v>549.32000000000005</v>
      </c>
      <c r="CT297">
        <f>SUMIF(SmtRes!AQ497:'SmtRes'!AQ512,"=1",SmtRes!AD497:'SmtRes'!AD512)</f>
        <v>477.98</v>
      </c>
      <c r="CU297">
        <f t="shared" si="220"/>
        <v>0</v>
      </c>
      <c r="CV297">
        <f>SUMIF(SmtRes!AQ497:'SmtRes'!AQ512,"=1",SmtRes!BU497:'SmtRes'!BU512)</f>
        <v>11</v>
      </c>
      <c r="CW297">
        <f>SUMIF(SmtRes!AQ497:'SmtRes'!AQ512,"=1",SmtRes!BV497:'SmtRes'!BV512)</f>
        <v>1.32</v>
      </c>
      <c r="CX297">
        <f t="shared" si="221"/>
        <v>0</v>
      </c>
      <c r="CY297">
        <f t="shared" si="222"/>
        <v>6640.9968000000008</v>
      </c>
      <c r="CZ297">
        <f t="shared" si="223"/>
        <v>3111.0976000000001</v>
      </c>
      <c r="DC297" t="s">
        <v>3</v>
      </c>
      <c r="DD297" t="s">
        <v>14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200</v>
      </c>
      <c r="DW297" t="s">
        <v>200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293259277</v>
      </c>
      <c r="EF297">
        <v>3</v>
      </c>
      <c r="EG297" t="s">
        <v>23</v>
      </c>
      <c r="EH297">
        <v>0</v>
      </c>
      <c r="EI297" t="s">
        <v>3</v>
      </c>
      <c r="EJ297">
        <v>2</v>
      </c>
      <c r="EK297">
        <v>110005</v>
      </c>
      <c r="EL297" t="s">
        <v>24</v>
      </c>
      <c r="EM297" t="s">
        <v>25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11</v>
      </c>
      <c r="EX297">
        <v>1.32</v>
      </c>
      <c r="EY297">
        <v>0</v>
      </c>
      <c r="FQ297">
        <v>0</v>
      </c>
      <c r="FR297">
        <f t="shared" si="224"/>
        <v>0</v>
      </c>
      <c r="FS297">
        <v>0</v>
      </c>
      <c r="FX297">
        <v>111</v>
      </c>
      <c r="FY297">
        <v>52</v>
      </c>
      <c r="GA297" t="s">
        <v>3</v>
      </c>
      <c r="GD297">
        <v>1</v>
      </c>
      <c r="GF297">
        <v>-515925458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5"/>
        <v>0</v>
      </c>
      <c r="GM297">
        <f t="shared" si="226"/>
        <v>17206.740000000002</v>
      </c>
      <c r="GN297">
        <f t="shared" si="227"/>
        <v>0</v>
      </c>
      <c r="GO297">
        <f t="shared" si="228"/>
        <v>17206.740000000002</v>
      </c>
      <c r="GP297">
        <f t="shared" si="229"/>
        <v>0</v>
      </c>
      <c r="GR297">
        <v>0</v>
      </c>
      <c r="GS297">
        <v>3</v>
      </c>
      <c r="GT297">
        <v>0</v>
      </c>
      <c r="GU297" t="s">
        <v>3</v>
      </c>
      <c r="GV297">
        <f t="shared" si="230"/>
        <v>0</v>
      </c>
      <c r="GW297">
        <v>1</v>
      </c>
      <c r="GX297">
        <f t="shared" si="231"/>
        <v>0</v>
      </c>
      <c r="HA297">
        <v>0</v>
      </c>
      <c r="HB297">
        <v>0</v>
      </c>
      <c r="HC297">
        <f t="shared" si="232"/>
        <v>0</v>
      </c>
      <c r="HE297" t="s">
        <v>3</v>
      </c>
      <c r="HF297" t="s">
        <v>3</v>
      </c>
      <c r="HM297" t="s">
        <v>3</v>
      </c>
      <c r="HN297" t="s">
        <v>26</v>
      </c>
      <c r="HO297" t="s">
        <v>27</v>
      </c>
      <c r="HP297" t="s">
        <v>24</v>
      </c>
      <c r="HQ297" t="s">
        <v>24</v>
      </c>
      <c r="IK297">
        <v>0</v>
      </c>
    </row>
    <row r="298" spans="1:245" x14ac:dyDescent="0.2">
      <c r="A298">
        <v>17</v>
      </c>
      <c r="B298">
        <v>1</v>
      </c>
      <c r="C298">
        <f>ROW(SmtRes!A528)</f>
        <v>528</v>
      </c>
      <c r="D298">
        <f>ROW(EtalonRes!A528)</f>
        <v>528</v>
      </c>
      <c r="E298" t="s">
        <v>247</v>
      </c>
      <c r="F298" t="s">
        <v>248</v>
      </c>
      <c r="G298" t="s">
        <v>249</v>
      </c>
      <c r="H298" t="s">
        <v>200</v>
      </c>
      <c r="I298">
        <v>1</v>
      </c>
      <c r="J298">
        <v>0</v>
      </c>
      <c r="K298">
        <v>1</v>
      </c>
      <c r="O298">
        <f t="shared" si="210"/>
        <v>2662.98</v>
      </c>
      <c r="P298">
        <f>SUMIF(SmtRes!AQ513:'SmtRes'!AQ528,"=1",SmtRes!DF513:'SmtRes'!DF528)</f>
        <v>0</v>
      </c>
      <c r="Q298">
        <f>SUMIF(SmtRes!AQ513:'SmtRes'!AQ528,"=1",SmtRes!DG513:'SmtRes'!DG528)</f>
        <v>535.19000000000005</v>
      </c>
      <c r="R298">
        <f>SUMIF(SmtRes!AQ513:'SmtRes'!AQ528,"=1",SmtRes!DH513:'SmtRes'!DH528)</f>
        <v>263.67</v>
      </c>
      <c r="S298">
        <f>SUMIF(SmtRes!AQ513:'SmtRes'!AQ528,"=1",SmtRes!DI513:'SmtRes'!DI528)</f>
        <v>1864.12</v>
      </c>
      <c r="T298">
        <f t="shared" si="211"/>
        <v>0</v>
      </c>
      <c r="U298">
        <f>SUMIF(SmtRes!AQ513:'SmtRes'!AQ528,"=1",SmtRes!CV513:'SmtRes'!CV528)</f>
        <v>3.9</v>
      </c>
      <c r="V298">
        <f>SUMIF(SmtRes!AQ513:'SmtRes'!AQ528,"=1",SmtRes!CW513:'SmtRes'!CW528)</f>
        <v>0.48</v>
      </c>
      <c r="W298">
        <f t="shared" si="212"/>
        <v>0</v>
      </c>
      <c r="X298">
        <f t="shared" si="213"/>
        <v>2361.85</v>
      </c>
      <c r="Y298">
        <f t="shared" si="214"/>
        <v>1106.45</v>
      </c>
      <c r="AA298">
        <v>302024475</v>
      </c>
      <c r="AB298">
        <f t="shared" si="215"/>
        <v>2341.9668000000001</v>
      </c>
      <c r="AC298">
        <f t="shared" si="216"/>
        <v>0</v>
      </c>
      <c r="AD298">
        <f>ROUND((((SUM(SmtRes!BR513:'SmtRes'!BR528))-(SUM(SmtRes!BS513:'SmtRes'!BS528)))+AE298),6)</f>
        <v>477.84480000000002</v>
      </c>
      <c r="AE298">
        <f>ROUND((SUM(SmtRes!BS513:'SmtRes'!BS528)),6)</f>
        <v>263.67360000000002</v>
      </c>
      <c r="AF298">
        <f>ROUND((SUM(SmtRes!BT513:'SmtRes'!BT528)),6)</f>
        <v>1864.1220000000001</v>
      </c>
      <c r="AG298">
        <f t="shared" si="217"/>
        <v>0</v>
      </c>
      <c r="AH298">
        <f>(SUM(SmtRes!BU513:'SmtRes'!BU528))</f>
        <v>3.9</v>
      </c>
      <c r="AI298">
        <f>(SUM(SmtRes!BV513:'SmtRes'!BV528))</f>
        <v>0.48</v>
      </c>
      <c r="AJ298">
        <f t="shared" si="218"/>
        <v>0</v>
      </c>
      <c r="AK298">
        <v>10370.579276</v>
      </c>
      <c r="AL298">
        <v>1685.1112760000001</v>
      </c>
      <c r="AM298">
        <v>1592.816</v>
      </c>
      <c r="AN298">
        <v>878.91200000000015</v>
      </c>
      <c r="AO298">
        <v>6213.74</v>
      </c>
      <c r="AP298">
        <v>0</v>
      </c>
      <c r="AQ298">
        <v>13</v>
      </c>
      <c r="AR298">
        <v>1.6</v>
      </c>
      <c r="AS298">
        <v>0</v>
      </c>
      <c r="AT298">
        <v>111</v>
      </c>
      <c r="AU298">
        <v>52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250</v>
      </c>
      <c r="BM298">
        <v>110005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111</v>
      </c>
      <c r="CA298">
        <v>52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146</v>
      </c>
      <c r="CO298">
        <v>0</v>
      </c>
      <c r="CP298">
        <f t="shared" si="219"/>
        <v>2662.98</v>
      </c>
      <c r="CQ298">
        <f>SUMIF(SmtRes!AQ513:'SmtRes'!AQ528,"=1",SmtRes!AA513:'SmtRes'!AA528)</f>
        <v>1234709.4400000002</v>
      </c>
      <c r="CR298">
        <f>SUMIF(SmtRes!AQ513:'SmtRes'!AQ528,"=1",SmtRes!AB513:'SmtRes'!AB528)</f>
        <v>1114.97</v>
      </c>
      <c r="CS298">
        <f>SUMIF(SmtRes!AQ513:'SmtRes'!AQ528,"=1",SmtRes!AC513:'SmtRes'!AC528)</f>
        <v>549.32000000000005</v>
      </c>
      <c r="CT298">
        <f>SUMIF(SmtRes!AQ513:'SmtRes'!AQ528,"=1",SmtRes!AD513:'SmtRes'!AD528)</f>
        <v>477.98</v>
      </c>
      <c r="CU298">
        <f t="shared" si="220"/>
        <v>0</v>
      </c>
      <c r="CV298">
        <f>SUMIF(SmtRes!AQ513:'SmtRes'!AQ528,"=1",SmtRes!BU513:'SmtRes'!BU528)</f>
        <v>3.9</v>
      </c>
      <c r="CW298">
        <f>SUMIF(SmtRes!AQ513:'SmtRes'!AQ528,"=1",SmtRes!BV513:'SmtRes'!BV528)</f>
        <v>0.48</v>
      </c>
      <c r="CX298">
        <f t="shared" si="221"/>
        <v>0</v>
      </c>
      <c r="CY298">
        <f t="shared" si="222"/>
        <v>2361.8469</v>
      </c>
      <c r="CZ298">
        <f t="shared" si="223"/>
        <v>1106.4508000000001</v>
      </c>
      <c r="DC298" t="s">
        <v>3</v>
      </c>
      <c r="DD298" t="s">
        <v>14</v>
      </c>
      <c r="DE298" t="s">
        <v>147</v>
      </c>
      <c r="DF298" t="s">
        <v>147</v>
      </c>
      <c r="DG298" t="s">
        <v>147</v>
      </c>
      <c r="DH298" t="s">
        <v>3</v>
      </c>
      <c r="DI298" t="s">
        <v>147</v>
      </c>
      <c r="DJ298" t="s">
        <v>147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200</v>
      </c>
      <c r="DW298" t="s">
        <v>200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293259277</v>
      </c>
      <c r="EF298">
        <v>3</v>
      </c>
      <c r="EG298" t="s">
        <v>23</v>
      </c>
      <c r="EH298">
        <v>0</v>
      </c>
      <c r="EI298" t="s">
        <v>3</v>
      </c>
      <c r="EJ298">
        <v>2</v>
      </c>
      <c r="EK298">
        <v>110005</v>
      </c>
      <c r="EL298" t="s">
        <v>24</v>
      </c>
      <c r="EM298" t="s">
        <v>25</v>
      </c>
      <c r="EO298" t="s">
        <v>148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13</v>
      </c>
      <c r="EX298">
        <v>1.6</v>
      </c>
      <c r="EY298">
        <v>0</v>
      </c>
      <c r="FQ298">
        <v>0</v>
      </c>
      <c r="FR298">
        <f t="shared" si="224"/>
        <v>0</v>
      </c>
      <c r="FS298">
        <v>0</v>
      </c>
      <c r="FX298">
        <v>111</v>
      </c>
      <c r="FY298">
        <v>52</v>
      </c>
      <c r="GA298" t="s">
        <v>3</v>
      </c>
      <c r="GD298">
        <v>1</v>
      </c>
      <c r="GF298">
        <v>-1352022334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5"/>
        <v>0</v>
      </c>
      <c r="GM298">
        <f t="shared" si="226"/>
        <v>6131.28</v>
      </c>
      <c r="GN298">
        <f t="shared" si="227"/>
        <v>0</v>
      </c>
      <c r="GO298">
        <f t="shared" si="228"/>
        <v>6131.28</v>
      </c>
      <c r="GP298">
        <f t="shared" si="229"/>
        <v>0</v>
      </c>
      <c r="GR298">
        <v>0</v>
      </c>
      <c r="GS298">
        <v>3</v>
      </c>
      <c r="GT298">
        <v>0</v>
      </c>
      <c r="GU298" t="s">
        <v>3</v>
      </c>
      <c r="GV298">
        <f t="shared" si="230"/>
        <v>0</v>
      </c>
      <c r="GW298">
        <v>1</v>
      </c>
      <c r="GX298">
        <f t="shared" si="231"/>
        <v>0</v>
      </c>
      <c r="HA298">
        <v>0</v>
      </c>
      <c r="HB298">
        <v>0</v>
      </c>
      <c r="HC298">
        <f t="shared" si="232"/>
        <v>0</v>
      </c>
      <c r="HE298" t="s">
        <v>3</v>
      </c>
      <c r="HF298" t="s">
        <v>3</v>
      </c>
      <c r="HM298" t="s">
        <v>3</v>
      </c>
      <c r="HN298" t="s">
        <v>26</v>
      </c>
      <c r="HO298" t="s">
        <v>27</v>
      </c>
      <c r="HP298" t="s">
        <v>24</v>
      </c>
      <c r="HQ298" t="s">
        <v>24</v>
      </c>
      <c r="IK298">
        <v>0</v>
      </c>
    </row>
    <row r="299" spans="1:245" x14ac:dyDescent="0.2">
      <c r="A299">
        <v>17</v>
      </c>
      <c r="B299">
        <v>1</v>
      </c>
      <c r="C299">
        <f>ROW(SmtRes!A544)</f>
        <v>544</v>
      </c>
      <c r="D299">
        <f>ROW(EtalonRes!A544)</f>
        <v>544</v>
      </c>
      <c r="E299" t="s">
        <v>251</v>
      </c>
      <c r="F299" t="s">
        <v>248</v>
      </c>
      <c r="G299" t="s">
        <v>252</v>
      </c>
      <c r="H299" t="s">
        <v>200</v>
      </c>
      <c r="I299">
        <v>1</v>
      </c>
      <c r="J299">
        <v>0</v>
      </c>
      <c r="K299">
        <v>1</v>
      </c>
      <c r="O299">
        <f t="shared" si="210"/>
        <v>8876.6</v>
      </c>
      <c r="P299">
        <f>SUMIF(SmtRes!AQ529:'SmtRes'!AQ544,"=1",SmtRes!DF529:'SmtRes'!DF544)</f>
        <v>0</v>
      </c>
      <c r="Q299">
        <f>SUMIF(SmtRes!AQ529:'SmtRes'!AQ544,"=1",SmtRes!DG529:'SmtRes'!DG544)</f>
        <v>1783.95</v>
      </c>
      <c r="R299">
        <f>SUMIF(SmtRes!AQ529:'SmtRes'!AQ544,"=1",SmtRes!DH529:'SmtRes'!DH544)</f>
        <v>878.91</v>
      </c>
      <c r="S299">
        <f>SUMIF(SmtRes!AQ529:'SmtRes'!AQ544,"=1",SmtRes!DI529:'SmtRes'!DI544)</f>
        <v>6213.74</v>
      </c>
      <c r="T299">
        <f t="shared" si="211"/>
        <v>0</v>
      </c>
      <c r="U299">
        <f>SUMIF(SmtRes!AQ529:'SmtRes'!AQ544,"=1",SmtRes!CV529:'SmtRes'!CV544)</f>
        <v>13</v>
      </c>
      <c r="V299">
        <f>SUMIF(SmtRes!AQ529:'SmtRes'!AQ544,"=1",SmtRes!CW529:'SmtRes'!CW544)</f>
        <v>1.6</v>
      </c>
      <c r="W299">
        <f t="shared" si="212"/>
        <v>0</v>
      </c>
      <c r="X299">
        <f t="shared" si="213"/>
        <v>7872.84</v>
      </c>
      <c r="Y299">
        <f t="shared" si="214"/>
        <v>3688.18</v>
      </c>
      <c r="AA299">
        <v>302024475</v>
      </c>
      <c r="AB299">
        <f t="shared" si="215"/>
        <v>7806.5559999999996</v>
      </c>
      <c r="AC299">
        <f t="shared" si="216"/>
        <v>0</v>
      </c>
      <c r="AD299">
        <f>ROUND((((SUM(SmtRes!BR529:'SmtRes'!BR544))-(SUM(SmtRes!BS529:'SmtRes'!BS544)))+AE299),6)</f>
        <v>1592.816</v>
      </c>
      <c r="AE299">
        <f>ROUND((SUM(SmtRes!BS529:'SmtRes'!BS544)),6)</f>
        <v>878.91200000000003</v>
      </c>
      <c r="AF299">
        <f>ROUND((SUM(SmtRes!BT529:'SmtRes'!BT544)),6)</f>
        <v>6213.74</v>
      </c>
      <c r="AG299">
        <f t="shared" si="217"/>
        <v>0</v>
      </c>
      <c r="AH299">
        <f>(SUM(SmtRes!BU529:'SmtRes'!BU544))</f>
        <v>13</v>
      </c>
      <c r="AI299">
        <f>(SUM(SmtRes!BV529:'SmtRes'!BV544))</f>
        <v>1.6</v>
      </c>
      <c r="AJ299">
        <f t="shared" si="218"/>
        <v>0</v>
      </c>
      <c r="AK299">
        <v>10370.579276</v>
      </c>
      <c r="AL299">
        <v>1685.1112760000001</v>
      </c>
      <c r="AM299">
        <v>1592.816</v>
      </c>
      <c r="AN299">
        <v>878.91200000000015</v>
      </c>
      <c r="AO299">
        <v>6213.74</v>
      </c>
      <c r="AP299">
        <v>0</v>
      </c>
      <c r="AQ299">
        <v>13</v>
      </c>
      <c r="AR299">
        <v>1.6</v>
      </c>
      <c r="AS299">
        <v>0</v>
      </c>
      <c r="AT299">
        <v>111</v>
      </c>
      <c r="AU299">
        <v>52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250</v>
      </c>
      <c r="BM299">
        <v>110005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111</v>
      </c>
      <c r="CA299">
        <v>52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9"/>
        <v>8876.6</v>
      </c>
      <c r="CQ299">
        <f>SUMIF(SmtRes!AQ529:'SmtRes'!AQ544,"=1",SmtRes!AA529:'SmtRes'!AA544)</f>
        <v>1234709.4400000002</v>
      </c>
      <c r="CR299">
        <f>SUMIF(SmtRes!AQ529:'SmtRes'!AQ544,"=1",SmtRes!AB529:'SmtRes'!AB544)</f>
        <v>1114.97</v>
      </c>
      <c r="CS299">
        <f>SUMIF(SmtRes!AQ529:'SmtRes'!AQ544,"=1",SmtRes!AC529:'SmtRes'!AC544)</f>
        <v>549.32000000000005</v>
      </c>
      <c r="CT299">
        <f>SUMIF(SmtRes!AQ529:'SmtRes'!AQ544,"=1",SmtRes!AD529:'SmtRes'!AD544)</f>
        <v>477.98</v>
      </c>
      <c r="CU299">
        <f t="shared" si="220"/>
        <v>0</v>
      </c>
      <c r="CV299">
        <f>SUMIF(SmtRes!AQ529:'SmtRes'!AQ544,"=1",SmtRes!BU529:'SmtRes'!BU544)</f>
        <v>13</v>
      </c>
      <c r="CW299">
        <f>SUMIF(SmtRes!AQ529:'SmtRes'!AQ544,"=1",SmtRes!BV529:'SmtRes'!BV544)</f>
        <v>1.6</v>
      </c>
      <c r="CX299">
        <f t="shared" si="221"/>
        <v>0</v>
      </c>
      <c r="CY299">
        <f t="shared" si="222"/>
        <v>7872.8414999999986</v>
      </c>
      <c r="CZ299">
        <f t="shared" si="223"/>
        <v>3688.1779999999999</v>
      </c>
      <c r="DC299" t="s">
        <v>3</v>
      </c>
      <c r="DD299" t="s">
        <v>14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200</v>
      </c>
      <c r="DW299" t="s">
        <v>200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293259277</v>
      </c>
      <c r="EF299">
        <v>3</v>
      </c>
      <c r="EG299" t="s">
        <v>23</v>
      </c>
      <c r="EH299">
        <v>0</v>
      </c>
      <c r="EI299" t="s">
        <v>3</v>
      </c>
      <c r="EJ299">
        <v>2</v>
      </c>
      <c r="EK299">
        <v>110005</v>
      </c>
      <c r="EL299" t="s">
        <v>24</v>
      </c>
      <c r="EM299" t="s">
        <v>25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13</v>
      </c>
      <c r="EX299">
        <v>1.6</v>
      </c>
      <c r="EY299">
        <v>0</v>
      </c>
      <c r="FQ299">
        <v>0</v>
      </c>
      <c r="FR299">
        <f t="shared" si="224"/>
        <v>0</v>
      </c>
      <c r="FS299">
        <v>0</v>
      </c>
      <c r="FX299">
        <v>111</v>
      </c>
      <c r="FY299">
        <v>52</v>
      </c>
      <c r="GA299" t="s">
        <v>3</v>
      </c>
      <c r="GD299">
        <v>1</v>
      </c>
      <c r="GF299">
        <v>-328253785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5"/>
        <v>0</v>
      </c>
      <c r="GM299">
        <f t="shared" si="226"/>
        <v>20437.62</v>
      </c>
      <c r="GN299">
        <f t="shared" si="227"/>
        <v>0</v>
      </c>
      <c r="GO299">
        <f t="shared" si="228"/>
        <v>20437.62</v>
      </c>
      <c r="GP299">
        <f t="shared" si="229"/>
        <v>0</v>
      </c>
      <c r="GR299">
        <v>0</v>
      </c>
      <c r="GS299">
        <v>3</v>
      </c>
      <c r="GT299">
        <v>0</v>
      </c>
      <c r="GU299" t="s">
        <v>3</v>
      </c>
      <c r="GV299">
        <f t="shared" si="230"/>
        <v>0</v>
      </c>
      <c r="GW299">
        <v>1</v>
      </c>
      <c r="GX299">
        <f t="shared" si="231"/>
        <v>0</v>
      </c>
      <c r="HA299">
        <v>0</v>
      </c>
      <c r="HB299">
        <v>0</v>
      </c>
      <c r="HC299">
        <f t="shared" si="232"/>
        <v>0</v>
      </c>
      <c r="HE299" t="s">
        <v>3</v>
      </c>
      <c r="HF299" t="s">
        <v>3</v>
      </c>
      <c r="HM299" t="s">
        <v>3</v>
      </c>
      <c r="HN299" t="s">
        <v>26</v>
      </c>
      <c r="HO299" t="s">
        <v>27</v>
      </c>
      <c r="HP299" t="s">
        <v>24</v>
      </c>
      <c r="HQ299" t="s">
        <v>24</v>
      </c>
      <c r="IK299">
        <v>0</v>
      </c>
    </row>
    <row r="300" spans="1:245" x14ac:dyDescent="0.2">
      <c r="A300">
        <v>17</v>
      </c>
      <c r="B300">
        <v>1</v>
      </c>
      <c r="C300">
        <f>ROW(SmtRes!A563)</f>
        <v>563</v>
      </c>
      <c r="D300">
        <f>ROW(EtalonRes!A563)</f>
        <v>563</v>
      </c>
      <c r="E300" t="s">
        <v>253</v>
      </c>
      <c r="F300" t="s">
        <v>254</v>
      </c>
      <c r="G300" t="s">
        <v>255</v>
      </c>
      <c r="H300" t="s">
        <v>200</v>
      </c>
      <c r="I300">
        <v>1</v>
      </c>
      <c r="J300">
        <v>0</v>
      </c>
      <c r="K300">
        <v>1</v>
      </c>
      <c r="O300">
        <f t="shared" si="210"/>
        <v>3059.61</v>
      </c>
      <c r="P300">
        <f>SUMIF(SmtRes!AQ545:'SmtRes'!AQ563,"=1",SmtRes!DF545:'SmtRes'!DF563)</f>
        <v>0</v>
      </c>
      <c r="Q300">
        <f>SUMIF(SmtRes!AQ545:'SmtRes'!AQ563,"=1",SmtRes!DG545:'SmtRes'!DG563)</f>
        <v>608.77</v>
      </c>
      <c r="R300">
        <f>SUMIF(SmtRes!AQ545:'SmtRes'!AQ563,"=1",SmtRes!DH545:'SmtRes'!DH563)</f>
        <v>299.93</v>
      </c>
      <c r="S300">
        <f>SUMIF(SmtRes!AQ545:'SmtRes'!AQ563,"=1",SmtRes!DI545:'SmtRes'!DI563)</f>
        <v>2150.91</v>
      </c>
      <c r="T300">
        <f t="shared" si="211"/>
        <v>0</v>
      </c>
      <c r="U300">
        <f>SUMIF(SmtRes!AQ545:'SmtRes'!AQ563,"=1",SmtRes!CV545:'SmtRes'!CV563)</f>
        <v>4.5</v>
      </c>
      <c r="V300">
        <f>SUMIF(SmtRes!AQ545:'SmtRes'!AQ563,"=1",SmtRes!CW545:'SmtRes'!CW563)</f>
        <v>0.54600000000000004</v>
      </c>
      <c r="W300">
        <f t="shared" si="212"/>
        <v>0</v>
      </c>
      <c r="X300">
        <f t="shared" si="213"/>
        <v>2720.43</v>
      </c>
      <c r="Y300">
        <f t="shared" si="214"/>
        <v>1274.44</v>
      </c>
      <c r="AA300">
        <v>302024475</v>
      </c>
      <c r="AB300">
        <f t="shared" si="215"/>
        <v>2694.4584599999998</v>
      </c>
      <c r="AC300">
        <f t="shared" si="216"/>
        <v>0</v>
      </c>
      <c r="AD300">
        <f>ROUND((((SUM(SmtRes!BR545:'SmtRes'!BR563))-(SUM(SmtRes!BS545:'SmtRes'!BS563)))+AE300),6)</f>
        <v>543.54845999999998</v>
      </c>
      <c r="AE300">
        <f>ROUND((SUM(SmtRes!BS545:'SmtRes'!BS563)),6)</f>
        <v>299.92872</v>
      </c>
      <c r="AF300">
        <f>ROUND((SUM(SmtRes!BT545:'SmtRes'!BT563)),6)</f>
        <v>2150.91</v>
      </c>
      <c r="AG300">
        <f t="shared" si="217"/>
        <v>0</v>
      </c>
      <c r="AH300">
        <f>(SUM(SmtRes!BU545:'SmtRes'!BU563))</f>
        <v>4.5</v>
      </c>
      <c r="AI300">
        <f>(SUM(SmtRes!BV545:'SmtRes'!BV563))</f>
        <v>0.54600000000000004</v>
      </c>
      <c r="AJ300">
        <f t="shared" si="218"/>
        <v>0</v>
      </c>
      <c r="AK300">
        <v>11793.977195000001</v>
      </c>
      <c r="AL300">
        <v>1812.6865950000004</v>
      </c>
      <c r="AM300">
        <v>1811.8282000000002</v>
      </c>
      <c r="AN300">
        <v>999.76240000000007</v>
      </c>
      <c r="AO300">
        <v>7169.7000000000007</v>
      </c>
      <c r="AP300">
        <v>0</v>
      </c>
      <c r="AQ300">
        <v>15</v>
      </c>
      <c r="AR300">
        <v>1.82</v>
      </c>
      <c r="AS300">
        <v>0</v>
      </c>
      <c r="AT300">
        <v>111</v>
      </c>
      <c r="AU300">
        <v>52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256</v>
      </c>
      <c r="BM300">
        <v>110005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111</v>
      </c>
      <c r="CA300">
        <v>52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146</v>
      </c>
      <c r="CO300">
        <v>0</v>
      </c>
      <c r="CP300">
        <f t="shared" si="219"/>
        <v>3059.6099999999997</v>
      </c>
      <c r="CQ300">
        <f>SUMIF(SmtRes!AQ545:'SmtRes'!AQ563,"=1",SmtRes!AA545:'SmtRes'!AA563)</f>
        <v>1241610.6400000001</v>
      </c>
      <c r="CR300">
        <f>SUMIF(SmtRes!AQ545:'SmtRes'!AQ563,"=1",SmtRes!AB545:'SmtRes'!AB563)</f>
        <v>1114.97</v>
      </c>
      <c r="CS300">
        <f>SUMIF(SmtRes!AQ545:'SmtRes'!AQ563,"=1",SmtRes!AC545:'SmtRes'!AC563)</f>
        <v>549.32000000000005</v>
      </c>
      <c r="CT300">
        <f>SUMIF(SmtRes!AQ545:'SmtRes'!AQ563,"=1",SmtRes!AD545:'SmtRes'!AD563)</f>
        <v>477.98</v>
      </c>
      <c r="CU300">
        <f t="shared" si="220"/>
        <v>0</v>
      </c>
      <c r="CV300">
        <f>SUMIF(SmtRes!AQ545:'SmtRes'!AQ563,"=1",SmtRes!BU545:'SmtRes'!BU563)</f>
        <v>4.5</v>
      </c>
      <c r="CW300">
        <f>SUMIF(SmtRes!AQ545:'SmtRes'!AQ563,"=1",SmtRes!BV545:'SmtRes'!BV563)</f>
        <v>0.54600000000000004</v>
      </c>
      <c r="CX300">
        <f t="shared" si="221"/>
        <v>0</v>
      </c>
      <c r="CY300">
        <f t="shared" si="222"/>
        <v>2720.4323999999997</v>
      </c>
      <c r="CZ300">
        <f t="shared" si="223"/>
        <v>1274.4367999999997</v>
      </c>
      <c r="DC300" t="s">
        <v>3</v>
      </c>
      <c r="DD300" t="s">
        <v>14</v>
      </c>
      <c r="DE300" t="s">
        <v>147</v>
      </c>
      <c r="DF300" t="s">
        <v>147</v>
      </c>
      <c r="DG300" t="s">
        <v>147</v>
      </c>
      <c r="DH300" t="s">
        <v>3</v>
      </c>
      <c r="DI300" t="s">
        <v>147</v>
      </c>
      <c r="DJ300" t="s">
        <v>147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200</v>
      </c>
      <c r="DW300" t="s">
        <v>200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293259277</v>
      </c>
      <c r="EF300">
        <v>3</v>
      </c>
      <c r="EG300" t="s">
        <v>23</v>
      </c>
      <c r="EH300">
        <v>0</v>
      </c>
      <c r="EI300" t="s">
        <v>3</v>
      </c>
      <c r="EJ300">
        <v>2</v>
      </c>
      <c r="EK300">
        <v>110005</v>
      </c>
      <c r="EL300" t="s">
        <v>24</v>
      </c>
      <c r="EM300" t="s">
        <v>25</v>
      </c>
      <c r="EO300" t="s">
        <v>148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15</v>
      </c>
      <c r="EX300">
        <v>1.82</v>
      </c>
      <c r="EY300">
        <v>0</v>
      </c>
      <c r="FQ300">
        <v>0</v>
      </c>
      <c r="FR300">
        <f t="shared" si="224"/>
        <v>0</v>
      </c>
      <c r="FS300">
        <v>0</v>
      </c>
      <c r="FX300">
        <v>111</v>
      </c>
      <c r="FY300">
        <v>52</v>
      </c>
      <c r="GA300" t="s">
        <v>3</v>
      </c>
      <c r="GD300">
        <v>1</v>
      </c>
      <c r="GF300">
        <v>945057713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5"/>
        <v>0</v>
      </c>
      <c r="GM300">
        <f t="shared" si="226"/>
        <v>7054.48</v>
      </c>
      <c r="GN300">
        <f t="shared" si="227"/>
        <v>0</v>
      </c>
      <c r="GO300">
        <f t="shared" si="228"/>
        <v>7054.48</v>
      </c>
      <c r="GP300">
        <f t="shared" si="229"/>
        <v>0</v>
      </c>
      <c r="GR300">
        <v>0</v>
      </c>
      <c r="GS300">
        <v>3</v>
      </c>
      <c r="GT300">
        <v>0</v>
      </c>
      <c r="GU300" t="s">
        <v>3</v>
      </c>
      <c r="GV300">
        <f t="shared" si="230"/>
        <v>0</v>
      </c>
      <c r="GW300">
        <v>1</v>
      </c>
      <c r="GX300">
        <f t="shared" si="231"/>
        <v>0</v>
      </c>
      <c r="HA300">
        <v>0</v>
      </c>
      <c r="HB300">
        <v>0</v>
      </c>
      <c r="HC300">
        <f t="shared" si="232"/>
        <v>0</v>
      </c>
      <c r="HE300" t="s">
        <v>3</v>
      </c>
      <c r="HF300" t="s">
        <v>3</v>
      </c>
      <c r="HM300" t="s">
        <v>3</v>
      </c>
      <c r="HN300" t="s">
        <v>26</v>
      </c>
      <c r="HO300" t="s">
        <v>27</v>
      </c>
      <c r="HP300" t="s">
        <v>24</v>
      </c>
      <c r="HQ300" t="s">
        <v>24</v>
      </c>
      <c r="IK300">
        <v>0</v>
      </c>
    </row>
    <row r="301" spans="1:245" x14ac:dyDescent="0.2">
      <c r="A301">
        <v>17</v>
      </c>
      <c r="B301">
        <v>1</v>
      </c>
      <c r="C301">
        <f>ROW(SmtRes!A582)</f>
        <v>582</v>
      </c>
      <c r="D301">
        <f>ROW(EtalonRes!A582)</f>
        <v>582</v>
      </c>
      <c r="E301" t="s">
        <v>257</v>
      </c>
      <c r="F301" t="s">
        <v>254</v>
      </c>
      <c r="G301" t="s">
        <v>258</v>
      </c>
      <c r="H301" t="s">
        <v>200</v>
      </c>
      <c r="I301">
        <v>1</v>
      </c>
      <c r="J301">
        <v>0</v>
      </c>
      <c r="K301">
        <v>1</v>
      </c>
      <c r="O301">
        <f t="shared" si="210"/>
        <v>10198.709999999999</v>
      </c>
      <c r="P301">
        <f>SUMIF(SmtRes!AQ564:'SmtRes'!AQ582,"=1",SmtRes!DF564:'SmtRes'!DF582)</f>
        <v>0</v>
      </c>
      <c r="Q301">
        <f>SUMIF(SmtRes!AQ564:'SmtRes'!AQ582,"=1",SmtRes!DG564:'SmtRes'!DG582)</f>
        <v>2029.25</v>
      </c>
      <c r="R301">
        <f>SUMIF(SmtRes!AQ564:'SmtRes'!AQ582,"=1",SmtRes!DH564:'SmtRes'!DH582)</f>
        <v>999.76</v>
      </c>
      <c r="S301">
        <f>SUMIF(SmtRes!AQ564:'SmtRes'!AQ582,"=1",SmtRes!DI564:'SmtRes'!DI582)</f>
        <v>7169.7</v>
      </c>
      <c r="T301">
        <f t="shared" si="211"/>
        <v>0</v>
      </c>
      <c r="U301">
        <f>SUMIF(SmtRes!AQ564:'SmtRes'!AQ582,"=1",SmtRes!CV564:'SmtRes'!CV582)</f>
        <v>15</v>
      </c>
      <c r="V301">
        <f>SUMIF(SmtRes!AQ564:'SmtRes'!AQ582,"=1",SmtRes!CW564:'SmtRes'!CW582)</f>
        <v>1.82</v>
      </c>
      <c r="W301">
        <f t="shared" si="212"/>
        <v>0</v>
      </c>
      <c r="X301">
        <f t="shared" si="213"/>
        <v>9068.1</v>
      </c>
      <c r="Y301">
        <f t="shared" si="214"/>
        <v>4248.12</v>
      </c>
      <c r="AA301">
        <v>302024475</v>
      </c>
      <c r="AB301">
        <f t="shared" si="215"/>
        <v>8981.5282000000007</v>
      </c>
      <c r="AC301">
        <f t="shared" si="216"/>
        <v>0</v>
      </c>
      <c r="AD301">
        <f>ROUND((((SUM(SmtRes!BR564:'SmtRes'!BR582))-(SUM(SmtRes!BS564:'SmtRes'!BS582)))+AE301),6)</f>
        <v>1811.8281999999999</v>
      </c>
      <c r="AE301">
        <f>ROUND((SUM(SmtRes!BS564:'SmtRes'!BS582)),6)</f>
        <v>999.76239999999996</v>
      </c>
      <c r="AF301">
        <f>ROUND((SUM(SmtRes!BT564:'SmtRes'!BT582)),6)</f>
        <v>7169.7</v>
      </c>
      <c r="AG301">
        <f t="shared" si="217"/>
        <v>0</v>
      </c>
      <c r="AH301">
        <f>(SUM(SmtRes!BU564:'SmtRes'!BU582))</f>
        <v>15</v>
      </c>
      <c r="AI301">
        <f>(SUM(SmtRes!BV564:'SmtRes'!BV582))</f>
        <v>1.82</v>
      </c>
      <c r="AJ301">
        <f t="shared" si="218"/>
        <v>0</v>
      </c>
      <c r="AK301">
        <v>11793.977195000001</v>
      </c>
      <c r="AL301">
        <v>1812.6865950000004</v>
      </c>
      <c r="AM301">
        <v>1811.8282000000002</v>
      </c>
      <c r="AN301">
        <v>999.76240000000007</v>
      </c>
      <c r="AO301">
        <v>7169.7000000000007</v>
      </c>
      <c r="AP301">
        <v>0</v>
      </c>
      <c r="AQ301">
        <v>15</v>
      </c>
      <c r="AR301">
        <v>1.82</v>
      </c>
      <c r="AS301">
        <v>0</v>
      </c>
      <c r="AT301">
        <v>111</v>
      </c>
      <c r="AU301">
        <v>52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256</v>
      </c>
      <c r="BM301">
        <v>110005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111</v>
      </c>
      <c r="CA301">
        <v>52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9"/>
        <v>10198.710000000001</v>
      </c>
      <c r="CQ301">
        <f>SUMIF(SmtRes!AQ564:'SmtRes'!AQ582,"=1",SmtRes!AA564:'SmtRes'!AA582)</f>
        <v>1241610.6400000001</v>
      </c>
      <c r="CR301">
        <f>SUMIF(SmtRes!AQ564:'SmtRes'!AQ582,"=1",SmtRes!AB564:'SmtRes'!AB582)</f>
        <v>1114.97</v>
      </c>
      <c r="CS301">
        <f>SUMIF(SmtRes!AQ564:'SmtRes'!AQ582,"=1",SmtRes!AC564:'SmtRes'!AC582)</f>
        <v>549.32000000000005</v>
      </c>
      <c r="CT301">
        <f>SUMIF(SmtRes!AQ564:'SmtRes'!AQ582,"=1",SmtRes!AD564:'SmtRes'!AD582)</f>
        <v>477.98</v>
      </c>
      <c r="CU301">
        <f t="shared" si="220"/>
        <v>0</v>
      </c>
      <c r="CV301">
        <f>SUMIF(SmtRes!AQ564:'SmtRes'!AQ582,"=1",SmtRes!BU564:'SmtRes'!BU582)</f>
        <v>15</v>
      </c>
      <c r="CW301">
        <f>SUMIF(SmtRes!AQ564:'SmtRes'!AQ582,"=1",SmtRes!BV564:'SmtRes'!BV582)</f>
        <v>1.82</v>
      </c>
      <c r="CX301">
        <f t="shared" si="221"/>
        <v>0</v>
      </c>
      <c r="CY301">
        <f t="shared" si="222"/>
        <v>9068.1005999999998</v>
      </c>
      <c r="CZ301">
        <f t="shared" si="223"/>
        <v>4248.1192000000001</v>
      </c>
      <c r="DC301" t="s">
        <v>3</v>
      </c>
      <c r="DD301" t="s">
        <v>14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200</v>
      </c>
      <c r="DW301" t="s">
        <v>200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293259277</v>
      </c>
      <c r="EF301">
        <v>3</v>
      </c>
      <c r="EG301" t="s">
        <v>23</v>
      </c>
      <c r="EH301">
        <v>0</v>
      </c>
      <c r="EI301" t="s">
        <v>3</v>
      </c>
      <c r="EJ301">
        <v>2</v>
      </c>
      <c r="EK301">
        <v>110005</v>
      </c>
      <c r="EL301" t="s">
        <v>24</v>
      </c>
      <c r="EM301" t="s">
        <v>25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15</v>
      </c>
      <c r="EX301">
        <v>1.82</v>
      </c>
      <c r="EY301">
        <v>0</v>
      </c>
      <c r="FQ301">
        <v>0</v>
      </c>
      <c r="FR301">
        <f t="shared" si="224"/>
        <v>0</v>
      </c>
      <c r="FS301">
        <v>0</v>
      </c>
      <c r="FX301">
        <v>111</v>
      </c>
      <c r="FY301">
        <v>52</v>
      </c>
      <c r="GA301" t="s">
        <v>3</v>
      </c>
      <c r="GD301">
        <v>1</v>
      </c>
      <c r="GF301">
        <v>713353652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5"/>
        <v>0</v>
      </c>
      <c r="GM301">
        <f t="shared" si="226"/>
        <v>23514.93</v>
      </c>
      <c r="GN301">
        <f t="shared" si="227"/>
        <v>0</v>
      </c>
      <c r="GO301">
        <f t="shared" si="228"/>
        <v>23514.93</v>
      </c>
      <c r="GP301">
        <f t="shared" si="229"/>
        <v>0</v>
      </c>
      <c r="GR301">
        <v>0</v>
      </c>
      <c r="GS301">
        <v>3</v>
      </c>
      <c r="GT301">
        <v>0</v>
      </c>
      <c r="GU301" t="s">
        <v>3</v>
      </c>
      <c r="GV301">
        <f t="shared" si="230"/>
        <v>0</v>
      </c>
      <c r="GW301">
        <v>1</v>
      </c>
      <c r="GX301">
        <f t="shared" si="231"/>
        <v>0</v>
      </c>
      <c r="HA301">
        <v>0</v>
      </c>
      <c r="HB301">
        <v>0</v>
      </c>
      <c r="HC301">
        <f t="shared" si="232"/>
        <v>0</v>
      </c>
      <c r="HE301" t="s">
        <v>3</v>
      </c>
      <c r="HF301" t="s">
        <v>3</v>
      </c>
      <c r="HM301" t="s">
        <v>3</v>
      </c>
      <c r="HN301" t="s">
        <v>26</v>
      </c>
      <c r="HO301" t="s">
        <v>27</v>
      </c>
      <c r="HP301" t="s">
        <v>24</v>
      </c>
      <c r="HQ301" t="s">
        <v>24</v>
      </c>
      <c r="IK301">
        <v>0</v>
      </c>
    </row>
    <row r="302" spans="1:245" x14ac:dyDescent="0.2">
      <c r="A302">
        <v>17</v>
      </c>
      <c r="B302">
        <v>1</v>
      </c>
      <c r="C302">
        <f>ROW(SmtRes!A601)</f>
        <v>601</v>
      </c>
      <c r="D302">
        <f>ROW(EtalonRes!A601)</f>
        <v>601</v>
      </c>
      <c r="E302" t="s">
        <v>259</v>
      </c>
      <c r="F302" t="s">
        <v>260</v>
      </c>
      <c r="G302" t="s">
        <v>261</v>
      </c>
      <c r="H302" t="s">
        <v>200</v>
      </c>
      <c r="I302">
        <v>1</v>
      </c>
      <c r="J302">
        <v>0</v>
      </c>
      <c r="K302">
        <v>1</v>
      </c>
      <c r="O302">
        <f t="shared" si="210"/>
        <v>3644.58</v>
      </c>
      <c r="P302">
        <f>SUMIF(SmtRes!AQ583:'SmtRes'!AQ601,"=1",SmtRes!DF583:'SmtRes'!DF601)</f>
        <v>0</v>
      </c>
      <c r="Q302">
        <f>SUMIF(SmtRes!AQ583:'SmtRes'!AQ601,"=1",SmtRes!DG583:'SmtRes'!DG601)</f>
        <v>712.47</v>
      </c>
      <c r="R302">
        <f>SUMIF(SmtRes!AQ583:'SmtRes'!AQ601,"=1",SmtRes!DH583:'SmtRes'!DH601)</f>
        <v>351.02</v>
      </c>
      <c r="S302">
        <f>SUMIF(SmtRes!AQ583:'SmtRes'!AQ601,"=1",SmtRes!DI583:'SmtRes'!DI601)</f>
        <v>2581.09</v>
      </c>
      <c r="T302">
        <f t="shared" si="211"/>
        <v>0</v>
      </c>
      <c r="U302">
        <f>SUMIF(SmtRes!AQ583:'SmtRes'!AQ601,"=1",SmtRes!CV583:'SmtRes'!CV601)</f>
        <v>5.4</v>
      </c>
      <c r="V302">
        <f>SUMIF(SmtRes!AQ583:'SmtRes'!AQ601,"=1",SmtRes!CW583:'SmtRes'!CW601)</f>
        <v>0.63900000000000001</v>
      </c>
      <c r="W302">
        <f t="shared" si="212"/>
        <v>0</v>
      </c>
      <c r="X302">
        <f t="shared" si="213"/>
        <v>3254.64</v>
      </c>
      <c r="Y302">
        <f t="shared" si="214"/>
        <v>1524.7</v>
      </c>
      <c r="AA302">
        <v>302024475</v>
      </c>
      <c r="AB302">
        <f t="shared" si="215"/>
        <v>3217.22289</v>
      </c>
      <c r="AC302">
        <f t="shared" si="216"/>
        <v>0</v>
      </c>
      <c r="AD302">
        <f>ROUND((((SUM(SmtRes!BR583:'SmtRes'!BR601))-(SUM(SmtRes!BS583:'SmtRes'!BS601)))+AE302),6)</f>
        <v>636.13089000000002</v>
      </c>
      <c r="AE302">
        <f>ROUND((SUM(SmtRes!BS583:'SmtRes'!BS601)),6)</f>
        <v>351.01548000000003</v>
      </c>
      <c r="AF302">
        <f>ROUND((SUM(SmtRes!BT583:'SmtRes'!BT601)),6)</f>
        <v>2581.0920000000001</v>
      </c>
      <c r="AG302">
        <f t="shared" si="217"/>
        <v>0</v>
      </c>
      <c r="AH302">
        <f>(SUM(SmtRes!BU583:'SmtRes'!BU601))</f>
        <v>5.3999999999999995</v>
      </c>
      <c r="AI302">
        <f>(SUM(SmtRes!BV583:'SmtRes'!BV601))</f>
        <v>0.6389999999999999</v>
      </c>
      <c r="AJ302">
        <f t="shared" si="218"/>
        <v>0</v>
      </c>
      <c r="AK302">
        <v>13718.482395000001</v>
      </c>
      <c r="AL302">
        <v>1824.3544950000003</v>
      </c>
      <c r="AM302">
        <v>2120.4362999999998</v>
      </c>
      <c r="AN302">
        <v>1170.0516</v>
      </c>
      <c r="AO302">
        <v>8603.64</v>
      </c>
      <c r="AP302">
        <v>0</v>
      </c>
      <c r="AQ302">
        <v>18</v>
      </c>
      <c r="AR302">
        <v>2.13</v>
      </c>
      <c r="AS302">
        <v>0</v>
      </c>
      <c r="AT302">
        <v>111</v>
      </c>
      <c r="AU302">
        <v>52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262</v>
      </c>
      <c r="BM302">
        <v>110005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111</v>
      </c>
      <c r="CA302">
        <v>52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146</v>
      </c>
      <c r="CO302">
        <v>0</v>
      </c>
      <c r="CP302">
        <f t="shared" si="219"/>
        <v>3644.5800000000004</v>
      </c>
      <c r="CQ302">
        <f>SUMIF(SmtRes!AQ583:'SmtRes'!AQ601,"=1",SmtRes!AA583:'SmtRes'!AA601)</f>
        <v>1241610.6400000001</v>
      </c>
      <c r="CR302">
        <f>SUMIF(SmtRes!AQ583:'SmtRes'!AQ601,"=1",SmtRes!AB583:'SmtRes'!AB601)</f>
        <v>1114.97</v>
      </c>
      <c r="CS302">
        <f>SUMIF(SmtRes!AQ583:'SmtRes'!AQ601,"=1",SmtRes!AC583:'SmtRes'!AC601)</f>
        <v>549.32000000000005</v>
      </c>
      <c r="CT302">
        <f>SUMIF(SmtRes!AQ583:'SmtRes'!AQ601,"=1",SmtRes!AD583:'SmtRes'!AD601)</f>
        <v>477.98</v>
      </c>
      <c r="CU302">
        <f t="shared" si="220"/>
        <v>0</v>
      </c>
      <c r="CV302">
        <f>SUMIF(SmtRes!AQ583:'SmtRes'!AQ601,"=1",SmtRes!BU583:'SmtRes'!BU601)</f>
        <v>5.3999999999999995</v>
      </c>
      <c r="CW302">
        <f>SUMIF(SmtRes!AQ583:'SmtRes'!AQ601,"=1",SmtRes!BV583:'SmtRes'!BV601)</f>
        <v>0.6389999999999999</v>
      </c>
      <c r="CX302">
        <f t="shared" si="221"/>
        <v>0</v>
      </c>
      <c r="CY302">
        <f t="shared" si="222"/>
        <v>3254.6421</v>
      </c>
      <c r="CZ302">
        <f t="shared" si="223"/>
        <v>1524.6972000000001</v>
      </c>
      <c r="DC302" t="s">
        <v>3</v>
      </c>
      <c r="DD302" t="s">
        <v>14</v>
      </c>
      <c r="DE302" t="s">
        <v>147</v>
      </c>
      <c r="DF302" t="s">
        <v>147</v>
      </c>
      <c r="DG302" t="s">
        <v>147</v>
      </c>
      <c r="DH302" t="s">
        <v>3</v>
      </c>
      <c r="DI302" t="s">
        <v>147</v>
      </c>
      <c r="DJ302" t="s">
        <v>147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200</v>
      </c>
      <c r="DW302" t="s">
        <v>200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293259277</v>
      </c>
      <c r="EF302">
        <v>3</v>
      </c>
      <c r="EG302" t="s">
        <v>23</v>
      </c>
      <c r="EH302">
        <v>0</v>
      </c>
      <c r="EI302" t="s">
        <v>3</v>
      </c>
      <c r="EJ302">
        <v>2</v>
      </c>
      <c r="EK302">
        <v>110005</v>
      </c>
      <c r="EL302" t="s">
        <v>24</v>
      </c>
      <c r="EM302" t="s">
        <v>25</v>
      </c>
      <c r="EO302" t="s">
        <v>148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18</v>
      </c>
      <c r="EX302">
        <v>2.13</v>
      </c>
      <c r="EY302">
        <v>0</v>
      </c>
      <c r="FQ302">
        <v>0</v>
      </c>
      <c r="FR302">
        <f t="shared" si="224"/>
        <v>0</v>
      </c>
      <c r="FS302">
        <v>0</v>
      </c>
      <c r="FX302">
        <v>111</v>
      </c>
      <c r="FY302">
        <v>52</v>
      </c>
      <c r="GA302" t="s">
        <v>3</v>
      </c>
      <c r="GD302">
        <v>1</v>
      </c>
      <c r="GF302">
        <v>1874817395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5"/>
        <v>0</v>
      </c>
      <c r="GM302">
        <f t="shared" si="226"/>
        <v>8423.92</v>
      </c>
      <c r="GN302">
        <f t="shared" si="227"/>
        <v>0</v>
      </c>
      <c r="GO302">
        <f t="shared" si="228"/>
        <v>8423.92</v>
      </c>
      <c r="GP302">
        <f t="shared" si="229"/>
        <v>0</v>
      </c>
      <c r="GR302">
        <v>0</v>
      </c>
      <c r="GS302">
        <v>3</v>
      </c>
      <c r="GT302">
        <v>0</v>
      </c>
      <c r="GU302" t="s">
        <v>3</v>
      </c>
      <c r="GV302">
        <f t="shared" si="230"/>
        <v>0</v>
      </c>
      <c r="GW302">
        <v>1</v>
      </c>
      <c r="GX302">
        <f t="shared" si="231"/>
        <v>0</v>
      </c>
      <c r="HA302">
        <v>0</v>
      </c>
      <c r="HB302">
        <v>0</v>
      </c>
      <c r="HC302">
        <f t="shared" si="232"/>
        <v>0</v>
      </c>
      <c r="HE302" t="s">
        <v>3</v>
      </c>
      <c r="HF302" t="s">
        <v>3</v>
      </c>
      <c r="HM302" t="s">
        <v>3</v>
      </c>
      <c r="HN302" t="s">
        <v>26</v>
      </c>
      <c r="HO302" t="s">
        <v>27</v>
      </c>
      <c r="HP302" t="s">
        <v>24</v>
      </c>
      <c r="HQ302" t="s">
        <v>24</v>
      </c>
      <c r="IK302">
        <v>0</v>
      </c>
    </row>
    <row r="303" spans="1:245" x14ac:dyDescent="0.2">
      <c r="A303">
        <v>17</v>
      </c>
      <c r="B303">
        <v>1</v>
      </c>
      <c r="C303">
        <f>ROW(SmtRes!A620)</f>
        <v>620</v>
      </c>
      <c r="D303">
        <f>ROW(EtalonRes!A620)</f>
        <v>620</v>
      </c>
      <c r="E303" t="s">
        <v>263</v>
      </c>
      <c r="F303" t="s">
        <v>260</v>
      </c>
      <c r="G303" t="s">
        <v>264</v>
      </c>
      <c r="H303" t="s">
        <v>200</v>
      </c>
      <c r="I303">
        <v>1</v>
      </c>
      <c r="J303">
        <v>0</v>
      </c>
      <c r="K303">
        <v>1</v>
      </c>
      <c r="O303">
        <f t="shared" si="210"/>
        <v>12148.58</v>
      </c>
      <c r="P303">
        <f>SUMIF(SmtRes!AQ602:'SmtRes'!AQ620,"=1",SmtRes!DF602:'SmtRes'!DF620)</f>
        <v>0</v>
      </c>
      <c r="Q303">
        <f>SUMIF(SmtRes!AQ602:'SmtRes'!AQ620,"=1",SmtRes!DG602:'SmtRes'!DG620)</f>
        <v>2374.89</v>
      </c>
      <c r="R303">
        <f>SUMIF(SmtRes!AQ602:'SmtRes'!AQ620,"=1",SmtRes!DH602:'SmtRes'!DH620)</f>
        <v>1170.05</v>
      </c>
      <c r="S303">
        <f>SUMIF(SmtRes!AQ602:'SmtRes'!AQ620,"=1",SmtRes!DI602:'SmtRes'!DI620)</f>
        <v>8603.64</v>
      </c>
      <c r="T303">
        <f t="shared" si="211"/>
        <v>0</v>
      </c>
      <c r="U303">
        <f>SUMIF(SmtRes!AQ602:'SmtRes'!AQ620,"=1",SmtRes!CV602:'SmtRes'!CV620)</f>
        <v>18</v>
      </c>
      <c r="V303">
        <f>SUMIF(SmtRes!AQ602:'SmtRes'!AQ620,"=1",SmtRes!CW602:'SmtRes'!CW620)</f>
        <v>2.13</v>
      </c>
      <c r="W303">
        <f t="shared" si="212"/>
        <v>0</v>
      </c>
      <c r="X303">
        <f t="shared" si="213"/>
        <v>10848.8</v>
      </c>
      <c r="Y303">
        <f t="shared" si="214"/>
        <v>5082.32</v>
      </c>
      <c r="AA303">
        <v>302024475</v>
      </c>
      <c r="AB303">
        <f t="shared" si="215"/>
        <v>10724.076300000001</v>
      </c>
      <c r="AC303">
        <f t="shared" si="216"/>
        <v>0</v>
      </c>
      <c r="AD303">
        <f>ROUND((((SUM(SmtRes!BR602:'SmtRes'!BR620))-(SUM(SmtRes!BS602:'SmtRes'!BS620)))+AE303),6)</f>
        <v>2120.4362999999998</v>
      </c>
      <c r="AE303">
        <f>ROUND((SUM(SmtRes!BS602:'SmtRes'!BS620)),6)</f>
        <v>1170.0516</v>
      </c>
      <c r="AF303">
        <f>ROUND((SUM(SmtRes!BT602:'SmtRes'!BT620)),6)</f>
        <v>8603.64</v>
      </c>
      <c r="AG303">
        <f t="shared" si="217"/>
        <v>0</v>
      </c>
      <c r="AH303">
        <f>(SUM(SmtRes!BU602:'SmtRes'!BU620))</f>
        <v>18</v>
      </c>
      <c r="AI303">
        <f>(SUM(SmtRes!BV602:'SmtRes'!BV620))</f>
        <v>2.13</v>
      </c>
      <c r="AJ303">
        <f t="shared" si="218"/>
        <v>0</v>
      </c>
      <c r="AK303">
        <v>13718.482395000001</v>
      </c>
      <c r="AL303">
        <v>1824.3544950000003</v>
      </c>
      <c r="AM303">
        <v>2120.4362999999998</v>
      </c>
      <c r="AN303">
        <v>1170.0516</v>
      </c>
      <c r="AO303">
        <v>8603.64</v>
      </c>
      <c r="AP303">
        <v>0</v>
      </c>
      <c r="AQ303">
        <v>18</v>
      </c>
      <c r="AR303">
        <v>2.13</v>
      </c>
      <c r="AS303">
        <v>0</v>
      </c>
      <c r="AT303">
        <v>111</v>
      </c>
      <c r="AU303">
        <v>52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262</v>
      </c>
      <c r="BM303">
        <v>110005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111</v>
      </c>
      <c r="CA303">
        <v>52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9"/>
        <v>12148.579999999998</v>
      </c>
      <c r="CQ303">
        <f>SUMIF(SmtRes!AQ602:'SmtRes'!AQ620,"=1",SmtRes!AA602:'SmtRes'!AA620)</f>
        <v>1241610.6400000001</v>
      </c>
      <c r="CR303">
        <f>SUMIF(SmtRes!AQ602:'SmtRes'!AQ620,"=1",SmtRes!AB602:'SmtRes'!AB620)</f>
        <v>1114.97</v>
      </c>
      <c r="CS303">
        <f>SUMIF(SmtRes!AQ602:'SmtRes'!AQ620,"=1",SmtRes!AC602:'SmtRes'!AC620)</f>
        <v>549.32000000000005</v>
      </c>
      <c r="CT303">
        <f>SUMIF(SmtRes!AQ602:'SmtRes'!AQ620,"=1",SmtRes!AD602:'SmtRes'!AD620)</f>
        <v>477.98</v>
      </c>
      <c r="CU303">
        <f t="shared" si="220"/>
        <v>0</v>
      </c>
      <c r="CV303">
        <f>SUMIF(SmtRes!AQ602:'SmtRes'!AQ620,"=1",SmtRes!BU602:'SmtRes'!BU620)</f>
        <v>18</v>
      </c>
      <c r="CW303">
        <f>SUMIF(SmtRes!AQ602:'SmtRes'!AQ620,"=1",SmtRes!BV602:'SmtRes'!BV620)</f>
        <v>2.13</v>
      </c>
      <c r="CX303">
        <f t="shared" si="221"/>
        <v>0</v>
      </c>
      <c r="CY303">
        <f t="shared" si="222"/>
        <v>10848.795899999999</v>
      </c>
      <c r="CZ303">
        <f t="shared" si="223"/>
        <v>5082.3187999999991</v>
      </c>
      <c r="DC303" t="s">
        <v>3</v>
      </c>
      <c r="DD303" t="s">
        <v>14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200</v>
      </c>
      <c r="DW303" t="s">
        <v>200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293259277</v>
      </c>
      <c r="EF303">
        <v>3</v>
      </c>
      <c r="EG303" t="s">
        <v>23</v>
      </c>
      <c r="EH303">
        <v>0</v>
      </c>
      <c r="EI303" t="s">
        <v>3</v>
      </c>
      <c r="EJ303">
        <v>2</v>
      </c>
      <c r="EK303">
        <v>110005</v>
      </c>
      <c r="EL303" t="s">
        <v>24</v>
      </c>
      <c r="EM303" t="s">
        <v>25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18</v>
      </c>
      <c r="EX303">
        <v>2.13</v>
      </c>
      <c r="EY303">
        <v>0</v>
      </c>
      <c r="FQ303">
        <v>0</v>
      </c>
      <c r="FR303">
        <f t="shared" si="224"/>
        <v>0</v>
      </c>
      <c r="FS303">
        <v>0</v>
      </c>
      <c r="FX303">
        <v>111</v>
      </c>
      <c r="FY303">
        <v>52</v>
      </c>
      <c r="GA303" t="s">
        <v>3</v>
      </c>
      <c r="GD303">
        <v>1</v>
      </c>
      <c r="GF303">
        <v>-1759099214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5"/>
        <v>0</v>
      </c>
      <c r="GM303">
        <f t="shared" si="226"/>
        <v>28079.7</v>
      </c>
      <c r="GN303">
        <f t="shared" si="227"/>
        <v>0</v>
      </c>
      <c r="GO303">
        <f t="shared" si="228"/>
        <v>28079.7</v>
      </c>
      <c r="GP303">
        <f t="shared" si="229"/>
        <v>0</v>
      </c>
      <c r="GR303">
        <v>0</v>
      </c>
      <c r="GS303">
        <v>3</v>
      </c>
      <c r="GT303">
        <v>0</v>
      </c>
      <c r="GU303" t="s">
        <v>3</v>
      </c>
      <c r="GV303">
        <f t="shared" si="230"/>
        <v>0</v>
      </c>
      <c r="GW303">
        <v>1</v>
      </c>
      <c r="GX303">
        <f t="shared" si="231"/>
        <v>0</v>
      </c>
      <c r="HA303">
        <v>0</v>
      </c>
      <c r="HB303">
        <v>0</v>
      </c>
      <c r="HC303">
        <f t="shared" si="232"/>
        <v>0</v>
      </c>
      <c r="HE303" t="s">
        <v>3</v>
      </c>
      <c r="HF303" t="s">
        <v>3</v>
      </c>
      <c r="HM303" t="s">
        <v>3</v>
      </c>
      <c r="HN303" t="s">
        <v>26</v>
      </c>
      <c r="HO303" t="s">
        <v>27</v>
      </c>
      <c r="HP303" t="s">
        <v>24</v>
      </c>
      <c r="HQ303" t="s">
        <v>24</v>
      </c>
      <c r="IK303">
        <v>0</v>
      </c>
    </row>
    <row r="304" spans="1:245" x14ac:dyDescent="0.2">
      <c r="A304">
        <v>17</v>
      </c>
      <c r="B304">
        <v>1</v>
      </c>
      <c r="C304">
        <f>ROW(SmtRes!A639)</f>
        <v>639</v>
      </c>
      <c r="D304">
        <f>ROW(EtalonRes!A639)</f>
        <v>639</v>
      </c>
      <c r="E304" t="s">
        <v>265</v>
      </c>
      <c r="F304" t="s">
        <v>266</v>
      </c>
      <c r="G304" t="s">
        <v>267</v>
      </c>
      <c r="H304" t="s">
        <v>200</v>
      </c>
      <c r="I304">
        <v>1</v>
      </c>
      <c r="J304">
        <v>0</v>
      </c>
      <c r="K304">
        <v>1</v>
      </c>
      <c r="O304">
        <f t="shared" si="210"/>
        <v>3629.59</v>
      </c>
      <c r="P304">
        <f>SUMIF(SmtRes!AQ621:'SmtRes'!AQ639,"=1",SmtRes!DF621:'SmtRes'!DF639)</f>
        <v>0</v>
      </c>
      <c r="Q304">
        <f>SUMIF(SmtRes!AQ621:'SmtRes'!AQ639,"=1",SmtRes!DG621:'SmtRes'!DG639)</f>
        <v>702.43</v>
      </c>
      <c r="R304">
        <f>SUMIF(SmtRes!AQ621:'SmtRes'!AQ639,"=1",SmtRes!DH621:'SmtRes'!DH639)</f>
        <v>346.07</v>
      </c>
      <c r="S304">
        <f>SUMIF(SmtRes!AQ621:'SmtRes'!AQ639,"=1",SmtRes!DI621:'SmtRes'!DI639)</f>
        <v>2581.09</v>
      </c>
      <c r="T304">
        <f t="shared" si="211"/>
        <v>0</v>
      </c>
      <c r="U304">
        <f>SUMIF(SmtRes!AQ621:'SmtRes'!AQ639,"=1",SmtRes!CV621:'SmtRes'!CV639)</f>
        <v>5.4</v>
      </c>
      <c r="V304">
        <f>SUMIF(SmtRes!AQ621:'SmtRes'!AQ639,"=1",SmtRes!CW621:'SmtRes'!CW639)</f>
        <v>0.63</v>
      </c>
      <c r="W304">
        <f t="shared" si="212"/>
        <v>0</v>
      </c>
      <c r="X304">
        <f t="shared" si="213"/>
        <v>3249.15</v>
      </c>
      <c r="Y304">
        <f t="shared" si="214"/>
        <v>1522.12</v>
      </c>
      <c r="AA304">
        <v>302024475</v>
      </c>
      <c r="AB304">
        <f t="shared" si="215"/>
        <v>3208.2633000000001</v>
      </c>
      <c r="AC304">
        <f t="shared" si="216"/>
        <v>0</v>
      </c>
      <c r="AD304">
        <f>ROUND((((SUM(SmtRes!BR621:'SmtRes'!BR639))-(SUM(SmtRes!BS621:'SmtRes'!BS639)))+AE304),6)</f>
        <v>627.17129999999997</v>
      </c>
      <c r="AE304">
        <f>ROUND((SUM(SmtRes!BS621:'SmtRes'!BS639)),6)</f>
        <v>346.07159999999999</v>
      </c>
      <c r="AF304">
        <f>ROUND((SUM(SmtRes!BT621:'SmtRes'!BT639)),6)</f>
        <v>2581.0920000000001</v>
      </c>
      <c r="AG304">
        <f t="shared" si="217"/>
        <v>0</v>
      </c>
      <c r="AH304">
        <f>(SUM(SmtRes!BU621:'SmtRes'!BU639))</f>
        <v>5.3999999999999995</v>
      </c>
      <c r="AI304">
        <f>(SUM(SmtRes!BV621:'SmtRes'!BV639))</f>
        <v>0.63</v>
      </c>
      <c r="AJ304">
        <f t="shared" si="218"/>
        <v>0</v>
      </c>
      <c r="AK304">
        <v>13814.825079</v>
      </c>
      <c r="AL304">
        <v>1967.0420790000003</v>
      </c>
      <c r="AM304">
        <v>2090.5709999999999</v>
      </c>
      <c r="AN304">
        <v>1153.5720000000001</v>
      </c>
      <c r="AO304">
        <v>8603.64</v>
      </c>
      <c r="AP304">
        <v>0</v>
      </c>
      <c r="AQ304">
        <v>18</v>
      </c>
      <c r="AR304">
        <v>2.1</v>
      </c>
      <c r="AS304">
        <v>0</v>
      </c>
      <c r="AT304">
        <v>111</v>
      </c>
      <c r="AU304">
        <v>52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268</v>
      </c>
      <c r="BM304">
        <v>110005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111</v>
      </c>
      <c r="CA304">
        <v>52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146</v>
      </c>
      <c r="CO304">
        <v>0</v>
      </c>
      <c r="CP304">
        <f t="shared" si="219"/>
        <v>3629.59</v>
      </c>
      <c r="CQ304">
        <f>SUMIF(SmtRes!AQ621:'SmtRes'!AQ639,"=1",SmtRes!AA621:'SmtRes'!AA639)</f>
        <v>1241610.6400000001</v>
      </c>
      <c r="CR304">
        <f>SUMIF(SmtRes!AQ621:'SmtRes'!AQ639,"=1",SmtRes!AB621:'SmtRes'!AB639)</f>
        <v>1114.97</v>
      </c>
      <c r="CS304">
        <f>SUMIF(SmtRes!AQ621:'SmtRes'!AQ639,"=1",SmtRes!AC621:'SmtRes'!AC639)</f>
        <v>549.32000000000005</v>
      </c>
      <c r="CT304">
        <f>SUMIF(SmtRes!AQ621:'SmtRes'!AQ639,"=1",SmtRes!AD621:'SmtRes'!AD639)</f>
        <v>477.98</v>
      </c>
      <c r="CU304">
        <f t="shared" si="220"/>
        <v>0</v>
      </c>
      <c r="CV304">
        <f>SUMIF(SmtRes!AQ621:'SmtRes'!AQ639,"=1",SmtRes!BU621:'SmtRes'!BU639)</f>
        <v>5.3999999999999995</v>
      </c>
      <c r="CW304">
        <f>SUMIF(SmtRes!AQ621:'SmtRes'!AQ639,"=1",SmtRes!BV621:'SmtRes'!BV639)</f>
        <v>0.63</v>
      </c>
      <c r="CX304">
        <f t="shared" si="221"/>
        <v>0</v>
      </c>
      <c r="CY304">
        <f t="shared" si="222"/>
        <v>3249.1476000000002</v>
      </c>
      <c r="CZ304">
        <f t="shared" si="223"/>
        <v>1522.1232</v>
      </c>
      <c r="DC304" t="s">
        <v>3</v>
      </c>
      <c r="DD304" t="s">
        <v>14</v>
      </c>
      <c r="DE304" t="s">
        <v>147</v>
      </c>
      <c r="DF304" t="s">
        <v>147</v>
      </c>
      <c r="DG304" t="s">
        <v>147</v>
      </c>
      <c r="DH304" t="s">
        <v>3</v>
      </c>
      <c r="DI304" t="s">
        <v>147</v>
      </c>
      <c r="DJ304" t="s">
        <v>147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200</v>
      </c>
      <c r="DW304" t="s">
        <v>200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293259277</v>
      </c>
      <c r="EF304">
        <v>3</v>
      </c>
      <c r="EG304" t="s">
        <v>23</v>
      </c>
      <c r="EH304">
        <v>0</v>
      </c>
      <c r="EI304" t="s">
        <v>3</v>
      </c>
      <c r="EJ304">
        <v>2</v>
      </c>
      <c r="EK304">
        <v>110005</v>
      </c>
      <c r="EL304" t="s">
        <v>24</v>
      </c>
      <c r="EM304" t="s">
        <v>25</v>
      </c>
      <c r="EO304" t="s">
        <v>148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18</v>
      </c>
      <c r="EX304">
        <v>2.1</v>
      </c>
      <c r="EY304">
        <v>0</v>
      </c>
      <c r="FQ304">
        <v>0</v>
      </c>
      <c r="FR304">
        <f t="shared" si="224"/>
        <v>0</v>
      </c>
      <c r="FS304">
        <v>0</v>
      </c>
      <c r="FX304">
        <v>111</v>
      </c>
      <c r="FY304">
        <v>52</v>
      </c>
      <c r="GA304" t="s">
        <v>3</v>
      </c>
      <c r="GD304">
        <v>1</v>
      </c>
      <c r="GF304">
        <v>1875700099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5"/>
        <v>0</v>
      </c>
      <c r="GM304">
        <f t="shared" si="226"/>
        <v>8400.86</v>
      </c>
      <c r="GN304">
        <f t="shared" si="227"/>
        <v>0</v>
      </c>
      <c r="GO304">
        <f t="shared" si="228"/>
        <v>8400.86</v>
      </c>
      <c r="GP304">
        <f t="shared" si="229"/>
        <v>0</v>
      </c>
      <c r="GR304">
        <v>0</v>
      </c>
      <c r="GS304">
        <v>3</v>
      </c>
      <c r="GT304">
        <v>0</v>
      </c>
      <c r="GU304" t="s">
        <v>3</v>
      </c>
      <c r="GV304">
        <f t="shared" si="230"/>
        <v>0</v>
      </c>
      <c r="GW304">
        <v>1</v>
      </c>
      <c r="GX304">
        <f t="shared" si="231"/>
        <v>0</v>
      </c>
      <c r="HA304">
        <v>0</v>
      </c>
      <c r="HB304">
        <v>0</v>
      </c>
      <c r="HC304">
        <f t="shared" si="232"/>
        <v>0</v>
      </c>
      <c r="HE304" t="s">
        <v>3</v>
      </c>
      <c r="HF304" t="s">
        <v>3</v>
      </c>
      <c r="HM304" t="s">
        <v>3</v>
      </c>
      <c r="HN304" t="s">
        <v>26</v>
      </c>
      <c r="HO304" t="s">
        <v>27</v>
      </c>
      <c r="HP304" t="s">
        <v>24</v>
      </c>
      <c r="HQ304" t="s">
        <v>24</v>
      </c>
      <c r="IK304">
        <v>0</v>
      </c>
    </row>
    <row r="305" spans="1:245" x14ac:dyDescent="0.2">
      <c r="A305">
        <v>17</v>
      </c>
      <c r="B305">
        <v>1</v>
      </c>
      <c r="C305">
        <f>ROW(SmtRes!A658)</f>
        <v>658</v>
      </c>
      <c r="D305">
        <f>ROW(EtalonRes!A658)</f>
        <v>658</v>
      </c>
      <c r="E305" t="s">
        <v>269</v>
      </c>
      <c r="F305" t="s">
        <v>266</v>
      </c>
      <c r="G305" t="s">
        <v>270</v>
      </c>
      <c r="H305" t="s">
        <v>200</v>
      </c>
      <c r="I305">
        <v>1</v>
      </c>
      <c r="J305">
        <v>0</v>
      </c>
      <c r="K305">
        <v>1</v>
      </c>
      <c r="O305">
        <f t="shared" si="210"/>
        <v>12098.65</v>
      </c>
      <c r="P305">
        <f>SUMIF(SmtRes!AQ640:'SmtRes'!AQ658,"=1",SmtRes!DF640:'SmtRes'!DF658)</f>
        <v>0</v>
      </c>
      <c r="Q305">
        <f>SUMIF(SmtRes!AQ640:'SmtRes'!AQ658,"=1",SmtRes!DG640:'SmtRes'!DG658)</f>
        <v>2341.44</v>
      </c>
      <c r="R305">
        <f>SUMIF(SmtRes!AQ640:'SmtRes'!AQ658,"=1",SmtRes!DH640:'SmtRes'!DH658)</f>
        <v>1153.57</v>
      </c>
      <c r="S305">
        <f>SUMIF(SmtRes!AQ640:'SmtRes'!AQ658,"=1",SmtRes!DI640:'SmtRes'!DI658)</f>
        <v>8603.64</v>
      </c>
      <c r="T305">
        <f t="shared" si="211"/>
        <v>0</v>
      </c>
      <c r="U305">
        <f>SUMIF(SmtRes!AQ640:'SmtRes'!AQ658,"=1",SmtRes!CV640:'SmtRes'!CV658)</f>
        <v>18</v>
      </c>
      <c r="V305">
        <f>SUMIF(SmtRes!AQ640:'SmtRes'!AQ658,"=1",SmtRes!CW640:'SmtRes'!CW658)</f>
        <v>2.1</v>
      </c>
      <c r="W305">
        <f t="shared" si="212"/>
        <v>0</v>
      </c>
      <c r="X305">
        <f t="shared" si="213"/>
        <v>10830.5</v>
      </c>
      <c r="Y305">
        <f t="shared" si="214"/>
        <v>5073.75</v>
      </c>
      <c r="AA305">
        <v>302024475</v>
      </c>
      <c r="AB305">
        <f t="shared" si="215"/>
        <v>10694.210999999999</v>
      </c>
      <c r="AC305">
        <f t="shared" si="216"/>
        <v>0</v>
      </c>
      <c r="AD305">
        <f>ROUND((((SUM(SmtRes!BR640:'SmtRes'!BR658))-(SUM(SmtRes!BS640:'SmtRes'!BS658)))+AE305),6)</f>
        <v>2090.5709999999999</v>
      </c>
      <c r="AE305">
        <f>ROUND((SUM(SmtRes!BS640:'SmtRes'!BS658)),6)</f>
        <v>1153.5719999999999</v>
      </c>
      <c r="AF305">
        <f>ROUND((SUM(SmtRes!BT640:'SmtRes'!BT658)),6)</f>
        <v>8603.64</v>
      </c>
      <c r="AG305">
        <f t="shared" si="217"/>
        <v>0</v>
      </c>
      <c r="AH305">
        <f>(SUM(SmtRes!BU640:'SmtRes'!BU658))</f>
        <v>18</v>
      </c>
      <c r="AI305">
        <f>(SUM(SmtRes!BV640:'SmtRes'!BV658))</f>
        <v>2.1</v>
      </c>
      <c r="AJ305">
        <f t="shared" si="218"/>
        <v>0</v>
      </c>
      <c r="AK305">
        <v>13814.825079</v>
      </c>
      <c r="AL305">
        <v>1967.0420790000003</v>
      </c>
      <c r="AM305">
        <v>2090.5709999999999</v>
      </c>
      <c r="AN305">
        <v>1153.5720000000001</v>
      </c>
      <c r="AO305">
        <v>8603.64</v>
      </c>
      <c r="AP305">
        <v>0</v>
      </c>
      <c r="AQ305">
        <v>18</v>
      </c>
      <c r="AR305">
        <v>2.1</v>
      </c>
      <c r="AS305">
        <v>0</v>
      </c>
      <c r="AT305">
        <v>111</v>
      </c>
      <c r="AU305">
        <v>52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268</v>
      </c>
      <c r="BM305">
        <v>110005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111</v>
      </c>
      <c r="CA305">
        <v>52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9"/>
        <v>12098.65</v>
      </c>
      <c r="CQ305">
        <f>SUMIF(SmtRes!AQ640:'SmtRes'!AQ658,"=1",SmtRes!AA640:'SmtRes'!AA658)</f>
        <v>1241610.6400000001</v>
      </c>
      <c r="CR305">
        <f>SUMIF(SmtRes!AQ640:'SmtRes'!AQ658,"=1",SmtRes!AB640:'SmtRes'!AB658)</f>
        <v>1114.97</v>
      </c>
      <c r="CS305">
        <f>SUMIF(SmtRes!AQ640:'SmtRes'!AQ658,"=1",SmtRes!AC640:'SmtRes'!AC658)</f>
        <v>549.32000000000005</v>
      </c>
      <c r="CT305">
        <f>SUMIF(SmtRes!AQ640:'SmtRes'!AQ658,"=1",SmtRes!AD640:'SmtRes'!AD658)</f>
        <v>477.98</v>
      </c>
      <c r="CU305">
        <f t="shared" si="220"/>
        <v>0</v>
      </c>
      <c r="CV305">
        <f>SUMIF(SmtRes!AQ640:'SmtRes'!AQ658,"=1",SmtRes!BU640:'SmtRes'!BU658)</f>
        <v>18</v>
      </c>
      <c r="CW305">
        <f>SUMIF(SmtRes!AQ640:'SmtRes'!AQ658,"=1",SmtRes!BV640:'SmtRes'!BV658)</f>
        <v>2.1</v>
      </c>
      <c r="CX305">
        <f t="shared" si="221"/>
        <v>0</v>
      </c>
      <c r="CY305">
        <f t="shared" si="222"/>
        <v>10830.503099999998</v>
      </c>
      <c r="CZ305">
        <f t="shared" si="223"/>
        <v>5073.7491999999993</v>
      </c>
      <c r="DC305" t="s">
        <v>3</v>
      </c>
      <c r="DD305" t="s">
        <v>14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200</v>
      </c>
      <c r="DW305" t="s">
        <v>200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293259277</v>
      </c>
      <c r="EF305">
        <v>3</v>
      </c>
      <c r="EG305" t="s">
        <v>23</v>
      </c>
      <c r="EH305">
        <v>0</v>
      </c>
      <c r="EI305" t="s">
        <v>3</v>
      </c>
      <c r="EJ305">
        <v>2</v>
      </c>
      <c r="EK305">
        <v>110005</v>
      </c>
      <c r="EL305" t="s">
        <v>24</v>
      </c>
      <c r="EM305" t="s">
        <v>25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18</v>
      </c>
      <c r="EX305">
        <v>2.1</v>
      </c>
      <c r="EY305">
        <v>0</v>
      </c>
      <c r="FQ305">
        <v>0</v>
      </c>
      <c r="FR305">
        <f t="shared" si="224"/>
        <v>0</v>
      </c>
      <c r="FS305">
        <v>0</v>
      </c>
      <c r="FX305">
        <v>111</v>
      </c>
      <c r="FY305">
        <v>52</v>
      </c>
      <c r="GA305" t="s">
        <v>3</v>
      </c>
      <c r="GD305">
        <v>1</v>
      </c>
      <c r="GF305">
        <v>1494089018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5"/>
        <v>0</v>
      </c>
      <c r="GM305">
        <f t="shared" si="226"/>
        <v>28002.9</v>
      </c>
      <c r="GN305">
        <f t="shared" si="227"/>
        <v>0</v>
      </c>
      <c r="GO305">
        <f t="shared" si="228"/>
        <v>28002.9</v>
      </c>
      <c r="GP305">
        <f t="shared" si="229"/>
        <v>0</v>
      </c>
      <c r="GR305">
        <v>0</v>
      </c>
      <c r="GS305">
        <v>3</v>
      </c>
      <c r="GT305">
        <v>0</v>
      </c>
      <c r="GU305" t="s">
        <v>3</v>
      </c>
      <c r="GV305">
        <f t="shared" si="230"/>
        <v>0</v>
      </c>
      <c r="GW305">
        <v>1</v>
      </c>
      <c r="GX305">
        <f t="shared" si="231"/>
        <v>0</v>
      </c>
      <c r="HA305">
        <v>0</v>
      </c>
      <c r="HB305">
        <v>0</v>
      </c>
      <c r="HC305">
        <f t="shared" si="232"/>
        <v>0</v>
      </c>
      <c r="HE305" t="s">
        <v>3</v>
      </c>
      <c r="HF305" t="s">
        <v>3</v>
      </c>
      <c r="HM305" t="s">
        <v>3</v>
      </c>
      <c r="HN305" t="s">
        <v>26</v>
      </c>
      <c r="HO305" t="s">
        <v>27</v>
      </c>
      <c r="HP305" t="s">
        <v>24</v>
      </c>
      <c r="HQ305" t="s">
        <v>24</v>
      </c>
      <c r="IK305">
        <v>0</v>
      </c>
    </row>
    <row r="306" spans="1:245" x14ac:dyDescent="0.2">
      <c r="A306">
        <v>17</v>
      </c>
      <c r="B306">
        <v>1</v>
      </c>
      <c r="C306">
        <f>ROW(SmtRes!A677)</f>
        <v>677</v>
      </c>
      <c r="D306">
        <f>ROW(EtalonRes!A677)</f>
        <v>677</v>
      </c>
      <c r="E306" t="s">
        <v>271</v>
      </c>
      <c r="F306" t="s">
        <v>272</v>
      </c>
      <c r="G306" t="s">
        <v>273</v>
      </c>
      <c r="H306" t="s">
        <v>200</v>
      </c>
      <c r="I306">
        <v>1</v>
      </c>
      <c r="J306">
        <v>0</v>
      </c>
      <c r="K306">
        <v>1</v>
      </c>
      <c r="O306">
        <f t="shared" si="210"/>
        <v>4076.16</v>
      </c>
      <c r="P306">
        <f>SUMIF(SmtRes!AQ659:'SmtRes'!AQ677,"=1",SmtRes!DF659:'SmtRes'!DF677)</f>
        <v>0</v>
      </c>
      <c r="Q306">
        <f>SUMIF(SmtRes!AQ659:'SmtRes'!AQ677,"=1",SmtRes!DG659:'SmtRes'!DG677)</f>
        <v>809.47</v>
      </c>
      <c r="R306">
        <f>SUMIF(SmtRes!AQ659:'SmtRes'!AQ677,"=1",SmtRes!DH659:'SmtRes'!DH677)</f>
        <v>398.81</v>
      </c>
      <c r="S306">
        <f>SUMIF(SmtRes!AQ659:'SmtRes'!AQ677,"=1",SmtRes!DI659:'SmtRes'!DI677)</f>
        <v>2867.88</v>
      </c>
      <c r="T306">
        <f t="shared" si="211"/>
        <v>0</v>
      </c>
      <c r="U306">
        <f>SUMIF(SmtRes!AQ659:'SmtRes'!AQ677,"=1",SmtRes!CV659:'SmtRes'!CV677)</f>
        <v>6</v>
      </c>
      <c r="V306">
        <f>SUMIF(SmtRes!AQ659:'SmtRes'!AQ677,"=1",SmtRes!CW659:'SmtRes'!CW677)</f>
        <v>0.72599999999999998</v>
      </c>
      <c r="W306">
        <f t="shared" si="212"/>
        <v>0</v>
      </c>
      <c r="X306">
        <f t="shared" si="213"/>
        <v>3626.03</v>
      </c>
      <c r="Y306">
        <f t="shared" si="214"/>
        <v>1698.68</v>
      </c>
      <c r="AA306">
        <v>302024475</v>
      </c>
      <c r="AB306">
        <f t="shared" si="215"/>
        <v>3590.6202600000001</v>
      </c>
      <c r="AC306">
        <f t="shared" si="216"/>
        <v>0</v>
      </c>
      <c r="AD306">
        <f>ROUND((((SUM(SmtRes!BR659:'SmtRes'!BR677))-(SUM(SmtRes!BS659:'SmtRes'!BS677)))+AE306),6)</f>
        <v>722.74026000000003</v>
      </c>
      <c r="AE306">
        <f>ROUND((SUM(SmtRes!BS659:'SmtRes'!BS677)),6)</f>
        <v>398.80632000000003</v>
      </c>
      <c r="AF306">
        <f>ROUND((SUM(SmtRes!BT659:'SmtRes'!BT677)),6)</f>
        <v>2867.88</v>
      </c>
      <c r="AG306">
        <f t="shared" si="217"/>
        <v>0</v>
      </c>
      <c r="AH306">
        <f>(SUM(SmtRes!BU659:'SmtRes'!BU677))</f>
        <v>6</v>
      </c>
      <c r="AI306">
        <f>(SUM(SmtRes!BV659:'SmtRes'!BV677))</f>
        <v>0.72599999999999998</v>
      </c>
      <c r="AJ306">
        <f t="shared" si="218"/>
        <v>0</v>
      </c>
      <c r="AK306">
        <v>15265.130679000002</v>
      </c>
      <c r="AL306">
        <v>1967.0420790000003</v>
      </c>
      <c r="AM306">
        <v>2409.1342</v>
      </c>
      <c r="AN306">
        <v>1329.3544000000002</v>
      </c>
      <c r="AO306">
        <v>9559.6</v>
      </c>
      <c r="AP306">
        <v>0</v>
      </c>
      <c r="AQ306">
        <v>20</v>
      </c>
      <c r="AR306">
        <v>2.42</v>
      </c>
      <c r="AS306">
        <v>0</v>
      </c>
      <c r="AT306">
        <v>111</v>
      </c>
      <c r="AU306">
        <v>52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274</v>
      </c>
      <c r="BM306">
        <v>110005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111</v>
      </c>
      <c r="CA306">
        <v>52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146</v>
      </c>
      <c r="CO306">
        <v>0</v>
      </c>
      <c r="CP306">
        <f t="shared" si="219"/>
        <v>4076.1600000000003</v>
      </c>
      <c r="CQ306">
        <f>SUMIF(SmtRes!AQ659:'SmtRes'!AQ677,"=1",SmtRes!AA659:'SmtRes'!AA677)</f>
        <v>1241610.6400000001</v>
      </c>
      <c r="CR306">
        <f>SUMIF(SmtRes!AQ659:'SmtRes'!AQ677,"=1",SmtRes!AB659:'SmtRes'!AB677)</f>
        <v>1114.97</v>
      </c>
      <c r="CS306">
        <f>SUMIF(SmtRes!AQ659:'SmtRes'!AQ677,"=1",SmtRes!AC659:'SmtRes'!AC677)</f>
        <v>549.32000000000005</v>
      </c>
      <c r="CT306">
        <f>SUMIF(SmtRes!AQ659:'SmtRes'!AQ677,"=1",SmtRes!AD659:'SmtRes'!AD677)</f>
        <v>477.98</v>
      </c>
      <c r="CU306">
        <f t="shared" si="220"/>
        <v>0</v>
      </c>
      <c r="CV306">
        <f>SUMIF(SmtRes!AQ659:'SmtRes'!AQ677,"=1",SmtRes!BU659:'SmtRes'!BU677)</f>
        <v>6</v>
      </c>
      <c r="CW306">
        <f>SUMIF(SmtRes!AQ659:'SmtRes'!AQ677,"=1",SmtRes!BV659:'SmtRes'!BV677)</f>
        <v>0.72599999999999998</v>
      </c>
      <c r="CX306">
        <f t="shared" si="221"/>
        <v>0</v>
      </c>
      <c r="CY306">
        <f t="shared" si="222"/>
        <v>3626.0259000000001</v>
      </c>
      <c r="CZ306">
        <f t="shared" si="223"/>
        <v>1698.6788000000001</v>
      </c>
      <c r="DC306" t="s">
        <v>3</v>
      </c>
      <c r="DD306" t="s">
        <v>14</v>
      </c>
      <c r="DE306" t="s">
        <v>147</v>
      </c>
      <c r="DF306" t="s">
        <v>147</v>
      </c>
      <c r="DG306" t="s">
        <v>147</v>
      </c>
      <c r="DH306" t="s">
        <v>3</v>
      </c>
      <c r="DI306" t="s">
        <v>147</v>
      </c>
      <c r="DJ306" t="s">
        <v>147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200</v>
      </c>
      <c r="DW306" t="s">
        <v>200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293259277</v>
      </c>
      <c r="EF306">
        <v>3</v>
      </c>
      <c r="EG306" t="s">
        <v>23</v>
      </c>
      <c r="EH306">
        <v>0</v>
      </c>
      <c r="EI306" t="s">
        <v>3</v>
      </c>
      <c r="EJ306">
        <v>2</v>
      </c>
      <c r="EK306">
        <v>110005</v>
      </c>
      <c r="EL306" t="s">
        <v>24</v>
      </c>
      <c r="EM306" t="s">
        <v>25</v>
      </c>
      <c r="EO306" t="s">
        <v>148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20</v>
      </c>
      <c r="EX306">
        <v>2.42</v>
      </c>
      <c r="EY306">
        <v>0</v>
      </c>
      <c r="FQ306">
        <v>0</v>
      </c>
      <c r="FR306">
        <f t="shared" si="224"/>
        <v>0</v>
      </c>
      <c r="FS306">
        <v>0</v>
      </c>
      <c r="FX306">
        <v>111</v>
      </c>
      <c r="FY306">
        <v>52</v>
      </c>
      <c r="GA306" t="s">
        <v>3</v>
      </c>
      <c r="GD306">
        <v>1</v>
      </c>
      <c r="GF306">
        <v>-311433039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5"/>
        <v>0</v>
      </c>
      <c r="GM306">
        <f t="shared" si="226"/>
        <v>9400.8700000000008</v>
      </c>
      <c r="GN306">
        <f t="shared" si="227"/>
        <v>0</v>
      </c>
      <c r="GO306">
        <f t="shared" si="228"/>
        <v>9400.8700000000008</v>
      </c>
      <c r="GP306">
        <f t="shared" si="229"/>
        <v>0</v>
      </c>
      <c r="GR306">
        <v>0</v>
      </c>
      <c r="GS306">
        <v>3</v>
      </c>
      <c r="GT306">
        <v>0</v>
      </c>
      <c r="GU306" t="s">
        <v>3</v>
      </c>
      <c r="GV306">
        <f t="shared" si="230"/>
        <v>0</v>
      </c>
      <c r="GW306">
        <v>1</v>
      </c>
      <c r="GX306">
        <f t="shared" si="231"/>
        <v>0</v>
      </c>
      <c r="HA306">
        <v>0</v>
      </c>
      <c r="HB306">
        <v>0</v>
      </c>
      <c r="HC306">
        <f t="shared" si="232"/>
        <v>0</v>
      </c>
      <c r="HE306" t="s">
        <v>3</v>
      </c>
      <c r="HF306" t="s">
        <v>3</v>
      </c>
      <c r="HM306" t="s">
        <v>3</v>
      </c>
      <c r="HN306" t="s">
        <v>26</v>
      </c>
      <c r="HO306" t="s">
        <v>27</v>
      </c>
      <c r="HP306" t="s">
        <v>24</v>
      </c>
      <c r="HQ306" t="s">
        <v>24</v>
      </c>
      <c r="IK306">
        <v>0</v>
      </c>
    </row>
    <row r="307" spans="1:245" x14ac:dyDescent="0.2">
      <c r="A307">
        <v>17</v>
      </c>
      <c r="B307">
        <v>1</v>
      </c>
      <c r="C307">
        <f>ROW(SmtRes!A696)</f>
        <v>696</v>
      </c>
      <c r="D307">
        <f>ROW(EtalonRes!A696)</f>
        <v>696</v>
      </c>
      <c r="E307" t="s">
        <v>275</v>
      </c>
      <c r="F307" t="s">
        <v>272</v>
      </c>
      <c r="G307" t="s">
        <v>276</v>
      </c>
      <c r="H307" t="s">
        <v>200</v>
      </c>
      <c r="I307">
        <v>1</v>
      </c>
      <c r="J307">
        <v>0</v>
      </c>
      <c r="K307">
        <v>1</v>
      </c>
      <c r="O307">
        <f t="shared" si="210"/>
        <v>13587.18</v>
      </c>
      <c r="P307">
        <f>SUMIF(SmtRes!AQ678:'SmtRes'!AQ696,"=1",SmtRes!DF678:'SmtRes'!DF696)</f>
        <v>0</v>
      </c>
      <c r="Q307">
        <f>SUMIF(SmtRes!AQ678:'SmtRes'!AQ696,"=1",SmtRes!DG678:'SmtRes'!DG696)</f>
        <v>2698.23</v>
      </c>
      <c r="R307">
        <f>SUMIF(SmtRes!AQ678:'SmtRes'!AQ696,"=1",SmtRes!DH678:'SmtRes'!DH696)</f>
        <v>1329.35</v>
      </c>
      <c r="S307">
        <f>SUMIF(SmtRes!AQ678:'SmtRes'!AQ696,"=1",SmtRes!DI678:'SmtRes'!DI696)</f>
        <v>9559.6</v>
      </c>
      <c r="T307">
        <f t="shared" si="211"/>
        <v>0</v>
      </c>
      <c r="U307">
        <f>SUMIF(SmtRes!AQ678:'SmtRes'!AQ696,"=1",SmtRes!CV678:'SmtRes'!CV696)</f>
        <v>20</v>
      </c>
      <c r="V307">
        <f>SUMIF(SmtRes!AQ678:'SmtRes'!AQ696,"=1",SmtRes!CW678:'SmtRes'!CW696)</f>
        <v>2.42</v>
      </c>
      <c r="W307">
        <f t="shared" si="212"/>
        <v>0</v>
      </c>
      <c r="X307">
        <f t="shared" si="213"/>
        <v>12086.73</v>
      </c>
      <c r="Y307">
        <f t="shared" si="214"/>
        <v>5662.25</v>
      </c>
      <c r="AA307">
        <v>302024475</v>
      </c>
      <c r="AB307">
        <f t="shared" si="215"/>
        <v>11968.734200000001</v>
      </c>
      <c r="AC307">
        <f t="shared" si="216"/>
        <v>0</v>
      </c>
      <c r="AD307">
        <f>ROUND((((SUM(SmtRes!BR678:'SmtRes'!BR696))-(SUM(SmtRes!BS678:'SmtRes'!BS696)))+AE307),6)</f>
        <v>2409.1342</v>
      </c>
      <c r="AE307">
        <f>ROUND((SUM(SmtRes!BS678:'SmtRes'!BS696)),6)</f>
        <v>1329.3543999999999</v>
      </c>
      <c r="AF307">
        <f>ROUND((SUM(SmtRes!BT678:'SmtRes'!BT696)),6)</f>
        <v>9559.6</v>
      </c>
      <c r="AG307">
        <f t="shared" si="217"/>
        <v>0</v>
      </c>
      <c r="AH307">
        <f>(SUM(SmtRes!BU678:'SmtRes'!BU696))</f>
        <v>20</v>
      </c>
      <c r="AI307">
        <f>(SUM(SmtRes!BV678:'SmtRes'!BV696))</f>
        <v>2.42</v>
      </c>
      <c r="AJ307">
        <f t="shared" si="218"/>
        <v>0</v>
      </c>
      <c r="AK307">
        <v>15265.130679000002</v>
      </c>
      <c r="AL307">
        <v>1967.0420790000003</v>
      </c>
      <c r="AM307">
        <v>2409.1342</v>
      </c>
      <c r="AN307">
        <v>1329.3544000000002</v>
      </c>
      <c r="AO307">
        <v>9559.6</v>
      </c>
      <c r="AP307">
        <v>0</v>
      </c>
      <c r="AQ307">
        <v>20</v>
      </c>
      <c r="AR307">
        <v>2.42</v>
      </c>
      <c r="AS307">
        <v>0</v>
      </c>
      <c r="AT307">
        <v>111</v>
      </c>
      <c r="AU307">
        <v>52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274</v>
      </c>
      <c r="BM307">
        <v>110005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111</v>
      </c>
      <c r="CA307">
        <v>52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9"/>
        <v>13587.18</v>
      </c>
      <c r="CQ307">
        <f>SUMIF(SmtRes!AQ678:'SmtRes'!AQ696,"=1",SmtRes!AA678:'SmtRes'!AA696)</f>
        <v>1241610.6400000001</v>
      </c>
      <c r="CR307">
        <f>SUMIF(SmtRes!AQ678:'SmtRes'!AQ696,"=1",SmtRes!AB678:'SmtRes'!AB696)</f>
        <v>1114.97</v>
      </c>
      <c r="CS307">
        <f>SUMIF(SmtRes!AQ678:'SmtRes'!AQ696,"=1",SmtRes!AC678:'SmtRes'!AC696)</f>
        <v>549.32000000000005</v>
      </c>
      <c r="CT307">
        <f>SUMIF(SmtRes!AQ678:'SmtRes'!AQ696,"=1",SmtRes!AD678:'SmtRes'!AD696)</f>
        <v>477.98</v>
      </c>
      <c r="CU307">
        <f t="shared" si="220"/>
        <v>0</v>
      </c>
      <c r="CV307">
        <f>SUMIF(SmtRes!AQ678:'SmtRes'!AQ696,"=1",SmtRes!BU678:'SmtRes'!BU696)</f>
        <v>20</v>
      </c>
      <c r="CW307">
        <f>SUMIF(SmtRes!AQ678:'SmtRes'!AQ696,"=1",SmtRes!BV678:'SmtRes'!BV696)</f>
        <v>2.42</v>
      </c>
      <c r="CX307">
        <f t="shared" si="221"/>
        <v>0</v>
      </c>
      <c r="CY307">
        <f t="shared" si="222"/>
        <v>12086.734500000002</v>
      </c>
      <c r="CZ307">
        <f t="shared" si="223"/>
        <v>5662.2539999999999</v>
      </c>
      <c r="DC307" t="s">
        <v>3</v>
      </c>
      <c r="DD307" t="s">
        <v>14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200</v>
      </c>
      <c r="DW307" t="s">
        <v>200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293259277</v>
      </c>
      <c r="EF307">
        <v>3</v>
      </c>
      <c r="EG307" t="s">
        <v>23</v>
      </c>
      <c r="EH307">
        <v>0</v>
      </c>
      <c r="EI307" t="s">
        <v>3</v>
      </c>
      <c r="EJ307">
        <v>2</v>
      </c>
      <c r="EK307">
        <v>110005</v>
      </c>
      <c r="EL307" t="s">
        <v>24</v>
      </c>
      <c r="EM307" t="s">
        <v>25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20</v>
      </c>
      <c r="EX307">
        <v>2.42</v>
      </c>
      <c r="EY307">
        <v>0</v>
      </c>
      <c r="FQ307">
        <v>0</v>
      </c>
      <c r="FR307">
        <f t="shared" si="224"/>
        <v>0</v>
      </c>
      <c r="FS307">
        <v>0</v>
      </c>
      <c r="FX307">
        <v>111</v>
      </c>
      <c r="FY307">
        <v>52</v>
      </c>
      <c r="GA307" t="s">
        <v>3</v>
      </c>
      <c r="GD307">
        <v>1</v>
      </c>
      <c r="GF307">
        <v>121750285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5"/>
        <v>0</v>
      </c>
      <c r="GM307">
        <f t="shared" si="226"/>
        <v>31336.16</v>
      </c>
      <c r="GN307">
        <f t="shared" si="227"/>
        <v>0</v>
      </c>
      <c r="GO307">
        <f t="shared" si="228"/>
        <v>31336.16</v>
      </c>
      <c r="GP307">
        <f t="shared" si="229"/>
        <v>0</v>
      </c>
      <c r="GR307">
        <v>0</v>
      </c>
      <c r="GS307">
        <v>3</v>
      </c>
      <c r="GT307">
        <v>0</v>
      </c>
      <c r="GU307" t="s">
        <v>3</v>
      </c>
      <c r="GV307">
        <f t="shared" si="230"/>
        <v>0</v>
      </c>
      <c r="GW307">
        <v>1</v>
      </c>
      <c r="GX307">
        <f t="shared" si="231"/>
        <v>0</v>
      </c>
      <c r="HA307">
        <v>0</v>
      </c>
      <c r="HB307">
        <v>0</v>
      </c>
      <c r="HC307">
        <f t="shared" si="232"/>
        <v>0</v>
      </c>
      <c r="HE307" t="s">
        <v>3</v>
      </c>
      <c r="HF307" t="s">
        <v>3</v>
      </c>
      <c r="HM307" t="s">
        <v>3</v>
      </c>
      <c r="HN307" t="s">
        <v>26</v>
      </c>
      <c r="HO307" t="s">
        <v>27</v>
      </c>
      <c r="HP307" t="s">
        <v>24</v>
      </c>
      <c r="HQ307" t="s">
        <v>24</v>
      </c>
      <c r="IK307">
        <v>0</v>
      </c>
    </row>
    <row r="309" spans="1:245" x14ac:dyDescent="0.2">
      <c r="A309" s="2">
        <v>51</v>
      </c>
      <c r="B309" s="2">
        <f>B290</f>
        <v>1</v>
      </c>
      <c r="C309" s="2">
        <f>A290</f>
        <v>4</v>
      </c>
      <c r="D309" s="2">
        <f>ROW(A290)</f>
        <v>290</v>
      </c>
      <c r="E309" s="2"/>
      <c r="F309" s="2" t="str">
        <f>IF(F290&lt;&gt;"",F290,"")</f>
        <v>Новый раздел</v>
      </c>
      <c r="G309" s="2" t="str">
        <f>IF(G290&lt;&gt;"",G290,"")</f>
        <v>7. Замена прямой муфты на высокочастотном симметричном кабеле в котлованах для междугородных КЛС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33">ROUND(AB309,2)</f>
        <v>89089.5</v>
      </c>
      <c r="P309" s="2">
        <f t="shared" si="233"/>
        <v>0</v>
      </c>
      <c r="Q309" s="2">
        <f t="shared" si="233"/>
        <v>17639.96</v>
      </c>
      <c r="R309" s="2">
        <f t="shared" si="233"/>
        <v>8690.7800000000007</v>
      </c>
      <c r="S309" s="2">
        <f t="shared" si="233"/>
        <v>62758.76</v>
      </c>
      <c r="T309" s="2">
        <f t="shared" si="233"/>
        <v>0</v>
      </c>
      <c r="U309" s="2">
        <f>AH309</f>
        <v>131.30000000000001</v>
      </c>
      <c r="V309" s="2">
        <f>AI309</f>
        <v>15.821</v>
      </c>
      <c r="W309" s="2">
        <f>ROUND(AJ309,2)</f>
        <v>0</v>
      </c>
      <c r="X309" s="2">
        <f>ROUND(AK309,2)</f>
        <v>79308.990000000005</v>
      </c>
      <c r="Y309" s="2">
        <f>ROUND(AL309,2)</f>
        <v>37153.769999999997</v>
      </c>
      <c r="Z309" s="2"/>
      <c r="AA309" s="2"/>
      <c r="AB309" s="2">
        <f>ROUND(SUMIF(AA294:AA307,"=302024475",O294:O307),2)</f>
        <v>89089.5</v>
      </c>
      <c r="AC309" s="2">
        <f>ROUND(SUMIF(AA294:AA307,"=302024475",P294:P307),2)</f>
        <v>0</v>
      </c>
      <c r="AD309" s="2">
        <f>ROUND(SUMIF(AA294:AA307,"=302024475",Q294:Q307),2)</f>
        <v>17639.96</v>
      </c>
      <c r="AE309" s="2">
        <f>ROUND(SUMIF(AA294:AA307,"=302024475",R294:R307),2)</f>
        <v>8690.7800000000007</v>
      </c>
      <c r="AF309" s="2">
        <f>ROUND(SUMIF(AA294:AA307,"=302024475",S294:S307),2)</f>
        <v>62758.76</v>
      </c>
      <c r="AG309" s="2">
        <f>ROUND(SUMIF(AA294:AA307,"=302024475",T294:T307),2)</f>
        <v>0</v>
      </c>
      <c r="AH309" s="2">
        <f>SUMIF(AA294:AA307,"=302024475",U294:U307)</f>
        <v>131.30000000000001</v>
      </c>
      <c r="AI309" s="2">
        <f>SUMIF(AA294:AA307,"=302024475",V294:V307)</f>
        <v>15.821</v>
      </c>
      <c r="AJ309" s="2">
        <f>ROUND(SUMIF(AA294:AA307,"=302024475",W294:W307),2)</f>
        <v>0</v>
      </c>
      <c r="AK309" s="2">
        <f>ROUND(SUMIF(AA294:AA307,"=302024475",X294:X307),2)</f>
        <v>79308.990000000005</v>
      </c>
      <c r="AL309" s="2">
        <f>ROUND(SUMIF(AA294:AA307,"=302024475",Y294:Y307),2)</f>
        <v>37153.769999999997</v>
      </c>
      <c r="AM309" s="2"/>
      <c r="AN309" s="2"/>
      <c r="AO309" s="2">
        <f t="shared" ref="AO309:BD309" si="234">ROUND(BX309,2)</f>
        <v>0</v>
      </c>
      <c r="AP309" s="2">
        <f t="shared" si="234"/>
        <v>0</v>
      </c>
      <c r="AQ309" s="2">
        <f t="shared" si="234"/>
        <v>0</v>
      </c>
      <c r="AR309" s="2">
        <f t="shared" si="234"/>
        <v>205552.26</v>
      </c>
      <c r="AS309" s="2">
        <f t="shared" si="234"/>
        <v>0</v>
      </c>
      <c r="AT309" s="2">
        <f t="shared" si="234"/>
        <v>205552.26</v>
      </c>
      <c r="AU309" s="2">
        <f t="shared" si="234"/>
        <v>0</v>
      </c>
      <c r="AV309" s="2">
        <f t="shared" si="234"/>
        <v>0</v>
      </c>
      <c r="AW309" s="2">
        <f t="shared" si="234"/>
        <v>0</v>
      </c>
      <c r="AX309" s="2">
        <f t="shared" si="234"/>
        <v>0</v>
      </c>
      <c r="AY309" s="2">
        <f t="shared" si="234"/>
        <v>0</v>
      </c>
      <c r="AZ309" s="2">
        <f t="shared" si="234"/>
        <v>0</v>
      </c>
      <c r="BA309" s="2">
        <f t="shared" si="234"/>
        <v>0</v>
      </c>
      <c r="BB309" s="2">
        <f t="shared" si="234"/>
        <v>0</v>
      </c>
      <c r="BC309" s="2">
        <f t="shared" si="234"/>
        <v>0</v>
      </c>
      <c r="BD309" s="2">
        <f t="shared" si="234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ROUND(SUMIF(AA294:AA307,"=302024475",FQ294:FQ307),2)</f>
        <v>0</v>
      </c>
      <c r="BY309" s="2">
        <f>ROUND(SUMIF(AA294:AA307,"=302024475",FR294:FR307),2)</f>
        <v>0</v>
      </c>
      <c r="BZ309" s="2">
        <f>ROUND(SUMIF(AA294:AA307,"=302024475",GL294:GL307),2)</f>
        <v>0</v>
      </c>
      <c r="CA309" s="2">
        <f>ROUND(SUMIF(AA294:AA307,"=302024475",GM294:GM307),2)</f>
        <v>205552.26</v>
      </c>
      <c r="CB309" s="2">
        <f>ROUND(SUMIF(AA294:AA307,"=302024475",GN294:GN307),2)</f>
        <v>0</v>
      </c>
      <c r="CC309" s="2">
        <f>ROUND(SUMIF(AA294:AA307,"=302024475",GO294:GO307),2)</f>
        <v>205552.26</v>
      </c>
      <c r="CD309" s="2">
        <f>ROUND(SUMIF(AA294:AA307,"=302024475",GP294:GP307),2)</f>
        <v>0</v>
      </c>
      <c r="CE309" s="2">
        <f>AC309-BX309</f>
        <v>0</v>
      </c>
      <c r="CF309" s="2">
        <f>AC309-BY309</f>
        <v>0</v>
      </c>
      <c r="CG309" s="2">
        <f>BX309-BZ309</f>
        <v>0</v>
      </c>
      <c r="CH309" s="2">
        <f>AC309-BX309-BY309+BZ309</f>
        <v>0</v>
      </c>
      <c r="CI309" s="2">
        <f>BY309-BZ309</f>
        <v>0</v>
      </c>
      <c r="CJ309" s="2">
        <f>ROUND(SUMIF(AA294:AA307,"=302024475",GX294:GX307),2)</f>
        <v>0</v>
      </c>
      <c r="CK309" s="2">
        <f>ROUND(SUMIF(AA294:AA307,"=302024475",GY294:GY307),2)</f>
        <v>0</v>
      </c>
      <c r="CL309" s="2">
        <f>ROUND(SUMIF(AA294:AA307,"=302024475",GZ294:GZ307),2)</f>
        <v>0</v>
      </c>
      <c r="CM309" s="2">
        <f>ROUND(SUMIF(AA294:AA307,"=302024475",HD294:HD307),2)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89089.5</v>
      </c>
      <c r="G311" s="4" t="s">
        <v>42</v>
      </c>
      <c r="H311" s="4" t="s">
        <v>43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89089.5</v>
      </c>
      <c r="X311" s="4">
        <v>1</v>
      </c>
      <c r="Y311" s="4">
        <v>89089.5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0</v>
      </c>
      <c r="G312" s="4" t="s">
        <v>44</v>
      </c>
      <c r="H312" s="4" t="s">
        <v>45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46</v>
      </c>
      <c r="H313" s="4" t="s">
        <v>47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0</v>
      </c>
      <c r="G314" s="4" t="s">
        <v>48</v>
      </c>
      <c r="H314" s="4" t="s">
        <v>49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50</v>
      </c>
      <c r="H315" s="4" t="s">
        <v>51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52</v>
      </c>
      <c r="H316" s="4" t="s">
        <v>53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54</v>
      </c>
      <c r="H317" s="4" t="s">
        <v>55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56</v>
      </c>
      <c r="H318" s="4" t="s">
        <v>57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58</v>
      </c>
      <c r="H319" s="4" t="s">
        <v>59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60</v>
      </c>
      <c r="H320" s="4" t="s">
        <v>61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17639.96</v>
      </c>
      <c r="G321" s="4" t="s">
        <v>62</v>
      </c>
      <c r="H321" s="4" t="s">
        <v>63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17639.96</v>
      </c>
      <c r="X321" s="4">
        <v>1</v>
      </c>
      <c r="Y321" s="4">
        <v>17639.96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64</v>
      </c>
      <c r="H322" s="4" t="s">
        <v>65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8690.7800000000007</v>
      </c>
      <c r="G323" s="4" t="s">
        <v>66</v>
      </c>
      <c r="H323" s="4" t="s">
        <v>67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8690.7800000000007</v>
      </c>
      <c r="X323" s="4">
        <v>1</v>
      </c>
      <c r="Y323" s="4">
        <v>8690.7800000000007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62758.76</v>
      </c>
      <c r="G324" s="4" t="s">
        <v>68</v>
      </c>
      <c r="H324" s="4" t="s">
        <v>69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62758.759999999995</v>
      </c>
      <c r="X324" s="4">
        <v>1</v>
      </c>
      <c r="Y324" s="4">
        <v>62758.759999999995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70</v>
      </c>
      <c r="H325" s="4" t="s">
        <v>71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72</v>
      </c>
      <c r="H326" s="4" t="s">
        <v>73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205552.26</v>
      </c>
      <c r="G327" s="4" t="s">
        <v>74</v>
      </c>
      <c r="H327" s="4" t="s">
        <v>75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205552.26</v>
      </c>
      <c r="X327" s="4">
        <v>1</v>
      </c>
      <c r="Y327" s="4">
        <v>205552.26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76</v>
      </c>
      <c r="H328" s="4" t="s">
        <v>77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78</v>
      </c>
      <c r="H329" s="4" t="s">
        <v>79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80</v>
      </c>
      <c r="H330" s="4" t="s">
        <v>81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ROUND(Source!U309,O331)</f>
        <v>131.30000000000001</v>
      </c>
      <c r="G331" s="4" t="s">
        <v>82</v>
      </c>
      <c r="H331" s="4" t="s">
        <v>83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131.30000000000001</v>
      </c>
      <c r="X331" s="4">
        <v>1</v>
      </c>
      <c r="Y331" s="4">
        <v>131.30000000000001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ROUND(Source!V309,O332)</f>
        <v>15.821</v>
      </c>
      <c r="G332" s="4" t="s">
        <v>84</v>
      </c>
      <c r="H332" s="4" t="s">
        <v>85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15.821</v>
      </c>
      <c r="X332" s="4">
        <v>1</v>
      </c>
      <c r="Y332" s="4">
        <v>15.821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86</v>
      </c>
      <c r="H333" s="4" t="s">
        <v>87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88</v>
      </c>
      <c r="H334" s="4" t="s">
        <v>89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79308.990000000005</v>
      </c>
      <c r="G335" s="4" t="s">
        <v>90</v>
      </c>
      <c r="H335" s="4" t="s">
        <v>91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79308.990000000005</v>
      </c>
      <c r="X335" s="4">
        <v>1</v>
      </c>
      <c r="Y335" s="4">
        <v>79308.990000000005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37153.769999999997</v>
      </c>
      <c r="G336" s="4" t="s">
        <v>92</v>
      </c>
      <c r="H336" s="4" t="s">
        <v>93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37153.769999999997</v>
      </c>
      <c r="X336" s="4">
        <v>1</v>
      </c>
      <c r="Y336" s="4">
        <v>37153.769999999997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205552.26</v>
      </c>
      <c r="G337" s="4" t="s">
        <v>94</v>
      </c>
      <c r="H337" s="4" t="s">
        <v>95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205552.25999999998</v>
      </c>
      <c r="X337" s="4">
        <v>1</v>
      </c>
      <c r="Y337" s="4">
        <v>205552.25999999998</v>
      </c>
      <c r="Z337" s="4"/>
      <c r="AA337" s="4"/>
      <c r="AB337" s="4"/>
    </row>
    <row r="339" spans="1:245" x14ac:dyDescent="0.2">
      <c r="A339" s="1">
        <v>4</v>
      </c>
      <c r="B339" s="1">
        <v>1</v>
      </c>
      <c r="C339" s="1"/>
      <c r="D339" s="1">
        <f>ROW(A356)</f>
        <v>356</v>
      </c>
      <c r="E339" s="1"/>
      <c r="F339" s="1" t="s">
        <v>16</v>
      </c>
      <c r="G339" s="1" t="s">
        <v>277</v>
      </c>
      <c r="H339" s="1" t="s">
        <v>3</v>
      </c>
      <c r="I339" s="1">
        <v>0</v>
      </c>
      <c r="J339" s="1"/>
      <c r="K339" s="1">
        <v>0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14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14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235">B356</f>
        <v>1</v>
      </c>
      <c r="C341" s="2">
        <f t="shared" si="235"/>
        <v>4</v>
      </c>
      <c r="D341" s="2">
        <f t="shared" si="235"/>
        <v>339</v>
      </c>
      <c r="E341" s="2">
        <f t="shared" si="235"/>
        <v>0</v>
      </c>
      <c r="F341" s="2" t="str">
        <f t="shared" si="235"/>
        <v>Новый раздел</v>
      </c>
      <c r="G341" s="2" t="str">
        <f t="shared" si="235"/>
        <v>8. Замена симметрирующей муфты на низкочастотном кабеле в котлованах для междугородных КЛС</v>
      </c>
      <c r="H341" s="2"/>
      <c r="I341" s="2"/>
      <c r="J341" s="2"/>
      <c r="K341" s="2"/>
      <c r="L341" s="2"/>
      <c r="M341" s="2"/>
      <c r="N341" s="2"/>
      <c r="O341" s="2">
        <f t="shared" ref="O341:AT341" si="236">O356</f>
        <v>89865.52</v>
      </c>
      <c r="P341" s="2">
        <f t="shared" si="236"/>
        <v>0</v>
      </c>
      <c r="Q341" s="2">
        <f t="shared" si="236"/>
        <v>17408.03</v>
      </c>
      <c r="R341" s="2">
        <f t="shared" si="236"/>
        <v>8576.5400000000009</v>
      </c>
      <c r="S341" s="2">
        <f t="shared" si="236"/>
        <v>63880.95</v>
      </c>
      <c r="T341" s="2">
        <f t="shared" si="236"/>
        <v>0</v>
      </c>
      <c r="U341" s="2">
        <f t="shared" si="236"/>
        <v>128.69999999999999</v>
      </c>
      <c r="V341" s="2">
        <f t="shared" si="236"/>
        <v>15.612999999999998</v>
      </c>
      <c r="W341" s="2">
        <f t="shared" si="236"/>
        <v>0</v>
      </c>
      <c r="X341" s="2">
        <f t="shared" si="236"/>
        <v>80427.81</v>
      </c>
      <c r="Y341" s="2">
        <f t="shared" si="236"/>
        <v>37677.9</v>
      </c>
      <c r="Z341" s="2">
        <f t="shared" si="236"/>
        <v>0</v>
      </c>
      <c r="AA341" s="2">
        <f t="shared" si="236"/>
        <v>0</v>
      </c>
      <c r="AB341" s="2">
        <f t="shared" si="236"/>
        <v>89865.52</v>
      </c>
      <c r="AC341" s="2">
        <f t="shared" si="236"/>
        <v>0</v>
      </c>
      <c r="AD341" s="2">
        <f t="shared" si="236"/>
        <v>17408.03</v>
      </c>
      <c r="AE341" s="2">
        <f t="shared" si="236"/>
        <v>8576.5400000000009</v>
      </c>
      <c r="AF341" s="2">
        <f t="shared" si="236"/>
        <v>63880.95</v>
      </c>
      <c r="AG341" s="2">
        <f t="shared" si="236"/>
        <v>0</v>
      </c>
      <c r="AH341" s="2">
        <f t="shared" si="236"/>
        <v>128.69999999999999</v>
      </c>
      <c r="AI341" s="2">
        <f t="shared" si="236"/>
        <v>15.612999999999998</v>
      </c>
      <c r="AJ341" s="2">
        <f t="shared" si="236"/>
        <v>0</v>
      </c>
      <c r="AK341" s="2">
        <f t="shared" si="236"/>
        <v>80427.81</v>
      </c>
      <c r="AL341" s="2">
        <f t="shared" si="236"/>
        <v>37677.9</v>
      </c>
      <c r="AM341" s="2">
        <f t="shared" si="236"/>
        <v>0</v>
      </c>
      <c r="AN341" s="2">
        <f t="shared" si="236"/>
        <v>0</v>
      </c>
      <c r="AO341" s="2">
        <f t="shared" si="236"/>
        <v>0</v>
      </c>
      <c r="AP341" s="2">
        <f t="shared" si="236"/>
        <v>0</v>
      </c>
      <c r="AQ341" s="2">
        <f t="shared" si="236"/>
        <v>0</v>
      </c>
      <c r="AR341" s="2">
        <f t="shared" si="236"/>
        <v>207971.23</v>
      </c>
      <c r="AS341" s="2">
        <f t="shared" si="236"/>
        <v>0</v>
      </c>
      <c r="AT341" s="2">
        <f t="shared" si="236"/>
        <v>207971.23</v>
      </c>
      <c r="AU341" s="2">
        <f t="shared" ref="AU341:BZ341" si="237">AU356</f>
        <v>0</v>
      </c>
      <c r="AV341" s="2">
        <f t="shared" si="237"/>
        <v>0</v>
      </c>
      <c r="AW341" s="2">
        <f t="shared" si="237"/>
        <v>0</v>
      </c>
      <c r="AX341" s="2">
        <f t="shared" si="237"/>
        <v>0</v>
      </c>
      <c r="AY341" s="2">
        <f t="shared" si="237"/>
        <v>0</v>
      </c>
      <c r="AZ341" s="2">
        <f t="shared" si="237"/>
        <v>0</v>
      </c>
      <c r="BA341" s="2">
        <f t="shared" si="237"/>
        <v>0</v>
      </c>
      <c r="BB341" s="2">
        <f t="shared" si="237"/>
        <v>0</v>
      </c>
      <c r="BC341" s="2">
        <f t="shared" si="237"/>
        <v>0</v>
      </c>
      <c r="BD341" s="2">
        <f t="shared" si="237"/>
        <v>0</v>
      </c>
      <c r="BE341" s="2">
        <f t="shared" si="237"/>
        <v>0</v>
      </c>
      <c r="BF341" s="2">
        <f t="shared" si="237"/>
        <v>0</v>
      </c>
      <c r="BG341" s="2">
        <f t="shared" si="237"/>
        <v>0</v>
      </c>
      <c r="BH341" s="2">
        <f t="shared" si="237"/>
        <v>0</v>
      </c>
      <c r="BI341" s="2">
        <f t="shared" si="237"/>
        <v>0</v>
      </c>
      <c r="BJ341" s="2">
        <f t="shared" si="237"/>
        <v>0</v>
      </c>
      <c r="BK341" s="2">
        <f t="shared" si="237"/>
        <v>0</v>
      </c>
      <c r="BL341" s="2">
        <f t="shared" si="237"/>
        <v>0</v>
      </c>
      <c r="BM341" s="2">
        <f t="shared" si="237"/>
        <v>0</v>
      </c>
      <c r="BN341" s="2">
        <f t="shared" si="237"/>
        <v>0</v>
      </c>
      <c r="BO341" s="2">
        <f t="shared" si="237"/>
        <v>0</v>
      </c>
      <c r="BP341" s="2">
        <f t="shared" si="237"/>
        <v>0</v>
      </c>
      <c r="BQ341" s="2">
        <f t="shared" si="237"/>
        <v>0</v>
      </c>
      <c r="BR341" s="2">
        <f t="shared" si="237"/>
        <v>0</v>
      </c>
      <c r="BS341" s="2">
        <f t="shared" si="237"/>
        <v>0</v>
      </c>
      <c r="BT341" s="2">
        <f t="shared" si="237"/>
        <v>0</v>
      </c>
      <c r="BU341" s="2">
        <f t="shared" si="237"/>
        <v>0</v>
      </c>
      <c r="BV341" s="2">
        <f t="shared" si="237"/>
        <v>0</v>
      </c>
      <c r="BW341" s="2">
        <f t="shared" si="237"/>
        <v>0</v>
      </c>
      <c r="BX341" s="2">
        <f t="shared" si="237"/>
        <v>0</v>
      </c>
      <c r="BY341" s="2">
        <f t="shared" si="237"/>
        <v>0</v>
      </c>
      <c r="BZ341" s="2">
        <f t="shared" si="237"/>
        <v>0</v>
      </c>
      <c r="CA341" s="2">
        <f t="shared" ref="CA341:DF341" si="238">CA356</f>
        <v>207971.23</v>
      </c>
      <c r="CB341" s="2">
        <f t="shared" si="238"/>
        <v>0</v>
      </c>
      <c r="CC341" s="2">
        <f t="shared" si="238"/>
        <v>207971.23</v>
      </c>
      <c r="CD341" s="2">
        <f t="shared" si="238"/>
        <v>0</v>
      </c>
      <c r="CE341" s="2">
        <f t="shared" si="238"/>
        <v>0</v>
      </c>
      <c r="CF341" s="2">
        <f t="shared" si="238"/>
        <v>0</v>
      </c>
      <c r="CG341" s="2">
        <f t="shared" si="238"/>
        <v>0</v>
      </c>
      <c r="CH341" s="2">
        <f t="shared" si="238"/>
        <v>0</v>
      </c>
      <c r="CI341" s="2">
        <f t="shared" si="238"/>
        <v>0</v>
      </c>
      <c r="CJ341" s="2">
        <f t="shared" si="238"/>
        <v>0</v>
      </c>
      <c r="CK341" s="2">
        <f t="shared" si="238"/>
        <v>0</v>
      </c>
      <c r="CL341" s="2">
        <f t="shared" si="238"/>
        <v>0</v>
      </c>
      <c r="CM341" s="2">
        <f t="shared" si="238"/>
        <v>0</v>
      </c>
      <c r="CN341" s="2">
        <f t="shared" si="238"/>
        <v>0</v>
      </c>
      <c r="CO341" s="2">
        <f t="shared" si="238"/>
        <v>0</v>
      </c>
      <c r="CP341" s="2">
        <f t="shared" si="238"/>
        <v>0</v>
      </c>
      <c r="CQ341" s="2">
        <f t="shared" si="238"/>
        <v>0</v>
      </c>
      <c r="CR341" s="2">
        <f t="shared" si="238"/>
        <v>0</v>
      </c>
      <c r="CS341" s="2">
        <f t="shared" si="238"/>
        <v>0</v>
      </c>
      <c r="CT341" s="2">
        <f t="shared" si="238"/>
        <v>0</v>
      </c>
      <c r="CU341" s="2">
        <f t="shared" si="238"/>
        <v>0</v>
      </c>
      <c r="CV341" s="2">
        <f t="shared" si="238"/>
        <v>0</v>
      </c>
      <c r="CW341" s="2">
        <f t="shared" si="238"/>
        <v>0</v>
      </c>
      <c r="CX341" s="2">
        <f t="shared" si="238"/>
        <v>0</v>
      </c>
      <c r="CY341" s="2">
        <f t="shared" si="238"/>
        <v>0</v>
      </c>
      <c r="CZ341" s="2">
        <f t="shared" si="238"/>
        <v>0</v>
      </c>
      <c r="DA341" s="2">
        <f t="shared" si="238"/>
        <v>0</v>
      </c>
      <c r="DB341" s="2">
        <f t="shared" si="238"/>
        <v>0</v>
      </c>
      <c r="DC341" s="2">
        <f t="shared" si="238"/>
        <v>0</v>
      </c>
      <c r="DD341" s="2">
        <f t="shared" si="238"/>
        <v>0</v>
      </c>
      <c r="DE341" s="2">
        <f t="shared" si="238"/>
        <v>0</v>
      </c>
      <c r="DF341" s="2">
        <f t="shared" si="238"/>
        <v>0</v>
      </c>
      <c r="DG341" s="3">
        <f t="shared" ref="DG341:EL341" si="239">DG356</f>
        <v>0</v>
      </c>
      <c r="DH341" s="3">
        <f t="shared" si="239"/>
        <v>0</v>
      </c>
      <c r="DI341" s="3">
        <f t="shared" si="239"/>
        <v>0</v>
      </c>
      <c r="DJ341" s="3">
        <f t="shared" si="239"/>
        <v>0</v>
      </c>
      <c r="DK341" s="3">
        <f t="shared" si="239"/>
        <v>0</v>
      </c>
      <c r="DL341" s="3">
        <f t="shared" si="239"/>
        <v>0</v>
      </c>
      <c r="DM341" s="3">
        <f t="shared" si="239"/>
        <v>0</v>
      </c>
      <c r="DN341" s="3">
        <f t="shared" si="239"/>
        <v>0</v>
      </c>
      <c r="DO341" s="3">
        <f t="shared" si="239"/>
        <v>0</v>
      </c>
      <c r="DP341" s="3">
        <f t="shared" si="239"/>
        <v>0</v>
      </c>
      <c r="DQ341" s="3">
        <f t="shared" si="239"/>
        <v>0</v>
      </c>
      <c r="DR341" s="3">
        <f t="shared" si="239"/>
        <v>0</v>
      </c>
      <c r="DS341" s="3">
        <f t="shared" si="239"/>
        <v>0</v>
      </c>
      <c r="DT341" s="3">
        <f t="shared" si="239"/>
        <v>0</v>
      </c>
      <c r="DU341" s="3">
        <f t="shared" si="239"/>
        <v>0</v>
      </c>
      <c r="DV341" s="3">
        <f t="shared" si="239"/>
        <v>0</v>
      </c>
      <c r="DW341" s="3">
        <f t="shared" si="239"/>
        <v>0</v>
      </c>
      <c r="DX341" s="3">
        <f t="shared" si="239"/>
        <v>0</v>
      </c>
      <c r="DY341" s="3">
        <f t="shared" si="239"/>
        <v>0</v>
      </c>
      <c r="DZ341" s="3">
        <f t="shared" si="239"/>
        <v>0</v>
      </c>
      <c r="EA341" s="3">
        <f t="shared" si="239"/>
        <v>0</v>
      </c>
      <c r="EB341" s="3">
        <f t="shared" si="239"/>
        <v>0</v>
      </c>
      <c r="EC341" s="3">
        <f t="shared" si="239"/>
        <v>0</v>
      </c>
      <c r="ED341" s="3">
        <f t="shared" si="239"/>
        <v>0</v>
      </c>
      <c r="EE341" s="3">
        <f t="shared" si="239"/>
        <v>0</v>
      </c>
      <c r="EF341" s="3">
        <f t="shared" si="239"/>
        <v>0</v>
      </c>
      <c r="EG341" s="3">
        <f t="shared" si="239"/>
        <v>0</v>
      </c>
      <c r="EH341" s="3">
        <f t="shared" si="239"/>
        <v>0</v>
      </c>
      <c r="EI341" s="3">
        <f t="shared" si="239"/>
        <v>0</v>
      </c>
      <c r="EJ341" s="3">
        <f t="shared" si="239"/>
        <v>0</v>
      </c>
      <c r="EK341" s="3">
        <f t="shared" si="239"/>
        <v>0</v>
      </c>
      <c r="EL341" s="3">
        <f t="shared" si="239"/>
        <v>0</v>
      </c>
      <c r="EM341" s="3">
        <f t="shared" ref="EM341:FR341" si="240">EM356</f>
        <v>0</v>
      </c>
      <c r="EN341" s="3">
        <f t="shared" si="240"/>
        <v>0</v>
      </c>
      <c r="EO341" s="3">
        <f t="shared" si="240"/>
        <v>0</v>
      </c>
      <c r="EP341" s="3">
        <f t="shared" si="240"/>
        <v>0</v>
      </c>
      <c r="EQ341" s="3">
        <f t="shared" si="240"/>
        <v>0</v>
      </c>
      <c r="ER341" s="3">
        <f t="shared" si="240"/>
        <v>0</v>
      </c>
      <c r="ES341" s="3">
        <f t="shared" si="240"/>
        <v>0</v>
      </c>
      <c r="ET341" s="3">
        <f t="shared" si="240"/>
        <v>0</v>
      </c>
      <c r="EU341" s="3">
        <f t="shared" si="240"/>
        <v>0</v>
      </c>
      <c r="EV341" s="3">
        <f t="shared" si="240"/>
        <v>0</v>
      </c>
      <c r="EW341" s="3">
        <f t="shared" si="240"/>
        <v>0</v>
      </c>
      <c r="EX341" s="3">
        <f t="shared" si="240"/>
        <v>0</v>
      </c>
      <c r="EY341" s="3">
        <f t="shared" si="240"/>
        <v>0</v>
      </c>
      <c r="EZ341" s="3">
        <f t="shared" si="240"/>
        <v>0</v>
      </c>
      <c r="FA341" s="3">
        <f t="shared" si="240"/>
        <v>0</v>
      </c>
      <c r="FB341" s="3">
        <f t="shared" si="240"/>
        <v>0</v>
      </c>
      <c r="FC341" s="3">
        <f t="shared" si="240"/>
        <v>0</v>
      </c>
      <c r="FD341" s="3">
        <f t="shared" si="240"/>
        <v>0</v>
      </c>
      <c r="FE341" s="3">
        <f t="shared" si="240"/>
        <v>0</v>
      </c>
      <c r="FF341" s="3">
        <f t="shared" si="240"/>
        <v>0</v>
      </c>
      <c r="FG341" s="3">
        <f t="shared" si="240"/>
        <v>0</v>
      </c>
      <c r="FH341" s="3">
        <f t="shared" si="240"/>
        <v>0</v>
      </c>
      <c r="FI341" s="3">
        <f t="shared" si="240"/>
        <v>0</v>
      </c>
      <c r="FJ341" s="3">
        <f t="shared" si="240"/>
        <v>0</v>
      </c>
      <c r="FK341" s="3">
        <f t="shared" si="240"/>
        <v>0</v>
      </c>
      <c r="FL341" s="3">
        <f t="shared" si="240"/>
        <v>0</v>
      </c>
      <c r="FM341" s="3">
        <f t="shared" si="240"/>
        <v>0</v>
      </c>
      <c r="FN341" s="3">
        <f t="shared" si="240"/>
        <v>0</v>
      </c>
      <c r="FO341" s="3">
        <f t="shared" si="240"/>
        <v>0</v>
      </c>
      <c r="FP341" s="3">
        <f t="shared" si="240"/>
        <v>0</v>
      </c>
      <c r="FQ341" s="3">
        <f t="shared" si="240"/>
        <v>0</v>
      </c>
      <c r="FR341" s="3">
        <f t="shared" si="240"/>
        <v>0</v>
      </c>
      <c r="FS341" s="3">
        <f t="shared" ref="FS341:GX341" si="241">FS356</f>
        <v>0</v>
      </c>
      <c r="FT341" s="3">
        <f t="shared" si="241"/>
        <v>0</v>
      </c>
      <c r="FU341" s="3">
        <f t="shared" si="241"/>
        <v>0</v>
      </c>
      <c r="FV341" s="3">
        <f t="shared" si="241"/>
        <v>0</v>
      </c>
      <c r="FW341" s="3">
        <f t="shared" si="241"/>
        <v>0</v>
      </c>
      <c r="FX341" s="3">
        <f t="shared" si="241"/>
        <v>0</v>
      </c>
      <c r="FY341" s="3">
        <f t="shared" si="241"/>
        <v>0</v>
      </c>
      <c r="FZ341" s="3">
        <f t="shared" si="241"/>
        <v>0</v>
      </c>
      <c r="GA341" s="3">
        <f t="shared" si="241"/>
        <v>0</v>
      </c>
      <c r="GB341" s="3">
        <f t="shared" si="241"/>
        <v>0</v>
      </c>
      <c r="GC341" s="3">
        <f t="shared" si="241"/>
        <v>0</v>
      </c>
      <c r="GD341" s="3">
        <f t="shared" si="241"/>
        <v>0</v>
      </c>
      <c r="GE341" s="3">
        <f t="shared" si="241"/>
        <v>0</v>
      </c>
      <c r="GF341" s="3">
        <f t="shared" si="241"/>
        <v>0</v>
      </c>
      <c r="GG341" s="3">
        <f t="shared" si="241"/>
        <v>0</v>
      </c>
      <c r="GH341" s="3">
        <f t="shared" si="241"/>
        <v>0</v>
      </c>
      <c r="GI341" s="3">
        <f t="shared" si="241"/>
        <v>0</v>
      </c>
      <c r="GJ341" s="3">
        <f t="shared" si="241"/>
        <v>0</v>
      </c>
      <c r="GK341" s="3">
        <f t="shared" si="241"/>
        <v>0</v>
      </c>
      <c r="GL341" s="3">
        <f t="shared" si="241"/>
        <v>0</v>
      </c>
      <c r="GM341" s="3">
        <f t="shared" si="241"/>
        <v>0</v>
      </c>
      <c r="GN341" s="3">
        <f t="shared" si="241"/>
        <v>0</v>
      </c>
      <c r="GO341" s="3">
        <f t="shared" si="241"/>
        <v>0</v>
      </c>
      <c r="GP341" s="3">
        <f t="shared" si="241"/>
        <v>0</v>
      </c>
      <c r="GQ341" s="3">
        <f t="shared" si="241"/>
        <v>0</v>
      </c>
      <c r="GR341" s="3">
        <f t="shared" si="241"/>
        <v>0</v>
      </c>
      <c r="GS341" s="3">
        <f t="shared" si="241"/>
        <v>0</v>
      </c>
      <c r="GT341" s="3">
        <f t="shared" si="241"/>
        <v>0</v>
      </c>
      <c r="GU341" s="3">
        <f t="shared" si="241"/>
        <v>0</v>
      </c>
      <c r="GV341" s="3">
        <f t="shared" si="241"/>
        <v>0</v>
      </c>
      <c r="GW341" s="3">
        <f t="shared" si="241"/>
        <v>0</v>
      </c>
      <c r="GX341" s="3">
        <f t="shared" si="241"/>
        <v>0</v>
      </c>
    </row>
    <row r="343" spans="1:245" x14ac:dyDescent="0.2">
      <c r="A343">
        <v>17</v>
      </c>
      <c r="B343">
        <v>1</v>
      </c>
      <c r="C343">
        <f>ROW(SmtRes!A713)</f>
        <v>713</v>
      </c>
      <c r="D343">
        <f>ROW(EtalonRes!A713)</f>
        <v>713</v>
      </c>
      <c r="E343" t="s">
        <v>278</v>
      </c>
      <c r="F343" t="s">
        <v>279</v>
      </c>
      <c r="G343" t="s">
        <v>280</v>
      </c>
      <c r="H343" t="s">
        <v>200</v>
      </c>
      <c r="I343">
        <v>1</v>
      </c>
      <c r="J343">
        <v>0</v>
      </c>
      <c r="K343">
        <v>1</v>
      </c>
      <c r="O343">
        <f t="shared" ref="O343:O354" si="242">ROUND(CP343,2)</f>
        <v>2479.65</v>
      </c>
      <c r="P343">
        <f>SUMIF(SmtRes!AQ697:'SmtRes'!AQ713,"=1",SmtRes!DF697:'SmtRes'!DF713)</f>
        <v>0</v>
      </c>
      <c r="Q343">
        <f>SUMIF(SmtRes!AQ697:'SmtRes'!AQ713,"=1",SmtRes!DG697:'SmtRes'!DG713)</f>
        <v>508.43</v>
      </c>
      <c r="R343">
        <f>SUMIF(SmtRes!AQ697:'SmtRes'!AQ713,"=1",SmtRes!DH697:'SmtRes'!DH713)</f>
        <v>250.49</v>
      </c>
      <c r="S343">
        <f>SUMIF(SmtRes!AQ697:'SmtRes'!AQ713,"=1",SmtRes!DI697:'SmtRes'!DI713)</f>
        <v>1720.73</v>
      </c>
      <c r="T343">
        <f t="shared" ref="T343:T354" si="243">ROUND(CU343*I343,2)</f>
        <v>0</v>
      </c>
      <c r="U343">
        <f>SUMIF(SmtRes!AQ697:'SmtRes'!AQ713,"=1",SmtRes!CV697:'SmtRes'!CV713)</f>
        <v>3.6</v>
      </c>
      <c r="V343">
        <f>SUMIF(SmtRes!AQ697:'SmtRes'!AQ713,"=1",SmtRes!CW697:'SmtRes'!CW713)</f>
        <v>0.45600000000000002</v>
      </c>
      <c r="W343">
        <f t="shared" ref="W343:W354" si="244">ROUND(CX343*I343,2)</f>
        <v>0</v>
      </c>
      <c r="X343">
        <f t="shared" ref="X343:X354" si="245">ROUND(CY343,2)</f>
        <v>2188.0500000000002</v>
      </c>
      <c r="Y343">
        <f t="shared" ref="Y343:Y354" si="246">ROUND(CZ343,2)</f>
        <v>1025.03</v>
      </c>
      <c r="AA343">
        <v>302024475</v>
      </c>
      <c r="AB343">
        <f t="shared" ref="AB343:AB354" si="247">ROUND((AC343+AD343+AF343),6)</f>
        <v>2174.6805599999998</v>
      </c>
      <c r="AC343">
        <f t="shared" ref="AC343:AC354" si="248">ROUND((0),6)</f>
        <v>0</v>
      </c>
      <c r="AD343">
        <f>ROUND((((SUM(SmtRes!BR697:'SmtRes'!BR713))-(SUM(SmtRes!BS697:'SmtRes'!BS713)))+AE343),6)</f>
        <v>453.95256000000001</v>
      </c>
      <c r="AE343">
        <f>ROUND((SUM(SmtRes!BS697:'SmtRes'!BS713)),6)</f>
        <v>250.48992000000001</v>
      </c>
      <c r="AF343">
        <f>ROUND((SUM(SmtRes!BT697:'SmtRes'!BT713)),6)</f>
        <v>1720.7280000000001</v>
      </c>
      <c r="AG343">
        <f t="shared" ref="AG343:AG354" si="249">ROUND((AP343),6)</f>
        <v>0</v>
      </c>
      <c r="AH343">
        <f>(SUM(SmtRes!BU697:'SmtRes'!BU713))</f>
        <v>3.5999999999999996</v>
      </c>
      <c r="AI343">
        <f>(SUM(SmtRes!BV697:'SmtRes'!BV713))</f>
        <v>0.45599999999999996</v>
      </c>
      <c r="AJ343">
        <f t="shared" ref="AJ343:AJ354" si="250">(AS343)</f>
        <v>0</v>
      </c>
      <c r="AK343">
        <v>9565.7072040000003</v>
      </c>
      <c r="AL343">
        <v>1481.8056039999999</v>
      </c>
      <c r="AM343">
        <v>1513.1751999999999</v>
      </c>
      <c r="AN343">
        <v>834.96640000000014</v>
      </c>
      <c r="AO343">
        <v>5735.76</v>
      </c>
      <c r="AP343">
        <v>0</v>
      </c>
      <c r="AQ343">
        <v>12</v>
      </c>
      <c r="AR343">
        <v>1.52</v>
      </c>
      <c r="AS343">
        <v>0</v>
      </c>
      <c r="AT343">
        <v>111</v>
      </c>
      <c r="AU343">
        <v>52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281</v>
      </c>
      <c r="BM343">
        <v>110005</v>
      </c>
      <c r="BN343">
        <v>0</v>
      </c>
      <c r="BO343" t="s">
        <v>3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111</v>
      </c>
      <c r="CA343">
        <v>52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146</v>
      </c>
      <c r="CO343">
        <v>0</v>
      </c>
      <c r="CP343">
        <f t="shared" ref="CP343:CP354" si="251">(P343+Q343+S343+R343)</f>
        <v>2479.6499999999996</v>
      </c>
      <c r="CQ343">
        <f>SUMIF(SmtRes!AQ697:'SmtRes'!AQ713,"=1",SmtRes!AA697:'SmtRes'!AA713)</f>
        <v>1234531.9000000001</v>
      </c>
      <c r="CR343">
        <f>SUMIF(SmtRes!AQ697:'SmtRes'!AQ713,"=1",SmtRes!AB697:'SmtRes'!AB713)</f>
        <v>1114.97</v>
      </c>
      <c r="CS343">
        <f>SUMIF(SmtRes!AQ697:'SmtRes'!AQ713,"=1",SmtRes!AC697:'SmtRes'!AC713)</f>
        <v>549.32000000000005</v>
      </c>
      <c r="CT343">
        <f>SUMIF(SmtRes!AQ697:'SmtRes'!AQ713,"=1",SmtRes!AD697:'SmtRes'!AD713)</f>
        <v>477.98</v>
      </c>
      <c r="CU343">
        <f t="shared" ref="CU343:CU354" si="252">AG343</f>
        <v>0</v>
      </c>
      <c r="CV343">
        <f>SUMIF(SmtRes!AQ697:'SmtRes'!AQ713,"=1",SmtRes!BU697:'SmtRes'!BU713)</f>
        <v>3.5999999999999996</v>
      </c>
      <c r="CW343">
        <f>SUMIF(SmtRes!AQ697:'SmtRes'!AQ713,"=1",SmtRes!BV697:'SmtRes'!BV713)</f>
        <v>0.45599999999999996</v>
      </c>
      <c r="CX343">
        <f t="shared" ref="CX343:CX354" si="253">AJ343</f>
        <v>0</v>
      </c>
      <c r="CY343">
        <f t="shared" ref="CY343:CY354" si="254">(((S343+R343)*AT343)/100)</f>
        <v>2188.0542</v>
      </c>
      <c r="CZ343">
        <f t="shared" ref="CZ343:CZ354" si="255">(((S343+R343)*AU343)/100)</f>
        <v>1025.0344</v>
      </c>
      <c r="DC343" t="s">
        <v>3</v>
      </c>
      <c r="DD343" t="s">
        <v>14</v>
      </c>
      <c r="DE343" t="s">
        <v>147</v>
      </c>
      <c r="DF343" t="s">
        <v>147</v>
      </c>
      <c r="DG343" t="s">
        <v>147</v>
      </c>
      <c r="DH343" t="s">
        <v>3</v>
      </c>
      <c r="DI343" t="s">
        <v>147</v>
      </c>
      <c r="DJ343" t="s">
        <v>147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200</v>
      </c>
      <c r="DW343" t="s">
        <v>200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293259277</v>
      </c>
      <c r="EF343">
        <v>3</v>
      </c>
      <c r="EG343" t="s">
        <v>23</v>
      </c>
      <c r="EH343">
        <v>0</v>
      </c>
      <c r="EI343" t="s">
        <v>3</v>
      </c>
      <c r="EJ343">
        <v>2</v>
      </c>
      <c r="EK343">
        <v>110005</v>
      </c>
      <c r="EL343" t="s">
        <v>24</v>
      </c>
      <c r="EM343" t="s">
        <v>25</v>
      </c>
      <c r="EO343" t="s">
        <v>148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12</v>
      </c>
      <c r="EX343">
        <v>1.52</v>
      </c>
      <c r="EY343">
        <v>0</v>
      </c>
      <c r="FQ343">
        <v>0</v>
      </c>
      <c r="FR343">
        <f t="shared" ref="FR343:FR354" si="256">ROUND(IF(BI343=3,GM343,0),2)</f>
        <v>0</v>
      </c>
      <c r="FS343">
        <v>0</v>
      </c>
      <c r="FX343">
        <v>111</v>
      </c>
      <c r="FY343">
        <v>52</v>
      </c>
      <c r="GA343" t="s">
        <v>3</v>
      </c>
      <c r="GD343">
        <v>1</v>
      </c>
      <c r="GF343">
        <v>972886375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ref="GL343:GL354" si="257">ROUND(IF(AND(BH343=3,BI343=3,FS343&lt;&gt;0),P343,0),2)</f>
        <v>0</v>
      </c>
      <c r="GM343">
        <f t="shared" ref="GM343:GM354" si="258">ROUND(O343+X343+Y343,2)+GX343</f>
        <v>5692.73</v>
      </c>
      <c r="GN343">
        <f t="shared" ref="GN343:GN354" si="259">IF(OR(BI343=0,BI343=1),GM343-GX343,0)</f>
        <v>0</v>
      </c>
      <c r="GO343">
        <f t="shared" ref="GO343:GO354" si="260">IF(BI343=2,GM343-GX343,0)</f>
        <v>5692.73</v>
      </c>
      <c r="GP343">
        <f t="shared" ref="GP343:GP354" si="261">IF(BI343=4,GM343-GX343,0)</f>
        <v>0</v>
      </c>
      <c r="GR343">
        <v>0</v>
      </c>
      <c r="GS343">
        <v>3</v>
      </c>
      <c r="GT343">
        <v>0</v>
      </c>
      <c r="GU343" t="s">
        <v>3</v>
      </c>
      <c r="GV343">
        <f t="shared" ref="GV343:GV354" si="262">ROUND((GT343),6)</f>
        <v>0</v>
      </c>
      <c r="GW343">
        <v>1</v>
      </c>
      <c r="GX343">
        <f t="shared" ref="GX343:GX354" si="263">ROUND(HC343*I343,2)</f>
        <v>0</v>
      </c>
      <c r="HA343">
        <v>0</v>
      </c>
      <c r="HB343">
        <v>0</v>
      </c>
      <c r="HC343">
        <f t="shared" ref="HC343:HC354" si="264">GV343*GW343</f>
        <v>0</v>
      </c>
      <c r="HE343" t="s">
        <v>3</v>
      </c>
      <c r="HF343" t="s">
        <v>3</v>
      </c>
      <c r="HM343" t="s">
        <v>3</v>
      </c>
      <c r="HN343" t="s">
        <v>26</v>
      </c>
      <c r="HO343" t="s">
        <v>27</v>
      </c>
      <c r="HP343" t="s">
        <v>24</v>
      </c>
      <c r="HQ343" t="s">
        <v>24</v>
      </c>
      <c r="IK343">
        <v>0</v>
      </c>
    </row>
    <row r="344" spans="1:245" x14ac:dyDescent="0.2">
      <c r="A344">
        <v>17</v>
      </c>
      <c r="B344">
        <v>1</v>
      </c>
      <c r="C344">
        <f>ROW(SmtRes!A730)</f>
        <v>730</v>
      </c>
      <c r="D344">
        <f>ROW(EtalonRes!A730)</f>
        <v>730</v>
      </c>
      <c r="E344" t="s">
        <v>282</v>
      </c>
      <c r="F344" t="s">
        <v>279</v>
      </c>
      <c r="G344" t="s">
        <v>283</v>
      </c>
      <c r="H344" t="s">
        <v>200</v>
      </c>
      <c r="I344">
        <v>1</v>
      </c>
      <c r="J344">
        <v>0</v>
      </c>
      <c r="K344">
        <v>1</v>
      </c>
      <c r="O344">
        <f t="shared" si="242"/>
        <v>8265.48</v>
      </c>
      <c r="P344">
        <f>SUMIF(SmtRes!AQ714:'SmtRes'!AQ730,"=1",SmtRes!DF714:'SmtRes'!DF730)</f>
        <v>0</v>
      </c>
      <c r="Q344">
        <f>SUMIF(SmtRes!AQ714:'SmtRes'!AQ730,"=1",SmtRes!DG714:'SmtRes'!DG730)</f>
        <v>1694.75</v>
      </c>
      <c r="R344">
        <f>SUMIF(SmtRes!AQ714:'SmtRes'!AQ730,"=1",SmtRes!DH714:'SmtRes'!DH730)</f>
        <v>834.97</v>
      </c>
      <c r="S344">
        <f>SUMIF(SmtRes!AQ714:'SmtRes'!AQ730,"=1",SmtRes!DI714:'SmtRes'!DI730)</f>
        <v>5735.76</v>
      </c>
      <c r="T344">
        <f t="shared" si="243"/>
        <v>0</v>
      </c>
      <c r="U344">
        <f>SUMIF(SmtRes!AQ714:'SmtRes'!AQ730,"=1",SmtRes!CV714:'SmtRes'!CV730)</f>
        <v>12</v>
      </c>
      <c r="V344">
        <f>SUMIF(SmtRes!AQ714:'SmtRes'!AQ730,"=1",SmtRes!CW714:'SmtRes'!CW730)</f>
        <v>1.52</v>
      </c>
      <c r="W344">
        <f t="shared" si="244"/>
        <v>0</v>
      </c>
      <c r="X344">
        <f t="shared" si="245"/>
        <v>7293.51</v>
      </c>
      <c r="Y344">
        <f t="shared" si="246"/>
        <v>3416.78</v>
      </c>
      <c r="AA344">
        <v>302024475</v>
      </c>
      <c r="AB344">
        <f t="shared" si="247"/>
        <v>7248.9351999999999</v>
      </c>
      <c r="AC344">
        <f t="shared" si="248"/>
        <v>0</v>
      </c>
      <c r="AD344">
        <f>ROUND((((SUM(SmtRes!BR714:'SmtRes'!BR730))-(SUM(SmtRes!BS714:'SmtRes'!BS730)))+AE344),6)</f>
        <v>1513.1751999999999</v>
      </c>
      <c r="AE344">
        <f>ROUND((SUM(SmtRes!BS714:'SmtRes'!BS730)),6)</f>
        <v>834.96640000000002</v>
      </c>
      <c r="AF344">
        <f>ROUND((SUM(SmtRes!BT714:'SmtRes'!BT730)),6)</f>
        <v>5735.76</v>
      </c>
      <c r="AG344">
        <f t="shared" si="249"/>
        <v>0</v>
      </c>
      <c r="AH344">
        <f>(SUM(SmtRes!BU714:'SmtRes'!BU730))</f>
        <v>12</v>
      </c>
      <c r="AI344">
        <f>(SUM(SmtRes!BV714:'SmtRes'!BV730))</f>
        <v>1.52</v>
      </c>
      <c r="AJ344">
        <f t="shared" si="250"/>
        <v>0</v>
      </c>
      <c r="AK344">
        <v>9565.7072040000003</v>
      </c>
      <c r="AL344">
        <v>1481.8056039999999</v>
      </c>
      <c r="AM344">
        <v>1513.1751999999999</v>
      </c>
      <c r="AN344">
        <v>834.96640000000014</v>
      </c>
      <c r="AO344">
        <v>5735.76</v>
      </c>
      <c r="AP344">
        <v>0</v>
      </c>
      <c r="AQ344">
        <v>12</v>
      </c>
      <c r="AR344">
        <v>1.52</v>
      </c>
      <c r="AS344">
        <v>0</v>
      </c>
      <c r="AT344">
        <v>111</v>
      </c>
      <c r="AU344">
        <v>52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281</v>
      </c>
      <c r="BM344">
        <v>110005</v>
      </c>
      <c r="BN344">
        <v>0</v>
      </c>
      <c r="BO344" t="s">
        <v>3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111</v>
      </c>
      <c r="CA344">
        <v>52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51"/>
        <v>8265.48</v>
      </c>
      <c r="CQ344">
        <f>SUMIF(SmtRes!AQ714:'SmtRes'!AQ730,"=1",SmtRes!AA714:'SmtRes'!AA730)</f>
        <v>1234531.9000000001</v>
      </c>
      <c r="CR344">
        <f>SUMIF(SmtRes!AQ714:'SmtRes'!AQ730,"=1",SmtRes!AB714:'SmtRes'!AB730)</f>
        <v>1114.97</v>
      </c>
      <c r="CS344">
        <f>SUMIF(SmtRes!AQ714:'SmtRes'!AQ730,"=1",SmtRes!AC714:'SmtRes'!AC730)</f>
        <v>549.32000000000005</v>
      </c>
      <c r="CT344">
        <f>SUMIF(SmtRes!AQ714:'SmtRes'!AQ730,"=1",SmtRes!AD714:'SmtRes'!AD730)</f>
        <v>477.98</v>
      </c>
      <c r="CU344">
        <f t="shared" si="252"/>
        <v>0</v>
      </c>
      <c r="CV344">
        <f>SUMIF(SmtRes!AQ714:'SmtRes'!AQ730,"=1",SmtRes!BU714:'SmtRes'!BU730)</f>
        <v>12</v>
      </c>
      <c r="CW344">
        <f>SUMIF(SmtRes!AQ714:'SmtRes'!AQ730,"=1",SmtRes!BV714:'SmtRes'!BV730)</f>
        <v>1.52</v>
      </c>
      <c r="CX344">
        <f t="shared" si="253"/>
        <v>0</v>
      </c>
      <c r="CY344">
        <f t="shared" si="254"/>
        <v>7293.5102999999999</v>
      </c>
      <c r="CZ344">
        <f t="shared" si="255"/>
        <v>3416.7796000000003</v>
      </c>
      <c r="DC344" t="s">
        <v>3</v>
      </c>
      <c r="DD344" t="s">
        <v>14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200</v>
      </c>
      <c r="DW344" t="s">
        <v>200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293259277</v>
      </c>
      <c r="EF344">
        <v>3</v>
      </c>
      <c r="EG344" t="s">
        <v>23</v>
      </c>
      <c r="EH344">
        <v>0</v>
      </c>
      <c r="EI344" t="s">
        <v>3</v>
      </c>
      <c r="EJ344">
        <v>2</v>
      </c>
      <c r="EK344">
        <v>110005</v>
      </c>
      <c r="EL344" t="s">
        <v>24</v>
      </c>
      <c r="EM344" t="s">
        <v>25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12</v>
      </c>
      <c r="EX344">
        <v>1.52</v>
      </c>
      <c r="EY344">
        <v>0</v>
      </c>
      <c r="FQ344">
        <v>0</v>
      </c>
      <c r="FR344">
        <f t="shared" si="256"/>
        <v>0</v>
      </c>
      <c r="FS344">
        <v>0</v>
      </c>
      <c r="FX344">
        <v>111</v>
      </c>
      <c r="FY344">
        <v>52</v>
      </c>
      <c r="GA344" t="s">
        <v>3</v>
      </c>
      <c r="GD344">
        <v>1</v>
      </c>
      <c r="GF344">
        <v>985996207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57"/>
        <v>0</v>
      </c>
      <c r="GM344">
        <f t="shared" si="258"/>
        <v>18975.77</v>
      </c>
      <c r="GN344">
        <f t="shared" si="259"/>
        <v>0</v>
      </c>
      <c r="GO344">
        <f t="shared" si="260"/>
        <v>18975.77</v>
      </c>
      <c r="GP344">
        <f t="shared" si="261"/>
        <v>0</v>
      </c>
      <c r="GR344">
        <v>0</v>
      </c>
      <c r="GS344">
        <v>3</v>
      </c>
      <c r="GT344">
        <v>0</v>
      </c>
      <c r="GU344" t="s">
        <v>3</v>
      </c>
      <c r="GV344">
        <f t="shared" si="262"/>
        <v>0</v>
      </c>
      <c r="GW344">
        <v>1</v>
      </c>
      <c r="GX344">
        <f t="shared" si="263"/>
        <v>0</v>
      </c>
      <c r="HA344">
        <v>0</v>
      </c>
      <c r="HB344">
        <v>0</v>
      </c>
      <c r="HC344">
        <f t="shared" si="264"/>
        <v>0</v>
      </c>
      <c r="HE344" t="s">
        <v>3</v>
      </c>
      <c r="HF344" t="s">
        <v>3</v>
      </c>
      <c r="HM344" t="s">
        <v>3</v>
      </c>
      <c r="HN344" t="s">
        <v>26</v>
      </c>
      <c r="HO344" t="s">
        <v>27</v>
      </c>
      <c r="HP344" t="s">
        <v>24</v>
      </c>
      <c r="HQ344" t="s">
        <v>24</v>
      </c>
      <c r="IK344">
        <v>0</v>
      </c>
    </row>
    <row r="345" spans="1:245" x14ac:dyDescent="0.2">
      <c r="A345">
        <v>17</v>
      </c>
      <c r="B345">
        <v>1</v>
      </c>
      <c r="C345">
        <f>ROW(SmtRes!A747)</f>
        <v>747</v>
      </c>
      <c r="D345">
        <f>ROW(EtalonRes!A747)</f>
        <v>747</v>
      </c>
      <c r="E345" t="s">
        <v>284</v>
      </c>
      <c r="F345" t="s">
        <v>285</v>
      </c>
      <c r="G345" t="s">
        <v>286</v>
      </c>
      <c r="H345" t="s">
        <v>200</v>
      </c>
      <c r="I345">
        <v>1</v>
      </c>
      <c r="J345">
        <v>0</v>
      </c>
      <c r="K345">
        <v>1</v>
      </c>
      <c r="O345">
        <f t="shared" si="242"/>
        <v>3054.62</v>
      </c>
      <c r="P345">
        <f>SUMIF(SmtRes!AQ731:'SmtRes'!AQ747,"=1",SmtRes!DF731:'SmtRes'!DF747)</f>
        <v>0</v>
      </c>
      <c r="Q345">
        <f>SUMIF(SmtRes!AQ731:'SmtRes'!AQ747,"=1",SmtRes!DG731:'SmtRes'!DG747)</f>
        <v>605.42999999999995</v>
      </c>
      <c r="R345">
        <f>SUMIF(SmtRes!AQ731:'SmtRes'!AQ747,"=1",SmtRes!DH731:'SmtRes'!DH747)</f>
        <v>298.27999999999997</v>
      </c>
      <c r="S345">
        <f>SUMIF(SmtRes!AQ731:'SmtRes'!AQ747,"=1",SmtRes!DI731:'SmtRes'!DI747)</f>
        <v>2150.91</v>
      </c>
      <c r="T345">
        <f t="shared" si="243"/>
        <v>0</v>
      </c>
      <c r="U345">
        <f>SUMIF(SmtRes!AQ731:'SmtRes'!AQ747,"=1",SmtRes!CV731:'SmtRes'!CV747)</f>
        <v>4.5</v>
      </c>
      <c r="V345">
        <f>SUMIF(SmtRes!AQ731:'SmtRes'!AQ747,"=1",SmtRes!CW731:'SmtRes'!CW747)</f>
        <v>0.54300000000000004</v>
      </c>
      <c r="W345">
        <f t="shared" si="244"/>
        <v>0</v>
      </c>
      <c r="X345">
        <f t="shared" si="245"/>
        <v>2718.6</v>
      </c>
      <c r="Y345">
        <f t="shared" si="246"/>
        <v>1273.58</v>
      </c>
      <c r="AA345">
        <v>302024475</v>
      </c>
      <c r="AB345">
        <f t="shared" si="247"/>
        <v>2691.4719300000002</v>
      </c>
      <c r="AC345">
        <f t="shared" si="248"/>
        <v>0</v>
      </c>
      <c r="AD345">
        <f>ROUND((((SUM(SmtRes!BR731:'SmtRes'!BR747))-(SUM(SmtRes!BS731:'SmtRes'!BS747)))+AE345),6)</f>
        <v>540.56192999999996</v>
      </c>
      <c r="AE345">
        <f>ROUND((SUM(SmtRes!BS731:'SmtRes'!BS747)),6)</f>
        <v>298.28075999999999</v>
      </c>
      <c r="AF345">
        <f>ROUND((SUM(SmtRes!BT731:'SmtRes'!BT747)),6)</f>
        <v>2150.91</v>
      </c>
      <c r="AG345">
        <f t="shared" si="249"/>
        <v>0</v>
      </c>
      <c r="AH345">
        <f>(SUM(SmtRes!BU731:'SmtRes'!BU747))</f>
        <v>4.5</v>
      </c>
      <c r="AI345">
        <f>(SUM(SmtRes!BV731:'SmtRes'!BV747))</f>
        <v>0.54300000000000004</v>
      </c>
      <c r="AJ345">
        <f t="shared" si="250"/>
        <v>0</v>
      </c>
      <c r="AK345">
        <v>11679.311451000001</v>
      </c>
      <c r="AL345">
        <v>1713.4691509999998</v>
      </c>
      <c r="AM345">
        <v>1801.8731</v>
      </c>
      <c r="AN345">
        <v>994.26920000000007</v>
      </c>
      <c r="AO345">
        <v>7169.7000000000007</v>
      </c>
      <c r="AP345">
        <v>0</v>
      </c>
      <c r="AQ345">
        <v>15</v>
      </c>
      <c r="AR345">
        <v>1.81</v>
      </c>
      <c r="AS345">
        <v>0</v>
      </c>
      <c r="AT345">
        <v>111</v>
      </c>
      <c r="AU345">
        <v>52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2</v>
      </c>
      <c r="BJ345" t="s">
        <v>287</v>
      </c>
      <c r="BM345">
        <v>110005</v>
      </c>
      <c r="BN345">
        <v>0</v>
      </c>
      <c r="BO345" t="s">
        <v>3</v>
      </c>
      <c r="BP345">
        <v>0</v>
      </c>
      <c r="BQ345">
        <v>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111</v>
      </c>
      <c r="CA345">
        <v>52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146</v>
      </c>
      <c r="CO345">
        <v>0</v>
      </c>
      <c r="CP345">
        <f t="shared" si="251"/>
        <v>3054.62</v>
      </c>
      <c r="CQ345">
        <f>SUMIF(SmtRes!AQ731:'SmtRes'!AQ747,"=1",SmtRes!AA731:'SmtRes'!AA747)</f>
        <v>1234531.9000000001</v>
      </c>
      <c r="CR345">
        <f>SUMIF(SmtRes!AQ731:'SmtRes'!AQ747,"=1",SmtRes!AB731:'SmtRes'!AB747)</f>
        <v>1114.97</v>
      </c>
      <c r="CS345">
        <f>SUMIF(SmtRes!AQ731:'SmtRes'!AQ747,"=1",SmtRes!AC731:'SmtRes'!AC747)</f>
        <v>549.32000000000005</v>
      </c>
      <c r="CT345">
        <f>SUMIF(SmtRes!AQ731:'SmtRes'!AQ747,"=1",SmtRes!AD731:'SmtRes'!AD747)</f>
        <v>477.98</v>
      </c>
      <c r="CU345">
        <f t="shared" si="252"/>
        <v>0</v>
      </c>
      <c r="CV345">
        <f>SUMIF(SmtRes!AQ731:'SmtRes'!AQ747,"=1",SmtRes!BU731:'SmtRes'!BU747)</f>
        <v>4.5</v>
      </c>
      <c r="CW345">
        <f>SUMIF(SmtRes!AQ731:'SmtRes'!AQ747,"=1",SmtRes!BV731:'SmtRes'!BV747)</f>
        <v>0.54300000000000004</v>
      </c>
      <c r="CX345">
        <f t="shared" si="253"/>
        <v>0</v>
      </c>
      <c r="CY345">
        <f t="shared" si="254"/>
        <v>2718.6008999999995</v>
      </c>
      <c r="CZ345">
        <f t="shared" si="255"/>
        <v>1273.5787999999998</v>
      </c>
      <c r="DC345" t="s">
        <v>3</v>
      </c>
      <c r="DD345" t="s">
        <v>14</v>
      </c>
      <c r="DE345" t="s">
        <v>147</v>
      </c>
      <c r="DF345" t="s">
        <v>147</v>
      </c>
      <c r="DG345" t="s">
        <v>147</v>
      </c>
      <c r="DH345" t="s">
        <v>3</v>
      </c>
      <c r="DI345" t="s">
        <v>147</v>
      </c>
      <c r="DJ345" t="s">
        <v>147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200</v>
      </c>
      <c r="DW345" t="s">
        <v>200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293259277</v>
      </c>
      <c r="EF345">
        <v>3</v>
      </c>
      <c r="EG345" t="s">
        <v>23</v>
      </c>
      <c r="EH345">
        <v>0</v>
      </c>
      <c r="EI345" t="s">
        <v>3</v>
      </c>
      <c r="EJ345">
        <v>2</v>
      </c>
      <c r="EK345">
        <v>110005</v>
      </c>
      <c r="EL345" t="s">
        <v>24</v>
      </c>
      <c r="EM345" t="s">
        <v>25</v>
      </c>
      <c r="EO345" t="s">
        <v>148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</v>
      </c>
      <c r="EX345">
        <v>1.81</v>
      </c>
      <c r="EY345">
        <v>0</v>
      </c>
      <c r="FQ345">
        <v>0</v>
      </c>
      <c r="FR345">
        <f t="shared" si="256"/>
        <v>0</v>
      </c>
      <c r="FS345">
        <v>0</v>
      </c>
      <c r="FX345">
        <v>111</v>
      </c>
      <c r="FY345">
        <v>52</v>
      </c>
      <c r="GA345" t="s">
        <v>3</v>
      </c>
      <c r="GD345">
        <v>1</v>
      </c>
      <c r="GF345">
        <v>-864674714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57"/>
        <v>0</v>
      </c>
      <c r="GM345">
        <f t="shared" si="258"/>
        <v>7046.8</v>
      </c>
      <c r="GN345">
        <f t="shared" si="259"/>
        <v>0</v>
      </c>
      <c r="GO345">
        <f t="shared" si="260"/>
        <v>7046.8</v>
      </c>
      <c r="GP345">
        <f t="shared" si="261"/>
        <v>0</v>
      </c>
      <c r="GR345">
        <v>0</v>
      </c>
      <c r="GS345">
        <v>3</v>
      </c>
      <c r="GT345">
        <v>0</v>
      </c>
      <c r="GU345" t="s">
        <v>3</v>
      </c>
      <c r="GV345">
        <f t="shared" si="262"/>
        <v>0</v>
      </c>
      <c r="GW345">
        <v>1</v>
      </c>
      <c r="GX345">
        <f t="shared" si="263"/>
        <v>0</v>
      </c>
      <c r="HA345">
        <v>0</v>
      </c>
      <c r="HB345">
        <v>0</v>
      </c>
      <c r="HC345">
        <f t="shared" si="264"/>
        <v>0</v>
      </c>
      <c r="HE345" t="s">
        <v>3</v>
      </c>
      <c r="HF345" t="s">
        <v>3</v>
      </c>
      <c r="HM345" t="s">
        <v>3</v>
      </c>
      <c r="HN345" t="s">
        <v>26</v>
      </c>
      <c r="HO345" t="s">
        <v>27</v>
      </c>
      <c r="HP345" t="s">
        <v>24</v>
      </c>
      <c r="HQ345" t="s">
        <v>24</v>
      </c>
      <c r="IK345">
        <v>0</v>
      </c>
    </row>
    <row r="346" spans="1:245" x14ac:dyDescent="0.2">
      <c r="A346">
        <v>17</v>
      </c>
      <c r="B346">
        <v>1</v>
      </c>
      <c r="C346">
        <f>ROW(SmtRes!A764)</f>
        <v>764</v>
      </c>
      <c r="D346">
        <f>ROW(EtalonRes!A764)</f>
        <v>764</v>
      </c>
      <c r="E346" t="s">
        <v>288</v>
      </c>
      <c r="F346" t="s">
        <v>285</v>
      </c>
      <c r="G346" t="s">
        <v>289</v>
      </c>
      <c r="H346" t="s">
        <v>200</v>
      </c>
      <c r="I346">
        <v>1</v>
      </c>
      <c r="J346">
        <v>0</v>
      </c>
      <c r="K346">
        <v>1</v>
      </c>
      <c r="O346">
        <f t="shared" si="242"/>
        <v>10182.07</v>
      </c>
      <c r="P346">
        <f>SUMIF(SmtRes!AQ748:'SmtRes'!AQ764,"=1",SmtRes!DF748:'SmtRes'!DF764)</f>
        <v>0</v>
      </c>
      <c r="Q346">
        <f>SUMIF(SmtRes!AQ748:'SmtRes'!AQ764,"=1",SmtRes!DG748:'SmtRes'!DG764)</f>
        <v>2018.1</v>
      </c>
      <c r="R346">
        <f>SUMIF(SmtRes!AQ748:'SmtRes'!AQ764,"=1",SmtRes!DH748:'SmtRes'!DH764)</f>
        <v>994.27</v>
      </c>
      <c r="S346">
        <f>SUMIF(SmtRes!AQ748:'SmtRes'!AQ764,"=1",SmtRes!DI748:'SmtRes'!DI764)</f>
        <v>7169.7</v>
      </c>
      <c r="T346">
        <f t="shared" si="243"/>
        <v>0</v>
      </c>
      <c r="U346">
        <f>SUMIF(SmtRes!AQ748:'SmtRes'!AQ764,"=1",SmtRes!CV748:'SmtRes'!CV764)</f>
        <v>15</v>
      </c>
      <c r="V346">
        <f>SUMIF(SmtRes!AQ748:'SmtRes'!AQ764,"=1",SmtRes!CW748:'SmtRes'!CW764)</f>
        <v>1.81</v>
      </c>
      <c r="W346">
        <f t="shared" si="244"/>
        <v>0</v>
      </c>
      <c r="X346">
        <f t="shared" si="245"/>
        <v>9062.01</v>
      </c>
      <c r="Y346">
        <f t="shared" si="246"/>
        <v>4245.26</v>
      </c>
      <c r="AA346">
        <v>302024475</v>
      </c>
      <c r="AB346">
        <f t="shared" si="247"/>
        <v>8971.5730999999996</v>
      </c>
      <c r="AC346">
        <f t="shared" si="248"/>
        <v>0</v>
      </c>
      <c r="AD346">
        <f>ROUND((((SUM(SmtRes!BR748:'SmtRes'!BR764))-(SUM(SmtRes!BS748:'SmtRes'!BS764)))+AE346),6)</f>
        <v>1801.8731</v>
      </c>
      <c r="AE346">
        <f>ROUND((SUM(SmtRes!BS748:'SmtRes'!BS764)),6)</f>
        <v>994.26919999999996</v>
      </c>
      <c r="AF346">
        <f>ROUND((SUM(SmtRes!BT748:'SmtRes'!BT764)),6)</f>
        <v>7169.7</v>
      </c>
      <c r="AG346">
        <f t="shared" si="249"/>
        <v>0</v>
      </c>
      <c r="AH346">
        <f>(SUM(SmtRes!BU748:'SmtRes'!BU764))</f>
        <v>15</v>
      </c>
      <c r="AI346">
        <f>(SUM(SmtRes!BV748:'SmtRes'!BV764))</f>
        <v>1.81</v>
      </c>
      <c r="AJ346">
        <f t="shared" si="250"/>
        <v>0</v>
      </c>
      <c r="AK346">
        <v>11679.311451000001</v>
      </c>
      <c r="AL346">
        <v>1713.4691509999998</v>
      </c>
      <c r="AM346">
        <v>1801.8731</v>
      </c>
      <c r="AN346">
        <v>994.26920000000007</v>
      </c>
      <c r="AO346">
        <v>7169.7000000000007</v>
      </c>
      <c r="AP346">
        <v>0</v>
      </c>
      <c r="AQ346">
        <v>15</v>
      </c>
      <c r="AR346">
        <v>1.81</v>
      </c>
      <c r="AS346">
        <v>0</v>
      </c>
      <c r="AT346">
        <v>111</v>
      </c>
      <c r="AU346">
        <v>52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287</v>
      </c>
      <c r="BM346">
        <v>110005</v>
      </c>
      <c r="BN346">
        <v>0</v>
      </c>
      <c r="BO346" t="s">
        <v>3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111</v>
      </c>
      <c r="CA346">
        <v>52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51"/>
        <v>10182.07</v>
      </c>
      <c r="CQ346">
        <f>SUMIF(SmtRes!AQ748:'SmtRes'!AQ764,"=1",SmtRes!AA748:'SmtRes'!AA764)</f>
        <v>1234531.9000000001</v>
      </c>
      <c r="CR346">
        <f>SUMIF(SmtRes!AQ748:'SmtRes'!AQ764,"=1",SmtRes!AB748:'SmtRes'!AB764)</f>
        <v>1114.97</v>
      </c>
      <c r="CS346">
        <f>SUMIF(SmtRes!AQ748:'SmtRes'!AQ764,"=1",SmtRes!AC748:'SmtRes'!AC764)</f>
        <v>549.32000000000005</v>
      </c>
      <c r="CT346">
        <f>SUMIF(SmtRes!AQ748:'SmtRes'!AQ764,"=1",SmtRes!AD748:'SmtRes'!AD764)</f>
        <v>477.98</v>
      </c>
      <c r="CU346">
        <f t="shared" si="252"/>
        <v>0</v>
      </c>
      <c r="CV346">
        <f>SUMIF(SmtRes!AQ748:'SmtRes'!AQ764,"=1",SmtRes!BU748:'SmtRes'!BU764)</f>
        <v>15</v>
      </c>
      <c r="CW346">
        <f>SUMIF(SmtRes!AQ748:'SmtRes'!AQ764,"=1",SmtRes!BV748:'SmtRes'!BV764)</f>
        <v>1.81</v>
      </c>
      <c r="CX346">
        <f t="shared" si="253"/>
        <v>0</v>
      </c>
      <c r="CY346">
        <f t="shared" si="254"/>
        <v>9062.0066999999999</v>
      </c>
      <c r="CZ346">
        <f t="shared" si="255"/>
        <v>4245.2643999999991</v>
      </c>
      <c r="DC346" t="s">
        <v>3</v>
      </c>
      <c r="DD346" t="s">
        <v>14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200</v>
      </c>
      <c r="DW346" t="s">
        <v>200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293259277</v>
      </c>
      <c r="EF346">
        <v>3</v>
      </c>
      <c r="EG346" t="s">
        <v>23</v>
      </c>
      <c r="EH346">
        <v>0</v>
      </c>
      <c r="EI346" t="s">
        <v>3</v>
      </c>
      <c r="EJ346">
        <v>2</v>
      </c>
      <c r="EK346">
        <v>110005</v>
      </c>
      <c r="EL346" t="s">
        <v>24</v>
      </c>
      <c r="EM346" t="s">
        <v>25</v>
      </c>
      <c r="EO346" t="s">
        <v>3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15</v>
      </c>
      <c r="EX346">
        <v>1.81</v>
      </c>
      <c r="EY346">
        <v>0</v>
      </c>
      <c r="FQ346">
        <v>0</v>
      </c>
      <c r="FR346">
        <f t="shared" si="256"/>
        <v>0</v>
      </c>
      <c r="FS346">
        <v>0</v>
      </c>
      <c r="FX346">
        <v>111</v>
      </c>
      <c r="FY346">
        <v>52</v>
      </c>
      <c r="GA346" t="s">
        <v>3</v>
      </c>
      <c r="GD346">
        <v>1</v>
      </c>
      <c r="GF346">
        <v>-1720582109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57"/>
        <v>0</v>
      </c>
      <c r="GM346">
        <f t="shared" si="258"/>
        <v>23489.34</v>
      </c>
      <c r="GN346">
        <f t="shared" si="259"/>
        <v>0</v>
      </c>
      <c r="GO346">
        <f t="shared" si="260"/>
        <v>23489.34</v>
      </c>
      <c r="GP346">
        <f t="shared" si="261"/>
        <v>0</v>
      </c>
      <c r="GR346">
        <v>0</v>
      </c>
      <c r="GS346">
        <v>3</v>
      </c>
      <c r="GT346">
        <v>0</v>
      </c>
      <c r="GU346" t="s">
        <v>3</v>
      </c>
      <c r="GV346">
        <f t="shared" si="262"/>
        <v>0</v>
      </c>
      <c r="GW346">
        <v>1</v>
      </c>
      <c r="GX346">
        <f t="shared" si="263"/>
        <v>0</v>
      </c>
      <c r="HA346">
        <v>0</v>
      </c>
      <c r="HB346">
        <v>0</v>
      </c>
      <c r="HC346">
        <f t="shared" si="264"/>
        <v>0</v>
      </c>
      <c r="HE346" t="s">
        <v>3</v>
      </c>
      <c r="HF346" t="s">
        <v>3</v>
      </c>
      <c r="HM346" t="s">
        <v>3</v>
      </c>
      <c r="HN346" t="s">
        <v>26</v>
      </c>
      <c r="HO346" t="s">
        <v>27</v>
      </c>
      <c r="HP346" t="s">
        <v>24</v>
      </c>
      <c r="HQ346" t="s">
        <v>24</v>
      </c>
      <c r="IK346">
        <v>0</v>
      </c>
    </row>
    <row r="347" spans="1:245" x14ac:dyDescent="0.2">
      <c r="A347">
        <v>17</v>
      </c>
      <c r="B347">
        <v>1</v>
      </c>
      <c r="C347">
        <f>ROW(SmtRes!A781)</f>
        <v>781</v>
      </c>
      <c r="D347">
        <f>ROW(EtalonRes!A781)</f>
        <v>781</v>
      </c>
      <c r="E347" t="s">
        <v>290</v>
      </c>
      <c r="F347" t="s">
        <v>291</v>
      </c>
      <c r="G347" t="s">
        <v>292</v>
      </c>
      <c r="H347" t="s">
        <v>200</v>
      </c>
      <c r="I347">
        <v>1</v>
      </c>
      <c r="J347">
        <v>0</v>
      </c>
      <c r="K347">
        <v>1</v>
      </c>
      <c r="O347">
        <f t="shared" si="242"/>
        <v>4244.51</v>
      </c>
      <c r="P347">
        <f>SUMIF(SmtRes!AQ765:'SmtRes'!AQ781,"=1",SmtRes!DF765:'SmtRes'!DF781)</f>
        <v>0</v>
      </c>
      <c r="Q347">
        <f>SUMIF(SmtRes!AQ765:'SmtRes'!AQ781,"=1",SmtRes!DG765:'SmtRes'!DG781)</f>
        <v>826.19</v>
      </c>
      <c r="R347">
        <f>SUMIF(SmtRes!AQ765:'SmtRes'!AQ781,"=1",SmtRes!DH765:'SmtRes'!DH781)</f>
        <v>407.05</v>
      </c>
      <c r="S347">
        <f>SUMIF(SmtRes!AQ765:'SmtRes'!AQ781,"=1",SmtRes!DI765:'SmtRes'!DI781)</f>
        <v>3011.27</v>
      </c>
      <c r="T347">
        <f t="shared" si="243"/>
        <v>0</v>
      </c>
      <c r="U347">
        <f>SUMIF(SmtRes!AQ765:'SmtRes'!AQ781,"=1",SmtRes!CV765:'SmtRes'!CV781)</f>
        <v>6.3</v>
      </c>
      <c r="V347">
        <f>SUMIF(SmtRes!AQ765:'SmtRes'!AQ781,"=1",SmtRes!CW765:'SmtRes'!CW781)</f>
        <v>0.74099999999999999</v>
      </c>
      <c r="W347">
        <f t="shared" si="244"/>
        <v>0</v>
      </c>
      <c r="X347">
        <f t="shared" si="245"/>
        <v>3794.34</v>
      </c>
      <c r="Y347">
        <f t="shared" si="246"/>
        <v>1777.53</v>
      </c>
      <c r="AA347">
        <v>302024475</v>
      </c>
      <c r="AB347">
        <f t="shared" si="247"/>
        <v>3748.9469100000001</v>
      </c>
      <c r="AC347">
        <f t="shared" si="248"/>
        <v>0</v>
      </c>
      <c r="AD347">
        <f>ROUND((((SUM(SmtRes!BR765:'SmtRes'!BR781))-(SUM(SmtRes!BS765:'SmtRes'!BS781)))+AE347),6)</f>
        <v>737.67291</v>
      </c>
      <c r="AE347">
        <f>ROUND((SUM(SmtRes!BS765:'SmtRes'!BS781)),6)</f>
        <v>407.04611999999997</v>
      </c>
      <c r="AF347">
        <f>ROUND((SUM(SmtRes!BT765:'SmtRes'!BT781)),6)</f>
        <v>3011.2739999999999</v>
      </c>
      <c r="AG347">
        <f t="shared" si="249"/>
        <v>0</v>
      </c>
      <c r="AH347">
        <f>(SUM(SmtRes!BU765:'SmtRes'!BU781))</f>
        <v>6.3</v>
      </c>
      <c r="AI347">
        <f>(SUM(SmtRes!BV765:'SmtRes'!BV781))</f>
        <v>0.74099999999999999</v>
      </c>
      <c r="AJ347">
        <f t="shared" si="250"/>
        <v>0</v>
      </c>
      <c r="AK347">
        <v>16065.180200000001</v>
      </c>
      <c r="AL347">
        <v>2211.8701000000001</v>
      </c>
      <c r="AM347">
        <v>2458.9097000000002</v>
      </c>
      <c r="AN347">
        <v>1356.8204000000003</v>
      </c>
      <c r="AO347">
        <v>10037.58</v>
      </c>
      <c r="AP347">
        <v>0</v>
      </c>
      <c r="AQ347">
        <v>21</v>
      </c>
      <c r="AR347">
        <v>2.4700000000000002</v>
      </c>
      <c r="AS347">
        <v>0</v>
      </c>
      <c r="AT347">
        <v>111</v>
      </c>
      <c r="AU347">
        <v>52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293</v>
      </c>
      <c r="BM347">
        <v>110005</v>
      </c>
      <c r="BN347">
        <v>0</v>
      </c>
      <c r="BO347" t="s">
        <v>3</v>
      </c>
      <c r="BP347">
        <v>0</v>
      </c>
      <c r="BQ347">
        <v>3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111</v>
      </c>
      <c r="CA347">
        <v>52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146</v>
      </c>
      <c r="CO347">
        <v>0</v>
      </c>
      <c r="CP347">
        <f t="shared" si="251"/>
        <v>4244.51</v>
      </c>
      <c r="CQ347">
        <f>SUMIF(SmtRes!AQ765:'SmtRes'!AQ781,"=1",SmtRes!AA765:'SmtRes'!AA781)</f>
        <v>1234531.9000000001</v>
      </c>
      <c r="CR347">
        <f>SUMIF(SmtRes!AQ765:'SmtRes'!AQ781,"=1",SmtRes!AB765:'SmtRes'!AB781)</f>
        <v>1114.97</v>
      </c>
      <c r="CS347">
        <f>SUMIF(SmtRes!AQ765:'SmtRes'!AQ781,"=1",SmtRes!AC765:'SmtRes'!AC781)</f>
        <v>549.32000000000005</v>
      </c>
      <c r="CT347">
        <f>SUMIF(SmtRes!AQ765:'SmtRes'!AQ781,"=1",SmtRes!AD765:'SmtRes'!AD781)</f>
        <v>477.98</v>
      </c>
      <c r="CU347">
        <f t="shared" si="252"/>
        <v>0</v>
      </c>
      <c r="CV347">
        <f>SUMIF(SmtRes!AQ765:'SmtRes'!AQ781,"=1",SmtRes!BU765:'SmtRes'!BU781)</f>
        <v>6.3</v>
      </c>
      <c r="CW347">
        <f>SUMIF(SmtRes!AQ765:'SmtRes'!AQ781,"=1",SmtRes!BV765:'SmtRes'!BV781)</f>
        <v>0.74099999999999999</v>
      </c>
      <c r="CX347">
        <f t="shared" si="253"/>
        <v>0</v>
      </c>
      <c r="CY347">
        <f t="shared" si="254"/>
        <v>3794.3352</v>
      </c>
      <c r="CZ347">
        <f t="shared" si="255"/>
        <v>1777.5264000000002</v>
      </c>
      <c r="DC347" t="s">
        <v>3</v>
      </c>
      <c r="DD347" t="s">
        <v>14</v>
      </c>
      <c r="DE347" t="s">
        <v>147</v>
      </c>
      <c r="DF347" t="s">
        <v>147</v>
      </c>
      <c r="DG347" t="s">
        <v>147</v>
      </c>
      <c r="DH347" t="s">
        <v>3</v>
      </c>
      <c r="DI347" t="s">
        <v>147</v>
      </c>
      <c r="DJ347" t="s">
        <v>147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200</v>
      </c>
      <c r="DW347" t="s">
        <v>200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293259277</v>
      </c>
      <c r="EF347">
        <v>3</v>
      </c>
      <c r="EG347" t="s">
        <v>23</v>
      </c>
      <c r="EH347">
        <v>0</v>
      </c>
      <c r="EI347" t="s">
        <v>3</v>
      </c>
      <c r="EJ347">
        <v>2</v>
      </c>
      <c r="EK347">
        <v>110005</v>
      </c>
      <c r="EL347" t="s">
        <v>24</v>
      </c>
      <c r="EM347" t="s">
        <v>25</v>
      </c>
      <c r="EO347" t="s">
        <v>148</v>
      </c>
      <c r="EQ347">
        <v>131072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21</v>
      </c>
      <c r="EX347">
        <v>2.4700000000000002</v>
      </c>
      <c r="EY347">
        <v>0</v>
      </c>
      <c r="FQ347">
        <v>0</v>
      </c>
      <c r="FR347">
        <f t="shared" si="256"/>
        <v>0</v>
      </c>
      <c r="FS347">
        <v>0</v>
      </c>
      <c r="FX347">
        <v>111</v>
      </c>
      <c r="FY347">
        <v>52</v>
      </c>
      <c r="GA347" t="s">
        <v>3</v>
      </c>
      <c r="GD347">
        <v>1</v>
      </c>
      <c r="GF347">
        <v>2060948499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57"/>
        <v>0</v>
      </c>
      <c r="GM347">
        <f t="shared" si="258"/>
        <v>9816.3799999999992</v>
      </c>
      <c r="GN347">
        <f t="shared" si="259"/>
        <v>0</v>
      </c>
      <c r="GO347">
        <f t="shared" si="260"/>
        <v>9816.3799999999992</v>
      </c>
      <c r="GP347">
        <f t="shared" si="261"/>
        <v>0</v>
      </c>
      <c r="GR347">
        <v>0</v>
      </c>
      <c r="GS347">
        <v>3</v>
      </c>
      <c r="GT347">
        <v>0</v>
      </c>
      <c r="GU347" t="s">
        <v>3</v>
      </c>
      <c r="GV347">
        <f t="shared" si="262"/>
        <v>0</v>
      </c>
      <c r="GW347">
        <v>1</v>
      </c>
      <c r="GX347">
        <f t="shared" si="263"/>
        <v>0</v>
      </c>
      <c r="HA347">
        <v>0</v>
      </c>
      <c r="HB347">
        <v>0</v>
      </c>
      <c r="HC347">
        <f t="shared" si="264"/>
        <v>0</v>
      </c>
      <c r="HE347" t="s">
        <v>3</v>
      </c>
      <c r="HF347" t="s">
        <v>3</v>
      </c>
      <c r="HM347" t="s">
        <v>3</v>
      </c>
      <c r="HN347" t="s">
        <v>26</v>
      </c>
      <c r="HO347" t="s">
        <v>27</v>
      </c>
      <c r="HP347" t="s">
        <v>24</v>
      </c>
      <c r="HQ347" t="s">
        <v>24</v>
      </c>
      <c r="IK347">
        <v>0</v>
      </c>
    </row>
    <row r="348" spans="1:245" x14ac:dyDescent="0.2">
      <c r="A348">
        <v>17</v>
      </c>
      <c r="B348">
        <v>1</v>
      </c>
      <c r="C348">
        <f>ROW(SmtRes!A798)</f>
        <v>798</v>
      </c>
      <c r="D348">
        <f>ROW(EtalonRes!A798)</f>
        <v>798</v>
      </c>
      <c r="E348" t="s">
        <v>294</v>
      </c>
      <c r="F348" t="s">
        <v>291</v>
      </c>
      <c r="G348" t="s">
        <v>295</v>
      </c>
      <c r="H348" t="s">
        <v>200</v>
      </c>
      <c r="I348">
        <v>1</v>
      </c>
      <c r="J348">
        <v>0</v>
      </c>
      <c r="K348">
        <v>1</v>
      </c>
      <c r="O348">
        <f t="shared" si="242"/>
        <v>14148.38</v>
      </c>
      <c r="P348">
        <f>SUMIF(SmtRes!AQ782:'SmtRes'!AQ798,"=1",SmtRes!DF782:'SmtRes'!DF798)</f>
        <v>0</v>
      </c>
      <c r="Q348">
        <f>SUMIF(SmtRes!AQ782:'SmtRes'!AQ798,"=1",SmtRes!DG782:'SmtRes'!DG798)</f>
        <v>2753.98</v>
      </c>
      <c r="R348">
        <f>SUMIF(SmtRes!AQ782:'SmtRes'!AQ798,"=1",SmtRes!DH782:'SmtRes'!DH798)</f>
        <v>1356.82</v>
      </c>
      <c r="S348">
        <f>SUMIF(SmtRes!AQ782:'SmtRes'!AQ798,"=1",SmtRes!DI782:'SmtRes'!DI798)</f>
        <v>10037.58</v>
      </c>
      <c r="T348">
        <f t="shared" si="243"/>
        <v>0</v>
      </c>
      <c r="U348">
        <f>SUMIF(SmtRes!AQ782:'SmtRes'!AQ798,"=1",SmtRes!CV782:'SmtRes'!CV798)</f>
        <v>21</v>
      </c>
      <c r="V348">
        <f>SUMIF(SmtRes!AQ782:'SmtRes'!AQ798,"=1",SmtRes!CW782:'SmtRes'!CW798)</f>
        <v>2.4700000000000002</v>
      </c>
      <c r="W348">
        <f t="shared" si="244"/>
        <v>0</v>
      </c>
      <c r="X348">
        <f t="shared" si="245"/>
        <v>12647.78</v>
      </c>
      <c r="Y348">
        <f t="shared" si="246"/>
        <v>5925.09</v>
      </c>
      <c r="AA348">
        <v>302024475</v>
      </c>
      <c r="AB348">
        <f t="shared" si="247"/>
        <v>12496.4897</v>
      </c>
      <c r="AC348">
        <f t="shared" si="248"/>
        <v>0</v>
      </c>
      <c r="AD348">
        <f>ROUND((((SUM(SmtRes!BR782:'SmtRes'!BR798))-(SUM(SmtRes!BS782:'SmtRes'!BS798)))+AE348),6)</f>
        <v>2458.9097000000002</v>
      </c>
      <c r="AE348">
        <f>ROUND((SUM(SmtRes!BS782:'SmtRes'!BS798)),6)</f>
        <v>1356.8204000000001</v>
      </c>
      <c r="AF348">
        <f>ROUND((SUM(SmtRes!BT782:'SmtRes'!BT798)),6)</f>
        <v>10037.58</v>
      </c>
      <c r="AG348">
        <f t="shared" si="249"/>
        <v>0</v>
      </c>
      <c r="AH348">
        <f>(SUM(SmtRes!BU782:'SmtRes'!BU798))</f>
        <v>21</v>
      </c>
      <c r="AI348">
        <f>(SUM(SmtRes!BV782:'SmtRes'!BV798))</f>
        <v>2.4700000000000002</v>
      </c>
      <c r="AJ348">
        <f t="shared" si="250"/>
        <v>0</v>
      </c>
      <c r="AK348">
        <v>16065.180200000001</v>
      </c>
      <c r="AL348">
        <v>2211.8701000000001</v>
      </c>
      <c r="AM348">
        <v>2458.9097000000002</v>
      </c>
      <c r="AN348">
        <v>1356.8204000000003</v>
      </c>
      <c r="AO348">
        <v>10037.58</v>
      </c>
      <c r="AP348">
        <v>0</v>
      </c>
      <c r="AQ348">
        <v>21</v>
      </c>
      <c r="AR348">
        <v>2.4700000000000002</v>
      </c>
      <c r="AS348">
        <v>0</v>
      </c>
      <c r="AT348">
        <v>111</v>
      </c>
      <c r="AU348">
        <v>52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2</v>
      </c>
      <c r="BJ348" t="s">
        <v>293</v>
      </c>
      <c r="BM348">
        <v>110005</v>
      </c>
      <c r="BN348">
        <v>0</v>
      </c>
      <c r="BO348" t="s">
        <v>3</v>
      </c>
      <c r="BP348">
        <v>0</v>
      </c>
      <c r="BQ348">
        <v>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111</v>
      </c>
      <c r="CA348">
        <v>52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51"/>
        <v>14148.38</v>
      </c>
      <c r="CQ348">
        <f>SUMIF(SmtRes!AQ782:'SmtRes'!AQ798,"=1",SmtRes!AA782:'SmtRes'!AA798)</f>
        <v>1234531.9000000001</v>
      </c>
      <c r="CR348">
        <f>SUMIF(SmtRes!AQ782:'SmtRes'!AQ798,"=1",SmtRes!AB782:'SmtRes'!AB798)</f>
        <v>1114.97</v>
      </c>
      <c r="CS348">
        <f>SUMIF(SmtRes!AQ782:'SmtRes'!AQ798,"=1",SmtRes!AC782:'SmtRes'!AC798)</f>
        <v>549.32000000000005</v>
      </c>
      <c r="CT348">
        <f>SUMIF(SmtRes!AQ782:'SmtRes'!AQ798,"=1",SmtRes!AD782:'SmtRes'!AD798)</f>
        <v>477.98</v>
      </c>
      <c r="CU348">
        <f t="shared" si="252"/>
        <v>0</v>
      </c>
      <c r="CV348">
        <f>SUMIF(SmtRes!AQ782:'SmtRes'!AQ798,"=1",SmtRes!BU782:'SmtRes'!BU798)</f>
        <v>21</v>
      </c>
      <c r="CW348">
        <f>SUMIF(SmtRes!AQ782:'SmtRes'!AQ798,"=1",SmtRes!BV782:'SmtRes'!BV798)</f>
        <v>2.4700000000000002</v>
      </c>
      <c r="CX348">
        <f t="shared" si="253"/>
        <v>0</v>
      </c>
      <c r="CY348">
        <f t="shared" si="254"/>
        <v>12647.784</v>
      </c>
      <c r="CZ348">
        <f t="shared" si="255"/>
        <v>5925.0879999999997</v>
      </c>
      <c r="DC348" t="s">
        <v>3</v>
      </c>
      <c r="DD348" t="s">
        <v>14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200</v>
      </c>
      <c r="DW348" t="s">
        <v>200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293259277</v>
      </c>
      <c r="EF348">
        <v>3</v>
      </c>
      <c r="EG348" t="s">
        <v>23</v>
      </c>
      <c r="EH348">
        <v>0</v>
      </c>
      <c r="EI348" t="s">
        <v>3</v>
      </c>
      <c r="EJ348">
        <v>2</v>
      </c>
      <c r="EK348">
        <v>110005</v>
      </c>
      <c r="EL348" t="s">
        <v>24</v>
      </c>
      <c r="EM348" t="s">
        <v>25</v>
      </c>
      <c r="EO348" t="s">
        <v>3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21</v>
      </c>
      <c r="EX348">
        <v>2.4700000000000002</v>
      </c>
      <c r="EY348">
        <v>0</v>
      </c>
      <c r="FQ348">
        <v>0</v>
      </c>
      <c r="FR348">
        <f t="shared" si="256"/>
        <v>0</v>
      </c>
      <c r="FS348">
        <v>0</v>
      </c>
      <c r="FX348">
        <v>111</v>
      </c>
      <c r="FY348">
        <v>52</v>
      </c>
      <c r="GA348" t="s">
        <v>3</v>
      </c>
      <c r="GD348">
        <v>1</v>
      </c>
      <c r="GF348">
        <v>-116669250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57"/>
        <v>0</v>
      </c>
      <c r="GM348">
        <f t="shared" si="258"/>
        <v>32721.25</v>
      </c>
      <c r="GN348">
        <f t="shared" si="259"/>
        <v>0</v>
      </c>
      <c r="GO348">
        <f t="shared" si="260"/>
        <v>32721.25</v>
      </c>
      <c r="GP348">
        <f t="shared" si="261"/>
        <v>0</v>
      </c>
      <c r="GR348">
        <v>0</v>
      </c>
      <c r="GS348">
        <v>3</v>
      </c>
      <c r="GT348">
        <v>0</v>
      </c>
      <c r="GU348" t="s">
        <v>3</v>
      </c>
      <c r="GV348">
        <f t="shared" si="262"/>
        <v>0</v>
      </c>
      <c r="GW348">
        <v>1</v>
      </c>
      <c r="GX348">
        <f t="shared" si="263"/>
        <v>0</v>
      </c>
      <c r="HA348">
        <v>0</v>
      </c>
      <c r="HB348">
        <v>0</v>
      </c>
      <c r="HC348">
        <f t="shared" si="264"/>
        <v>0</v>
      </c>
      <c r="HE348" t="s">
        <v>3</v>
      </c>
      <c r="HF348" t="s">
        <v>3</v>
      </c>
      <c r="HM348" t="s">
        <v>3</v>
      </c>
      <c r="HN348" t="s">
        <v>26</v>
      </c>
      <c r="HO348" t="s">
        <v>27</v>
      </c>
      <c r="HP348" t="s">
        <v>24</v>
      </c>
      <c r="HQ348" t="s">
        <v>24</v>
      </c>
      <c r="IK348">
        <v>0</v>
      </c>
    </row>
    <row r="349" spans="1:245" x14ac:dyDescent="0.2">
      <c r="A349">
        <v>17</v>
      </c>
      <c r="B349">
        <v>1</v>
      </c>
      <c r="C349">
        <f>ROW(SmtRes!A818)</f>
        <v>818</v>
      </c>
      <c r="D349">
        <f>ROW(EtalonRes!A818)</f>
        <v>818</v>
      </c>
      <c r="E349" t="s">
        <v>296</v>
      </c>
      <c r="F349" t="s">
        <v>297</v>
      </c>
      <c r="G349" t="s">
        <v>298</v>
      </c>
      <c r="H349" t="s">
        <v>200</v>
      </c>
      <c r="I349">
        <v>1</v>
      </c>
      <c r="J349">
        <v>0</v>
      </c>
      <c r="K349">
        <v>1</v>
      </c>
      <c r="O349">
        <f t="shared" si="242"/>
        <v>2827.06</v>
      </c>
      <c r="P349">
        <f>SUMIF(SmtRes!AQ799:'SmtRes'!AQ818,"=1",SmtRes!DF799:'SmtRes'!DF818)</f>
        <v>0</v>
      </c>
      <c r="Q349">
        <f>SUMIF(SmtRes!AQ799:'SmtRes'!AQ818,"=1",SmtRes!DG799:'SmtRes'!DG818)</f>
        <v>551.91</v>
      </c>
      <c r="R349">
        <f>SUMIF(SmtRes!AQ799:'SmtRes'!AQ818,"=1",SmtRes!DH799:'SmtRes'!DH818)</f>
        <v>271.91000000000003</v>
      </c>
      <c r="S349">
        <f>SUMIF(SmtRes!AQ799:'SmtRes'!AQ818,"=1",SmtRes!DI799:'SmtRes'!DI818)</f>
        <v>2003.24</v>
      </c>
      <c r="T349">
        <f t="shared" si="243"/>
        <v>0</v>
      </c>
      <c r="U349">
        <f>SUMIF(SmtRes!AQ799:'SmtRes'!AQ818,"=1",SmtRes!CV799:'SmtRes'!CV818)</f>
        <v>3.9</v>
      </c>
      <c r="V349">
        <f>SUMIF(SmtRes!AQ799:'SmtRes'!AQ818,"=1",SmtRes!CW799:'SmtRes'!CW818)</f>
        <v>0.495</v>
      </c>
      <c r="W349">
        <f t="shared" si="244"/>
        <v>0</v>
      </c>
      <c r="X349">
        <f t="shared" si="245"/>
        <v>2525.42</v>
      </c>
      <c r="Y349">
        <f t="shared" si="246"/>
        <v>1183.08</v>
      </c>
      <c r="AA349">
        <v>302024475</v>
      </c>
      <c r="AB349">
        <f t="shared" si="247"/>
        <v>2496.0124500000002</v>
      </c>
      <c r="AC349">
        <f t="shared" si="248"/>
        <v>0</v>
      </c>
      <c r="AD349">
        <f>ROUND((((SUM(SmtRes!BR799:'SmtRes'!BR818))-(SUM(SmtRes!BS799:'SmtRes'!BS818)))+AE349),6)</f>
        <v>492.77744999999999</v>
      </c>
      <c r="AE349">
        <f>ROUND((SUM(SmtRes!BS799:'SmtRes'!BS818)),6)</f>
        <v>271.91340000000002</v>
      </c>
      <c r="AF349">
        <f>ROUND((SUM(SmtRes!BT799:'SmtRes'!BT818)),6)</f>
        <v>2003.2349999999999</v>
      </c>
      <c r="AG349">
        <f t="shared" si="249"/>
        <v>0</v>
      </c>
      <c r="AH349">
        <f>(SUM(SmtRes!BU799:'SmtRes'!BU818))</f>
        <v>3.9</v>
      </c>
      <c r="AI349">
        <f>(SUM(SmtRes!BV799:'SmtRes'!BV818))</f>
        <v>0.49499999999999994</v>
      </c>
      <c r="AJ349">
        <f t="shared" si="250"/>
        <v>0</v>
      </c>
      <c r="AK349">
        <v>10851.981495100001</v>
      </c>
      <c r="AL349">
        <v>1625.5619950999999</v>
      </c>
      <c r="AM349">
        <v>1642.5915</v>
      </c>
      <c r="AN349">
        <v>906.37800000000004</v>
      </c>
      <c r="AO349">
        <v>6677.45</v>
      </c>
      <c r="AP349">
        <v>0</v>
      </c>
      <c r="AQ349">
        <v>13</v>
      </c>
      <c r="AR349">
        <v>1.65</v>
      </c>
      <c r="AS349">
        <v>0</v>
      </c>
      <c r="AT349">
        <v>111</v>
      </c>
      <c r="AU349">
        <v>52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299</v>
      </c>
      <c r="BM349">
        <v>110005</v>
      </c>
      <c r="BN349">
        <v>0</v>
      </c>
      <c r="BO349" t="s">
        <v>3</v>
      </c>
      <c r="BP349">
        <v>0</v>
      </c>
      <c r="BQ349">
        <v>3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111</v>
      </c>
      <c r="CA349">
        <v>52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146</v>
      </c>
      <c r="CO349">
        <v>0</v>
      </c>
      <c r="CP349">
        <f t="shared" si="251"/>
        <v>2827.06</v>
      </c>
      <c r="CQ349">
        <f>SUMIF(SmtRes!AQ799:'SmtRes'!AQ818,"=1",SmtRes!AA799:'SmtRes'!AA818)</f>
        <v>1335301.94</v>
      </c>
      <c r="CR349">
        <f>SUMIF(SmtRes!AQ799:'SmtRes'!AQ818,"=1",SmtRes!AB799:'SmtRes'!AB818)</f>
        <v>1114.97</v>
      </c>
      <c r="CS349">
        <f>SUMIF(SmtRes!AQ799:'SmtRes'!AQ818,"=1",SmtRes!AC799:'SmtRes'!AC818)</f>
        <v>549.32000000000005</v>
      </c>
      <c r="CT349">
        <f>SUMIF(SmtRes!AQ799:'SmtRes'!AQ818,"=1",SmtRes!AD799:'SmtRes'!AD818)</f>
        <v>513.65</v>
      </c>
      <c r="CU349">
        <f t="shared" si="252"/>
        <v>0</v>
      </c>
      <c r="CV349">
        <f>SUMIF(SmtRes!AQ799:'SmtRes'!AQ818,"=1",SmtRes!BU799:'SmtRes'!BU818)</f>
        <v>3.9</v>
      </c>
      <c r="CW349">
        <f>SUMIF(SmtRes!AQ799:'SmtRes'!AQ818,"=1",SmtRes!BV799:'SmtRes'!BV818)</f>
        <v>0.49499999999999994</v>
      </c>
      <c r="CX349">
        <f t="shared" si="253"/>
        <v>0</v>
      </c>
      <c r="CY349">
        <f t="shared" si="254"/>
        <v>2525.4165000000003</v>
      </c>
      <c r="CZ349">
        <f t="shared" si="255"/>
        <v>1183.078</v>
      </c>
      <c r="DC349" t="s">
        <v>3</v>
      </c>
      <c r="DD349" t="s">
        <v>14</v>
      </c>
      <c r="DE349" t="s">
        <v>147</v>
      </c>
      <c r="DF349" t="s">
        <v>147</v>
      </c>
      <c r="DG349" t="s">
        <v>147</v>
      </c>
      <c r="DH349" t="s">
        <v>3</v>
      </c>
      <c r="DI349" t="s">
        <v>147</v>
      </c>
      <c r="DJ349" t="s">
        <v>147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200</v>
      </c>
      <c r="DW349" t="s">
        <v>200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293259277</v>
      </c>
      <c r="EF349">
        <v>3</v>
      </c>
      <c r="EG349" t="s">
        <v>23</v>
      </c>
      <c r="EH349">
        <v>0</v>
      </c>
      <c r="EI349" t="s">
        <v>3</v>
      </c>
      <c r="EJ349">
        <v>2</v>
      </c>
      <c r="EK349">
        <v>110005</v>
      </c>
      <c r="EL349" t="s">
        <v>24</v>
      </c>
      <c r="EM349" t="s">
        <v>25</v>
      </c>
      <c r="EO349" t="s">
        <v>148</v>
      </c>
      <c r="EQ349">
        <v>131072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13</v>
      </c>
      <c r="EX349">
        <v>1.65</v>
      </c>
      <c r="EY349">
        <v>0</v>
      </c>
      <c r="FQ349">
        <v>0</v>
      </c>
      <c r="FR349">
        <f t="shared" si="256"/>
        <v>0</v>
      </c>
      <c r="FS349">
        <v>0</v>
      </c>
      <c r="FX349">
        <v>111</v>
      </c>
      <c r="FY349">
        <v>52</v>
      </c>
      <c r="GA349" t="s">
        <v>3</v>
      </c>
      <c r="GD349">
        <v>1</v>
      </c>
      <c r="GF349">
        <v>2072353543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57"/>
        <v>0</v>
      </c>
      <c r="GM349">
        <f t="shared" si="258"/>
        <v>6535.56</v>
      </c>
      <c r="GN349">
        <f t="shared" si="259"/>
        <v>0</v>
      </c>
      <c r="GO349">
        <f t="shared" si="260"/>
        <v>6535.56</v>
      </c>
      <c r="GP349">
        <f t="shared" si="261"/>
        <v>0</v>
      </c>
      <c r="GR349">
        <v>0</v>
      </c>
      <c r="GS349">
        <v>3</v>
      </c>
      <c r="GT349">
        <v>0</v>
      </c>
      <c r="GU349" t="s">
        <v>3</v>
      </c>
      <c r="GV349">
        <f t="shared" si="262"/>
        <v>0</v>
      </c>
      <c r="GW349">
        <v>1</v>
      </c>
      <c r="GX349">
        <f t="shared" si="263"/>
        <v>0</v>
      </c>
      <c r="HA349">
        <v>0</v>
      </c>
      <c r="HB349">
        <v>0</v>
      </c>
      <c r="HC349">
        <f t="shared" si="264"/>
        <v>0</v>
      </c>
      <c r="HE349" t="s">
        <v>3</v>
      </c>
      <c r="HF349" t="s">
        <v>3</v>
      </c>
      <c r="HM349" t="s">
        <v>3</v>
      </c>
      <c r="HN349" t="s">
        <v>26</v>
      </c>
      <c r="HO349" t="s">
        <v>27</v>
      </c>
      <c r="HP349" t="s">
        <v>24</v>
      </c>
      <c r="HQ349" t="s">
        <v>24</v>
      </c>
      <c r="IK349">
        <v>0</v>
      </c>
    </row>
    <row r="350" spans="1:245" x14ac:dyDescent="0.2">
      <c r="A350">
        <v>17</v>
      </c>
      <c r="B350">
        <v>1</v>
      </c>
      <c r="C350">
        <f>ROW(SmtRes!A838)</f>
        <v>838</v>
      </c>
      <c r="D350">
        <f>ROW(EtalonRes!A838)</f>
        <v>838</v>
      </c>
      <c r="E350" t="s">
        <v>300</v>
      </c>
      <c r="F350" t="s">
        <v>297</v>
      </c>
      <c r="G350" t="s">
        <v>301</v>
      </c>
      <c r="H350" t="s">
        <v>200</v>
      </c>
      <c r="I350">
        <v>1</v>
      </c>
      <c r="J350">
        <v>0</v>
      </c>
      <c r="K350">
        <v>1</v>
      </c>
      <c r="O350">
        <f t="shared" si="242"/>
        <v>9423.5300000000007</v>
      </c>
      <c r="P350">
        <f>SUMIF(SmtRes!AQ819:'SmtRes'!AQ838,"=1",SmtRes!DF819:'SmtRes'!DF838)</f>
        <v>0</v>
      </c>
      <c r="Q350">
        <f>SUMIF(SmtRes!AQ819:'SmtRes'!AQ838,"=1",SmtRes!DG819:'SmtRes'!DG838)</f>
        <v>1839.7</v>
      </c>
      <c r="R350">
        <f>SUMIF(SmtRes!AQ819:'SmtRes'!AQ838,"=1",SmtRes!DH819:'SmtRes'!DH838)</f>
        <v>906.38</v>
      </c>
      <c r="S350">
        <f>SUMIF(SmtRes!AQ819:'SmtRes'!AQ838,"=1",SmtRes!DI819:'SmtRes'!DI838)</f>
        <v>6677.45</v>
      </c>
      <c r="T350">
        <f t="shared" si="243"/>
        <v>0</v>
      </c>
      <c r="U350">
        <f>SUMIF(SmtRes!AQ819:'SmtRes'!AQ838,"=1",SmtRes!CV819:'SmtRes'!CV838)</f>
        <v>13</v>
      </c>
      <c r="V350">
        <f>SUMIF(SmtRes!AQ819:'SmtRes'!AQ838,"=1",SmtRes!CW819:'SmtRes'!CW838)</f>
        <v>1.65</v>
      </c>
      <c r="W350">
        <f t="shared" si="244"/>
        <v>0</v>
      </c>
      <c r="X350">
        <f t="shared" si="245"/>
        <v>8418.0499999999993</v>
      </c>
      <c r="Y350">
        <f t="shared" si="246"/>
        <v>3943.59</v>
      </c>
      <c r="AA350">
        <v>302024475</v>
      </c>
      <c r="AB350">
        <f t="shared" si="247"/>
        <v>8320.0414999999994</v>
      </c>
      <c r="AC350">
        <f t="shared" si="248"/>
        <v>0</v>
      </c>
      <c r="AD350">
        <f>ROUND((((SUM(SmtRes!BR819:'SmtRes'!BR838))-(SUM(SmtRes!BS819:'SmtRes'!BS838)))+AE350),6)</f>
        <v>1642.5915</v>
      </c>
      <c r="AE350">
        <f>ROUND((SUM(SmtRes!BS819:'SmtRes'!BS838)),6)</f>
        <v>906.37800000000004</v>
      </c>
      <c r="AF350">
        <f>ROUND((SUM(SmtRes!BT819:'SmtRes'!BT838)),6)</f>
        <v>6677.45</v>
      </c>
      <c r="AG350">
        <f t="shared" si="249"/>
        <v>0</v>
      </c>
      <c r="AH350">
        <f>(SUM(SmtRes!BU819:'SmtRes'!BU838))</f>
        <v>13</v>
      </c>
      <c r="AI350">
        <f>(SUM(SmtRes!BV819:'SmtRes'!BV838))</f>
        <v>1.65</v>
      </c>
      <c r="AJ350">
        <f t="shared" si="250"/>
        <v>0</v>
      </c>
      <c r="AK350">
        <v>10851.981495100001</v>
      </c>
      <c r="AL350">
        <v>1625.5619950999999</v>
      </c>
      <c r="AM350">
        <v>1642.5915</v>
      </c>
      <c r="AN350">
        <v>906.37800000000004</v>
      </c>
      <c r="AO350">
        <v>6677.45</v>
      </c>
      <c r="AP350">
        <v>0</v>
      </c>
      <c r="AQ350">
        <v>13</v>
      </c>
      <c r="AR350">
        <v>1.65</v>
      </c>
      <c r="AS350">
        <v>0</v>
      </c>
      <c r="AT350">
        <v>111</v>
      </c>
      <c r="AU350">
        <v>52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299</v>
      </c>
      <c r="BM350">
        <v>110005</v>
      </c>
      <c r="BN350">
        <v>0</v>
      </c>
      <c r="BO350" t="s">
        <v>3</v>
      </c>
      <c r="BP350">
        <v>0</v>
      </c>
      <c r="BQ350">
        <v>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111</v>
      </c>
      <c r="CA350">
        <v>52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51"/>
        <v>9423.5299999999988</v>
      </c>
      <c r="CQ350">
        <f>SUMIF(SmtRes!AQ819:'SmtRes'!AQ838,"=1",SmtRes!AA819:'SmtRes'!AA838)</f>
        <v>1335301.94</v>
      </c>
      <c r="CR350">
        <f>SUMIF(SmtRes!AQ819:'SmtRes'!AQ838,"=1",SmtRes!AB819:'SmtRes'!AB838)</f>
        <v>1114.97</v>
      </c>
      <c r="CS350">
        <f>SUMIF(SmtRes!AQ819:'SmtRes'!AQ838,"=1",SmtRes!AC819:'SmtRes'!AC838)</f>
        <v>549.32000000000005</v>
      </c>
      <c r="CT350">
        <f>SUMIF(SmtRes!AQ819:'SmtRes'!AQ838,"=1",SmtRes!AD819:'SmtRes'!AD838)</f>
        <v>513.65</v>
      </c>
      <c r="CU350">
        <f t="shared" si="252"/>
        <v>0</v>
      </c>
      <c r="CV350">
        <f>SUMIF(SmtRes!AQ819:'SmtRes'!AQ838,"=1",SmtRes!BU819:'SmtRes'!BU838)</f>
        <v>13</v>
      </c>
      <c r="CW350">
        <f>SUMIF(SmtRes!AQ819:'SmtRes'!AQ838,"=1",SmtRes!BV819:'SmtRes'!BV838)</f>
        <v>1.65</v>
      </c>
      <c r="CX350">
        <f t="shared" si="253"/>
        <v>0</v>
      </c>
      <c r="CY350">
        <f t="shared" si="254"/>
        <v>8418.0512999999992</v>
      </c>
      <c r="CZ350">
        <f t="shared" si="255"/>
        <v>3943.5915999999997</v>
      </c>
      <c r="DC350" t="s">
        <v>3</v>
      </c>
      <c r="DD350" t="s">
        <v>14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200</v>
      </c>
      <c r="DW350" t="s">
        <v>200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293259277</v>
      </c>
      <c r="EF350">
        <v>3</v>
      </c>
      <c r="EG350" t="s">
        <v>23</v>
      </c>
      <c r="EH350">
        <v>0</v>
      </c>
      <c r="EI350" t="s">
        <v>3</v>
      </c>
      <c r="EJ350">
        <v>2</v>
      </c>
      <c r="EK350">
        <v>110005</v>
      </c>
      <c r="EL350" t="s">
        <v>24</v>
      </c>
      <c r="EM350" t="s">
        <v>25</v>
      </c>
      <c r="EO350" t="s">
        <v>3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13</v>
      </c>
      <c r="EX350">
        <v>1.65</v>
      </c>
      <c r="EY350">
        <v>0</v>
      </c>
      <c r="FQ350">
        <v>0</v>
      </c>
      <c r="FR350">
        <f t="shared" si="256"/>
        <v>0</v>
      </c>
      <c r="FS350">
        <v>0</v>
      </c>
      <c r="FX350">
        <v>111</v>
      </c>
      <c r="FY350">
        <v>52</v>
      </c>
      <c r="GA350" t="s">
        <v>3</v>
      </c>
      <c r="GD350">
        <v>1</v>
      </c>
      <c r="GF350">
        <v>172972591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57"/>
        <v>0</v>
      </c>
      <c r="GM350">
        <f t="shared" si="258"/>
        <v>21785.17</v>
      </c>
      <c r="GN350">
        <f t="shared" si="259"/>
        <v>0</v>
      </c>
      <c r="GO350">
        <f t="shared" si="260"/>
        <v>21785.17</v>
      </c>
      <c r="GP350">
        <f t="shared" si="261"/>
        <v>0</v>
      </c>
      <c r="GR350">
        <v>0</v>
      </c>
      <c r="GS350">
        <v>3</v>
      </c>
      <c r="GT350">
        <v>0</v>
      </c>
      <c r="GU350" t="s">
        <v>3</v>
      </c>
      <c r="GV350">
        <f t="shared" si="262"/>
        <v>0</v>
      </c>
      <c r="GW350">
        <v>1</v>
      </c>
      <c r="GX350">
        <f t="shared" si="263"/>
        <v>0</v>
      </c>
      <c r="HA350">
        <v>0</v>
      </c>
      <c r="HB350">
        <v>0</v>
      </c>
      <c r="HC350">
        <f t="shared" si="264"/>
        <v>0</v>
      </c>
      <c r="HE350" t="s">
        <v>3</v>
      </c>
      <c r="HF350" t="s">
        <v>3</v>
      </c>
      <c r="HM350" t="s">
        <v>3</v>
      </c>
      <c r="HN350" t="s">
        <v>26</v>
      </c>
      <c r="HO350" t="s">
        <v>27</v>
      </c>
      <c r="HP350" t="s">
        <v>24</v>
      </c>
      <c r="HQ350" t="s">
        <v>24</v>
      </c>
      <c r="IK350">
        <v>0</v>
      </c>
    </row>
    <row r="351" spans="1:245" x14ac:dyDescent="0.2">
      <c r="A351">
        <v>17</v>
      </c>
      <c r="B351">
        <v>1</v>
      </c>
      <c r="C351">
        <f>ROW(SmtRes!A858)</f>
        <v>858</v>
      </c>
      <c r="D351">
        <f>ROW(EtalonRes!A858)</f>
        <v>858</v>
      </c>
      <c r="E351" t="s">
        <v>302</v>
      </c>
      <c r="F351" t="s">
        <v>303</v>
      </c>
      <c r="G351" t="s">
        <v>304</v>
      </c>
      <c r="H351" t="s">
        <v>200</v>
      </c>
      <c r="I351">
        <v>1</v>
      </c>
      <c r="J351">
        <v>0</v>
      </c>
      <c r="K351">
        <v>1</v>
      </c>
      <c r="O351">
        <f t="shared" si="242"/>
        <v>3439.13</v>
      </c>
      <c r="P351">
        <f>SUMIF(SmtRes!AQ839:'SmtRes'!AQ858,"=1",SmtRes!DF839:'SmtRes'!DF858)</f>
        <v>0</v>
      </c>
      <c r="Q351">
        <f>SUMIF(SmtRes!AQ839:'SmtRes'!AQ858,"=1",SmtRes!DG839:'SmtRes'!DG858)</f>
        <v>652.26</v>
      </c>
      <c r="R351">
        <f>SUMIF(SmtRes!AQ839:'SmtRes'!AQ858,"=1",SmtRes!DH839:'SmtRes'!DH858)</f>
        <v>321.35000000000002</v>
      </c>
      <c r="S351">
        <f>SUMIF(SmtRes!AQ839:'SmtRes'!AQ858,"=1",SmtRes!DI839:'SmtRes'!DI858)</f>
        <v>2465.52</v>
      </c>
      <c r="T351">
        <f t="shared" si="243"/>
        <v>0</v>
      </c>
      <c r="U351">
        <f>SUMIF(SmtRes!AQ839:'SmtRes'!AQ858,"=1",SmtRes!CV839:'SmtRes'!CV858)</f>
        <v>4.8</v>
      </c>
      <c r="V351">
        <f>SUMIF(SmtRes!AQ839:'SmtRes'!AQ858,"=1",SmtRes!CW839:'SmtRes'!CW858)</f>
        <v>0.58499999999999996</v>
      </c>
      <c r="W351">
        <f t="shared" si="244"/>
        <v>0</v>
      </c>
      <c r="X351">
        <f t="shared" si="245"/>
        <v>3093.43</v>
      </c>
      <c r="Y351">
        <f t="shared" si="246"/>
        <v>1449.17</v>
      </c>
      <c r="AA351">
        <v>302024475</v>
      </c>
      <c r="AB351">
        <f t="shared" si="247"/>
        <v>3047.8933499999998</v>
      </c>
      <c r="AC351">
        <f t="shared" si="248"/>
        <v>0</v>
      </c>
      <c r="AD351">
        <f>ROUND((((SUM(SmtRes!BR839:'SmtRes'!BR858))-(SUM(SmtRes!BS839:'SmtRes'!BS858)))+AE351),6)</f>
        <v>582.37334999999996</v>
      </c>
      <c r="AE351">
        <f>ROUND((SUM(SmtRes!BS839:'SmtRes'!BS858)),6)</f>
        <v>321.35219999999998</v>
      </c>
      <c r="AF351">
        <f>ROUND((SUM(SmtRes!BT839:'SmtRes'!BT858)),6)</f>
        <v>2465.52</v>
      </c>
      <c r="AG351">
        <f t="shared" si="249"/>
        <v>0</v>
      </c>
      <c r="AH351">
        <f>(SUM(SmtRes!BU839:'SmtRes'!BU858))</f>
        <v>4.8</v>
      </c>
      <c r="AI351">
        <f>(SUM(SmtRes!BV839:'SmtRes'!BV858))</f>
        <v>0.58499999999999996</v>
      </c>
      <c r="AJ351">
        <f t="shared" si="250"/>
        <v>0</v>
      </c>
      <c r="AK351">
        <v>13140.0985129</v>
      </c>
      <c r="AL351">
        <v>1909.2800129</v>
      </c>
      <c r="AM351">
        <v>1941.2445</v>
      </c>
      <c r="AN351">
        <v>1071.174</v>
      </c>
      <c r="AO351">
        <v>8218.4</v>
      </c>
      <c r="AP351">
        <v>0</v>
      </c>
      <c r="AQ351">
        <v>16</v>
      </c>
      <c r="AR351">
        <v>1.95</v>
      </c>
      <c r="AS351">
        <v>0</v>
      </c>
      <c r="AT351">
        <v>111</v>
      </c>
      <c r="AU351">
        <v>52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305</v>
      </c>
      <c r="BM351">
        <v>110005</v>
      </c>
      <c r="BN351">
        <v>0</v>
      </c>
      <c r="BO351" t="s">
        <v>3</v>
      </c>
      <c r="BP351">
        <v>0</v>
      </c>
      <c r="BQ351">
        <v>3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111</v>
      </c>
      <c r="CA351">
        <v>52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146</v>
      </c>
      <c r="CO351">
        <v>0</v>
      </c>
      <c r="CP351">
        <f t="shared" si="251"/>
        <v>3439.1299999999997</v>
      </c>
      <c r="CQ351">
        <f>SUMIF(SmtRes!AQ839:'SmtRes'!AQ858,"=1",SmtRes!AA839:'SmtRes'!AA858)</f>
        <v>1335301.94</v>
      </c>
      <c r="CR351">
        <f>SUMIF(SmtRes!AQ839:'SmtRes'!AQ858,"=1",SmtRes!AB839:'SmtRes'!AB858)</f>
        <v>1114.97</v>
      </c>
      <c r="CS351">
        <f>SUMIF(SmtRes!AQ839:'SmtRes'!AQ858,"=1",SmtRes!AC839:'SmtRes'!AC858)</f>
        <v>549.32000000000005</v>
      </c>
      <c r="CT351">
        <f>SUMIF(SmtRes!AQ839:'SmtRes'!AQ858,"=1",SmtRes!AD839:'SmtRes'!AD858)</f>
        <v>513.65</v>
      </c>
      <c r="CU351">
        <f t="shared" si="252"/>
        <v>0</v>
      </c>
      <c r="CV351">
        <f>SUMIF(SmtRes!AQ839:'SmtRes'!AQ858,"=1",SmtRes!BU839:'SmtRes'!BU858)</f>
        <v>4.8</v>
      </c>
      <c r="CW351">
        <f>SUMIF(SmtRes!AQ839:'SmtRes'!AQ858,"=1",SmtRes!BV839:'SmtRes'!BV858)</f>
        <v>0.58499999999999996</v>
      </c>
      <c r="CX351">
        <f t="shared" si="253"/>
        <v>0</v>
      </c>
      <c r="CY351">
        <f t="shared" si="254"/>
        <v>3093.4257000000002</v>
      </c>
      <c r="CZ351">
        <f t="shared" si="255"/>
        <v>1449.1723999999999</v>
      </c>
      <c r="DC351" t="s">
        <v>3</v>
      </c>
      <c r="DD351" t="s">
        <v>14</v>
      </c>
      <c r="DE351" t="s">
        <v>147</v>
      </c>
      <c r="DF351" t="s">
        <v>147</v>
      </c>
      <c r="DG351" t="s">
        <v>147</v>
      </c>
      <c r="DH351" t="s">
        <v>3</v>
      </c>
      <c r="DI351" t="s">
        <v>147</v>
      </c>
      <c r="DJ351" t="s">
        <v>147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200</v>
      </c>
      <c r="DW351" t="s">
        <v>200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293259277</v>
      </c>
      <c r="EF351">
        <v>3</v>
      </c>
      <c r="EG351" t="s">
        <v>23</v>
      </c>
      <c r="EH351">
        <v>0</v>
      </c>
      <c r="EI351" t="s">
        <v>3</v>
      </c>
      <c r="EJ351">
        <v>2</v>
      </c>
      <c r="EK351">
        <v>110005</v>
      </c>
      <c r="EL351" t="s">
        <v>24</v>
      </c>
      <c r="EM351" t="s">
        <v>25</v>
      </c>
      <c r="EO351" t="s">
        <v>148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16</v>
      </c>
      <c r="EX351">
        <v>1.95</v>
      </c>
      <c r="EY351">
        <v>0</v>
      </c>
      <c r="FQ351">
        <v>0</v>
      </c>
      <c r="FR351">
        <f t="shared" si="256"/>
        <v>0</v>
      </c>
      <c r="FS351">
        <v>0</v>
      </c>
      <c r="FX351">
        <v>111</v>
      </c>
      <c r="FY351">
        <v>52</v>
      </c>
      <c r="GA351" t="s">
        <v>3</v>
      </c>
      <c r="GD351">
        <v>1</v>
      </c>
      <c r="GF351">
        <v>1603998098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57"/>
        <v>0</v>
      </c>
      <c r="GM351">
        <f t="shared" si="258"/>
        <v>7981.73</v>
      </c>
      <c r="GN351">
        <f t="shared" si="259"/>
        <v>0</v>
      </c>
      <c r="GO351">
        <f t="shared" si="260"/>
        <v>7981.73</v>
      </c>
      <c r="GP351">
        <f t="shared" si="261"/>
        <v>0</v>
      </c>
      <c r="GR351">
        <v>0</v>
      </c>
      <c r="GS351">
        <v>3</v>
      </c>
      <c r="GT351">
        <v>0</v>
      </c>
      <c r="GU351" t="s">
        <v>3</v>
      </c>
      <c r="GV351">
        <f t="shared" si="262"/>
        <v>0</v>
      </c>
      <c r="GW351">
        <v>1</v>
      </c>
      <c r="GX351">
        <f t="shared" si="263"/>
        <v>0</v>
      </c>
      <c r="HA351">
        <v>0</v>
      </c>
      <c r="HB351">
        <v>0</v>
      </c>
      <c r="HC351">
        <f t="shared" si="264"/>
        <v>0</v>
      </c>
      <c r="HE351" t="s">
        <v>3</v>
      </c>
      <c r="HF351" t="s">
        <v>3</v>
      </c>
      <c r="HM351" t="s">
        <v>3</v>
      </c>
      <c r="HN351" t="s">
        <v>26</v>
      </c>
      <c r="HO351" t="s">
        <v>27</v>
      </c>
      <c r="HP351" t="s">
        <v>24</v>
      </c>
      <c r="HQ351" t="s">
        <v>24</v>
      </c>
      <c r="IK351">
        <v>0</v>
      </c>
    </row>
    <row r="352" spans="1:245" x14ac:dyDescent="0.2">
      <c r="A352">
        <v>17</v>
      </c>
      <c r="B352">
        <v>1</v>
      </c>
      <c r="C352">
        <f>ROW(SmtRes!A878)</f>
        <v>878</v>
      </c>
      <c r="D352">
        <f>ROW(EtalonRes!A878)</f>
        <v>878</v>
      </c>
      <c r="E352" t="s">
        <v>306</v>
      </c>
      <c r="F352" t="s">
        <v>303</v>
      </c>
      <c r="G352" t="s">
        <v>307</v>
      </c>
      <c r="H352" t="s">
        <v>200</v>
      </c>
      <c r="I352">
        <v>1</v>
      </c>
      <c r="J352">
        <v>0</v>
      </c>
      <c r="K352">
        <v>1</v>
      </c>
      <c r="O352">
        <f t="shared" si="242"/>
        <v>11463.76</v>
      </c>
      <c r="P352">
        <f>SUMIF(SmtRes!AQ859:'SmtRes'!AQ878,"=1",SmtRes!DF859:'SmtRes'!DF878)</f>
        <v>0</v>
      </c>
      <c r="Q352">
        <f>SUMIF(SmtRes!AQ859:'SmtRes'!AQ878,"=1",SmtRes!DG859:'SmtRes'!DG878)</f>
        <v>2174.19</v>
      </c>
      <c r="R352">
        <f>SUMIF(SmtRes!AQ859:'SmtRes'!AQ878,"=1",SmtRes!DH859:'SmtRes'!DH878)</f>
        <v>1071.17</v>
      </c>
      <c r="S352">
        <f>SUMIF(SmtRes!AQ859:'SmtRes'!AQ878,"=1",SmtRes!DI859:'SmtRes'!DI878)</f>
        <v>8218.4</v>
      </c>
      <c r="T352">
        <f t="shared" si="243"/>
        <v>0</v>
      </c>
      <c r="U352">
        <f>SUMIF(SmtRes!AQ859:'SmtRes'!AQ878,"=1",SmtRes!CV859:'SmtRes'!CV878)</f>
        <v>16</v>
      </c>
      <c r="V352">
        <f>SUMIF(SmtRes!AQ859:'SmtRes'!AQ878,"=1",SmtRes!CW859:'SmtRes'!CW878)</f>
        <v>1.95</v>
      </c>
      <c r="W352">
        <f t="shared" si="244"/>
        <v>0</v>
      </c>
      <c r="X352">
        <f t="shared" si="245"/>
        <v>10311.42</v>
      </c>
      <c r="Y352">
        <f t="shared" si="246"/>
        <v>4830.58</v>
      </c>
      <c r="AA352">
        <v>302024475</v>
      </c>
      <c r="AB352">
        <f t="shared" si="247"/>
        <v>10159.6445</v>
      </c>
      <c r="AC352">
        <f t="shared" si="248"/>
        <v>0</v>
      </c>
      <c r="AD352">
        <f>ROUND((((SUM(SmtRes!BR859:'SmtRes'!BR878))-(SUM(SmtRes!BS859:'SmtRes'!BS878)))+AE352),6)</f>
        <v>1941.2445</v>
      </c>
      <c r="AE352">
        <f>ROUND((SUM(SmtRes!BS859:'SmtRes'!BS878)),6)</f>
        <v>1071.174</v>
      </c>
      <c r="AF352">
        <f>ROUND((SUM(SmtRes!BT859:'SmtRes'!BT878)),6)</f>
        <v>8218.4</v>
      </c>
      <c r="AG352">
        <f t="shared" si="249"/>
        <v>0</v>
      </c>
      <c r="AH352">
        <f>(SUM(SmtRes!BU859:'SmtRes'!BU878))</f>
        <v>16</v>
      </c>
      <c r="AI352">
        <f>(SUM(SmtRes!BV859:'SmtRes'!BV878))</f>
        <v>1.95</v>
      </c>
      <c r="AJ352">
        <f t="shared" si="250"/>
        <v>0</v>
      </c>
      <c r="AK352">
        <v>13140.0985129</v>
      </c>
      <c r="AL352">
        <v>1909.2800129</v>
      </c>
      <c r="AM352">
        <v>1941.2445</v>
      </c>
      <c r="AN352">
        <v>1071.174</v>
      </c>
      <c r="AO352">
        <v>8218.4</v>
      </c>
      <c r="AP352">
        <v>0</v>
      </c>
      <c r="AQ352">
        <v>16</v>
      </c>
      <c r="AR352">
        <v>1.95</v>
      </c>
      <c r="AS352">
        <v>0</v>
      </c>
      <c r="AT352">
        <v>111</v>
      </c>
      <c r="AU352">
        <v>52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305</v>
      </c>
      <c r="BM352">
        <v>110005</v>
      </c>
      <c r="BN352">
        <v>0</v>
      </c>
      <c r="BO352" t="s">
        <v>3</v>
      </c>
      <c r="BP352">
        <v>0</v>
      </c>
      <c r="BQ352">
        <v>3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111</v>
      </c>
      <c r="CA352">
        <v>52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51"/>
        <v>11463.76</v>
      </c>
      <c r="CQ352">
        <f>SUMIF(SmtRes!AQ859:'SmtRes'!AQ878,"=1",SmtRes!AA859:'SmtRes'!AA878)</f>
        <v>1335301.94</v>
      </c>
      <c r="CR352">
        <f>SUMIF(SmtRes!AQ859:'SmtRes'!AQ878,"=1",SmtRes!AB859:'SmtRes'!AB878)</f>
        <v>1114.97</v>
      </c>
      <c r="CS352">
        <f>SUMIF(SmtRes!AQ859:'SmtRes'!AQ878,"=1",SmtRes!AC859:'SmtRes'!AC878)</f>
        <v>549.32000000000005</v>
      </c>
      <c r="CT352">
        <f>SUMIF(SmtRes!AQ859:'SmtRes'!AQ878,"=1",SmtRes!AD859:'SmtRes'!AD878)</f>
        <v>513.65</v>
      </c>
      <c r="CU352">
        <f t="shared" si="252"/>
        <v>0</v>
      </c>
      <c r="CV352">
        <f>SUMIF(SmtRes!AQ859:'SmtRes'!AQ878,"=1",SmtRes!BU859:'SmtRes'!BU878)</f>
        <v>16</v>
      </c>
      <c r="CW352">
        <f>SUMIF(SmtRes!AQ859:'SmtRes'!AQ878,"=1",SmtRes!BV859:'SmtRes'!BV878)</f>
        <v>1.95</v>
      </c>
      <c r="CX352">
        <f t="shared" si="253"/>
        <v>0</v>
      </c>
      <c r="CY352">
        <f t="shared" si="254"/>
        <v>10311.422700000001</v>
      </c>
      <c r="CZ352">
        <f t="shared" si="255"/>
        <v>4830.5763999999999</v>
      </c>
      <c r="DC352" t="s">
        <v>3</v>
      </c>
      <c r="DD352" t="s">
        <v>14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200</v>
      </c>
      <c r="DW352" t="s">
        <v>200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293259277</v>
      </c>
      <c r="EF352">
        <v>3</v>
      </c>
      <c r="EG352" t="s">
        <v>23</v>
      </c>
      <c r="EH352">
        <v>0</v>
      </c>
      <c r="EI352" t="s">
        <v>3</v>
      </c>
      <c r="EJ352">
        <v>2</v>
      </c>
      <c r="EK352">
        <v>110005</v>
      </c>
      <c r="EL352" t="s">
        <v>24</v>
      </c>
      <c r="EM352" t="s">
        <v>25</v>
      </c>
      <c r="EO352" t="s">
        <v>3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16</v>
      </c>
      <c r="EX352">
        <v>1.95</v>
      </c>
      <c r="EY352">
        <v>0</v>
      </c>
      <c r="FQ352">
        <v>0</v>
      </c>
      <c r="FR352">
        <f t="shared" si="256"/>
        <v>0</v>
      </c>
      <c r="FS352">
        <v>0</v>
      </c>
      <c r="FX352">
        <v>111</v>
      </c>
      <c r="FY352">
        <v>52</v>
      </c>
      <c r="GA352" t="s">
        <v>3</v>
      </c>
      <c r="GD352">
        <v>1</v>
      </c>
      <c r="GF352">
        <v>2120698200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57"/>
        <v>0</v>
      </c>
      <c r="GM352">
        <f t="shared" si="258"/>
        <v>26605.759999999998</v>
      </c>
      <c r="GN352">
        <f t="shared" si="259"/>
        <v>0</v>
      </c>
      <c r="GO352">
        <f t="shared" si="260"/>
        <v>26605.759999999998</v>
      </c>
      <c r="GP352">
        <f t="shared" si="261"/>
        <v>0</v>
      </c>
      <c r="GR352">
        <v>0</v>
      </c>
      <c r="GS352">
        <v>3</v>
      </c>
      <c r="GT352">
        <v>0</v>
      </c>
      <c r="GU352" t="s">
        <v>3</v>
      </c>
      <c r="GV352">
        <f t="shared" si="262"/>
        <v>0</v>
      </c>
      <c r="GW352">
        <v>1</v>
      </c>
      <c r="GX352">
        <f t="shared" si="263"/>
        <v>0</v>
      </c>
      <c r="HA352">
        <v>0</v>
      </c>
      <c r="HB352">
        <v>0</v>
      </c>
      <c r="HC352">
        <f t="shared" si="264"/>
        <v>0</v>
      </c>
      <c r="HE352" t="s">
        <v>3</v>
      </c>
      <c r="HF352" t="s">
        <v>3</v>
      </c>
      <c r="HM352" t="s">
        <v>3</v>
      </c>
      <c r="HN352" t="s">
        <v>26</v>
      </c>
      <c r="HO352" t="s">
        <v>27</v>
      </c>
      <c r="HP352" t="s">
        <v>24</v>
      </c>
      <c r="HQ352" t="s">
        <v>24</v>
      </c>
      <c r="IK352">
        <v>0</v>
      </c>
    </row>
    <row r="353" spans="1:245" x14ac:dyDescent="0.2">
      <c r="A353">
        <v>17</v>
      </c>
      <c r="B353">
        <v>1</v>
      </c>
      <c r="C353">
        <f>ROW(SmtRes!A898)</f>
        <v>898</v>
      </c>
      <c r="D353">
        <f>ROW(EtalonRes!A898)</f>
        <v>898</v>
      </c>
      <c r="E353" t="s">
        <v>308</v>
      </c>
      <c r="F353" t="s">
        <v>309</v>
      </c>
      <c r="G353" t="s">
        <v>310</v>
      </c>
      <c r="H353" t="s">
        <v>200</v>
      </c>
      <c r="I353">
        <v>1</v>
      </c>
      <c r="J353">
        <v>0</v>
      </c>
      <c r="K353">
        <v>1</v>
      </c>
      <c r="O353">
        <f t="shared" si="242"/>
        <v>4693.2299999999996</v>
      </c>
      <c r="P353">
        <f>SUMIF(SmtRes!AQ879:'SmtRes'!AQ898,"=1",SmtRes!DF879:'SmtRes'!DF898)</f>
        <v>0</v>
      </c>
      <c r="Q353">
        <f>SUMIF(SmtRes!AQ879:'SmtRes'!AQ898,"=1",SmtRes!DG879:'SmtRes'!DG898)</f>
        <v>873.02</v>
      </c>
      <c r="R353">
        <f>SUMIF(SmtRes!AQ879:'SmtRes'!AQ898,"=1",SmtRes!DH879:'SmtRes'!DH898)</f>
        <v>430.12</v>
      </c>
      <c r="S353">
        <f>SUMIF(SmtRes!AQ879:'SmtRes'!AQ898,"=1",SmtRes!DI879:'SmtRes'!DI898)</f>
        <v>3390.09</v>
      </c>
      <c r="T353">
        <f t="shared" si="243"/>
        <v>0</v>
      </c>
      <c r="U353">
        <f>SUMIF(SmtRes!AQ879:'SmtRes'!AQ898,"=1",SmtRes!CV879:'SmtRes'!CV898)</f>
        <v>6.6</v>
      </c>
      <c r="V353">
        <f>SUMIF(SmtRes!AQ879:'SmtRes'!AQ898,"=1",SmtRes!CW879:'SmtRes'!CW898)</f>
        <v>0.78300000000000003</v>
      </c>
      <c r="W353">
        <f t="shared" si="244"/>
        <v>0</v>
      </c>
      <c r="X353">
        <f t="shared" si="245"/>
        <v>4240.43</v>
      </c>
      <c r="Y353">
        <f t="shared" si="246"/>
        <v>1986.51</v>
      </c>
      <c r="AA353">
        <v>302024475</v>
      </c>
      <c r="AB353">
        <f t="shared" si="247"/>
        <v>4169.5743300000004</v>
      </c>
      <c r="AC353">
        <f t="shared" si="248"/>
        <v>0</v>
      </c>
      <c r="AD353">
        <f>ROUND((((SUM(SmtRes!BR879:'SmtRes'!BR898))-(SUM(SmtRes!BS879:'SmtRes'!BS898)))+AE353),6)</f>
        <v>779.48433</v>
      </c>
      <c r="AE353">
        <f>ROUND((SUM(SmtRes!BS879:'SmtRes'!BS898)),6)</f>
        <v>430.11756000000003</v>
      </c>
      <c r="AF353">
        <f>ROUND((SUM(SmtRes!BT879:'SmtRes'!BT898)),6)</f>
        <v>3390.09</v>
      </c>
      <c r="AG353">
        <f t="shared" si="249"/>
        <v>0</v>
      </c>
      <c r="AH353">
        <f>(SUM(SmtRes!BU879:'SmtRes'!BU898))</f>
        <v>6.6</v>
      </c>
      <c r="AI353">
        <f>(SUM(SmtRes!BV879:'SmtRes'!BV898))</f>
        <v>0.78299999999999992</v>
      </c>
      <c r="AJ353">
        <f t="shared" si="250"/>
        <v>0</v>
      </c>
      <c r="AK353">
        <v>17891.8382571</v>
      </c>
      <c r="AL353">
        <v>2559.5319571000005</v>
      </c>
      <c r="AM353">
        <v>2598.2810999999997</v>
      </c>
      <c r="AN353">
        <v>1433.7252000000001</v>
      </c>
      <c r="AO353">
        <v>11300.3</v>
      </c>
      <c r="AP353">
        <v>0</v>
      </c>
      <c r="AQ353">
        <v>22</v>
      </c>
      <c r="AR353">
        <v>2.61</v>
      </c>
      <c r="AS353">
        <v>0</v>
      </c>
      <c r="AT353">
        <v>111</v>
      </c>
      <c r="AU353">
        <v>52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311</v>
      </c>
      <c r="BM353">
        <v>110005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111</v>
      </c>
      <c r="CA353">
        <v>52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146</v>
      </c>
      <c r="CO353">
        <v>0</v>
      </c>
      <c r="CP353">
        <f t="shared" si="251"/>
        <v>4693.2300000000005</v>
      </c>
      <c r="CQ353">
        <f>SUMIF(SmtRes!AQ879:'SmtRes'!AQ898,"=1",SmtRes!AA879:'SmtRes'!AA898)</f>
        <v>1335301.94</v>
      </c>
      <c r="CR353">
        <f>SUMIF(SmtRes!AQ879:'SmtRes'!AQ898,"=1",SmtRes!AB879:'SmtRes'!AB898)</f>
        <v>1114.97</v>
      </c>
      <c r="CS353">
        <f>SUMIF(SmtRes!AQ879:'SmtRes'!AQ898,"=1",SmtRes!AC879:'SmtRes'!AC898)</f>
        <v>549.32000000000005</v>
      </c>
      <c r="CT353">
        <f>SUMIF(SmtRes!AQ879:'SmtRes'!AQ898,"=1",SmtRes!AD879:'SmtRes'!AD898)</f>
        <v>513.65</v>
      </c>
      <c r="CU353">
        <f t="shared" si="252"/>
        <v>0</v>
      </c>
      <c r="CV353">
        <f>SUMIF(SmtRes!AQ879:'SmtRes'!AQ898,"=1",SmtRes!BU879:'SmtRes'!BU898)</f>
        <v>6.6</v>
      </c>
      <c r="CW353">
        <f>SUMIF(SmtRes!AQ879:'SmtRes'!AQ898,"=1",SmtRes!BV879:'SmtRes'!BV898)</f>
        <v>0.78299999999999992</v>
      </c>
      <c r="CX353">
        <f t="shared" si="253"/>
        <v>0</v>
      </c>
      <c r="CY353">
        <f t="shared" si="254"/>
        <v>4240.4331000000002</v>
      </c>
      <c r="CZ353">
        <f t="shared" si="255"/>
        <v>1986.5092000000002</v>
      </c>
      <c r="DC353" t="s">
        <v>3</v>
      </c>
      <c r="DD353" t="s">
        <v>14</v>
      </c>
      <c r="DE353" t="s">
        <v>147</v>
      </c>
      <c r="DF353" t="s">
        <v>147</v>
      </c>
      <c r="DG353" t="s">
        <v>147</v>
      </c>
      <c r="DH353" t="s">
        <v>3</v>
      </c>
      <c r="DI353" t="s">
        <v>147</v>
      </c>
      <c r="DJ353" t="s">
        <v>147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200</v>
      </c>
      <c r="DW353" t="s">
        <v>200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293259277</v>
      </c>
      <c r="EF353">
        <v>3</v>
      </c>
      <c r="EG353" t="s">
        <v>23</v>
      </c>
      <c r="EH353">
        <v>0</v>
      </c>
      <c r="EI353" t="s">
        <v>3</v>
      </c>
      <c r="EJ353">
        <v>2</v>
      </c>
      <c r="EK353">
        <v>110005</v>
      </c>
      <c r="EL353" t="s">
        <v>24</v>
      </c>
      <c r="EM353" t="s">
        <v>25</v>
      </c>
      <c r="EO353" t="s">
        <v>148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22</v>
      </c>
      <c r="EX353">
        <v>2.61</v>
      </c>
      <c r="EY353">
        <v>0</v>
      </c>
      <c r="FQ353">
        <v>0</v>
      </c>
      <c r="FR353">
        <f t="shared" si="256"/>
        <v>0</v>
      </c>
      <c r="FS353">
        <v>0</v>
      </c>
      <c r="FX353">
        <v>111</v>
      </c>
      <c r="FY353">
        <v>52</v>
      </c>
      <c r="GA353" t="s">
        <v>3</v>
      </c>
      <c r="GD353">
        <v>1</v>
      </c>
      <c r="GF353">
        <v>-1176387349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57"/>
        <v>0</v>
      </c>
      <c r="GM353">
        <f t="shared" si="258"/>
        <v>10920.17</v>
      </c>
      <c r="GN353">
        <f t="shared" si="259"/>
        <v>0</v>
      </c>
      <c r="GO353">
        <f t="shared" si="260"/>
        <v>10920.17</v>
      </c>
      <c r="GP353">
        <f t="shared" si="261"/>
        <v>0</v>
      </c>
      <c r="GR353">
        <v>0</v>
      </c>
      <c r="GS353">
        <v>3</v>
      </c>
      <c r="GT353">
        <v>0</v>
      </c>
      <c r="GU353" t="s">
        <v>3</v>
      </c>
      <c r="GV353">
        <f t="shared" si="262"/>
        <v>0</v>
      </c>
      <c r="GW353">
        <v>1</v>
      </c>
      <c r="GX353">
        <f t="shared" si="263"/>
        <v>0</v>
      </c>
      <c r="HA353">
        <v>0</v>
      </c>
      <c r="HB353">
        <v>0</v>
      </c>
      <c r="HC353">
        <f t="shared" si="264"/>
        <v>0</v>
      </c>
      <c r="HE353" t="s">
        <v>3</v>
      </c>
      <c r="HF353" t="s">
        <v>3</v>
      </c>
      <c r="HM353" t="s">
        <v>3</v>
      </c>
      <c r="HN353" t="s">
        <v>26</v>
      </c>
      <c r="HO353" t="s">
        <v>27</v>
      </c>
      <c r="HP353" t="s">
        <v>24</v>
      </c>
      <c r="HQ353" t="s">
        <v>24</v>
      </c>
      <c r="IK353">
        <v>0</v>
      </c>
    </row>
    <row r="354" spans="1:245" x14ac:dyDescent="0.2">
      <c r="A354">
        <v>17</v>
      </c>
      <c r="B354">
        <v>1</v>
      </c>
      <c r="C354">
        <f>ROW(SmtRes!A918)</f>
        <v>918</v>
      </c>
      <c r="D354">
        <f>ROW(EtalonRes!A918)</f>
        <v>918</v>
      </c>
      <c r="E354" t="s">
        <v>312</v>
      </c>
      <c r="F354" t="s">
        <v>309</v>
      </c>
      <c r="G354" t="s">
        <v>313</v>
      </c>
      <c r="H354" t="s">
        <v>200</v>
      </c>
      <c r="I354">
        <v>1</v>
      </c>
      <c r="J354">
        <v>0</v>
      </c>
      <c r="K354">
        <v>1</v>
      </c>
      <c r="O354">
        <f t="shared" si="242"/>
        <v>15644.1</v>
      </c>
      <c r="P354">
        <f>SUMIF(SmtRes!AQ899:'SmtRes'!AQ918,"=1",SmtRes!DF899:'SmtRes'!DF918)</f>
        <v>0</v>
      </c>
      <c r="Q354">
        <f>SUMIF(SmtRes!AQ899:'SmtRes'!AQ918,"=1",SmtRes!DG899:'SmtRes'!DG918)</f>
        <v>2910.07</v>
      </c>
      <c r="R354">
        <f>SUMIF(SmtRes!AQ899:'SmtRes'!AQ918,"=1",SmtRes!DH899:'SmtRes'!DH918)</f>
        <v>1433.73</v>
      </c>
      <c r="S354">
        <f>SUMIF(SmtRes!AQ899:'SmtRes'!AQ918,"=1",SmtRes!DI899:'SmtRes'!DI918)</f>
        <v>11300.3</v>
      </c>
      <c r="T354">
        <f t="shared" si="243"/>
        <v>0</v>
      </c>
      <c r="U354">
        <f>SUMIF(SmtRes!AQ899:'SmtRes'!AQ918,"=1",SmtRes!CV899:'SmtRes'!CV918)</f>
        <v>22</v>
      </c>
      <c r="V354">
        <f>SUMIF(SmtRes!AQ899:'SmtRes'!AQ918,"=1",SmtRes!CW899:'SmtRes'!CW918)</f>
        <v>2.61</v>
      </c>
      <c r="W354">
        <f t="shared" si="244"/>
        <v>0</v>
      </c>
      <c r="X354">
        <f t="shared" si="245"/>
        <v>14134.77</v>
      </c>
      <c r="Y354">
        <f t="shared" si="246"/>
        <v>6621.7</v>
      </c>
      <c r="AA354">
        <v>302024475</v>
      </c>
      <c r="AB354">
        <f t="shared" si="247"/>
        <v>13898.581099999999</v>
      </c>
      <c r="AC354">
        <f t="shared" si="248"/>
        <v>0</v>
      </c>
      <c r="AD354">
        <f>ROUND((((SUM(SmtRes!BR899:'SmtRes'!BR918))-(SUM(SmtRes!BS899:'SmtRes'!BS918)))+AE354),6)</f>
        <v>2598.2811000000002</v>
      </c>
      <c r="AE354">
        <f>ROUND((SUM(SmtRes!BS899:'SmtRes'!BS918)),6)</f>
        <v>1433.7252000000001</v>
      </c>
      <c r="AF354">
        <f>ROUND((SUM(SmtRes!BT899:'SmtRes'!BT918)),6)</f>
        <v>11300.3</v>
      </c>
      <c r="AG354">
        <f t="shared" si="249"/>
        <v>0</v>
      </c>
      <c r="AH354">
        <f>(SUM(SmtRes!BU899:'SmtRes'!BU918))</f>
        <v>22</v>
      </c>
      <c r="AI354">
        <f>(SUM(SmtRes!BV899:'SmtRes'!BV918))</f>
        <v>2.61</v>
      </c>
      <c r="AJ354">
        <f t="shared" si="250"/>
        <v>0</v>
      </c>
      <c r="AK354">
        <v>17891.8382571</v>
      </c>
      <c r="AL354">
        <v>2559.5319571000005</v>
      </c>
      <c r="AM354">
        <v>2598.2810999999997</v>
      </c>
      <c r="AN354">
        <v>1433.7252000000001</v>
      </c>
      <c r="AO354">
        <v>11300.3</v>
      </c>
      <c r="AP354">
        <v>0</v>
      </c>
      <c r="AQ354">
        <v>22</v>
      </c>
      <c r="AR354">
        <v>2.61</v>
      </c>
      <c r="AS354">
        <v>0</v>
      </c>
      <c r="AT354">
        <v>111</v>
      </c>
      <c r="AU354">
        <v>52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311</v>
      </c>
      <c r="BM354">
        <v>110005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111</v>
      </c>
      <c r="CA354">
        <v>52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51"/>
        <v>15644.099999999999</v>
      </c>
      <c r="CQ354">
        <f>SUMIF(SmtRes!AQ899:'SmtRes'!AQ918,"=1",SmtRes!AA899:'SmtRes'!AA918)</f>
        <v>1335301.94</v>
      </c>
      <c r="CR354">
        <f>SUMIF(SmtRes!AQ899:'SmtRes'!AQ918,"=1",SmtRes!AB899:'SmtRes'!AB918)</f>
        <v>1114.97</v>
      </c>
      <c r="CS354">
        <f>SUMIF(SmtRes!AQ899:'SmtRes'!AQ918,"=1",SmtRes!AC899:'SmtRes'!AC918)</f>
        <v>549.32000000000005</v>
      </c>
      <c r="CT354">
        <f>SUMIF(SmtRes!AQ899:'SmtRes'!AQ918,"=1",SmtRes!AD899:'SmtRes'!AD918)</f>
        <v>513.65</v>
      </c>
      <c r="CU354">
        <f t="shared" si="252"/>
        <v>0</v>
      </c>
      <c r="CV354">
        <f>SUMIF(SmtRes!AQ899:'SmtRes'!AQ918,"=1",SmtRes!BU899:'SmtRes'!BU918)</f>
        <v>22</v>
      </c>
      <c r="CW354">
        <f>SUMIF(SmtRes!AQ899:'SmtRes'!AQ918,"=1",SmtRes!BV899:'SmtRes'!BV918)</f>
        <v>2.61</v>
      </c>
      <c r="CX354">
        <f t="shared" si="253"/>
        <v>0</v>
      </c>
      <c r="CY354">
        <f t="shared" si="254"/>
        <v>14134.773299999999</v>
      </c>
      <c r="CZ354">
        <f t="shared" si="255"/>
        <v>6621.6955999999991</v>
      </c>
      <c r="DC354" t="s">
        <v>3</v>
      </c>
      <c r="DD354" t="s">
        <v>14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200</v>
      </c>
      <c r="DW354" t="s">
        <v>200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293259277</v>
      </c>
      <c r="EF354">
        <v>3</v>
      </c>
      <c r="EG354" t="s">
        <v>23</v>
      </c>
      <c r="EH354">
        <v>0</v>
      </c>
      <c r="EI354" t="s">
        <v>3</v>
      </c>
      <c r="EJ354">
        <v>2</v>
      </c>
      <c r="EK354">
        <v>110005</v>
      </c>
      <c r="EL354" t="s">
        <v>24</v>
      </c>
      <c r="EM354" t="s">
        <v>25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22</v>
      </c>
      <c r="EX354">
        <v>2.61</v>
      </c>
      <c r="EY354">
        <v>0</v>
      </c>
      <c r="FQ354">
        <v>0</v>
      </c>
      <c r="FR354">
        <f t="shared" si="256"/>
        <v>0</v>
      </c>
      <c r="FS354">
        <v>0</v>
      </c>
      <c r="FX354">
        <v>111</v>
      </c>
      <c r="FY354">
        <v>52</v>
      </c>
      <c r="GA354" t="s">
        <v>3</v>
      </c>
      <c r="GD354">
        <v>1</v>
      </c>
      <c r="GF354">
        <v>1280470332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57"/>
        <v>0</v>
      </c>
      <c r="GM354">
        <f t="shared" si="258"/>
        <v>36400.57</v>
      </c>
      <c r="GN354">
        <f t="shared" si="259"/>
        <v>0</v>
      </c>
      <c r="GO354">
        <f t="shared" si="260"/>
        <v>36400.57</v>
      </c>
      <c r="GP354">
        <f t="shared" si="261"/>
        <v>0</v>
      </c>
      <c r="GR354">
        <v>0</v>
      </c>
      <c r="GS354">
        <v>3</v>
      </c>
      <c r="GT354">
        <v>0</v>
      </c>
      <c r="GU354" t="s">
        <v>3</v>
      </c>
      <c r="GV354">
        <f t="shared" si="262"/>
        <v>0</v>
      </c>
      <c r="GW354">
        <v>1</v>
      </c>
      <c r="GX354">
        <f t="shared" si="263"/>
        <v>0</v>
      </c>
      <c r="HA354">
        <v>0</v>
      </c>
      <c r="HB354">
        <v>0</v>
      </c>
      <c r="HC354">
        <f t="shared" si="264"/>
        <v>0</v>
      </c>
      <c r="HE354" t="s">
        <v>3</v>
      </c>
      <c r="HF354" t="s">
        <v>3</v>
      </c>
      <c r="HM354" t="s">
        <v>3</v>
      </c>
      <c r="HN354" t="s">
        <v>26</v>
      </c>
      <c r="HO354" t="s">
        <v>27</v>
      </c>
      <c r="HP354" t="s">
        <v>24</v>
      </c>
      <c r="HQ354" t="s">
        <v>24</v>
      </c>
      <c r="IK354">
        <v>0</v>
      </c>
    </row>
    <row r="356" spans="1:245" x14ac:dyDescent="0.2">
      <c r="A356" s="2">
        <v>51</v>
      </c>
      <c r="B356" s="2">
        <f>B339</f>
        <v>1</v>
      </c>
      <c r="C356" s="2">
        <f>A339</f>
        <v>4</v>
      </c>
      <c r="D356" s="2">
        <f>ROW(A339)</f>
        <v>339</v>
      </c>
      <c r="E356" s="2"/>
      <c r="F356" s="2" t="str">
        <f>IF(F339&lt;&gt;"",F339,"")</f>
        <v>Новый раздел</v>
      </c>
      <c r="G356" s="2" t="str">
        <f>IF(G339&lt;&gt;"",G339,"")</f>
        <v>8. Замена симметрирующей муфты на низкочастотном кабеле в котлованах для междугородных КЛС</v>
      </c>
      <c r="H356" s="2">
        <v>0</v>
      </c>
      <c r="I356" s="2"/>
      <c r="J356" s="2"/>
      <c r="K356" s="2"/>
      <c r="L356" s="2"/>
      <c r="M356" s="2"/>
      <c r="N356" s="2"/>
      <c r="O356" s="2">
        <f t="shared" ref="O356:T356" si="265">ROUND(AB356,2)</f>
        <v>89865.52</v>
      </c>
      <c r="P356" s="2">
        <f t="shared" si="265"/>
        <v>0</v>
      </c>
      <c r="Q356" s="2">
        <f t="shared" si="265"/>
        <v>17408.03</v>
      </c>
      <c r="R356" s="2">
        <f t="shared" si="265"/>
        <v>8576.5400000000009</v>
      </c>
      <c r="S356" s="2">
        <f t="shared" si="265"/>
        <v>63880.95</v>
      </c>
      <c r="T356" s="2">
        <f t="shared" si="265"/>
        <v>0</v>
      </c>
      <c r="U356" s="2">
        <f>AH356</f>
        <v>128.69999999999999</v>
      </c>
      <c r="V356" s="2">
        <f>AI356</f>
        <v>15.612999999999998</v>
      </c>
      <c r="W356" s="2">
        <f>ROUND(AJ356,2)</f>
        <v>0</v>
      </c>
      <c r="X356" s="2">
        <f>ROUND(AK356,2)</f>
        <v>80427.81</v>
      </c>
      <c r="Y356" s="2">
        <f>ROUND(AL356,2)</f>
        <v>37677.9</v>
      </c>
      <c r="Z356" s="2"/>
      <c r="AA356" s="2"/>
      <c r="AB356" s="2">
        <f>ROUND(SUMIF(AA343:AA354,"=302024475",O343:O354),2)</f>
        <v>89865.52</v>
      </c>
      <c r="AC356" s="2">
        <f>ROUND(SUMIF(AA343:AA354,"=302024475",P343:P354),2)</f>
        <v>0</v>
      </c>
      <c r="AD356" s="2">
        <f>ROUND(SUMIF(AA343:AA354,"=302024475",Q343:Q354),2)</f>
        <v>17408.03</v>
      </c>
      <c r="AE356" s="2">
        <f>ROUND(SUMIF(AA343:AA354,"=302024475",R343:R354),2)</f>
        <v>8576.5400000000009</v>
      </c>
      <c r="AF356" s="2">
        <f>ROUND(SUMIF(AA343:AA354,"=302024475",S343:S354),2)</f>
        <v>63880.95</v>
      </c>
      <c r="AG356" s="2">
        <f>ROUND(SUMIF(AA343:AA354,"=302024475",T343:T354),2)</f>
        <v>0</v>
      </c>
      <c r="AH356" s="2">
        <f>SUMIF(AA343:AA354,"=302024475",U343:U354)</f>
        <v>128.69999999999999</v>
      </c>
      <c r="AI356" s="2">
        <f>SUMIF(AA343:AA354,"=302024475",V343:V354)</f>
        <v>15.612999999999998</v>
      </c>
      <c r="AJ356" s="2">
        <f>ROUND(SUMIF(AA343:AA354,"=302024475",W343:W354),2)</f>
        <v>0</v>
      </c>
      <c r="AK356" s="2">
        <f>ROUND(SUMIF(AA343:AA354,"=302024475",X343:X354),2)</f>
        <v>80427.81</v>
      </c>
      <c r="AL356" s="2">
        <f>ROUND(SUMIF(AA343:AA354,"=302024475",Y343:Y354),2)</f>
        <v>37677.9</v>
      </c>
      <c r="AM356" s="2"/>
      <c r="AN356" s="2"/>
      <c r="AO356" s="2">
        <f t="shared" ref="AO356:BD356" si="266">ROUND(BX356,2)</f>
        <v>0</v>
      </c>
      <c r="AP356" s="2">
        <f t="shared" si="266"/>
        <v>0</v>
      </c>
      <c r="AQ356" s="2">
        <f t="shared" si="266"/>
        <v>0</v>
      </c>
      <c r="AR356" s="2">
        <f t="shared" si="266"/>
        <v>207971.23</v>
      </c>
      <c r="AS356" s="2">
        <f t="shared" si="266"/>
        <v>0</v>
      </c>
      <c r="AT356" s="2">
        <f t="shared" si="266"/>
        <v>207971.23</v>
      </c>
      <c r="AU356" s="2">
        <f t="shared" si="266"/>
        <v>0</v>
      </c>
      <c r="AV356" s="2">
        <f t="shared" si="266"/>
        <v>0</v>
      </c>
      <c r="AW356" s="2">
        <f t="shared" si="266"/>
        <v>0</v>
      </c>
      <c r="AX356" s="2">
        <f t="shared" si="266"/>
        <v>0</v>
      </c>
      <c r="AY356" s="2">
        <f t="shared" si="266"/>
        <v>0</v>
      </c>
      <c r="AZ356" s="2">
        <f t="shared" si="266"/>
        <v>0</v>
      </c>
      <c r="BA356" s="2">
        <f t="shared" si="266"/>
        <v>0</v>
      </c>
      <c r="BB356" s="2">
        <f t="shared" si="266"/>
        <v>0</v>
      </c>
      <c r="BC356" s="2">
        <f t="shared" si="266"/>
        <v>0</v>
      </c>
      <c r="BD356" s="2">
        <f t="shared" si="266"/>
        <v>0</v>
      </c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>
        <f>ROUND(SUMIF(AA343:AA354,"=302024475",FQ343:FQ354),2)</f>
        <v>0</v>
      </c>
      <c r="BY356" s="2">
        <f>ROUND(SUMIF(AA343:AA354,"=302024475",FR343:FR354),2)</f>
        <v>0</v>
      </c>
      <c r="BZ356" s="2">
        <f>ROUND(SUMIF(AA343:AA354,"=302024475",GL343:GL354),2)</f>
        <v>0</v>
      </c>
      <c r="CA356" s="2">
        <f>ROUND(SUMIF(AA343:AA354,"=302024475",GM343:GM354),2)</f>
        <v>207971.23</v>
      </c>
      <c r="CB356" s="2">
        <f>ROUND(SUMIF(AA343:AA354,"=302024475",GN343:GN354),2)</f>
        <v>0</v>
      </c>
      <c r="CC356" s="2">
        <f>ROUND(SUMIF(AA343:AA354,"=302024475",GO343:GO354),2)</f>
        <v>207971.23</v>
      </c>
      <c r="CD356" s="2">
        <f>ROUND(SUMIF(AA343:AA354,"=302024475",GP343:GP354),2)</f>
        <v>0</v>
      </c>
      <c r="CE356" s="2">
        <f>AC356-BX356</f>
        <v>0</v>
      </c>
      <c r="CF356" s="2">
        <f>AC356-BY356</f>
        <v>0</v>
      </c>
      <c r="CG356" s="2">
        <f>BX356-BZ356</f>
        <v>0</v>
      </c>
      <c r="CH356" s="2">
        <f>AC356-BX356-BY356+BZ356</f>
        <v>0</v>
      </c>
      <c r="CI356" s="2">
        <f>BY356-BZ356</f>
        <v>0</v>
      </c>
      <c r="CJ356" s="2">
        <f>ROUND(SUMIF(AA343:AA354,"=302024475",GX343:GX354),2)</f>
        <v>0</v>
      </c>
      <c r="CK356" s="2">
        <f>ROUND(SUMIF(AA343:AA354,"=302024475",GY343:GY354),2)</f>
        <v>0</v>
      </c>
      <c r="CL356" s="2">
        <f>ROUND(SUMIF(AA343:AA354,"=302024475",GZ343:GZ354),2)</f>
        <v>0</v>
      </c>
      <c r="CM356" s="2">
        <f>ROUND(SUMIF(AA343:AA354,"=302024475",HD343:HD354),2)</f>
        <v>0</v>
      </c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>
        <v>0</v>
      </c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201</v>
      </c>
      <c r="F358" s="4">
        <f>ROUND(Source!O356,O358)</f>
        <v>89865.52</v>
      </c>
      <c r="G358" s="4" t="s">
        <v>42</v>
      </c>
      <c r="H358" s="4" t="s">
        <v>43</v>
      </c>
      <c r="I358" s="4"/>
      <c r="J358" s="4"/>
      <c r="K358" s="4">
        <v>201</v>
      </c>
      <c r="L358" s="4">
        <v>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89865.51999999999</v>
      </c>
      <c r="X358" s="4">
        <v>1</v>
      </c>
      <c r="Y358" s="4">
        <v>89865.51999999999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202</v>
      </c>
      <c r="F359" s="4">
        <f>ROUND(Source!P356,O359)</f>
        <v>0</v>
      </c>
      <c r="G359" s="4" t="s">
        <v>44</v>
      </c>
      <c r="H359" s="4" t="s">
        <v>45</v>
      </c>
      <c r="I359" s="4"/>
      <c r="J359" s="4"/>
      <c r="K359" s="4">
        <v>202</v>
      </c>
      <c r="L359" s="4">
        <v>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222</v>
      </c>
      <c r="F360" s="4">
        <f>ROUND(Source!AO356,O360)</f>
        <v>0</v>
      </c>
      <c r="G360" s="4" t="s">
        <v>46</v>
      </c>
      <c r="H360" s="4" t="s">
        <v>47</v>
      </c>
      <c r="I360" s="4"/>
      <c r="J360" s="4"/>
      <c r="K360" s="4">
        <v>222</v>
      </c>
      <c r="L360" s="4">
        <v>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225</v>
      </c>
      <c r="F361" s="4">
        <f>ROUND(Source!AV356,O361)</f>
        <v>0</v>
      </c>
      <c r="G361" s="4" t="s">
        <v>48</v>
      </c>
      <c r="H361" s="4" t="s">
        <v>49</v>
      </c>
      <c r="I361" s="4"/>
      <c r="J361" s="4"/>
      <c r="K361" s="4">
        <v>225</v>
      </c>
      <c r="L361" s="4">
        <v>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226</v>
      </c>
      <c r="F362" s="4">
        <f>ROUND(Source!AW356,O362)</f>
        <v>0</v>
      </c>
      <c r="G362" s="4" t="s">
        <v>50</v>
      </c>
      <c r="H362" s="4" t="s">
        <v>51</v>
      </c>
      <c r="I362" s="4"/>
      <c r="J362" s="4"/>
      <c r="K362" s="4">
        <v>226</v>
      </c>
      <c r="L362" s="4">
        <v>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227</v>
      </c>
      <c r="F363" s="4">
        <f>ROUND(Source!AX356,O363)</f>
        <v>0</v>
      </c>
      <c r="G363" s="4" t="s">
        <v>52</v>
      </c>
      <c r="H363" s="4" t="s">
        <v>53</v>
      </c>
      <c r="I363" s="4"/>
      <c r="J363" s="4"/>
      <c r="K363" s="4">
        <v>227</v>
      </c>
      <c r="L363" s="4">
        <v>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228</v>
      </c>
      <c r="F364" s="4">
        <f>ROUND(Source!AY356,O364)</f>
        <v>0</v>
      </c>
      <c r="G364" s="4" t="s">
        <v>54</v>
      </c>
      <c r="H364" s="4" t="s">
        <v>55</v>
      </c>
      <c r="I364" s="4"/>
      <c r="J364" s="4"/>
      <c r="K364" s="4">
        <v>228</v>
      </c>
      <c r="L364" s="4">
        <v>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216</v>
      </c>
      <c r="F365" s="4">
        <f>ROUND(Source!AP356,O365)</f>
        <v>0</v>
      </c>
      <c r="G365" s="4" t="s">
        <v>56</v>
      </c>
      <c r="H365" s="4" t="s">
        <v>57</v>
      </c>
      <c r="I365" s="4"/>
      <c r="J365" s="4"/>
      <c r="K365" s="4">
        <v>216</v>
      </c>
      <c r="L365" s="4">
        <v>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223</v>
      </c>
      <c r="F366" s="4">
        <f>ROUND(Source!AQ356,O366)</f>
        <v>0</v>
      </c>
      <c r="G366" s="4" t="s">
        <v>58</v>
      </c>
      <c r="H366" s="4" t="s">
        <v>59</v>
      </c>
      <c r="I366" s="4"/>
      <c r="J366" s="4"/>
      <c r="K366" s="4">
        <v>223</v>
      </c>
      <c r="L366" s="4">
        <v>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229</v>
      </c>
      <c r="F367" s="4">
        <f>ROUND(Source!AZ356,O367)</f>
        <v>0</v>
      </c>
      <c r="G367" s="4" t="s">
        <v>60</v>
      </c>
      <c r="H367" s="4" t="s">
        <v>61</v>
      </c>
      <c r="I367" s="4"/>
      <c r="J367" s="4"/>
      <c r="K367" s="4">
        <v>229</v>
      </c>
      <c r="L367" s="4">
        <v>10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203</v>
      </c>
      <c r="F368" s="4">
        <f>ROUND(Source!Q356,O368)</f>
        <v>17408.03</v>
      </c>
      <c r="G368" s="4" t="s">
        <v>62</v>
      </c>
      <c r="H368" s="4" t="s">
        <v>63</v>
      </c>
      <c r="I368" s="4"/>
      <c r="J368" s="4"/>
      <c r="K368" s="4">
        <v>203</v>
      </c>
      <c r="L368" s="4">
        <v>11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17408.030000000002</v>
      </c>
      <c r="X368" s="4">
        <v>1</v>
      </c>
      <c r="Y368" s="4">
        <v>17408.030000000002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231</v>
      </c>
      <c r="F369" s="4">
        <f>ROUND(Source!BB356,O369)</f>
        <v>0</v>
      </c>
      <c r="G369" s="4" t="s">
        <v>64</v>
      </c>
      <c r="H369" s="4" t="s">
        <v>65</v>
      </c>
      <c r="I369" s="4"/>
      <c r="J369" s="4"/>
      <c r="K369" s="4">
        <v>231</v>
      </c>
      <c r="L369" s="4">
        <v>12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204</v>
      </c>
      <c r="F370" s="4">
        <f>ROUND(Source!R356,O370)</f>
        <v>8576.5400000000009</v>
      </c>
      <c r="G370" s="4" t="s">
        <v>66</v>
      </c>
      <c r="H370" s="4" t="s">
        <v>67</v>
      </c>
      <c r="I370" s="4"/>
      <c r="J370" s="4"/>
      <c r="K370" s="4">
        <v>204</v>
      </c>
      <c r="L370" s="4">
        <v>13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8576.5400000000009</v>
      </c>
      <c r="X370" s="4">
        <v>1</v>
      </c>
      <c r="Y370" s="4">
        <v>8576.5400000000009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205</v>
      </c>
      <c r="F371" s="4">
        <f>ROUND(Source!S356,O371)</f>
        <v>63880.95</v>
      </c>
      <c r="G371" s="4" t="s">
        <v>68</v>
      </c>
      <c r="H371" s="4" t="s">
        <v>69</v>
      </c>
      <c r="I371" s="4"/>
      <c r="J371" s="4"/>
      <c r="K371" s="4">
        <v>205</v>
      </c>
      <c r="L371" s="4">
        <v>14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63880.95</v>
      </c>
      <c r="X371" s="4">
        <v>1</v>
      </c>
      <c r="Y371" s="4">
        <v>63880.95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232</v>
      </c>
      <c r="F372" s="4">
        <f>ROUND(Source!BC356,O372)</f>
        <v>0</v>
      </c>
      <c r="G372" s="4" t="s">
        <v>70</v>
      </c>
      <c r="H372" s="4" t="s">
        <v>71</v>
      </c>
      <c r="I372" s="4"/>
      <c r="J372" s="4"/>
      <c r="K372" s="4">
        <v>232</v>
      </c>
      <c r="L372" s="4">
        <v>15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214</v>
      </c>
      <c r="F373" s="4">
        <f>ROUND(Source!AS356,O373)</f>
        <v>0</v>
      </c>
      <c r="G373" s="4" t="s">
        <v>72</v>
      </c>
      <c r="H373" s="4" t="s">
        <v>73</v>
      </c>
      <c r="I373" s="4"/>
      <c r="J373" s="4"/>
      <c r="K373" s="4">
        <v>214</v>
      </c>
      <c r="L373" s="4">
        <v>16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215</v>
      </c>
      <c r="F374" s="4">
        <f>ROUND(Source!AT356,O374)</f>
        <v>207971.23</v>
      </c>
      <c r="G374" s="4" t="s">
        <v>74</v>
      </c>
      <c r="H374" s="4" t="s">
        <v>75</v>
      </c>
      <c r="I374" s="4"/>
      <c r="J374" s="4"/>
      <c r="K374" s="4">
        <v>215</v>
      </c>
      <c r="L374" s="4">
        <v>17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207971.23</v>
      </c>
      <c r="X374" s="4">
        <v>1</v>
      </c>
      <c r="Y374" s="4">
        <v>207971.23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217</v>
      </c>
      <c r="F375" s="4">
        <f>ROUND(Source!AU356,O375)</f>
        <v>0</v>
      </c>
      <c r="G375" s="4" t="s">
        <v>76</v>
      </c>
      <c r="H375" s="4" t="s">
        <v>77</v>
      </c>
      <c r="I375" s="4"/>
      <c r="J375" s="4"/>
      <c r="K375" s="4">
        <v>217</v>
      </c>
      <c r="L375" s="4">
        <v>18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230</v>
      </c>
      <c r="F376" s="4">
        <f>ROUND(Source!BA356,O376)</f>
        <v>0</v>
      </c>
      <c r="G376" s="4" t="s">
        <v>78</v>
      </c>
      <c r="H376" s="4" t="s">
        <v>79</v>
      </c>
      <c r="I376" s="4"/>
      <c r="J376" s="4"/>
      <c r="K376" s="4">
        <v>230</v>
      </c>
      <c r="L376" s="4">
        <v>19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206</v>
      </c>
      <c r="F377" s="4">
        <f>ROUND(Source!T356,O377)</f>
        <v>0</v>
      </c>
      <c r="G377" s="4" t="s">
        <v>80</v>
      </c>
      <c r="H377" s="4" t="s">
        <v>81</v>
      </c>
      <c r="I377" s="4"/>
      <c r="J377" s="4"/>
      <c r="K377" s="4">
        <v>206</v>
      </c>
      <c r="L377" s="4">
        <v>20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207</v>
      </c>
      <c r="F378" s="4">
        <f>ROUND(Source!U356,O378)</f>
        <v>128.69999999999999</v>
      </c>
      <c r="G378" s="4" t="s">
        <v>82</v>
      </c>
      <c r="H378" s="4" t="s">
        <v>83</v>
      </c>
      <c r="I378" s="4"/>
      <c r="J378" s="4"/>
      <c r="K378" s="4">
        <v>207</v>
      </c>
      <c r="L378" s="4">
        <v>21</v>
      </c>
      <c r="M378" s="4">
        <v>3</v>
      </c>
      <c r="N378" s="4" t="s">
        <v>3</v>
      </c>
      <c r="O378" s="4">
        <v>7</v>
      </c>
      <c r="P378" s="4"/>
      <c r="Q378" s="4"/>
      <c r="R378" s="4"/>
      <c r="S378" s="4"/>
      <c r="T378" s="4"/>
      <c r="U378" s="4"/>
      <c r="V378" s="4"/>
      <c r="W378" s="4">
        <v>128.69999999999999</v>
      </c>
      <c r="X378" s="4">
        <v>1</v>
      </c>
      <c r="Y378" s="4">
        <v>128.69999999999999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208</v>
      </c>
      <c r="F379" s="4">
        <f>ROUND(Source!V356,O379)</f>
        <v>15.613</v>
      </c>
      <c r="G379" s="4" t="s">
        <v>84</v>
      </c>
      <c r="H379" s="4" t="s">
        <v>85</v>
      </c>
      <c r="I379" s="4"/>
      <c r="J379" s="4"/>
      <c r="K379" s="4">
        <v>208</v>
      </c>
      <c r="L379" s="4">
        <v>22</v>
      </c>
      <c r="M379" s="4">
        <v>3</v>
      </c>
      <c r="N379" s="4" t="s">
        <v>3</v>
      </c>
      <c r="O379" s="4">
        <v>7</v>
      </c>
      <c r="P379" s="4"/>
      <c r="Q379" s="4"/>
      <c r="R379" s="4"/>
      <c r="S379" s="4"/>
      <c r="T379" s="4"/>
      <c r="U379" s="4"/>
      <c r="V379" s="4"/>
      <c r="W379" s="4">
        <v>15.613</v>
      </c>
      <c r="X379" s="4">
        <v>1</v>
      </c>
      <c r="Y379" s="4">
        <v>15.613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209</v>
      </c>
      <c r="F380" s="4">
        <f>ROUND(Source!W356,O380)</f>
        <v>0</v>
      </c>
      <c r="G380" s="4" t="s">
        <v>86</v>
      </c>
      <c r="H380" s="4" t="s">
        <v>87</v>
      </c>
      <c r="I380" s="4"/>
      <c r="J380" s="4"/>
      <c r="K380" s="4">
        <v>209</v>
      </c>
      <c r="L380" s="4">
        <v>23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233</v>
      </c>
      <c r="F381" s="4">
        <f>ROUND(Source!BD356,O381)</f>
        <v>0</v>
      </c>
      <c r="G381" s="4" t="s">
        <v>88</v>
      </c>
      <c r="H381" s="4" t="s">
        <v>89</v>
      </c>
      <c r="I381" s="4"/>
      <c r="J381" s="4"/>
      <c r="K381" s="4">
        <v>233</v>
      </c>
      <c r="L381" s="4">
        <v>24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210</v>
      </c>
      <c r="F382" s="4">
        <f>ROUND(Source!X356,O382)</f>
        <v>80427.81</v>
      </c>
      <c r="G382" s="4" t="s">
        <v>90</v>
      </c>
      <c r="H382" s="4" t="s">
        <v>91</v>
      </c>
      <c r="I382" s="4"/>
      <c r="J382" s="4"/>
      <c r="K382" s="4">
        <v>210</v>
      </c>
      <c r="L382" s="4">
        <v>25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80427.81</v>
      </c>
      <c r="X382" s="4">
        <v>1</v>
      </c>
      <c r="Y382" s="4">
        <v>80427.81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211</v>
      </c>
      <c r="F383" s="4">
        <f>ROUND(Source!Y356,O383)</f>
        <v>37677.9</v>
      </c>
      <c r="G383" s="4" t="s">
        <v>92</v>
      </c>
      <c r="H383" s="4" t="s">
        <v>93</v>
      </c>
      <c r="I383" s="4"/>
      <c r="J383" s="4"/>
      <c r="K383" s="4">
        <v>211</v>
      </c>
      <c r="L383" s="4">
        <v>26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37677.9</v>
      </c>
      <c r="X383" s="4">
        <v>1</v>
      </c>
      <c r="Y383" s="4">
        <v>37677.9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224</v>
      </c>
      <c r="F384" s="4">
        <f>ROUND(Source!AR356,O384)</f>
        <v>207971.23</v>
      </c>
      <c r="G384" s="4" t="s">
        <v>94</v>
      </c>
      <c r="H384" s="4" t="s">
        <v>95</v>
      </c>
      <c r="I384" s="4"/>
      <c r="J384" s="4"/>
      <c r="K384" s="4">
        <v>224</v>
      </c>
      <c r="L384" s="4">
        <v>27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207971.22999999998</v>
      </c>
      <c r="X384" s="4">
        <v>1</v>
      </c>
      <c r="Y384" s="4">
        <v>207971.22999999998</v>
      </c>
      <c r="Z384" s="4"/>
      <c r="AA384" s="4"/>
      <c r="AB384" s="4"/>
    </row>
    <row r="386" spans="1:245" x14ac:dyDescent="0.2">
      <c r="A386" s="1">
        <v>4</v>
      </c>
      <c r="B386" s="1">
        <v>1</v>
      </c>
      <c r="C386" s="1"/>
      <c r="D386" s="1">
        <f>ROW(A403)</f>
        <v>403</v>
      </c>
      <c r="E386" s="1"/>
      <c r="F386" s="1" t="s">
        <v>16</v>
      </c>
      <c r="G386" s="1" t="s">
        <v>314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/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14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14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45" x14ac:dyDescent="0.2">
      <c r="A388" s="2">
        <v>52</v>
      </c>
      <c r="B388" s="2">
        <f t="shared" ref="B388:G388" si="267">B403</f>
        <v>1</v>
      </c>
      <c r="C388" s="2">
        <f t="shared" si="267"/>
        <v>4</v>
      </c>
      <c r="D388" s="2">
        <f t="shared" si="267"/>
        <v>386</v>
      </c>
      <c r="E388" s="2">
        <f t="shared" si="267"/>
        <v>0</v>
      </c>
      <c r="F388" s="2" t="str">
        <f t="shared" si="267"/>
        <v>Новый раздел</v>
      </c>
      <c r="G388" s="2" t="str">
        <f t="shared" si="267"/>
        <v>9. Замена стыковой муфты на высокочастотном симметричном кабеле в котлованах для междугородных КЛС</v>
      </c>
      <c r="H388" s="2"/>
      <c r="I388" s="2"/>
      <c r="J388" s="2"/>
      <c r="K388" s="2"/>
      <c r="L388" s="2"/>
      <c r="M388" s="2"/>
      <c r="N388" s="2"/>
      <c r="O388" s="2">
        <f t="shared" ref="O388:AT388" si="268">O403</f>
        <v>371133.44</v>
      </c>
      <c r="P388" s="2">
        <f t="shared" si="268"/>
        <v>0</v>
      </c>
      <c r="Q388" s="2">
        <f t="shared" si="268"/>
        <v>74789.56</v>
      </c>
      <c r="R388" s="2">
        <f t="shared" si="268"/>
        <v>33549.19</v>
      </c>
      <c r="S388" s="2">
        <f t="shared" si="268"/>
        <v>262794.69</v>
      </c>
      <c r="T388" s="2">
        <f t="shared" si="268"/>
        <v>0</v>
      </c>
      <c r="U388" s="2">
        <f t="shared" si="268"/>
        <v>478.4</v>
      </c>
      <c r="V388" s="2">
        <f t="shared" si="268"/>
        <v>61.073999999999998</v>
      </c>
      <c r="W388" s="2">
        <f t="shared" si="268"/>
        <v>0</v>
      </c>
      <c r="X388" s="2">
        <f t="shared" si="268"/>
        <v>328941.7</v>
      </c>
      <c r="Y388" s="2">
        <f t="shared" si="268"/>
        <v>154098.82999999999</v>
      </c>
      <c r="Z388" s="2">
        <f t="shared" si="268"/>
        <v>0</v>
      </c>
      <c r="AA388" s="2">
        <f t="shared" si="268"/>
        <v>0</v>
      </c>
      <c r="AB388" s="2">
        <f t="shared" si="268"/>
        <v>371133.44</v>
      </c>
      <c r="AC388" s="2">
        <f t="shared" si="268"/>
        <v>0</v>
      </c>
      <c r="AD388" s="2">
        <f t="shared" si="268"/>
        <v>74789.56</v>
      </c>
      <c r="AE388" s="2">
        <f t="shared" si="268"/>
        <v>33549.19</v>
      </c>
      <c r="AF388" s="2">
        <f t="shared" si="268"/>
        <v>262794.69</v>
      </c>
      <c r="AG388" s="2">
        <f t="shared" si="268"/>
        <v>0</v>
      </c>
      <c r="AH388" s="2">
        <f t="shared" si="268"/>
        <v>478.4</v>
      </c>
      <c r="AI388" s="2">
        <f t="shared" si="268"/>
        <v>61.073999999999998</v>
      </c>
      <c r="AJ388" s="2">
        <f t="shared" si="268"/>
        <v>0</v>
      </c>
      <c r="AK388" s="2">
        <f t="shared" si="268"/>
        <v>328941.7</v>
      </c>
      <c r="AL388" s="2">
        <f t="shared" si="268"/>
        <v>154098.82999999999</v>
      </c>
      <c r="AM388" s="2">
        <f t="shared" si="268"/>
        <v>0</v>
      </c>
      <c r="AN388" s="2">
        <f t="shared" si="268"/>
        <v>0</v>
      </c>
      <c r="AO388" s="2">
        <f t="shared" si="268"/>
        <v>0</v>
      </c>
      <c r="AP388" s="2">
        <f t="shared" si="268"/>
        <v>0</v>
      </c>
      <c r="AQ388" s="2">
        <f t="shared" si="268"/>
        <v>0</v>
      </c>
      <c r="AR388" s="2">
        <f t="shared" si="268"/>
        <v>854173.97</v>
      </c>
      <c r="AS388" s="2">
        <f t="shared" si="268"/>
        <v>0</v>
      </c>
      <c r="AT388" s="2">
        <f t="shared" si="268"/>
        <v>854173.97</v>
      </c>
      <c r="AU388" s="2">
        <f t="shared" ref="AU388:BZ388" si="269">AU403</f>
        <v>0</v>
      </c>
      <c r="AV388" s="2">
        <f t="shared" si="269"/>
        <v>0</v>
      </c>
      <c r="AW388" s="2">
        <f t="shared" si="269"/>
        <v>0</v>
      </c>
      <c r="AX388" s="2">
        <f t="shared" si="269"/>
        <v>0</v>
      </c>
      <c r="AY388" s="2">
        <f t="shared" si="269"/>
        <v>0</v>
      </c>
      <c r="AZ388" s="2">
        <f t="shared" si="269"/>
        <v>0</v>
      </c>
      <c r="BA388" s="2">
        <f t="shared" si="269"/>
        <v>0</v>
      </c>
      <c r="BB388" s="2">
        <f t="shared" si="269"/>
        <v>0</v>
      </c>
      <c r="BC388" s="2">
        <f t="shared" si="269"/>
        <v>0</v>
      </c>
      <c r="BD388" s="2">
        <f t="shared" si="269"/>
        <v>0</v>
      </c>
      <c r="BE388" s="2">
        <f t="shared" si="269"/>
        <v>0</v>
      </c>
      <c r="BF388" s="2">
        <f t="shared" si="269"/>
        <v>0</v>
      </c>
      <c r="BG388" s="2">
        <f t="shared" si="269"/>
        <v>0</v>
      </c>
      <c r="BH388" s="2">
        <f t="shared" si="269"/>
        <v>0</v>
      </c>
      <c r="BI388" s="2">
        <f t="shared" si="269"/>
        <v>0</v>
      </c>
      <c r="BJ388" s="2">
        <f t="shared" si="269"/>
        <v>0</v>
      </c>
      <c r="BK388" s="2">
        <f t="shared" si="269"/>
        <v>0</v>
      </c>
      <c r="BL388" s="2">
        <f t="shared" si="269"/>
        <v>0</v>
      </c>
      <c r="BM388" s="2">
        <f t="shared" si="269"/>
        <v>0</v>
      </c>
      <c r="BN388" s="2">
        <f t="shared" si="269"/>
        <v>0</v>
      </c>
      <c r="BO388" s="2">
        <f t="shared" si="269"/>
        <v>0</v>
      </c>
      <c r="BP388" s="2">
        <f t="shared" si="269"/>
        <v>0</v>
      </c>
      <c r="BQ388" s="2">
        <f t="shared" si="269"/>
        <v>0</v>
      </c>
      <c r="BR388" s="2">
        <f t="shared" si="269"/>
        <v>0</v>
      </c>
      <c r="BS388" s="2">
        <f t="shared" si="269"/>
        <v>0</v>
      </c>
      <c r="BT388" s="2">
        <f t="shared" si="269"/>
        <v>0</v>
      </c>
      <c r="BU388" s="2">
        <f t="shared" si="269"/>
        <v>0</v>
      </c>
      <c r="BV388" s="2">
        <f t="shared" si="269"/>
        <v>0</v>
      </c>
      <c r="BW388" s="2">
        <f t="shared" si="269"/>
        <v>0</v>
      </c>
      <c r="BX388" s="2">
        <f t="shared" si="269"/>
        <v>0</v>
      </c>
      <c r="BY388" s="2">
        <f t="shared" si="269"/>
        <v>0</v>
      </c>
      <c r="BZ388" s="2">
        <f t="shared" si="269"/>
        <v>0</v>
      </c>
      <c r="CA388" s="2">
        <f t="shared" ref="CA388:DF388" si="270">CA403</f>
        <v>854173.97</v>
      </c>
      <c r="CB388" s="2">
        <f t="shared" si="270"/>
        <v>0</v>
      </c>
      <c r="CC388" s="2">
        <f t="shared" si="270"/>
        <v>854173.97</v>
      </c>
      <c r="CD388" s="2">
        <f t="shared" si="270"/>
        <v>0</v>
      </c>
      <c r="CE388" s="2">
        <f t="shared" si="270"/>
        <v>0</v>
      </c>
      <c r="CF388" s="2">
        <f t="shared" si="270"/>
        <v>0</v>
      </c>
      <c r="CG388" s="2">
        <f t="shared" si="270"/>
        <v>0</v>
      </c>
      <c r="CH388" s="2">
        <f t="shared" si="270"/>
        <v>0</v>
      </c>
      <c r="CI388" s="2">
        <f t="shared" si="270"/>
        <v>0</v>
      </c>
      <c r="CJ388" s="2">
        <f t="shared" si="270"/>
        <v>0</v>
      </c>
      <c r="CK388" s="2">
        <f t="shared" si="270"/>
        <v>0</v>
      </c>
      <c r="CL388" s="2">
        <f t="shared" si="270"/>
        <v>0</v>
      </c>
      <c r="CM388" s="2">
        <f t="shared" si="270"/>
        <v>0</v>
      </c>
      <c r="CN388" s="2">
        <f t="shared" si="270"/>
        <v>0</v>
      </c>
      <c r="CO388" s="2">
        <f t="shared" si="270"/>
        <v>0</v>
      </c>
      <c r="CP388" s="2">
        <f t="shared" si="270"/>
        <v>0</v>
      </c>
      <c r="CQ388" s="2">
        <f t="shared" si="270"/>
        <v>0</v>
      </c>
      <c r="CR388" s="2">
        <f t="shared" si="270"/>
        <v>0</v>
      </c>
      <c r="CS388" s="2">
        <f t="shared" si="270"/>
        <v>0</v>
      </c>
      <c r="CT388" s="2">
        <f t="shared" si="270"/>
        <v>0</v>
      </c>
      <c r="CU388" s="2">
        <f t="shared" si="270"/>
        <v>0</v>
      </c>
      <c r="CV388" s="2">
        <f t="shared" si="270"/>
        <v>0</v>
      </c>
      <c r="CW388" s="2">
        <f t="shared" si="270"/>
        <v>0</v>
      </c>
      <c r="CX388" s="2">
        <f t="shared" si="270"/>
        <v>0</v>
      </c>
      <c r="CY388" s="2">
        <f t="shared" si="270"/>
        <v>0</v>
      </c>
      <c r="CZ388" s="2">
        <f t="shared" si="270"/>
        <v>0</v>
      </c>
      <c r="DA388" s="2">
        <f t="shared" si="270"/>
        <v>0</v>
      </c>
      <c r="DB388" s="2">
        <f t="shared" si="270"/>
        <v>0</v>
      </c>
      <c r="DC388" s="2">
        <f t="shared" si="270"/>
        <v>0</v>
      </c>
      <c r="DD388" s="2">
        <f t="shared" si="270"/>
        <v>0</v>
      </c>
      <c r="DE388" s="2">
        <f t="shared" si="270"/>
        <v>0</v>
      </c>
      <c r="DF388" s="2">
        <f t="shared" si="270"/>
        <v>0</v>
      </c>
      <c r="DG388" s="3">
        <f t="shared" ref="DG388:EL388" si="271">DG403</f>
        <v>0</v>
      </c>
      <c r="DH388" s="3">
        <f t="shared" si="271"/>
        <v>0</v>
      </c>
      <c r="DI388" s="3">
        <f t="shared" si="271"/>
        <v>0</v>
      </c>
      <c r="DJ388" s="3">
        <f t="shared" si="271"/>
        <v>0</v>
      </c>
      <c r="DK388" s="3">
        <f t="shared" si="271"/>
        <v>0</v>
      </c>
      <c r="DL388" s="3">
        <f t="shared" si="271"/>
        <v>0</v>
      </c>
      <c r="DM388" s="3">
        <f t="shared" si="271"/>
        <v>0</v>
      </c>
      <c r="DN388" s="3">
        <f t="shared" si="271"/>
        <v>0</v>
      </c>
      <c r="DO388" s="3">
        <f t="shared" si="271"/>
        <v>0</v>
      </c>
      <c r="DP388" s="3">
        <f t="shared" si="271"/>
        <v>0</v>
      </c>
      <c r="DQ388" s="3">
        <f t="shared" si="271"/>
        <v>0</v>
      </c>
      <c r="DR388" s="3">
        <f t="shared" si="271"/>
        <v>0</v>
      </c>
      <c r="DS388" s="3">
        <f t="shared" si="271"/>
        <v>0</v>
      </c>
      <c r="DT388" s="3">
        <f t="shared" si="271"/>
        <v>0</v>
      </c>
      <c r="DU388" s="3">
        <f t="shared" si="271"/>
        <v>0</v>
      </c>
      <c r="DV388" s="3">
        <f t="shared" si="271"/>
        <v>0</v>
      </c>
      <c r="DW388" s="3">
        <f t="shared" si="271"/>
        <v>0</v>
      </c>
      <c r="DX388" s="3">
        <f t="shared" si="271"/>
        <v>0</v>
      </c>
      <c r="DY388" s="3">
        <f t="shared" si="271"/>
        <v>0</v>
      </c>
      <c r="DZ388" s="3">
        <f t="shared" si="271"/>
        <v>0</v>
      </c>
      <c r="EA388" s="3">
        <f t="shared" si="271"/>
        <v>0</v>
      </c>
      <c r="EB388" s="3">
        <f t="shared" si="271"/>
        <v>0</v>
      </c>
      <c r="EC388" s="3">
        <f t="shared" si="271"/>
        <v>0</v>
      </c>
      <c r="ED388" s="3">
        <f t="shared" si="271"/>
        <v>0</v>
      </c>
      <c r="EE388" s="3">
        <f t="shared" si="271"/>
        <v>0</v>
      </c>
      <c r="EF388" s="3">
        <f t="shared" si="271"/>
        <v>0</v>
      </c>
      <c r="EG388" s="3">
        <f t="shared" si="271"/>
        <v>0</v>
      </c>
      <c r="EH388" s="3">
        <f t="shared" si="271"/>
        <v>0</v>
      </c>
      <c r="EI388" s="3">
        <f t="shared" si="271"/>
        <v>0</v>
      </c>
      <c r="EJ388" s="3">
        <f t="shared" si="271"/>
        <v>0</v>
      </c>
      <c r="EK388" s="3">
        <f t="shared" si="271"/>
        <v>0</v>
      </c>
      <c r="EL388" s="3">
        <f t="shared" si="271"/>
        <v>0</v>
      </c>
      <c r="EM388" s="3">
        <f t="shared" ref="EM388:FR388" si="272">EM403</f>
        <v>0</v>
      </c>
      <c r="EN388" s="3">
        <f t="shared" si="272"/>
        <v>0</v>
      </c>
      <c r="EO388" s="3">
        <f t="shared" si="272"/>
        <v>0</v>
      </c>
      <c r="EP388" s="3">
        <f t="shared" si="272"/>
        <v>0</v>
      </c>
      <c r="EQ388" s="3">
        <f t="shared" si="272"/>
        <v>0</v>
      </c>
      <c r="ER388" s="3">
        <f t="shared" si="272"/>
        <v>0</v>
      </c>
      <c r="ES388" s="3">
        <f t="shared" si="272"/>
        <v>0</v>
      </c>
      <c r="ET388" s="3">
        <f t="shared" si="272"/>
        <v>0</v>
      </c>
      <c r="EU388" s="3">
        <f t="shared" si="272"/>
        <v>0</v>
      </c>
      <c r="EV388" s="3">
        <f t="shared" si="272"/>
        <v>0</v>
      </c>
      <c r="EW388" s="3">
        <f t="shared" si="272"/>
        <v>0</v>
      </c>
      <c r="EX388" s="3">
        <f t="shared" si="272"/>
        <v>0</v>
      </c>
      <c r="EY388" s="3">
        <f t="shared" si="272"/>
        <v>0</v>
      </c>
      <c r="EZ388" s="3">
        <f t="shared" si="272"/>
        <v>0</v>
      </c>
      <c r="FA388" s="3">
        <f t="shared" si="272"/>
        <v>0</v>
      </c>
      <c r="FB388" s="3">
        <f t="shared" si="272"/>
        <v>0</v>
      </c>
      <c r="FC388" s="3">
        <f t="shared" si="272"/>
        <v>0</v>
      </c>
      <c r="FD388" s="3">
        <f t="shared" si="272"/>
        <v>0</v>
      </c>
      <c r="FE388" s="3">
        <f t="shared" si="272"/>
        <v>0</v>
      </c>
      <c r="FF388" s="3">
        <f t="shared" si="272"/>
        <v>0</v>
      </c>
      <c r="FG388" s="3">
        <f t="shared" si="272"/>
        <v>0</v>
      </c>
      <c r="FH388" s="3">
        <f t="shared" si="272"/>
        <v>0</v>
      </c>
      <c r="FI388" s="3">
        <f t="shared" si="272"/>
        <v>0</v>
      </c>
      <c r="FJ388" s="3">
        <f t="shared" si="272"/>
        <v>0</v>
      </c>
      <c r="FK388" s="3">
        <f t="shared" si="272"/>
        <v>0</v>
      </c>
      <c r="FL388" s="3">
        <f t="shared" si="272"/>
        <v>0</v>
      </c>
      <c r="FM388" s="3">
        <f t="shared" si="272"/>
        <v>0</v>
      </c>
      <c r="FN388" s="3">
        <f t="shared" si="272"/>
        <v>0</v>
      </c>
      <c r="FO388" s="3">
        <f t="shared" si="272"/>
        <v>0</v>
      </c>
      <c r="FP388" s="3">
        <f t="shared" si="272"/>
        <v>0</v>
      </c>
      <c r="FQ388" s="3">
        <f t="shared" si="272"/>
        <v>0</v>
      </c>
      <c r="FR388" s="3">
        <f t="shared" si="272"/>
        <v>0</v>
      </c>
      <c r="FS388" s="3">
        <f t="shared" ref="FS388:GX388" si="273">FS403</f>
        <v>0</v>
      </c>
      <c r="FT388" s="3">
        <f t="shared" si="273"/>
        <v>0</v>
      </c>
      <c r="FU388" s="3">
        <f t="shared" si="273"/>
        <v>0</v>
      </c>
      <c r="FV388" s="3">
        <f t="shared" si="273"/>
        <v>0</v>
      </c>
      <c r="FW388" s="3">
        <f t="shared" si="273"/>
        <v>0</v>
      </c>
      <c r="FX388" s="3">
        <f t="shared" si="273"/>
        <v>0</v>
      </c>
      <c r="FY388" s="3">
        <f t="shared" si="273"/>
        <v>0</v>
      </c>
      <c r="FZ388" s="3">
        <f t="shared" si="273"/>
        <v>0</v>
      </c>
      <c r="GA388" s="3">
        <f t="shared" si="273"/>
        <v>0</v>
      </c>
      <c r="GB388" s="3">
        <f t="shared" si="273"/>
        <v>0</v>
      </c>
      <c r="GC388" s="3">
        <f t="shared" si="273"/>
        <v>0</v>
      </c>
      <c r="GD388" s="3">
        <f t="shared" si="273"/>
        <v>0</v>
      </c>
      <c r="GE388" s="3">
        <f t="shared" si="273"/>
        <v>0</v>
      </c>
      <c r="GF388" s="3">
        <f t="shared" si="273"/>
        <v>0</v>
      </c>
      <c r="GG388" s="3">
        <f t="shared" si="273"/>
        <v>0</v>
      </c>
      <c r="GH388" s="3">
        <f t="shared" si="273"/>
        <v>0</v>
      </c>
      <c r="GI388" s="3">
        <f t="shared" si="273"/>
        <v>0</v>
      </c>
      <c r="GJ388" s="3">
        <f t="shared" si="273"/>
        <v>0</v>
      </c>
      <c r="GK388" s="3">
        <f t="shared" si="273"/>
        <v>0</v>
      </c>
      <c r="GL388" s="3">
        <f t="shared" si="273"/>
        <v>0</v>
      </c>
      <c r="GM388" s="3">
        <f t="shared" si="273"/>
        <v>0</v>
      </c>
      <c r="GN388" s="3">
        <f t="shared" si="273"/>
        <v>0</v>
      </c>
      <c r="GO388" s="3">
        <f t="shared" si="273"/>
        <v>0</v>
      </c>
      <c r="GP388" s="3">
        <f t="shared" si="273"/>
        <v>0</v>
      </c>
      <c r="GQ388" s="3">
        <f t="shared" si="273"/>
        <v>0</v>
      </c>
      <c r="GR388" s="3">
        <f t="shared" si="273"/>
        <v>0</v>
      </c>
      <c r="GS388" s="3">
        <f t="shared" si="273"/>
        <v>0</v>
      </c>
      <c r="GT388" s="3">
        <f t="shared" si="273"/>
        <v>0</v>
      </c>
      <c r="GU388" s="3">
        <f t="shared" si="273"/>
        <v>0</v>
      </c>
      <c r="GV388" s="3">
        <f t="shared" si="273"/>
        <v>0</v>
      </c>
      <c r="GW388" s="3">
        <f t="shared" si="273"/>
        <v>0</v>
      </c>
      <c r="GX388" s="3">
        <f t="shared" si="273"/>
        <v>0</v>
      </c>
    </row>
    <row r="390" spans="1:245" x14ac:dyDescent="0.2">
      <c r="A390">
        <v>17</v>
      </c>
      <c r="B390">
        <v>1</v>
      </c>
      <c r="C390">
        <f>ROW(SmtRes!A936)</f>
        <v>936</v>
      </c>
      <c r="D390">
        <f>ROW(EtalonRes!A936)</f>
        <v>936</v>
      </c>
      <c r="E390" t="s">
        <v>315</v>
      </c>
      <c r="F390" t="s">
        <v>316</v>
      </c>
      <c r="G390" t="s">
        <v>317</v>
      </c>
      <c r="H390" t="s">
        <v>200</v>
      </c>
      <c r="I390">
        <v>1</v>
      </c>
      <c r="J390">
        <v>0</v>
      </c>
      <c r="K390">
        <v>1</v>
      </c>
      <c r="O390">
        <f t="shared" ref="O390:O401" si="274">ROUND(CP390,2)</f>
        <v>10728.87</v>
      </c>
      <c r="P390">
        <f>SUMIF(SmtRes!AQ919:'SmtRes'!AQ936,"=1",SmtRes!DF919:'SmtRes'!DF936)</f>
        <v>0</v>
      </c>
      <c r="Q390">
        <f>SUMIF(SmtRes!AQ919:'SmtRes'!AQ936,"=1",SmtRes!DG919:'SmtRes'!DG936)</f>
        <v>2174.2999999999997</v>
      </c>
      <c r="R390">
        <f>SUMIF(SmtRes!AQ919:'SmtRes'!AQ936,"=1",SmtRes!DH919:'SmtRes'!DH936)</f>
        <v>973.95</v>
      </c>
      <c r="S390">
        <f>SUMIF(SmtRes!AQ919:'SmtRes'!AQ936,"=1",SmtRes!DI919:'SmtRes'!DI936)</f>
        <v>7580.62</v>
      </c>
      <c r="T390">
        <f t="shared" ref="T390:T401" si="275">ROUND(CU390*I390,2)</f>
        <v>0</v>
      </c>
      <c r="U390">
        <f>SUMIF(SmtRes!AQ919:'SmtRes'!AQ936,"=1",SmtRes!CV919:'SmtRes'!CV936)</f>
        <v>13.8</v>
      </c>
      <c r="V390">
        <f>SUMIF(SmtRes!AQ919:'SmtRes'!AQ936,"=1",SmtRes!CW919:'SmtRes'!CW936)</f>
        <v>1.7730000000000001</v>
      </c>
      <c r="W390">
        <f t="shared" ref="W390:W401" si="276">ROUND(CX390*I390,2)</f>
        <v>0</v>
      </c>
      <c r="X390">
        <f t="shared" ref="X390:X401" si="277">ROUND(CY390,2)</f>
        <v>9495.57</v>
      </c>
      <c r="Y390">
        <f t="shared" ref="Y390:Y401" si="278">ROUND(CZ390,2)</f>
        <v>4448.38</v>
      </c>
      <c r="AA390">
        <v>302024475</v>
      </c>
      <c r="AB390">
        <f t="shared" ref="AB390:AB401" si="279">ROUND((AC390+AD390+AF390),6)</f>
        <v>9385.4673899999998</v>
      </c>
      <c r="AC390">
        <f t="shared" ref="AC390:AC401" si="280">ROUND((0),6)</f>
        <v>0</v>
      </c>
      <c r="AD390">
        <f>ROUND((((SUM(SmtRes!BR919:'SmtRes'!BR936))-(SUM(SmtRes!BS919:'SmtRes'!BS936)))+AE390),6)</f>
        <v>1804.85139</v>
      </c>
      <c r="AE390">
        <f>ROUND((SUM(SmtRes!BS919:'SmtRes'!BS936)),6)</f>
        <v>973.94435999999996</v>
      </c>
      <c r="AF390">
        <f>ROUND((SUM(SmtRes!BT919:'SmtRes'!BT936)),6)</f>
        <v>7580.616</v>
      </c>
      <c r="AG390">
        <f t="shared" ref="AG390:AG401" si="281">ROUND((AP390),6)</f>
        <v>0</v>
      </c>
      <c r="AH390">
        <f>(SUM(SmtRes!BU919:'SmtRes'!BU936))</f>
        <v>13.799999999999999</v>
      </c>
      <c r="AI390">
        <f>(SUM(SmtRes!BV919:'SmtRes'!BV936))</f>
        <v>1.7729999999999999</v>
      </c>
      <c r="AJ390">
        <f t="shared" ref="AJ390:AJ401" si="282">(AS390)</f>
        <v>0</v>
      </c>
      <c r="AK390">
        <v>36403.718459000003</v>
      </c>
      <c r="AL390">
        <v>1872.3459590000002</v>
      </c>
      <c r="AM390">
        <v>6016.1712999999991</v>
      </c>
      <c r="AN390">
        <v>3246.4811999999997</v>
      </c>
      <c r="AO390">
        <v>25268.720000000001</v>
      </c>
      <c r="AP390">
        <v>0</v>
      </c>
      <c r="AQ390">
        <v>46</v>
      </c>
      <c r="AR390">
        <v>5.9099999999999993</v>
      </c>
      <c r="AS390">
        <v>0</v>
      </c>
      <c r="AT390">
        <v>111</v>
      </c>
      <c r="AU390">
        <v>52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2</v>
      </c>
      <c r="BJ390" t="s">
        <v>318</v>
      </c>
      <c r="BM390">
        <v>110005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111</v>
      </c>
      <c r="CA390">
        <v>52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146</v>
      </c>
      <c r="CO390">
        <v>0</v>
      </c>
      <c r="CP390">
        <f t="shared" ref="CP390:CP401" si="283">(P390+Q390+S390+R390)</f>
        <v>10728.87</v>
      </c>
      <c r="CQ390">
        <f>SUMIF(SmtRes!AQ919:'SmtRes'!AQ936,"=1",SmtRes!AA919:'SmtRes'!AA936)</f>
        <v>1234737.6900000002</v>
      </c>
      <c r="CR390">
        <f>SUMIF(SmtRes!AQ919:'SmtRes'!AQ936,"=1",SmtRes!AB919:'SmtRes'!AB936)</f>
        <v>2375.56</v>
      </c>
      <c r="CS390">
        <f>SUMIF(SmtRes!AQ919:'SmtRes'!AQ936,"=1",SmtRes!AC919:'SmtRes'!AC936)</f>
        <v>1098.6400000000001</v>
      </c>
      <c r="CT390">
        <f>SUMIF(SmtRes!AQ919:'SmtRes'!AQ936,"=1",SmtRes!AD919:'SmtRes'!AD936)</f>
        <v>549.32000000000005</v>
      </c>
      <c r="CU390">
        <f t="shared" ref="CU390:CU401" si="284">AG390</f>
        <v>0</v>
      </c>
      <c r="CV390">
        <f>SUMIF(SmtRes!AQ919:'SmtRes'!AQ936,"=1",SmtRes!BU919:'SmtRes'!BU936)</f>
        <v>13.799999999999999</v>
      </c>
      <c r="CW390">
        <f>SUMIF(SmtRes!AQ919:'SmtRes'!AQ936,"=1",SmtRes!BV919:'SmtRes'!BV936)</f>
        <v>1.7729999999999999</v>
      </c>
      <c r="CX390">
        <f t="shared" ref="CX390:CX401" si="285">AJ390</f>
        <v>0</v>
      </c>
      <c r="CY390">
        <f t="shared" ref="CY390:CY401" si="286">(((S390+R390)*AT390)/100)</f>
        <v>9495.5727000000006</v>
      </c>
      <c r="CZ390">
        <f t="shared" ref="CZ390:CZ401" si="287">(((S390+R390)*AU390)/100)</f>
        <v>4448.3764000000001</v>
      </c>
      <c r="DC390" t="s">
        <v>3</v>
      </c>
      <c r="DD390" t="s">
        <v>14</v>
      </c>
      <c r="DE390" t="s">
        <v>147</v>
      </c>
      <c r="DF390" t="s">
        <v>147</v>
      </c>
      <c r="DG390" t="s">
        <v>147</v>
      </c>
      <c r="DH390" t="s">
        <v>3</v>
      </c>
      <c r="DI390" t="s">
        <v>147</v>
      </c>
      <c r="DJ390" t="s">
        <v>147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200</v>
      </c>
      <c r="DW390" t="s">
        <v>200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293259277</v>
      </c>
      <c r="EF390">
        <v>3</v>
      </c>
      <c r="EG390" t="s">
        <v>23</v>
      </c>
      <c r="EH390">
        <v>0</v>
      </c>
      <c r="EI390" t="s">
        <v>3</v>
      </c>
      <c r="EJ390">
        <v>2</v>
      </c>
      <c r="EK390">
        <v>110005</v>
      </c>
      <c r="EL390" t="s">
        <v>24</v>
      </c>
      <c r="EM390" t="s">
        <v>25</v>
      </c>
      <c r="EO390" t="s">
        <v>148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46</v>
      </c>
      <c r="EX390">
        <v>5.91</v>
      </c>
      <c r="EY390">
        <v>0</v>
      </c>
      <c r="FQ390">
        <v>0</v>
      </c>
      <c r="FR390">
        <f t="shared" ref="FR390:FR401" si="288">ROUND(IF(BI390=3,GM390,0),2)</f>
        <v>0</v>
      </c>
      <c r="FS390">
        <v>0</v>
      </c>
      <c r="FX390">
        <v>111</v>
      </c>
      <c r="FY390">
        <v>52</v>
      </c>
      <c r="GA390" t="s">
        <v>3</v>
      </c>
      <c r="GD390">
        <v>1</v>
      </c>
      <c r="GF390">
        <v>-474214635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ref="GL390:GL401" si="289">ROUND(IF(AND(BH390=3,BI390=3,FS390&lt;&gt;0),P390,0),2)</f>
        <v>0</v>
      </c>
      <c r="GM390">
        <f t="shared" ref="GM390:GM401" si="290">ROUND(O390+X390+Y390,2)+GX390</f>
        <v>24672.82</v>
      </c>
      <c r="GN390">
        <f t="shared" ref="GN390:GN401" si="291">IF(OR(BI390=0,BI390=1),GM390-GX390,0)</f>
        <v>0</v>
      </c>
      <c r="GO390">
        <f t="shared" ref="GO390:GO401" si="292">IF(BI390=2,GM390-GX390,0)</f>
        <v>24672.82</v>
      </c>
      <c r="GP390">
        <f t="shared" ref="GP390:GP401" si="293">IF(BI390=4,GM390-GX390,0)</f>
        <v>0</v>
      </c>
      <c r="GR390">
        <v>0</v>
      </c>
      <c r="GS390">
        <v>3</v>
      </c>
      <c r="GT390">
        <v>0</v>
      </c>
      <c r="GU390" t="s">
        <v>3</v>
      </c>
      <c r="GV390">
        <f t="shared" ref="GV390:GV401" si="294">ROUND((GT390),6)</f>
        <v>0</v>
      </c>
      <c r="GW390">
        <v>1</v>
      </c>
      <c r="GX390">
        <f t="shared" ref="GX390:GX401" si="295">ROUND(HC390*I390,2)</f>
        <v>0</v>
      </c>
      <c r="HA390">
        <v>0</v>
      </c>
      <c r="HB390">
        <v>0</v>
      </c>
      <c r="HC390">
        <f t="shared" ref="HC390:HC401" si="296">GV390*GW390</f>
        <v>0</v>
      </c>
      <c r="HE390" t="s">
        <v>3</v>
      </c>
      <c r="HF390" t="s">
        <v>3</v>
      </c>
      <c r="HM390" t="s">
        <v>3</v>
      </c>
      <c r="HN390" t="s">
        <v>26</v>
      </c>
      <c r="HO390" t="s">
        <v>27</v>
      </c>
      <c r="HP390" t="s">
        <v>24</v>
      </c>
      <c r="HQ390" t="s">
        <v>24</v>
      </c>
      <c r="IK390">
        <v>0</v>
      </c>
    </row>
    <row r="391" spans="1:245" x14ac:dyDescent="0.2">
      <c r="A391">
        <v>17</v>
      </c>
      <c r="B391">
        <v>1</v>
      </c>
      <c r="C391">
        <f>ROW(SmtRes!A954)</f>
        <v>954</v>
      </c>
      <c r="D391">
        <f>ROW(EtalonRes!A954)</f>
        <v>954</v>
      </c>
      <c r="E391" t="s">
        <v>319</v>
      </c>
      <c r="F391" t="s">
        <v>316</v>
      </c>
      <c r="G391" t="s">
        <v>320</v>
      </c>
      <c r="H391" t="s">
        <v>200</v>
      </c>
      <c r="I391">
        <v>1</v>
      </c>
      <c r="J391">
        <v>0</v>
      </c>
      <c r="K391">
        <v>1</v>
      </c>
      <c r="O391">
        <f t="shared" si="274"/>
        <v>35762.879999999997</v>
      </c>
      <c r="P391">
        <f>SUMIF(SmtRes!AQ937:'SmtRes'!AQ954,"=1",SmtRes!DF937:'SmtRes'!DF954)</f>
        <v>0</v>
      </c>
      <c r="Q391">
        <f>SUMIF(SmtRes!AQ937:'SmtRes'!AQ954,"=1",SmtRes!DG937:'SmtRes'!DG954)</f>
        <v>7247.68</v>
      </c>
      <c r="R391">
        <f>SUMIF(SmtRes!AQ937:'SmtRes'!AQ954,"=1",SmtRes!DH937:'SmtRes'!DH954)</f>
        <v>3246.4799999999996</v>
      </c>
      <c r="S391">
        <f>SUMIF(SmtRes!AQ937:'SmtRes'!AQ954,"=1",SmtRes!DI937:'SmtRes'!DI954)</f>
        <v>25268.720000000001</v>
      </c>
      <c r="T391">
        <f t="shared" si="275"/>
        <v>0</v>
      </c>
      <c r="U391">
        <f>SUMIF(SmtRes!AQ937:'SmtRes'!AQ954,"=1",SmtRes!CV937:'SmtRes'!CV954)</f>
        <v>46</v>
      </c>
      <c r="V391">
        <f>SUMIF(SmtRes!AQ937:'SmtRes'!AQ954,"=1",SmtRes!CW937:'SmtRes'!CW954)</f>
        <v>5.9099999999999993</v>
      </c>
      <c r="W391">
        <f t="shared" si="276"/>
        <v>0</v>
      </c>
      <c r="X391">
        <f t="shared" si="277"/>
        <v>31651.87</v>
      </c>
      <c r="Y391">
        <f t="shared" si="278"/>
        <v>14827.9</v>
      </c>
      <c r="AA391">
        <v>302024475</v>
      </c>
      <c r="AB391">
        <f t="shared" si="279"/>
        <v>31284.891299999999</v>
      </c>
      <c r="AC391">
        <f t="shared" si="280"/>
        <v>0</v>
      </c>
      <c r="AD391">
        <f>ROUND((((SUM(SmtRes!BR937:'SmtRes'!BR954))-(SUM(SmtRes!BS937:'SmtRes'!BS954)))+AE391),6)</f>
        <v>6016.1713</v>
      </c>
      <c r="AE391">
        <f>ROUND((SUM(SmtRes!BS937:'SmtRes'!BS954)),6)</f>
        <v>3246.4812000000002</v>
      </c>
      <c r="AF391">
        <f>ROUND((SUM(SmtRes!BT937:'SmtRes'!BT954)),6)</f>
        <v>25268.720000000001</v>
      </c>
      <c r="AG391">
        <f t="shared" si="281"/>
        <v>0</v>
      </c>
      <c r="AH391">
        <f>(SUM(SmtRes!BU937:'SmtRes'!BU954))</f>
        <v>46</v>
      </c>
      <c r="AI391">
        <f>(SUM(SmtRes!BV937:'SmtRes'!BV954))</f>
        <v>5.9099999999999993</v>
      </c>
      <c r="AJ391">
        <f t="shared" si="282"/>
        <v>0</v>
      </c>
      <c r="AK391">
        <v>36403.718459000003</v>
      </c>
      <c r="AL391">
        <v>1872.3459590000002</v>
      </c>
      <c r="AM391">
        <v>6016.1712999999991</v>
      </c>
      <c r="AN391">
        <v>3246.4811999999997</v>
      </c>
      <c r="AO391">
        <v>25268.720000000001</v>
      </c>
      <c r="AP391">
        <v>0</v>
      </c>
      <c r="AQ391">
        <v>46</v>
      </c>
      <c r="AR391">
        <v>5.9099999999999993</v>
      </c>
      <c r="AS391">
        <v>0</v>
      </c>
      <c r="AT391">
        <v>111</v>
      </c>
      <c r="AU391">
        <v>52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318</v>
      </c>
      <c r="BM391">
        <v>110005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111</v>
      </c>
      <c r="CA391">
        <v>52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83"/>
        <v>35762.880000000005</v>
      </c>
      <c r="CQ391">
        <f>SUMIF(SmtRes!AQ937:'SmtRes'!AQ954,"=1",SmtRes!AA937:'SmtRes'!AA954)</f>
        <v>1234737.6900000002</v>
      </c>
      <c r="CR391">
        <f>SUMIF(SmtRes!AQ937:'SmtRes'!AQ954,"=1",SmtRes!AB937:'SmtRes'!AB954)</f>
        <v>2375.56</v>
      </c>
      <c r="CS391">
        <f>SUMIF(SmtRes!AQ937:'SmtRes'!AQ954,"=1",SmtRes!AC937:'SmtRes'!AC954)</f>
        <v>1098.6400000000001</v>
      </c>
      <c r="CT391">
        <f>SUMIF(SmtRes!AQ937:'SmtRes'!AQ954,"=1",SmtRes!AD937:'SmtRes'!AD954)</f>
        <v>549.32000000000005</v>
      </c>
      <c r="CU391">
        <f t="shared" si="284"/>
        <v>0</v>
      </c>
      <c r="CV391">
        <f>SUMIF(SmtRes!AQ937:'SmtRes'!AQ954,"=1",SmtRes!BU937:'SmtRes'!BU954)</f>
        <v>46</v>
      </c>
      <c r="CW391">
        <f>SUMIF(SmtRes!AQ937:'SmtRes'!AQ954,"=1",SmtRes!BV937:'SmtRes'!BV954)</f>
        <v>5.9099999999999993</v>
      </c>
      <c r="CX391">
        <f t="shared" si="285"/>
        <v>0</v>
      </c>
      <c r="CY391">
        <f t="shared" si="286"/>
        <v>31651.872000000003</v>
      </c>
      <c r="CZ391">
        <f t="shared" si="287"/>
        <v>14827.904000000002</v>
      </c>
      <c r="DC391" t="s">
        <v>3</v>
      </c>
      <c r="DD391" t="s">
        <v>14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200</v>
      </c>
      <c r="DW391" t="s">
        <v>200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293259277</v>
      </c>
      <c r="EF391">
        <v>3</v>
      </c>
      <c r="EG391" t="s">
        <v>23</v>
      </c>
      <c r="EH391">
        <v>0</v>
      </c>
      <c r="EI391" t="s">
        <v>3</v>
      </c>
      <c r="EJ391">
        <v>2</v>
      </c>
      <c r="EK391">
        <v>110005</v>
      </c>
      <c r="EL391" t="s">
        <v>24</v>
      </c>
      <c r="EM391" t="s">
        <v>25</v>
      </c>
      <c r="EO391" t="s">
        <v>3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46</v>
      </c>
      <c r="EX391">
        <v>5.91</v>
      </c>
      <c r="EY391">
        <v>0</v>
      </c>
      <c r="FQ391">
        <v>0</v>
      </c>
      <c r="FR391">
        <f t="shared" si="288"/>
        <v>0</v>
      </c>
      <c r="FS391">
        <v>0</v>
      </c>
      <c r="FX391">
        <v>111</v>
      </c>
      <c r="FY391">
        <v>52</v>
      </c>
      <c r="GA391" t="s">
        <v>3</v>
      </c>
      <c r="GD391">
        <v>1</v>
      </c>
      <c r="GF391">
        <v>-1864782148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89"/>
        <v>0</v>
      </c>
      <c r="GM391">
        <f t="shared" si="290"/>
        <v>82242.649999999994</v>
      </c>
      <c r="GN391">
        <f t="shared" si="291"/>
        <v>0</v>
      </c>
      <c r="GO391">
        <f t="shared" si="292"/>
        <v>82242.649999999994</v>
      </c>
      <c r="GP391">
        <f t="shared" si="293"/>
        <v>0</v>
      </c>
      <c r="GR391">
        <v>0</v>
      </c>
      <c r="GS391">
        <v>3</v>
      </c>
      <c r="GT391">
        <v>0</v>
      </c>
      <c r="GU391" t="s">
        <v>3</v>
      </c>
      <c r="GV391">
        <f t="shared" si="294"/>
        <v>0</v>
      </c>
      <c r="GW391">
        <v>1</v>
      </c>
      <c r="GX391">
        <f t="shared" si="295"/>
        <v>0</v>
      </c>
      <c r="HA391">
        <v>0</v>
      </c>
      <c r="HB391">
        <v>0</v>
      </c>
      <c r="HC391">
        <f t="shared" si="296"/>
        <v>0</v>
      </c>
      <c r="HE391" t="s">
        <v>3</v>
      </c>
      <c r="HF391" t="s">
        <v>3</v>
      </c>
      <c r="HM391" t="s">
        <v>3</v>
      </c>
      <c r="HN391" t="s">
        <v>26</v>
      </c>
      <c r="HO391" t="s">
        <v>27</v>
      </c>
      <c r="HP391" t="s">
        <v>24</v>
      </c>
      <c r="HQ391" t="s">
        <v>24</v>
      </c>
      <c r="IK391">
        <v>0</v>
      </c>
    </row>
    <row r="392" spans="1:245" x14ac:dyDescent="0.2">
      <c r="A392">
        <v>17</v>
      </c>
      <c r="B392">
        <v>1</v>
      </c>
      <c r="C392">
        <f>ROW(SmtRes!A972)</f>
        <v>972</v>
      </c>
      <c r="D392">
        <f>ROW(EtalonRes!A972)</f>
        <v>972</v>
      </c>
      <c r="E392" t="s">
        <v>321</v>
      </c>
      <c r="F392" t="s">
        <v>322</v>
      </c>
      <c r="G392" t="s">
        <v>323</v>
      </c>
      <c r="H392" t="s">
        <v>200</v>
      </c>
      <c r="I392">
        <v>1</v>
      </c>
      <c r="J392">
        <v>0</v>
      </c>
      <c r="K392">
        <v>1</v>
      </c>
      <c r="O392">
        <f t="shared" si="274"/>
        <v>16110.89</v>
      </c>
      <c r="P392">
        <f>SUMIF(SmtRes!AQ955:'SmtRes'!AQ972,"=1",SmtRes!DF955:'SmtRes'!DF972)</f>
        <v>0</v>
      </c>
      <c r="Q392">
        <f>SUMIF(SmtRes!AQ955:'SmtRes'!AQ972,"=1",SmtRes!DG955:'SmtRes'!DG972)</f>
        <v>3279.88</v>
      </c>
      <c r="R392">
        <f>SUMIF(SmtRes!AQ955:'SmtRes'!AQ972,"=1",SmtRes!DH955:'SmtRes'!DH972)</f>
        <v>1460.09</v>
      </c>
      <c r="S392">
        <f>SUMIF(SmtRes!AQ955:'SmtRes'!AQ972,"=1",SmtRes!DI955:'SmtRes'!DI972)</f>
        <v>11370.92</v>
      </c>
      <c r="T392">
        <f t="shared" si="275"/>
        <v>0</v>
      </c>
      <c r="U392">
        <f>SUMIF(SmtRes!AQ955:'SmtRes'!AQ972,"=1",SmtRes!CV955:'SmtRes'!CV972)</f>
        <v>20.7</v>
      </c>
      <c r="V392">
        <f>SUMIF(SmtRes!AQ955:'SmtRes'!AQ972,"=1",SmtRes!CW955:'SmtRes'!CW972)</f>
        <v>2.6580000000000004</v>
      </c>
      <c r="W392">
        <f t="shared" si="276"/>
        <v>0</v>
      </c>
      <c r="X392">
        <f t="shared" si="277"/>
        <v>14242.42</v>
      </c>
      <c r="Y392">
        <f t="shared" si="278"/>
        <v>6672.13</v>
      </c>
      <c r="AA392">
        <v>302024475</v>
      </c>
      <c r="AB392">
        <f t="shared" si="279"/>
        <v>14080.7595</v>
      </c>
      <c r="AC392">
        <f t="shared" si="280"/>
        <v>0</v>
      </c>
      <c r="AD392">
        <f>ROUND((((SUM(SmtRes!BR955:'SmtRes'!BR972))-(SUM(SmtRes!BS955:'SmtRes'!BS972)))+AE392),6)</f>
        <v>2709.8355000000001</v>
      </c>
      <c r="AE392">
        <f>ROUND((SUM(SmtRes!BS955:'SmtRes'!BS972)),6)</f>
        <v>1460.09256</v>
      </c>
      <c r="AF392">
        <f>ROUND((SUM(SmtRes!BT955:'SmtRes'!BT972)),6)</f>
        <v>11370.924000000001</v>
      </c>
      <c r="AG392">
        <f t="shared" si="281"/>
        <v>0</v>
      </c>
      <c r="AH392">
        <f>(SUM(SmtRes!BU955:'SmtRes'!BU972))</f>
        <v>20.7</v>
      </c>
      <c r="AI392">
        <f>(SUM(SmtRes!BV955:'SmtRes'!BV972))</f>
        <v>2.6580000000000004</v>
      </c>
      <c r="AJ392">
        <f t="shared" si="282"/>
        <v>0</v>
      </c>
      <c r="AK392">
        <v>53904.911934000003</v>
      </c>
      <c r="AL392">
        <v>2102.0717340000001</v>
      </c>
      <c r="AM392">
        <v>9032.7849999999999</v>
      </c>
      <c r="AN392">
        <v>4866.9752000000008</v>
      </c>
      <c r="AO392">
        <v>37903.08</v>
      </c>
      <c r="AP392">
        <v>0</v>
      </c>
      <c r="AQ392">
        <v>69</v>
      </c>
      <c r="AR392">
        <v>8.86</v>
      </c>
      <c r="AS392">
        <v>0</v>
      </c>
      <c r="AT392">
        <v>111</v>
      </c>
      <c r="AU392">
        <v>52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324</v>
      </c>
      <c r="BM392">
        <v>110005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111</v>
      </c>
      <c r="CA392">
        <v>52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146</v>
      </c>
      <c r="CO392">
        <v>0</v>
      </c>
      <c r="CP392">
        <f t="shared" si="283"/>
        <v>16110.89</v>
      </c>
      <c r="CQ392">
        <f>SUMIF(SmtRes!AQ955:'SmtRes'!AQ972,"=1",SmtRes!AA955:'SmtRes'!AA972)</f>
        <v>1234737.6900000002</v>
      </c>
      <c r="CR392">
        <f>SUMIF(SmtRes!AQ955:'SmtRes'!AQ972,"=1",SmtRes!AB955:'SmtRes'!AB972)</f>
        <v>2375.56</v>
      </c>
      <c r="CS392">
        <f>SUMIF(SmtRes!AQ955:'SmtRes'!AQ972,"=1",SmtRes!AC955:'SmtRes'!AC972)</f>
        <v>1098.6400000000001</v>
      </c>
      <c r="CT392">
        <f>SUMIF(SmtRes!AQ955:'SmtRes'!AQ972,"=1",SmtRes!AD955:'SmtRes'!AD972)</f>
        <v>549.32000000000005</v>
      </c>
      <c r="CU392">
        <f t="shared" si="284"/>
        <v>0</v>
      </c>
      <c r="CV392">
        <f>SUMIF(SmtRes!AQ955:'SmtRes'!AQ972,"=1",SmtRes!BU955:'SmtRes'!BU972)</f>
        <v>20.7</v>
      </c>
      <c r="CW392">
        <f>SUMIF(SmtRes!AQ955:'SmtRes'!AQ972,"=1",SmtRes!BV955:'SmtRes'!BV972)</f>
        <v>2.6580000000000004</v>
      </c>
      <c r="CX392">
        <f t="shared" si="285"/>
        <v>0</v>
      </c>
      <c r="CY392">
        <f t="shared" si="286"/>
        <v>14242.421100000001</v>
      </c>
      <c r="CZ392">
        <f t="shared" si="287"/>
        <v>6672.1252000000004</v>
      </c>
      <c r="DC392" t="s">
        <v>3</v>
      </c>
      <c r="DD392" t="s">
        <v>14</v>
      </c>
      <c r="DE392" t="s">
        <v>147</v>
      </c>
      <c r="DF392" t="s">
        <v>147</v>
      </c>
      <c r="DG392" t="s">
        <v>147</v>
      </c>
      <c r="DH392" t="s">
        <v>3</v>
      </c>
      <c r="DI392" t="s">
        <v>147</v>
      </c>
      <c r="DJ392" t="s">
        <v>147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200</v>
      </c>
      <c r="DW392" t="s">
        <v>200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293259277</v>
      </c>
      <c r="EF392">
        <v>3</v>
      </c>
      <c r="EG392" t="s">
        <v>23</v>
      </c>
      <c r="EH392">
        <v>0</v>
      </c>
      <c r="EI392" t="s">
        <v>3</v>
      </c>
      <c r="EJ392">
        <v>2</v>
      </c>
      <c r="EK392">
        <v>110005</v>
      </c>
      <c r="EL392" t="s">
        <v>24</v>
      </c>
      <c r="EM392" t="s">
        <v>25</v>
      </c>
      <c r="EO392" t="s">
        <v>148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69</v>
      </c>
      <c r="EX392">
        <v>8.86</v>
      </c>
      <c r="EY392">
        <v>0</v>
      </c>
      <c r="FQ392">
        <v>0</v>
      </c>
      <c r="FR392">
        <f t="shared" si="288"/>
        <v>0</v>
      </c>
      <c r="FS392">
        <v>0</v>
      </c>
      <c r="FX392">
        <v>111</v>
      </c>
      <c r="FY392">
        <v>52</v>
      </c>
      <c r="GA392" t="s">
        <v>3</v>
      </c>
      <c r="GD392">
        <v>1</v>
      </c>
      <c r="GF392">
        <v>1894246456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89"/>
        <v>0</v>
      </c>
      <c r="GM392">
        <f t="shared" si="290"/>
        <v>37025.440000000002</v>
      </c>
      <c r="GN392">
        <f t="shared" si="291"/>
        <v>0</v>
      </c>
      <c r="GO392">
        <f t="shared" si="292"/>
        <v>37025.440000000002</v>
      </c>
      <c r="GP392">
        <f t="shared" si="293"/>
        <v>0</v>
      </c>
      <c r="GR392">
        <v>0</v>
      </c>
      <c r="GS392">
        <v>3</v>
      </c>
      <c r="GT392">
        <v>0</v>
      </c>
      <c r="GU392" t="s">
        <v>3</v>
      </c>
      <c r="GV392">
        <f t="shared" si="294"/>
        <v>0</v>
      </c>
      <c r="GW392">
        <v>1</v>
      </c>
      <c r="GX392">
        <f t="shared" si="295"/>
        <v>0</v>
      </c>
      <c r="HA392">
        <v>0</v>
      </c>
      <c r="HB392">
        <v>0</v>
      </c>
      <c r="HC392">
        <f t="shared" si="296"/>
        <v>0</v>
      </c>
      <c r="HE392" t="s">
        <v>3</v>
      </c>
      <c r="HF392" t="s">
        <v>3</v>
      </c>
      <c r="HM392" t="s">
        <v>3</v>
      </c>
      <c r="HN392" t="s">
        <v>26</v>
      </c>
      <c r="HO392" t="s">
        <v>27</v>
      </c>
      <c r="HP392" t="s">
        <v>24</v>
      </c>
      <c r="HQ392" t="s">
        <v>24</v>
      </c>
      <c r="IK392">
        <v>0</v>
      </c>
    </row>
    <row r="393" spans="1:245" x14ac:dyDescent="0.2">
      <c r="A393">
        <v>17</v>
      </c>
      <c r="B393">
        <v>1</v>
      </c>
      <c r="C393">
        <f>ROW(SmtRes!A990)</f>
        <v>990</v>
      </c>
      <c r="D393">
        <f>ROW(EtalonRes!A990)</f>
        <v>990</v>
      </c>
      <c r="E393" t="s">
        <v>325</v>
      </c>
      <c r="F393" t="s">
        <v>322</v>
      </c>
      <c r="G393" t="s">
        <v>326</v>
      </c>
      <c r="H393" t="s">
        <v>200</v>
      </c>
      <c r="I393">
        <v>1</v>
      </c>
      <c r="J393">
        <v>0</v>
      </c>
      <c r="K393">
        <v>1</v>
      </c>
      <c r="O393">
        <f t="shared" si="274"/>
        <v>53702.98</v>
      </c>
      <c r="P393">
        <f>SUMIF(SmtRes!AQ973:'SmtRes'!AQ990,"=1",SmtRes!DF973:'SmtRes'!DF990)</f>
        <v>0</v>
      </c>
      <c r="Q393">
        <f>SUMIF(SmtRes!AQ973:'SmtRes'!AQ990,"=1",SmtRes!DG973:'SmtRes'!DG990)</f>
        <v>10932.92</v>
      </c>
      <c r="R393">
        <f>SUMIF(SmtRes!AQ973:'SmtRes'!AQ990,"=1",SmtRes!DH973:'SmtRes'!DH990)</f>
        <v>4866.9799999999996</v>
      </c>
      <c r="S393">
        <f>SUMIF(SmtRes!AQ973:'SmtRes'!AQ990,"=1",SmtRes!DI973:'SmtRes'!DI990)</f>
        <v>37903.08</v>
      </c>
      <c r="T393">
        <f t="shared" si="275"/>
        <v>0</v>
      </c>
      <c r="U393">
        <f>SUMIF(SmtRes!AQ973:'SmtRes'!AQ990,"=1",SmtRes!CV973:'SmtRes'!CV990)</f>
        <v>69</v>
      </c>
      <c r="V393">
        <f>SUMIF(SmtRes!AQ973:'SmtRes'!AQ990,"=1",SmtRes!CW973:'SmtRes'!CW990)</f>
        <v>8.86</v>
      </c>
      <c r="W393">
        <f t="shared" si="276"/>
        <v>0</v>
      </c>
      <c r="X393">
        <f t="shared" si="277"/>
        <v>47474.77</v>
      </c>
      <c r="Y393">
        <f t="shared" si="278"/>
        <v>22240.43</v>
      </c>
      <c r="AA393">
        <v>302024475</v>
      </c>
      <c r="AB393">
        <f t="shared" si="279"/>
        <v>46935.864999999998</v>
      </c>
      <c r="AC393">
        <f t="shared" si="280"/>
        <v>0</v>
      </c>
      <c r="AD393">
        <f>ROUND((((SUM(SmtRes!BR973:'SmtRes'!BR990))-(SUM(SmtRes!BS973:'SmtRes'!BS990)))+AE393),6)</f>
        <v>9032.7849999999999</v>
      </c>
      <c r="AE393">
        <f>ROUND((SUM(SmtRes!BS973:'SmtRes'!BS990)),6)</f>
        <v>4866.9751999999999</v>
      </c>
      <c r="AF393">
        <f>ROUND((SUM(SmtRes!BT973:'SmtRes'!BT990)),6)</f>
        <v>37903.08</v>
      </c>
      <c r="AG393">
        <f t="shared" si="281"/>
        <v>0</v>
      </c>
      <c r="AH393">
        <f>(SUM(SmtRes!BU973:'SmtRes'!BU990))</f>
        <v>69</v>
      </c>
      <c r="AI393">
        <f>(SUM(SmtRes!BV973:'SmtRes'!BV990))</f>
        <v>8.86</v>
      </c>
      <c r="AJ393">
        <f t="shared" si="282"/>
        <v>0</v>
      </c>
      <c r="AK393">
        <v>53904.911934000003</v>
      </c>
      <c r="AL393">
        <v>2102.0717340000001</v>
      </c>
      <c r="AM393">
        <v>9032.7849999999999</v>
      </c>
      <c r="AN393">
        <v>4866.9752000000008</v>
      </c>
      <c r="AO393">
        <v>37903.08</v>
      </c>
      <c r="AP393">
        <v>0</v>
      </c>
      <c r="AQ393">
        <v>69</v>
      </c>
      <c r="AR393">
        <v>8.86</v>
      </c>
      <c r="AS393">
        <v>0</v>
      </c>
      <c r="AT393">
        <v>111</v>
      </c>
      <c r="AU393">
        <v>52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324</v>
      </c>
      <c r="BM393">
        <v>110005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111</v>
      </c>
      <c r="CA393">
        <v>52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83"/>
        <v>53702.979999999996</v>
      </c>
      <c r="CQ393">
        <f>SUMIF(SmtRes!AQ973:'SmtRes'!AQ990,"=1",SmtRes!AA973:'SmtRes'!AA990)</f>
        <v>1234737.6900000002</v>
      </c>
      <c r="CR393">
        <f>SUMIF(SmtRes!AQ973:'SmtRes'!AQ990,"=1",SmtRes!AB973:'SmtRes'!AB990)</f>
        <v>2375.56</v>
      </c>
      <c r="CS393">
        <f>SUMIF(SmtRes!AQ973:'SmtRes'!AQ990,"=1",SmtRes!AC973:'SmtRes'!AC990)</f>
        <v>1098.6400000000001</v>
      </c>
      <c r="CT393">
        <f>SUMIF(SmtRes!AQ973:'SmtRes'!AQ990,"=1",SmtRes!AD973:'SmtRes'!AD990)</f>
        <v>549.32000000000005</v>
      </c>
      <c r="CU393">
        <f t="shared" si="284"/>
        <v>0</v>
      </c>
      <c r="CV393">
        <f>SUMIF(SmtRes!AQ973:'SmtRes'!AQ990,"=1",SmtRes!BU973:'SmtRes'!BU990)</f>
        <v>69</v>
      </c>
      <c r="CW393">
        <f>SUMIF(SmtRes!AQ973:'SmtRes'!AQ990,"=1",SmtRes!BV973:'SmtRes'!BV990)</f>
        <v>8.86</v>
      </c>
      <c r="CX393">
        <f t="shared" si="285"/>
        <v>0</v>
      </c>
      <c r="CY393">
        <f t="shared" si="286"/>
        <v>47474.766600000003</v>
      </c>
      <c r="CZ393">
        <f t="shared" si="287"/>
        <v>22240.431200000003</v>
      </c>
      <c r="DC393" t="s">
        <v>3</v>
      </c>
      <c r="DD393" t="s">
        <v>14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200</v>
      </c>
      <c r="DW393" t="s">
        <v>200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293259277</v>
      </c>
      <c r="EF393">
        <v>3</v>
      </c>
      <c r="EG393" t="s">
        <v>23</v>
      </c>
      <c r="EH393">
        <v>0</v>
      </c>
      <c r="EI393" t="s">
        <v>3</v>
      </c>
      <c r="EJ393">
        <v>2</v>
      </c>
      <c r="EK393">
        <v>110005</v>
      </c>
      <c r="EL393" t="s">
        <v>24</v>
      </c>
      <c r="EM393" t="s">
        <v>25</v>
      </c>
      <c r="EO393" t="s">
        <v>3</v>
      </c>
      <c r="EQ393">
        <v>131072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69</v>
      </c>
      <c r="EX393">
        <v>8.86</v>
      </c>
      <c r="EY393">
        <v>0</v>
      </c>
      <c r="FQ393">
        <v>0</v>
      </c>
      <c r="FR393">
        <f t="shared" si="288"/>
        <v>0</v>
      </c>
      <c r="FS393">
        <v>0</v>
      </c>
      <c r="FX393">
        <v>111</v>
      </c>
      <c r="FY393">
        <v>52</v>
      </c>
      <c r="GA393" t="s">
        <v>3</v>
      </c>
      <c r="GD393">
        <v>1</v>
      </c>
      <c r="GF393">
        <v>-1835005659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89"/>
        <v>0</v>
      </c>
      <c r="GM393">
        <f t="shared" si="290"/>
        <v>123418.18</v>
      </c>
      <c r="GN393">
        <f t="shared" si="291"/>
        <v>0</v>
      </c>
      <c r="GO393">
        <f t="shared" si="292"/>
        <v>123418.18</v>
      </c>
      <c r="GP393">
        <f t="shared" si="293"/>
        <v>0</v>
      </c>
      <c r="GR393">
        <v>0</v>
      </c>
      <c r="GS393">
        <v>3</v>
      </c>
      <c r="GT393">
        <v>0</v>
      </c>
      <c r="GU393" t="s">
        <v>3</v>
      </c>
      <c r="GV393">
        <f t="shared" si="294"/>
        <v>0</v>
      </c>
      <c r="GW393">
        <v>1</v>
      </c>
      <c r="GX393">
        <f t="shared" si="295"/>
        <v>0</v>
      </c>
      <c r="HA393">
        <v>0</v>
      </c>
      <c r="HB393">
        <v>0</v>
      </c>
      <c r="HC393">
        <f t="shared" si="296"/>
        <v>0</v>
      </c>
      <c r="HE393" t="s">
        <v>3</v>
      </c>
      <c r="HF393" t="s">
        <v>3</v>
      </c>
      <c r="HM393" t="s">
        <v>3</v>
      </c>
      <c r="HN393" t="s">
        <v>26</v>
      </c>
      <c r="HO393" t="s">
        <v>27</v>
      </c>
      <c r="HP393" t="s">
        <v>24</v>
      </c>
      <c r="HQ393" t="s">
        <v>24</v>
      </c>
      <c r="IK393">
        <v>0</v>
      </c>
    </row>
    <row r="394" spans="1:245" x14ac:dyDescent="0.2">
      <c r="A394">
        <v>17</v>
      </c>
      <c r="B394">
        <v>1</v>
      </c>
      <c r="C394">
        <f>ROW(SmtRes!A1011)</f>
        <v>1011</v>
      </c>
      <c r="D394">
        <f>ROW(EtalonRes!A1011)</f>
        <v>1011</v>
      </c>
      <c r="E394" t="s">
        <v>327</v>
      </c>
      <c r="F394" t="s">
        <v>328</v>
      </c>
      <c r="G394" t="s">
        <v>329</v>
      </c>
      <c r="H394" t="s">
        <v>200</v>
      </c>
      <c r="I394">
        <v>1</v>
      </c>
      <c r="J394">
        <v>0</v>
      </c>
      <c r="K394">
        <v>1</v>
      </c>
      <c r="O394">
        <f t="shared" si="274"/>
        <v>11613.17</v>
      </c>
      <c r="P394">
        <f>SUMIF(SmtRes!AQ991:'SmtRes'!AQ1011,"=1",SmtRes!DF991:'SmtRes'!DF1011)</f>
        <v>0</v>
      </c>
      <c r="Q394">
        <f>SUMIF(SmtRes!AQ991:'SmtRes'!AQ1011,"=1",SmtRes!DG991:'SmtRes'!DG1011)</f>
        <v>2325.2600000000002</v>
      </c>
      <c r="R394">
        <f>SUMIF(SmtRes!AQ991:'SmtRes'!AQ1011,"=1",SmtRes!DH991:'SmtRes'!DH1011)</f>
        <v>1048.1099999999999</v>
      </c>
      <c r="S394">
        <f>SUMIF(SmtRes!AQ991:'SmtRes'!AQ1011,"=1",SmtRes!DI991:'SmtRes'!DI1011)</f>
        <v>8239.7999999999993</v>
      </c>
      <c r="T394">
        <f t="shared" si="275"/>
        <v>0</v>
      </c>
      <c r="U394">
        <f>SUMIF(SmtRes!AQ991:'SmtRes'!AQ1011,"=1",SmtRes!CV991:'SmtRes'!CV1011)</f>
        <v>15</v>
      </c>
      <c r="V394">
        <f>SUMIF(SmtRes!AQ991:'SmtRes'!AQ1011,"=1",SmtRes!CW991:'SmtRes'!CW1011)</f>
        <v>1.9079999999999999</v>
      </c>
      <c r="W394">
        <f t="shared" si="276"/>
        <v>0</v>
      </c>
      <c r="X394">
        <f t="shared" si="277"/>
        <v>10309.58</v>
      </c>
      <c r="Y394">
        <f t="shared" si="278"/>
        <v>4829.71</v>
      </c>
      <c r="AA394">
        <v>302024475</v>
      </c>
      <c r="AB394">
        <f t="shared" si="279"/>
        <v>10179.133320000001</v>
      </c>
      <c r="AC394">
        <f t="shared" si="280"/>
        <v>0</v>
      </c>
      <c r="AD394">
        <f>ROUND((((SUM(SmtRes!BR991:'SmtRes'!BR1011))-(SUM(SmtRes!BS991:'SmtRes'!BS1011)))+AE394),6)</f>
        <v>1939.33332</v>
      </c>
      <c r="AE394">
        <f>ROUND((SUM(SmtRes!BS991:'SmtRes'!BS1011)),6)</f>
        <v>1048.10256</v>
      </c>
      <c r="AF394">
        <f>ROUND((SUM(SmtRes!BT991:'SmtRes'!BT1011)),6)</f>
        <v>8239.7999999999993</v>
      </c>
      <c r="AG394">
        <f t="shared" si="281"/>
        <v>0</v>
      </c>
      <c r="AH394">
        <f>(SUM(SmtRes!BU991:'SmtRes'!BU1011))</f>
        <v>15</v>
      </c>
      <c r="AI394">
        <f>(SUM(SmtRes!BV991:'SmtRes'!BV1011))</f>
        <v>1.9079999999999999</v>
      </c>
      <c r="AJ394">
        <f t="shared" si="282"/>
        <v>0</v>
      </c>
      <c r="AK394">
        <v>39641.052956</v>
      </c>
      <c r="AL394">
        <v>2216.933356</v>
      </c>
      <c r="AM394">
        <v>6464.4443999999994</v>
      </c>
      <c r="AN394">
        <v>3493.6752000000006</v>
      </c>
      <c r="AO394">
        <v>27466.000000000004</v>
      </c>
      <c r="AP394">
        <v>0</v>
      </c>
      <c r="AQ394">
        <v>50</v>
      </c>
      <c r="AR394">
        <v>6.36</v>
      </c>
      <c r="AS394">
        <v>0</v>
      </c>
      <c r="AT394">
        <v>111</v>
      </c>
      <c r="AU394">
        <v>52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330</v>
      </c>
      <c r="BM394">
        <v>110005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111</v>
      </c>
      <c r="CA394">
        <v>52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146</v>
      </c>
      <c r="CO394">
        <v>0</v>
      </c>
      <c r="CP394">
        <f t="shared" si="283"/>
        <v>11613.17</v>
      </c>
      <c r="CQ394">
        <f>SUMIF(SmtRes!AQ991:'SmtRes'!AQ1011,"=1",SmtRes!AA991:'SmtRes'!AA1011)</f>
        <v>1241638.8900000001</v>
      </c>
      <c r="CR394">
        <f>SUMIF(SmtRes!AQ991:'SmtRes'!AQ1011,"=1",SmtRes!AB991:'SmtRes'!AB1011)</f>
        <v>2375.56</v>
      </c>
      <c r="CS394">
        <f>SUMIF(SmtRes!AQ991:'SmtRes'!AQ1011,"=1",SmtRes!AC991:'SmtRes'!AC1011)</f>
        <v>1098.6400000000001</v>
      </c>
      <c r="CT394">
        <f>SUMIF(SmtRes!AQ991:'SmtRes'!AQ1011,"=1",SmtRes!AD991:'SmtRes'!AD1011)</f>
        <v>549.32000000000005</v>
      </c>
      <c r="CU394">
        <f t="shared" si="284"/>
        <v>0</v>
      </c>
      <c r="CV394">
        <f>SUMIF(SmtRes!AQ991:'SmtRes'!AQ1011,"=1",SmtRes!BU991:'SmtRes'!BU1011)</f>
        <v>15</v>
      </c>
      <c r="CW394">
        <f>SUMIF(SmtRes!AQ991:'SmtRes'!AQ1011,"=1",SmtRes!BV991:'SmtRes'!BV1011)</f>
        <v>1.9079999999999999</v>
      </c>
      <c r="CX394">
        <f t="shared" si="285"/>
        <v>0</v>
      </c>
      <c r="CY394">
        <f t="shared" si="286"/>
        <v>10309.580099999999</v>
      </c>
      <c r="CZ394">
        <f t="shared" si="287"/>
        <v>4829.7132000000001</v>
      </c>
      <c r="DC394" t="s">
        <v>3</v>
      </c>
      <c r="DD394" t="s">
        <v>14</v>
      </c>
      <c r="DE394" t="s">
        <v>147</v>
      </c>
      <c r="DF394" t="s">
        <v>147</v>
      </c>
      <c r="DG394" t="s">
        <v>147</v>
      </c>
      <c r="DH394" t="s">
        <v>3</v>
      </c>
      <c r="DI394" t="s">
        <v>147</v>
      </c>
      <c r="DJ394" t="s">
        <v>147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200</v>
      </c>
      <c r="DW394" t="s">
        <v>200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293259277</v>
      </c>
      <c r="EF394">
        <v>3</v>
      </c>
      <c r="EG394" t="s">
        <v>23</v>
      </c>
      <c r="EH394">
        <v>0</v>
      </c>
      <c r="EI394" t="s">
        <v>3</v>
      </c>
      <c r="EJ394">
        <v>2</v>
      </c>
      <c r="EK394">
        <v>110005</v>
      </c>
      <c r="EL394" t="s">
        <v>24</v>
      </c>
      <c r="EM394" t="s">
        <v>25</v>
      </c>
      <c r="EO394" t="s">
        <v>148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50</v>
      </c>
      <c r="EX394">
        <v>6.36</v>
      </c>
      <c r="EY394">
        <v>0</v>
      </c>
      <c r="FQ394">
        <v>0</v>
      </c>
      <c r="FR394">
        <f t="shared" si="288"/>
        <v>0</v>
      </c>
      <c r="FS394">
        <v>0</v>
      </c>
      <c r="FX394">
        <v>111</v>
      </c>
      <c r="FY394">
        <v>52</v>
      </c>
      <c r="GA394" t="s">
        <v>3</v>
      </c>
      <c r="GD394">
        <v>1</v>
      </c>
      <c r="GF394">
        <v>1696353871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89"/>
        <v>0</v>
      </c>
      <c r="GM394">
        <f t="shared" si="290"/>
        <v>26752.46</v>
      </c>
      <c r="GN394">
        <f t="shared" si="291"/>
        <v>0</v>
      </c>
      <c r="GO394">
        <f t="shared" si="292"/>
        <v>26752.46</v>
      </c>
      <c r="GP394">
        <f t="shared" si="293"/>
        <v>0</v>
      </c>
      <c r="GR394">
        <v>0</v>
      </c>
      <c r="GS394">
        <v>3</v>
      </c>
      <c r="GT394">
        <v>0</v>
      </c>
      <c r="GU394" t="s">
        <v>3</v>
      </c>
      <c r="GV394">
        <f t="shared" si="294"/>
        <v>0</v>
      </c>
      <c r="GW394">
        <v>1</v>
      </c>
      <c r="GX394">
        <f t="shared" si="295"/>
        <v>0</v>
      </c>
      <c r="HA394">
        <v>0</v>
      </c>
      <c r="HB394">
        <v>0</v>
      </c>
      <c r="HC394">
        <f t="shared" si="296"/>
        <v>0</v>
      </c>
      <c r="HE394" t="s">
        <v>3</v>
      </c>
      <c r="HF394" t="s">
        <v>3</v>
      </c>
      <c r="HM394" t="s">
        <v>3</v>
      </c>
      <c r="HN394" t="s">
        <v>26</v>
      </c>
      <c r="HO394" t="s">
        <v>27</v>
      </c>
      <c r="HP394" t="s">
        <v>24</v>
      </c>
      <c r="HQ394" t="s">
        <v>24</v>
      </c>
      <c r="IK394">
        <v>0</v>
      </c>
    </row>
    <row r="395" spans="1:245" x14ac:dyDescent="0.2">
      <c r="A395">
        <v>17</v>
      </c>
      <c r="B395">
        <v>1</v>
      </c>
      <c r="C395">
        <f>ROW(SmtRes!A1032)</f>
        <v>1032</v>
      </c>
      <c r="D395">
        <f>ROW(EtalonRes!A1032)</f>
        <v>1032</v>
      </c>
      <c r="E395" t="s">
        <v>331</v>
      </c>
      <c r="F395" t="s">
        <v>328</v>
      </c>
      <c r="G395" t="s">
        <v>332</v>
      </c>
      <c r="H395" t="s">
        <v>200</v>
      </c>
      <c r="I395">
        <v>1</v>
      </c>
      <c r="J395">
        <v>0</v>
      </c>
      <c r="K395">
        <v>1</v>
      </c>
      <c r="O395">
        <f t="shared" si="274"/>
        <v>38710.550000000003</v>
      </c>
      <c r="P395">
        <f>SUMIF(SmtRes!AQ1012:'SmtRes'!AQ1032,"=1",SmtRes!DF1012:'SmtRes'!DF1032)</f>
        <v>0</v>
      </c>
      <c r="Q395">
        <f>SUMIF(SmtRes!AQ1012:'SmtRes'!AQ1032,"=1",SmtRes!DG1012:'SmtRes'!DG1032)</f>
        <v>7750.8700000000008</v>
      </c>
      <c r="R395">
        <f>SUMIF(SmtRes!AQ1012:'SmtRes'!AQ1032,"=1",SmtRes!DH1012:'SmtRes'!DH1032)</f>
        <v>3493.6800000000003</v>
      </c>
      <c r="S395">
        <f>SUMIF(SmtRes!AQ1012:'SmtRes'!AQ1032,"=1",SmtRes!DI1012:'SmtRes'!DI1032)</f>
        <v>27466</v>
      </c>
      <c r="T395">
        <f t="shared" si="275"/>
        <v>0</v>
      </c>
      <c r="U395">
        <f>SUMIF(SmtRes!AQ1012:'SmtRes'!AQ1032,"=1",SmtRes!CV1012:'SmtRes'!CV1032)</f>
        <v>50</v>
      </c>
      <c r="V395">
        <f>SUMIF(SmtRes!AQ1012:'SmtRes'!AQ1032,"=1",SmtRes!CW1012:'SmtRes'!CW1032)</f>
        <v>6.36</v>
      </c>
      <c r="W395">
        <f t="shared" si="276"/>
        <v>0</v>
      </c>
      <c r="X395">
        <f t="shared" si="277"/>
        <v>34365.24</v>
      </c>
      <c r="Y395">
        <f t="shared" si="278"/>
        <v>16099.03</v>
      </c>
      <c r="AA395">
        <v>302024475</v>
      </c>
      <c r="AB395">
        <f t="shared" si="279"/>
        <v>33930.4444</v>
      </c>
      <c r="AC395">
        <f t="shared" si="280"/>
        <v>0</v>
      </c>
      <c r="AD395">
        <f>ROUND((((SUM(SmtRes!BR1012:'SmtRes'!BR1032))-(SUM(SmtRes!BS1012:'SmtRes'!BS1032)))+AE395),6)</f>
        <v>6464.4444000000003</v>
      </c>
      <c r="AE395">
        <f>ROUND((SUM(SmtRes!BS1012:'SmtRes'!BS1032)),6)</f>
        <v>3493.6752000000001</v>
      </c>
      <c r="AF395">
        <f>ROUND((SUM(SmtRes!BT1012:'SmtRes'!BT1032)),6)</f>
        <v>27466</v>
      </c>
      <c r="AG395">
        <f t="shared" si="281"/>
        <v>0</v>
      </c>
      <c r="AH395">
        <f>(SUM(SmtRes!BU1012:'SmtRes'!BU1032))</f>
        <v>50</v>
      </c>
      <c r="AI395">
        <f>(SUM(SmtRes!BV1012:'SmtRes'!BV1032))</f>
        <v>6.36</v>
      </c>
      <c r="AJ395">
        <f t="shared" si="282"/>
        <v>0</v>
      </c>
      <c r="AK395">
        <v>39641.052956</v>
      </c>
      <c r="AL395">
        <v>2216.933356</v>
      </c>
      <c r="AM395">
        <v>6464.4443999999994</v>
      </c>
      <c r="AN395">
        <v>3493.6752000000006</v>
      </c>
      <c r="AO395">
        <v>27466.000000000004</v>
      </c>
      <c r="AP395">
        <v>0</v>
      </c>
      <c r="AQ395">
        <v>50</v>
      </c>
      <c r="AR395">
        <v>6.36</v>
      </c>
      <c r="AS395">
        <v>0</v>
      </c>
      <c r="AT395">
        <v>111</v>
      </c>
      <c r="AU395">
        <v>52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330</v>
      </c>
      <c r="BM395">
        <v>110005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111</v>
      </c>
      <c r="CA395">
        <v>52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83"/>
        <v>38710.550000000003</v>
      </c>
      <c r="CQ395">
        <f>SUMIF(SmtRes!AQ1012:'SmtRes'!AQ1032,"=1",SmtRes!AA1012:'SmtRes'!AA1032)</f>
        <v>1241638.8900000001</v>
      </c>
      <c r="CR395">
        <f>SUMIF(SmtRes!AQ1012:'SmtRes'!AQ1032,"=1",SmtRes!AB1012:'SmtRes'!AB1032)</f>
        <v>2375.56</v>
      </c>
      <c r="CS395">
        <f>SUMIF(SmtRes!AQ1012:'SmtRes'!AQ1032,"=1",SmtRes!AC1012:'SmtRes'!AC1032)</f>
        <v>1098.6400000000001</v>
      </c>
      <c r="CT395">
        <f>SUMIF(SmtRes!AQ1012:'SmtRes'!AQ1032,"=1",SmtRes!AD1012:'SmtRes'!AD1032)</f>
        <v>549.32000000000005</v>
      </c>
      <c r="CU395">
        <f t="shared" si="284"/>
        <v>0</v>
      </c>
      <c r="CV395">
        <f>SUMIF(SmtRes!AQ1012:'SmtRes'!AQ1032,"=1",SmtRes!BU1012:'SmtRes'!BU1032)</f>
        <v>50</v>
      </c>
      <c r="CW395">
        <f>SUMIF(SmtRes!AQ1012:'SmtRes'!AQ1032,"=1",SmtRes!BV1012:'SmtRes'!BV1032)</f>
        <v>6.36</v>
      </c>
      <c r="CX395">
        <f t="shared" si="285"/>
        <v>0</v>
      </c>
      <c r="CY395">
        <f t="shared" si="286"/>
        <v>34365.2448</v>
      </c>
      <c r="CZ395">
        <f t="shared" si="287"/>
        <v>16099.033600000001</v>
      </c>
      <c r="DC395" t="s">
        <v>3</v>
      </c>
      <c r="DD395" t="s">
        <v>14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200</v>
      </c>
      <c r="DW395" t="s">
        <v>200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293259277</v>
      </c>
      <c r="EF395">
        <v>3</v>
      </c>
      <c r="EG395" t="s">
        <v>23</v>
      </c>
      <c r="EH395">
        <v>0</v>
      </c>
      <c r="EI395" t="s">
        <v>3</v>
      </c>
      <c r="EJ395">
        <v>2</v>
      </c>
      <c r="EK395">
        <v>110005</v>
      </c>
      <c r="EL395" t="s">
        <v>24</v>
      </c>
      <c r="EM395" t="s">
        <v>25</v>
      </c>
      <c r="EO395" t="s">
        <v>3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50</v>
      </c>
      <c r="EX395">
        <v>6.36</v>
      </c>
      <c r="EY395">
        <v>0</v>
      </c>
      <c r="FQ395">
        <v>0</v>
      </c>
      <c r="FR395">
        <f t="shared" si="288"/>
        <v>0</v>
      </c>
      <c r="FS395">
        <v>0</v>
      </c>
      <c r="FX395">
        <v>111</v>
      </c>
      <c r="FY395">
        <v>52</v>
      </c>
      <c r="GA395" t="s">
        <v>3</v>
      </c>
      <c r="GD395">
        <v>1</v>
      </c>
      <c r="GF395">
        <v>378571496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89"/>
        <v>0</v>
      </c>
      <c r="GM395">
        <f t="shared" si="290"/>
        <v>89174.82</v>
      </c>
      <c r="GN395">
        <f t="shared" si="291"/>
        <v>0</v>
      </c>
      <c r="GO395">
        <f t="shared" si="292"/>
        <v>89174.82</v>
      </c>
      <c r="GP395">
        <f t="shared" si="293"/>
        <v>0</v>
      </c>
      <c r="GR395">
        <v>0</v>
      </c>
      <c r="GS395">
        <v>3</v>
      </c>
      <c r="GT395">
        <v>0</v>
      </c>
      <c r="GU395" t="s">
        <v>3</v>
      </c>
      <c r="GV395">
        <f t="shared" si="294"/>
        <v>0</v>
      </c>
      <c r="GW395">
        <v>1</v>
      </c>
      <c r="GX395">
        <f t="shared" si="295"/>
        <v>0</v>
      </c>
      <c r="HA395">
        <v>0</v>
      </c>
      <c r="HB395">
        <v>0</v>
      </c>
      <c r="HC395">
        <f t="shared" si="296"/>
        <v>0</v>
      </c>
      <c r="HE395" t="s">
        <v>3</v>
      </c>
      <c r="HF395" t="s">
        <v>3</v>
      </c>
      <c r="HM395" t="s">
        <v>3</v>
      </c>
      <c r="HN395" t="s">
        <v>26</v>
      </c>
      <c r="HO395" t="s">
        <v>27</v>
      </c>
      <c r="HP395" t="s">
        <v>24</v>
      </c>
      <c r="HQ395" t="s">
        <v>24</v>
      </c>
      <c r="IK395">
        <v>0</v>
      </c>
    </row>
    <row r="396" spans="1:245" x14ac:dyDescent="0.2">
      <c r="A396">
        <v>17</v>
      </c>
      <c r="B396">
        <v>1</v>
      </c>
      <c r="C396">
        <f>ROW(SmtRes!A1053)</f>
        <v>1053</v>
      </c>
      <c r="D396">
        <f>ROW(EtalonRes!A1053)</f>
        <v>1053</v>
      </c>
      <c r="E396" t="s">
        <v>333</v>
      </c>
      <c r="F396" t="s">
        <v>334</v>
      </c>
      <c r="G396" t="s">
        <v>335</v>
      </c>
      <c r="H396" t="s">
        <v>200</v>
      </c>
      <c r="I396">
        <v>1</v>
      </c>
      <c r="J396">
        <v>0</v>
      </c>
      <c r="K396">
        <v>1</v>
      </c>
      <c r="O396">
        <f t="shared" si="274"/>
        <v>12472.94</v>
      </c>
      <c r="P396">
        <f>SUMIF(SmtRes!AQ1033:'SmtRes'!AQ1053,"=1",SmtRes!DF1033:'SmtRes'!DF1053)</f>
        <v>0</v>
      </c>
      <c r="Q396">
        <f>SUMIF(SmtRes!AQ1033:'SmtRes'!AQ1053,"=1",SmtRes!DG1033:'SmtRes'!DG1053)</f>
        <v>2459.94</v>
      </c>
      <c r="R396">
        <f>SUMIF(SmtRes!AQ1033:'SmtRes'!AQ1053,"=1",SmtRes!DH1033:'SmtRes'!DH1053)</f>
        <v>1114.02</v>
      </c>
      <c r="S396">
        <f>SUMIF(SmtRes!AQ1033:'SmtRes'!AQ1053,"=1",SmtRes!DI1033:'SmtRes'!DI1053)</f>
        <v>8898.98</v>
      </c>
      <c r="T396">
        <f t="shared" si="275"/>
        <v>0</v>
      </c>
      <c r="U396">
        <f>SUMIF(SmtRes!AQ1033:'SmtRes'!AQ1053,"=1",SmtRes!CV1033:'SmtRes'!CV1053)</f>
        <v>16.2</v>
      </c>
      <c r="V396">
        <f>SUMIF(SmtRes!AQ1033:'SmtRes'!AQ1053,"=1",SmtRes!CW1033:'SmtRes'!CW1053)</f>
        <v>2.028</v>
      </c>
      <c r="W396">
        <f t="shared" si="276"/>
        <v>0</v>
      </c>
      <c r="X396">
        <f t="shared" si="277"/>
        <v>11114.43</v>
      </c>
      <c r="Y396">
        <f t="shared" si="278"/>
        <v>5206.76</v>
      </c>
      <c r="AA396">
        <v>302024475</v>
      </c>
      <c r="AB396">
        <f t="shared" si="279"/>
        <v>10957.954680000001</v>
      </c>
      <c r="AC396">
        <f t="shared" si="280"/>
        <v>0</v>
      </c>
      <c r="AD396">
        <f>ROUND((((SUM(SmtRes!BR1033:'SmtRes'!BR1053))-(SUM(SmtRes!BS1033:'SmtRes'!BS1053)))+AE396),6)</f>
        <v>2058.9706799999999</v>
      </c>
      <c r="AE396">
        <f>ROUND((SUM(SmtRes!BS1033:'SmtRes'!BS1053)),6)</f>
        <v>1114.0209600000001</v>
      </c>
      <c r="AF396">
        <f>ROUND((SUM(SmtRes!BT1033:'SmtRes'!BT1053)),6)</f>
        <v>8898.9840000000004</v>
      </c>
      <c r="AG396">
        <f t="shared" si="281"/>
        <v>0</v>
      </c>
      <c r="AH396">
        <f>(SUM(SmtRes!BU1033:'SmtRes'!BU1053))</f>
        <v>16.2</v>
      </c>
      <c r="AI396">
        <f>(SUM(SmtRes!BV1033:'SmtRes'!BV1053))</f>
        <v>2.028</v>
      </c>
      <c r="AJ396">
        <f t="shared" si="282"/>
        <v>0</v>
      </c>
      <c r="AK396">
        <v>42456.852156000001</v>
      </c>
      <c r="AL396">
        <v>2216.933356</v>
      </c>
      <c r="AM396">
        <v>6863.2356</v>
      </c>
      <c r="AN396">
        <v>3713.4031999999997</v>
      </c>
      <c r="AO396">
        <v>29663.280000000002</v>
      </c>
      <c r="AP396">
        <v>0</v>
      </c>
      <c r="AQ396">
        <v>54</v>
      </c>
      <c r="AR396">
        <v>6.76</v>
      </c>
      <c r="AS396">
        <v>0</v>
      </c>
      <c r="AT396">
        <v>111</v>
      </c>
      <c r="AU396">
        <v>52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336</v>
      </c>
      <c r="BM396">
        <v>110005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111</v>
      </c>
      <c r="CA396">
        <v>52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146</v>
      </c>
      <c r="CO396">
        <v>0</v>
      </c>
      <c r="CP396">
        <f t="shared" si="283"/>
        <v>12472.94</v>
      </c>
      <c r="CQ396">
        <f>SUMIF(SmtRes!AQ1033:'SmtRes'!AQ1053,"=1",SmtRes!AA1033:'SmtRes'!AA1053)</f>
        <v>1241638.8900000001</v>
      </c>
      <c r="CR396">
        <f>SUMIF(SmtRes!AQ1033:'SmtRes'!AQ1053,"=1",SmtRes!AB1033:'SmtRes'!AB1053)</f>
        <v>2375.56</v>
      </c>
      <c r="CS396">
        <f>SUMIF(SmtRes!AQ1033:'SmtRes'!AQ1053,"=1",SmtRes!AC1033:'SmtRes'!AC1053)</f>
        <v>1098.6400000000001</v>
      </c>
      <c r="CT396">
        <f>SUMIF(SmtRes!AQ1033:'SmtRes'!AQ1053,"=1",SmtRes!AD1033:'SmtRes'!AD1053)</f>
        <v>549.32000000000005</v>
      </c>
      <c r="CU396">
        <f t="shared" si="284"/>
        <v>0</v>
      </c>
      <c r="CV396">
        <f>SUMIF(SmtRes!AQ1033:'SmtRes'!AQ1053,"=1",SmtRes!BU1033:'SmtRes'!BU1053)</f>
        <v>16.2</v>
      </c>
      <c r="CW396">
        <f>SUMIF(SmtRes!AQ1033:'SmtRes'!AQ1053,"=1",SmtRes!BV1033:'SmtRes'!BV1053)</f>
        <v>2.028</v>
      </c>
      <c r="CX396">
        <f t="shared" si="285"/>
        <v>0</v>
      </c>
      <c r="CY396">
        <f t="shared" si="286"/>
        <v>11114.43</v>
      </c>
      <c r="CZ396">
        <f t="shared" si="287"/>
        <v>5206.76</v>
      </c>
      <c r="DC396" t="s">
        <v>3</v>
      </c>
      <c r="DD396" t="s">
        <v>14</v>
      </c>
      <c r="DE396" t="s">
        <v>147</v>
      </c>
      <c r="DF396" t="s">
        <v>147</v>
      </c>
      <c r="DG396" t="s">
        <v>147</v>
      </c>
      <c r="DH396" t="s">
        <v>3</v>
      </c>
      <c r="DI396" t="s">
        <v>147</v>
      </c>
      <c r="DJ396" t="s">
        <v>147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200</v>
      </c>
      <c r="DW396" t="s">
        <v>200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293259277</v>
      </c>
      <c r="EF396">
        <v>3</v>
      </c>
      <c r="EG396" t="s">
        <v>23</v>
      </c>
      <c r="EH396">
        <v>0</v>
      </c>
      <c r="EI396" t="s">
        <v>3</v>
      </c>
      <c r="EJ396">
        <v>2</v>
      </c>
      <c r="EK396">
        <v>110005</v>
      </c>
      <c r="EL396" t="s">
        <v>24</v>
      </c>
      <c r="EM396" t="s">
        <v>25</v>
      </c>
      <c r="EO396" t="s">
        <v>148</v>
      </c>
      <c r="EQ396">
        <v>131072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54</v>
      </c>
      <c r="EX396">
        <v>6.76</v>
      </c>
      <c r="EY396">
        <v>0</v>
      </c>
      <c r="FQ396">
        <v>0</v>
      </c>
      <c r="FR396">
        <f t="shared" si="288"/>
        <v>0</v>
      </c>
      <c r="FS396">
        <v>0</v>
      </c>
      <c r="FX396">
        <v>111</v>
      </c>
      <c r="FY396">
        <v>52</v>
      </c>
      <c r="GA396" t="s">
        <v>3</v>
      </c>
      <c r="GD396">
        <v>1</v>
      </c>
      <c r="GF396">
        <v>822060730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89"/>
        <v>0</v>
      </c>
      <c r="GM396">
        <f t="shared" si="290"/>
        <v>28794.13</v>
      </c>
      <c r="GN396">
        <f t="shared" si="291"/>
        <v>0</v>
      </c>
      <c r="GO396">
        <f t="shared" si="292"/>
        <v>28794.13</v>
      </c>
      <c r="GP396">
        <f t="shared" si="293"/>
        <v>0</v>
      </c>
      <c r="GR396">
        <v>0</v>
      </c>
      <c r="GS396">
        <v>3</v>
      </c>
      <c r="GT396">
        <v>0</v>
      </c>
      <c r="GU396" t="s">
        <v>3</v>
      </c>
      <c r="GV396">
        <f t="shared" si="294"/>
        <v>0</v>
      </c>
      <c r="GW396">
        <v>1</v>
      </c>
      <c r="GX396">
        <f t="shared" si="295"/>
        <v>0</v>
      </c>
      <c r="HA396">
        <v>0</v>
      </c>
      <c r="HB396">
        <v>0</v>
      </c>
      <c r="HC396">
        <f t="shared" si="296"/>
        <v>0</v>
      </c>
      <c r="HE396" t="s">
        <v>3</v>
      </c>
      <c r="HF396" t="s">
        <v>3</v>
      </c>
      <c r="HM396" t="s">
        <v>3</v>
      </c>
      <c r="HN396" t="s">
        <v>26</v>
      </c>
      <c r="HO396" t="s">
        <v>27</v>
      </c>
      <c r="HP396" t="s">
        <v>24</v>
      </c>
      <c r="HQ396" t="s">
        <v>24</v>
      </c>
      <c r="IK396">
        <v>0</v>
      </c>
    </row>
    <row r="397" spans="1:245" x14ac:dyDescent="0.2">
      <c r="A397">
        <v>17</v>
      </c>
      <c r="B397">
        <v>1</v>
      </c>
      <c r="C397">
        <f>ROW(SmtRes!A1074)</f>
        <v>1074</v>
      </c>
      <c r="D397">
        <f>ROW(EtalonRes!A1074)</f>
        <v>1074</v>
      </c>
      <c r="E397" t="s">
        <v>337</v>
      </c>
      <c r="F397" t="s">
        <v>334</v>
      </c>
      <c r="G397" t="s">
        <v>338</v>
      </c>
      <c r="H397" t="s">
        <v>200</v>
      </c>
      <c r="I397">
        <v>1</v>
      </c>
      <c r="J397">
        <v>0</v>
      </c>
      <c r="K397">
        <v>1</v>
      </c>
      <c r="O397">
        <f t="shared" si="274"/>
        <v>41576.449999999997</v>
      </c>
      <c r="P397">
        <f>SUMIF(SmtRes!AQ1054:'SmtRes'!AQ1074,"=1",SmtRes!DF1054:'SmtRes'!DF1074)</f>
        <v>0</v>
      </c>
      <c r="Q397">
        <f>SUMIF(SmtRes!AQ1054:'SmtRes'!AQ1074,"=1",SmtRes!DG1054:'SmtRes'!DG1074)</f>
        <v>8199.76</v>
      </c>
      <c r="R397">
        <f>SUMIF(SmtRes!AQ1054:'SmtRes'!AQ1074,"=1",SmtRes!DH1054:'SmtRes'!DH1074)</f>
        <v>3713.41</v>
      </c>
      <c r="S397">
        <f>SUMIF(SmtRes!AQ1054:'SmtRes'!AQ1074,"=1",SmtRes!DI1054:'SmtRes'!DI1074)</f>
        <v>29663.279999999999</v>
      </c>
      <c r="T397">
        <f t="shared" si="275"/>
        <v>0</v>
      </c>
      <c r="U397">
        <f>SUMIF(SmtRes!AQ1054:'SmtRes'!AQ1074,"=1",SmtRes!CV1054:'SmtRes'!CV1074)</f>
        <v>54</v>
      </c>
      <c r="V397">
        <f>SUMIF(SmtRes!AQ1054:'SmtRes'!AQ1074,"=1",SmtRes!CW1054:'SmtRes'!CW1074)</f>
        <v>6.76</v>
      </c>
      <c r="W397">
        <f t="shared" si="276"/>
        <v>0</v>
      </c>
      <c r="X397">
        <f t="shared" si="277"/>
        <v>37048.129999999997</v>
      </c>
      <c r="Y397">
        <f t="shared" si="278"/>
        <v>17355.88</v>
      </c>
      <c r="AA397">
        <v>302024475</v>
      </c>
      <c r="AB397">
        <f t="shared" si="279"/>
        <v>36526.515599999999</v>
      </c>
      <c r="AC397">
        <f t="shared" si="280"/>
        <v>0</v>
      </c>
      <c r="AD397">
        <f>ROUND((((SUM(SmtRes!BR1054:'SmtRes'!BR1074))-(SUM(SmtRes!BS1054:'SmtRes'!BS1074)))+AE397),6)</f>
        <v>6863.2356</v>
      </c>
      <c r="AE397">
        <f>ROUND((SUM(SmtRes!BS1054:'SmtRes'!BS1074)),6)</f>
        <v>3713.4032000000002</v>
      </c>
      <c r="AF397">
        <f>ROUND((SUM(SmtRes!BT1054:'SmtRes'!BT1074)),6)</f>
        <v>29663.279999999999</v>
      </c>
      <c r="AG397">
        <f t="shared" si="281"/>
        <v>0</v>
      </c>
      <c r="AH397">
        <f>(SUM(SmtRes!BU1054:'SmtRes'!BU1074))</f>
        <v>54</v>
      </c>
      <c r="AI397">
        <f>(SUM(SmtRes!BV1054:'SmtRes'!BV1074))</f>
        <v>6.76</v>
      </c>
      <c r="AJ397">
        <f t="shared" si="282"/>
        <v>0</v>
      </c>
      <c r="AK397">
        <v>42456.852156000001</v>
      </c>
      <c r="AL397">
        <v>2216.933356</v>
      </c>
      <c r="AM397">
        <v>6863.2356</v>
      </c>
      <c r="AN397">
        <v>3713.4031999999997</v>
      </c>
      <c r="AO397">
        <v>29663.280000000002</v>
      </c>
      <c r="AP397">
        <v>0</v>
      </c>
      <c r="AQ397">
        <v>54</v>
      </c>
      <c r="AR397">
        <v>6.76</v>
      </c>
      <c r="AS397">
        <v>0</v>
      </c>
      <c r="AT397">
        <v>111</v>
      </c>
      <c r="AU397">
        <v>52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336</v>
      </c>
      <c r="BM397">
        <v>110005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111</v>
      </c>
      <c r="CA397">
        <v>52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83"/>
        <v>41576.449999999997</v>
      </c>
      <c r="CQ397">
        <f>SUMIF(SmtRes!AQ1054:'SmtRes'!AQ1074,"=1",SmtRes!AA1054:'SmtRes'!AA1074)</f>
        <v>1241638.8900000001</v>
      </c>
      <c r="CR397">
        <f>SUMIF(SmtRes!AQ1054:'SmtRes'!AQ1074,"=1",SmtRes!AB1054:'SmtRes'!AB1074)</f>
        <v>2375.56</v>
      </c>
      <c r="CS397">
        <f>SUMIF(SmtRes!AQ1054:'SmtRes'!AQ1074,"=1",SmtRes!AC1054:'SmtRes'!AC1074)</f>
        <v>1098.6400000000001</v>
      </c>
      <c r="CT397">
        <f>SUMIF(SmtRes!AQ1054:'SmtRes'!AQ1074,"=1",SmtRes!AD1054:'SmtRes'!AD1074)</f>
        <v>549.32000000000005</v>
      </c>
      <c r="CU397">
        <f t="shared" si="284"/>
        <v>0</v>
      </c>
      <c r="CV397">
        <f>SUMIF(SmtRes!AQ1054:'SmtRes'!AQ1074,"=1",SmtRes!BU1054:'SmtRes'!BU1074)</f>
        <v>54</v>
      </c>
      <c r="CW397">
        <f>SUMIF(SmtRes!AQ1054:'SmtRes'!AQ1074,"=1",SmtRes!BV1054:'SmtRes'!BV1074)</f>
        <v>6.76</v>
      </c>
      <c r="CX397">
        <f t="shared" si="285"/>
        <v>0</v>
      </c>
      <c r="CY397">
        <f t="shared" si="286"/>
        <v>37048.125900000006</v>
      </c>
      <c r="CZ397">
        <f t="shared" si="287"/>
        <v>17355.878800000002</v>
      </c>
      <c r="DC397" t="s">
        <v>3</v>
      </c>
      <c r="DD397" t="s">
        <v>14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200</v>
      </c>
      <c r="DW397" t="s">
        <v>200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293259277</v>
      </c>
      <c r="EF397">
        <v>3</v>
      </c>
      <c r="EG397" t="s">
        <v>23</v>
      </c>
      <c r="EH397">
        <v>0</v>
      </c>
      <c r="EI397" t="s">
        <v>3</v>
      </c>
      <c r="EJ397">
        <v>2</v>
      </c>
      <c r="EK397">
        <v>110005</v>
      </c>
      <c r="EL397" t="s">
        <v>24</v>
      </c>
      <c r="EM397" t="s">
        <v>25</v>
      </c>
      <c r="EO397" t="s">
        <v>3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54</v>
      </c>
      <c r="EX397">
        <v>6.76</v>
      </c>
      <c r="EY397">
        <v>0</v>
      </c>
      <c r="FQ397">
        <v>0</v>
      </c>
      <c r="FR397">
        <f t="shared" si="288"/>
        <v>0</v>
      </c>
      <c r="FS397">
        <v>0</v>
      </c>
      <c r="FX397">
        <v>111</v>
      </c>
      <c r="FY397">
        <v>52</v>
      </c>
      <c r="GA397" t="s">
        <v>3</v>
      </c>
      <c r="GD397">
        <v>1</v>
      </c>
      <c r="GF397">
        <v>-1453435940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89"/>
        <v>0</v>
      </c>
      <c r="GM397">
        <f t="shared" si="290"/>
        <v>95980.46</v>
      </c>
      <c r="GN397">
        <f t="shared" si="291"/>
        <v>0</v>
      </c>
      <c r="GO397">
        <f t="shared" si="292"/>
        <v>95980.46</v>
      </c>
      <c r="GP397">
        <f t="shared" si="293"/>
        <v>0</v>
      </c>
      <c r="GR397">
        <v>0</v>
      </c>
      <c r="GS397">
        <v>3</v>
      </c>
      <c r="GT397">
        <v>0</v>
      </c>
      <c r="GU397" t="s">
        <v>3</v>
      </c>
      <c r="GV397">
        <f t="shared" si="294"/>
        <v>0</v>
      </c>
      <c r="GW397">
        <v>1</v>
      </c>
      <c r="GX397">
        <f t="shared" si="295"/>
        <v>0</v>
      </c>
      <c r="HA397">
        <v>0</v>
      </c>
      <c r="HB397">
        <v>0</v>
      </c>
      <c r="HC397">
        <f t="shared" si="296"/>
        <v>0</v>
      </c>
      <c r="HE397" t="s">
        <v>3</v>
      </c>
      <c r="HF397" t="s">
        <v>3</v>
      </c>
      <c r="HM397" t="s">
        <v>3</v>
      </c>
      <c r="HN397" t="s">
        <v>26</v>
      </c>
      <c r="HO397" t="s">
        <v>27</v>
      </c>
      <c r="HP397" t="s">
        <v>24</v>
      </c>
      <c r="HQ397" t="s">
        <v>24</v>
      </c>
      <c r="IK397">
        <v>0</v>
      </c>
    </row>
    <row r="398" spans="1:245" x14ac:dyDescent="0.2">
      <c r="A398">
        <v>17</v>
      </c>
      <c r="B398">
        <v>1</v>
      </c>
      <c r="C398">
        <f>ROW(SmtRes!A1095)</f>
        <v>1095</v>
      </c>
      <c r="D398">
        <f>ROW(EtalonRes!A1095)</f>
        <v>1095</v>
      </c>
      <c r="E398" t="s">
        <v>339</v>
      </c>
      <c r="F398" t="s">
        <v>340</v>
      </c>
      <c r="G398" t="s">
        <v>341</v>
      </c>
      <c r="H398" t="s">
        <v>200</v>
      </c>
      <c r="I398">
        <v>1</v>
      </c>
      <c r="J398">
        <v>0</v>
      </c>
      <c r="K398">
        <v>1</v>
      </c>
      <c r="O398">
        <f t="shared" si="274"/>
        <v>17010.169999999998</v>
      </c>
      <c r="P398">
        <f>SUMIF(SmtRes!AQ1075:'SmtRes'!AQ1095,"=1",SmtRes!DF1075:'SmtRes'!DF1095)</f>
        <v>0</v>
      </c>
      <c r="Q398">
        <f>SUMIF(SmtRes!AQ1075:'SmtRes'!AQ1095,"=1",SmtRes!DG1075:'SmtRes'!DG1095)</f>
        <v>3440.8700000000003</v>
      </c>
      <c r="R398">
        <f>SUMIF(SmtRes!AQ1075:'SmtRes'!AQ1095,"=1",SmtRes!DH1075:'SmtRes'!DH1095)</f>
        <v>1539.19</v>
      </c>
      <c r="S398">
        <f>SUMIF(SmtRes!AQ1075:'SmtRes'!AQ1095,"=1",SmtRes!DI1075:'SmtRes'!DI1095)</f>
        <v>12030.11</v>
      </c>
      <c r="T398">
        <f t="shared" si="275"/>
        <v>0</v>
      </c>
      <c r="U398">
        <f>SUMIF(SmtRes!AQ1075:'SmtRes'!AQ1095,"=1",SmtRes!CV1075:'SmtRes'!CV1095)</f>
        <v>21.9</v>
      </c>
      <c r="V398">
        <f>SUMIF(SmtRes!AQ1075:'SmtRes'!AQ1095,"=1",SmtRes!CW1075:'SmtRes'!CW1095)</f>
        <v>2.8019999999999996</v>
      </c>
      <c r="W398">
        <f t="shared" si="276"/>
        <v>0</v>
      </c>
      <c r="X398">
        <f t="shared" si="277"/>
        <v>15061.92</v>
      </c>
      <c r="Y398">
        <f t="shared" si="278"/>
        <v>7056.04</v>
      </c>
      <c r="AA398">
        <v>302024475</v>
      </c>
      <c r="AB398">
        <f t="shared" si="279"/>
        <v>14883.38502</v>
      </c>
      <c r="AC398">
        <f t="shared" si="280"/>
        <v>0</v>
      </c>
      <c r="AD398">
        <f>ROUND((((SUM(SmtRes!BR1075:'SmtRes'!BR1095))-(SUM(SmtRes!BS1075:'SmtRes'!BS1095)))+AE398),6)</f>
        <v>2853.27702</v>
      </c>
      <c r="AE398">
        <f>ROUND((SUM(SmtRes!BS1075:'SmtRes'!BS1095)),6)</f>
        <v>1539.1946399999999</v>
      </c>
      <c r="AF398">
        <f>ROUND((SUM(SmtRes!BT1075:'SmtRes'!BT1095)),6)</f>
        <v>12030.108</v>
      </c>
      <c r="AG398">
        <f t="shared" si="281"/>
        <v>0</v>
      </c>
      <c r="AH398">
        <f>(SUM(SmtRes!BU1075:'SmtRes'!BU1095))</f>
        <v>21.9</v>
      </c>
      <c r="AI398">
        <f>(SUM(SmtRes!BV1075:'SmtRes'!BV1095))</f>
        <v>2.8019999999999996</v>
      </c>
      <c r="AJ398">
        <f t="shared" si="282"/>
        <v>0</v>
      </c>
      <c r="AK398">
        <v>57319.148824000004</v>
      </c>
      <c r="AL398">
        <v>2577.2166239999997</v>
      </c>
      <c r="AM398">
        <v>9510.9233999999997</v>
      </c>
      <c r="AN398">
        <v>5130.6487999999999</v>
      </c>
      <c r="AO398">
        <v>40100.36</v>
      </c>
      <c r="AP398">
        <v>0</v>
      </c>
      <c r="AQ398">
        <v>73</v>
      </c>
      <c r="AR398">
        <v>9.34</v>
      </c>
      <c r="AS398">
        <v>0</v>
      </c>
      <c r="AT398">
        <v>111</v>
      </c>
      <c r="AU398">
        <v>52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342</v>
      </c>
      <c r="BM398">
        <v>110005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111</v>
      </c>
      <c r="CA398">
        <v>52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146</v>
      </c>
      <c r="CO398">
        <v>0</v>
      </c>
      <c r="CP398">
        <f t="shared" si="283"/>
        <v>17010.170000000002</v>
      </c>
      <c r="CQ398">
        <f>SUMIF(SmtRes!AQ1075:'SmtRes'!AQ1095,"=1",SmtRes!AA1075:'SmtRes'!AA1095)</f>
        <v>1241638.8900000001</v>
      </c>
      <c r="CR398">
        <f>SUMIF(SmtRes!AQ1075:'SmtRes'!AQ1095,"=1",SmtRes!AB1075:'SmtRes'!AB1095)</f>
        <v>2375.56</v>
      </c>
      <c r="CS398">
        <f>SUMIF(SmtRes!AQ1075:'SmtRes'!AQ1095,"=1",SmtRes!AC1075:'SmtRes'!AC1095)</f>
        <v>1098.6400000000001</v>
      </c>
      <c r="CT398">
        <f>SUMIF(SmtRes!AQ1075:'SmtRes'!AQ1095,"=1",SmtRes!AD1075:'SmtRes'!AD1095)</f>
        <v>549.32000000000005</v>
      </c>
      <c r="CU398">
        <f t="shared" si="284"/>
        <v>0</v>
      </c>
      <c r="CV398">
        <f>SUMIF(SmtRes!AQ1075:'SmtRes'!AQ1095,"=1",SmtRes!BU1075:'SmtRes'!BU1095)</f>
        <v>21.9</v>
      </c>
      <c r="CW398">
        <f>SUMIF(SmtRes!AQ1075:'SmtRes'!AQ1095,"=1",SmtRes!BV1075:'SmtRes'!BV1095)</f>
        <v>2.8019999999999996</v>
      </c>
      <c r="CX398">
        <f t="shared" si="285"/>
        <v>0</v>
      </c>
      <c r="CY398">
        <f t="shared" si="286"/>
        <v>15061.923000000001</v>
      </c>
      <c r="CZ398">
        <f t="shared" si="287"/>
        <v>7056.036000000001</v>
      </c>
      <c r="DC398" t="s">
        <v>3</v>
      </c>
      <c r="DD398" t="s">
        <v>14</v>
      </c>
      <c r="DE398" t="s">
        <v>147</v>
      </c>
      <c r="DF398" t="s">
        <v>147</v>
      </c>
      <c r="DG398" t="s">
        <v>147</v>
      </c>
      <c r="DH398" t="s">
        <v>3</v>
      </c>
      <c r="DI398" t="s">
        <v>147</v>
      </c>
      <c r="DJ398" t="s">
        <v>147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200</v>
      </c>
      <c r="DW398" t="s">
        <v>200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293259277</v>
      </c>
      <c r="EF398">
        <v>3</v>
      </c>
      <c r="EG398" t="s">
        <v>23</v>
      </c>
      <c r="EH398">
        <v>0</v>
      </c>
      <c r="EI398" t="s">
        <v>3</v>
      </c>
      <c r="EJ398">
        <v>2</v>
      </c>
      <c r="EK398">
        <v>110005</v>
      </c>
      <c r="EL398" t="s">
        <v>24</v>
      </c>
      <c r="EM398" t="s">
        <v>25</v>
      </c>
      <c r="EO398" t="s">
        <v>148</v>
      </c>
      <c r="EQ398">
        <v>131072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73</v>
      </c>
      <c r="EX398">
        <v>9.34</v>
      </c>
      <c r="EY398">
        <v>0</v>
      </c>
      <c r="FQ398">
        <v>0</v>
      </c>
      <c r="FR398">
        <f t="shared" si="288"/>
        <v>0</v>
      </c>
      <c r="FS398">
        <v>0</v>
      </c>
      <c r="FX398">
        <v>111</v>
      </c>
      <c r="FY398">
        <v>52</v>
      </c>
      <c r="GA398" t="s">
        <v>3</v>
      </c>
      <c r="GD398">
        <v>1</v>
      </c>
      <c r="GF398">
        <v>370022548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89"/>
        <v>0</v>
      </c>
      <c r="GM398">
        <f t="shared" si="290"/>
        <v>39128.129999999997</v>
      </c>
      <c r="GN398">
        <f t="shared" si="291"/>
        <v>0</v>
      </c>
      <c r="GO398">
        <f t="shared" si="292"/>
        <v>39128.129999999997</v>
      </c>
      <c r="GP398">
        <f t="shared" si="293"/>
        <v>0</v>
      </c>
      <c r="GR398">
        <v>0</v>
      </c>
      <c r="GS398">
        <v>3</v>
      </c>
      <c r="GT398">
        <v>0</v>
      </c>
      <c r="GU398" t="s">
        <v>3</v>
      </c>
      <c r="GV398">
        <f t="shared" si="294"/>
        <v>0</v>
      </c>
      <c r="GW398">
        <v>1</v>
      </c>
      <c r="GX398">
        <f t="shared" si="295"/>
        <v>0</v>
      </c>
      <c r="HA398">
        <v>0</v>
      </c>
      <c r="HB398">
        <v>0</v>
      </c>
      <c r="HC398">
        <f t="shared" si="296"/>
        <v>0</v>
      </c>
      <c r="HE398" t="s">
        <v>3</v>
      </c>
      <c r="HF398" t="s">
        <v>3</v>
      </c>
      <c r="HM398" t="s">
        <v>3</v>
      </c>
      <c r="HN398" t="s">
        <v>26</v>
      </c>
      <c r="HO398" t="s">
        <v>27</v>
      </c>
      <c r="HP398" t="s">
        <v>24</v>
      </c>
      <c r="HQ398" t="s">
        <v>24</v>
      </c>
      <c r="IK398">
        <v>0</v>
      </c>
    </row>
    <row r="399" spans="1:245" x14ac:dyDescent="0.2">
      <c r="A399">
        <v>17</v>
      </c>
      <c r="B399">
        <v>1</v>
      </c>
      <c r="C399">
        <f>ROW(SmtRes!A1116)</f>
        <v>1116</v>
      </c>
      <c r="D399">
        <f>ROW(EtalonRes!A1116)</f>
        <v>1116</v>
      </c>
      <c r="E399" t="s">
        <v>343</v>
      </c>
      <c r="F399" t="s">
        <v>340</v>
      </c>
      <c r="G399" t="s">
        <v>344</v>
      </c>
      <c r="H399" t="s">
        <v>200</v>
      </c>
      <c r="I399">
        <v>1</v>
      </c>
      <c r="J399">
        <v>0</v>
      </c>
      <c r="K399">
        <v>1</v>
      </c>
      <c r="O399">
        <f t="shared" si="274"/>
        <v>56700.58</v>
      </c>
      <c r="P399">
        <f>SUMIF(SmtRes!AQ1096:'SmtRes'!AQ1116,"=1",SmtRes!DF1096:'SmtRes'!DF1116)</f>
        <v>0</v>
      </c>
      <c r="Q399">
        <f>SUMIF(SmtRes!AQ1096:'SmtRes'!AQ1116,"=1",SmtRes!DG1096:'SmtRes'!DG1116)</f>
        <v>11469.57</v>
      </c>
      <c r="R399">
        <f>SUMIF(SmtRes!AQ1096:'SmtRes'!AQ1116,"=1",SmtRes!DH1096:'SmtRes'!DH1116)</f>
        <v>5130.6499999999996</v>
      </c>
      <c r="S399">
        <f>SUMIF(SmtRes!AQ1096:'SmtRes'!AQ1116,"=1",SmtRes!DI1096:'SmtRes'!DI1116)</f>
        <v>40100.36</v>
      </c>
      <c r="T399">
        <f t="shared" si="275"/>
        <v>0</v>
      </c>
      <c r="U399">
        <f>SUMIF(SmtRes!AQ1096:'SmtRes'!AQ1116,"=1",SmtRes!CV1096:'SmtRes'!CV1116)</f>
        <v>73</v>
      </c>
      <c r="V399">
        <f>SUMIF(SmtRes!AQ1096:'SmtRes'!AQ1116,"=1",SmtRes!CW1096:'SmtRes'!CW1116)</f>
        <v>9.34</v>
      </c>
      <c r="W399">
        <f t="shared" si="276"/>
        <v>0</v>
      </c>
      <c r="X399">
        <f t="shared" si="277"/>
        <v>50206.42</v>
      </c>
      <c r="Y399">
        <f t="shared" si="278"/>
        <v>23520.13</v>
      </c>
      <c r="AA399">
        <v>302024475</v>
      </c>
      <c r="AB399">
        <f t="shared" si="279"/>
        <v>49611.2834</v>
      </c>
      <c r="AC399">
        <f t="shared" si="280"/>
        <v>0</v>
      </c>
      <c r="AD399">
        <f>ROUND((((SUM(SmtRes!BR1096:'SmtRes'!BR1116))-(SUM(SmtRes!BS1096:'SmtRes'!BS1116)))+AE399),6)</f>
        <v>9510.9233999999997</v>
      </c>
      <c r="AE399">
        <f>ROUND((SUM(SmtRes!BS1096:'SmtRes'!BS1116)),6)</f>
        <v>5130.6487999999999</v>
      </c>
      <c r="AF399">
        <f>ROUND((SUM(SmtRes!BT1096:'SmtRes'!BT1116)),6)</f>
        <v>40100.36</v>
      </c>
      <c r="AG399">
        <f t="shared" si="281"/>
        <v>0</v>
      </c>
      <c r="AH399">
        <f>(SUM(SmtRes!BU1096:'SmtRes'!BU1116))</f>
        <v>73</v>
      </c>
      <c r="AI399">
        <f>(SUM(SmtRes!BV1096:'SmtRes'!BV1116))</f>
        <v>9.34</v>
      </c>
      <c r="AJ399">
        <f t="shared" si="282"/>
        <v>0</v>
      </c>
      <c r="AK399">
        <v>57319.148824000004</v>
      </c>
      <c r="AL399">
        <v>2577.2166239999997</v>
      </c>
      <c r="AM399">
        <v>9510.9233999999997</v>
      </c>
      <c r="AN399">
        <v>5130.6487999999999</v>
      </c>
      <c r="AO399">
        <v>40100.36</v>
      </c>
      <c r="AP399">
        <v>0</v>
      </c>
      <c r="AQ399">
        <v>73</v>
      </c>
      <c r="AR399">
        <v>9.34</v>
      </c>
      <c r="AS399">
        <v>0</v>
      </c>
      <c r="AT399">
        <v>111</v>
      </c>
      <c r="AU399">
        <v>52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342</v>
      </c>
      <c r="BM399">
        <v>110005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111</v>
      </c>
      <c r="CA399">
        <v>52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83"/>
        <v>56700.58</v>
      </c>
      <c r="CQ399">
        <f>SUMIF(SmtRes!AQ1096:'SmtRes'!AQ1116,"=1",SmtRes!AA1096:'SmtRes'!AA1116)</f>
        <v>1241638.8900000001</v>
      </c>
      <c r="CR399">
        <f>SUMIF(SmtRes!AQ1096:'SmtRes'!AQ1116,"=1",SmtRes!AB1096:'SmtRes'!AB1116)</f>
        <v>2375.56</v>
      </c>
      <c r="CS399">
        <f>SUMIF(SmtRes!AQ1096:'SmtRes'!AQ1116,"=1",SmtRes!AC1096:'SmtRes'!AC1116)</f>
        <v>1098.6400000000001</v>
      </c>
      <c r="CT399">
        <f>SUMIF(SmtRes!AQ1096:'SmtRes'!AQ1116,"=1",SmtRes!AD1096:'SmtRes'!AD1116)</f>
        <v>549.32000000000005</v>
      </c>
      <c r="CU399">
        <f t="shared" si="284"/>
        <v>0</v>
      </c>
      <c r="CV399">
        <f>SUMIF(SmtRes!AQ1096:'SmtRes'!AQ1116,"=1",SmtRes!BU1096:'SmtRes'!BU1116)</f>
        <v>73</v>
      </c>
      <c r="CW399">
        <f>SUMIF(SmtRes!AQ1096:'SmtRes'!AQ1116,"=1",SmtRes!BV1096:'SmtRes'!BV1116)</f>
        <v>9.34</v>
      </c>
      <c r="CX399">
        <f t="shared" si="285"/>
        <v>0</v>
      </c>
      <c r="CY399">
        <f t="shared" si="286"/>
        <v>50206.421100000007</v>
      </c>
      <c r="CZ399">
        <f t="shared" si="287"/>
        <v>23520.125199999999</v>
      </c>
      <c r="DC399" t="s">
        <v>3</v>
      </c>
      <c r="DD399" t="s">
        <v>14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200</v>
      </c>
      <c r="DW399" t="s">
        <v>200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293259277</v>
      </c>
      <c r="EF399">
        <v>3</v>
      </c>
      <c r="EG399" t="s">
        <v>23</v>
      </c>
      <c r="EH399">
        <v>0</v>
      </c>
      <c r="EI399" t="s">
        <v>3</v>
      </c>
      <c r="EJ399">
        <v>2</v>
      </c>
      <c r="EK399">
        <v>110005</v>
      </c>
      <c r="EL399" t="s">
        <v>24</v>
      </c>
      <c r="EM399" t="s">
        <v>25</v>
      </c>
      <c r="EO399" t="s">
        <v>3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73</v>
      </c>
      <c r="EX399">
        <v>9.34</v>
      </c>
      <c r="EY399">
        <v>0</v>
      </c>
      <c r="FQ399">
        <v>0</v>
      </c>
      <c r="FR399">
        <f t="shared" si="288"/>
        <v>0</v>
      </c>
      <c r="FS399">
        <v>0</v>
      </c>
      <c r="FX399">
        <v>111</v>
      </c>
      <c r="FY399">
        <v>52</v>
      </c>
      <c r="GA399" t="s">
        <v>3</v>
      </c>
      <c r="GD399">
        <v>1</v>
      </c>
      <c r="GF399">
        <v>1907493729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89"/>
        <v>0</v>
      </c>
      <c r="GM399">
        <f t="shared" si="290"/>
        <v>130427.13</v>
      </c>
      <c r="GN399">
        <f t="shared" si="291"/>
        <v>0</v>
      </c>
      <c r="GO399">
        <f t="shared" si="292"/>
        <v>130427.13</v>
      </c>
      <c r="GP399">
        <f t="shared" si="293"/>
        <v>0</v>
      </c>
      <c r="GR399">
        <v>0</v>
      </c>
      <c r="GS399">
        <v>3</v>
      </c>
      <c r="GT399">
        <v>0</v>
      </c>
      <c r="GU399" t="s">
        <v>3</v>
      </c>
      <c r="GV399">
        <f t="shared" si="294"/>
        <v>0</v>
      </c>
      <c r="GW399">
        <v>1</v>
      </c>
      <c r="GX399">
        <f t="shared" si="295"/>
        <v>0</v>
      </c>
      <c r="HA399">
        <v>0</v>
      </c>
      <c r="HB399">
        <v>0</v>
      </c>
      <c r="HC399">
        <f t="shared" si="296"/>
        <v>0</v>
      </c>
      <c r="HE399" t="s">
        <v>3</v>
      </c>
      <c r="HF399" t="s">
        <v>3</v>
      </c>
      <c r="HM399" t="s">
        <v>3</v>
      </c>
      <c r="HN399" t="s">
        <v>26</v>
      </c>
      <c r="HO399" t="s">
        <v>27</v>
      </c>
      <c r="HP399" t="s">
        <v>24</v>
      </c>
      <c r="HQ399" t="s">
        <v>24</v>
      </c>
      <c r="IK399">
        <v>0</v>
      </c>
    </row>
    <row r="400" spans="1:245" x14ac:dyDescent="0.2">
      <c r="A400">
        <v>17</v>
      </c>
      <c r="B400">
        <v>1</v>
      </c>
      <c r="C400">
        <f>ROW(SmtRes!A1137)</f>
        <v>1137</v>
      </c>
      <c r="D400">
        <f>ROW(EtalonRes!A1137)</f>
        <v>1137</v>
      </c>
      <c r="E400" t="s">
        <v>345</v>
      </c>
      <c r="F400" t="s">
        <v>346</v>
      </c>
      <c r="G400" t="s">
        <v>347</v>
      </c>
      <c r="H400" t="s">
        <v>200</v>
      </c>
      <c r="I400">
        <v>1</v>
      </c>
      <c r="J400">
        <v>0</v>
      </c>
      <c r="K400">
        <v>1</v>
      </c>
      <c r="O400">
        <f t="shared" si="274"/>
        <v>17710.150000000001</v>
      </c>
      <c r="P400">
        <f>SUMIF(SmtRes!AQ1117:'SmtRes'!AQ1137,"=1",SmtRes!DF1117:'SmtRes'!DF1137)</f>
        <v>0</v>
      </c>
      <c r="Q400">
        <f>SUMIF(SmtRes!AQ1117:'SmtRes'!AQ1137,"=1",SmtRes!DG1117:'SmtRes'!DG1137)</f>
        <v>3578.89</v>
      </c>
      <c r="R400">
        <f>SUMIF(SmtRes!AQ1117:'SmtRes'!AQ1137,"=1",SmtRes!DH1117:'SmtRes'!DH1137)</f>
        <v>1606.76</v>
      </c>
      <c r="S400">
        <f>SUMIF(SmtRes!AQ1117:'SmtRes'!AQ1137,"=1",SmtRes!DI1117:'SmtRes'!DI1137)</f>
        <v>12524.5</v>
      </c>
      <c r="T400">
        <f t="shared" si="275"/>
        <v>0</v>
      </c>
      <c r="U400">
        <f>SUMIF(SmtRes!AQ1117:'SmtRes'!AQ1137,"=1",SmtRes!CV1117:'SmtRes'!CV1137)</f>
        <v>22.8</v>
      </c>
      <c r="V400">
        <f>SUMIF(SmtRes!AQ1117:'SmtRes'!AQ1137,"=1",SmtRes!CW1117:'SmtRes'!CW1137)</f>
        <v>2.9249999999999998</v>
      </c>
      <c r="W400">
        <f t="shared" si="276"/>
        <v>0</v>
      </c>
      <c r="X400">
        <f t="shared" si="277"/>
        <v>15685.7</v>
      </c>
      <c r="Y400">
        <f t="shared" si="278"/>
        <v>7348.26</v>
      </c>
      <c r="AA400">
        <v>302024475</v>
      </c>
      <c r="AB400">
        <f t="shared" si="279"/>
        <v>15500.396909999999</v>
      </c>
      <c r="AC400">
        <f t="shared" si="280"/>
        <v>0</v>
      </c>
      <c r="AD400">
        <f>ROUND((((SUM(SmtRes!BR1117:'SmtRes'!BR1137))-(SUM(SmtRes!BS1117:'SmtRes'!BS1137)))+AE400),6)</f>
        <v>2975.9009099999998</v>
      </c>
      <c r="AE400">
        <f>ROUND((SUM(SmtRes!BS1117:'SmtRes'!BS1137)),6)</f>
        <v>1606.761</v>
      </c>
      <c r="AF400">
        <f>ROUND((SUM(SmtRes!BT1117:'SmtRes'!BT1137)),6)</f>
        <v>12524.495999999999</v>
      </c>
      <c r="AG400">
        <f t="shared" si="281"/>
        <v>0</v>
      </c>
      <c r="AH400">
        <f>(SUM(SmtRes!BU1117:'SmtRes'!BU1137))</f>
        <v>22.8</v>
      </c>
      <c r="AI400">
        <f>(SUM(SmtRes!BV1117:'SmtRes'!BV1137))</f>
        <v>2.9249999999999998</v>
      </c>
      <c r="AJ400">
        <f t="shared" si="282"/>
        <v>0</v>
      </c>
      <c r="AK400">
        <v>59601.076324000009</v>
      </c>
      <c r="AL400">
        <v>2577.2166239999997</v>
      </c>
      <c r="AM400">
        <v>9919.6696999999986</v>
      </c>
      <c r="AN400">
        <v>5355.87</v>
      </c>
      <c r="AO400">
        <v>41748.320000000007</v>
      </c>
      <c r="AP400">
        <v>0</v>
      </c>
      <c r="AQ400">
        <v>76</v>
      </c>
      <c r="AR400">
        <v>9.75</v>
      </c>
      <c r="AS400">
        <v>0</v>
      </c>
      <c r="AT400">
        <v>111</v>
      </c>
      <c r="AU400">
        <v>52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348</v>
      </c>
      <c r="BM400">
        <v>110005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111</v>
      </c>
      <c r="CA400">
        <v>52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146</v>
      </c>
      <c r="CO400">
        <v>0</v>
      </c>
      <c r="CP400">
        <f t="shared" si="283"/>
        <v>17710.149999999998</v>
      </c>
      <c r="CQ400">
        <f>SUMIF(SmtRes!AQ1117:'SmtRes'!AQ1137,"=1",SmtRes!AA1117:'SmtRes'!AA1137)</f>
        <v>1241638.8900000001</v>
      </c>
      <c r="CR400">
        <f>SUMIF(SmtRes!AQ1117:'SmtRes'!AQ1137,"=1",SmtRes!AB1117:'SmtRes'!AB1137)</f>
        <v>2375.56</v>
      </c>
      <c r="CS400">
        <f>SUMIF(SmtRes!AQ1117:'SmtRes'!AQ1137,"=1",SmtRes!AC1117:'SmtRes'!AC1137)</f>
        <v>1098.6400000000001</v>
      </c>
      <c r="CT400">
        <f>SUMIF(SmtRes!AQ1117:'SmtRes'!AQ1137,"=1",SmtRes!AD1117:'SmtRes'!AD1137)</f>
        <v>549.32000000000005</v>
      </c>
      <c r="CU400">
        <f t="shared" si="284"/>
        <v>0</v>
      </c>
      <c r="CV400">
        <f>SUMIF(SmtRes!AQ1117:'SmtRes'!AQ1137,"=1",SmtRes!BU1117:'SmtRes'!BU1137)</f>
        <v>22.8</v>
      </c>
      <c r="CW400">
        <f>SUMIF(SmtRes!AQ1117:'SmtRes'!AQ1137,"=1",SmtRes!BV1117:'SmtRes'!BV1137)</f>
        <v>2.9249999999999998</v>
      </c>
      <c r="CX400">
        <f t="shared" si="285"/>
        <v>0</v>
      </c>
      <c r="CY400">
        <f t="shared" si="286"/>
        <v>15685.698600000002</v>
      </c>
      <c r="CZ400">
        <f t="shared" si="287"/>
        <v>7348.2552000000005</v>
      </c>
      <c r="DC400" t="s">
        <v>3</v>
      </c>
      <c r="DD400" t="s">
        <v>14</v>
      </c>
      <c r="DE400" t="s">
        <v>147</v>
      </c>
      <c r="DF400" t="s">
        <v>147</v>
      </c>
      <c r="DG400" t="s">
        <v>147</v>
      </c>
      <c r="DH400" t="s">
        <v>3</v>
      </c>
      <c r="DI400" t="s">
        <v>147</v>
      </c>
      <c r="DJ400" t="s">
        <v>147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200</v>
      </c>
      <c r="DW400" t="s">
        <v>200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293259277</v>
      </c>
      <c r="EF400">
        <v>3</v>
      </c>
      <c r="EG400" t="s">
        <v>23</v>
      </c>
      <c r="EH400">
        <v>0</v>
      </c>
      <c r="EI400" t="s">
        <v>3</v>
      </c>
      <c r="EJ400">
        <v>2</v>
      </c>
      <c r="EK400">
        <v>110005</v>
      </c>
      <c r="EL400" t="s">
        <v>24</v>
      </c>
      <c r="EM400" t="s">
        <v>25</v>
      </c>
      <c r="EO400" t="s">
        <v>148</v>
      </c>
      <c r="EQ400">
        <v>131072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76</v>
      </c>
      <c r="EX400">
        <v>9.75</v>
      </c>
      <c r="EY400">
        <v>0</v>
      </c>
      <c r="FQ400">
        <v>0</v>
      </c>
      <c r="FR400">
        <f t="shared" si="288"/>
        <v>0</v>
      </c>
      <c r="FS400">
        <v>0</v>
      </c>
      <c r="FX400">
        <v>111</v>
      </c>
      <c r="FY400">
        <v>52</v>
      </c>
      <c r="GA400" t="s">
        <v>3</v>
      </c>
      <c r="GD400">
        <v>1</v>
      </c>
      <c r="GF400">
        <v>-254122895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89"/>
        <v>0</v>
      </c>
      <c r="GM400">
        <f t="shared" si="290"/>
        <v>40744.11</v>
      </c>
      <c r="GN400">
        <f t="shared" si="291"/>
        <v>0</v>
      </c>
      <c r="GO400">
        <f t="shared" si="292"/>
        <v>40744.11</v>
      </c>
      <c r="GP400">
        <f t="shared" si="293"/>
        <v>0</v>
      </c>
      <c r="GR400">
        <v>0</v>
      </c>
      <c r="GS400">
        <v>3</v>
      </c>
      <c r="GT400">
        <v>0</v>
      </c>
      <c r="GU400" t="s">
        <v>3</v>
      </c>
      <c r="GV400">
        <f t="shared" si="294"/>
        <v>0</v>
      </c>
      <c r="GW400">
        <v>1</v>
      </c>
      <c r="GX400">
        <f t="shared" si="295"/>
        <v>0</v>
      </c>
      <c r="HA400">
        <v>0</v>
      </c>
      <c r="HB400">
        <v>0</v>
      </c>
      <c r="HC400">
        <f t="shared" si="296"/>
        <v>0</v>
      </c>
      <c r="HE400" t="s">
        <v>3</v>
      </c>
      <c r="HF400" t="s">
        <v>3</v>
      </c>
      <c r="HM400" t="s">
        <v>3</v>
      </c>
      <c r="HN400" t="s">
        <v>26</v>
      </c>
      <c r="HO400" t="s">
        <v>27</v>
      </c>
      <c r="HP400" t="s">
        <v>24</v>
      </c>
      <c r="HQ400" t="s">
        <v>24</v>
      </c>
      <c r="IK400">
        <v>0</v>
      </c>
    </row>
    <row r="401" spans="1:245" x14ac:dyDescent="0.2">
      <c r="A401">
        <v>17</v>
      </c>
      <c r="B401">
        <v>1</v>
      </c>
      <c r="C401">
        <f>ROW(SmtRes!A1158)</f>
        <v>1158</v>
      </c>
      <c r="D401">
        <f>ROW(EtalonRes!A1158)</f>
        <v>1158</v>
      </c>
      <c r="E401" t="s">
        <v>349</v>
      </c>
      <c r="F401" t="s">
        <v>346</v>
      </c>
      <c r="G401" t="s">
        <v>350</v>
      </c>
      <c r="H401" t="s">
        <v>200</v>
      </c>
      <c r="I401">
        <v>1</v>
      </c>
      <c r="J401">
        <v>0</v>
      </c>
      <c r="K401">
        <v>1</v>
      </c>
      <c r="O401">
        <f t="shared" si="274"/>
        <v>59033.81</v>
      </c>
      <c r="P401">
        <f>SUMIF(SmtRes!AQ1138:'SmtRes'!AQ1158,"=1",SmtRes!DF1138:'SmtRes'!DF1158)</f>
        <v>0</v>
      </c>
      <c r="Q401">
        <f>SUMIF(SmtRes!AQ1138:'SmtRes'!AQ1158,"=1",SmtRes!DG1138:'SmtRes'!DG1158)</f>
        <v>11929.619999999999</v>
      </c>
      <c r="R401">
        <f>SUMIF(SmtRes!AQ1138:'SmtRes'!AQ1158,"=1",SmtRes!DH1138:'SmtRes'!DH1158)</f>
        <v>5355.87</v>
      </c>
      <c r="S401">
        <f>SUMIF(SmtRes!AQ1138:'SmtRes'!AQ1158,"=1",SmtRes!DI1138:'SmtRes'!DI1158)</f>
        <v>41748.32</v>
      </c>
      <c r="T401">
        <f t="shared" si="275"/>
        <v>0</v>
      </c>
      <c r="U401">
        <f>SUMIF(SmtRes!AQ1138:'SmtRes'!AQ1158,"=1",SmtRes!CV1138:'SmtRes'!CV1158)</f>
        <v>76</v>
      </c>
      <c r="V401">
        <f>SUMIF(SmtRes!AQ1138:'SmtRes'!AQ1158,"=1",SmtRes!CW1138:'SmtRes'!CW1158)</f>
        <v>9.75</v>
      </c>
      <c r="W401">
        <f t="shared" si="276"/>
        <v>0</v>
      </c>
      <c r="X401">
        <f t="shared" si="277"/>
        <v>52285.65</v>
      </c>
      <c r="Y401">
        <f t="shared" si="278"/>
        <v>24494.18</v>
      </c>
      <c r="AA401">
        <v>302024475</v>
      </c>
      <c r="AB401">
        <f t="shared" si="279"/>
        <v>51667.989699999998</v>
      </c>
      <c r="AC401">
        <f t="shared" si="280"/>
        <v>0</v>
      </c>
      <c r="AD401">
        <f>ROUND((((SUM(SmtRes!BR1138:'SmtRes'!BR1158))-(SUM(SmtRes!BS1138:'SmtRes'!BS1158)))+AE401),6)</f>
        <v>9919.6697000000004</v>
      </c>
      <c r="AE401">
        <f>ROUND((SUM(SmtRes!BS1138:'SmtRes'!BS1158)),6)</f>
        <v>5355.87</v>
      </c>
      <c r="AF401">
        <f>ROUND((SUM(SmtRes!BT1138:'SmtRes'!BT1158)),6)</f>
        <v>41748.32</v>
      </c>
      <c r="AG401">
        <f t="shared" si="281"/>
        <v>0</v>
      </c>
      <c r="AH401">
        <f>(SUM(SmtRes!BU1138:'SmtRes'!BU1158))</f>
        <v>76</v>
      </c>
      <c r="AI401">
        <f>(SUM(SmtRes!BV1138:'SmtRes'!BV1158))</f>
        <v>9.75</v>
      </c>
      <c r="AJ401">
        <f t="shared" si="282"/>
        <v>0</v>
      </c>
      <c r="AK401">
        <v>59601.076324000009</v>
      </c>
      <c r="AL401">
        <v>2577.2166239999997</v>
      </c>
      <c r="AM401">
        <v>9919.6696999999986</v>
      </c>
      <c r="AN401">
        <v>5355.87</v>
      </c>
      <c r="AO401">
        <v>41748.320000000007</v>
      </c>
      <c r="AP401">
        <v>0</v>
      </c>
      <c r="AQ401">
        <v>76</v>
      </c>
      <c r="AR401">
        <v>9.75</v>
      </c>
      <c r="AS401">
        <v>0</v>
      </c>
      <c r="AT401">
        <v>111</v>
      </c>
      <c r="AU401">
        <v>52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348</v>
      </c>
      <c r="BM401">
        <v>110005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111</v>
      </c>
      <c r="CA401">
        <v>52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83"/>
        <v>59033.810000000005</v>
      </c>
      <c r="CQ401">
        <f>SUMIF(SmtRes!AQ1138:'SmtRes'!AQ1158,"=1",SmtRes!AA1138:'SmtRes'!AA1158)</f>
        <v>1241638.8900000001</v>
      </c>
      <c r="CR401">
        <f>SUMIF(SmtRes!AQ1138:'SmtRes'!AQ1158,"=1",SmtRes!AB1138:'SmtRes'!AB1158)</f>
        <v>2375.56</v>
      </c>
      <c r="CS401">
        <f>SUMIF(SmtRes!AQ1138:'SmtRes'!AQ1158,"=1",SmtRes!AC1138:'SmtRes'!AC1158)</f>
        <v>1098.6400000000001</v>
      </c>
      <c r="CT401">
        <f>SUMIF(SmtRes!AQ1138:'SmtRes'!AQ1158,"=1",SmtRes!AD1138:'SmtRes'!AD1158)</f>
        <v>549.32000000000005</v>
      </c>
      <c r="CU401">
        <f t="shared" si="284"/>
        <v>0</v>
      </c>
      <c r="CV401">
        <f>SUMIF(SmtRes!AQ1138:'SmtRes'!AQ1158,"=1",SmtRes!BU1138:'SmtRes'!BU1158)</f>
        <v>76</v>
      </c>
      <c r="CW401">
        <f>SUMIF(SmtRes!AQ1138:'SmtRes'!AQ1158,"=1",SmtRes!BV1138:'SmtRes'!BV1158)</f>
        <v>9.75</v>
      </c>
      <c r="CX401">
        <f t="shared" si="285"/>
        <v>0</v>
      </c>
      <c r="CY401">
        <f t="shared" si="286"/>
        <v>52285.650900000001</v>
      </c>
      <c r="CZ401">
        <f t="shared" si="287"/>
        <v>24494.178799999998</v>
      </c>
      <c r="DC401" t="s">
        <v>3</v>
      </c>
      <c r="DD401" t="s">
        <v>14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200</v>
      </c>
      <c r="DW401" t="s">
        <v>200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293259277</v>
      </c>
      <c r="EF401">
        <v>3</v>
      </c>
      <c r="EG401" t="s">
        <v>23</v>
      </c>
      <c r="EH401">
        <v>0</v>
      </c>
      <c r="EI401" t="s">
        <v>3</v>
      </c>
      <c r="EJ401">
        <v>2</v>
      </c>
      <c r="EK401">
        <v>110005</v>
      </c>
      <c r="EL401" t="s">
        <v>24</v>
      </c>
      <c r="EM401" t="s">
        <v>25</v>
      </c>
      <c r="EO401" t="s">
        <v>3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76</v>
      </c>
      <c r="EX401">
        <v>9.75</v>
      </c>
      <c r="EY401">
        <v>0</v>
      </c>
      <c r="FQ401">
        <v>0</v>
      </c>
      <c r="FR401">
        <f t="shared" si="288"/>
        <v>0</v>
      </c>
      <c r="FS401">
        <v>0</v>
      </c>
      <c r="FX401">
        <v>111</v>
      </c>
      <c r="FY401">
        <v>52</v>
      </c>
      <c r="GA401" t="s">
        <v>3</v>
      </c>
      <c r="GD401">
        <v>1</v>
      </c>
      <c r="GF401">
        <v>982726675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89"/>
        <v>0</v>
      </c>
      <c r="GM401">
        <f t="shared" si="290"/>
        <v>135813.64000000001</v>
      </c>
      <c r="GN401">
        <f t="shared" si="291"/>
        <v>0</v>
      </c>
      <c r="GO401">
        <f t="shared" si="292"/>
        <v>135813.64000000001</v>
      </c>
      <c r="GP401">
        <f t="shared" si="293"/>
        <v>0</v>
      </c>
      <c r="GR401">
        <v>0</v>
      </c>
      <c r="GS401">
        <v>3</v>
      </c>
      <c r="GT401">
        <v>0</v>
      </c>
      <c r="GU401" t="s">
        <v>3</v>
      </c>
      <c r="GV401">
        <f t="shared" si="294"/>
        <v>0</v>
      </c>
      <c r="GW401">
        <v>1</v>
      </c>
      <c r="GX401">
        <f t="shared" si="295"/>
        <v>0</v>
      </c>
      <c r="HA401">
        <v>0</v>
      </c>
      <c r="HB401">
        <v>0</v>
      </c>
      <c r="HC401">
        <f t="shared" si="296"/>
        <v>0</v>
      </c>
      <c r="HE401" t="s">
        <v>3</v>
      </c>
      <c r="HF401" t="s">
        <v>3</v>
      </c>
      <c r="HM401" t="s">
        <v>3</v>
      </c>
      <c r="HN401" t="s">
        <v>26</v>
      </c>
      <c r="HO401" t="s">
        <v>27</v>
      </c>
      <c r="HP401" t="s">
        <v>24</v>
      </c>
      <c r="HQ401" t="s">
        <v>24</v>
      </c>
      <c r="IK401">
        <v>0</v>
      </c>
    </row>
    <row r="403" spans="1:245" x14ac:dyDescent="0.2">
      <c r="A403" s="2">
        <v>51</v>
      </c>
      <c r="B403" s="2">
        <f>B386</f>
        <v>1</v>
      </c>
      <c r="C403" s="2">
        <f>A386</f>
        <v>4</v>
      </c>
      <c r="D403" s="2">
        <f>ROW(A386)</f>
        <v>386</v>
      </c>
      <c r="E403" s="2"/>
      <c r="F403" s="2" t="str">
        <f>IF(F386&lt;&gt;"",F386,"")</f>
        <v>Новый раздел</v>
      </c>
      <c r="G403" s="2" t="str">
        <f>IF(G386&lt;&gt;"",G386,"")</f>
        <v>9. Замена стыковой муфты на высокочастотном симметричном кабеле в котлованах для междугородных КЛС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297">ROUND(AB403,2)</f>
        <v>371133.44</v>
      </c>
      <c r="P403" s="2">
        <f t="shared" si="297"/>
        <v>0</v>
      </c>
      <c r="Q403" s="2">
        <f t="shared" si="297"/>
        <v>74789.56</v>
      </c>
      <c r="R403" s="2">
        <f t="shared" si="297"/>
        <v>33549.19</v>
      </c>
      <c r="S403" s="2">
        <f t="shared" si="297"/>
        <v>262794.69</v>
      </c>
      <c r="T403" s="2">
        <f t="shared" si="297"/>
        <v>0</v>
      </c>
      <c r="U403" s="2">
        <f>AH403</f>
        <v>478.4</v>
      </c>
      <c r="V403" s="2">
        <f>AI403</f>
        <v>61.073999999999998</v>
      </c>
      <c r="W403" s="2">
        <f>ROUND(AJ403,2)</f>
        <v>0</v>
      </c>
      <c r="X403" s="2">
        <f>ROUND(AK403,2)</f>
        <v>328941.7</v>
      </c>
      <c r="Y403" s="2">
        <f>ROUND(AL403,2)</f>
        <v>154098.82999999999</v>
      </c>
      <c r="Z403" s="2"/>
      <c r="AA403" s="2"/>
      <c r="AB403" s="2">
        <f>ROUND(SUMIF(AA390:AA401,"=302024475",O390:O401),2)</f>
        <v>371133.44</v>
      </c>
      <c r="AC403" s="2">
        <f>ROUND(SUMIF(AA390:AA401,"=302024475",P390:P401),2)</f>
        <v>0</v>
      </c>
      <c r="AD403" s="2">
        <f>ROUND(SUMIF(AA390:AA401,"=302024475",Q390:Q401),2)</f>
        <v>74789.56</v>
      </c>
      <c r="AE403" s="2">
        <f>ROUND(SUMIF(AA390:AA401,"=302024475",R390:R401),2)</f>
        <v>33549.19</v>
      </c>
      <c r="AF403" s="2">
        <f>ROUND(SUMIF(AA390:AA401,"=302024475",S390:S401),2)</f>
        <v>262794.69</v>
      </c>
      <c r="AG403" s="2">
        <f>ROUND(SUMIF(AA390:AA401,"=302024475",T390:T401),2)</f>
        <v>0</v>
      </c>
      <c r="AH403" s="2">
        <f>SUMIF(AA390:AA401,"=302024475",U390:U401)</f>
        <v>478.4</v>
      </c>
      <c r="AI403" s="2">
        <f>SUMIF(AA390:AA401,"=302024475",V390:V401)</f>
        <v>61.073999999999998</v>
      </c>
      <c r="AJ403" s="2">
        <f>ROUND(SUMIF(AA390:AA401,"=302024475",W390:W401),2)</f>
        <v>0</v>
      </c>
      <c r="AK403" s="2">
        <f>ROUND(SUMIF(AA390:AA401,"=302024475",X390:X401),2)</f>
        <v>328941.7</v>
      </c>
      <c r="AL403" s="2">
        <f>ROUND(SUMIF(AA390:AA401,"=302024475",Y390:Y401),2)</f>
        <v>154098.82999999999</v>
      </c>
      <c r="AM403" s="2"/>
      <c r="AN403" s="2"/>
      <c r="AO403" s="2">
        <f t="shared" ref="AO403:BD403" si="298">ROUND(BX403,2)</f>
        <v>0</v>
      </c>
      <c r="AP403" s="2">
        <f t="shared" si="298"/>
        <v>0</v>
      </c>
      <c r="AQ403" s="2">
        <f t="shared" si="298"/>
        <v>0</v>
      </c>
      <c r="AR403" s="2">
        <f t="shared" si="298"/>
        <v>854173.97</v>
      </c>
      <c r="AS403" s="2">
        <f t="shared" si="298"/>
        <v>0</v>
      </c>
      <c r="AT403" s="2">
        <f t="shared" si="298"/>
        <v>854173.97</v>
      </c>
      <c r="AU403" s="2">
        <f t="shared" si="298"/>
        <v>0</v>
      </c>
      <c r="AV403" s="2">
        <f t="shared" si="298"/>
        <v>0</v>
      </c>
      <c r="AW403" s="2">
        <f t="shared" si="298"/>
        <v>0</v>
      </c>
      <c r="AX403" s="2">
        <f t="shared" si="298"/>
        <v>0</v>
      </c>
      <c r="AY403" s="2">
        <f t="shared" si="298"/>
        <v>0</v>
      </c>
      <c r="AZ403" s="2">
        <f t="shared" si="298"/>
        <v>0</v>
      </c>
      <c r="BA403" s="2">
        <f t="shared" si="298"/>
        <v>0</v>
      </c>
      <c r="BB403" s="2">
        <f t="shared" si="298"/>
        <v>0</v>
      </c>
      <c r="BC403" s="2">
        <f t="shared" si="298"/>
        <v>0</v>
      </c>
      <c r="BD403" s="2">
        <f t="shared" si="298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ROUND(SUMIF(AA390:AA401,"=302024475",FQ390:FQ401),2)</f>
        <v>0</v>
      </c>
      <c r="BY403" s="2">
        <f>ROUND(SUMIF(AA390:AA401,"=302024475",FR390:FR401),2)</f>
        <v>0</v>
      </c>
      <c r="BZ403" s="2">
        <f>ROUND(SUMIF(AA390:AA401,"=302024475",GL390:GL401),2)</f>
        <v>0</v>
      </c>
      <c r="CA403" s="2">
        <f>ROUND(SUMIF(AA390:AA401,"=302024475",GM390:GM401),2)</f>
        <v>854173.97</v>
      </c>
      <c r="CB403" s="2">
        <f>ROUND(SUMIF(AA390:AA401,"=302024475",GN390:GN401),2)</f>
        <v>0</v>
      </c>
      <c r="CC403" s="2">
        <f>ROUND(SUMIF(AA390:AA401,"=302024475",GO390:GO401),2)</f>
        <v>854173.97</v>
      </c>
      <c r="CD403" s="2">
        <f>ROUND(SUMIF(AA390:AA401,"=302024475",GP390:GP401),2)</f>
        <v>0</v>
      </c>
      <c r="CE403" s="2">
        <f>AC403-BX403</f>
        <v>0</v>
      </c>
      <c r="CF403" s="2">
        <f>AC403-BY403</f>
        <v>0</v>
      </c>
      <c r="CG403" s="2">
        <f>BX403-BZ403</f>
        <v>0</v>
      </c>
      <c r="CH403" s="2">
        <f>AC403-BX403-BY403+BZ403</f>
        <v>0</v>
      </c>
      <c r="CI403" s="2">
        <f>BY403-BZ403</f>
        <v>0</v>
      </c>
      <c r="CJ403" s="2">
        <f>ROUND(SUMIF(AA390:AA401,"=302024475",GX390:GX401),2)</f>
        <v>0</v>
      </c>
      <c r="CK403" s="2">
        <f>ROUND(SUMIF(AA390:AA401,"=302024475",GY390:GY401),2)</f>
        <v>0</v>
      </c>
      <c r="CL403" s="2">
        <f>ROUND(SUMIF(AA390:AA401,"=302024475",GZ390:GZ401),2)</f>
        <v>0</v>
      </c>
      <c r="CM403" s="2">
        <f>ROUND(SUMIF(AA390:AA401,"=302024475",HD390:HD401),2)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x14ac:dyDescent="0.2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371133.44</v>
      </c>
      <c r="G405" s="4" t="s">
        <v>42</v>
      </c>
      <c r="H405" s="4" t="s">
        <v>43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371133.44</v>
      </c>
      <c r="X405" s="4">
        <v>1</v>
      </c>
      <c r="Y405" s="4">
        <v>371133.44</v>
      </c>
      <c r="Z405" s="4"/>
      <c r="AA405" s="4"/>
      <c r="AB405" s="4"/>
    </row>
    <row r="406" spans="1:245" x14ac:dyDescent="0.2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0</v>
      </c>
      <c r="G406" s="4" t="s">
        <v>44</v>
      </c>
      <c r="H406" s="4" t="s">
        <v>45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46</v>
      </c>
      <c r="H407" s="4" t="s">
        <v>47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0</v>
      </c>
      <c r="G408" s="4" t="s">
        <v>48</v>
      </c>
      <c r="H408" s="4" t="s">
        <v>49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0</v>
      </c>
      <c r="G409" s="4" t="s">
        <v>50</v>
      </c>
      <c r="H409" s="4" t="s">
        <v>51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52</v>
      </c>
      <c r="H410" s="4" t="s">
        <v>53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0</v>
      </c>
      <c r="G411" s="4" t="s">
        <v>54</v>
      </c>
      <c r="H411" s="4" t="s">
        <v>55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56</v>
      </c>
      <c r="H412" s="4" t="s">
        <v>57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58</v>
      </c>
      <c r="H413" s="4" t="s">
        <v>59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60</v>
      </c>
      <c r="H414" s="4" t="s">
        <v>61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74789.56</v>
      </c>
      <c r="G415" s="4" t="s">
        <v>62</v>
      </c>
      <c r="H415" s="4" t="s">
        <v>63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74789.560000000012</v>
      </c>
      <c r="X415" s="4">
        <v>1</v>
      </c>
      <c r="Y415" s="4">
        <v>74789.560000000012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64</v>
      </c>
      <c r="H416" s="4" t="s">
        <v>65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33549.19</v>
      </c>
      <c r="G417" s="4" t="s">
        <v>66</v>
      </c>
      <c r="H417" s="4" t="s">
        <v>67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33549.189999999995</v>
      </c>
      <c r="X417" s="4">
        <v>1</v>
      </c>
      <c r="Y417" s="4">
        <v>33549.189999999995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262794.69</v>
      </c>
      <c r="G418" s="4" t="s">
        <v>68</v>
      </c>
      <c r="H418" s="4" t="s">
        <v>69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262794.69</v>
      </c>
      <c r="X418" s="4">
        <v>1</v>
      </c>
      <c r="Y418" s="4">
        <v>262794.69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70</v>
      </c>
      <c r="H419" s="4" t="s">
        <v>71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0</v>
      </c>
      <c r="G420" s="4" t="s">
        <v>72</v>
      </c>
      <c r="H420" s="4" t="s">
        <v>73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854173.97</v>
      </c>
      <c r="G421" s="4" t="s">
        <v>74</v>
      </c>
      <c r="H421" s="4" t="s">
        <v>75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854173.97</v>
      </c>
      <c r="X421" s="4">
        <v>1</v>
      </c>
      <c r="Y421" s="4">
        <v>854173.97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76</v>
      </c>
      <c r="H422" s="4" t="s">
        <v>77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78</v>
      </c>
      <c r="H423" s="4" t="s">
        <v>79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80</v>
      </c>
      <c r="H424" s="4" t="s">
        <v>81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ROUND(Source!U403,O425)</f>
        <v>478.4</v>
      </c>
      <c r="G425" s="4" t="s">
        <v>82</v>
      </c>
      <c r="H425" s="4" t="s">
        <v>83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478.4</v>
      </c>
      <c r="X425" s="4">
        <v>1</v>
      </c>
      <c r="Y425" s="4">
        <v>478.4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ROUND(Source!V403,O426)</f>
        <v>61.073999999999998</v>
      </c>
      <c r="G426" s="4" t="s">
        <v>84</v>
      </c>
      <c r="H426" s="4" t="s">
        <v>85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61.073999999999998</v>
      </c>
      <c r="X426" s="4">
        <v>1</v>
      </c>
      <c r="Y426" s="4">
        <v>61.073999999999998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86</v>
      </c>
      <c r="H427" s="4" t="s">
        <v>87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88</v>
      </c>
      <c r="H428" s="4" t="s">
        <v>89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328941.7</v>
      </c>
      <c r="G429" s="4" t="s">
        <v>90</v>
      </c>
      <c r="H429" s="4" t="s">
        <v>91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328941.7</v>
      </c>
      <c r="X429" s="4">
        <v>1</v>
      </c>
      <c r="Y429" s="4">
        <v>328941.7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154098.82999999999</v>
      </c>
      <c r="G430" s="4" t="s">
        <v>92</v>
      </c>
      <c r="H430" s="4" t="s">
        <v>93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154098.82999999999</v>
      </c>
      <c r="X430" s="4">
        <v>1</v>
      </c>
      <c r="Y430" s="4">
        <v>154098.82999999999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854173.97</v>
      </c>
      <c r="G431" s="4" t="s">
        <v>94</v>
      </c>
      <c r="H431" s="4" t="s">
        <v>95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854173.97</v>
      </c>
      <c r="X431" s="4">
        <v>1</v>
      </c>
      <c r="Y431" s="4">
        <v>854173.97</v>
      </c>
      <c r="Z431" s="4"/>
      <c r="AA431" s="4"/>
      <c r="AB431" s="4"/>
    </row>
    <row r="433" spans="1:245" x14ac:dyDescent="0.2">
      <c r="A433" s="1">
        <v>4</v>
      </c>
      <c r="B433" s="1">
        <v>1</v>
      </c>
      <c r="C433" s="1"/>
      <c r="D433" s="1">
        <f>ROW(A448)</f>
        <v>448</v>
      </c>
      <c r="E433" s="1"/>
      <c r="F433" s="1" t="s">
        <v>16</v>
      </c>
      <c r="G433" s="1" t="s">
        <v>351</v>
      </c>
      <c r="H433" s="1" t="s">
        <v>3</v>
      </c>
      <c r="I433" s="1">
        <v>0</v>
      </c>
      <c r="J433" s="1"/>
      <c r="K433" s="1">
        <v>-1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14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14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x14ac:dyDescent="0.2">
      <c r="A435" s="2">
        <v>52</v>
      </c>
      <c r="B435" s="2">
        <f t="shared" ref="B435:G435" si="299">B448</f>
        <v>1</v>
      </c>
      <c r="C435" s="2">
        <f t="shared" si="299"/>
        <v>4</v>
      </c>
      <c r="D435" s="2">
        <f t="shared" si="299"/>
        <v>433</v>
      </c>
      <c r="E435" s="2">
        <f t="shared" si="299"/>
        <v>0</v>
      </c>
      <c r="F435" s="2" t="str">
        <f t="shared" si="299"/>
        <v>Новый раздел</v>
      </c>
      <c r="G435" s="2" t="str">
        <f t="shared" si="299"/>
        <v>10. Замена прямых муфт в котлованах для городских КЛС</v>
      </c>
      <c r="H435" s="2"/>
      <c r="I435" s="2"/>
      <c r="J435" s="2"/>
      <c r="K435" s="2"/>
      <c r="L435" s="2"/>
      <c r="M435" s="2"/>
      <c r="N435" s="2"/>
      <c r="O435" s="2">
        <f t="shared" ref="O435:AT435" si="300">O448</f>
        <v>29704.51</v>
      </c>
      <c r="P435" s="2">
        <f t="shared" si="300"/>
        <v>0</v>
      </c>
      <c r="Q435" s="2">
        <f t="shared" si="300"/>
        <v>6145.71</v>
      </c>
      <c r="R435" s="2">
        <f t="shared" si="300"/>
        <v>3027.83</v>
      </c>
      <c r="S435" s="2">
        <f t="shared" si="300"/>
        <v>20530.97</v>
      </c>
      <c r="T435" s="2">
        <f t="shared" si="300"/>
        <v>0</v>
      </c>
      <c r="U435" s="2">
        <f t="shared" si="300"/>
        <v>45.5</v>
      </c>
      <c r="V435" s="2">
        <f t="shared" si="300"/>
        <v>5.5120000000000005</v>
      </c>
      <c r="W435" s="2">
        <f t="shared" si="300"/>
        <v>0</v>
      </c>
      <c r="X435" s="2">
        <f t="shared" si="300"/>
        <v>21202.92</v>
      </c>
      <c r="Y435" s="2">
        <f t="shared" si="300"/>
        <v>10837.06</v>
      </c>
      <c r="Z435" s="2">
        <f t="shared" si="300"/>
        <v>0</v>
      </c>
      <c r="AA435" s="2">
        <f t="shared" si="300"/>
        <v>0</v>
      </c>
      <c r="AB435" s="2">
        <f t="shared" si="300"/>
        <v>29704.51</v>
      </c>
      <c r="AC435" s="2">
        <f t="shared" si="300"/>
        <v>0</v>
      </c>
      <c r="AD435" s="2">
        <f t="shared" si="300"/>
        <v>6145.71</v>
      </c>
      <c r="AE435" s="2">
        <f t="shared" si="300"/>
        <v>3027.83</v>
      </c>
      <c r="AF435" s="2">
        <f t="shared" si="300"/>
        <v>20530.97</v>
      </c>
      <c r="AG435" s="2">
        <f t="shared" si="300"/>
        <v>0</v>
      </c>
      <c r="AH435" s="2">
        <f t="shared" si="300"/>
        <v>45.5</v>
      </c>
      <c r="AI435" s="2">
        <f t="shared" si="300"/>
        <v>5.5120000000000005</v>
      </c>
      <c r="AJ435" s="2">
        <f t="shared" si="300"/>
        <v>0</v>
      </c>
      <c r="AK435" s="2">
        <f t="shared" si="300"/>
        <v>21202.92</v>
      </c>
      <c r="AL435" s="2">
        <f t="shared" si="300"/>
        <v>10837.06</v>
      </c>
      <c r="AM435" s="2">
        <f t="shared" si="300"/>
        <v>0</v>
      </c>
      <c r="AN435" s="2">
        <f t="shared" si="300"/>
        <v>0</v>
      </c>
      <c r="AO435" s="2">
        <f t="shared" si="300"/>
        <v>0</v>
      </c>
      <c r="AP435" s="2">
        <f t="shared" si="300"/>
        <v>0</v>
      </c>
      <c r="AQ435" s="2">
        <f t="shared" si="300"/>
        <v>0</v>
      </c>
      <c r="AR435" s="2">
        <f t="shared" si="300"/>
        <v>61744.49</v>
      </c>
      <c r="AS435" s="2">
        <f t="shared" si="300"/>
        <v>0</v>
      </c>
      <c r="AT435" s="2">
        <f t="shared" si="300"/>
        <v>61744.49</v>
      </c>
      <c r="AU435" s="2">
        <f t="shared" ref="AU435:BZ435" si="301">AU448</f>
        <v>0</v>
      </c>
      <c r="AV435" s="2">
        <f t="shared" si="301"/>
        <v>0</v>
      </c>
      <c r="AW435" s="2">
        <f t="shared" si="301"/>
        <v>0</v>
      </c>
      <c r="AX435" s="2">
        <f t="shared" si="301"/>
        <v>0</v>
      </c>
      <c r="AY435" s="2">
        <f t="shared" si="301"/>
        <v>0</v>
      </c>
      <c r="AZ435" s="2">
        <f t="shared" si="301"/>
        <v>0</v>
      </c>
      <c r="BA435" s="2">
        <f t="shared" si="301"/>
        <v>0</v>
      </c>
      <c r="BB435" s="2">
        <f t="shared" si="301"/>
        <v>0</v>
      </c>
      <c r="BC435" s="2">
        <f t="shared" si="301"/>
        <v>0</v>
      </c>
      <c r="BD435" s="2">
        <f t="shared" si="301"/>
        <v>0</v>
      </c>
      <c r="BE435" s="2">
        <f t="shared" si="301"/>
        <v>0</v>
      </c>
      <c r="BF435" s="2">
        <f t="shared" si="301"/>
        <v>0</v>
      </c>
      <c r="BG435" s="2">
        <f t="shared" si="301"/>
        <v>0</v>
      </c>
      <c r="BH435" s="2">
        <f t="shared" si="301"/>
        <v>0</v>
      </c>
      <c r="BI435" s="2">
        <f t="shared" si="301"/>
        <v>0</v>
      </c>
      <c r="BJ435" s="2">
        <f t="shared" si="301"/>
        <v>0</v>
      </c>
      <c r="BK435" s="2">
        <f t="shared" si="301"/>
        <v>0</v>
      </c>
      <c r="BL435" s="2">
        <f t="shared" si="301"/>
        <v>0</v>
      </c>
      <c r="BM435" s="2">
        <f t="shared" si="301"/>
        <v>0</v>
      </c>
      <c r="BN435" s="2">
        <f t="shared" si="301"/>
        <v>0</v>
      </c>
      <c r="BO435" s="2">
        <f t="shared" si="301"/>
        <v>0</v>
      </c>
      <c r="BP435" s="2">
        <f t="shared" si="301"/>
        <v>0</v>
      </c>
      <c r="BQ435" s="2">
        <f t="shared" si="301"/>
        <v>0</v>
      </c>
      <c r="BR435" s="2">
        <f t="shared" si="301"/>
        <v>0</v>
      </c>
      <c r="BS435" s="2">
        <f t="shared" si="301"/>
        <v>0</v>
      </c>
      <c r="BT435" s="2">
        <f t="shared" si="301"/>
        <v>0</v>
      </c>
      <c r="BU435" s="2">
        <f t="shared" si="301"/>
        <v>0</v>
      </c>
      <c r="BV435" s="2">
        <f t="shared" si="301"/>
        <v>0</v>
      </c>
      <c r="BW435" s="2">
        <f t="shared" si="301"/>
        <v>0</v>
      </c>
      <c r="BX435" s="2">
        <f t="shared" si="301"/>
        <v>0</v>
      </c>
      <c r="BY435" s="2">
        <f t="shared" si="301"/>
        <v>0</v>
      </c>
      <c r="BZ435" s="2">
        <f t="shared" si="301"/>
        <v>0</v>
      </c>
      <c r="CA435" s="2">
        <f t="shared" ref="CA435:DF435" si="302">CA448</f>
        <v>61744.49</v>
      </c>
      <c r="CB435" s="2">
        <f t="shared" si="302"/>
        <v>0</v>
      </c>
      <c r="CC435" s="2">
        <f t="shared" si="302"/>
        <v>61744.49</v>
      </c>
      <c r="CD435" s="2">
        <f t="shared" si="302"/>
        <v>0</v>
      </c>
      <c r="CE435" s="2">
        <f t="shared" si="302"/>
        <v>0</v>
      </c>
      <c r="CF435" s="2">
        <f t="shared" si="302"/>
        <v>0</v>
      </c>
      <c r="CG435" s="2">
        <f t="shared" si="302"/>
        <v>0</v>
      </c>
      <c r="CH435" s="2">
        <f t="shared" si="302"/>
        <v>0</v>
      </c>
      <c r="CI435" s="2">
        <f t="shared" si="302"/>
        <v>0</v>
      </c>
      <c r="CJ435" s="2">
        <f t="shared" si="302"/>
        <v>0</v>
      </c>
      <c r="CK435" s="2">
        <f t="shared" si="302"/>
        <v>0</v>
      </c>
      <c r="CL435" s="2">
        <f t="shared" si="302"/>
        <v>0</v>
      </c>
      <c r="CM435" s="2">
        <f t="shared" si="302"/>
        <v>0</v>
      </c>
      <c r="CN435" s="2">
        <f t="shared" si="302"/>
        <v>0</v>
      </c>
      <c r="CO435" s="2">
        <f t="shared" si="302"/>
        <v>0</v>
      </c>
      <c r="CP435" s="2">
        <f t="shared" si="302"/>
        <v>0</v>
      </c>
      <c r="CQ435" s="2">
        <f t="shared" si="302"/>
        <v>0</v>
      </c>
      <c r="CR435" s="2">
        <f t="shared" si="302"/>
        <v>0</v>
      </c>
      <c r="CS435" s="2">
        <f t="shared" si="302"/>
        <v>0</v>
      </c>
      <c r="CT435" s="2">
        <f t="shared" si="302"/>
        <v>0</v>
      </c>
      <c r="CU435" s="2">
        <f t="shared" si="302"/>
        <v>0</v>
      </c>
      <c r="CV435" s="2">
        <f t="shared" si="302"/>
        <v>0</v>
      </c>
      <c r="CW435" s="2">
        <f t="shared" si="302"/>
        <v>0</v>
      </c>
      <c r="CX435" s="2">
        <f t="shared" si="302"/>
        <v>0</v>
      </c>
      <c r="CY435" s="2">
        <f t="shared" si="302"/>
        <v>0</v>
      </c>
      <c r="CZ435" s="2">
        <f t="shared" si="302"/>
        <v>0</v>
      </c>
      <c r="DA435" s="2">
        <f t="shared" si="302"/>
        <v>0</v>
      </c>
      <c r="DB435" s="2">
        <f t="shared" si="302"/>
        <v>0</v>
      </c>
      <c r="DC435" s="2">
        <f t="shared" si="302"/>
        <v>0</v>
      </c>
      <c r="DD435" s="2">
        <f t="shared" si="302"/>
        <v>0</v>
      </c>
      <c r="DE435" s="2">
        <f t="shared" si="302"/>
        <v>0</v>
      </c>
      <c r="DF435" s="2">
        <f t="shared" si="302"/>
        <v>0</v>
      </c>
      <c r="DG435" s="3">
        <f t="shared" ref="DG435:EL435" si="303">DG448</f>
        <v>0</v>
      </c>
      <c r="DH435" s="3">
        <f t="shared" si="303"/>
        <v>0</v>
      </c>
      <c r="DI435" s="3">
        <f t="shared" si="303"/>
        <v>0</v>
      </c>
      <c r="DJ435" s="3">
        <f t="shared" si="303"/>
        <v>0</v>
      </c>
      <c r="DK435" s="3">
        <f t="shared" si="303"/>
        <v>0</v>
      </c>
      <c r="DL435" s="3">
        <f t="shared" si="303"/>
        <v>0</v>
      </c>
      <c r="DM435" s="3">
        <f t="shared" si="303"/>
        <v>0</v>
      </c>
      <c r="DN435" s="3">
        <f t="shared" si="303"/>
        <v>0</v>
      </c>
      <c r="DO435" s="3">
        <f t="shared" si="303"/>
        <v>0</v>
      </c>
      <c r="DP435" s="3">
        <f t="shared" si="303"/>
        <v>0</v>
      </c>
      <c r="DQ435" s="3">
        <f t="shared" si="303"/>
        <v>0</v>
      </c>
      <c r="DR435" s="3">
        <f t="shared" si="303"/>
        <v>0</v>
      </c>
      <c r="DS435" s="3">
        <f t="shared" si="303"/>
        <v>0</v>
      </c>
      <c r="DT435" s="3">
        <f t="shared" si="303"/>
        <v>0</v>
      </c>
      <c r="DU435" s="3">
        <f t="shared" si="303"/>
        <v>0</v>
      </c>
      <c r="DV435" s="3">
        <f t="shared" si="303"/>
        <v>0</v>
      </c>
      <c r="DW435" s="3">
        <f t="shared" si="303"/>
        <v>0</v>
      </c>
      <c r="DX435" s="3">
        <f t="shared" si="303"/>
        <v>0</v>
      </c>
      <c r="DY435" s="3">
        <f t="shared" si="303"/>
        <v>0</v>
      </c>
      <c r="DZ435" s="3">
        <f t="shared" si="303"/>
        <v>0</v>
      </c>
      <c r="EA435" s="3">
        <f t="shared" si="303"/>
        <v>0</v>
      </c>
      <c r="EB435" s="3">
        <f t="shared" si="303"/>
        <v>0</v>
      </c>
      <c r="EC435" s="3">
        <f t="shared" si="303"/>
        <v>0</v>
      </c>
      <c r="ED435" s="3">
        <f t="shared" si="303"/>
        <v>0</v>
      </c>
      <c r="EE435" s="3">
        <f t="shared" si="303"/>
        <v>0</v>
      </c>
      <c r="EF435" s="3">
        <f t="shared" si="303"/>
        <v>0</v>
      </c>
      <c r="EG435" s="3">
        <f t="shared" si="303"/>
        <v>0</v>
      </c>
      <c r="EH435" s="3">
        <f t="shared" si="303"/>
        <v>0</v>
      </c>
      <c r="EI435" s="3">
        <f t="shared" si="303"/>
        <v>0</v>
      </c>
      <c r="EJ435" s="3">
        <f t="shared" si="303"/>
        <v>0</v>
      </c>
      <c r="EK435" s="3">
        <f t="shared" si="303"/>
        <v>0</v>
      </c>
      <c r="EL435" s="3">
        <f t="shared" si="303"/>
        <v>0</v>
      </c>
      <c r="EM435" s="3">
        <f t="shared" ref="EM435:FR435" si="304">EM448</f>
        <v>0</v>
      </c>
      <c r="EN435" s="3">
        <f t="shared" si="304"/>
        <v>0</v>
      </c>
      <c r="EO435" s="3">
        <f t="shared" si="304"/>
        <v>0</v>
      </c>
      <c r="EP435" s="3">
        <f t="shared" si="304"/>
        <v>0</v>
      </c>
      <c r="EQ435" s="3">
        <f t="shared" si="304"/>
        <v>0</v>
      </c>
      <c r="ER435" s="3">
        <f t="shared" si="304"/>
        <v>0</v>
      </c>
      <c r="ES435" s="3">
        <f t="shared" si="304"/>
        <v>0</v>
      </c>
      <c r="ET435" s="3">
        <f t="shared" si="304"/>
        <v>0</v>
      </c>
      <c r="EU435" s="3">
        <f t="shared" si="304"/>
        <v>0</v>
      </c>
      <c r="EV435" s="3">
        <f t="shared" si="304"/>
        <v>0</v>
      </c>
      <c r="EW435" s="3">
        <f t="shared" si="304"/>
        <v>0</v>
      </c>
      <c r="EX435" s="3">
        <f t="shared" si="304"/>
        <v>0</v>
      </c>
      <c r="EY435" s="3">
        <f t="shared" si="304"/>
        <v>0</v>
      </c>
      <c r="EZ435" s="3">
        <f t="shared" si="304"/>
        <v>0</v>
      </c>
      <c r="FA435" s="3">
        <f t="shared" si="304"/>
        <v>0</v>
      </c>
      <c r="FB435" s="3">
        <f t="shared" si="304"/>
        <v>0</v>
      </c>
      <c r="FC435" s="3">
        <f t="shared" si="304"/>
        <v>0</v>
      </c>
      <c r="FD435" s="3">
        <f t="shared" si="304"/>
        <v>0</v>
      </c>
      <c r="FE435" s="3">
        <f t="shared" si="304"/>
        <v>0</v>
      </c>
      <c r="FF435" s="3">
        <f t="shared" si="304"/>
        <v>0</v>
      </c>
      <c r="FG435" s="3">
        <f t="shared" si="304"/>
        <v>0</v>
      </c>
      <c r="FH435" s="3">
        <f t="shared" si="304"/>
        <v>0</v>
      </c>
      <c r="FI435" s="3">
        <f t="shared" si="304"/>
        <v>0</v>
      </c>
      <c r="FJ435" s="3">
        <f t="shared" si="304"/>
        <v>0</v>
      </c>
      <c r="FK435" s="3">
        <f t="shared" si="304"/>
        <v>0</v>
      </c>
      <c r="FL435" s="3">
        <f t="shared" si="304"/>
        <v>0</v>
      </c>
      <c r="FM435" s="3">
        <f t="shared" si="304"/>
        <v>0</v>
      </c>
      <c r="FN435" s="3">
        <f t="shared" si="304"/>
        <v>0</v>
      </c>
      <c r="FO435" s="3">
        <f t="shared" si="304"/>
        <v>0</v>
      </c>
      <c r="FP435" s="3">
        <f t="shared" si="304"/>
        <v>0</v>
      </c>
      <c r="FQ435" s="3">
        <f t="shared" si="304"/>
        <v>0</v>
      </c>
      <c r="FR435" s="3">
        <f t="shared" si="304"/>
        <v>0</v>
      </c>
      <c r="FS435" s="3">
        <f t="shared" ref="FS435:GX435" si="305">FS448</f>
        <v>0</v>
      </c>
      <c r="FT435" s="3">
        <f t="shared" si="305"/>
        <v>0</v>
      </c>
      <c r="FU435" s="3">
        <f t="shared" si="305"/>
        <v>0</v>
      </c>
      <c r="FV435" s="3">
        <f t="shared" si="305"/>
        <v>0</v>
      </c>
      <c r="FW435" s="3">
        <f t="shared" si="305"/>
        <v>0</v>
      </c>
      <c r="FX435" s="3">
        <f t="shared" si="305"/>
        <v>0</v>
      </c>
      <c r="FY435" s="3">
        <f t="shared" si="305"/>
        <v>0</v>
      </c>
      <c r="FZ435" s="3">
        <f t="shared" si="305"/>
        <v>0</v>
      </c>
      <c r="GA435" s="3">
        <f t="shared" si="305"/>
        <v>0</v>
      </c>
      <c r="GB435" s="3">
        <f t="shared" si="305"/>
        <v>0</v>
      </c>
      <c r="GC435" s="3">
        <f t="shared" si="305"/>
        <v>0</v>
      </c>
      <c r="GD435" s="3">
        <f t="shared" si="305"/>
        <v>0</v>
      </c>
      <c r="GE435" s="3">
        <f t="shared" si="305"/>
        <v>0</v>
      </c>
      <c r="GF435" s="3">
        <f t="shared" si="305"/>
        <v>0</v>
      </c>
      <c r="GG435" s="3">
        <f t="shared" si="305"/>
        <v>0</v>
      </c>
      <c r="GH435" s="3">
        <f t="shared" si="305"/>
        <v>0</v>
      </c>
      <c r="GI435" s="3">
        <f t="shared" si="305"/>
        <v>0</v>
      </c>
      <c r="GJ435" s="3">
        <f t="shared" si="305"/>
        <v>0</v>
      </c>
      <c r="GK435" s="3">
        <f t="shared" si="305"/>
        <v>0</v>
      </c>
      <c r="GL435" s="3">
        <f t="shared" si="305"/>
        <v>0</v>
      </c>
      <c r="GM435" s="3">
        <f t="shared" si="305"/>
        <v>0</v>
      </c>
      <c r="GN435" s="3">
        <f t="shared" si="305"/>
        <v>0</v>
      </c>
      <c r="GO435" s="3">
        <f t="shared" si="305"/>
        <v>0</v>
      </c>
      <c r="GP435" s="3">
        <f t="shared" si="305"/>
        <v>0</v>
      </c>
      <c r="GQ435" s="3">
        <f t="shared" si="305"/>
        <v>0</v>
      </c>
      <c r="GR435" s="3">
        <f t="shared" si="305"/>
        <v>0</v>
      </c>
      <c r="GS435" s="3">
        <f t="shared" si="305"/>
        <v>0</v>
      </c>
      <c r="GT435" s="3">
        <f t="shared" si="305"/>
        <v>0</v>
      </c>
      <c r="GU435" s="3">
        <f t="shared" si="305"/>
        <v>0</v>
      </c>
      <c r="GV435" s="3">
        <f t="shared" si="305"/>
        <v>0</v>
      </c>
      <c r="GW435" s="3">
        <f t="shared" si="305"/>
        <v>0</v>
      </c>
      <c r="GX435" s="3">
        <f t="shared" si="305"/>
        <v>0</v>
      </c>
    </row>
    <row r="437" spans="1:245" x14ac:dyDescent="0.2">
      <c r="A437">
        <v>17</v>
      </c>
      <c r="B437">
        <v>1</v>
      </c>
      <c r="C437">
        <f>ROW(SmtRes!A1176)</f>
        <v>1176</v>
      </c>
      <c r="D437">
        <f>ROW(EtalonRes!A1176)</f>
        <v>1176</v>
      </c>
      <c r="E437" t="s">
        <v>352</v>
      </c>
      <c r="F437" t="s">
        <v>353</v>
      </c>
      <c r="G437" t="s">
        <v>354</v>
      </c>
      <c r="H437" t="s">
        <v>200</v>
      </c>
      <c r="I437">
        <v>1</v>
      </c>
      <c r="J437">
        <v>0</v>
      </c>
      <c r="K437">
        <v>1</v>
      </c>
      <c r="O437">
        <f t="shared" ref="O437:O446" si="306">ROUND(CP437,2)</f>
        <v>961.44</v>
      </c>
      <c r="P437">
        <f>SUMIF(SmtRes!AQ1159:'SmtRes'!AQ1176,"=1",SmtRes!DF1159:'SmtRes'!DF1176)</f>
        <v>0</v>
      </c>
      <c r="Q437">
        <f>SUMIF(SmtRes!AQ1159:'SmtRes'!AQ1176,"=1",SmtRes!DG1159:'SmtRes'!DG1176)</f>
        <v>190.66</v>
      </c>
      <c r="R437">
        <f>SUMIF(SmtRes!AQ1159:'SmtRes'!AQ1176,"=1",SmtRes!DH1159:'SmtRes'!DH1176)</f>
        <v>93.93</v>
      </c>
      <c r="S437">
        <f>SUMIF(SmtRes!AQ1159:'SmtRes'!AQ1176,"=1",SmtRes!DI1159:'SmtRes'!DI1176)</f>
        <v>676.85</v>
      </c>
      <c r="T437">
        <f t="shared" ref="T437:T446" si="307">ROUND(CU437*I437,2)</f>
        <v>0</v>
      </c>
      <c r="U437">
        <f>SUMIF(SmtRes!AQ1159:'SmtRes'!AQ1176,"=1",SmtRes!CV1159:'SmtRes'!CV1176)</f>
        <v>1.5</v>
      </c>
      <c r="V437">
        <f>SUMIF(SmtRes!AQ1159:'SmtRes'!AQ1176,"=1",SmtRes!CW1159:'SmtRes'!CW1176)</f>
        <v>0.17100000000000001</v>
      </c>
      <c r="W437">
        <f t="shared" ref="W437:W446" si="308">ROUND(CX437*I437,2)</f>
        <v>0</v>
      </c>
      <c r="X437">
        <f t="shared" ref="X437:X446" si="309">ROUND(CY437,2)</f>
        <v>693.7</v>
      </c>
      <c r="Y437">
        <f t="shared" ref="Y437:Y446" si="310">ROUND(CZ437,2)</f>
        <v>354.56</v>
      </c>
      <c r="AA437">
        <v>302024475</v>
      </c>
      <c r="AB437">
        <f t="shared" ref="AB437:AB446" si="311">ROUND((AC437+AD437+AF437),6)</f>
        <v>847.07721000000004</v>
      </c>
      <c r="AC437">
        <f t="shared" ref="AC437:AC446" si="312">ROUND((0),6)</f>
        <v>0</v>
      </c>
      <c r="AD437">
        <f>ROUND((((SUM(SmtRes!BR1159:'SmtRes'!BR1176))-(SUM(SmtRes!BS1159:'SmtRes'!BS1176)))+AE437),6)</f>
        <v>170.23221000000001</v>
      </c>
      <c r="AE437">
        <f>ROUND((SUM(SmtRes!BS1159:'SmtRes'!BS1176)),6)</f>
        <v>93.933719999999994</v>
      </c>
      <c r="AF437">
        <f>ROUND((SUM(SmtRes!BT1159:'SmtRes'!BT1176)),6)</f>
        <v>676.84500000000003</v>
      </c>
      <c r="AG437">
        <f t="shared" ref="AG437:AG446" si="313">ROUND((AP437),6)</f>
        <v>0</v>
      </c>
      <c r="AH437">
        <f>(SUM(SmtRes!BU1159:'SmtRes'!BU1176))</f>
        <v>1.5</v>
      </c>
      <c r="AI437">
        <f>(SUM(SmtRes!BV1159:'SmtRes'!BV1176))</f>
        <v>0.17099999999999999</v>
      </c>
      <c r="AJ437">
        <f t="shared" ref="AJ437:AJ446" si="314">(AS437)</f>
        <v>0</v>
      </c>
      <c r="AK437">
        <v>3802.0538052000002</v>
      </c>
      <c r="AL437">
        <v>665.35070520000011</v>
      </c>
      <c r="AM437">
        <v>567.44069999999999</v>
      </c>
      <c r="AN437">
        <v>313.11239999999998</v>
      </c>
      <c r="AO437">
        <v>2256.15</v>
      </c>
      <c r="AP437">
        <v>0</v>
      </c>
      <c r="AQ437">
        <v>5</v>
      </c>
      <c r="AR437">
        <v>0.56999999999999995</v>
      </c>
      <c r="AS437">
        <v>0</v>
      </c>
      <c r="AT437">
        <v>90</v>
      </c>
      <c r="AU437">
        <v>46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355</v>
      </c>
      <c r="BM437">
        <v>110006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90</v>
      </c>
      <c r="CA437">
        <v>46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146</v>
      </c>
      <c r="CO437">
        <v>0</v>
      </c>
      <c r="CP437">
        <f t="shared" ref="CP437:CP446" si="315">(P437+Q437+S437+R437)</f>
        <v>961.44</v>
      </c>
      <c r="CQ437">
        <f>SUMIF(SmtRes!AQ1159:'SmtRes'!AQ1176,"=1",SmtRes!AA1159:'SmtRes'!AA1176)</f>
        <v>1235294</v>
      </c>
      <c r="CR437">
        <f>SUMIF(SmtRes!AQ1159:'SmtRes'!AQ1176,"=1",SmtRes!AB1159:'SmtRes'!AB1176)</f>
        <v>1114.97</v>
      </c>
      <c r="CS437">
        <f>SUMIF(SmtRes!AQ1159:'SmtRes'!AQ1176,"=1",SmtRes!AC1159:'SmtRes'!AC1176)</f>
        <v>549.32000000000005</v>
      </c>
      <c r="CT437">
        <f>SUMIF(SmtRes!AQ1159:'SmtRes'!AQ1176,"=1",SmtRes!AD1159:'SmtRes'!AD1176)</f>
        <v>451.23</v>
      </c>
      <c r="CU437">
        <f t="shared" ref="CU437:CU446" si="316">AG437</f>
        <v>0</v>
      </c>
      <c r="CV437">
        <f>SUMIF(SmtRes!AQ1159:'SmtRes'!AQ1176,"=1",SmtRes!BU1159:'SmtRes'!BU1176)</f>
        <v>1.5</v>
      </c>
      <c r="CW437">
        <f>SUMIF(SmtRes!AQ1159:'SmtRes'!AQ1176,"=1",SmtRes!BV1159:'SmtRes'!BV1176)</f>
        <v>0.17099999999999999</v>
      </c>
      <c r="CX437">
        <f t="shared" ref="CX437:CX446" si="317">AJ437</f>
        <v>0</v>
      </c>
      <c r="CY437">
        <f t="shared" ref="CY437:CY446" si="318">(((S437+R437)*AT437)/100)</f>
        <v>693.702</v>
      </c>
      <c r="CZ437">
        <f t="shared" ref="CZ437:CZ446" si="319">(((S437+R437)*AU437)/100)</f>
        <v>354.55879999999996</v>
      </c>
      <c r="DC437" t="s">
        <v>3</v>
      </c>
      <c r="DD437" t="s">
        <v>14</v>
      </c>
      <c r="DE437" t="s">
        <v>147</v>
      </c>
      <c r="DF437" t="s">
        <v>147</v>
      </c>
      <c r="DG437" t="s">
        <v>147</v>
      </c>
      <c r="DH437" t="s">
        <v>3</v>
      </c>
      <c r="DI437" t="s">
        <v>147</v>
      </c>
      <c r="DJ437" t="s">
        <v>147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200</v>
      </c>
      <c r="DW437" t="s">
        <v>200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293259278</v>
      </c>
      <c r="EF437">
        <v>3</v>
      </c>
      <c r="EG437" t="s">
        <v>23</v>
      </c>
      <c r="EH437">
        <v>0</v>
      </c>
      <c r="EI437" t="s">
        <v>3</v>
      </c>
      <c r="EJ437">
        <v>2</v>
      </c>
      <c r="EK437">
        <v>110006</v>
      </c>
      <c r="EL437" t="s">
        <v>133</v>
      </c>
      <c r="EM437" t="s">
        <v>25</v>
      </c>
      <c r="EO437" t="s">
        <v>148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</v>
      </c>
      <c r="EX437">
        <v>0.56999999999999995</v>
      </c>
      <c r="EY437">
        <v>0</v>
      </c>
      <c r="FQ437">
        <v>0</v>
      </c>
      <c r="FR437">
        <f t="shared" ref="FR437:FR446" si="320">ROUND(IF(BI437=3,GM437,0),2)</f>
        <v>0</v>
      </c>
      <c r="FS437">
        <v>0</v>
      </c>
      <c r="FX437">
        <v>90</v>
      </c>
      <c r="FY437">
        <v>46</v>
      </c>
      <c r="GA437" t="s">
        <v>3</v>
      </c>
      <c r="GD437">
        <v>1</v>
      </c>
      <c r="GF437">
        <v>-1719795116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ref="GL437:GL446" si="321">ROUND(IF(AND(BH437=3,BI437=3,FS437&lt;&gt;0),P437,0),2)</f>
        <v>0</v>
      </c>
      <c r="GM437">
        <f t="shared" ref="GM437:GM446" si="322">ROUND(O437+X437+Y437,2)+GX437</f>
        <v>2009.7</v>
      </c>
      <c r="GN437">
        <f t="shared" ref="GN437:GN446" si="323">IF(OR(BI437=0,BI437=1),GM437-GX437,0)</f>
        <v>0</v>
      </c>
      <c r="GO437">
        <f t="shared" ref="GO437:GO446" si="324">IF(BI437=2,GM437-GX437,0)</f>
        <v>2009.7</v>
      </c>
      <c r="GP437">
        <f t="shared" ref="GP437:GP446" si="325"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 t="shared" ref="GV437:GV446" si="326">ROUND((GT437),6)</f>
        <v>0</v>
      </c>
      <c r="GW437">
        <v>1</v>
      </c>
      <c r="GX437">
        <f t="shared" ref="GX437:GX446" si="327">ROUND(HC437*I437,2)</f>
        <v>0</v>
      </c>
      <c r="HA437">
        <v>0</v>
      </c>
      <c r="HB437">
        <v>0</v>
      </c>
      <c r="HC437">
        <f t="shared" ref="HC437:HC446" si="328">GV437*GW437</f>
        <v>0</v>
      </c>
      <c r="HE437" t="s">
        <v>3</v>
      </c>
      <c r="HF437" t="s">
        <v>3</v>
      </c>
      <c r="HM437" t="s">
        <v>3</v>
      </c>
      <c r="HN437" t="s">
        <v>134</v>
      </c>
      <c r="HO437" t="s">
        <v>135</v>
      </c>
      <c r="HP437" t="s">
        <v>133</v>
      </c>
      <c r="HQ437" t="s">
        <v>133</v>
      </c>
      <c r="IK437">
        <v>0</v>
      </c>
    </row>
    <row r="438" spans="1:245" x14ac:dyDescent="0.2">
      <c r="A438">
        <v>17</v>
      </c>
      <c r="B438">
        <v>1</v>
      </c>
      <c r="C438">
        <f>ROW(SmtRes!A1194)</f>
        <v>1194</v>
      </c>
      <c r="D438">
        <f>ROW(EtalonRes!A1194)</f>
        <v>1194</v>
      </c>
      <c r="E438" t="s">
        <v>356</v>
      </c>
      <c r="F438" t="s">
        <v>353</v>
      </c>
      <c r="G438" t="s">
        <v>357</v>
      </c>
      <c r="H438" t="s">
        <v>200</v>
      </c>
      <c r="I438">
        <v>1</v>
      </c>
      <c r="J438">
        <v>0</v>
      </c>
      <c r="K438">
        <v>1</v>
      </c>
      <c r="O438">
        <f t="shared" si="306"/>
        <v>3204.79</v>
      </c>
      <c r="P438">
        <f>SUMIF(SmtRes!AQ1177:'SmtRes'!AQ1194,"=1",SmtRes!DF1177:'SmtRes'!DF1194)</f>
        <v>0</v>
      </c>
      <c r="Q438">
        <f>SUMIF(SmtRes!AQ1177:'SmtRes'!AQ1194,"=1",SmtRes!DG1177:'SmtRes'!DG1194)</f>
        <v>635.53</v>
      </c>
      <c r="R438">
        <f>SUMIF(SmtRes!AQ1177:'SmtRes'!AQ1194,"=1",SmtRes!DH1177:'SmtRes'!DH1194)</f>
        <v>313.11</v>
      </c>
      <c r="S438">
        <f>SUMIF(SmtRes!AQ1177:'SmtRes'!AQ1194,"=1",SmtRes!DI1177:'SmtRes'!DI1194)</f>
        <v>2256.15</v>
      </c>
      <c r="T438">
        <f t="shared" si="307"/>
        <v>0</v>
      </c>
      <c r="U438">
        <f>SUMIF(SmtRes!AQ1177:'SmtRes'!AQ1194,"=1",SmtRes!CV1177:'SmtRes'!CV1194)</f>
        <v>5</v>
      </c>
      <c r="V438">
        <f>SUMIF(SmtRes!AQ1177:'SmtRes'!AQ1194,"=1",SmtRes!CW1177:'SmtRes'!CW1194)</f>
        <v>0.56999999999999995</v>
      </c>
      <c r="W438">
        <f t="shared" si="308"/>
        <v>0</v>
      </c>
      <c r="X438">
        <f t="shared" si="309"/>
        <v>2312.33</v>
      </c>
      <c r="Y438">
        <f t="shared" si="310"/>
        <v>1181.8599999999999</v>
      </c>
      <c r="AA438">
        <v>302024475</v>
      </c>
      <c r="AB438">
        <f t="shared" si="311"/>
        <v>2823.5907000000002</v>
      </c>
      <c r="AC438">
        <f t="shared" si="312"/>
        <v>0</v>
      </c>
      <c r="AD438">
        <f>ROUND((((SUM(SmtRes!BR1177:'SmtRes'!BR1194))-(SUM(SmtRes!BS1177:'SmtRes'!BS1194)))+AE438),6)</f>
        <v>567.44069999999999</v>
      </c>
      <c r="AE438">
        <f>ROUND((SUM(SmtRes!BS1177:'SmtRes'!BS1194)),6)</f>
        <v>313.11239999999998</v>
      </c>
      <c r="AF438">
        <f>ROUND((SUM(SmtRes!BT1177:'SmtRes'!BT1194)),6)</f>
        <v>2256.15</v>
      </c>
      <c r="AG438">
        <f t="shared" si="313"/>
        <v>0</v>
      </c>
      <c r="AH438">
        <f>(SUM(SmtRes!BU1177:'SmtRes'!BU1194))</f>
        <v>5</v>
      </c>
      <c r="AI438">
        <f>(SUM(SmtRes!BV1177:'SmtRes'!BV1194))</f>
        <v>0.56999999999999995</v>
      </c>
      <c r="AJ438">
        <f t="shared" si="314"/>
        <v>0</v>
      </c>
      <c r="AK438">
        <v>3802.0538052000002</v>
      </c>
      <c r="AL438">
        <v>665.35070520000011</v>
      </c>
      <c r="AM438">
        <v>567.44069999999999</v>
      </c>
      <c r="AN438">
        <v>313.11239999999998</v>
      </c>
      <c r="AO438">
        <v>2256.15</v>
      </c>
      <c r="AP438">
        <v>0</v>
      </c>
      <c r="AQ438">
        <v>5</v>
      </c>
      <c r="AR438">
        <v>0.56999999999999995</v>
      </c>
      <c r="AS438">
        <v>0</v>
      </c>
      <c r="AT438">
        <v>90</v>
      </c>
      <c r="AU438">
        <v>46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355</v>
      </c>
      <c r="BM438">
        <v>110006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90</v>
      </c>
      <c r="CA438">
        <v>46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15"/>
        <v>3204.7900000000004</v>
      </c>
      <c r="CQ438">
        <f>SUMIF(SmtRes!AQ1177:'SmtRes'!AQ1194,"=1",SmtRes!AA1177:'SmtRes'!AA1194)</f>
        <v>1235294</v>
      </c>
      <c r="CR438">
        <f>SUMIF(SmtRes!AQ1177:'SmtRes'!AQ1194,"=1",SmtRes!AB1177:'SmtRes'!AB1194)</f>
        <v>1114.97</v>
      </c>
      <c r="CS438">
        <f>SUMIF(SmtRes!AQ1177:'SmtRes'!AQ1194,"=1",SmtRes!AC1177:'SmtRes'!AC1194)</f>
        <v>549.32000000000005</v>
      </c>
      <c r="CT438">
        <f>SUMIF(SmtRes!AQ1177:'SmtRes'!AQ1194,"=1",SmtRes!AD1177:'SmtRes'!AD1194)</f>
        <v>451.23</v>
      </c>
      <c r="CU438">
        <f t="shared" si="316"/>
        <v>0</v>
      </c>
      <c r="CV438">
        <f>SUMIF(SmtRes!AQ1177:'SmtRes'!AQ1194,"=1",SmtRes!BU1177:'SmtRes'!BU1194)</f>
        <v>5</v>
      </c>
      <c r="CW438">
        <f>SUMIF(SmtRes!AQ1177:'SmtRes'!AQ1194,"=1",SmtRes!BV1177:'SmtRes'!BV1194)</f>
        <v>0.56999999999999995</v>
      </c>
      <c r="CX438">
        <f t="shared" si="317"/>
        <v>0</v>
      </c>
      <c r="CY438">
        <f t="shared" si="318"/>
        <v>2312.3340000000003</v>
      </c>
      <c r="CZ438">
        <f t="shared" si="319"/>
        <v>1181.8596</v>
      </c>
      <c r="DC438" t="s">
        <v>3</v>
      </c>
      <c r="DD438" t="s">
        <v>14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200</v>
      </c>
      <c r="DW438" t="s">
        <v>200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293259278</v>
      </c>
      <c r="EF438">
        <v>3</v>
      </c>
      <c r="EG438" t="s">
        <v>23</v>
      </c>
      <c r="EH438">
        <v>0</v>
      </c>
      <c r="EI438" t="s">
        <v>3</v>
      </c>
      <c r="EJ438">
        <v>2</v>
      </c>
      <c r="EK438">
        <v>110006</v>
      </c>
      <c r="EL438" t="s">
        <v>133</v>
      </c>
      <c r="EM438" t="s">
        <v>25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</v>
      </c>
      <c r="EX438">
        <v>0.56999999999999995</v>
      </c>
      <c r="EY438">
        <v>0</v>
      </c>
      <c r="FQ438">
        <v>0</v>
      </c>
      <c r="FR438">
        <f t="shared" si="320"/>
        <v>0</v>
      </c>
      <c r="FS438">
        <v>0</v>
      </c>
      <c r="FX438">
        <v>90</v>
      </c>
      <c r="FY438">
        <v>46</v>
      </c>
      <c r="GA438" t="s">
        <v>3</v>
      </c>
      <c r="GD438">
        <v>1</v>
      </c>
      <c r="GF438">
        <v>313176903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321"/>
        <v>0</v>
      </c>
      <c r="GM438">
        <f t="shared" si="322"/>
        <v>6698.98</v>
      </c>
      <c r="GN438">
        <f t="shared" si="323"/>
        <v>0</v>
      </c>
      <c r="GO438">
        <f t="shared" si="324"/>
        <v>6698.98</v>
      </c>
      <c r="GP438">
        <f t="shared" si="325"/>
        <v>0</v>
      </c>
      <c r="GR438">
        <v>0</v>
      </c>
      <c r="GS438">
        <v>3</v>
      </c>
      <c r="GT438">
        <v>0</v>
      </c>
      <c r="GU438" t="s">
        <v>3</v>
      </c>
      <c r="GV438">
        <f t="shared" si="326"/>
        <v>0</v>
      </c>
      <c r="GW438">
        <v>1</v>
      </c>
      <c r="GX438">
        <f t="shared" si="327"/>
        <v>0</v>
      </c>
      <c r="HA438">
        <v>0</v>
      </c>
      <c r="HB438">
        <v>0</v>
      </c>
      <c r="HC438">
        <f t="shared" si="328"/>
        <v>0</v>
      </c>
      <c r="HE438" t="s">
        <v>3</v>
      </c>
      <c r="HF438" t="s">
        <v>3</v>
      </c>
      <c r="HM438" t="s">
        <v>3</v>
      </c>
      <c r="HN438" t="s">
        <v>134</v>
      </c>
      <c r="HO438" t="s">
        <v>135</v>
      </c>
      <c r="HP438" t="s">
        <v>133</v>
      </c>
      <c r="HQ438" t="s">
        <v>133</v>
      </c>
      <c r="IK438">
        <v>0</v>
      </c>
    </row>
    <row r="439" spans="1:245" x14ac:dyDescent="0.2">
      <c r="A439">
        <v>17</v>
      </c>
      <c r="B439">
        <v>1</v>
      </c>
      <c r="C439">
        <f>ROW(SmtRes!A1212)</f>
        <v>1212</v>
      </c>
      <c r="D439">
        <f>ROW(EtalonRes!A1212)</f>
        <v>1212</v>
      </c>
      <c r="E439" t="s">
        <v>358</v>
      </c>
      <c r="F439" t="s">
        <v>359</v>
      </c>
      <c r="G439" t="s">
        <v>360</v>
      </c>
      <c r="H439" t="s">
        <v>200</v>
      </c>
      <c r="I439">
        <v>1</v>
      </c>
      <c r="J439">
        <v>0</v>
      </c>
      <c r="K439">
        <v>1</v>
      </c>
      <c r="O439">
        <f t="shared" si="306"/>
        <v>991.4</v>
      </c>
      <c r="P439">
        <f>SUMIF(SmtRes!AQ1195:'SmtRes'!AQ1212,"=1",SmtRes!DF1195:'SmtRes'!DF1212)</f>
        <v>0</v>
      </c>
      <c r="Q439">
        <f>SUMIF(SmtRes!AQ1195:'SmtRes'!AQ1212,"=1",SmtRes!DG1195:'SmtRes'!DG1212)</f>
        <v>210.73</v>
      </c>
      <c r="R439">
        <f>SUMIF(SmtRes!AQ1195:'SmtRes'!AQ1212,"=1",SmtRes!DH1195:'SmtRes'!DH1212)</f>
        <v>103.82</v>
      </c>
      <c r="S439">
        <f>SUMIF(SmtRes!AQ1195:'SmtRes'!AQ1212,"=1",SmtRes!DI1195:'SmtRes'!DI1212)</f>
        <v>676.85</v>
      </c>
      <c r="T439">
        <f t="shared" si="307"/>
        <v>0</v>
      </c>
      <c r="U439">
        <f>SUMIF(SmtRes!AQ1195:'SmtRes'!AQ1212,"=1",SmtRes!CV1195:'SmtRes'!CV1212)</f>
        <v>1.5</v>
      </c>
      <c r="V439">
        <f>SUMIF(SmtRes!AQ1195:'SmtRes'!AQ1212,"=1",SmtRes!CW1195:'SmtRes'!CW1212)</f>
        <v>0.189</v>
      </c>
      <c r="W439">
        <f t="shared" si="308"/>
        <v>0</v>
      </c>
      <c r="X439">
        <f t="shared" si="309"/>
        <v>702.6</v>
      </c>
      <c r="Y439">
        <f t="shared" si="310"/>
        <v>359.11</v>
      </c>
      <c r="AA439">
        <v>302024475</v>
      </c>
      <c r="AB439">
        <f t="shared" si="311"/>
        <v>864.99639000000002</v>
      </c>
      <c r="AC439">
        <f t="shared" si="312"/>
        <v>0</v>
      </c>
      <c r="AD439">
        <f>ROUND((((SUM(SmtRes!BR1195:'SmtRes'!BR1212))-(SUM(SmtRes!BS1195:'SmtRes'!BS1212)))+AE439),6)</f>
        <v>188.15138999999999</v>
      </c>
      <c r="AE439">
        <f>ROUND((SUM(SmtRes!BS1195:'SmtRes'!BS1212)),6)</f>
        <v>103.82147999999999</v>
      </c>
      <c r="AF439">
        <f>ROUND((SUM(SmtRes!BT1195:'SmtRes'!BT1212)),6)</f>
        <v>676.84500000000003</v>
      </c>
      <c r="AG439">
        <f t="shared" si="313"/>
        <v>0</v>
      </c>
      <c r="AH439">
        <f>(SUM(SmtRes!BU1195:'SmtRes'!BU1212))</f>
        <v>1.5</v>
      </c>
      <c r="AI439">
        <f>(SUM(SmtRes!BV1195:'SmtRes'!BV1212))</f>
        <v>0.189</v>
      </c>
      <c r="AJ439">
        <f t="shared" si="314"/>
        <v>0</v>
      </c>
      <c r="AK439">
        <v>3998.8464152000006</v>
      </c>
      <c r="AL439">
        <v>769.45351520000008</v>
      </c>
      <c r="AM439">
        <v>627.17129999999997</v>
      </c>
      <c r="AN439">
        <v>346.07160000000005</v>
      </c>
      <c r="AO439">
        <v>2256.15</v>
      </c>
      <c r="AP439">
        <v>0</v>
      </c>
      <c r="AQ439">
        <v>5</v>
      </c>
      <c r="AR439">
        <v>0.63</v>
      </c>
      <c r="AS439">
        <v>0</v>
      </c>
      <c r="AT439">
        <v>90</v>
      </c>
      <c r="AU439">
        <v>46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361</v>
      </c>
      <c r="BM439">
        <v>110006</v>
      </c>
      <c r="BN439">
        <v>0</v>
      </c>
      <c r="BO439" t="s">
        <v>3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90</v>
      </c>
      <c r="CA439">
        <v>46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146</v>
      </c>
      <c r="CO439">
        <v>0</v>
      </c>
      <c r="CP439">
        <f t="shared" si="315"/>
        <v>991.40000000000009</v>
      </c>
      <c r="CQ439">
        <f>SUMIF(SmtRes!AQ1195:'SmtRes'!AQ1212,"=1",SmtRes!AA1195:'SmtRes'!AA1212)</f>
        <v>1235294</v>
      </c>
      <c r="CR439">
        <f>SUMIF(SmtRes!AQ1195:'SmtRes'!AQ1212,"=1",SmtRes!AB1195:'SmtRes'!AB1212)</f>
        <v>1114.97</v>
      </c>
      <c r="CS439">
        <f>SUMIF(SmtRes!AQ1195:'SmtRes'!AQ1212,"=1",SmtRes!AC1195:'SmtRes'!AC1212)</f>
        <v>549.32000000000005</v>
      </c>
      <c r="CT439">
        <f>SUMIF(SmtRes!AQ1195:'SmtRes'!AQ1212,"=1",SmtRes!AD1195:'SmtRes'!AD1212)</f>
        <v>451.23</v>
      </c>
      <c r="CU439">
        <f t="shared" si="316"/>
        <v>0</v>
      </c>
      <c r="CV439">
        <f>SUMIF(SmtRes!AQ1195:'SmtRes'!AQ1212,"=1",SmtRes!BU1195:'SmtRes'!BU1212)</f>
        <v>1.5</v>
      </c>
      <c r="CW439">
        <f>SUMIF(SmtRes!AQ1195:'SmtRes'!AQ1212,"=1",SmtRes!BV1195:'SmtRes'!BV1212)</f>
        <v>0.189</v>
      </c>
      <c r="CX439">
        <f t="shared" si="317"/>
        <v>0</v>
      </c>
      <c r="CY439">
        <f t="shared" si="318"/>
        <v>702.60300000000007</v>
      </c>
      <c r="CZ439">
        <f t="shared" si="319"/>
        <v>359.10820000000007</v>
      </c>
      <c r="DC439" t="s">
        <v>3</v>
      </c>
      <c r="DD439" t="s">
        <v>14</v>
      </c>
      <c r="DE439" t="s">
        <v>147</v>
      </c>
      <c r="DF439" t="s">
        <v>147</v>
      </c>
      <c r="DG439" t="s">
        <v>147</v>
      </c>
      <c r="DH439" t="s">
        <v>3</v>
      </c>
      <c r="DI439" t="s">
        <v>147</v>
      </c>
      <c r="DJ439" t="s">
        <v>147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200</v>
      </c>
      <c r="DW439" t="s">
        <v>200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293259278</v>
      </c>
      <c r="EF439">
        <v>3</v>
      </c>
      <c r="EG439" t="s">
        <v>23</v>
      </c>
      <c r="EH439">
        <v>0</v>
      </c>
      <c r="EI439" t="s">
        <v>3</v>
      </c>
      <c r="EJ439">
        <v>2</v>
      </c>
      <c r="EK439">
        <v>110006</v>
      </c>
      <c r="EL439" t="s">
        <v>133</v>
      </c>
      <c r="EM439" t="s">
        <v>25</v>
      </c>
      <c r="EO439" t="s">
        <v>148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5</v>
      </c>
      <c r="EX439">
        <v>0.63</v>
      </c>
      <c r="EY439">
        <v>0</v>
      </c>
      <c r="FQ439">
        <v>0</v>
      </c>
      <c r="FR439">
        <f t="shared" si="320"/>
        <v>0</v>
      </c>
      <c r="FS439">
        <v>0</v>
      </c>
      <c r="FX439">
        <v>90</v>
      </c>
      <c r="FY439">
        <v>46</v>
      </c>
      <c r="GA439" t="s">
        <v>3</v>
      </c>
      <c r="GD439">
        <v>1</v>
      </c>
      <c r="GF439">
        <v>-733564138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321"/>
        <v>0</v>
      </c>
      <c r="GM439">
        <f t="shared" si="322"/>
        <v>2053.11</v>
      </c>
      <c r="GN439">
        <f t="shared" si="323"/>
        <v>0</v>
      </c>
      <c r="GO439">
        <f t="shared" si="324"/>
        <v>2053.11</v>
      </c>
      <c r="GP439">
        <f t="shared" si="325"/>
        <v>0</v>
      </c>
      <c r="GR439">
        <v>0</v>
      </c>
      <c r="GS439">
        <v>3</v>
      </c>
      <c r="GT439">
        <v>0</v>
      </c>
      <c r="GU439" t="s">
        <v>3</v>
      </c>
      <c r="GV439">
        <f t="shared" si="326"/>
        <v>0</v>
      </c>
      <c r="GW439">
        <v>1</v>
      </c>
      <c r="GX439">
        <f t="shared" si="327"/>
        <v>0</v>
      </c>
      <c r="HA439">
        <v>0</v>
      </c>
      <c r="HB439">
        <v>0</v>
      </c>
      <c r="HC439">
        <f t="shared" si="328"/>
        <v>0</v>
      </c>
      <c r="HE439" t="s">
        <v>3</v>
      </c>
      <c r="HF439" t="s">
        <v>3</v>
      </c>
      <c r="HM439" t="s">
        <v>3</v>
      </c>
      <c r="HN439" t="s">
        <v>134</v>
      </c>
      <c r="HO439" t="s">
        <v>135</v>
      </c>
      <c r="HP439" t="s">
        <v>133</v>
      </c>
      <c r="HQ439" t="s">
        <v>133</v>
      </c>
      <c r="IK439">
        <v>0</v>
      </c>
    </row>
    <row r="440" spans="1:245" x14ac:dyDescent="0.2">
      <c r="A440">
        <v>17</v>
      </c>
      <c r="B440">
        <v>1</v>
      </c>
      <c r="C440">
        <f>ROW(SmtRes!A1230)</f>
        <v>1230</v>
      </c>
      <c r="D440">
        <f>ROW(EtalonRes!A1230)</f>
        <v>1230</v>
      </c>
      <c r="E440" t="s">
        <v>362</v>
      </c>
      <c r="F440" t="s">
        <v>359</v>
      </c>
      <c r="G440" t="s">
        <v>363</v>
      </c>
      <c r="H440" t="s">
        <v>200</v>
      </c>
      <c r="I440">
        <v>1</v>
      </c>
      <c r="J440">
        <v>0</v>
      </c>
      <c r="K440">
        <v>1</v>
      </c>
      <c r="O440">
        <f t="shared" si="306"/>
        <v>3304.65</v>
      </c>
      <c r="P440">
        <f>SUMIF(SmtRes!AQ1213:'SmtRes'!AQ1230,"=1",SmtRes!DF1213:'SmtRes'!DF1230)</f>
        <v>0</v>
      </c>
      <c r="Q440">
        <f>SUMIF(SmtRes!AQ1213:'SmtRes'!AQ1230,"=1",SmtRes!DG1213:'SmtRes'!DG1230)</f>
        <v>702.43</v>
      </c>
      <c r="R440">
        <f>SUMIF(SmtRes!AQ1213:'SmtRes'!AQ1230,"=1",SmtRes!DH1213:'SmtRes'!DH1230)</f>
        <v>346.07</v>
      </c>
      <c r="S440">
        <f>SUMIF(SmtRes!AQ1213:'SmtRes'!AQ1230,"=1",SmtRes!DI1213:'SmtRes'!DI1230)</f>
        <v>2256.15</v>
      </c>
      <c r="T440">
        <f t="shared" si="307"/>
        <v>0</v>
      </c>
      <c r="U440">
        <f>SUMIF(SmtRes!AQ1213:'SmtRes'!AQ1230,"=1",SmtRes!CV1213:'SmtRes'!CV1230)</f>
        <v>5</v>
      </c>
      <c r="V440">
        <f>SUMIF(SmtRes!AQ1213:'SmtRes'!AQ1230,"=1",SmtRes!CW1213:'SmtRes'!CW1230)</f>
        <v>0.63</v>
      </c>
      <c r="W440">
        <f t="shared" si="308"/>
        <v>0</v>
      </c>
      <c r="X440">
        <f t="shared" si="309"/>
        <v>2342</v>
      </c>
      <c r="Y440">
        <f t="shared" si="310"/>
        <v>1197.02</v>
      </c>
      <c r="AA440">
        <v>302024475</v>
      </c>
      <c r="AB440">
        <f t="shared" si="311"/>
        <v>2883.3213000000001</v>
      </c>
      <c r="AC440">
        <f t="shared" si="312"/>
        <v>0</v>
      </c>
      <c r="AD440">
        <f>ROUND((((SUM(SmtRes!BR1213:'SmtRes'!BR1230))-(SUM(SmtRes!BS1213:'SmtRes'!BS1230)))+AE440),6)</f>
        <v>627.17129999999997</v>
      </c>
      <c r="AE440">
        <f>ROUND((SUM(SmtRes!BS1213:'SmtRes'!BS1230)),6)</f>
        <v>346.07159999999999</v>
      </c>
      <c r="AF440">
        <f>ROUND((SUM(SmtRes!BT1213:'SmtRes'!BT1230)),6)</f>
        <v>2256.15</v>
      </c>
      <c r="AG440">
        <f t="shared" si="313"/>
        <v>0</v>
      </c>
      <c r="AH440">
        <f>(SUM(SmtRes!BU1213:'SmtRes'!BU1230))</f>
        <v>5</v>
      </c>
      <c r="AI440">
        <f>(SUM(SmtRes!BV1213:'SmtRes'!BV1230))</f>
        <v>0.63</v>
      </c>
      <c r="AJ440">
        <f t="shared" si="314"/>
        <v>0</v>
      </c>
      <c r="AK440">
        <v>3998.8464152000006</v>
      </c>
      <c r="AL440">
        <v>769.45351520000008</v>
      </c>
      <c r="AM440">
        <v>627.17129999999997</v>
      </c>
      <c r="AN440">
        <v>346.07160000000005</v>
      </c>
      <c r="AO440">
        <v>2256.15</v>
      </c>
      <c r="AP440">
        <v>0</v>
      </c>
      <c r="AQ440">
        <v>5</v>
      </c>
      <c r="AR440">
        <v>0.63</v>
      </c>
      <c r="AS440">
        <v>0</v>
      </c>
      <c r="AT440">
        <v>90</v>
      </c>
      <c r="AU440">
        <v>46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361</v>
      </c>
      <c r="BM440">
        <v>110006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90</v>
      </c>
      <c r="CA440">
        <v>46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15"/>
        <v>3304.65</v>
      </c>
      <c r="CQ440">
        <f>SUMIF(SmtRes!AQ1213:'SmtRes'!AQ1230,"=1",SmtRes!AA1213:'SmtRes'!AA1230)</f>
        <v>1235294</v>
      </c>
      <c r="CR440">
        <f>SUMIF(SmtRes!AQ1213:'SmtRes'!AQ1230,"=1",SmtRes!AB1213:'SmtRes'!AB1230)</f>
        <v>1114.97</v>
      </c>
      <c r="CS440">
        <f>SUMIF(SmtRes!AQ1213:'SmtRes'!AQ1230,"=1",SmtRes!AC1213:'SmtRes'!AC1230)</f>
        <v>549.32000000000005</v>
      </c>
      <c r="CT440">
        <f>SUMIF(SmtRes!AQ1213:'SmtRes'!AQ1230,"=1",SmtRes!AD1213:'SmtRes'!AD1230)</f>
        <v>451.23</v>
      </c>
      <c r="CU440">
        <f t="shared" si="316"/>
        <v>0</v>
      </c>
      <c r="CV440">
        <f>SUMIF(SmtRes!AQ1213:'SmtRes'!AQ1230,"=1",SmtRes!BU1213:'SmtRes'!BU1230)</f>
        <v>5</v>
      </c>
      <c r="CW440">
        <f>SUMIF(SmtRes!AQ1213:'SmtRes'!AQ1230,"=1",SmtRes!BV1213:'SmtRes'!BV1230)</f>
        <v>0.63</v>
      </c>
      <c r="CX440">
        <f t="shared" si="317"/>
        <v>0</v>
      </c>
      <c r="CY440">
        <f t="shared" si="318"/>
        <v>2341.998</v>
      </c>
      <c r="CZ440">
        <f t="shared" si="319"/>
        <v>1197.0212000000001</v>
      </c>
      <c r="DC440" t="s">
        <v>3</v>
      </c>
      <c r="DD440" t="s">
        <v>14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200</v>
      </c>
      <c r="DW440" t="s">
        <v>200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293259278</v>
      </c>
      <c r="EF440">
        <v>3</v>
      </c>
      <c r="EG440" t="s">
        <v>23</v>
      </c>
      <c r="EH440">
        <v>0</v>
      </c>
      <c r="EI440" t="s">
        <v>3</v>
      </c>
      <c r="EJ440">
        <v>2</v>
      </c>
      <c r="EK440">
        <v>110006</v>
      </c>
      <c r="EL440" t="s">
        <v>133</v>
      </c>
      <c r="EM440" t="s">
        <v>25</v>
      </c>
      <c r="EO440" t="s">
        <v>3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5</v>
      </c>
      <c r="EX440">
        <v>0.63</v>
      </c>
      <c r="EY440">
        <v>0</v>
      </c>
      <c r="FQ440">
        <v>0</v>
      </c>
      <c r="FR440">
        <f t="shared" si="320"/>
        <v>0</v>
      </c>
      <c r="FS440">
        <v>0</v>
      </c>
      <c r="FX440">
        <v>90</v>
      </c>
      <c r="FY440">
        <v>46</v>
      </c>
      <c r="GA440" t="s">
        <v>3</v>
      </c>
      <c r="GD440">
        <v>1</v>
      </c>
      <c r="GF440">
        <v>1449420075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321"/>
        <v>0</v>
      </c>
      <c r="GM440">
        <f t="shared" si="322"/>
        <v>6843.67</v>
      </c>
      <c r="GN440">
        <f t="shared" si="323"/>
        <v>0</v>
      </c>
      <c r="GO440">
        <f t="shared" si="324"/>
        <v>6843.67</v>
      </c>
      <c r="GP440">
        <f t="shared" si="325"/>
        <v>0</v>
      </c>
      <c r="GR440">
        <v>0</v>
      </c>
      <c r="GS440">
        <v>3</v>
      </c>
      <c r="GT440">
        <v>0</v>
      </c>
      <c r="GU440" t="s">
        <v>3</v>
      </c>
      <c r="GV440">
        <f t="shared" si="326"/>
        <v>0</v>
      </c>
      <c r="GW440">
        <v>1</v>
      </c>
      <c r="GX440">
        <f t="shared" si="327"/>
        <v>0</v>
      </c>
      <c r="HA440">
        <v>0</v>
      </c>
      <c r="HB440">
        <v>0</v>
      </c>
      <c r="HC440">
        <f t="shared" si="328"/>
        <v>0</v>
      </c>
      <c r="HE440" t="s">
        <v>3</v>
      </c>
      <c r="HF440" t="s">
        <v>3</v>
      </c>
      <c r="HM440" t="s">
        <v>3</v>
      </c>
      <c r="HN440" t="s">
        <v>134</v>
      </c>
      <c r="HO440" t="s">
        <v>135</v>
      </c>
      <c r="HP440" t="s">
        <v>133</v>
      </c>
      <c r="HQ440" t="s">
        <v>133</v>
      </c>
      <c r="IK440">
        <v>0</v>
      </c>
    </row>
    <row r="441" spans="1:245" x14ac:dyDescent="0.2">
      <c r="A441">
        <v>17</v>
      </c>
      <c r="B441">
        <v>1</v>
      </c>
      <c r="C441">
        <f>ROW(SmtRes!A1248)</f>
        <v>1248</v>
      </c>
      <c r="D441">
        <f>ROW(EtalonRes!A1248)</f>
        <v>1248</v>
      </c>
      <c r="E441" t="s">
        <v>364</v>
      </c>
      <c r="F441" t="s">
        <v>365</v>
      </c>
      <c r="G441" t="s">
        <v>366</v>
      </c>
      <c r="H441" t="s">
        <v>200</v>
      </c>
      <c r="I441">
        <v>1</v>
      </c>
      <c r="J441">
        <v>0</v>
      </c>
      <c r="K441">
        <v>1</v>
      </c>
      <c r="O441">
        <f t="shared" si="306"/>
        <v>1191.6600000000001</v>
      </c>
      <c r="P441">
        <f>SUMIF(SmtRes!AQ1231:'SmtRes'!AQ1248,"=1",SmtRes!DF1231:'SmtRes'!DF1248)</f>
        <v>0</v>
      </c>
      <c r="Q441">
        <f>SUMIF(SmtRes!AQ1231:'SmtRes'!AQ1248,"=1",SmtRes!DG1231:'SmtRes'!DG1248)</f>
        <v>254.21</v>
      </c>
      <c r="R441">
        <f>SUMIF(SmtRes!AQ1231:'SmtRes'!AQ1248,"=1",SmtRes!DH1231:'SmtRes'!DH1248)</f>
        <v>125.24</v>
      </c>
      <c r="S441">
        <f>SUMIF(SmtRes!AQ1231:'SmtRes'!AQ1248,"=1",SmtRes!DI1231:'SmtRes'!DI1248)</f>
        <v>812.21</v>
      </c>
      <c r="T441">
        <f t="shared" si="307"/>
        <v>0</v>
      </c>
      <c r="U441">
        <f>SUMIF(SmtRes!AQ1231:'SmtRes'!AQ1248,"=1",SmtRes!CV1231:'SmtRes'!CV1248)</f>
        <v>1.8</v>
      </c>
      <c r="V441">
        <f>SUMIF(SmtRes!AQ1231:'SmtRes'!AQ1248,"=1",SmtRes!CW1231:'SmtRes'!CW1248)</f>
        <v>0.22800000000000001</v>
      </c>
      <c r="W441">
        <f t="shared" si="308"/>
        <v>0</v>
      </c>
      <c r="X441">
        <f t="shared" si="309"/>
        <v>843.71</v>
      </c>
      <c r="Y441">
        <f t="shared" si="310"/>
        <v>431.23</v>
      </c>
      <c r="AA441">
        <v>302024475</v>
      </c>
      <c r="AB441">
        <f t="shared" si="311"/>
        <v>1039.19028</v>
      </c>
      <c r="AC441">
        <f t="shared" si="312"/>
        <v>0</v>
      </c>
      <c r="AD441">
        <f>ROUND((((SUM(SmtRes!BR1231:'SmtRes'!BR1248))-(SUM(SmtRes!BS1231:'SmtRes'!BS1248)))+AE441),6)</f>
        <v>226.97628</v>
      </c>
      <c r="AE441">
        <f>ROUND((SUM(SmtRes!BS1231:'SmtRes'!BS1248)),6)</f>
        <v>125.24496000000001</v>
      </c>
      <c r="AF441">
        <f>ROUND((SUM(SmtRes!BT1231:'SmtRes'!BT1248)),6)</f>
        <v>812.21400000000006</v>
      </c>
      <c r="AG441">
        <f t="shared" si="313"/>
        <v>0</v>
      </c>
      <c r="AH441">
        <f>(SUM(SmtRes!BU1231:'SmtRes'!BU1248))</f>
        <v>1.7999999999999998</v>
      </c>
      <c r="AI441">
        <f>(SUM(SmtRes!BV1231:'SmtRes'!BV1248))</f>
        <v>0.22799999999999998</v>
      </c>
      <c r="AJ441">
        <f t="shared" si="314"/>
        <v>0</v>
      </c>
      <c r="AK441">
        <v>4769.9205651999991</v>
      </c>
      <c r="AL441">
        <v>888.46976519999998</v>
      </c>
      <c r="AM441">
        <v>756.58759999999995</v>
      </c>
      <c r="AN441">
        <v>417.48320000000007</v>
      </c>
      <c r="AO441">
        <v>2707.38</v>
      </c>
      <c r="AP441">
        <v>0</v>
      </c>
      <c r="AQ441">
        <v>6</v>
      </c>
      <c r="AR441">
        <v>0.76</v>
      </c>
      <c r="AS441">
        <v>0</v>
      </c>
      <c r="AT441">
        <v>90</v>
      </c>
      <c r="AU441">
        <v>46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367</v>
      </c>
      <c r="BM441">
        <v>110006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90</v>
      </c>
      <c r="CA441">
        <v>46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146</v>
      </c>
      <c r="CO441">
        <v>0</v>
      </c>
      <c r="CP441">
        <f t="shared" si="315"/>
        <v>1191.6600000000001</v>
      </c>
      <c r="CQ441">
        <f>SUMIF(SmtRes!AQ1231:'SmtRes'!AQ1248,"=1",SmtRes!AA1231:'SmtRes'!AA1248)</f>
        <v>1235294</v>
      </c>
      <c r="CR441">
        <f>SUMIF(SmtRes!AQ1231:'SmtRes'!AQ1248,"=1",SmtRes!AB1231:'SmtRes'!AB1248)</f>
        <v>1114.97</v>
      </c>
      <c r="CS441">
        <f>SUMIF(SmtRes!AQ1231:'SmtRes'!AQ1248,"=1",SmtRes!AC1231:'SmtRes'!AC1248)</f>
        <v>549.32000000000005</v>
      </c>
      <c r="CT441">
        <f>SUMIF(SmtRes!AQ1231:'SmtRes'!AQ1248,"=1",SmtRes!AD1231:'SmtRes'!AD1248)</f>
        <v>451.23</v>
      </c>
      <c r="CU441">
        <f t="shared" si="316"/>
        <v>0</v>
      </c>
      <c r="CV441">
        <f>SUMIF(SmtRes!AQ1231:'SmtRes'!AQ1248,"=1",SmtRes!BU1231:'SmtRes'!BU1248)</f>
        <v>1.7999999999999998</v>
      </c>
      <c r="CW441">
        <f>SUMIF(SmtRes!AQ1231:'SmtRes'!AQ1248,"=1",SmtRes!BV1231:'SmtRes'!BV1248)</f>
        <v>0.22799999999999998</v>
      </c>
      <c r="CX441">
        <f t="shared" si="317"/>
        <v>0</v>
      </c>
      <c r="CY441">
        <f t="shared" si="318"/>
        <v>843.70500000000004</v>
      </c>
      <c r="CZ441">
        <f t="shared" si="319"/>
        <v>431.22700000000003</v>
      </c>
      <c r="DC441" t="s">
        <v>3</v>
      </c>
      <c r="DD441" t="s">
        <v>14</v>
      </c>
      <c r="DE441" t="s">
        <v>147</v>
      </c>
      <c r="DF441" t="s">
        <v>147</v>
      </c>
      <c r="DG441" t="s">
        <v>147</v>
      </c>
      <c r="DH441" t="s">
        <v>3</v>
      </c>
      <c r="DI441" t="s">
        <v>147</v>
      </c>
      <c r="DJ441" t="s">
        <v>147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200</v>
      </c>
      <c r="DW441" t="s">
        <v>200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293259278</v>
      </c>
      <c r="EF441">
        <v>3</v>
      </c>
      <c r="EG441" t="s">
        <v>23</v>
      </c>
      <c r="EH441">
        <v>0</v>
      </c>
      <c r="EI441" t="s">
        <v>3</v>
      </c>
      <c r="EJ441">
        <v>2</v>
      </c>
      <c r="EK441">
        <v>110006</v>
      </c>
      <c r="EL441" t="s">
        <v>133</v>
      </c>
      <c r="EM441" t="s">
        <v>25</v>
      </c>
      <c r="EO441" t="s">
        <v>148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6</v>
      </c>
      <c r="EX441">
        <v>0.76</v>
      </c>
      <c r="EY441">
        <v>0</v>
      </c>
      <c r="FQ441">
        <v>0</v>
      </c>
      <c r="FR441">
        <f t="shared" si="320"/>
        <v>0</v>
      </c>
      <c r="FS441">
        <v>0</v>
      </c>
      <c r="FX441">
        <v>90</v>
      </c>
      <c r="FY441">
        <v>46</v>
      </c>
      <c r="GA441" t="s">
        <v>3</v>
      </c>
      <c r="GD441">
        <v>1</v>
      </c>
      <c r="GF441">
        <v>-900550014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321"/>
        <v>0</v>
      </c>
      <c r="GM441">
        <f t="shared" si="322"/>
        <v>2466.6</v>
      </c>
      <c r="GN441">
        <f t="shared" si="323"/>
        <v>0</v>
      </c>
      <c r="GO441">
        <f t="shared" si="324"/>
        <v>2466.6</v>
      </c>
      <c r="GP441">
        <f t="shared" si="325"/>
        <v>0</v>
      </c>
      <c r="GR441">
        <v>0</v>
      </c>
      <c r="GS441">
        <v>3</v>
      </c>
      <c r="GT441">
        <v>0</v>
      </c>
      <c r="GU441" t="s">
        <v>3</v>
      </c>
      <c r="GV441">
        <f t="shared" si="326"/>
        <v>0</v>
      </c>
      <c r="GW441">
        <v>1</v>
      </c>
      <c r="GX441">
        <f t="shared" si="327"/>
        <v>0</v>
      </c>
      <c r="HA441">
        <v>0</v>
      </c>
      <c r="HB441">
        <v>0</v>
      </c>
      <c r="HC441">
        <f t="shared" si="328"/>
        <v>0</v>
      </c>
      <c r="HE441" t="s">
        <v>3</v>
      </c>
      <c r="HF441" t="s">
        <v>3</v>
      </c>
      <c r="HM441" t="s">
        <v>3</v>
      </c>
      <c r="HN441" t="s">
        <v>134</v>
      </c>
      <c r="HO441" t="s">
        <v>135</v>
      </c>
      <c r="HP441" t="s">
        <v>133</v>
      </c>
      <c r="HQ441" t="s">
        <v>133</v>
      </c>
      <c r="IK441">
        <v>0</v>
      </c>
    </row>
    <row r="442" spans="1:245" x14ac:dyDescent="0.2">
      <c r="A442">
        <v>17</v>
      </c>
      <c r="B442">
        <v>1</v>
      </c>
      <c r="C442">
        <f>ROW(SmtRes!A1266)</f>
        <v>1266</v>
      </c>
      <c r="D442">
        <f>ROW(EtalonRes!A1266)</f>
        <v>1266</v>
      </c>
      <c r="E442" t="s">
        <v>368</v>
      </c>
      <c r="F442" t="s">
        <v>365</v>
      </c>
      <c r="G442" t="s">
        <v>369</v>
      </c>
      <c r="H442" t="s">
        <v>200</v>
      </c>
      <c r="I442">
        <v>1</v>
      </c>
      <c r="J442">
        <v>0</v>
      </c>
      <c r="K442">
        <v>1</v>
      </c>
      <c r="O442">
        <f t="shared" si="306"/>
        <v>3972.24</v>
      </c>
      <c r="P442">
        <f>SUMIF(SmtRes!AQ1249:'SmtRes'!AQ1266,"=1",SmtRes!DF1249:'SmtRes'!DF1266)</f>
        <v>0</v>
      </c>
      <c r="Q442">
        <f>SUMIF(SmtRes!AQ1249:'SmtRes'!AQ1266,"=1",SmtRes!DG1249:'SmtRes'!DG1266)</f>
        <v>847.38</v>
      </c>
      <c r="R442">
        <f>SUMIF(SmtRes!AQ1249:'SmtRes'!AQ1266,"=1",SmtRes!DH1249:'SmtRes'!DH1266)</f>
        <v>417.48</v>
      </c>
      <c r="S442">
        <f>SUMIF(SmtRes!AQ1249:'SmtRes'!AQ1266,"=1",SmtRes!DI1249:'SmtRes'!DI1266)</f>
        <v>2707.38</v>
      </c>
      <c r="T442">
        <f t="shared" si="307"/>
        <v>0</v>
      </c>
      <c r="U442">
        <f>SUMIF(SmtRes!AQ1249:'SmtRes'!AQ1266,"=1",SmtRes!CV1249:'SmtRes'!CV1266)</f>
        <v>6</v>
      </c>
      <c r="V442">
        <f>SUMIF(SmtRes!AQ1249:'SmtRes'!AQ1266,"=1",SmtRes!CW1249:'SmtRes'!CW1266)</f>
        <v>0.76</v>
      </c>
      <c r="W442">
        <f t="shared" si="308"/>
        <v>0</v>
      </c>
      <c r="X442">
        <f t="shared" si="309"/>
        <v>2812.37</v>
      </c>
      <c r="Y442">
        <f t="shared" si="310"/>
        <v>1437.44</v>
      </c>
      <c r="AA442">
        <v>302024475</v>
      </c>
      <c r="AB442">
        <f t="shared" si="311"/>
        <v>3463.9675999999999</v>
      </c>
      <c r="AC442">
        <f t="shared" si="312"/>
        <v>0</v>
      </c>
      <c r="AD442">
        <f>ROUND((((SUM(SmtRes!BR1249:'SmtRes'!BR1266))-(SUM(SmtRes!BS1249:'SmtRes'!BS1266)))+AE442),6)</f>
        <v>756.58759999999995</v>
      </c>
      <c r="AE442">
        <f>ROUND((SUM(SmtRes!BS1249:'SmtRes'!BS1266)),6)</f>
        <v>417.48320000000001</v>
      </c>
      <c r="AF442">
        <f>ROUND((SUM(SmtRes!BT1249:'SmtRes'!BT1266)),6)</f>
        <v>2707.38</v>
      </c>
      <c r="AG442">
        <f t="shared" si="313"/>
        <v>0</v>
      </c>
      <c r="AH442">
        <f>(SUM(SmtRes!BU1249:'SmtRes'!BU1266))</f>
        <v>6</v>
      </c>
      <c r="AI442">
        <f>(SUM(SmtRes!BV1249:'SmtRes'!BV1266))</f>
        <v>0.76</v>
      </c>
      <c r="AJ442">
        <f t="shared" si="314"/>
        <v>0</v>
      </c>
      <c r="AK442">
        <v>4769.9205651999991</v>
      </c>
      <c r="AL442">
        <v>888.46976519999998</v>
      </c>
      <c r="AM442">
        <v>756.58759999999995</v>
      </c>
      <c r="AN442">
        <v>417.48320000000007</v>
      </c>
      <c r="AO442">
        <v>2707.38</v>
      </c>
      <c r="AP442">
        <v>0</v>
      </c>
      <c r="AQ442">
        <v>6</v>
      </c>
      <c r="AR442">
        <v>0.76</v>
      </c>
      <c r="AS442">
        <v>0</v>
      </c>
      <c r="AT442">
        <v>90</v>
      </c>
      <c r="AU442">
        <v>46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367</v>
      </c>
      <c r="BM442">
        <v>110006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90</v>
      </c>
      <c r="CA442">
        <v>46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15"/>
        <v>3972.2400000000002</v>
      </c>
      <c r="CQ442">
        <f>SUMIF(SmtRes!AQ1249:'SmtRes'!AQ1266,"=1",SmtRes!AA1249:'SmtRes'!AA1266)</f>
        <v>1235294</v>
      </c>
      <c r="CR442">
        <f>SUMIF(SmtRes!AQ1249:'SmtRes'!AQ1266,"=1",SmtRes!AB1249:'SmtRes'!AB1266)</f>
        <v>1114.97</v>
      </c>
      <c r="CS442">
        <f>SUMIF(SmtRes!AQ1249:'SmtRes'!AQ1266,"=1",SmtRes!AC1249:'SmtRes'!AC1266)</f>
        <v>549.32000000000005</v>
      </c>
      <c r="CT442">
        <f>SUMIF(SmtRes!AQ1249:'SmtRes'!AQ1266,"=1",SmtRes!AD1249:'SmtRes'!AD1266)</f>
        <v>451.23</v>
      </c>
      <c r="CU442">
        <f t="shared" si="316"/>
        <v>0</v>
      </c>
      <c r="CV442">
        <f>SUMIF(SmtRes!AQ1249:'SmtRes'!AQ1266,"=1",SmtRes!BU1249:'SmtRes'!BU1266)</f>
        <v>6</v>
      </c>
      <c r="CW442">
        <f>SUMIF(SmtRes!AQ1249:'SmtRes'!AQ1266,"=1",SmtRes!BV1249:'SmtRes'!BV1266)</f>
        <v>0.76</v>
      </c>
      <c r="CX442">
        <f t="shared" si="317"/>
        <v>0</v>
      </c>
      <c r="CY442">
        <f t="shared" si="318"/>
        <v>2812.3740000000003</v>
      </c>
      <c r="CZ442">
        <f t="shared" si="319"/>
        <v>1437.4356</v>
      </c>
      <c r="DC442" t="s">
        <v>3</v>
      </c>
      <c r="DD442" t="s">
        <v>14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200</v>
      </c>
      <c r="DW442" t="s">
        <v>200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293259278</v>
      </c>
      <c r="EF442">
        <v>3</v>
      </c>
      <c r="EG442" t="s">
        <v>23</v>
      </c>
      <c r="EH442">
        <v>0</v>
      </c>
      <c r="EI442" t="s">
        <v>3</v>
      </c>
      <c r="EJ442">
        <v>2</v>
      </c>
      <c r="EK442">
        <v>110006</v>
      </c>
      <c r="EL442" t="s">
        <v>133</v>
      </c>
      <c r="EM442" t="s">
        <v>25</v>
      </c>
      <c r="EO442" t="s">
        <v>3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6</v>
      </c>
      <c r="EX442">
        <v>0.76</v>
      </c>
      <c r="EY442">
        <v>0</v>
      </c>
      <c r="FQ442">
        <v>0</v>
      </c>
      <c r="FR442">
        <f t="shared" si="320"/>
        <v>0</v>
      </c>
      <c r="FS442">
        <v>0</v>
      </c>
      <c r="FX442">
        <v>90</v>
      </c>
      <c r="FY442">
        <v>46</v>
      </c>
      <c r="GA442" t="s">
        <v>3</v>
      </c>
      <c r="GD442">
        <v>1</v>
      </c>
      <c r="GF442">
        <v>1784823682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321"/>
        <v>0</v>
      </c>
      <c r="GM442">
        <f t="shared" si="322"/>
        <v>8222.0499999999993</v>
      </c>
      <c r="GN442">
        <f t="shared" si="323"/>
        <v>0</v>
      </c>
      <c r="GO442">
        <f t="shared" si="324"/>
        <v>8222.0499999999993</v>
      </c>
      <c r="GP442">
        <f t="shared" si="325"/>
        <v>0</v>
      </c>
      <c r="GR442">
        <v>0</v>
      </c>
      <c r="GS442">
        <v>3</v>
      </c>
      <c r="GT442">
        <v>0</v>
      </c>
      <c r="GU442" t="s">
        <v>3</v>
      </c>
      <c r="GV442">
        <f t="shared" si="326"/>
        <v>0</v>
      </c>
      <c r="GW442">
        <v>1</v>
      </c>
      <c r="GX442">
        <f t="shared" si="327"/>
        <v>0</v>
      </c>
      <c r="HA442">
        <v>0</v>
      </c>
      <c r="HB442">
        <v>0</v>
      </c>
      <c r="HC442">
        <f t="shared" si="328"/>
        <v>0</v>
      </c>
      <c r="HE442" t="s">
        <v>3</v>
      </c>
      <c r="HF442" t="s">
        <v>3</v>
      </c>
      <c r="HM442" t="s">
        <v>3</v>
      </c>
      <c r="HN442" t="s">
        <v>134</v>
      </c>
      <c r="HO442" t="s">
        <v>135</v>
      </c>
      <c r="HP442" t="s">
        <v>133</v>
      </c>
      <c r="HQ442" t="s">
        <v>133</v>
      </c>
      <c r="IK442">
        <v>0</v>
      </c>
    </row>
    <row r="443" spans="1:245" x14ac:dyDescent="0.2">
      <c r="A443">
        <v>17</v>
      </c>
      <c r="B443">
        <v>1</v>
      </c>
      <c r="C443">
        <f>ROW(SmtRes!A1284)</f>
        <v>1284</v>
      </c>
      <c r="D443">
        <f>ROW(EtalonRes!A1284)</f>
        <v>1284</v>
      </c>
      <c r="E443" t="s">
        <v>370</v>
      </c>
      <c r="F443" t="s">
        <v>371</v>
      </c>
      <c r="G443" t="s">
        <v>372</v>
      </c>
      <c r="H443" t="s">
        <v>200</v>
      </c>
      <c r="I443">
        <v>1</v>
      </c>
      <c r="J443">
        <v>0</v>
      </c>
      <c r="K443">
        <v>1</v>
      </c>
      <c r="O443">
        <f t="shared" si="306"/>
        <v>1562.26</v>
      </c>
      <c r="P443">
        <f>SUMIF(SmtRes!AQ1267:'SmtRes'!AQ1284,"=1",SmtRes!DF1267:'SmtRes'!DF1284)</f>
        <v>0</v>
      </c>
      <c r="Q443">
        <f>SUMIF(SmtRes!AQ1267:'SmtRes'!AQ1284,"=1",SmtRes!DG1267:'SmtRes'!DG1284)</f>
        <v>321.11</v>
      </c>
      <c r="R443">
        <f>SUMIF(SmtRes!AQ1267:'SmtRes'!AQ1284,"=1",SmtRes!DH1267:'SmtRes'!DH1284)</f>
        <v>158.19999999999999</v>
      </c>
      <c r="S443">
        <f>SUMIF(SmtRes!AQ1267:'SmtRes'!AQ1284,"=1",SmtRes!DI1267:'SmtRes'!DI1284)</f>
        <v>1082.95</v>
      </c>
      <c r="T443">
        <f t="shared" si="307"/>
        <v>0</v>
      </c>
      <c r="U443">
        <f>SUMIF(SmtRes!AQ1267:'SmtRes'!AQ1284,"=1",SmtRes!CV1267:'SmtRes'!CV1284)</f>
        <v>2.4</v>
      </c>
      <c r="V443">
        <f>SUMIF(SmtRes!AQ1267:'SmtRes'!AQ1284,"=1",SmtRes!CW1267:'SmtRes'!CW1284)</f>
        <v>0.28799999999999998</v>
      </c>
      <c r="W443">
        <f t="shared" si="308"/>
        <v>0</v>
      </c>
      <c r="X443">
        <f t="shared" si="309"/>
        <v>1117.04</v>
      </c>
      <c r="Y443">
        <f t="shared" si="310"/>
        <v>570.92999999999995</v>
      </c>
      <c r="AA443">
        <v>302024475</v>
      </c>
      <c r="AB443">
        <f t="shared" si="311"/>
        <v>1369.65888</v>
      </c>
      <c r="AC443">
        <f t="shared" si="312"/>
        <v>0</v>
      </c>
      <c r="AD443">
        <f>ROUND((((SUM(SmtRes!BR1267:'SmtRes'!BR1284))-(SUM(SmtRes!BS1267:'SmtRes'!BS1284)))+AE443),6)</f>
        <v>286.70688000000001</v>
      </c>
      <c r="AE443">
        <f>ROUND((SUM(SmtRes!BS1267:'SmtRes'!BS1284)),6)</f>
        <v>158.20416</v>
      </c>
      <c r="AF443">
        <f>ROUND((SUM(SmtRes!BT1267:'SmtRes'!BT1284)),6)</f>
        <v>1082.952</v>
      </c>
      <c r="AG443">
        <f t="shared" si="313"/>
        <v>0</v>
      </c>
      <c r="AH443">
        <f>(SUM(SmtRes!BU1267:'SmtRes'!BU1284))</f>
        <v>2.4</v>
      </c>
      <c r="AI443">
        <f>(SUM(SmtRes!BV1267:'SmtRes'!BV1284))</f>
        <v>0.28799999999999998</v>
      </c>
      <c r="AJ443">
        <f t="shared" si="314"/>
        <v>0</v>
      </c>
      <c r="AK443">
        <v>6203.4119452000004</v>
      </c>
      <c r="AL443">
        <v>1110.5351452000002</v>
      </c>
      <c r="AM443">
        <v>955.68959999999993</v>
      </c>
      <c r="AN443">
        <v>527.34720000000004</v>
      </c>
      <c r="AO443">
        <v>3609.84</v>
      </c>
      <c r="AP443">
        <v>0</v>
      </c>
      <c r="AQ443">
        <v>8</v>
      </c>
      <c r="AR443">
        <v>0.96</v>
      </c>
      <c r="AS443">
        <v>0</v>
      </c>
      <c r="AT443">
        <v>90</v>
      </c>
      <c r="AU443">
        <v>46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373</v>
      </c>
      <c r="BM443">
        <v>110006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90</v>
      </c>
      <c r="CA443">
        <v>46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146</v>
      </c>
      <c r="CO443">
        <v>0</v>
      </c>
      <c r="CP443">
        <f t="shared" si="315"/>
        <v>1562.26</v>
      </c>
      <c r="CQ443">
        <f>SUMIF(SmtRes!AQ1267:'SmtRes'!AQ1284,"=1",SmtRes!AA1267:'SmtRes'!AA1284)</f>
        <v>1235294</v>
      </c>
      <c r="CR443">
        <f>SUMIF(SmtRes!AQ1267:'SmtRes'!AQ1284,"=1",SmtRes!AB1267:'SmtRes'!AB1284)</f>
        <v>1114.97</v>
      </c>
      <c r="CS443">
        <f>SUMIF(SmtRes!AQ1267:'SmtRes'!AQ1284,"=1",SmtRes!AC1267:'SmtRes'!AC1284)</f>
        <v>549.32000000000005</v>
      </c>
      <c r="CT443">
        <f>SUMIF(SmtRes!AQ1267:'SmtRes'!AQ1284,"=1",SmtRes!AD1267:'SmtRes'!AD1284)</f>
        <v>451.23</v>
      </c>
      <c r="CU443">
        <f t="shared" si="316"/>
        <v>0</v>
      </c>
      <c r="CV443">
        <f>SUMIF(SmtRes!AQ1267:'SmtRes'!AQ1284,"=1",SmtRes!BU1267:'SmtRes'!BU1284)</f>
        <v>2.4</v>
      </c>
      <c r="CW443">
        <f>SUMIF(SmtRes!AQ1267:'SmtRes'!AQ1284,"=1",SmtRes!BV1267:'SmtRes'!BV1284)</f>
        <v>0.28799999999999998</v>
      </c>
      <c r="CX443">
        <f t="shared" si="317"/>
        <v>0</v>
      </c>
      <c r="CY443">
        <f t="shared" si="318"/>
        <v>1117.0350000000001</v>
      </c>
      <c r="CZ443">
        <f t="shared" si="319"/>
        <v>570.92899999999997</v>
      </c>
      <c r="DC443" t="s">
        <v>3</v>
      </c>
      <c r="DD443" t="s">
        <v>14</v>
      </c>
      <c r="DE443" t="s">
        <v>147</v>
      </c>
      <c r="DF443" t="s">
        <v>147</v>
      </c>
      <c r="DG443" t="s">
        <v>147</v>
      </c>
      <c r="DH443" t="s">
        <v>3</v>
      </c>
      <c r="DI443" t="s">
        <v>147</v>
      </c>
      <c r="DJ443" t="s">
        <v>147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200</v>
      </c>
      <c r="DW443" t="s">
        <v>200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293259278</v>
      </c>
      <c r="EF443">
        <v>3</v>
      </c>
      <c r="EG443" t="s">
        <v>23</v>
      </c>
      <c r="EH443">
        <v>0</v>
      </c>
      <c r="EI443" t="s">
        <v>3</v>
      </c>
      <c r="EJ443">
        <v>2</v>
      </c>
      <c r="EK443">
        <v>110006</v>
      </c>
      <c r="EL443" t="s">
        <v>133</v>
      </c>
      <c r="EM443" t="s">
        <v>25</v>
      </c>
      <c r="EO443" t="s">
        <v>148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8</v>
      </c>
      <c r="EX443">
        <v>0.96</v>
      </c>
      <c r="EY443">
        <v>0</v>
      </c>
      <c r="FQ443">
        <v>0</v>
      </c>
      <c r="FR443">
        <f t="shared" si="320"/>
        <v>0</v>
      </c>
      <c r="FS443">
        <v>0</v>
      </c>
      <c r="FX443">
        <v>90</v>
      </c>
      <c r="FY443">
        <v>46</v>
      </c>
      <c r="GA443" t="s">
        <v>3</v>
      </c>
      <c r="GD443">
        <v>1</v>
      </c>
      <c r="GF443">
        <v>-1450253006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321"/>
        <v>0</v>
      </c>
      <c r="GM443">
        <f t="shared" si="322"/>
        <v>3250.23</v>
      </c>
      <c r="GN443">
        <f t="shared" si="323"/>
        <v>0</v>
      </c>
      <c r="GO443">
        <f t="shared" si="324"/>
        <v>3250.23</v>
      </c>
      <c r="GP443">
        <f t="shared" si="325"/>
        <v>0</v>
      </c>
      <c r="GR443">
        <v>0</v>
      </c>
      <c r="GS443">
        <v>3</v>
      </c>
      <c r="GT443">
        <v>0</v>
      </c>
      <c r="GU443" t="s">
        <v>3</v>
      </c>
      <c r="GV443">
        <f t="shared" si="326"/>
        <v>0</v>
      </c>
      <c r="GW443">
        <v>1</v>
      </c>
      <c r="GX443">
        <f t="shared" si="327"/>
        <v>0</v>
      </c>
      <c r="HA443">
        <v>0</v>
      </c>
      <c r="HB443">
        <v>0</v>
      </c>
      <c r="HC443">
        <f t="shared" si="328"/>
        <v>0</v>
      </c>
      <c r="HE443" t="s">
        <v>3</v>
      </c>
      <c r="HF443" t="s">
        <v>3</v>
      </c>
      <c r="HM443" t="s">
        <v>3</v>
      </c>
      <c r="HN443" t="s">
        <v>134</v>
      </c>
      <c r="HO443" t="s">
        <v>135</v>
      </c>
      <c r="HP443" t="s">
        <v>133</v>
      </c>
      <c r="HQ443" t="s">
        <v>133</v>
      </c>
      <c r="IK443">
        <v>0</v>
      </c>
    </row>
    <row r="444" spans="1:245" x14ac:dyDescent="0.2">
      <c r="A444">
        <v>17</v>
      </c>
      <c r="B444">
        <v>1</v>
      </c>
      <c r="C444">
        <f>ROW(SmtRes!A1302)</f>
        <v>1302</v>
      </c>
      <c r="D444">
        <f>ROW(EtalonRes!A1302)</f>
        <v>1302</v>
      </c>
      <c r="E444" t="s">
        <v>374</v>
      </c>
      <c r="F444" t="s">
        <v>371</v>
      </c>
      <c r="G444" t="s">
        <v>375</v>
      </c>
      <c r="H444" t="s">
        <v>200</v>
      </c>
      <c r="I444">
        <v>1</v>
      </c>
      <c r="J444">
        <v>0</v>
      </c>
      <c r="K444">
        <v>1</v>
      </c>
      <c r="O444">
        <f t="shared" si="306"/>
        <v>5207.5600000000004</v>
      </c>
      <c r="P444">
        <f>SUMIF(SmtRes!AQ1285:'SmtRes'!AQ1302,"=1",SmtRes!DF1285:'SmtRes'!DF1302)</f>
        <v>0</v>
      </c>
      <c r="Q444">
        <f>SUMIF(SmtRes!AQ1285:'SmtRes'!AQ1302,"=1",SmtRes!DG1285:'SmtRes'!DG1302)</f>
        <v>1070.3699999999999</v>
      </c>
      <c r="R444">
        <f>SUMIF(SmtRes!AQ1285:'SmtRes'!AQ1302,"=1",SmtRes!DH1285:'SmtRes'!DH1302)</f>
        <v>527.35</v>
      </c>
      <c r="S444">
        <f>SUMIF(SmtRes!AQ1285:'SmtRes'!AQ1302,"=1",SmtRes!DI1285:'SmtRes'!DI1302)</f>
        <v>3609.84</v>
      </c>
      <c r="T444">
        <f t="shared" si="307"/>
        <v>0</v>
      </c>
      <c r="U444">
        <f>SUMIF(SmtRes!AQ1285:'SmtRes'!AQ1302,"=1",SmtRes!CV1285:'SmtRes'!CV1302)</f>
        <v>8</v>
      </c>
      <c r="V444">
        <f>SUMIF(SmtRes!AQ1285:'SmtRes'!AQ1302,"=1",SmtRes!CW1285:'SmtRes'!CW1302)</f>
        <v>0.96</v>
      </c>
      <c r="W444">
        <f t="shared" si="308"/>
        <v>0</v>
      </c>
      <c r="X444">
        <f t="shared" si="309"/>
        <v>3723.47</v>
      </c>
      <c r="Y444">
        <f t="shared" si="310"/>
        <v>1903.11</v>
      </c>
      <c r="AA444">
        <v>302024475</v>
      </c>
      <c r="AB444">
        <f t="shared" si="311"/>
        <v>4565.5295999999998</v>
      </c>
      <c r="AC444">
        <f t="shared" si="312"/>
        <v>0</v>
      </c>
      <c r="AD444">
        <f>ROUND((((SUM(SmtRes!BR1285:'SmtRes'!BR1302))-(SUM(SmtRes!BS1285:'SmtRes'!BS1302)))+AE444),6)</f>
        <v>955.68960000000004</v>
      </c>
      <c r="AE444">
        <f>ROUND((SUM(SmtRes!BS1285:'SmtRes'!BS1302)),6)</f>
        <v>527.34720000000004</v>
      </c>
      <c r="AF444">
        <f>ROUND((SUM(SmtRes!BT1285:'SmtRes'!BT1302)),6)</f>
        <v>3609.84</v>
      </c>
      <c r="AG444">
        <f t="shared" si="313"/>
        <v>0</v>
      </c>
      <c r="AH444">
        <f>(SUM(SmtRes!BU1285:'SmtRes'!BU1302))</f>
        <v>8</v>
      </c>
      <c r="AI444">
        <f>(SUM(SmtRes!BV1285:'SmtRes'!BV1302))</f>
        <v>0.96</v>
      </c>
      <c r="AJ444">
        <f t="shared" si="314"/>
        <v>0</v>
      </c>
      <c r="AK444">
        <v>6203.4119452000004</v>
      </c>
      <c r="AL444">
        <v>1110.5351452000002</v>
      </c>
      <c r="AM444">
        <v>955.68959999999993</v>
      </c>
      <c r="AN444">
        <v>527.34720000000004</v>
      </c>
      <c r="AO444">
        <v>3609.84</v>
      </c>
      <c r="AP444">
        <v>0</v>
      </c>
      <c r="AQ444">
        <v>8</v>
      </c>
      <c r="AR444">
        <v>0.96</v>
      </c>
      <c r="AS444">
        <v>0</v>
      </c>
      <c r="AT444">
        <v>90</v>
      </c>
      <c r="AU444">
        <v>46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373</v>
      </c>
      <c r="BM444">
        <v>110006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90</v>
      </c>
      <c r="CA444">
        <v>46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15"/>
        <v>5207.5600000000004</v>
      </c>
      <c r="CQ444">
        <f>SUMIF(SmtRes!AQ1285:'SmtRes'!AQ1302,"=1",SmtRes!AA1285:'SmtRes'!AA1302)</f>
        <v>1235294</v>
      </c>
      <c r="CR444">
        <f>SUMIF(SmtRes!AQ1285:'SmtRes'!AQ1302,"=1",SmtRes!AB1285:'SmtRes'!AB1302)</f>
        <v>1114.97</v>
      </c>
      <c r="CS444">
        <f>SUMIF(SmtRes!AQ1285:'SmtRes'!AQ1302,"=1",SmtRes!AC1285:'SmtRes'!AC1302)</f>
        <v>549.32000000000005</v>
      </c>
      <c r="CT444">
        <f>SUMIF(SmtRes!AQ1285:'SmtRes'!AQ1302,"=1",SmtRes!AD1285:'SmtRes'!AD1302)</f>
        <v>451.23</v>
      </c>
      <c r="CU444">
        <f t="shared" si="316"/>
        <v>0</v>
      </c>
      <c r="CV444">
        <f>SUMIF(SmtRes!AQ1285:'SmtRes'!AQ1302,"=1",SmtRes!BU1285:'SmtRes'!BU1302)</f>
        <v>8</v>
      </c>
      <c r="CW444">
        <f>SUMIF(SmtRes!AQ1285:'SmtRes'!AQ1302,"=1",SmtRes!BV1285:'SmtRes'!BV1302)</f>
        <v>0.96</v>
      </c>
      <c r="CX444">
        <f t="shared" si="317"/>
        <v>0</v>
      </c>
      <c r="CY444">
        <f t="shared" si="318"/>
        <v>3723.4710000000005</v>
      </c>
      <c r="CZ444">
        <f t="shared" si="319"/>
        <v>1903.1074000000001</v>
      </c>
      <c r="DC444" t="s">
        <v>3</v>
      </c>
      <c r="DD444" t="s">
        <v>14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200</v>
      </c>
      <c r="DW444" t="s">
        <v>200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293259278</v>
      </c>
      <c r="EF444">
        <v>3</v>
      </c>
      <c r="EG444" t="s">
        <v>23</v>
      </c>
      <c r="EH444">
        <v>0</v>
      </c>
      <c r="EI444" t="s">
        <v>3</v>
      </c>
      <c r="EJ444">
        <v>2</v>
      </c>
      <c r="EK444">
        <v>110006</v>
      </c>
      <c r="EL444" t="s">
        <v>133</v>
      </c>
      <c r="EM444" t="s">
        <v>25</v>
      </c>
      <c r="EO444" t="s">
        <v>3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8</v>
      </c>
      <c r="EX444">
        <v>0.96</v>
      </c>
      <c r="EY444">
        <v>0</v>
      </c>
      <c r="FQ444">
        <v>0</v>
      </c>
      <c r="FR444">
        <f t="shared" si="320"/>
        <v>0</v>
      </c>
      <c r="FS444">
        <v>0</v>
      </c>
      <c r="FX444">
        <v>90</v>
      </c>
      <c r="FY444">
        <v>46</v>
      </c>
      <c r="GA444" t="s">
        <v>3</v>
      </c>
      <c r="GD444">
        <v>1</v>
      </c>
      <c r="GF444">
        <v>835385648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321"/>
        <v>0</v>
      </c>
      <c r="GM444">
        <f t="shared" si="322"/>
        <v>10834.14</v>
      </c>
      <c r="GN444">
        <f t="shared" si="323"/>
        <v>0</v>
      </c>
      <c r="GO444">
        <f t="shared" si="324"/>
        <v>10834.14</v>
      </c>
      <c r="GP444">
        <f t="shared" si="325"/>
        <v>0</v>
      </c>
      <c r="GR444">
        <v>0</v>
      </c>
      <c r="GS444">
        <v>3</v>
      </c>
      <c r="GT444">
        <v>0</v>
      </c>
      <c r="GU444" t="s">
        <v>3</v>
      </c>
      <c r="GV444">
        <f t="shared" si="326"/>
        <v>0</v>
      </c>
      <c r="GW444">
        <v>1</v>
      </c>
      <c r="GX444">
        <f t="shared" si="327"/>
        <v>0</v>
      </c>
      <c r="HA444">
        <v>0</v>
      </c>
      <c r="HB444">
        <v>0</v>
      </c>
      <c r="HC444">
        <f t="shared" si="328"/>
        <v>0</v>
      </c>
      <c r="HE444" t="s">
        <v>3</v>
      </c>
      <c r="HF444" t="s">
        <v>3</v>
      </c>
      <c r="HM444" t="s">
        <v>3</v>
      </c>
      <c r="HN444" t="s">
        <v>134</v>
      </c>
      <c r="HO444" t="s">
        <v>135</v>
      </c>
      <c r="HP444" t="s">
        <v>133</v>
      </c>
      <c r="HQ444" t="s">
        <v>133</v>
      </c>
      <c r="IK444">
        <v>0</v>
      </c>
    </row>
    <row r="445" spans="1:245" x14ac:dyDescent="0.2">
      <c r="A445">
        <v>17</v>
      </c>
      <c r="B445">
        <v>1</v>
      </c>
      <c r="C445">
        <f>ROW(SmtRes!A1320)</f>
        <v>1320</v>
      </c>
      <c r="D445">
        <f>ROW(EtalonRes!A1320)</f>
        <v>1320</v>
      </c>
      <c r="E445" t="s">
        <v>376</v>
      </c>
      <c r="F445" t="s">
        <v>377</v>
      </c>
      <c r="G445" t="s">
        <v>378</v>
      </c>
      <c r="H445" t="s">
        <v>200</v>
      </c>
      <c r="I445">
        <v>1</v>
      </c>
      <c r="J445">
        <v>0</v>
      </c>
      <c r="K445">
        <v>1</v>
      </c>
      <c r="O445">
        <f t="shared" si="306"/>
        <v>2148.12</v>
      </c>
      <c r="P445">
        <f>SUMIF(SmtRes!AQ1303:'SmtRes'!AQ1320,"=1",SmtRes!DF1303:'SmtRes'!DF1320)</f>
        <v>0</v>
      </c>
      <c r="Q445">
        <f>SUMIF(SmtRes!AQ1303:'SmtRes'!AQ1320,"=1",SmtRes!DG1303:'SmtRes'!DG1320)</f>
        <v>441.53</v>
      </c>
      <c r="R445">
        <f>SUMIF(SmtRes!AQ1303:'SmtRes'!AQ1320,"=1",SmtRes!DH1303:'SmtRes'!DH1320)</f>
        <v>217.53</v>
      </c>
      <c r="S445">
        <f>SUMIF(SmtRes!AQ1303:'SmtRes'!AQ1320,"=1",SmtRes!DI1303:'SmtRes'!DI1320)</f>
        <v>1489.06</v>
      </c>
      <c r="T445">
        <f t="shared" si="307"/>
        <v>0</v>
      </c>
      <c r="U445">
        <f>SUMIF(SmtRes!AQ1303:'SmtRes'!AQ1320,"=1",SmtRes!CV1303:'SmtRes'!CV1320)</f>
        <v>3.3</v>
      </c>
      <c r="V445">
        <f>SUMIF(SmtRes!AQ1303:'SmtRes'!AQ1320,"=1",SmtRes!CW1303:'SmtRes'!CW1320)</f>
        <v>0.39600000000000002</v>
      </c>
      <c r="W445">
        <f t="shared" si="308"/>
        <v>0</v>
      </c>
      <c r="X445">
        <f t="shared" si="309"/>
        <v>1535.93</v>
      </c>
      <c r="Y445">
        <f t="shared" si="310"/>
        <v>785.03</v>
      </c>
      <c r="AA445">
        <v>302024475</v>
      </c>
      <c r="AB445">
        <f t="shared" si="311"/>
        <v>1883.2809600000001</v>
      </c>
      <c r="AC445">
        <f t="shared" si="312"/>
        <v>0</v>
      </c>
      <c r="AD445">
        <f>ROUND((((SUM(SmtRes!BR1303:'SmtRes'!BR1320))-(SUM(SmtRes!BS1303:'SmtRes'!BS1320)))+AE445),6)</f>
        <v>394.22196000000002</v>
      </c>
      <c r="AE445">
        <f>ROUND((SUM(SmtRes!BS1303:'SmtRes'!BS1320)),6)</f>
        <v>217.53072</v>
      </c>
      <c r="AF445">
        <f>ROUND((SUM(SmtRes!BT1303:'SmtRes'!BT1320)),6)</f>
        <v>1489.059</v>
      </c>
      <c r="AG445">
        <f t="shared" si="313"/>
        <v>0</v>
      </c>
      <c r="AH445">
        <f>(SUM(SmtRes!BU1303:'SmtRes'!BU1320))</f>
        <v>3.3</v>
      </c>
      <c r="AI445">
        <f>(SUM(SmtRes!BV1303:'SmtRes'!BV1320))</f>
        <v>0.39600000000000002</v>
      </c>
      <c r="AJ445">
        <f t="shared" si="314"/>
        <v>0</v>
      </c>
      <c r="AK445">
        <v>8759.9105152000011</v>
      </c>
      <c r="AL445">
        <v>1757.2049152</v>
      </c>
      <c r="AM445">
        <v>1314.0732</v>
      </c>
      <c r="AN445">
        <v>725.1024000000001</v>
      </c>
      <c r="AO445">
        <v>4963.5300000000007</v>
      </c>
      <c r="AP445">
        <v>0</v>
      </c>
      <c r="AQ445">
        <v>11</v>
      </c>
      <c r="AR445">
        <v>1.32</v>
      </c>
      <c r="AS445">
        <v>0</v>
      </c>
      <c r="AT445">
        <v>90</v>
      </c>
      <c r="AU445">
        <v>46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379</v>
      </c>
      <c r="BM445">
        <v>110006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90</v>
      </c>
      <c r="CA445">
        <v>46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146</v>
      </c>
      <c r="CO445">
        <v>0</v>
      </c>
      <c r="CP445">
        <f t="shared" si="315"/>
        <v>2148.12</v>
      </c>
      <c r="CQ445">
        <f>SUMIF(SmtRes!AQ1303:'SmtRes'!AQ1320,"=1",SmtRes!AA1303:'SmtRes'!AA1320)</f>
        <v>1235437.55</v>
      </c>
      <c r="CR445">
        <f>SUMIF(SmtRes!AQ1303:'SmtRes'!AQ1320,"=1",SmtRes!AB1303:'SmtRes'!AB1320)</f>
        <v>1114.97</v>
      </c>
      <c r="CS445">
        <f>SUMIF(SmtRes!AQ1303:'SmtRes'!AQ1320,"=1",SmtRes!AC1303:'SmtRes'!AC1320)</f>
        <v>549.32000000000005</v>
      </c>
      <c r="CT445">
        <f>SUMIF(SmtRes!AQ1303:'SmtRes'!AQ1320,"=1",SmtRes!AD1303:'SmtRes'!AD1320)</f>
        <v>451.23</v>
      </c>
      <c r="CU445">
        <f t="shared" si="316"/>
        <v>0</v>
      </c>
      <c r="CV445">
        <f>SUMIF(SmtRes!AQ1303:'SmtRes'!AQ1320,"=1",SmtRes!BU1303:'SmtRes'!BU1320)</f>
        <v>3.3</v>
      </c>
      <c r="CW445">
        <f>SUMIF(SmtRes!AQ1303:'SmtRes'!AQ1320,"=1",SmtRes!BV1303:'SmtRes'!BV1320)</f>
        <v>0.39600000000000002</v>
      </c>
      <c r="CX445">
        <f t="shared" si="317"/>
        <v>0</v>
      </c>
      <c r="CY445">
        <f t="shared" si="318"/>
        <v>1535.931</v>
      </c>
      <c r="CZ445">
        <f t="shared" si="319"/>
        <v>785.03139999999996</v>
      </c>
      <c r="DC445" t="s">
        <v>3</v>
      </c>
      <c r="DD445" t="s">
        <v>14</v>
      </c>
      <c r="DE445" t="s">
        <v>147</v>
      </c>
      <c r="DF445" t="s">
        <v>147</v>
      </c>
      <c r="DG445" t="s">
        <v>147</v>
      </c>
      <c r="DH445" t="s">
        <v>3</v>
      </c>
      <c r="DI445" t="s">
        <v>147</v>
      </c>
      <c r="DJ445" t="s">
        <v>147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200</v>
      </c>
      <c r="DW445" t="s">
        <v>200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293259278</v>
      </c>
      <c r="EF445">
        <v>3</v>
      </c>
      <c r="EG445" t="s">
        <v>23</v>
      </c>
      <c r="EH445">
        <v>0</v>
      </c>
      <c r="EI445" t="s">
        <v>3</v>
      </c>
      <c r="EJ445">
        <v>2</v>
      </c>
      <c r="EK445">
        <v>110006</v>
      </c>
      <c r="EL445" t="s">
        <v>133</v>
      </c>
      <c r="EM445" t="s">
        <v>25</v>
      </c>
      <c r="EO445" t="s">
        <v>148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11</v>
      </c>
      <c r="EX445">
        <v>1.32</v>
      </c>
      <c r="EY445">
        <v>0</v>
      </c>
      <c r="FQ445">
        <v>0</v>
      </c>
      <c r="FR445">
        <f t="shared" si="320"/>
        <v>0</v>
      </c>
      <c r="FS445">
        <v>0</v>
      </c>
      <c r="FX445">
        <v>90</v>
      </c>
      <c r="FY445">
        <v>46</v>
      </c>
      <c r="GA445" t="s">
        <v>3</v>
      </c>
      <c r="GD445">
        <v>1</v>
      </c>
      <c r="GF445">
        <v>1619443540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321"/>
        <v>0</v>
      </c>
      <c r="GM445">
        <f t="shared" si="322"/>
        <v>4469.08</v>
      </c>
      <c r="GN445">
        <f t="shared" si="323"/>
        <v>0</v>
      </c>
      <c r="GO445">
        <f t="shared" si="324"/>
        <v>4469.08</v>
      </c>
      <c r="GP445">
        <f t="shared" si="325"/>
        <v>0</v>
      </c>
      <c r="GR445">
        <v>0</v>
      </c>
      <c r="GS445">
        <v>3</v>
      </c>
      <c r="GT445">
        <v>0</v>
      </c>
      <c r="GU445" t="s">
        <v>3</v>
      </c>
      <c r="GV445">
        <f t="shared" si="326"/>
        <v>0</v>
      </c>
      <c r="GW445">
        <v>1</v>
      </c>
      <c r="GX445">
        <f t="shared" si="327"/>
        <v>0</v>
      </c>
      <c r="HA445">
        <v>0</v>
      </c>
      <c r="HB445">
        <v>0</v>
      </c>
      <c r="HC445">
        <f t="shared" si="328"/>
        <v>0</v>
      </c>
      <c r="HE445" t="s">
        <v>3</v>
      </c>
      <c r="HF445" t="s">
        <v>3</v>
      </c>
      <c r="HM445" t="s">
        <v>3</v>
      </c>
      <c r="HN445" t="s">
        <v>134</v>
      </c>
      <c r="HO445" t="s">
        <v>135</v>
      </c>
      <c r="HP445" t="s">
        <v>133</v>
      </c>
      <c r="HQ445" t="s">
        <v>133</v>
      </c>
      <c r="IK445">
        <v>0</v>
      </c>
    </row>
    <row r="446" spans="1:245" x14ac:dyDescent="0.2">
      <c r="A446">
        <v>17</v>
      </c>
      <c r="B446">
        <v>1</v>
      </c>
      <c r="C446">
        <f>ROW(SmtRes!A1338)</f>
        <v>1338</v>
      </c>
      <c r="D446">
        <f>ROW(EtalonRes!A1338)</f>
        <v>1338</v>
      </c>
      <c r="E446" t="s">
        <v>380</v>
      </c>
      <c r="F446" t="s">
        <v>377</v>
      </c>
      <c r="G446" t="s">
        <v>381</v>
      </c>
      <c r="H446" t="s">
        <v>200</v>
      </c>
      <c r="I446">
        <v>1</v>
      </c>
      <c r="J446">
        <v>0</v>
      </c>
      <c r="K446">
        <v>1</v>
      </c>
      <c r="O446">
        <f t="shared" si="306"/>
        <v>7160.39</v>
      </c>
      <c r="P446">
        <f>SUMIF(SmtRes!AQ1321:'SmtRes'!AQ1338,"=1",SmtRes!DF1321:'SmtRes'!DF1338)</f>
        <v>0</v>
      </c>
      <c r="Q446">
        <f>SUMIF(SmtRes!AQ1321:'SmtRes'!AQ1338,"=1",SmtRes!DG1321:'SmtRes'!DG1338)</f>
        <v>1471.76</v>
      </c>
      <c r="R446">
        <f>SUMIF(SmtRes!AQ1321:'SmtRes'!AQ1338,"=1",SmtRes!DH1321:'SmtRes'!DH1338)</f>
        <v>725.1</v>
      </c>
      <c r="S446">
        <f>SUMIF(SmtRes!AQ1321:'SmtRes'!AQ1338,"=1",SmtRes!DI1321:'SmtRes'!DI1338)</f>
        <v>4963.53</v>
      </c>
      <c r="T446">
        <f t="shared" si="307"/>
        <v>0</v>
      </c>
      <c r="U446">
        <f>SUMIF(SmtRes!AQ1321:'SmtRes'!AQ1338,"=1",SmtRes!CV1321:'SmtRes'!CV1338)</f>
        <v>11</v>
      </c>
      <c r="V446">
        <f>SUMIF(SmtRes!AQ1321:'SmtRes'!AQ1338,"=1",SmtRes!CW1321:'SmtRes'!CW1338)</f>
        <v>1.32</v>
      </c>
      <c r="W446">
        <f t="shared" si="308"/>
        <v>0</v>
      </c>
      <c r="X446">
        <f t="shared" si="309"/>
        <v>5119.7700000000004</v>
      </c>
      <c r="Y446">
        <f t="shared" si="310"/>
        <v>2616.77</v>
      </c>
      <c r="AA446">
        <v>302024475</v>
      </c>
      <c r="AB446">
        <f t="shared" si="311"/>
        <v>6277.6031999999996</v>
      </c>
      <c r="AC446">
        <f t="shared" si="312"/>
        <v>0</v>
      </c>
      <c r="AD446">
        <f>ROUND((((SUM(SmtRes!BR1321:'SmtRes'!BR1338))-(SUM(SmtRes!BS1321:'SmtRes'!BS1338)))+AE446),6)</f>
        <v>1314.0732</v>
      </c>
      <c r="AE446">
        <f>ROUND((SUM(SmtRes!BS1321:'SmtRes'!BS1338)),6)</f>
        <v>725.10239999999999</v>
      </c>
      <c r="AF446">
        <f>ROUND((SUM(SmtRes!BT1321:'SmtRes'!BT1338)),6)</f>
        <v>4963.53</v>
      </c>
      <c r="AG446">
        <f t="shared" si="313"/>
        <v>0</v>
      </c>
      <c r="AH446">
        <f>(SUM(SmtRes!BU1321:'SmtRes'!BU1338))</f>
        <v>11</v>
      </c>
      <c r="AI446">
        <f>(SUM(SmtRes!BV1321:'SmtRes'!BV1338))</f>
        <v>1.32</v>
      </c>
      <c r="AJ446">
        <f t="shared" si="314"/>
        <v>0</v>
      </c>
      <c r="AK446">
        <v>8759.9105152000011</v>
      </c>
      <c r="AL446">
        <v>1757.2049152</v>
      </c>
      <c r="AM446">
        <v>1314.0732</v>
      </c>
      <c r="AN446">
        <v>725.1024000000001</v>
      </c>
      <c r="AO446">
        <v>4963.5300000000007</v>
      </c>
      <c r="AP446">
        <v>0</v>
      </c>
      <c r="AQ446">
        <v>11</v>
      </c>
      <c r="AR446">
        <v>1.32</v>
      </c>
      <c r="AS446">
        <v>0</v>
      </c>
      <c r="AT446">
        <v>90</v>
      </c>
      <c r="AU446">
        <v>46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2</v>
      </c>
      <c r="BJ446" t="s">
        <v>379</v>
      </c>
      <c r="BM446">
        <v>110006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90</v>
      </c>
      <c r="CA446">
        <v>46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15"/>
        <v>7160.39</v>
      </c>
      <c r="CQ446">
        <f>SUMIF(SmtRes!AQ1321:'SmtRes'!AQ1338,"=1",SmtRes!AA1321:'SmtRes'!AA1338)</f>
        <v>1235437.55</v>
      </c>
      <c r="CR446">
        <f>SUMIF(SmtRes!AQ1321:'SmtRes'!AQ1338,"=1",SmtRes!AB1321:'SmtRes'!AB1338)</f>
        <v>1114.97</v>
      </c>
      <c r="CS446">
        <f>SUMIF(SmtRes!AQ1321:'SmtRes'!AQ1338,"=1",SmtRes!AC1321:'SmtRes'!AC1338)</f>
        <v>549.32000000000005</v>
      </c>
      <c r="CT446">
        <f>SUMIF(SmtRes!AQ1321:'SmtRes'!AQ1338,"=1",SmtRes!AD1321:'SmtRes'!AD1338)</f>
        <v>451.23</v>
      </c>
      <c r="CU446">
        <f t="shared" si="316"/>
        <v>0</v>
      </c>
      <c r="CV446">
        <f>SUMIF(SmtRes!AQ1321:'SmtRes'!AQ1338,"=1",SmtRes!BU1321:'SmtRes'!BU1338)</f>
        <v>11</v>
      </c>
      <c r="CW446">
        <f>SUMIF(SmtRes!AQ1321:'SmtRes'!AQ1338,"=1",SmtRes!BV1321:'SmtRes'!BV1338)</f>
        <v>1.32</v>
      </c>
      <c r="CX446">
        <f t="shared" si="317"/>
        <v>0</v>
      </c>
      <c r="CY446">
        <f t="shared" si="318"/>
        <v>5119.7669999999998</v>
      </c>
      <c r="CZ446">
        <f t="shared" si="319"/>
        <v>2616.7698</v>
      </c>
      <c r="DC446" t="s">
        <v>3</v>
      </c>
      <c r="DD446" t="s">
        <v>14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200</v>
      </c>
      <c r="DW446" t="s">
        <v>200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293259278</v>
      </c>
      <c r="EF446">
        <v>3</v>
      </c>
      <c r="EG446" t="s">
        <v>23</v>
      </c>
      <c r="EH446">
        <v>0</v>
      </c>
      <c r="EI446" t="s">
        <v>3</v>
      </c>
      <c r="EJ446">
        <v>2</v>
      </c>
      <c r="EK446">
        <v>110006</v>
      </c>
      <c r="EL446" t="s">
        <v>133</v>
      </c>
      <c r="EM446" t="s">
        <v>25</v>
      </c>
      <c r="EO446" t="s">
        <v>3</v>
      </c>
      <c r="EQ446">
        <v>131072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11</v>
      </c>
      <c r="EX446">
        <v>1.32</v>
      </c>
      <c r="EY446">
        <v>0</v>
      </c>
      <c r="FQ446">
        <v>0</v>
      </c>
      <c r="FR446">
        <f t="shared" si="320"/>
        <v>0</v>
      </c>
      <c r="FS446">
        <v>0</v>
      </c>
      <c r="FX446">
        <v>90</v>
      </c>
      <c r="FY446">
        <v>46</v>
      </c>
      <c r="GA446" t="s">
        <v>3</v>
      </c>
      <c r="GD446">
        <v>1</v>
      </c>
      <c r="GF446">
        <v>-1541118002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321"/>
        <v>0</v>
      </c>
      <c r="GM446">
        <f t="shared" si="322"/>
        <v>14896.93</v>
      </c>
      <c r="GN446">
        <f t="shared" si="323"/>
        <v>0</v>
      </c>
      <c r="GO446">
        <f t="shared" si="324"/>
        <v>14896.93</v>
      </c>
      <c r="GP446">
        <f t="shared" si="325"/>
        <v>0</v>
      </c>
      <c r="GR446">
        <v>0</v>
      </c>
      <c r="GS446">
        <v>3</v>
      </c>
      <c r="GT446">
        <v>0</v>
      </c>
      <c r="GU446" t="s">
        <v>3</v>
      </c>
      <c r="GV446">
        <f t="shared" si="326"/>
        <v>0</v>
      </c>
      <c r="GW446">
        <v>1</v>
      </c>
      <c r="GX446">
        <f t="shared" si="327"/>
        <v>0</v>
      </c>
      <c r="HA446">
        <v>0</v>
      </c>
      <c r="HB446">
        <v>0</v>
      </c>
      <c r="HC446">
        <f t="shared" si="328"/>
        <v>0</v>
      </c>
      <c r="HE446" t="s">
        <v>3</v>
      </c>
      <c r="HF446" t="s">
        <v>3</v>
      </c>
      <c r="HM446" t="s">
        <v>3</v>
      </c>
      <c r="HN446" t="s">
        <v>134</v>
      </c>
      <c r="HO446" t="s">
        <v>135</v>
      </c>
      <c r="HP446" t="s">
        <v>133</v>
      </c>
      <c r="HQ446" t="s">
        <v>133</v>
      </c>
      <c r="IK446">
        <v>0</v>
      </c>
    </row>
    <row r="448" spans="1:245" x14ac:dyDescent="0.2">
      <c r="A448" s="2">
        <v>51</v>
      </c>
      <c r="B448" s="2">
        <f>B433</f>
        <v>1</v>
      </c>
      <c r="C448" s="2">
        <f>A433</f>
        <v>4</v>
      </c>
      <c r="D448" s="2">
        <f>ROW(A433)</f>
        <v>433</v>
      </c>
      <c r="E448" s="2"/>
      <c r="F448" s="2" t="str">
        <f>IF(F433&lt;&gt;"",F433,"")</f>
        <v>Новый раздел</v>
      </c>
      <c r="G448" s="2" t="str">
        <f>IF(G433&lt;&gt;"",G433,"")</f>
        <v>10. Замена прямых муфт в котлованах для городских КЛС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29">ROUND(AB448,2)</f>
        <v>29704.51</v>
      </c>
      <c r="P448" s="2">
        <f t="shared" si="329"/>
        <v>0</v>
      </c>
      <c r="Q448" s="2">
        <f t="shared" si="329"/>
        <v>6145.71</v>
      </c>
      <c r="R448" s="2">
        <f t="shared" si="329"/>
        <v>3027.83</v>
      </c>
      <c r="S448" s="2">
        <f t="shared" si="329"/>
        <v>20530.97</v>
      </c>
      <c r="T448" s="2">
        <f t="shared" si="329"/>
        <v>0</v>
      </c>
      <c r="U448" s="2">
        <f>AH448</f>
        <v>45.5</v>
      </c>
      <c r="V448" s="2">
        <f>AI448</f>
        <v>5.5120000000000005</v>
      </c>
      <c r="W448" s="2">
        <f>ROUND(AJ448,2)</f>
        <v>0</v>
      </c>
      <c r="X448" s="2">
        <f>ROUND(AK448,2)</f>
        <v>21202.92</v>
      </c>
      <c r="Y448" s="2">
        <f>ROUND(AL448,2)</f>
        <v>10837.06</v>
      </c>
      <c r="Z448" s="2"/>
      <c r="AA448" s="2"/>
      <c r="AB448" s="2">
        <f>ROUND(SUMIF(AA437:AA446,"=302024475",O437:O446),2)</f>
        <v>29704.51</v>
      </c>
      <c r="AC448" s="2">
        <f>ROUND(SUMIF(AA437:AA446,"=302024475",P437:P446),2)</f>
        <v>0</v>
      </c>
      <c r="AD448" s="2">
        <f>ROUND(SUMIF(AA437:AA446,"=302024475",Q437:Q446),2)</f>
        <v>6145.71</v>
      </c>
      <c r="AE448" s="2">
        <f>ROUND(SUMIF(AA437:AA446,"=302024475",R437:R446),2)</f>
        <v>3027.83</v>
      </c>
      <c r="AF448" s="2">
        <f>ROUND(SUMIF(AA437:AA446,"=302024475",S437:S446),2)</f>
        <v>20530.97</v>
      </c>
      <c r="AG448" s="2">
        <f>ROUND(SUMIF(AA437:AA446,"=302024475",T437:T446),2)</f>
        <v>0</v>
      </c>
      <c r="AH448" s="2">
        <f>SUMIF(AA437:AA446,"=302024475",U437:U446)</f>
        <v>45.5</v>
      </c>
      <c r="AI448" s="2">
        <f>SUMIF(AA437:AA446,"=302024475",V437:V446)</f>
        <v>5.5120000000000005</v>
      </c>
      <c r="AJ448" s="2">
        <f>ROUND(SUMIF(AA437:AA446,"=302024475",W437:W446),2)</f>
        <v>0</v>
      </c>
      <c r="AK448" s="2">
        <f>ROUND(SUMIF(AA437:AA446,"=302024475",X437:X446),2)</f>
        <v>21202.92</v>
      </c>
      <c r="AL448" s="2">
        <f>ROUND(SUMIF(AA437:AA446,"=302024475",Y437:Y446),2)</f>
        <v>10837.06</v>
      </c>
      <c r="AM448" s="2"/>
      <c r="AN448" s="2"/>
      <c r="AO448" s="2">
        <f t="shared" ref="AO448:BD448" si="330">ROUND(BX448,2)</f>
        <v>0</v>
      </c>
      <c r="AP448" s="2">
        <f t="shared" si="330"/>
        <v>0</v>
      </c>
      <c r="AQ448" s="2">
        <f t="shared" si="330"/>
        <v>0</v>
      </c>
      <c r="AR448" s="2">
        <f t="shared" si="330"/>
        <v>61744.49</v>
      </c>
      <c r="AS448" s="2">
        <f t="shared" si="330"/>
        <v>0</v>
      </c>
      <c r="AT448" s="2">
        <f t="shared" si="330"/>
        <v>61744.49</v>
      </c>
      <c r="AU448" s="2">
        <f t="shared" si="330"/>
        <v>0</v>
      </c>
      <c r="AV448" s="2">
        <f t="shared" si="330"/>
        <v>0</v>
      </c>
      <c r="AW448" s="2">
        <f t="shared" si="330"/>
        <v>0</v>
      </c>
      <c r="AX448" s="2">
        <f t="shared" si="330"/>
        <v>0</v>
      </c>
      <c r="AY448" s="2">
        <f t="shared" si="330"/>
        <v>0</v>
      </c>
      <c r="AZ448" s="2">
        <f t="shared" si="330"/>
        <v>0</v>
      </c>
      <c r="BA448" s="2">
        <f t="shared" si="330"/>
        <v>0</v>
      </c>
      <c r="BB448" s="2">
        <f t="shared" si="330"/>
        <v>0</v>
      </c>
      <c r="BC448" s="2">
        <f t="shared" si="330"/>
        <v>0</v>
      </c>
      <c r="BD448" s="2">
        <f t="shared" si="330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ROUND(SUMIF(AA437:AA446,"=302024475",FQ437:FQ446),2)</f>
        <v>0</v>
      </c>
      <c r="BY448" s="2">
        <f>ROUND(SUMIF(AA437:AA446,"=302024475",FR437:FR446),2)</f>
        <v>0</v>
      </c>
      <c r="BZ448" s="2">
        <f>ROUND(SUMIF(AA437:AA446,"=302024475",GL437:GL446),2)</f>
        <v>0</v>
      </c>
      <c r="CA448" s="2">
        <f>ROUND(SUMIF(AA437:AA446,"=302024475",GM437:GM446),2)</f>
        <v>61744.49</v>
      </c>
      <c r="CB448" s="2">
        <f>ROUND(SUMIF(AA437:AA446,"=302024475",GN437:GN446),2)</f>
        <v>0</v>
      </c>
      <c r="CC448" s="2">
        <f>ROUND(SUMIF(AA437:AA446,"=302024475",GO437:GO446),2)</f>
        <v>61744.49</v>
      </c>
      <c r="CD448" s="2">
        <f>ROUND(SUMIF(AA437:AA446,"=302024475",GP437:GP446),2)</f>
        <v>0</v>
      </c>
      <c r="CE448" s="2">
        <f>AC448-BX448</f>
        <v>0</v>
      </c>
      <c r="CF448" s="2">
        <f>AC448-BY448</f>
        <v>0</v>
      </c>
      <c r="CG448" s="2">
        <f>BX448-BZ448</f>
        <v>0</v>
      </c>
      <c r="CH448" s="2">
        <f>AC448-BX448-BY448+BZ448</f>
        <v>0</v>
      </c>
      <c r="CI448" s="2">
        <f>BY448-BZ448</f>
        <v>0</v>
      </c>
      <c r="CJ448" s="2">
        <f>ROUND(SUMIF(AA437:AA446,"=302024475",GX437:GX446),2)</f>
        <v>0</v>
      </c>
      <c r="CK448" s="2">
        <f>ROUND(SUMIF(AA437:AA446,"=302024475",GY437:GY446),2)</f>
        <v>0</v>
      </c>
      <c r="CL448" s="2">
        <f>ROUND(SUMIF(AA437:AA446,"=302024475",GZ437:GZ446),2)</f>
        <v>0</v>
      </c>
      <c r="CM448" s="2">
        <f>ROUND(SUMIF(AA437:AA446,"=302024475",HD437:HD446),2)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29704.51</v>
      </c>
      <c r="G450" s="4" t="s">
        <v>42</v>
      </c>
      <c r="H450" s="4" t="s">
        <v>43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29704.510000000002</v>
      </c>
      <c r="X450" s="4">
        <v>1</v>
      </c>
      <c r="Y450" s="4">
        <v>29704.510000000002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0</v>
      </c>
      <c r="G451" s="4" t="s">
        <v>44</v>
      </c>
      <c r="H451" s="4" t="s">
        <v>45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46</v>
      </c>
      <c r="H452" s="4" t="s">
        <v>47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0</v>
      </c>
      <c r="G453" s="4" t="s">
        <v>48</v>
      </c>
      <c r="H453" s="4" t="s">
        <v>49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0</v>
      </c>
      <c r="G454" s="4" t="s">
        <v>50</v>
      </c>
      <c r="H454" s="4" t="s">
        <v>51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52</v>
      </c>
      <c r="H455" s="4" t="s">
        <v>53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0</v>
      </c>
      <c r="G456" s="4" t="s">
        <v>54</v>
      </c>
      <c r="H456" s="4" t="s">
        <v>55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56</v>
      </c>
      <c r="H457" s="4" t="s">
        <v>57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58</v>
      </c>
      <c r="H458" s="4" t="s">
        <v>59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60</v>
      </c>
      <c r="H459" s="4" t="s">
        <v>61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6145.71</v>
      </c>
      <c r="G460" s="4" t="s">
        <v>62</v>
      </c>
      <c r="H460" s="4" t="s">
        <v>63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6145.71</v>
      </c>
      <c r="X460" s="4">
        <v>1</v>
      </c>
      <c r="Y460" s="4">
        <v>6145.71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64</v>
      </c>
      <c r="H461" s="4" t="s">
        <v>65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3027.83</v>
      </c>
      <c r="G462" s="4" t="s">
        <v>66</v>
      </c>
      <c r="H462" s="4" t="s">
        <v>67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3027.8300000000004</v>
      </c>
      <c r="X462" s="4">
        <v>1</v>
      </c>
      <c r="Y462" s="4">
        <v>3027.8300000000004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20530.97</v>
      </c>
      <c r="G463" s="4" t="s">
        <v>68</v>
      </c>
      <c r="H463" s="4" t="s">
        <v>69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20530.97</v>
      </c>
      <c r="X463" s="4">
        <v>1</v>
      </c>
      <c r="Y463" s="4">
        <v>20530.97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70</v>
      </c>
      <c r="H464" s="4" t="s">
        <v>71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0</v>
      </c>
      <c r="G465" s="4" t="s">
        <v>72</v>
      </c>
      <c r="H465" s="4" t="s">
        <v>73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61744.49</v>
      </c>
      <c r="G466" s="4" t="s">
        <v>74</v>
      </c>
      <c r="H466" s="4" t="s">
        <v>75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61744.49</v>
      </c>
      <c r="X466" s="4">
        <v>1</v>
      </c>
      <c r="Y466" s="4">
        <v>61744.49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0</v>
      </c>
      <c r="G467" s="4" t="s">
        <v>76</v>
      </c>
      <c r="H467" s="4" t="s">
        <v>77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78</v>
      </c>
      <c r="H468" s="4" t="s">
        <v>79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80</v>
      </c>
      <c r="H469" s="4" t="s">
        <v>81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ROUND(Source!U448,O470)</f>
        <v>45.5</v>
      </c>
      <c r="G470" s="4" t="s">
        <v>82</v>
      </c>
      <c r="H470" s="4" t="s">
        <v>83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7</v>
      </c>
      <c r="P470" s="4"/>
      <c r="Q470" s="4"/>
      <c r="R470" s="4"/>
      <c r="S470" s="4"/>
      <c r="T470" s="4"/>
      <c r="U470" s="4"/>
      <c r="V470" s="4"/>
      <c r="W470" s="4">
        <v>45.5</v>
      </c>
      <c r="X470" s="4">
        <v>1</v>
      </c>
      <c r="Y470" s="4">
        <v>45.5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ROUND(Source!V448,O471)</f>
        <v>5.5119999999999996</v>
      </c>
      <c r="G471" s="4" t="s">
        <v>84</v>
      </c>
      <c r="H471" s="4" t="s">
        <v>85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7</v>
      </c>
      <c r="P471" s="4"/>
      <c r="Q471" s="4"/>
      <c r="R471" s="4"/>
      <c r="S471" s="4"/>
      <c r="T471" s="4"/>
      <c r="U471" s="4"/>
      <c r="V471" s="4"/>
      <c r="W471" s="4">
        <v>5.5119999999999996</v>
      </c>
      <c r="X471" s="4">
        <v>1</v>
      </c>
      <c r="Y471" s="4">
        <v>5.5119999999999996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86</v>
      </c>
      <c r="H472" s="4" t="s">
        <v>87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88</v>
      </c>
      <c r="H473" s="4" t="s">
        <v>89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21202.92</v>
      </c>
      <c r="G474" s="4" t="s">
        <v>90</v>
      </c>
      <c r="H474" s="4" t="s">
        <v>91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21202.92</v>
      </c>
      <c r="X474" s="4">
        <v>1</v>
      </c>
      <c r="Y474" s="4">
        <v>21202.92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10837.06</v>
      </c>
      <c r="G475" s="4" t="s">
        <v>92</v>
      </c>
      <c r="H475" s="4" t="s">
        <v>93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10837.06</v>
      </c>
      <c r="X475" s="4">
        <v>1</v>
      </c>
      <c r="Y475" s="4">
        <v>10837.06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61744.49</v>
      </c>
      <c r="G476" s="4" t="s">
        <v>94</v>
      </c>
      <c r="H476" s="4" t="s">
        <v>95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61744.49</v>
      </c>
      <c r="X476" s="4">
        <v>1</v>
      </c>
      <c r="Y476" s="4">
        <v>61744.49</v>
      </c>
      <c r="Z476" s="4"/>
      <c r="AA476" s="4"/>
      <c r="AB476" s="4"/>
    </row>
    <row r="478" spans="1:206" x14ac:dyDescent="0.2">
      <c r="A478" s="1">
        <v>4</v>
      </c>
      <c r="B478" s="1">
        <v>1</v>
      </c>
      <c r="C478" s="1"/>
      <c r="D478" s="1">
        <f>ROW(A493)</f>
        <v>493</v>
      </c>
      <c r="E478" s="1"/>
      <c r="F478" s="1" t="s">
        <v>16</v>
      </c>
      <c r="G478" s="1" t="s">
        <v>382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14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14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">
      <c r="A480" s="2">
        <v>52</v>
      </c>
      <c r="B480" s="2">
        <f t="shared" ref="B480:G480" si="331">B493</f>
        <v>1</v>
      </c>
      <c r="C480" s="2">
        <f t="shared" si="331"/>
        <v>4</v>
      </c>
      <c r="D480" s="2">
        <f t="shared" si="331"/>
        <v>478</v>
      </c>
      <c r="E480" s="2">
        <f t="shared" si="331"/>
        <v>0</v>
      </c>
      <c r="F480" s="2" t="str">
        <f t="shared" si="331"/>
        <v>Новый раздел</v>
      </c>
      <c r="G480" s="2" t="str">
        <f t="shared" si="331"/>
        <v>11. Замена муфты прямой в колодце на низкочастотном кабеле  междугородных КЛС</v>
      </c>
      <c r="H480" s="2"/>
      <c r="I480" s="2"/>
      <c r="J480" s="2"/>
      <c r="K480" s="2"/>
      <c r="L480" s="2"/>
      <c r="M480" s="2"/>
      <c r="N480" s="2"/>
      <c r="O480" s="2">
        <f t="shared" ref="O480:AT480" si="332">O493</f>
        <v>51619.14</v>
      </c>
      <c r="P480" s="2">
        <f t="shared" si="332"/>
        <v>0</v>
      </c>
      <c r="Q480" s="2">
        <f t="shared" si="332"/>
        <v>8334.4</v>
      </c>
      <c r="R480" s="2">
        <f t="shared" si="332"/>
        <v>4106.16</v>
      </c>
      <c r="S480" s="2">
        <f t="shared" si="332"/>
        <v>39178.58</v>
      </c>
      <c r="T480" s="2">
        <f t="shared" si="332"/>
        <v>0</v>
      </c>
      <c r="U480" s="2">
        <f t="shared" si="332"/>
        <v>92.3</v>
      </c>
      <c r="V480" s="2">
        <f t="shared" si="332"/>
        <v>7.4750000000000014</v>
      </c>
      <c r="W480" s="2">
        <f t="shared" si="332"/>
        <v>0</v>
      </c>
      <c r="X480" s="2">
        <f t="shared" si="332"/>
        <v>48046.080000000002</v>
      </c>
      <c r="Y480" s="2">
        <f t="shared" si="332"/>
        <v>22508.080000000002</v>
      </c>
      <c r="Z480" s="2">
        <f t="shared" si="332"/>
        <v>0</v>
      </c>
      <c r="AA480" s="2">
        <f t="shared" si="332"/>
        <v>0</v>
      </c>
      <c r="AB480" s="2">
        <f t="shared" si="332"/>
        <v>51619.14</v>
      </c>
      <c r="AC480" s="2">
        <f t="shared" si="332"/>
        <v>0</v>
      </c>
      <c r="AD480" s="2">
        <f t="shared" si="332"/>
        <v>8334.4</v>
      </c>
      <c r="AE480" s="2">
        <f t="shared" si="332"/>
        <v>4106.16</v>
      </c>
      <c r="AF480" s="2">
        <f t="shared" si="332"/>
        <v>39178.58</v>
      </c>
      <c r="AG480" s="2">
        <f t="shared" si="332"/>
        <v>0</v>
      </c>
      <c r="AH480" s="2">
        <f t="shared" si="332"/>
        <v>92.3</v>
      </c>
      <c r="AI480" s="2">
        <f t="shared" si="332"/>
        <v>7.4750000000000014</v>
      </c>
      <c r="AJ480" s="2">
        <f t="shared" si="332"/>
        <v>0</v>
      </c>
      <c r="AK480" s="2">
        <f t="shared" si="332"/>
        <v>48046.080000000002</v>
      </c>
      <c r="AL480" s="2">
        <f t="shared" si="332"/>
        <v>22508.080000000002</v>
      </c>
      <c r="AM480" s="2">
        <f t="shared" si="332"/>
        <v>0</v>
      </c>
      <c r="AN480" s="2">
        <f t="shared" si="332"/>
        <v>0</v>
      </c>
      <c r="AO480" s="2">
        <f t="shared" si="332"/>
        <v>0</v>
      </c>
      <c r="AP480" s="2">
        <f t="shared" si="332"/>
        <v>0</v>
      </c>
      <c r="AQ480" s="2">
        <f t="shared" si="332"/>
        <v>0</v>
      </c>
      <c r="AR480" s="2">
        <f t="shared" si="332"/>
        <v>122173.3</v>
      </c>
      <c r="AS480" s="2">
        <f t="shared" si="332"/>
        <v>0</v>
      </c>
      <c r="AT480" s="2">
        <f t="shared" si="332"/>
        <v>122173.3</v>
      </c>
      <c r="AU480" s="2">
        <f t="shared" ref="AU480:BZ480" si="333">AU493</f>
        <v>0</v>
      </c>
      <c r="AV480" s="2">
        <f t="shared" si="333"/>
        <v>0</v>
      </c>
      <c r="AW480" s="2">
        <f t="shared" si="333"/>
        <v>0</v>
      </c>
      <c r="AX480" s="2">
        <f t="shared" si="333"/>
        <v>0</v>
      </c>
      <c r="AY480" s="2">
        <f t="shared" si="333"/>
        <v>0</v>
      </c>
      <c r="AZ480" s="2">
        <f t="shared" si="333"/>
        <v>0</v>
      </c>
      <c r="BA480" s="2">
        <f t="shared" si="333"/>
        <v>0</v>
      </c>
      <c r="BB480" s="2">
        <f t="shared" si="333"/>
        <v>0</v>
      </c>
      <c r="BC480" s="2">
        <f t="shared" si="333"/>
        <v>0</v>
      </c>
      <c r="BD480" s="2">
        <f t="shared" si="333"/>
        <v>0</v>
      </c>
      <c r="BE480" s="2">
        <f t="shared" si="333"/>
        <v>0</v>
      </c>
      <c r="BF480" s="2">
        <f t="shared" si="333"/>
        <v>0</v>
      </c>
      <c r="BG480" s="2">
        <f t="shared" si="333"/>
        <v>0</v>
      </c>
      <c r="BH480" s="2">
        <f t="shared" si="333"/>
        <v>0</v>
      </c>
      <c r="BI480" s="2">
        <f t="shared" si="333"/>
        <v>0</v>
      </c>
      <c r="BJ480" s="2">
        <f t="shared" si="333"/>
        <v>0</v>
      </c>
      <c r="BK480" s="2">
        <f t="shared" si="333"/>
        <v>0</v>
      </c>
      <c r="BL480" s="2">
        <f t="shared" si="333"/>
        <v>0</v>
      </c>
      <c r="BM480" s="2">
        <f t="shared" si="333"/>
        <v>0</v>
      </c>
      <c r="BN480" s="2">
        <f t="shared" si="333"/>
        <v>0</v>
      </c>
      <c r="BO480" s="2">
        <f t="shared" si="333"/>
        <v>0</v>
      </c>
      <c r="BP480" s="2">
        <f t="shared" si="333"/>
        <v>0</v>
      </c>
      <c r="BQ480" s="2">
        <f t="shared" si="333"/>
        <v>0</v>
      </c>
      <c r="BR480" s="2">
        <f t="shared" si="333"/>
        <v>0</v>
      </c>
      <c r="BS480" s="2">
        <f t="shared" si="333"/>
        <v>0</v>
      </c>
      <c r="BT480" s="2">
        <f t="shared" si="333"/>
        <v>0</v>
      </c>
      <c r="BU480" s="2">
        <f t="shared" si="333"/>
        <v>0</v>
      </c>
      <c r="BV480" s="2">
        <f t="shared" si="333"/>
        <v>0</v>
      </c>
      <c r="BW480" s="2">
        <f t="shared" si="333"/>
        <v>0</v>
      </c>
      <c r="BX480" s="2">
        <f t="shared" si="333"/>
        <v>0</v>
      </c>
      <c r="BY480" s="2">
        <f t="shared" si="333"/>
        <v>0</v>
      </c>
      <c r="BZ480" s="2">
        <f t="shared" si="333"/>
        <v>0</v>
      </c>
      <c r="CA480" s="2">
        <f t="shared" ref="CA480:DF480" si="334">CA493</f>
        <v>122173.3</v>
      </c>
      <c r="CB480" s="2">
        <f t="shared" si="334"/>
        <v>0</v>
      </c>
      <c r="CC480" s="2">
        <f t="shared" si="334"/>
        <v>122173.3</v>
      </c>
      <c r="CD480" s="2">
        <f t="shared" si="334"/>
        <v>0</v>
      </c>
      <c r="CE480" s="2">
        <f t="shared" si="334"/>
        <v>0</v>
      </c>
      <c r="CF480" s="2">
        <f t="shared" si="334"/>
        <v>0</v>
      </c>
      <c r="CG480" s="2">
        <f t="shared" si="334"/>
        <v>0</v>
      </c>
      <c r="CH480" s="2">
        <f t="shared" si="334"/>
        <v>0</v>
      </c>
      <c r="CI480" s="2">
        <f t="shared" si="334"/>
        <v>0</v>
      </c>
      <c r="CJ480" s="2">
        <f t="shared" si="334"/>
        <v>0</v>
      </c>
      <c r="CK480" s="2">
        <f t="shared" si="334"/>
        <v>0</v>
      </c>
      <c r="CL480" s="2">
        <f t="shared" si="334"/>
        <v>0</v>
      </c>
      <c r="CM480" s="2">
        <f t="shared" si="334"/>
        <v>0</v>
      </c>
      <c r="CN480" s="2">
        <f t="shared" si="334"/>
        <v>0</v>
      </c>
      <c r="CO480" s="2">
        <f t="shared" si="334"/>
        <v>0</v>
      </c>
      <c r="CP480" s="2">
        <f t="shared" si="334"/>
        <v>0</v>
      </c>
      <c r="CQ480" s="2">
        <f t="shared" si="334"/>
        <v>0</v>
      </c>
      <c r="CR480" s="2">
        <f t="shared" si="334"/>
        <v>0</v>
      </c>
      <c r="CS480" s="2">
        <f t="shared" si="334"/>
        <v>0</v>
      </c>
      <c r="CT480" s="2">
        <f t="shared" si="334"/>
        <v>0</v>
      </c>
      <c r="CU480" s="2">
        <f t="shared" si="334"/>
        <v>0</v>
      </c>
      <c r="CV480" s="2">
        <f t="shared" si="334"/>
        <v>0</v>
      </c>
      <c r="CW480" s="2">
        <f t="shared" si="334"/>
        <v>0</v>
      </c>
      <c r="CX480" s="2">
        <f t="shared" si="334"/>
        <v>0</v>
      </c>
      <c r="CY480" s="2">
        <f t="shared" si="334"/>
        <v>0</v>
      </c>
      <c r="CZ480" s="2">
        <f t="shared" si="334"/>
        <v>0</v>
      </c>
      <c r="DA480" s="2">
        <f t="shared" si="334"/>
        <v>0</v>
      </c>
      <c r="DB480" s="2">
        <f t="shared" si="334"/>
        <v>0</v>
      </c>
      <c r="DC480" s="2">
        <f t="shared" si="334"/>
        <v>0</v>
      </c>
      <c r="DD480" s="2">
        <f t="shared" si="334"/>
        <v>0</v>
      </c>
      <c r="DE480" s="2">
        <f t="shared" si="334"/>
        <v>0</v>
      </c>
      <c r="DF480" s="2">
        <f t="shared" si="334"/>
        <v>0</v>
      </c>
      <c r="DG480" s="3">
        <f t="shared" ref="DG480:EL480" si="335">DG493</f>
        <v>0</v>
      </c>
      <c r="DH480" s="3">
        <f t="shared" si="335"/>
        <v>0</v>
      </c>
      <c r="DI480" s="3">
        <f t="shared" si="335"/>
        <v>0</v>
      </c>
      <c r="DJ480" s="3">
        <f t="shared" si="335"/>
        <v>0</v>
      </c>
      <c r="DK480" s="3">
        <f t="shared" si="335"/>
        <v>0</v>
      </c>
      <c r="DL480" s="3">
        <f t="shared" si="335"/>
        <v>0</v>
      </c>
      <c r="DM480" s="3">
        <f t="shared" si="335"/>
        <v>0</v>
      </c>
      <c r="DN480" s="3">
        <f t="shared" si="335"/>
        <v>0</v>
      </c>
      <c r="DO480" s="3">
        <f t="shared" si="335"/>
        <v>0</v>
      </c>
      <c r="DP480" s="3">
        <f t="shared" si="335"/>
        <v>0</v>
      </c>
      <c r="DQ480" s="3">
        <f t="shared" si="335"/>
        <v>0</v>
      </c>
      <c r="DR480" s="3">
        <f t="shared" si="335"/>
        <v>0</v>
      </c>
      <c r="DS480" s="3">
        <f t="shared" si="335"/>
        <v>0</v>
      </c>
      <c r="DT480" s="3">
        <f t="shared" si="335"/>
        <v>0</v>
      </c>
      <c r="DU480" s="3">
        <f t="shared" si="335"/>
        <v>0</v>
      </c>
      <c r="DV480" s="3">
        <f t="shared" si="335"/>
        <v>0</v>
      </c>
      <c r="DW480" s="3">
        <f t="shared" si="335"/>
        <v>0</v>
      </c>
      <c r="DX480" s="3">
        <f t="shared" si="335"/>
        <v>0</v>
      </c>
      <c r="DY480" s="3">
        <f t="shared" si="335"/>
        <v>0</v>
      </c>
      <c r="DZ480" s="3">
        <f t="shared" si="335"/>
        <v>0</v>
      </c>
      <c r="EA480" s="3">
        <f t="shared" si="335"/>
        <v>0</v>
      </c>
      <c r="EB480" s="3">
        <f t="shared" si="335"/>
        <v>0</v>
      </c>
      <c r="EC480" s="3">
        <f t="shared" si="335"/>
        <v>0</v>
      </c>
      <c r="ED480" s="3">
        <f t="shared" si="335"/>
        <v>0</v>
      </c>
      <c r="EE480" s="3">
        <f t="shared" si="335"/>
        <v>0</v>
      </c>
      <c r="EF480" s="3">
        <f t="shared" si="335"/>
        <v>0</v>
      </c>
      <c r="EG480" s="3">
        <f t="shared" si="335"/>
        <v>0</v>
      </c>
      <c r="EH480" s="3">
        <f t="shared" si="335"/>
        <v>0</v>
      </c>
      <c r="EI480" s="3">
        <f t="shared" si="335"/>
        <v>0</v>
      </c>
      <c r="EJ480" s="3">
        <f t="shared" si="335"/>
        <v>0</v>
      </c>
      <c r="EK480" s="3">
        <f t="shared" si="335"/>
        <v>0</v>
      </c>
      <c r="EL480" s="3">
        <f t="shared" si="335"/>
        <v>0</v>
      </c>
      <c r="EM480" s="3">
        <f t="shared" ref="EM480:FR480" si="336">EM493</f>
        <v>0</v>
      </c>
      <c r="EN480" s="3">
        <f t="shared" si="336"/>
        <v>0</v>
      </c>
      <c r="EO480" s="3">
        <f t="shared" si="336"/>
        <v>0</v>
      </c>
      <c r="EP480" s="3">
        <f t="shared" si="336"/>
        <v>0</v>
      </c>
      <c r="EQ480" s="3">
        <f t="shared" si="336"/>
        <v>0</v>
      </c>
      <c r="ER480" s="3">
        <f t="shared" si="336"/>
        <v>0</v>
      </c>
      <c r="ES480" s="3">
        <f t="shared" si="336"/>
        <v>0</v>
      </c>
      <c r="ET480" s="3">
        <f t="shared" si="336"/>
        <v>0</v>
      </c>
      <c r="EU480" s="3">
        <f t="shared" si="336"/>
        <v>0</v>
      </c>
      <c r="EV480" s="3">
        <f t="shared" si="336"/>
        <v>0</v>
      </c>
      <c r="EW480" s="3">
        <f t="shared" si="336"/>
        <v>0</v>
      </c>
      <c r="EX480" s="3">
        <f t="shared" si="336"/>
        <v>0</v>
      </c>
      <c r="EY480" s="3">
        <f t="shared" si="336"/>
        <v>0</v>
      </c>
      <c r="EZ480" s="3">
        <f t="shared" si="336"/>
        <v>0</v>
      </c>
      <c r="FA480" s="3">
        <f t="shared" si="336"/>
        <v>0</v>
      </c>
      <c r="FB480" s="3">
        <f t="shared" si="336"/>
        <v>0</v>
      </c>
      <c r="FC480" s="3">
        <f t="shared" si="336"/>
        <v>0</v>
      </c>
      <c r="FD480" s="3">
        <f t="shared" si="336"/>
        <v>0</v>
      </c>
      <c r="FE480" s="3">
        <f t="shared" si="336"/>
        <v>0</v>
      </c>
      <c r="FF480" s="3">
        <f t="shared" si="336"/>
        <v>0</v>
      </c>
      <c r="FG480" s="3">
        <f t="shared" si="336"/>
        <v>0</v>
      </c>
      <c r="FH480" s="3">
        <f t="shared" si="336"/>
        <v>0</v>
      </c>
      <c r="FI480" s="3">
        <f t="shared" si="336"/>
        <v>0</v>
      </c>
      <c r="FJ480" s="3">
        <f t="shared" si="336"/>
        <v>0</v>
      </c>
      <c r="FK480" s="3">
        <f t="shared" si="336"/>
        <v>0</v>
      </c>
      <c r="FL480" s="3">
        <f t="shared" si="336"/>
        <v>0</v>
      </c>
      <c r="FM480" s="3">
        <f t="shared" si="336"/>
        <v>0</v>
      </c>
      <c r="FN480" s="3">
        <f t="shared" si="336"/>
        <v>0</v>
      </c>
      <c r="FO480" s="3">
        <f t="shared" si="336"/>
        <v>0</v>
      </c>
      <c r="FP480" s="3">
        <f t="shared" si="336"/>
        <v>0</v>
      </c>
      <c r="FQ480" s="3">
        <f t="shared" si="336"/>
        <v>0</v>
      </c>
      <c r="FR480" s="3">
        <f t="shared" si="336"/>
        <v>0</v>
      </c>
      <c r="FS480" s="3">
        <f t="shared" ref="FS480:GX480" si="337">FS493</f>
        <v>0</v>
      </c>
      <c r="FT480" s="3">
        <f t="shared" si="337"/>
        <v>0</v>
      </c>
      <c r="FU480" s="3">
        <f t="shared" si="337"/>
        <v>0</v>
      </c>
      <c r="FV480" s="3">
        <f t="shared" si="337"/>
        <v>0</v>
      </c>
      <c r="FW480" s="3">
        <f t="shared" si="337"/>
        <v>0</v>
      </c>
      <c r="FX480" s="3">
        <f t="shared" si="337"/>
        <v>0</v>
      </c>
      <c r="FY480" s="3">
        <f t="shared" si="337"/>
        <v>0</v>
      </c>
      <c r="FZ480" s="3">
        <f t="shared" si="337"/>
        <v>0</v>
      </c>
      <c r="GA480" s="3">
        <f t="shared" si="337"/>
        <v>0</v>
      </c>
      <c r="GB480" s="3">
        <f t="shared" si="337"/>
        <v>0</v>
      </c>
      <c r="GC480" s="3">
        <f t="shared" si="337"/>
        <v>0</v>
      </c>
      <c r="GD480" s="3">
        <f t="shared" si="337"/>
        <v>0</v>
      </c>
      <c r="GE480" s="3">
        <f t="shared" si="337"/>
        <v>0</v>
      </c>
      <c r="GF480" s="3">
        <f t="shared" si="337"/>
        <v>0</v>
      </c>
      <c r="GG480" s="3">
        <f t="shared" si="337"/>
        <v>0</v>
      </c>
      <c r="GH480" s="3">
        <f t="shared" si="337"/>
        <v>0</v>
      </c>
      <c r="GI480" s="3">
        <f t="shared" si="337"/>
        <v>0</v>
      </c>
      <c r="GJ480" s="3">
        <f t="shared" si="337"/>
        <v>0</v>
      </c>
      <c r="GK480" s="3">
        <f t="shared" si="337"/>
        <v>0</v>
      </c>
      <c r="GL480" s="3">
        <f t="shared" si="337"/>
        <v>0</v>
      </c>
      <c r="GM480" s="3">
        <f t="shared" si="337"/>
        <v>0</v>
      </c>
      <c r="GN480" s="3">
        <f t="shared" si="337"/>
        <v>0</v>
      </c>
      <c r="GO480" s="3">
        <f t="shared" si="337"/>
        <v>0</v>
      </c>
      <c r="GP480" s="3">
        <f t="shared" si="337"/>
        <v>0</v>
      </c>
      <c r="GQ480" s="3">
        <f t="shared" si="337"/>
        <v>0</v>
      </c>
      <c r="GR480" s="3">
        <f t="shared" si="337"/>
        <v>0</v>
      </c>
      <c r="GS480" s="3">
        <f t="shared" si="337"/>
        <v>0</v>
      </c>
      <c r="GT480" s="3">
        <f t="shared" si="337"/>
        <v>0</v>
      </c>
      <c r="GU480" s="3">
        <f t="shared" si="337"/>
        <v>0</v>
      </c>
      <c r="GV480" s="3">
        <f t="shared" si="337"/>
        <v>0</v>
      </c>
      <c r="GW480" s="3">
        <f t="shared" si="337"/>
        <v>0</v>
      </c>
      <c r="GX480" s="3">
        <f t="shared" si="337"/>
        <v>0</v>
      </c>
    </row>
    <row r="482" spans="1:245" x14ac:dyDescent="0.2">
      <c r="A482">
        <v>17</v>
      </c>
      <c r="B482">
        <v>1</v>
      </c>
      <c r="C482">
        <f>ROW(SmtRes!A1351)</f>
        <v>1351</v>
      </c>
      <c r="D482">
        <f>ROW(EtalonRes!A1351)</f>
        <v>1351</v>
      </c>
      <c r="E482" t="s">
        <v>383</v>
      </c>
      <c r="F482" t="s">
        <v>384</v>
      </c>
      <c r="G482" t="s">
        <v>385</v>
      </c>
      <c r="H482" t="s">
        <v>200</v>
      </c>
      <c r="I482">
        <v>1</v>
      </c>
      <c r="J482">
        <v>0</v>
      </c>
      <c r="K482">
        <v>1</v>
      </c>
      <c r="O482">
        <f t="shared" ref="O482:O491" si="338">ROUND(CP482,2)</f>
        <v>2991.14</v>
      </c>
      <c r="P482">
        <f>SUMIF(SmtRes!AQ1339:'SmtRes'!AQ1351,"=1",SmtRes!DF1339:'SmtRes'!DF1351)</f>
        <v>0</v>
      </c>
      <c r="Q482">
        <f>SUMIF(SmtRes!AQ1339:'SmtRes'!AQ1351,"=1",SmtRes!DG1339:'SmtRes'!DG1351)</f>
        <v>468.29</v>
      </c>
      <c r="R482">
        <f>SUMIF(SmtRes!AQ1339:'SmtRes'!AQ1351,"=1",SmtRes!DH1339:'SmtRes'!DH1351)</f>
        <v>230.71</v>
      </c>
      <c r="S482">
        <f>SUMIF(SmtRes!AQ1339:'SmtRes'!AQ1351,"=1",SmtRes!DI1339:'SmtRes'!DI1351)</f>
        <v>2292.14</v>
      </c>
      <c r="T482">
        <f t="shared" ref="T482:T491" si="339">ROUND(CU482*I482,2)</f>
        <v>0</v>
      </c>
      <c r="U482">
        <f>SUMIF(SmtRes!AQ1339:'SmtRes'!AQ1351,"=1",SmtRes!CV1339:'SmtRes'!CV1351)</f>
        <v>5.4</v>
      </c>
      <c r="V482">
        <f>SUMIF(SmtRes!AQ1339:'SmtRes'!AQ1351,"=1",SmtRes!CW1339:'SmtRes'!CW1351)</f>
        <v>0.42</v>
      </c>
      <c r="W482">
        <f t="shared" ref="W482:W491" si="340">ROUND(CX482*I482,2)</f>
        <v>0</v>
      </c>
      <c r="X482">
        <f t="shared" ref="X482:X491" si="341">ROUND(CY482,2)</f>
        <v>2800.36</v>
      </c>
      <c r="Y482">
        <f t="shared" ref="Y482:Y491" si="342">ROUND(CZ482,2)</f>
        <v>1311.88</v>
      </c>
      <c r="AA482">
        <v>302024475</v>
      </c>
      <c r="AB482">
        <f t="shared" ref="AB482:AB491" si="343">ROUND((AC482+AD482+AF482),6)</f>
        <v>2710.2521999999999</v>
      </c>
      <c r="AC482">
        <f t="shared" ref="AC482:AC491" si="344">ROUND((0),6)</f>
        <v>0</v>
      </c>
      <c r="AD482">
        <f>ROUND((((SUM(SmtRes!BR1339:'SmtRes'!BR1351))-(SUM(SmtRes!BS1339:'SmtRes'!BS1351)))+AE482),6)</f>
        <v>418.11419999999998</v>
      </c>
      <c r="AE482">
        <f>ROUND((SUM(SmtRes!BS1339:'SmtRes'!BS1351)),6)</f>
        <v>230.71440000000001</v>
      </c>
      <c r="AF482">
        <f>ROUND((SUM(SmtRes!BT1339:'SmtRes'!BT1351)),6)</f>
        <v>2292.1379999999999</v>
      </c>
      <c r="AG482">
        <f t="shared" ref="AG482:AG491" si="345">ROUND((AP482),6)</f>
        <v>0</v>
      </c>
      <c r="AH482">
        <f>(SUM(SmtRes!BU1339:'SmtRes'!BU1351))</f>
        <v>5.3999999999999995</v>
      </c>
      <c r="AI482">
        <f>(SUM(SmtRes!BV1339:'SmtRes'!BV1351))</f>
        <v>0.42</v>
      </c>
      <c r="AJ482">
        <f t="shared" ref="AJ482:AJ491" si="346">(AS482)</f>
        <v>0</v>
      </c>
      <c r="AK482">
        <v>10276.686441600001</v>
      </c>
      <c r="AL482">
        <v>473.46444159999999</v>
      </c>
      <c r="AM482">
        <v>1393.7139999999999</v>
      </c>
      <c r="AN482">
        <v>769.048</v>
      </c>
      <c r="AO482">
        <v>7640.4600000000009</v>
      </c>
      <c r="AP482">
        <v>0</v>
      </c>
      <c r="AQ482">
        <v>18</v>
      </c>
      <c r="AR482">
        <v>1.4</v>
      </c>
      <c r="AS482">
        <v>0</v>
      </c>
      <c r="AT482">
        <v>111</v>
      </c>
      <c r="AU482">
        <v>52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386</v>
      </c>
      <c r="BM482">
        <v>110005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111</v>
      </c>
      <c r="CA482">
        <v>52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146</v>
      </c>
      <c r="CO482">
        <v>0</v>
      </c>
      <c r="CP482">
        <f t="shared" ref="CP482:CP491" si="347">(P482+Q482+S482+R482)</f>
        <v>2991.14</v>
      </c>
      <c r="CQ482">
        <f>SUMIF(SmtRes!AQ1339:'SmtRes'!AQ1351,"=1",SmtRes!AA1339:'SmtRes'!AA1351)</f>
        <v>214916.55</v>
      </c>
      <c r="CR482">
        <f>SUMIF(SmtRes!AQ1339:'SmtRes'!AQ1351,"=1",SmtRes!AB1339:'SmtRes'!AB1351)</f>
        <v>1114.97</v>
      </c>
      <c r="CS482">
        <f>SUMIF(SmtRes!AQ1339:'SmtRes'!AQ1351,"=1",SmtRes!AC1339:'SmtRes'!AC1351)</f>
        <v>549.32000000000005</v>
      </c>
      <c r="CT482">
        <f>SUMIF(SmtRes!AQ1339:'SmtRes'!AQ1351,"=1",SmtRes!AD1339:'SmtRes'!AD1351)</f>
        <v>424.47</v>
      </c>
      <c r="CU482">
        <f t="shared" ref="CU482:CU491" si="348">AG482</f>
        <v>0</v>
      </c>
      <c r="CV482">
        <f>SUMIF(SmtRes!AQ1339:'SmtRes'!AQ1351,"=1",SmtRes!BU1339:'SmtRes'!BU1351)</f>
        <v>5.3999999999999995</v>
      </c>
      <c r="CW482">
        <f>SUMIF(SmtRes!AQ1339:'SmtRes'!AQ1351,"=1",SmtRes!BV1339:'SmtRes'!BV1351)</f>
        <v>0.42</v>
      </c>
      <c r="CX482">
        <f t="shared" ref="CX482:CX491" si="349">AJ482</f>
        <v>0</v>
      </c>
      <c r="CY482">
        <f t="shared" ref="CY482:CY491" si="350">(((S482+R482)*AT482)/100)</f>
        <v>2800.3634999999999</v>
      </c>
      <c r="CZ482">
        <f t="shared" ref="CZ482:CZ491" si="351">(((S482+R482)*AU482)/100)</f>
        <v>1311.8819999999998</v>
      </c>
      <c r="DC482" t="s">
        <v>3</v>
      </c>
      <c r="DD482" t="s">
        <v>14</v>
      </c>
      <c r="DE482" t="s">
        <v>147</v>
      </c>
      <c r="DF482" t="s">
        <v>147</v>
      </c>
      <c r="DG482" t="s">
        <v>147</v>
      </c>
      <c r="DH482" t="s">
        <v>3</v>
      </c>
      <c r="DI482" t="s">
        <v>147</v>
      </c>
      <c r="DJ482" t="s">
        <v>147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200</v>
      </c>
      <c r="DW482" t="s">
        <v>200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293259277</v>
      </c>
      <c r="EF482">
        <v>3</v>
      </c>
      <c r="EG482" t="s">
        <v>23</v>
      </c>
      <c r="EH482">
        <v>0</v>
      </c>
      <c r="EI482" t="s">
        <v>3</v>
      </c>
      <c r="EJ482">
        <v>2</v>
      </c>
      <c r="EK482">
        <v>110005</v>
      </c>
      <c r="EL482" t="s">
        <v>24</v>
      </c>
      <c r="EM482" t="s">
        <v>25</v>
      </c>
      <c r="EO482" t="s">
        <v>148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</v>
      </c>
      <c r="EX482">
        <v>1.4</v>
      </c>
      <c r="EY482">
        <v>0</v>
      </c>
      <c r="FQ482">
        <v>0</v>
      </c>
      <c r="FR482">
        <f t="shared" ref="FR482:FR491" si="352">ROUND(IF(BI482=3,GM482,0),2)</f>
        <v>0</v>
      </c>
      <c r="FS482">
        <v>0</v>
      </c>
      <c r="FX482">
        <v>111</v>
      </c>
      <c r="FY482">
        <v>52</v>
      </c>
      <c r="GA482" t="s">
        <v>3</v>
      </c>
      <c r="GD482">
        <v>1</v>
      </c>
      <c r="GF482">
        <v>-73551519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ref="GL482:GL491" si="353">ROUND(IF(AND(BH482=3,BI482=3,FS482&lt;&gt;0),P482,0),2)</f>
        <v>0</v>
      </c>
      <c r="GM482">
        <f t="shared" ref="GM482:GM491" si="354">ROUND(O482+X482+Y482,2)+GX482</f>
        <v>7103.38</v>
      </c>
      <c r="GN482">
        <f t="shared" ref="GN482:GN491" si="355">IF(OR(BI482=0,BI482=1),GM482-GX482,0)</f>
        <v>0</v>
      </c>
      <c r="GO482">
        <f t="shared" ref="GO482:GO491" si="356">IF(BI482=2,GM482-GX482,0)</f>
        <v>7103.38</v>
      </c>
      <c r="GP482">
        <f t="shared" ref="GP482:GP491" si="357">IF(BI482=4,GM482-GX482,0)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91" si="358">ROUND((GT482),6)</f>
        <v>0</v>
      </c>
      <c r="GW482">
        <v>1</v>
      </c>
      <c r="GX482">
        <f t="shared" ref="GX482:GX491" si="359">ROUND(HC482*I482,2)</f>
        <v>0</v>
      </c>
      <c r="HA482">
        <v>0</v>
      </c>
      <c r="HB482">
        <v>0</v>
      </c>
      <c r="HC482">
        <f t="shared" ref="HC482:HC491" si="360">GV482*GW482</f>
        <v>0</v>
      </c>
      <c r="HE482" t="s">
        <v>3</v>
      </c>
      <c r="HF482" t="s">
        <v>3</v>
      </c>
      <c r="HM482" t="s">
        <v>3</v>
      </c>
      <c r="HN482" t="s">
        <v>26</v>
      </c>
      <c r="HO482" t="s">
        <v>27</v>
      </c>
      <c r="HP482" t="s">
        <v>24</v>
      </c>
      <c r="HQ482" t="s">
        <v>24</v>
      </c>
      <c r="IK482">
        <v>0</v>
      </c>
    </row>
    <row r="483" spans="1:245" x14ac:dyDescent="0.2">
      <c r="A483">
        <v>17</v>
      </c>
      <c r="B483">
        <v>1</v>
      </c>
      <c r="C483">
        <f>ROW(SmtRes!A1364)</f>
        <v>1364</v>
      </c>
      <c r="D483">
        <f>ROW(EtalonRes!A1364)</f>
        <v>1364</v>
      </c>
      <c r="E483" t="s">
        <v>387</v>
      </c>
      <c r="F483" t="s">
        <v>384</v>
      </c>
      <c r="G483" t="s">
        <v>388</v>
      </c>
      <c r="H483" t="s">
        <v>200</v>
      </c>
      <c r="I483">
        <v>1</v>
      </c>
      <c r="J483">
        <v>0</v>
      </c>
      <c r="K483">
        <v>1</v>
      </c>
      <c r="O483">
        <f t="shared" si="338"/>
        <v>9970.4699999999993</v>
      </c>
      <c r="P483">
        <f>SUMIF(SmtRes!AQ1352:'SmtRes'!AQ1364,"=1",SmtRes!DF1352:'SmtRes'!DF1364)</f>
        <v>0</v>
      </c>
      <c r="Q483">
        <f>SUMIF(SmtRes!AQ1352:'SmtRes'!AQ1364,"=1",SmtRes!DG1352:'SmtRes'!DG1364)</f>
        <v>1560.96</v>
      </c>
      <c r="R483">
        <f>SUMIF(SmtRes!AQ1352:'SmtRes'!AQ1364,"=1",SmtRes!DH1352:'SmtRes'!DH1364)</f>
        <v>769.05</v>
      </c>
      <c r="S483">
        <f>SUMIF(SmtRes!AQ1352:'SmtRes'!AQ1364,"=1",SmtRes!DI1352:'SmtRes'!DI1364)</f>
        <v>7640.46</v>
      </c>
      <c r="T483">
        <f t="shared" si="339"/>
        <v>0</v>
      </c>
      <c r="U483">
        <f>SUMIF(SmtRes!AQ1352:'SmtRes'!AQ1364,"=1",SmtRes!CV1352:'SmtRes'!CV1364)</f>
        <v>18</v>
      </c>
      <c r="V483">
        <f>SUMIF(SmtRes!AQ1352:'SmtRes'!AQ1364,"=1",SmtRes!CW1352:'SmtRes'!CW1364)</f>
        <v>1.4</v>
      </c>
      <c r="W483">
        <f t="shared" si="340"/>
        <v>0</v>
      </c>
      <c r="X483">
        <f t="shared" si="341"/>
        <v>9334.56</v>
      </c>
      <c r="Y483">
        <f t="shared" si="342"/>
        <v>4372.95</v>
      </c>
      <c r="AA483">
        <v>302024475</v>
      </c>
      <c r="AB483">
        <f t="shared" si="343"/>
        <v>9034.1740000000009</v>
      </c>
      <c r="AC483">
        <f t="shared" si="344"/>
        <v>0</v>
      </c>
      <c r="AD483">
        <f>ROUND((((SUM(SmtRes!BR1352:'SmtRes'!BR1364))-(SUM(SmtRes!BS1352:'SmtRes'!BS1364)))+AE483),6)</f>
        <v>1393.7139999999999</v>
      </c>
      <c r="AE483">
        <f>ROUND((SUM(SmtRes!BS1352:'SmtRes'!BS1364)),6)</f>
        <v>769.048</v>
      </c>
      <c r="AF483">
        <f>ROUND((SUM(SmtRes!BT1352:'SmtRes'!BT1364)),6)</f>
        <v>7640.46</v>
      </c>
      <c r="AG483">
        <f t="shared" si="345"/>
        <v>0</v>
      </c>
      <c r="AH483">
        <f>(SUM(SmtRes!BU1352:'SmtRes'!BU1364))</f>
        <v>18</v>
      </c>
      <c r="AI483">
        <f>(SUM(SmtRes!BV1352:'SmtRes'!BV1364))</f>
        <v>1.4</v>
      </c>
      <c r="AJ483">
        <f t="shared" si="346"/>
        <v>0</v>
      </c>
      <c r="AK483">
        <v>10276.686441600001</v>
      </c>
      <c r="AL483">
        <v>473.46444159999999</v>
      </c>
      <c r="AM483">
        <v>1393.7139999999999</v>
      </c>
      <c r="AN483">
        <v>769.048</v>
      </c>
      <c r="AO483">
        <v>7640.4600000000009</v>
      </c>
      <c r="AP483">
        <v>0</v>
      </c>
      <c r="AQ483">
        <v>18</v>
      </c>
      <c r="AR483">
        <v>1.4</v>
      </c>
      <c r="AS483">
        <v>0</v>
      </c>
      <c r="AT483">
        <v>111</v>
      </c>
      <c r="AU483">
        <v>52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386</v>
      </c>
      <c r="BM483">
        <v>110005</v>
      </c>
      <c r="BN483">
        <v>0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111</v>
      </c>
      <c r="CA483">
        <v>52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47"/>
        <v>9970.4699999999993</v>
      </c>
      <c r="CQ483">
        <f>SUMIF(SmtRes!AQ1352:'SmtRes'!AQ1364,"=1",SmtRes!AA1352:'SmtRes'!AA1364)</f>
        <v>214916.55</v>
      </c>
      <c r="CR483">
        <f>SUMIF(SmtRes!AQ1352:'SmtRes'!AQ1364,"=1",SmtRes!AB1352:'SmtRes'!AB1364)</f>
        <v>1114.97</v>
      </c>
      <c r="CS483">
        <f>SUMIF(SmtRes!AQ1352:'SmtRes'!AQ1364,"=1",SmtRes!AC1352:'SmtRes'!AC1364)</f>
        <v>549.32000000000005</v>
      </c>
      <c r="CT483">
        <f>SUMIF(SmtRes!AQ1352:'SmtRes'!AQ1364,"=1",SmtRes!AD1352:'SmtRes'!AD1364)</f>
        <v>424.47</v>
      </c>
      <c r="CU483">
        <f t="shared" si="348"/>
        <v>0</v>
      </c>
      <c r="CV483">
        <f>SUMIF(SmtRes!AQ1352:'SmtRes'!AQ1364,"=1",SmtRes!BU1352:'SmtRes'!BU1364)</f>
        <v>18</v>
      </c>
      <c r="CW483">
        <f>SUMIF(SmtRes!AQ1352:'SmtRes'!AQ1364,"=1",SmtRes!BV1352:'SmtRes'!BV1364)</f>
        <v>1.4</v>
      </c>
      <c r="CX483">
        <f t="shared" si="349"/>
        <v>0</v>
      </c>
      <c r="CY483">
        <f t="shared" si="350"/>
        <v>9334.5560999999998</v>
      </c>
      <c r="CZ483">
        <f t="shared" si="351"/>
        <v>4372.9452000000001</v>
      </c>
      <c r="DC483" t="s">
        <v>3</v>
      </c>
      <c r="DD483" t="s">
        <v>14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200</v>
      </c>
      <c r="DW483" t="s">
        <v>200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293259277</v>
      </c>
      <c r="EF483">
        <v>3</v>
      </c>
      <c r="EG483" t="s">
        <v>23</v>
      </c>
      <c r="EH483">
        <v>0</v>
      </c>
      <c r="EI483" t="s">
        <v>3</v>
      </c>
      <c r="EJ483">
        <v>2</v>
      </c>
      <c r="EK483">
        <v>110005</v>
      </c>
      <c r="EL483" t="s">
        <v>24</v>
      </c>
      <c r="EM483" t="s">
        <v>25</v>
      </c>
      <c r="EO483" t="s">
        <v>3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18</v>
      </c>
      <c r="EX483">
        <v>1.4</v>
      </c>
      <c r="EY483">
        <v>0</v>
      </c>
      <c r="FQ483">
        <v>0</v>
      </c>
      <c r="FR483">
        <f t="shared" si="352"/>
        <v>0</v>
      </c>
      <c r="FS483">
        <v>0</v>
      </c>
      <c r="FX483">
        <v>111</v>
      </c>
      <c r="FY483">
        <v>52</v>
      </c>
      <c r="GA483" t="s">
        <v>3</v>
      </c>
      <c r="GD483">
        <v>1</v>
      </c>
      <c r="GF483">
        <v>-218133129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353"/>
        <v>0</v>
      </c>
      <c r="GM483">
        <f t="shared" si="354"/>
        <v>23677.98</v>
      </c>
      <c r="GN483">
        <f t="shared" si="355"/>
        <v>0</v>
      </c>
      <c r="GO483">
        <f t="shared" si="356"/>
        <v>23677.98</v>
      </c>
      <c r="GP483">
        <f t="shared" si="357"/>
        <v>0</v>
      </c>
      <c r="GR483">
        <v>0</v>
      </c>
      <c r="GS483">
        <v>3</v>
      </c>
      <c r="GT483">
        <v>0</v>
      </c>
      <c r="GU483" t="s">
        <v>3</v>
      </c>
      <c r="GV483">
        <f t="shared" si="358"/>
        <v>0</v>
      </c>
      <c r="GW483">
        <v>1</v>
      </c>
      <c r="GX483">
        <f t="shared" si="359"/>
        <v>0</v>
      </c>
      <c r="HA483">
        <v>0</v>
      </c>
      <c r="HB483">
        <v>0</v>
      </c>
      <c r="HC483">
        <f t="shared" si="360"/>
        <v>0</v>
      </c>
      <c r="HE483" t="s">
        <v>3</v>
      </c>
      <c r="HF483" t="s">
        <v>3</v>
      </c>
      <c r="HM483" t="s">
        <v>3</v>
      </c>
      <c r="HN483" t="s">
        <v>26</v>
      </c>
      <c r="HO483" t="s">
        <v>27</v>
      </c>
      <c r="HP483" t="s">
        <v>24</v>
      </c>
      <c r="HQ483" t="s">
        <v>24</v>
      </c>
      <c r="IK483">
        <v>0</v>
      </c>
    </row>
    <row r="484" spans="1:245" x14ac:dyDescent="0.2">
      <c r="A484">
        <v>17</v>
      </c>
      <c r="B484">
        <v>1</v>
      </c>
      <c r="C484">
        <f>ROW(SmtRes!A1377)</f>
        <v>1377</v>
      </c>
      <c r="D484">
        <f>ROW(EtalonRes!A1377)</f>
        <v>1377</v>
      </c>
      <c r="E484" t="s">
        <v>389</v>
      </c>
      <c r="F484" t="s">
        <v>390</v>
      </c>
      <c r="G484" t="s">
        <v>391</v>
      </c>
      <c r="H484" t="s">
        <v>200</v>
      </c>
      <c r="I484">
        <v>1</v>
      </c>
      <c r="J484">
        <v>0</v>
      </c>
      <c r="K484">
        <v>1</v>
      </c>
      <c r="O484">
        <f t="shared" si="338"/>
        <v>3325.71</v>
      </c>
      <c r="P484">
        <f>SUMIF(SmtRes!AQ1365:'SmtRes'!AQ1377,"=1",SmtRes!DF1365:'SmtRes'!DF1377)</f>
        <v>0</v>
      </c>
      <c r="Q484">
        <f>SUMIF(SmtRes!AQ1365:'SmtRes'!AQ1377,"=1",SmtRes!DG1365:'SmtRes'!DG1377)</f>
        <v>521.80999999999995</v>
      </c>
      <c r="R484">
        <f>SUMIF(SmtRes!AQ1365:'SmtRes'!AQ1377,"=1",SmtRes!DH1365:'SmtRes'!DH1377)</f>
        <v>257.08</v>
      </c>
      <c r="S484">
        <f>SUMIF(SmtRes!AQ1365:'SmtRes'!AQ1377,"=1",SmtRes!DI1365:'SmtRes'!DI1377)</f>
        <v>2546.8200000000002</v>
      </c>
      <c r="T484">
        <f t="shared" si="339"/>
        <v>0</v>
      </c>
      <c r="U484">
        <f>SUMIF(SmtRes!AQ1365:'SmtRes'!AQ1377,"=1",SmtRes!CV1365:'SmtRes'!CV1377)</f>
        <v>6</v>
      </c>
      <c r="V484">
        <f>SUMIF(SmtRes!AQ1365:'SmtRes'!AQ1377,"=1",SmtRes!CW1365:'SmtRes'!CW1377)</f>
        <v>0.46800000000000003</v>
      </c>
      <c r="W484">
        <f t="shared" si="340"/>
        <v>0</v>
      </c>
      <c r="X484">
        <f t="shared" si="341"/>
        <v>3112.33</v>
      </c>
      <c r="Y484">
        <f t="shared" si="342"/>
        <v>1458.03</v>
      </c>
      <c r="AA484">
        <v>302024475</v>
      </c>
      <c r="AB484">
        <f t="shared" si="343"/>
        <v>3012.7186799999999</v>
      </c>
      <c r="AC484">
        <f t="shared" si="344"/>
        <v>0</v>
      </c>
      <c r="AD484">
        <f>ROUND((((SUM(SmtRes!BR1365:'SmtRes'!BR1377))-(SUM(SmtRes!BS1365:'SmtRes'!BS1377)))+AE484),6)</f>
        <v>465.89868000000001</v>
      </c>
      <c r="AE484">
        <f>ROUND((SUM(SmtRes!BS1365:'SmtRes'!BS1377)),6)</f>
        <v>257.08175999999997</v>
      </c>
      <c r="AF484">
        <f>ROUND((SUM(SmtRes!BT1365:'SmtRes'!BT1377)),6)</f>
        <v>2546.8200000000002</v>
      </c>
      <c r="AG484">
        <f t="shared" si="345"/>
        <v>0</v>
      </c>
      <c r="AH484">
        <f>(SUM(SmtRes!BU1365:'SmtRes'!BU1377))</f>
        <v>6</v>
      </c>
      <c r="AI484">
        <f>(SUM(SmtRes!BV1365:'SmtRes'!BV1377))</f>
        <v>0.46799999999999997</v>
      </c>
      <c r="AJ484">
        <f t="shared" si="346"/>
        <v>0</v>
      </c>
      <c r="AK484">
        <v>11511.511953600002</v>
      </c>
      <c r="AL484">
        <v>612.1771536</v>
      </c>
      <c r="AM484">
        <v>1552.9956</v>
      </c>
      <c r="AN484">
        <v>856.93920000000014</v>
      </c>
      <c r="AO484">
        <v>8489.4000000000015</v>
      </c>
      <c r="AP484">
        <v>0</v>
      </c>
      <c r="AQ484">
        <v>20</v>
      </c>
      <c r="AR484">
        <v>1.56</v>
      </c>
      <c r="AS484">
        <v>0</v>
      </c>
      <c r="AT484">
        <v>111</v>
      </c>
      <c r="AU484">
        <v>52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392</v>
      </c>
      <c r="BM484">
        <v>110005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111</v>
      </c>
      <c r="CA484">
        <v>52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146</v>
      </c>
      <c r="CO484">
        <v>0</v>
      </c>
      <c r="CP484">
        <f t="shared" si="347"/>
        <v>3325.71</v>
      </c>
      <c r="CQ484">
        <f>SUMIF(SmtRes!AQ1365:'SmtRes'!AQ1377,"=1",SmtRes!AA1365:'SmtRes'!AA1377)</f>
        <v>214916.55</v>
      </c>
      <c r="CR484">
        <f>SUMIF(SmtRes!AQ1365:'SmtRes'!AQ1377,"=1",SmtRes!AB1365:'SmtRes'!AB1377)</f>
        <v>1114.97</v>
      </c>
      <c r="CS484">
        <f>SUMIF(SmtRes!AQ1365:'SmtRes'!AQ1377,"=1",SmtRes!AC1365:'SmtRes'!AC1377)</f>
        <v>549.32000000000005</v>
      </c>
      <c r="CT484">
        <f>SUMIF(SmtRes!AQ1365:'SmtRes'!AQ1377,"=1",SmtRes!AD1365:'SmtRes'!AD1377)</f>
        <v>424.47</v>
      </c>
      <c r="CU484">
        <f t="shared" si="348"/>
        <v>0</v>
      </c>
      <c r="CV484">
        <f>SUMIF(SmtRes!AQ1365:'SmtRes'!AQ1377,"=1",SmtRes!BU1365:'SmtRes'!BU1377)</f>
        <v>6</v>
      </c>
      <c r="CW484">
        <f>SUMIF(SmtRes!AQ1365:'SmtRes'!AQ1377,"=1",SmtRes!BV1365:'SmtRes'!BV1377)</f>
        <v>0.46799999999999997</v>
      </c>
      <c r="CX484">
        <f t="shared" si="349"/>
        <v>0</v>
      </c>
      <c r="CY484">
        <f t="shared" si="350"/>
        <v>3112.3290000000002</v>
      </c>
      <c r="CZ484">
        <f t="shared" si="351"/>
        <v>1458.0280000000002</v>
      </c>
      <c r="DC484" t="s">
        <v>3</v>
      </c>
      <c r="DD484" t="s">
        <v>14</v>
      </c>
      <c r="DE484" t="s">
        <v>147</v>
      </c>
      <c r="DF484" t="s">
        <v>147</v>
      </c>
      <c r="DG484" t="s">
        <v>147</v>
      </c>
      <c r="DH484" t="s">
        <v>3</v>
      </c>
      <c r="DI484" t="s">
        <v>147</v>
      </c>
      <c r="DJ484" t="s">
        <v>147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200</v>
      </c>
      <c r="DW484" t="s">
        <v>200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293259277</v>
      </c>
      <c r="EF484">
        <v>3</v>
      </c>
      <c r="EG484" t="s">
        <v>23</v>
      </c>
      <c r="EH484">
        <v>0</v>
      </c>
      <c r="EI484" t="s">
        <v>3</v>
      </c>
      <c r="EJ484">
        <v>2</v>
      </c>
      <c r="EK484">
        <v>110005</v>
      </c>
      <c r="EL484" t="s">
        <v>24</v>
      </c>
      <c r="EM484" t="s">
        <v>25</v>
      </c>
      <c r="EO484" t="s">
        <v>148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20</v>
      </c>
      <c r="EX484">
        <v>1.56</v>
      </c>
      <c r="EY484">
        <v>0</v>
      </c>
      <c r="FQ484">
        <v>0</v>
      </c>
      <c r="FR484">
        <f t="shared" si="352"/>
        <v>0</v>
      </c>
      <c r="FS484">
        <v>0</v>
      </c>
      <c r="FX484">
        <v>111</v>
      </c>
      <c r="FY484">
        <v>52</v>
      </c>
      <c r="GA484" t="s">
        <v>3</v>
      </c>
      <c r="GD484">
        <v>1</v>
      </c>
      <c r="GF484">
        <v>-908108364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53"/>
        <v>0</v>
      </c>
      <c r="GM484">
        <f t="shared" si="354"/>
        <v>7896.07</v>
      </c>
      <c r="GN484">
        <f t="shared" si="355"/>
        <v>0</v>
      </c>
      <c r="GO484">
        <f t="shared" si="356"/>
        <v>7896.07</v>
      </c>
      <c r="GP484">
        <f t="shared" si="357"/>
        <v>0</v>
      </c>
      <c r="GR484">
        <v>0</v>
      </c>
      <c r="GS484">
        <v>3</v>
      </c>
      <c r="GT484">
        <v>0</v>
      </c>
      <c r="GU484" t="s">
        <v>3</v>
      </c>
      <c r="GV484">
        <f t="shared" si="358"/>
        <v>0</v>
      </c>
      <c r="GW484">
        <v>1</v>
      </c>
      <c r="GX484">
        <f t="shared" si="359"/>
        <v>0</v>
      </c>
      <c r="HA484">
        <v>0</v>
      </c>
      <c r="HB484">
        <v>0</v>
      </c>
      <c r="HC484">
        <f t="shared" si="360"/>
        <v>0</v>
      </c>
      <c r="HE484" t="s">
        <v>3</v>
      </c>
      <c r="HF484" t="s">
        <v>3</v>
      </c>
      <c r="HM484" t="s">
        <v>3</v>
      </c>
      <c r="HN484" t="s">
        <v>26</v>
      </c>
      <c r="HO484" t="s">
        <v>27</v>
      </c>
      <c r="HP484" t="s">
        <v>24</v>
      </c>
      <c r="HQ484" t="s">
        <v>24</v>
      </c>
      <c r="IK484">
        <v>0</v>
      </c>
    </row>
    <row r="485" spans="1:245" x14ac:dyDescent="0.2">
      <c r="A485">
        <v>17</v>
      </c>
      <c r="B485">
        <v>1</v>
      </c>
      <c r="C485">
        <f>ROW(SmtRes!A1390)</f>
        <v>1390</v>
      </c>
      <c r="D485">
        <f>ROW(EtalonRes!A1390)</f>
        <v>1390</v>
      </c>
      <c r="E485" t="s">
        <v>393</v>
      </c>
      <c r="F485" t="s">
        <v>390</v>
      </c>
      <c r="G485" t="s">
        <v>394</v>
      </c>
      <c r="H485" t="s">
        <v>200</v>
      </c>
      <c r="I485">
        <v>1</v>
      </c>
      <c r="J485">
        <v>0</v>
      </c>
      <c r="K485">
        <v>1</v>
      </c>
      <c r="O485">
        <f t="shared" si="338"/>
        <v>11085.69</v>
      </c>
      <c r="P485">
        <f>SUMIF(SmtRes!AQ1378:'SmtRes'!AQ1390,"=1",SmtRes!DF1378:'SmtRes'!DF1390)</f>
        <v>0</v>
      </c>
      <c r="Q485">
        <f>SUMIF(SmtRes!AQ1378:'SmtRes'!AQ1390,"=1",SmtRes!DG1378:'SmtRes'!DG1390)</f>
        <v>1739.35</v>
      </c>
      <c r="R485">
        <f>SUMIF(SmtRes!AQ1378:'SmtRes'!AQ1390,"=1",SmtRes!DH1378:'SmtRes'!DH1390)</f>
        <v>856.94</v>
      </c>
      <c r="S485">
        <f>SUMIF(SmtRes!AQ1378:'SmtRes'!AQ1390,"=1",SmtRes!DI1378:'SmtRes'!DI1390)</f>
        <v>8489.4</v>
      </c>
      <c r="T485">
        <f t="shared" si="339"/>
        <v>0</v>
      </c>
      <c r="U485">
        <f>SUMIF(SmtRes!AQ1378:'SmtRes'!AQ1390,"=1",SmtRes!CV1378:'SmtRes'!CV1390)</f>
        <v>20</v>
      </c>
      <c r="V485">
        <f>SUMIF(SmtRes!AQ1378:'SmtRes'!AQ1390,"=1",SmtRes!CW1378:'SmtRes'!CW1390)</f>
        <v>1.56</v>
      </c>
      <c r="W485">
        <f t="shared" si="340"/>
        <v>0</v>
      </c>
      <c r="X485">
        <f t="shared" si="341"/>
        <v>10374.44</v>
      </c>
      <c r="Y485">
        <f t="shared" si="342"/>
        <v>4860.1000000000004</v>
      </c>
      <c r="AA485">
        <v>302024475</v>
      </c>
      <c r="AB485">
        <f t="shared" si="343"/>
        <v>10042.3956</v>
      </c>
      <c r="AC485">
        <f t="shared" si="344"/>
        <v>0</v>
      </c>
      <c r="AD485">
        <f>ROUND((((SUM(SmtRes!BR1378:'SmtRes'!BR1390))-(SUM(SmtRes!BS1378:'SmtRes'!BS1390)))+AE485),6)</f>
        <v>1552.9956</v>
      </c>
      <c r="AE485">
        <f>ROUND((SUM(SmtRes!BS1378:'SmtRes'!BS1390)),6)</f>
        <v>856.93920000000003</v>
      </c>
      <c r="AF485">
        <f>ROUND((SUM(SmtRes!BT1378:'SmtRes'!BT1390)),6)</f>
        <v>8489.4</v>
      </c>
      <c r="AG485">
        <f t="shared" si="345"/>
        <v>0</v>
      </c>
      <c r="AH485">
        <f>(SUM(SmtRes!BU1378:'SmtRes'!BU1390))</f>
        <v>20</v>
      </c>
      <c r="AI485">
        <f>(SUM(SmtRes!BV1378:'SmtRes'!BV1390))</f>
        <v>1.56</v>
      </c>
      <c r="AJ485">
        <f t="shared" si="346"/>
        <v>0</v>
      </c>
      <c r="AK485">
        <v>11511.511953600002</v>
      </c>
      <c r="AL485">
        <v>612.1771536</v>
      </c>
      <c r="AM485">
        <v>1552.9956</v>
      </c>
      <c r="AN485">
        <v>856.93920000000014</v>
      </c>
      <c r="AO485">
        <v>8489.4000000000015</v>
      </c>
      <c r="AP485">
        <v>0</v>
      </c>
      <c r="AQ485">
        <v>20</v>
      </c>
      <c r="AR485">
        <v>1.56</v>
      </c>
      <c r="AS485">
        <v>0</v>
      </c>
      <c r="AT485">
        <v>111</v>
      </c>
      <c r="AU485">
        <v>52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392</v>
      </c>
      <c r="BM485">
        <v>110005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111</v>
      </c>
      <c r="CA485">
        <v>52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47"/>
        <v>11085.69</v>
      </c>
      <c r="CQ485">
        <f>SUMIF(SmtRes!AQ1378:'SmtRes'!AQ1390,"=1",SmtRes!AA1378:'SmtRes'!AA1390)</f>
        <v>214916.55</v>
      </c>
      <c r="CR485">
        <f>SUMIF(SmtRes!AQ1378:'SmtRes'!AQ1390,"=1",SmtRes!AB1378:'SmtRes'!AB1390)</f>
        <v>1114.97</v>
      </c>
      <c r="CS485">
        <f>SUMIF(SmtRes!AQ1378:'SmtRes'!AQ1390,"=1",SmtRes!AC1378:'SmtRes'!AC1390)</f>
        <v>549.32000000000005</v>
      </c>
      <c r="CT485">
        <f>SUMIF(SmtRes!AQ1378:'SmtRes'!AQ1390,"=1",SmtRes!AD1378:'SmtRes'!AD1390)</f>
        <v>424.47</v>
      </c>
      <c r="CU485">
        <f t="shared" si="348"/>
        <v>0</v>
      </c>
      <c r="CV485">
        <f>SUMIF(SmtRes!AQ1378:'SmtRes'!AQ1390,"=1",SmtRes!BU1378:'SmtRes'!BU1390)</f>
        <v>20</v>
      </c>
      <c r="CW485">
        <f>SUMIF(SmtRes!AQ1378:'SmtRes'!AQ1390,"=1",SmtRes!BV1378:'SmtRes'!BV1390)</f>
        <v>1.56</v>
      </c>
      <c r="CX485">
        <f t="shared" si="349"/>
        <v>0</v>
      </c>
      <c r="CY485">
        <f t="shared" si="350"/>
        <v>10374.437400000001</v>
      </c>
      <c r="CZ485">
        <f t="shared" si="351"/>
        <v>4860.0968000000003</v>
      </c>
      <c r="DC485" t="s">
        <v>3</v>
      </c>
      <c r="DD485" t="s">
        <v>14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200</v>
      </c>
      <c r="DW485" t="s">
        <v>200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293259277</v>
      </c>
      <c r="EF485">
        <v>3</v>
      </c>
      <c r="EG485" t="s">
        <v>23</v>
      </c>
      <c r="EH485">
        <v>0</v>
      </c>
      <c r="EI485" t="s">
        <v>3</v>
      </c>
      <c r="EJ485">
        <v>2</v>
      </c>
      <c r="EK485">
        <v>110005</v>
      </c>
      <c r="EL485" t="s">
        <v>24</v>
      </c>
      <c r="EM485" t="s">
        <v>25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20</v>
      </c>
      <c r="EX485">
        <v>1.56</v>
      </c>
      <c r="EY485">
        <v>0</v>
      </c>
      <c r="FQ485">
        <v>0</v>
      </c>
      <c r="FR485">
        <f t="shared" si="352"/>
        <v>0</v>
      </c>
      <c r="FS485">
        <v>0</v>
      </c>
      <c r="FX485">
        <v>111</v>
      </c>
      <c r="FY485">
        <v>52</v>
      </c>
      <c r="GA485" t="s">
        <v>3</v>
      </c>
      <c r="GD485">
        <v>1</v>
      </c>
      <c r="GF485">
        <v>-1993929950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353"/>
        <v>0</v>
      </c>
      <c r="GM485">
        <f t="shared" si="354"/>
        <v>26320.23</v>
      </c>
      <c r="GN485">
        <f t="shared" si="355"/>
        <v>0</v>
      </c>
      <c r="GO485">
        <f t="shared" si="356"/>
        <v>26320.23</v>
      </c>
      <c r="GP485">
        <f t="shared" si="357"/>
        <v>0</v>
      </c>
      <c r="GR485">
        <v>0</v>
      </c>
      <c r="GS485">
        <v>3</v>
      </c>
      <c r="GT485">
        <v>0</v>
      </c>
      <c r="GU485" t="s">
        <v>3</v>
      </c>
      <c r="GV485">
        <f t="shared" si="358"/>
        <v>0</v>
      </c>
      <c r="GW485">
        <v>1</v>
      </c>
      <c r="GX485">
        <f t="shared" si="359"/>
        <v>0</v>
      </c>
      <c r="HA485">
        <v>0</v>
      </c>
      <c r="HB485">
        <v>0</v>
      </c>
      <c r="HC485">
        <f t="shared" si="360"/>
        <v>0</v>
      </c>
      <c r="HE485" t="s">
        <v>3</v>
      </c>
      <c r="HF485" t="s">
        <v>3</v>
      </c>
      <c r="HM485" t="s">
        <v>3</v>
      </c>
      <c r="HN485" t="s">
        <v>26</v>
      </c>
      <c r="HO485" t="s">
        <v>27</v>
      </c>
      <c r="HP485" t="s">
        <v>24</v>
      </c>
      <c r="HQ485" t="s">
        <v>24</v>
      </c>
      <c r="IK485">
        <v>0</v>
      </c>
    </row>
    <row r="486" spans="1:245" x14ac:dyDescent="0.2">
      <c r="A486">
        <v>17</v>
      </c>
      <c r="B486">
        <v>1</v>
      </c>
      <c r="C486">
        <f>ROW(SmtRes!A1401)</f>
        <v>1401</v>
      </c>
      <c r="D486">
        <f>ROW(EtalonRes!A1401)</f>
        <v>1401</v>
      </c>
      <c r="E486" t="s">
        <v>395</v>
      </c>
      <c r="F486" t="s">
        <v>396</v>
      </c>
      <c r="G486" t="s">
        <v>397</v>
      </c>
      <c r="H486" t="s">
        <v>200</v>
      </c>
      <c r="I486">
        <v>1</v>
      </c>
      <c r="J486">
        <v>0</v>
      </c>
      <c r="K486">
        <v>1</v>
      </c>
      <c r="O486">
        <f t="shared" si="338"/>
        <v>1510.55</v>
      </c>
      <c r="P486">
        <f>SUMIF(SmtRes!AQ1391:'SmtRes'!AQ1401,"=1",SmtRes!DF1391:'SmtRes'!DF1401)</f>
        <v>0</v>
      </c>
      <c r="Q486">
        <f>SUMIF(SmtRes!AQ1391:'SmtRes'!AQ1401,"=1",SmtRes!DG1391:'SmtRes'!DG1401)</f>
        <v>244.18</v>
      </c>
      <c r="R486">
        <f>SUMIF(SmtRes!AQ1391:'SmtRes'!AQ1401,"=1",SmtRes!DH1391:'SmtRes'!DH1401)</f>
        <v>120.3</v>
      </c>
      <c r="S486">
        <f>SUMIF(SmtRes!AQ1391:'SmtRes'!AQ1401,"=1",SmtRes!DI1391:'SmtRes'!DI1401)</f>
        <v>1146.07</v>
      </c>
      <c r="T486">
        <f t="shared" si="339"/>
        <v>0</v>
      </c>
      <c r="U486">
        <f>SUMIF(SmtRes!AQ1391:'SmtRes'!AQ1401,"=1",SmtRes!CV1391:'SmtRes'!CV1401)</f>
        <v>2.7</v>
      </c>
      <c r="V486">
        <f>SUMIF(SmtRes!AQ1391:'SmtRes'!AQ1401,"=1",SmtRes!CW1391:'SmtRes'!CW1401)</f>
        <v>0.219</v>
      </c>
      <c r="W486">
        <f t="shared" si="340"/>
        <v>0</v>
      </c>
      <c r="X486">
        <f t="shared" si="341"/>
        <v>1405.67</v>
      </c>
      <c r="Y486">
        <f t="shared" si="342"/>
        <v>658.51</v>
      </c>
      <c r="AA486">
        <v>302024475</v>
      </c>
      <c r="AB486">
        <f t="shared" si="343"/>
        <v>1364.0856900000001</v>
      </c>
      <c r="AC486">
        <f t="shared" si="344"/>
        <v>0</v>
      </c>
      <c r="AD486">
        <f>ROUND((((SUM(SmtRes!BR1391:'SmtRes'!BR1401))-(SUM(SmtRes!BS1391:'SmtRes'!BS1401)))+AE486),6)</f>
        <v>218.01669000000001</v>
      </c>
      <c r="AE486">
        <f>ROUND((SUM(SmtRes!BS1391:'SmtRes'!BS1401)),6)</f>
        <v>120.30108</v>
      </c>
      <c r="AF486">
        <f>ROUND((SUM(SmtRes!BT1391:'SmtRes'!BT1401)),6)</f>
        <v>1146.069</v>
      </c>
      <c r="AG486">
        <f t="shared" si="345"/>
        <v>0</v>
      </c>
      <c r="AH486">
        <f>(SUM(SmtRes!BU1391:'SmtRes'!BU1401))</f>
        <v>2.6999999999999997</v>
      </c>
      <c r="AI486">
        <f>(SUM(SmtRes!BV1391:'SmtRes'!BV1401))</f>
        <v>0.219</v>
      </c>
      <c r="AJ486">
        <f t="shared" si="346"/>
        <v>0</v>
      </c>
      <c r="AK486">
        <v>5312.9321220000002</v>
      </c>
      <c r="AL486">
        <v>364.97622200000001</v>
      </c>
      <c r="AM486">
        <v>726.72230000000002</v>
      </c>
      <c r="AN486">
        <v>401.00360000000001</v>
      </c>
      <c r="AO486">
        <v>3820.2300000000005</v>
      </c>
      <c r="AP486">
        <v>0</v>
      </c>
      <c r="AQ486">
        <v>9</v>
      </c>
      <c r="AR486">
        <v>0.73</v>
      </c>
      <c r="AS486">
        <v>0</v>
      </c>
      <c r="AT486">
        <v>111</v>
      </c>
      <c r="AU486">
        <v>52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398</v>
      </c>
      <c r="BM486">
        <v>110005</v>
      </c>
      <c r="BN486">
        <v>0</v>
      </c>
      <c r="BO486" t="s">
        <v>3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111</v>
      </c>
      <c r="CA486">
        <v>52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146</v>
      </c>
      <c r="CO486">
        <v>0</v>
      </c>
      <c r="CP486">
        <f t="shared" si="347"/>
        <v>1510.55</v>
      </c>
      <c r="CQ486">
        <f>SUMIF(SmtRes!AQ1391:'SmtRes'!AQ1401,"=1",SmtRes!AA1391:'SmtRes'!AA1401)</f>
        <v>133291.86000000002</v>
      </c>
      <c r="CR486">
        <f>SUMIF(SmtRes!AQ1391:'SmtRes'!AQ1401,"=1",SmtRes!AB1391:'SmtRes'!AB1401)</f>
        <v>1114.97</v>
      </c>
      <c r="CS486">
        <f>SUMIF(SmtRes!AQ1391:'SmtRes'!AQ1401,"=1",SmtRes!AC1391:'SmtRes'!AC1401)</f>
        <v>549.32000000000005</v>
      </c>
      <c r="CT486">
        <f>SUMIF(SmtRes!AQ1391:'SmtRes'!AQ1401,"=1",SmtRes!AD1391:'SmtRes'!AD1401)</f>
        <v>424.47</v>
      </c>
      <c r="CU486">
        <f t="shared" si="348"/>
        <v>0</v>
      </c>
      <c r="CV486">
        <f>SUMIF(SmtRes!AQ1391:'SmtRes'!AQ1401,"=1",SmtRes!BU1391:'SmtRes'!BU1401)</f>
        <v>2.6999999999999997</v>
      </c>
      <c r="CW486">
        <f>SUMIF(SmtRes!AQ1391:'SmtRes'!AQ1401,"=1",SmtRes!BV1391:'SmtRes'!BV1401)</f>
        <v>0.219</v>
      </c>
      <c r="CX486">
        <f t="shared" si="349"/>
        <v>0</v>
      </c>
      <c r="CY486">
        <f t="shared" si="350"/>
        <v>1405.6706999999997</v>
      </c>
      <c r="CZ486">
        <f t="shared" si="351"/>
        <v>658.51239999999996</v>
      </c>
      <c r="DC486" t="s">
        <v>3</v>
      </c>
      <c r="DD486" t="s">
        <v>14</v>
      </c>
      <c r="DE486" t="s">
        <v>147</v>
      </c>
      <c r="DF486" t="s">
        <v>147</v>
      </c>
      <c r="DG486" t="s">
        <v>147</v>
      </c>
      <c r="DH486" t="s">
        <v>3</v>
      </c>
      <c r="DI486" t="s">
        <v>147</v>
      </c>
      <c r="DJ486" t="s">
        <v>147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200</v>
      </c>
      <c r="DW486" t="s">
        <v>200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293259277</v>
      </c>
      <c r="EF486">
        <v>3</v>
      </c>
      <c r="EG486" t="s">
        <v>23</v>
      </c>
      <c r="EH486">
        <v>0</v>
      </c>
      <c r="EI486" t="s">
        <v>3</v>
      </c>
      <c r="EJ486">
        <v>2</v>
      </c>
      <c r="EK486">
        <v>110005</v>
      </c>
      <c r="EL486" t="s">
        <v>24</v>
      </c>
      <c r="EM486" t="s">
        <v>25</v>
      </c>
      <c r="EO486" t="s">
        <v>148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9</v>
      </c>
      <c r="EX486">
        <v>0.73</v>
      </c>
      <c r="EY486">
        <v>0</v>
      </c>
      <c r="FQ486">
        <v>0</v>
      </c>
      <c r="FR486">
        <f t="shared" si="352"/>
        <v>0</v>
      </c>
      <c r="FS486">
        <v>0</v>
      </c>
      <c r="FX486">
        <v>111</v>
      </c>
      <c r="FY486">
        <v>52</v>
      </c>
      <c r="GA486" t="s">
        <v>3</v>
      </c>
      <c r="GD486">
        <v>1</v>
      </c>
      <c r="GF486">
        <v>-489129451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53"/>
        <v>0</v>
      </c>
      <c r="GM486">
        <f t="shared" si="354"/>
        <v>3574.73</v>
      </c>
      <c r="GN486">
        <f t="shared" si="355"/>
        <v>0</v>
      </c>
      <c r="GO486">
        <f t="shared" si="356"/>
        <v>3574.73</v>
      </c>
      <c r="GP486">
        <f t="shared" si="357"/>
        <v>0</v>
      </c>
      <c r="GR486">
        <v>0</v>
      </c>
      <c r="GS486">
        <v>3</v>
      </c>
      <c r="GT486">
        <v>0</v>
      </c>
      <c r="GU486" t="s">
        <v>3</v>
      </c>
      <c r="GV486">
        <f t="shared" si="358"/>
        <v>0</v>
      </c>
      <c r="GW486">
        <v>1</v>
      </c>
      <c r="GX486">
        <f t="shared" si="359"/>
        <v>0</v>
      </c>
      <c r="HA486">
        <v>0</v>
      </c>
      <c r="HB486">
        <v>0</v>
      </c>
      <c r="HC486">
        <f t="shared" si="360"/>
        <v>0</v>
      </c>
      <c r="HE486" t="s">
        <v>3</v>
      </c>
      <c r="HF486" t="s">
        <v>3</v>
      </c>
      <c r="HM486" t="s">
        <v>3</v>
      </c>
      <c r="HN486" t="s">
        <v>26</v>
      </c>
      <c r="HO486" t="s">
        <v>27</v>
      </c>
      <c r="HP486" t="s">
        <v>24</v>
      </c>
      <c r="HQ486" t="s">
        <v>24</v>
      </c>
      <c r="IK486">
        <v>0</v>
      </c>
    </row>
    <row r="487" spans="1:245" x14ac:dyDescent="0.2">
      <c r="A487">
        <v>17</v>
      </c>
      <c r="B487">
        <v>1</v>
      </c>
      <c r="C487">
        <f>ROW(SmtRes!A1412)</f>
        <v>1412</v>
      </c>
      <c r="D487">
        <f>ROW(EtalonRes!A1412)</f>
        <v>1412</v>
      </c>
      <c r="E487" t="s">
        <v>399</v>
      </c>
      <c r="F487" t="s">
        <v>396</v>
      </c>
      <c r="G487" t="s">
        <v>400</v>
      </c>
      <c r="H487" t="s">
        <v>200</v>
      </c>
      <c r="I487">
        <v>1</v>
      </c>
      <c r="J487">
        <v>0</v>
      </c>
      <c r="K487">
        <v>1</v>
      </c>
      <c r="O487">
        <f t="shared" si="338"/>
        <v>5035.16</v>
      </c>
      <c r="P487">
        <f>SUMIF(SmtRes!AQ1402:'SmtRes'!AQ1412,"=1",SmtRes!DF1402:'SmtRes'!DF1412)</f>
        <v>0</v>
      </c>
      <c r="Q487">
        <f>SUMIF(SmtRes!AQ1402:'SmtRes'!AQ1412,"=1",SmtRes!DG1402:'SmtRes'!DG1412)</f>
        <v>813.93</v>
      </c>
      <c r="R487">
        <f>SUMIF(SmtRes!AQ1402:'SmtRes'!AQ1412,"=1",SmtRes!DH1402:'SmtRes'!DH1412)</f>
        <v>401</v>
      </c>
      <c r="S487">
        <f>SUMIF(SmtRes!AQ1402:'SmtRes'!AQ1412,"=1",SmtRes!DI1402:'SmtRes'!DI1412)</f>
        <v>3820.23</v>
      </c>
      <c r="T487">
        <f t="shared" si="339"/>
        <v>0</v>
      </c>
      <c r="U487">
        <f>SUMIF(SmtRes!AQ1402:'SmtRes'!AQ1412,"=1",SmtRes!CV1402:'SmtRes'!CV1412)</f>
        <v>9</v>
      </c>
      <c r="V487">
        <f>SUMIF(SmtRes!AQ1402:'SmtRes'!AQ1412,"=1",SmtRes!CW1402:'SmtRes'!CW1412)</f>
        <v>0.73</v>
      </c>
      <c r="W487">
        <f t="shared" si="340"/>
        <v>0</v>
      </c>
      <c r="X487">
        <f t="shared" si="341"/>
        <v>4685.57</v>
      </c>
      <c r="Y487">
        <f t="shared" si="342"/>
        <v>2195.04</v>
      </c>
      <c r="AA487">
        <v>302024475</v>
      </c>
      <c r="AB487">
        <f t="shared" si="343"/>
        <v>4546.9522999999999</v>
      </c>
      <c r="AC487">
        <f t="shared" si="344"/>
        <v>0</v>
      </c>
      <c r="AD487">
        <f>ROUND((((SUM(SmtRes!BR1402:'SmtRes'!BR1412))-(SUM(SmtRes!BS1402:'SmtRes'!BS1412)))+AE487),6)</f>
        <v>726.72230000000002</v>
      </c>
      <c r="AE487">
        <f>ROUND((SUM(SmtRes!BS1402:'SmtRes'!BS1412)),6)</f>
        <v>401.00360000000001</v>
      </c>
      <c r="AF487">
        <f>ROUND((SUM(SmtRes!BT1402:'SmtRes'!BT1412)),6)</f>
        <v>3820.23</v>
      </c>
      <c r="AG487">
        <f t="shared" si="345"/>
        <v>0</v>
      </c>
      <c r="AH487">
        <f>(SUM(SmtRes!BU1402:'SmtRes'!BU1412))</f>
        <v>9</v>
      </c>
      <c r="AI487">
        <f>(SUM(SmtRes!BV1402:'SmtRes'!BV1412))</f>
        <v>0.73</v>
      </c>
      <c r="AJ487">
        <f t="shared" si="346"/>
        <v>0</v>
      </c>
      <c r="AK487">
        <v>5312.9321220000002</v>
      </c>
      <c r="AL487">
        <v>364.97622200000001</v>
      </c>
      <c r="AM487">
        <v>726.72230000000002</v>
      </c>
      <c r="AN487">
        <v>401.00360000000001</v>
      </c>
      <c r="AO487">
        <v>3820.2300000000005</v>
      </c>
      <c r="AP487">
        <v>0</v>
      </c>
      <c r="AQ487">
        <v>9</v>
      </c>
      <c r="AR487">
        <v>0.73</v>
      </c>
      <c r="AS487">
        <v>0</v>
      </c>
      <c r="AT487">
        <v>111</v>
      </c>
      <c r="AU487">
        <v>52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398</v>
      </c>
      <c r="BM487">
        <v>110005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111</v>
      </c>
      <c r="CA487">
        <v>52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47"/>
        <v>5035.16</v>
      </c>
      <c r="CQ487">
        <f>SUMIF(SmtRes!AQ1402:'SmtRes'!AQ1412,"=1",SmtRes!AA1402:'SmtRes'!AA1412)</f>
        <v>133291.86000000002</v>
      </c>
      <c r="CR487">
        <f>SUMIF(SmtRes!AQ1402:'SmtRes'!AQ1412,"=1",SmtRes!AB1402:'SmtRes'!AB1412)</f>
        <v>1114.97</v>
      </c>
      <c r="CS487">
        <f>SUMIF(SmtRes!AQ1402:'SmtRes'!AQ1412,"=1",SmtRes!AC1402:'SmtRes'!AC1412)</f>
        <v>549.32000000000005</v>
      </c>
      <c r="CT487">
        <f>SUMIF(SmtRes!AQ1402:'SmtRes'!AQ1412,"=1",SmtRes!AD1402:'SmtRes'!AD1412)</f>
        <v>424.47</v>
      </c>
      <c r="CU487">
        <f t="shared" si="348"/>
        <v>0</v>
      </c>
      <c r="CV487">
        <f>SUMIF(SmtRes!AQ1402:'SmtRes'!AQ1412,"=1",SmtRes!BU1402:'SmtRes'!BU1412)</f>
        <v>9</v>
      </c>
      <c r="CW487">
        <f>SUMIF(SmtRes!AQ1402:'SmtRes'!AQ1412,"=1",SmtRes!BV1402:'SmtRes'!BV1412)</f>
        <v>0.73</v>
      </c>
      <c r="CX487">
        <f t="shared" si="349"/>
        <v>0</v>
      </c>
      <c r="CY487">
        <f t="shared" si="350"/>
        <v>4685.5652999999993</v>
      </c>
      <c r="CZ487">
        <f t="shared" si="351"/>
        <v>2195.0395999999996</v>
      </c>
      <c r="DC487" t="s">
        <v>3</v>
      </c>
      <c r="DD487" t="s">
        <v>14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200</v>
      </c>
      <c r="DW487" t="s">
        <v>200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293259277</v>
      </c>
      <c r="EF487">
        <v>3</v>
      </c>
      <c r="EG487" t="s">
        <v>23</v>
      </c>
      <c r="EH487">
        <v>0</v>
      </c>
      <c r="EI487" t="s">
        <v>3</v>
      </c>
      <c r="EJ487">
        <v>2</v>
      </c>
      <c r="EK487">
        <v>110005</v>
      </c>
      <c r="EL487" t="s">
        <v>24</v>
      </c>
      <c r="EM487" t="s">
        <v>25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9</v>
      </c>
      <c r="EX487">
        <v>0.73</v>
      </c>
      <c r="EY487">
        <v>0</v>
      </c>
      <c r="FQ487">
        <v>0</v>
      </c>
      <c r="FR487">
        <f t="shared" si="352"/>
        <v>0</v>
      </c>
      <c r="FS487">
        <v>0</v>
      </c>
      <c r="FX487">
        <v>111</v>
      </c>
      <c r="FY487">
        <v>52</v>
      </c>
      <c r="GA487" t="s">
        <v>3</v>
      </c>
      <c r="GD487">
        <v>1</v>
      </c>
      <c r="GF487">
        <v>1958043123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353"/>
        <v>0</v>
      </c>
      <c r="GM487">
        <f t="shared" si="354"/>
        <v>11915.77</v>
      </c>
      <c r="GN487">
        <f t="shared" si="355"/>
        <v>0</v>
      </c>
      <c r="GO487">
        <f t="shared" si="356"/>
        <v>11915.77</v>
      </c>
      <c r="GP487">
        <f t="shared" si="357"/>
        <v>0</v>
      </c>
      <c r="GR487">
        <v>0</v>
      </c>
      <c r="GS487">
        <v>3</v>
      </c>
      <c r="GT487">
        <v>0</v>
      </c>
      <c r="GU487" t="s">
        <v>3</v>
      </c>
      <c r="GV487">
        <f t="shared" si="358"/>
        <v>0</v>
      </c>
      <c r="GW487">
        <v>1</v>
      </c>
      <c r="GX487">
        <f t="shared" si="359"/>
        <v>0</v>
      </c>
      <c r="HA487">
        <v>0</v>
      </c>
      <c r="HB487">
        <v>0</v>
      </c>
      <c r="HC487">
        <f t="shared" si="360"/>
        <v>0</v>
      </c>
      <c r="HE487" t="s">
        <v>3</v>
      </c>
      <c r="HF487" t="s">
        <v>3</v>
      </c>
      <c r="HM487" t="s">
        <v>3</v>
      </c>
      <c r="HN487" t="s">
        <v>26</v>
      </c>
      <c r="HO487" t="s">
        <v>27</v>
      </c>
      <c r="HP487" t="s">
        <v>24</v>
      </c>
      <c r="HQ487" t="s">
        <v>24</v>
      </c>
      <c r="IK487">
        <v>0</v>
      </c>
    </row>
    <row r="488" spans="1:245" x14ac:dyDescent="0.2">
      <c r="A488">
        <v>17</v>
      </c>
      <c r="B488">
        <v>1</v>
      </c>
      <c r="C488">
        <f>ROW(SmtRes!A1423)</f>
        <v>1423</v>
      </c>
      <c r="D488">
        <f>ROW(EtalonRes!A1423)</f>
        <v>1423</v>
      </c>
      <c r="E488" t="s">
        <v>401</v>
      </c>
      <c r="F488" t="s">
        <v>402</v>
      </c>
      <c r="G488" t="s">
        <v>403</v>
      </c>
      <c r="H488" t="s">
        <v>200</v>
      </c>
      <c r="I488">
        <v>1</v>
      </c>
      <c r="J488">
        <v>0</v>
      </c>
      <c r="K488">
        <v>1</v>
      </c>
      <c r="O488">
        <f t="shared" si="338"/>
        <v>1707.79</v>
      </c>
      <c r="P488">
        <f>SUMIF(SmtRes!AQ1413:'SmtRes'!AQ1423,"=1",SmtRes!DF1413:'SmtRes'!DF1423)</f>
        <v>0</v>
      </c>
      <c r="Q488">
        <f>SUMIF(SmtRes!AQ1413:'SmtRes'!AQ1423,"=1",SmtRes!DG1413:'SmtRes'!DG1423)</f>
        <v>291.01</v>
      </c>
      <c r="R488">
        <f>SUMIF(SmtRes!AQ1413:'SmtRes'!AQ1423,"=1",SmtRes!DH1413:'SmtRes'!DH1423)</f>
        <v>143.37</v>
      </c>
      <c r="S488">
        <f>SUMIF(SmtRes!AQ1413:'SmtRes'!AQ1423,"=1",SmtRes!DI1413:'SmtRes'!DI1423)</f>
        <v>1273.4100000000001</v>
      </c>
      <c r="T488">
        <f t="shared" si="339"/>
        <v>0</v>
      </c>
      <c r="U488">
        <f>SUMIF(SmtRes!AQ1413:'SmtRes'!AQ1423,"=1",SmtRes!CV1413:'SmtRes'!CV1423)</f>
        <v>3</v>
      </c>
      <c r="V488">
        <f>SUMIF(SmtRes!AQ1413:'SmtRes'!AQ1423,"=1",SmtRes!CW1413:'SmtRes'!CW1423)</f>
        <v>0.26100000000000001</v>
      </c>
      <c r="W488">
        <f t="shared" si="340"/>
        <v>0</v>
      </c>
      <c r="X488">
        <f t="shared" si="341"/>
        <v>1572.63</v>
      </c>
      <c r="Y488">
        <f t="shared" si="342"/>
        <v>736.73</v>
      </c>
      <c r="AA488">
        <v>302024475</v>
      </c>
      <c r="AB488">
        <f t="shared" si="343"/>
        <v>1533.23811</v>
      </c>
      <c r="AC488">
        <f t="shared" si="344"/>
        <v>0</v>
      </c>
      <c r="AD488">
        <f>ROUND((((SUM(SmtRes!BR1413:'SmtRes'!BR1423))-(SUM(SmtRes!BS1413:'SmtRes'!BS1423)))+AE488),6)</f>
        <v>259.82810999999998</v>
      </c>
      <c r="AE488">
        <f>ROUND((SUM(SmtRes!BS1413:'SmtRes'!BS1423)),6)</f>
        <v>143.37252000000001</v>
      </c>
      <c r="AF488">
        <f>ROUND((SUM(SmtRes!BT1413:'SmtRes'!BT1423)),6)</f>
        <v>1273.4100000000001</v>
      </c>
      <c r="AG488">
        <f t="shared" si="345"/>
        <v>0</v>
      </c>
      <c r="AH488">
        <f>(SUM(SmtRes!BU1413:'SmtRes'!BU1423))</f>
        <v>3</v>
      </c>
      <c r="AI488">
        <f>(SUM(SmtRes!BV1413:'SmtRes'!BV1423))</f>
        <v>0.26100000000000001</v>
      </c>
      <c r="AJ488">
        <f t="shared" si="346"/>
        <v>0</v>
      </c>
      <c r="AK488">
        <v>6058.9451740000004</v>
      </c>
      <c r="AL488">
        <v>470.24307399999998</v>
      </c>
      <c r="AM488">
        <v>866.09370000000001</v>
      </c>
      <c r="AN488">
        <v>477.90840000000003</v>
      </c>
      <c r="AO488">
        <v>4244.7000000000007</v>
      </c>
      <c r="AP488">
        <v>0</v>
      </c>
      <c r="AQ488">
        <v>10</v>
      </c>
      <c r="AR488">
        <v>0.87</v>
      </c>
      <c r="AS488">
        <v>0</v>
      </c>
      <c r="AT488">
        <v>111</v>
      </c>
      <c r="AU488">
        <v>52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404</v>
      </c>
      <c r="BM488">
        <v>110005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111</v>
      </c>
      <c r="CA488">
        <v>52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146</v>
      </c>
      <c r="CO488">
        <v>0</v>
      </c>
      <c r="CP488">
        <f t="shared" si="347"/>
        <v>1707.79</v>
      </c>
      <c r="CQ488">
        <f>SUMIF(SmtRes!AQ1413:'SmtRes'!AQ1423,"=1",SmtRes!AA1413:'SmtRes'!AA1423)</f>
        <v>133291.86000000002</v>
      </c>
      <c r="CR488">
        <f>SUMIF(SmtRes!AQ1413:'SmtRes'!AQ1423,"=1",SmtRes!AB1413:'SmtRes'!AB1423)</f>
        <v>1114.97</v>
      </c>
      <c r="CS488">
        <f>SUMIF(SmtRes!AQ1413:'SmtRes'!AQ1423,"=1",SmtRes!AC1413:'SmtRes'!AC1423)</f>
        <v>549.32000000000005</v>
      </c>
      <c r="CT488">
        <f>SUMIF(SmtRes!AQ1413:'SmtRes'!AQ1423,"=1",SmtRes!AD1413:'SmtRes'!AD1423)</f>
        <v>424.47</v>
      </c>
      <c r="CU488">
        <f t="shared" si="348"/>
        <v>0</v>
      </c>
      <c r="CV488">
        <f>SUMIF(SmtRes!AQ1413:'SmtRes'!AQ1423,"=1",SmtRes!BU1413:'SmtRes'!BU1423)</f>
        <v>3</v>
      </c>
      <c r="CW488">
        <f>SUMIF(SmtRes!AQ1413:'SmtRes'!AQ1423,"=1",SmtRes!BV1413:'SmtRes'!BV1423)</f>
        <v>0.26100000000000001</v>
      </c>
      <c r="CX488">
        <f t="shared" si="349"/>
        <v>0</v>
      </c>
      <c r="CY488">
        <f t="shared" si="350"/>
        <v>1572.6258000000003</v>
      </c>
      <c r="CZ488">
        <f t="shared" si="351"/>
        <v>736.7256000000001</v>
      </c>
      <c r="DC488" t="s">
        <v>3</v>
      </c>
      <c r="DD488" t="s">
        <v>14</v>
      </c>
      <c r="DE488" t="s">
        <v>147</v>
      </c>
      <c r="DF488" t="s">
        <v>147</v>
      </c>
      <c r="DG488" t="s">
        <v>147</v>
      </c>
      <c r="DH488" t="s">
        <v>3</v>
      </c>
      <c r="DI488" t="s">
        <v>147</v>
      </c>
      <c r="DJ488" t="s">
        <v>147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200</v>
      </c>
      <c r="DW488" t="s">
        <v>200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293259277</v>
      </c>
      <c r="EF488">
        <v>3</v>
      </c>
      <c r="EG488" t="s">
        <v>23</v>
      </c>
      <c r="EH488">
        <v>0</v>
      </c>
      <c r="EI488" t="s">
        <v>3</v>
      </c>
      <c r="EJ488">
        <v>2</v>
      </c>
      <c r="EK488">
        <v>110005</v>
      </c>
      <c r="EL488" t="s">
        <v>24</v>
      </c>
      <c r="EM488" t="s">
        <v>25</v>
      </c>
      <c r="EO488" t="s">
        <v>148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10</v>
      </c>
      <c r="EX488">
        <v>0.87</v>
      </c>
      <c r="EY488">
        <v>0</v>
      </c>
      <c r="FQ488">
        <v>0</v>
      </c>
      <c r="FR488">
        <f t="shared" si="352"/>
        <v>0</v>
      </c>
      <c r="FS488">
        <v>0</v>
      </c>
      <c r="FX488">
        <v>111</v>
      </c>
      <c r="FY488">
        <v>52</v>
      </c>
      <c r="GA488" t="s">
        <v>3</v>
      </c>
      <c r="GD488">
        <v>1</v>
      </c>
      <c r="GF488">
        <v>498633668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53"/>
        <v>0</v>
      </c>
      <c r="GM488">
        <f t="shared" si="354"/>
        <v>4017.15</v>
      </c>
      <c r="GN488">
        <f t="shared" si="355"/>
        <v>0</v>
      </c>
      <c r="GO488">
        <f t="shared" si="356"/>
        <v>4017.15</v>
      </c>
      <c r="GP488">
        <f t="shared" si="357"/>
        <v>0</v>
      </c>
      <c r="GR488">
        <v>0</v>
      </c>
      <c r="GS488">
        <v>3</v>
      </c>
      <c r="GT488">
        <v>0</v>
      </c>
      <c r="GU488" t="s">
        <v>3</v>
      </c>
      <c r="GV488">
        <f t="shared" si="358"/>
        <v>0</v>
      </c>
      <c r="GW488">
        <v>1</v>
      </c>
      <c r="GX488">
        <f t="shared" si="359"/>
        <v>0</v>
      </c>
      <c r="HA488">
        <v>0</v>
      </c>
      <c r="HB488">
        <v>0</v>
      </c>
      <c r="HC488">
        <f t="shared" si="360"/>
        <v>0</v>
      </c>
      <c r="HE488" t="s">
        <v>3</v>
      </c>
      <c r="HF488" t="s">
        <v>3</v>
      </c>
      <c r="HM488" t="s">
        <v>3</v>
      </c>
      <c r="HN488" t="s">
        <v>26</v>
      </c>
      <c r="HO488" t="s">
        <v>27</v>
      </c>
      <c r="HP488" t="s">
        <v>24</v>
      </c>
      <c r="HQ488" t="s">
        <v>24</v>
      </c>
      <c r="IK488">
        <v>0</v>
      </c>
    </row>
    <row r="489" spans="1:245" x14ac:dyDescent="0.2">
      <c r="A489">
        <v>17</v>
      </c>
      <c r="B489">
        <v>1</v>
      </c>
      <c r="C489">
        <f>ROW(SmtRes!A1434)</f>
        <v>1434</v>
      </c>
      <c r="D489">
        <f>ROW(EtalonRes!A1434)</f>
        <v>1434</v>
      </c>
      <c r="E489" t="s">
        <v>405</v>
      </c>
      <c r="F489" t="s">
        <v>402</v>
      </c>
      <c r="G489" t="s">
        <v>406</v>
      </c>
      <c r="H489" t="s">
        <v>200</v>
      </c>
      <c r="I489">
        <v>1</v>
      </c>
      <c r="J489">
        <v>0</v>
      </c>
      <c r="K489">
        <v>1</v>
      </c>
      <c r="O489">
        <f t="shared" si="338"/>
        <v>5692.63</v>
      </c>
      <c r="P489">
        <f>SUMIF(SmtRes!AQ1424:'SmtRes'!AQ1434,"=1",SmtRes!DF1424:'SmtRes'!DF1434)</f>
        <v>0</v>
      </c>
      <c r="Q489">
        <f>SUMIF(SmtRes!AQ1424:'SmtRes'!AQ1434,"=1",SmtRes!DG1424:'SmtRes'!DG1434)</f>
        <v>970.02</v>
      </c>
      <c r="R489">
        <f>SUMIF(SmtRes!AQ1424:'SmtRes'!AQ1434,"=1",SmtRes!DH1424:'SmtRes'!DH1434)</f>
        <v>477.91</v>
      </c>
      <c r="S489">
        <f>SUMIF(SmtRes!AQ1424:'SmtRes'!AQ1434,"=1",SmtRes!DI1424:'SmtRes'!DI1434)</f>
        <v>4244.7</v>
      </c>
      <c r="T489">
        <f t="shared" si="339"/>
        <v>0</v>
      </c>
      <c r="U489">
        <f>SUMIF(SmtRes!AQ1424:'SmtRes'!AQ1434,"=1",SmtRes!CV1424:'SmtRes'!CV1434)</f>
        <v>10</v>
      </c>
      <c r="V489">
        <f>SUMIF(SmtRes!AQ1424:'SmtRes'!AQ1434,"=1",SmtRes!CW1424:'SmtRes'!CW1434)</f>
        <v>0.87</v>
      </c>
      <c r="W489">
        <f t="shared" si="340"/>
        <v>0</v>
      </c>
      <c r="X489">
        <f t="shared" si="341"/>
        <v>5242.1000000000004</v>
      </c>
      <c r="Y489">
        <f t="shared" si="342"/>
        <v>2455.7600000000002</v>
      </c>
      <c r="AA489">
        <v>302024475</v>
      </c>
      <c r="AB489">
        <f t="shared" si="343"/>
        <v>5110.7937000000002</v>
      </c>
      <c r="AC489">
        <f t="shared" si="344"/>
        <v>0</v>
      </c>
      <c r="AD489">
        <f>ROUND((((SUM(SmtRes!BR1424:'SmtRes'!BR1434))-(SUM(SmtRes!BS1424:'SmtRes'!BS1434)))+AE489),6)</f>
        <v>866.09370000000001</v>
      </c>
      <c r="AE489">
        <f>ROUND((SUM(SmtRes!BS1424:'SmtRes'!BS1434)),6)</f>
        <v>477.90839999999997</v>
      </c>
      <c r="AF489">
        <f>ROUND((SUM(SmtRes!BT1424:'SmtRes'!BT1434)),6)</f>
        <v>4244.7</v>
      </c>
      <c r="AG489">
        <f t="shared" si="345"/>
        <v>0</v>
      </c>
      <c r="AH489">
        <f>(SUM(SmtRes!BU1424:'SmtRes'!BU1434))</f>
        <v>10</v>
      </c>
      <c r="AI489">
        <f>(SUM(SmtRes!BV1424:'SmtRes'!BV1434))</f>
        <v>0.87</v>
      </c>
      <c r="AJ489">
        <f t="shared" si="346"/>
        <v>0</v>
      </c>
      <c r="AK489">
        <v>6058.9451740000004</v>
      </c>
      <c r="AL489">
        <v>470.24307399999998</v>
      </c>
      <c r="AM489">
        <v>866.09370000000001</v>
      </c>
      <c r="AN489">
        <v>477.90840000000003</v>
      </c>
      <c r="AO489">
        <v>4244.7000000000007</v>
      </c>
      <c r="AP489">
        <v>0</v>
      </c>
      <c r="AQ489">
        <v>10</v>
      </c>
      <c r="AR489">
        <v>0.87</v>
      </c>
      <c r="AS489">
        <v>0</v>
      </c>
      <c r="AT489">
        <v>111</v>
      </c>
      <c r="AU489">
        <v>52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404</v>
      </c>
      <c r="BM489">
        <v>110005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111</v>
      </c>
      <c r="CA489">
        <v>52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47"/>
        <v>5692.6299999999992</v>
      </c>
      <c r="CQ489">
        <f>SUMIF(SmtRes!AQ1424:'SmtRes'!AQ1434,"=1",SmtRes!AA1424:'SmtRes'!AA1434)</f>
        <v>133291.86000000002</v>
      </c>
      <c r="CR489">
        <f>SUMIF(SmtRes!AQ1424:'SmtRes'!AQ1434,"=1",SmtRes!AB1424:'SmtRes'!AB1434)</f>
        <v>1114.97</v>
      </c>
      <c r="CS489">
        <f>SUMIF(SmtRes!AQ1424:'SmtRes'!AQ1434,"=1",SmtRes!AC1424:'SmtRes'!AC1434)</f>
        <v>549.32000000000005</v>
      </c>
      <c r="CT489">
        <f>SUMIF(SmtRes!AQ1424:'SmtRes'!AQ1434,"=1",SmtRes!AD1424:'SmtRes'!AD1434)</f>
        <v>424.47</v>
      </c>
      <c r="CU489">
        <f t="shared" si="348"/>
        <v>0</v>
      </c>
      <c r="CV489">
        <f>SUMIF(SmtRes!AQ1424:'SmtRes'!AQ1434,"=1",SmtRes!BU1424:'SmtRes'!BU1434)</f>
        <v>10</v>
      </c>
      <c r="CW489">
        <f>SUMIF(SmtRes!AQ1424:'SmtRes'!AQ1434,"=1",SmtRes!BV1424:'SmtRes'!BV1434)</f>
        <v>0.87</v>
      </c>
      <c r="CX489">
        <f t="shared" si="349"/>
        <v>0</v>
      </c>
      <c r="CY489">
        <f t="shared" si="350"/>
        <v>5242.0971</v>
      </c>
      <c r="CZ489">
        <f t="shared" si="351"/>
        <v>2455.7571999999996</v>
      </c>
      <c r="DC489" t="s">
        <v>3</v>
      </c>
      <c r="DD489" t="s">
        <v>14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200</v>
      </c>
      <c r="DW489" t="s">
        <v>200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293259277</v>
      </c>
      <c r="EF489">
        <v>3</v>
      </c>
      <c r="EG489" t="s">
        <v>23</v>
      </c>
      <c r="EH489">
        <v>0</v>
      </c>
      <c r="EI489" t="s">
        <v>3</v>
      </c>
      <c r="EJ489">
        <v>2</v>
      </c>
      <c r="EK489">
        <v>110005</v>
      </c>
      <c r="EL489" t="s">
        <v>24</v>
      </c>
      <c r="EM489" t="s">
        <v>25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10</v>
      </c>
      <c r="EX489">
        <v>0.87</v>
      </c>
      <c r="EY489">
        <v>0</v>
      </c>
      <c r="FQ489">
        <v>0</v>
      </c>
      <c r="FR489">
        <f t="shared" si="352"/>
        <v>0</v>
      </c>
      <c r="FS489">
        <v>0</v>
      </c>
      <c r="FX489">
        <v>111</v>
      </c>
      <c r="FY489">
        <v>52</v>
      </c>
      <c r="GA489" t="s">
        <v>3</v>
      </c>
      <c r="GD489">
        <v>1</v>
      </c>
      <c r="GF489">
        <v>1954140948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353"/>
        <v>0</v>
      </c>
      <c r="GM489">
        <f t="shared" si="354"/>
        <v>13390.49</v>
      </c>
      <c r="GN489">
        <f t="shared" si="355"/>
        <v>0</v>
      </c>
      <c r="GO489">
        <f t="shared" si="356"/>
        <v>13390.49</v>
      </c>
      <c r="GP489">
        <f t="shared" si="357"/>
        <v>0</v>
      </c>
      <c r="GR489">
        <v>0</v>
      </c>
      <c r="GS489">
        <v>3</v>
      </c>
      <c r="GT489">
        <v>0</v>
      </c>
      <c r="GU489" t="s">
        <v>3</v>
      </c>
      <c r="GV489">
        <f t="shared" si="358"/>
        <v>0</v>
      </c>
      <c r="GW489">
        <v>1</v>
      </c>
      <c r="GX489">
        <f t="shared" si="359"/>
        <v>0</v>
      </c>
      <c r="HA489">
        <v>0</v>
      </c>
      <c r="HB489">
        <v>0</v>
      </c>
      <c r="HC489">
        <f t="shared" si="360"/>
        <v>0</v>
      </c>
      <c r="HE489" t="s">
        <v>3</v>
      </c>
      <c r="HF489" t="s">
        <v>3</v>
      </c>
      <c r="HM489" t="s">
        <v>3</v>
      </c>
      <c r="HN489" t="s">
        <v>26</v>
      </c>
      <c r="HO489" t="s">
        <v>27</v>
      </c>
      <c r="HP489" t="s">
        <v>24</v>
      </c>
      <c r="HQ489" t="s">
        <v>24</v>
      </c>
      <c r="IK489">
        <v>0</v>
      </c>
    </row>
    <row r="490" spans="1:245" x14ac:dyDescent="0.2">
      <c r="A490">
        <v>17</v>
      </c>
      <c r="B490">
        <v>1</v>
      </c>
      <c r="C490">
        <f>ROW(SmtRes!A1445)</f>
        <v>1445</v>
      </c>
      <c r="D490">
        <f>ROW(EtalonRes!A1445)</f>
        <v>1445</v>
      </c>
      <c r="E490" t="s">
        <v>407</v>
      </c>
      <c r="F490" t="s">
        <v>408</v>
      </c>
      <c r="G490" t="s">
        <v>409</v>
      </c>
      <c r="H490" t="s">
        <v>200</v>
      </c>
      <c r="I490">
        <v>1</v>
      </c>
      <c r="J490">
        <v>0</v>
      </c>
      <c r="K490">
        <v>1</v>
      </c>
      <c r="O490">
        <f t="shared" si="338"/>
        <v>2376.92</v>
      </c>
      <c r="P490">
        <f>SUMIF(SmtRes!AQ1435:'SmtRes'!AQ1445,"=1",SmtRes!DF1435:'SmtRes'!DF1445)</f>
        <v>0</v>
      </c>
      <c r="Q490">
        <f>SUMIF(SmtRes!AQ1435:'SmtRes'!AQ1445,"=1",SmtRes!DG1435:'SmtRes'!DG1445)</f>
        <v>398.04</v>
      </c>
      <c r="R490">
        <f>SUMIF(SmtRes!AQ1435:'SmtRes'!AQ1445,"=1",SmtRes!DH1435:'SmtRes'!DH1445)</f>
        <v>196.11</v>
      </c>
      <c r="S490">
        <f>SUMIF(SmtRes!AQ1435:'SmtRes'!AQ1445,"=1",SmtRes!DI1435:'SmtRes'!DI1445)</f>
        <v>1782.77</v>
      </c>
      <c r="T490">
        <f t="shared" si="339"/>
        <v>0</v>
      </c>
      <c r="U490">
        <f>SUMIF(SmtRes!AQ1435:'SmtRes'!AQ1445,"=1",SmtRes!CV1435:'SmtRes'!CV1445)</f>
        <v>4.2</v>
      </c>
      <c r="V490">
        <f>SUMIF(SmtRes!AQ1435:'SmtRes'!AQ1445,"=1",SmtRes!CW1435:'SmtRes'!CW1445)</f>
        <v>0.35699999999999998</v>
      </c>
      <c r="W490">
        <f t="shared" si="340"/>
        <v>0</v>
      </c>
      <c r="X490">
        <f t="shared" si="341"/>
        <v>2196.56</v>
      </c>
      <c r="Y490">
        <f t="shared" si="342"/>
        <v>1029.02</v>
      </c>
      <c r="AA490">
        <v>302024475</v>
      </c>
      <c r="AB490">
        <f t="shared" si="343"/>
        <v>2138.1710699999999</v>
      </c>
      <c r="AC490">
        <f t="shared" si="344"/>
        <v>0</v>
      </c>
      <c r="AD490">
        <f>ROUND((((SUM(SmtRes!BR1435:'SmtRes'!BR1445))-(SUM(SmtRes!BS1435:'SmtRes'!BS1445)))+AE490),6)</f>
        <v>355.39706999999999</v>
      </c>
      <c r="AE490">
        <f>ROUND((SUM(SmtRes!BS1435:'SmtRes'!BS1445)),6)</f>
        <v>196.10723999999999</v>
      </c>
      <c r="AF490">
        <f>ROUND((SUM(SmtRes!BT1435:'SmtRes'!BT1445)),6)</f>
        <v>1782.7739999999999</v>
      </c>
      <c r="AG490">
        <f t="shared" si="345"/>
        <v>0</v>
      </c>
      <c r="AH490">
        <f>(SUM(SmtRes!BU1435:'SmtRes'!BU1445))</f>
        <v>4.2</v>
      </c>
      <c r="AI490">
        <f>(SUM(SmtRes!BV1435:'SmtRes'!BV1445))</f>
        <v>0.35699999999999998</v>
      </c>
      <c r="AJ490">
        <f t="shared" si="346"/>
        <v>0</v>
      </c>
      <c r="AK490">
        <v>8440.1035159999992</v>
      </c>
      <c r="AL490">
        <v>659.17581599999994</v>
      </c>
      <c r="AM490">
        <v>1184.6569</v>
      </c>
      <c r="AN490">
        <v>653.69080000000008</v>
      </c>
      <c r="AO490">
        <v>5942.58</v>
      </c>
      <c r="AP490">
        <v>0</v>
      </c>
      <c r="AQ490">
        <v>14</v>
      </c>
      <c r="AR490">
        <v>1.19</v>
      </c>
      <c r="AS490">
        <v>0</v>
      </c>
      <c r="AT490">
        <v>111</v>
      </c>
      <c r="AU490">
        <v>52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410</v>
      </c>
      <c r="BM490">
        <v>110005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111</v>
      </c>
      <c r="CA490">
        <v>52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146</v>
      </c>
      <c r="CO490">
        <v>0</v>
      </c>
      <c r="CP490">
        <f t="shared" si="347"/>
        <v>2376.92</v>
      </c>
      <c r="CQ490">
        <f>SUMIF(SmtRes!AQ1435:'SmtRes'!AQ1445,"=1",SmtRes!AA1435:'SmtRes'!AA1445)</f>
        <v>133291.86000000002</v>
      </c>
      <c r="CR490">
        <f>SUMIF(SmtRes!AQ1435:'SmtRes'!AQ1445,"=1",SmtRes!AB1435:'SmtRes'!AB1445)</f>
        <v>1114.97</v>
      </c>
      <c r="CS490">
        <f>SUMIF(SmtRes!AQ1435:'SmtRes'!AQ1445,"=1",SmtRes!AC1435:'SmtRes'!AC1445)</f>
        <v>549.32000000000005</v>
      </c>
      <c r="CT490">
        <f>SUMIF(SmtRes!AQ1435:'SmtRes'!AQ1445,"=1",SmtRes!AD1435:'SmtRes'!AD1445)</f>
        <v>424.47</v>
      </c>
      <c r="CU490">
        <f t="shared" si="348"/>
        <v>0</v>
      </c>
      <c r="CV490">
        <f>SUMIF(SmtRes!AQ1435:'SmtRes'!AQ1445,"=1",SmtRes!BU1435:'SmtRes'!BU1445)</f>
        <v>4.2</v>
      </c>
      <c r="CW490">
        <f>SUMIF(SmtRes!AQ1435:'SmtRes'!AQ1445,"=1",SmtRes!BV1435:'SmtRes'!BV1445)</f>
        <v>0.35699999999999998</v>
      </c>
      <c r="CX490">
        <f t="shared" si="349"/>
        <v>0</v>
      </c>
      <c r="CY490">
        <f t="shared" si="350"/>
        <v>2196.5568000000003</v>
      </c>
      <c r="CZ490">
        <f t="shared" si="351"/>
        <v>1029.0176000000001</v>
      </c>
      <c r="DC490" t="s">
        <v>3</v>
      </c>
      <c r="DD490" t="s">
        <v>14</v>
      </c>
      <c r="DE490" t="s">
        <v>147</v>
      </c>
      <c r="DF490" t="s">
        <v>147</v>
      </c>
      <c r="DG490" t="s">
        <v>147</v>
      </c>
      <c r="DH490" t="s">
        <v>3</v>
      </c>
      <c r="DI490" t="s">
        <v>147</v>
      </c>
      <c r="DJ490" t="s">
        <v>147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200</v>
      </c>
      <c r="DW490" t="s">
        <v>200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293259277</v>
      </c>
      <c r="EF490">
        <v>3</v>
      </c>
      <c r="EG490" t="s">
        <v>23</v>
      </c>
      <c r="EH490">
        <v>0</v>
      </c>
      <c r="EI490" t="s">
        <v>3</v>
      </c>
      <c r="EJ490">
        <v>2</v>
      </c>
      <c r="EK490">
        <v>110005</v>
      </c>
      <c r="EL490" t="s">
        <v>24</v>
      </c>
      <c r="EM490" t="s">
        <v>25</v>
      </c>
      <c r="EO490" t="s">
        <v>148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14</v>
      </c>
      <c r="EX490">
        <v>1.19</v>
      </c>
      <c r="EY490">
        <v>0</v>
      </c>
      <c r="FQ490">
        <v>0</v>
      </c>
      <c r="FR490">
        <f t="shared" si="352"/>
        <v>0</v>
      </c>
      <c r="FS490">
        <v>0</v>
      </c>
      <c r="FX490">
        <v>111</v>
      </c>
      <c r="FY490">
        <v>52</v>
      </c>
      <c r="GA490" t="s">
        <v>3</v>
      </c>
      <c r="GD490">
        <v>1</v>
      </c>
      <c r="GF490">
        <v>-336078439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53"/>
        <v>0</v>
      </c>
      <c r="GM490">
        <f t="shared" si="354"/>
        <v>5602.5</v>
      </c>
      <c r="GN490">
        <f t="shared" si="355"/>
        <v>0</v>
      </c>
      <c r="GO490">
        <f t="shared" si="356"/>
        <v>5602.5</v>
      </c>
      <c r="GP490">
        <f t="shared" si="357"/>
        <v>0</v>
      </c>
      <c r="GR490">
        <v>0</v>
      </c>
      <c r="GS490">
        <v>3</v>
      </c>
      <c r="GT490">
        <v>0</v>
      </c>
      <c r="GU490" t="s">
        <v>3</v>
      </c>
      <c r="GV490">
        <f t="shared" si="358"/>
        <v>0</v>
      </c>
      <c r="GW490">
        <v>1</v>
      </c>
      <c r="GX490">
        <f t="shared" si="359"/>
        <v>0</v>
      </c>
      <c r="HA490">
        <v>0</v>
      </c>
      <c r="HB490">
        <v>0</v>
      </c>
      <c r="HC490">
        <f t="shared" si="360"/>
        <v>0</v>
      </c>
      <c r="HE490" t="s">
        <v>3</v>
      </c>
      <c r="HF490" t="s">
        <v>3</v>
      </c>
      <c r="HM490" t="s">
        <v>3</v>
      </c>
      <c r="HN490" t="s">
        <v>26</v>
      </c>
      <c r="HO490" t="s">
        <v>27</v>
      </c>
      <c r="HP490" t="s">
        <v>24</v>
      </c>
      <c r="HQ490" t="s">
        <v>24</v>
      </c>
      <c r="IK490">
        <v>0</v>
      </c>
    </row>
    <row r="491" spans="1:245" x14ac:dyDescent="0.2">
      <c r="A491">
        <v>17</v>
      </c>
      <c r="B491">
        <v>1</v>
      </c>
      <c r="C491">
        <f>ROW(SmtRes!A1456)</f>
        <v>1456</v>
      </c>
      <c r="D491">
        <f>ROW(EtalonRes!A1456)</f>
        <v>1456</v>
      </c>
      <c r="E491" t="s">
        <v>411</v>
      </c>
      <c r="F491" t="s">
        <v>408</v>
      </c>
      <c r="G491" t="s">
        <v>412</v>
      </c>
      <c r="H491" t="s">
        <v>200</v>
      </c>
      <c r="I491">
        <v>1</v>
      </c>
      <c r="J491">
        <v>0</v>
      </c>
      <c r="K491">
        <v>1</v>
      </c>
      <c r="O491">
        <f t="shared" si="338"/>
        <v>7923.08</v>
      </c>
      <c r="P491">
        <f>SUMIF(SmtRes!AQ1446:'SmtRes'!AQ1456,"=1",SmtRes!DF1446:'SmtRes'!DF1456)</f>
        <v>0</v>
      </c>
      <c r="Q491">
        <f>SUMIF(SmtRes!AQ1446:'SmtRes'!AQ1456,"=1",SmtRes!DG1446:'SmtRes'!DG1456)</f>
        <v>1326.81</v>
      </c>
      <c r="R491">
        <f>SUMIF(SmtRes!AQ1446:'SmtRes'!AQ1456,"=1",SmtRes!DH1446:'SmtRes'!DH1456)</f>
        <v>653.69000000000005</v>
      </c>
      <c r="S491">
        <f>SUMIF(SmtRes!AQ1446:'SmtRes'!AQ1456,"=1",SmtRes!DI1446:'SmtRes'!DI1456)</f>
        <v>5942.58</v>
      </c>
      <c r="T491">
        <f t="shared" si="339"/>
        <v>0</v>
      </c>
      <c r="U491">
        <f>SUMIF(SmtRes!AQ1446:'SmtRes'!AQ1456,"=1",SmtRes!CV1446:'SmtRes'!CV1456)</f>
        <v>14</v>
      </c>
      <c r="V491">
        <f>SUMIF(SmtRes!AQ1446:'SmtRes'!AQ1456,"=1",SmtRes!CW1446:'SmtRes'!CW1456)</f>
        <v>1.19</v>
      </c>
      <c r="W491">
        <f t="shared" si="340"/>
        <v>0</v>
      </c>
      <c r="X491">
        <f t="shared" si="341"/>
        <v>7321.86</v>
      </c>
      <c r="Y491">
        <f t="shared" si="342"/>
        <v>3430.06</v>
      </c>
      <c r="AA491">
        <v>302024475</v>
      </c>
      <c r="AB491">
        <f t="shared" si="343"/>
        <v>7127.2368999999999</v>
      </c>
      <c r="AC491">
        <f t="shared" si="344"/>
        <v>0</v>
      </c>
      <c r="AD491">
        <f>ROUND((((SUM(SmtRes!BR1446:'SmtRes'!BR1456))-(SUM(SmtRes!BS1446:'SmtRes'!BS1456)))+AE491),6)</f>
        <v>1184.6569</v>
      </c>
      <c r="AE491">
        <f>ROUND((SUM(SmtRes!BS1446:'SmtRes'!BS1456)),6)</f>
        <v>653.69079999999997</v>
      </c>
      <c r="AF491">
        <f>ROUND((SUM(SmtRes!BT1446:'SmtRes'!BT1456)),6)</f>
        <v>5942.58</v>
      </c>
      <c r="AG491">
        <f t="shared" si="345"/>
        <v>0</v>
      </c>
      <c r="AH491">
        <f>(SUM(SmtRes!BU1446:'SmtRes'!BU1456))</f>
        <v>14</v>
      </c>
      <c r="AI491">
        <f>(SUM(SmtRes!BV1446:'SmtRes'!BV1456))</f>
        <v>1.19</v>
      </c>
      <c r="AJ491">
        <f t="shared" si="346"/>
        <v>0</v>
      </c>
      <c r="AK491">
        <v>8440.1035159999992</v>
      </c>
      <c r="AL491">
        <v>659.17581599999994</v>
      </c>
      <c r="AM491">
        <v>1184.6569</v>
      </c>
      <c r="AN491">
        <v>653.69080000000008</v>
      </c>
      <c r="AO491">
        <v>5942.58</v>
      </c>
      <c r="AP491">
        <v>0</v>
      </c>
      <c r="AQ491">
        <v>14</v>
      </c>
      <c r="AR491">
        <v>1.19</v>
      </c>
      <c r="AS491">
        <v>0</v>
      </c>
      <c r="AT491">
        <v>111</v>
      </c>
      <c r="AU491">
        <v>52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410</v>
      </c>
      <c r="BM491">
        <v>110005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111</v>
      </c>
      <c r="CA491">
        <v>52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47"/>
        <v>7923.08</v>
      </c>
      <c r="CQ491">
        <f>SUMIF(SmtRes!AQ1446:'SmtRes'!AQ1456,"=1",SmtRes!AA1446:'SmtRes'!AA1456)</f>
        <v>133291.86000000002</v>
      </c>
      <c r="CR491">
        <f>SUMIF(SmtRes!AQ1446:'SmtRes'!AQ1456,"=1",SmtRes!AB1446:'SmtRes'!AB1456)</f>
        <v>1114.97</v>
      </c>
      <c r="CS491">
        <f>SUMIF(SmtRes!AQ1446:'SmtRes'!AQ1456,"=1",SmtRes!AC1446:'SmtRes'!AC1456)</f>
        <v>549.32000000000005</v>
      </c>
      <c r="CT491">
        <f>SUMIF(SmtRes!AQ1446:'SmtRes'!AQ1456,"=1",SmtRes!AD1446:'SmtRes'!AD1456)</f>
        <v>424.47</v>
      </c>
      <c r="CU491">
        <f t="shared" si="348"/>
        <v>0</v>
      </c>
      <c r="CV491">
        <f>SUMIF(SmtRes!AQ1446:'SmtRes'!AQ1456,"=1",SmtRes!BU1446:'SmtRes'!BU1456)</f>
        <v>14</v>
      </c>
      <c r="CW491">
        <f>SUMIF(SmtRes!AQ1446:'SmtRes'!AQ1456,"=1",SmtRes!BV1446:'SmtRes'!BV1456)</f>
        <v>1.19</v>
      </c>
      <c r="CX491">
        <f t="shared" si="349"/>
        <v>0</v>
      </c>
      <c r="CY491">
        <f t="shared" si="350"/>
        <v>7321.8597000000009</v>
      </c>
      <c r="CZ491">
        <f t="shared" si="351"/>
        <v>3430.0604000000003</v>
      </c>
      <c r="DC491" t="s">
        <v>3</v>
      </c>
      <c r="DD491" t="s">
        <v>14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200</v>
      </c>
      <c r="DW491" t="s">
        <v>200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293259277</v>
      </c>
      <c r="EF491">
        <v>3</v>
      </c>
      <c r="EG491" t="s">
        <v>23</v>
      </c>
      <c r="EH491">
        <v>0</v>
      </c>
      <c r="EI491" t="s">
        <v>3</v>
      </c>
      <c r="EJ491">
        <v>2</v>
      </c>
      <c r="EK491">
        <v>110005</v>
      </c>
      <c r="EL491" t="s">
        <v>24</v>
      </c>
      <c r="EM491" t="s">
        <v>25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14</v>
      </c>
      <c r="EX491">
        <v>1.19</v>
      </c>
      <c r="EY491">
        <v>0</v>
      </c>
      <c r="FQ491">
        <v>0</v>
      </c>
      <c r="FR491">
        <f t="shared" si="352"/>
        <v>0</v>
      </c>
      <c r="FS491">
        <v>0</v>
      </c>
      <c r="FX491">
        <v>111</v>
      </c>
      <c r="FY491">
        <v>52</v>
      </c>
      <c r="GA491" t="s">
        <v>3</v>
      </c>
      <c r="GD491">
        <v>1</v>
      </c>
      <c r="GF491">
        <v>-1019961286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353"/>
        <v>0</v>
      </c>
      <c r="GM491">
        <f t="shared" si="354"/>
        <v>18675</v>
      </c>
      <c r="GN491">
        <f t="shared" si="355"/>
        <v>0</v>
      </c>
      <c r="GO491">
        <f t="shared" si="356"/>
        <v>18675</v>
      </c>
      <c r="GP491">
        <f t="shared" si="357"/>
        <v>0</v>
      </c>
      <c r="GR491">
        <v>0</v>
      </c>
      <c r="GS491">
        <v>3</v>
      </c>
      <c r="GT491">
        <v>0</v>
      </c>
      <c r="GU491" t="s">
        <v>3</v>
      </c>
      <c r="GV491">
        <f t="shared" si="358"/>
        <v>0</v>
      </c>
      <c r="GW491">
        <v>1</v>
      </c>
      <c r="GX491">
        <f t="shared" si="359"/>
        <v>0</v>
      </c>
      <c r="HA491">
        <v>0</v>
      </c>
      <c r="HB491">
        <v>0</v>
      </c>
      <c r="HC491">
        <f t="shared" si="360"/>
        <v>0</v>
      </c>
      <c r="HE491" t="s">
        <v>3</v>
      </c>
      <c r="HF491" t="s">
        <v>3</v>
      </c>
      <c r="HM491" t="s">
        <v>3</v>
      </c>
      <c r="HN491" t="s">
        <v>26</v>
      </c>
      <c r="HO491" t="s">
        <v>27</v>
      </c>
      <c r="HP491" t="s">
        <v>24</v>
      </c>
      <c r="HQ491" t="s">
        <v>24</v>
      </c>
      <c r="IK491">
        <v>0</v>
      </c>
    </row>
    <row r="493" spans="1:245" x14ac:dyDescent="0.2">
      <c r="A493" s="2">
        <v>51</v>
      </c>
      <c r="B493" s="2">
        <f>B478</f>
        <v>1</v>
      </c>
      <c r="C493" s="2">
        <f>A478</f>
        <v>4</v>
      </c>
      <c r="D493" s="2">
        <f>ROW(A478)</f>
        <v>478</v>
      </c>
      <c r="E493" s="2"/>
      <c r="F493" s="2" t="str">
        <f>IF(F478&lt;&gt;"",F478,"")</f>
        <v>Новый раздел</v>
      </c>
      <c r="G493" s="2" t="str">
        <f>IF(G478&lt;&gt;"",G478,"")</f>
        <v>11. Замена муфты прямой в колодце на низкочастотном кабеле  междугородных КЛС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61">ROUND(AB493,2)</f>
        <v>51619.14</v>
      </c>
      <c r="P493" s="2">
        <f t="shared" si="361"/>
        <v>0</v>
      </c>
      <c r="Q493" s="2">
        <f t="shared" si="361"/>
        <v>8334.4</v>
      </c>
      <c r="R493" s="2">
        <f t="shared" si="361"/>
        <v>4106.16</v>
      </c>
      <c r="S493" s="2">
        <f t="shared" si="361"/>
        <v>39178.58</v>
      </c>
      <c r="T493" s="2">
        <f t="shared" si="361"/>
        <v>0</v>
      </c>
      <c r="U493" s="2">
        <f>AH493</f>
        <v>92.3</v>
      </c>
      <c r="V493" s="2">
        <f>AI493</f>
        <v>7.4750000000000014</v>
      </c>
      <c r="W493" s="2">
        <f>ROUND(AJ493,2)</f>
        <v>0</v>
      </c>
      <c r="X493" s="2">
        <f>ROUND(AK493,2)</f>
        <v>48046.080000000002</v>
      </c>
      <c r="Y493" s="2">
        <f>ROUND(AL493,2)</f>
        <v>22508.080000000002</v>
      </c>
      <c r="Z493" s="2"/>
      <c r="AA493" s="2"/>
      <c r="AB493" s="2">
        <f>ROUND(SUMIF(AA482:AA491,"=302024475",O482:O491),2)</f>
        <v>51619.14</v>
      </c>
      <c r="AC493" s="2">
        <f>ROUND(SUMIF(AA482:AA491,"=302024475",P482:P491),2)</f>
        <v>0</v>
      </c>
      <c r="AD493" s="2">
        <f>ROUND(SUMIF(AA482:AA491,"=302024475",Q482:Q491),2)</f>
        <v>8334.4</v>
      </c>
      <c r="AE493" s="2">
        <f>ROUND(SUMIF(AA482:AA491,"=302024475",R482:R491),2)</f>
        <v>4106.16</v>
      </c>
      <c r="AF493" s="2">
        <f>ROUND(SUMIF(AA482:AA491,"=302024475",S482:S491),2)</f>
        <v>39178.58</v>
      </c>
      <c r="AG493" s="2">
        <f>ROUND(SUMIF(AA482:AA491,"=302024475",T482:T491),2)</f>
        <v>0</v>
      </c>
      <c r="AH493" s="2">
        <f>SUMIF(AA482:AA491,"=302024475",U482:U491)</f>
        <v>92.3</v>
      </c>
      <c r="AI493" s="2">
        <f>SUMIF(AA482:AA491,"=302024475",V482:V491)</f>
        <v>7.4750000000000014</v>
      </c>
      <c r="AJ493" s="2">
        <f>ROUND(SUMIF(AA482:AA491,"=302024475",W482:W491),2)</f>
        <v>0</v>
      </c>
      <c r="AK493" s="2">
        <f>ROUND(SUMIF(AA482:AA491,"=302024475",X482:X491),2)</f>
        <v>48046.080000000002</v>
      </c>
      <c r="AL493" s="2">
        <f>ROUND(SUMIF(AA482:AA491,"=302024475",Y482:Y491),2)</f>
        <v>22508.080000000002</v>
      </c>
      <c r="AM493" s="2"/>
      <c r="AN493" s="2"/>
      <c r="AO493" s="2">
        <f t="shared" ref="AO493:BD493" si="362">ROUND(BX493,2)</f>
        <v>0</v>
      </c>
      <c r="AP493" s="2">
        <f t="shared" si="362"/>
        <v>0</v>
      </c>
      <c r="AQ493" s="2">
        <f t="shared" si="362"/>
        <v>0</v>
      </c>
      <c r="AR493" s="2">
        <f t="shared" si="362"/>
        <v>122173.3</v>
      </c>
      <c r="AS493" s="2">
        <f t="shared" si="362"/>
        <v>0</v>
      </c>
      <c r="AT493" s="2">
        <f t="shared" si="362"/>
        <v>122173.3</v>
      </c>
      <c r="AU493" s="2">
        <f t="shared" si="362"/>
        <v>0</v>
      </c>
      <c r="AV493" s="2">
        <f t="shared" si="362"/>
        <v>0</v>
      </c>
      <c r="AW493" s="2">
        <f t="shared" si="362"/>
        <v>0</v>
      </c>
      <c r="AX493" s="2">
        <f t="shared" si="362"/>
        <v>0</v>
      </c>
      <c r="AY493" s="2">
        <f t="shared" si="362"/>
        <v>0</v>
      </c>
      <c r="AZ493" s="2">
        <f t="shared" si="362"/>
        <v>0</v>
      </c>
      <c r="BA493" s="2">
        <f t="shared" si="362"/>
        <v>0</v>
      </c>
      <c r="BB493" s="2">
        <f t="shared" si="362"/>
        <v>0</v>
      </c>
      <c r="BC493" s="2">
        <f t="shared" si="362"/>
        <v>0</v>
      </c>
      <c r="BD493" s="2">
        <f t="shared" si="362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ROUND(SUMIF(AA482:AA491,"=302024475",FQ482:FQ491),2)</f>
        <v>0</v>
      </c>
      <c r="BY493" s="2">
        <f>ROUND(SUMIF(AA482:AA491,"=302024475",FR482:FR491),2)</f>
        <v>0</v>
      </c>
      <c r="BZ493" s="2">
        <f>ROUND(SUMIF(AA482:AA491,"=302024475",GL482:GL491),2)</f>
        <v>0</v>
      </c>
      <c r="CA493" s="2">
        <f>ROUND(SUMIF(AA482:AA491,"=302024475",GM482:GM491),2)</f>
        <v>122173.3</v>
      </c>
      <c r="CB493" s="2">
        <f>ROUND(SUMIF(AA482:AA491,"=302024475",GN482:GN491),2)</f>
        <v>0</v>
      </c>
      <c r="CC493" s="2">
        <f>ROUND(SUMIF(AA482:AA491,"=302024475",GO482:GO491),2)</f>
        <v>122173.3</v>
      </c>
      <c r="CD493" s="2">
        <f>ROUND(SUMIF(AA482:AA491,"=302024475",GP482:GP491),2)</f>
        <v>0</v>
      </c>
      <c r="CE493" s="2">
        <f>AC493-BX493</f>
        <v>0</v>
      </c>
      <c r="CF493" s="2">
        <f>AC493-BY493</f>
        <v>0</v>
      </c>
      <c r="CG493" s="2">
        <f>BX493-BZ493</f>
        <v>0</v>
      </c>
      <c r="CH493" s="2">
        <f>AC493-BX493-BY493+BZ493</f>
        <v>0</v>
      </c>
      <c r="CI493" s="2">
        <f>BY493-BZ493</f>
        <v>0</v>
      </c>
      <c r="CJ493" s="2">
        <f>ROUND(SUMIF(AA482:AA491,"=302024475",GX482:GX491),2)</f>
        <v>0</v>
      </c>
      <c r="CK493" s="2">
        <f>ROUND(SUMIF(AA482:AA491,"=302024475",GY482:GY491),2)</f>
        <v>0</v>
      </c>
      <c r="CL493" s="2">
        <f>ROUND(SUMIF(AA482:AA491,"=302024475",GZ482:GZ491),2)</f>
        <v>0</v>
      </c>
      <c r="CM493" s="2">
        <f>ROUND(SUMIF(AA482:AA491,"=302024475",HD482:HD491),2)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51619.14</v>
      </c>
      <c r="G495" s="4" t="s">
        <v>42</v>
      </c>
      <c r="H495" s="4" t="s">
        <v>43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51619.14</v>
      </c>
      <c r="X495" s="4">
        <v>1</v>
      </c>
      <c r="Y495" s="4">
        <v>51619.14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0</v>
      </c>
      <c r="G496" s="4" t="s">
        <v>44</v>
      </c>
      <c r="H496" s="4" t="s">
        <v>45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46</v>
      </c>
      <c r="H497" s="4" t="s">
        <v>47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0</v>
      </c>
      <c r="G498" s="4" t="s">
        <v>48</v>
      </c>
      <c r="H498" s="4" t="s">
        <v>49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0</v>
      </c>
      <c r="G499" s="4" t="s">
        <v>50</v>
      </c>
      <c r="H499" s="4" t="s">
        <v>51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52</v>
      </c>
      <c r="H500" s="4" t="s">
        <v>53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0</v>
      </c>
      <c r="G501" s="4" t="s">
        <v>54</v>
      </c>
      <c r="H501" s="4" t="s">
        <v>55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56</v>
      </c>
      <c r="H502" s="4" t="s">
        <v>57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58</v>
      </c>
      <c r="H503" s="4" t="s">
        <v>59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60</v>
      </c>
      <c r="H504" s="4" t="s">
        <v>61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8334.4</v>
      </c>
      <c r="G505" s="4" t="s">
        <v>62</v>
      </c>
      <c r="H505" s="4" t="s">
        <v>63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8334.4000000000015</v>
      </c>
      <c r="X505" s="4">
        <v>1</v>
      </c>
      <c r="Y505" s="4">
        <v>8334.4000000000015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64</v>
      </c>
      <c r="H506" s="4" t="s">
        <v>65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4106.16</v>
      </c>
      <c r="G507" s="4" t="s">
        <v>66</v>
      </c>
      <c r="H507" s="4" t="s">
        <v>67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4106.16</v>
      </c>
      <c r="X507" s="4">
        <v>1</v>
      </c>
      <c r="Y507" s="4">
        <v>4106.16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39178.58</v>
      </c>
      <c r="G508" s="4" t="s">
        <v>68</v>
      </c>
      <c r="H508" s="4" t="s">
        <v>69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39178.58</v>
      </c>
      <c r="X508" s="4">
        <v>1</v>
      </c>
      <c r="Y508" s="4">
        <v>39178.58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70</v>
      </c>
      <c r="H509" s="4" t="s">
        <v>71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0</v>
      </c>
      <c r="G510" s="4" t="s">
        <v>72</v>
      </c>
      <c r="H510" s="4" t="s">
        <v>73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122173.3</v>
      </c>
      <c r="G511" s="4" t="s">
        <v>74</v>
      </c>
      <c r="H511" s="4" t="s">
        <v>75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122173.3</v>
      </c>
      <c r="X511" s="4">
        <v>1</v>
      </c>
      <c r="Y511" s="4">
        <v>122173.3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76</v>
      </c>
      <c r="H512" s="4" t="s">
        <v>77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78</v>
      </c>
      <c r="H513" s="4" t="s">
        <v>79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80</v>
      </c>
      <c r="H514" s="4" t="s">
        <v>81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92.3</v>
      </c>
      <c r="G515" s="4" t="s">
        <v>82</v>
      </c>
      <c r="H515" s="4" t="s">
        <v>83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92.3</v>
      </c>
      <c r="X515" s="4">
        <v>1</v>
      </c>
      <c r="Y515" s="4">
        <v>92.3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7.4749999999999996</v>
      </c>
      <c r="G516" s="4" t="s">
        <v>84</v>
      </c>
      <c r="H516" s="4" t="s">
        <v>85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7.4749999999999996</v>
      </c>
      <c r="X516" s="4">
        <v>1</v>
      </c>
      <c r="Y516" s="4">
        <v>7.4749999999999996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86</v>
      </c>
      <c r="H517" s="4" t="s">
        <v>87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88</v>
      </c>
      <c r="H518" s="4" t="s">
        <v>89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48046.080000000002</v>
      </c>
      <c r="G519" s="4" t="s">
        <v>90</v>
      </c>
      <c r="H519" s="4" t="s">
        <v>91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48046.080000000002</v>
      </c>
      <c r="X519" s="4">
        <v>1</v>
      </c>
      <c r="Y519" s="4">
        <v>48046.080000000002</v>
      </c>
      <c r="Z519" s="4"/>
      <c r="AA519" s="4"/>
      <c r="AB519" s="4"/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22508.080000000002</v>
      </c>
      <c r="G520" s="4" t="s">
        <v>92</v>
      </c>
      <c r="H520" s="4" t="s">
        <v>93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22508.080000000002</v>
      </c>
      <c r="X520" s="4">
        <v>1</v>
      </c>
      <c r="Y520" s="4">
        <v>22508.080000000002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122173.3</v>
      </c>
      <c r="G521" s="4" t="s">
        <v>94</v>
      </c>
      <c r="H521" s="4" t="s">
        <v>95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122173.3</v>
      </c>
      <c r="X521" s="4">
        <v>1</v>
      </c>
      <c r="Y521" s="4">
        <v>122173.3</v>
      </c>
      <c r="Z521" s="4"/>
      <c r="AA521" s="4"/>
      <c r="AB521" s="4"/>
    </row>
    <row r="523" spans="1:245" x14ac:dyDescent="0.2">
      <c r="A523" s="1">
        <v>4</v>
      </c>
      <c r="B523" s="1">
        <v>1</v>
      </c>
      <c r="C523" s="1"/>
      <c r="D523" s="1">
        <f>ROW(A538)</f>
        <v>538</v>
      </c>
      <c r="E523" s="1"/>
      <c r="F523" s="1" t="s">
        <v>16</v>
      </c>
      <c r="G523" s="1" t="s">
        <v>413</v>
      </c>
      <c r="H523" s="1" t="s">
        <v>3</v>
      </c>
      <c r="I523" s="1">
        <v>0</v>
      </c>
      <c r="J523" s="1"/>
      <c r="K523" s="1">
        <v>0</v>
      </c>
      <c r="L523" s="1"/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14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14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>
        <v>0</v>
      </c>
    </row>
    <row r="525" spans="1:245" x14ac:dyDescent="0.2">
      <c r="A525" s="2">
        <v>52</v>
      </c>
      <c r="B525" s="2">
        <f t="shared" ref="B525:G525" si="363">B538</f>
        <v>1</v>
      </c>
      <c r="C525" s="2">
        <f t="shared" si="363"/>
        <v>4</v>
      </c>
      <c r="D525" s="2">
        <f t="shared" si="363"/>
        <v>523</v>
      </c>
      <c r="E525" s="2">
        <f t="shared" si="363"/>
        <v>0</v>
      </c>
      <c r="F525" s="2" t="str">
        <f t="shared" si="363"/>
        <v>Новый раздел</v>
      </c>
      <c r="G525" s="2" t="str">
        <f t="shared" si="363"/>
        <v>12. Замена муфты симметрирующей в колодце на низкочастотном кабеле  междугородных КЛС</v>
      </c>
      <c r="H525" s="2"/>
      <c r="I525" s="2"/>
      <c r="J525" s="2"/>
      <c r="K525" s="2"/>
      <c r="L525" s="2"/>
      <c r="M525" s="2"/>
      <c r="N525" s="2"/>
      <c r="O525" s="2">
        <f t="shared" ref="O525:AT525" si="364">O538</f>
        <v>72014.600000000006</v>
      </c>
      <c r="P525" s="2">
        <f t="shared" si="364"/>
        <v>0</v>
      </c>
      <c r="Q525" s="2">
        <f t="shared" si="364"/>
        <v>10363.64</v>
      </c>
      <c r="R525" s="2">
        <f t="shared" si="364"/>
        <v>5105.93</v>
      </c>
      <c r="S525" s="2">
        <f t="shared" si="364"/>
        <v>56545.03</v>
      </c>
      <c r="T525" s="2">
        <f t="shared" si="364"/>
        <v>0</v>
      </c>
      <c r="U525" s="2">
        <f t="shared" si="364"/>
        <v>118.3</v>
      </c>
      <c r="V525" s="2">
        <f t="shared" si="364"/>
        <v>9.2949999999999999</v>
      </c>
      <c r="W525" s="2">
        <f t="shared" si="364"/>
        <v>0</v>
      </c>
      <c r="X525" s="2">
        <f t="shared" si="364"/>
        <v>68432.58</v>
      </c>
      <c r="Y525" s="2">
        <f t="shared" si="364"/>
        <v>32058.49</v>
      </c>
      <c r="Z525" s="2">
        <f t="shared" si="364"/>
        <v>0</v>
      </c>
      <c r="AA525" s="2">
        <f t="shared" si="364"/>
        <v>0</v>
      </c>
      <c r="AB525" s="2">
        <f t="shared" si="364"/>
        <v>72014.600000000006</v>
      </c>
      <c r="AC525" s="2">
        <f t="shared" si="364"/>
        <v>0</v>
      </c>
      <c r="AD525" s="2">
        <f t="shared" si="364"/>
        <v>10363.64</v>
      </c>
      <c r="AE525" s="2">
        <f t="shared" si="364"/>
        <v>5105.93</v>
      </c>
      <c r="AF525" s="2">
        <f t="shared" si="364"/>
        <v>56545.03</v>
      </c>
      <c r="AG525" s="2">
        <f t="shared" si="364"/>
        <v>0</v>
      </c>
      <c r="AH525" s="2">
        <f t="shared" si="364"/>
        <v>118.3</v>
      </c>
      <c r="AI525" s="2">
        <f t="shared" si="364"/>
        <v>9.2949999999999999</v>
      </c>
      <c r="AJ525" s="2">
        <f t="shared" si="364"/>
        <v>0</v>
      </c>
      <c r="AK525" s="2">
        <f t="shared" si="364"/>
        <v>68432.58</v>
      </c>
      <c r="AL525" s="2">
        <f t="shared" si="364"/>
        <v>32058.49</v>
      </c>
      <c r="AM525" s="2">
        <f t="shared" si="364"/>
        <v>0</v>
      </c>
      <c r="AN525" s="2">
        <f t="shared" si="364"/>
        <v>0</v>
      </c>
      <c r="AO525" s="2">
        <f t="shared" si="364"/>
        <v>0</v>
      </c>
      <c r="AP525" s="2">
        <f t="shared" si="364"/>
        <v>0</v>
      </c>
      <c r="AQ525" s="2">
        <f t="shared" si="364"/>
        <v>0</v>
      </c>
      <c r="AR525" s="2">
        <f t="shared" si="364"/>
        <v>172505.67</v>
      </c>
      <c r="AS525" s="2">
        <f t="shared" si="364"/>
        <v>0</v>
      </c>
      <c r="AT525" s="2">
        <f t="shared" si="364"/>
        <v>172505.67</v>
      </c>
      <c r="AU525" s="2">
        <f t="shared" ref="AU525:BZ525" si="365">AU538</f>
        <v>0</v>
      </c>
      <c r="AV525" s="2">
        <f t="shared" si="365"/>
        <v>0</v>
      </c>
      <c r="AW525" s="2">
        <f t="shared" si="365"/>
        <v>0</v>
      </c>
      <c r="AX525" s="2">
        <f t="shared" si="365"/>
        <v>0</v>
      </c>
      <c r="AY525" s="2">
        <f t="shared" si="365"/>
        <v>0</v>
      </c>
      <c r="AZ525" s="2">
        <f t="shared" si="365"/>
        <v>0</v>
      </c>
      <c r="BA525" s="2">
        <f t="shared" si="365"/>
        <v>0</v>
      </c>
      <c r="BB525" s="2">
        <f t="shared" si="365"/>
        <v>0</v>
      </c>
      <c r="BC525" s="2">
        <f t="shared" si="365"/>
        <v>0</v>
      </c>
      <c r="BD525" s="2">
        <f t="shared" si="365"/>
        <v>0</v>
      </c>
      <c r="BE525" s="2">
        <f t="shared" si="365"/>
        <v>0</v>
      </c>
      <c r="BF525" s="2">
        <f t="shared" si="365"/>
        <v>0</v>
      </c>
      <c r="BG525" s="2">
        <f t="shared" si="365"/>
        <v>0</v>
      </c>
      <c r="BH525" s="2">
        <f t="shared" si="365"/>
        <v>0</v>
      </c>
      <c r="BI525" s="2">
        <f t="shared" si="365"/>
        <v>0</v>
      </c>
      <c r="BJ525" s="2">
        <f t="shared" si="365"/>
        <v>0</v>
      </c>
      <c r="BK525" s="2">
        <f t="shared" si="365"/>
        <v>0</v>
      </c>
      <c r="BL525" s="2">
        <f t="shared" si="365"/>
        <v>0</v>
      </c>
      <c r="BM525" s="2">
        <f t="shared" si="365"/>
        <v>0</v>
      </c>
      <c r="BN525" s="2">
        <f t="shared" si="365"/>
        <v>0</v>
      </c>
      <c r="BO525" s="2">
        <f t="shared" si="365"/>
        <v>0</v>
      </c>
      <c r="BP525" s="2">
        <f t="shared" si="365"/>
        <v>0</v>
      </c>
      <c r="BQ525" s="2">
        <f t="shared" si="365"/>
        <v>0</v>
      </c>
      <c r="BR525" s="2">
        <f t="shared" si="365"/>
        <v>0</v>
      </c>
      <c r="BS525" s="2">
        <f t="shared" si="365"/>
        <v>0</v>
      </c>
      <c r="BT525" s="2">
        <f t="shared" si="365"/>
        <v>0</v>
      </c>
      <c r="BU525" s="2">
        <f t="shared" si="365"/>
        <v>0</v>
      </c>
      <c r="BV525" s="2">
        <f t="shared" si="365"/>
        <v>0</v>
      </c>
      <c r="BW525" s="2">
        <f t="shared" si="365"/>
        <v>0</v>
      </c>
      <c r="BX525" s="2">
        <f t="shared" si="365"/>
        <v>0</v>
      </c>
      <c r="BY525" s="2">
        <f t="shared" si="365"/>
        <v>0</v>
      </c>
      <c r="BZ525" s="2">
        <f t="shared" si="365"/>
        <v>0</v>
      </c>
      <c r="CA525" s="2">
        <f t="shared" ref="CA525:DF525" si="366">CA538</f>
        <v>172505.67</v>
      </c>
      <c r="CB525" s="2">
        <f t="shared" si="366"/>
        <v>0</v>
      </c>
      <c r="CC525" s="2">
        <f t="shared" si="366"/>
        <v>172505.67</v>
      </c>
      <c r="CD525" s="2">
        <f t="shared" si="366"/>
        <v>0</v>
      </c>
      <c r="CE525" s="2">
        <f t="shared" si="366"/>
        <v>0</v>
      </c>
      <c r="CF525" s="2">
        <f t="shared" si="366"/>
        <v>0</v>
      </c>
      <c r="CG525" s="2">
        <f t="shared" si="366"/>
        <v>0</v>
      </c>
      <c r="CH525" s="2">
        <f t="shared" si="366"/>
        <v>0</v>
      </c>
      <c r="CI525" s="2">
        <f t="shared" si="366"/>
        <v>0</v>
      </c>
      <c r="CJ525" s="2">
        <f t="shared" si="366"/>
        <v>0</v>
      </c>
      <c r="CK525" s="2">
        <f t="shared" si="366"/>
        <v>0</v>
      </c>
      <c r="CL525" s="2">
        <f t="shared" si="366"/>
        <v>0</v>
      </c>
      <c r="CM525" s="2">
        <f t="shared" si="366"/>
        <v>0</v>
      </c>
      <c r="CN525" s="2">
        <f t="shared" si="366"/>
        <v>0</v>
      </c>
      <c r="CO525" s="2">
        <f t="shared" si="366"/>
        <v>0</v>
      </c>
      <c r="CP525" s="2">
        <f t="shared" si="366"/>
        <v>0</v>
      </c>
      <c r="CQ525" s="2">
        <f t="shared" si="366"/>
        <v>0</v>
      </c>
      <c r="CR525" s="2">
        <f t="shared" si="366"/>
        <v>0</v>
      </c>
      <c r="CS525" s="2">
        <f t="shared" si="366"/>
        <v>0</v>
      </c>
      <c r="CT525" s="2">
        <f t="shared" si="366"/>
        <v>0</v>
      </c>
      <c r="CU525" s="2">
        <f t="shared" si="366"/>
        <v>0</v>
      </c>
      <c r="CV525" s="2">
        <f t="shared" si="366"/>
        <v>0</v>
      </c>
      <c r="CW525" s="2">
        <f t="shared" si="366"/>
        <v>0</v>
      </c>
      <c r="CX525" s="2">
        <f t="shared" si="366"/>
        <v>0</v>
      </c>
      <c r="CY525" s="2">
        <f t="shared" si="366"/>
        <v>0</v>
      </c>
      <c r="CZ525" s="2">
        <f t="shared" si="366"/>
        <v>0</v>
      </c>
      <c r="DA525" s="2">
        <f t="shared" si="366"/>
        <v>0</v>
      </c>
      <c r="DB525" s="2">
        <f t="shared" si="366"/>
        <v>0</v>
      </c>
      <c r="DC525" s="2">
        <f t="shared" si="366"/>
        <v>0</v>
      </c>
      <c r="DD525" s="2">
        <f t="shared" si="366"/>
        <v>0</v>
      </c>
      <c r="DE525" s="2">
        <f t="shared" si="366"/>
        <v>0</v>
      </c>
      <c r="DF525" s="2">
        <f t="shared" si="366"/>
        <v>0</v>
      </c>
      <c r="DG525" s="3">
        <f t="shared" ref="DG525:EL525" si="367">DG538</f>
        <v>0</v>
      </c>
      <c r="DH525" s="3">
        <f t="shared" si="367"/>
        <v>0</v>
      </c>
      <c r="DI525" s="3">
        <f t="shared" si="367"/>
        <v>0</v>
      </c>
      <c r="DJ525" s="3">
        <f t="shared" si="367"/>
        <v>0</v>
      </c>
      <c r="DK525" s="3">
        <f t="shared" si="367"/>
        <v>0</v>
      </c>
      <c r="DL525" s="3">
        <f t="shared" si="367"/>
        <v>0</v>
      </c>
      <c r="DM525" s="3">
        <f t="shared" si="367"/>
        <v>0</v>
      </c>
      <c r="DN525" s="3">
        <f t="shared" si="367"/>
        <v>0</v>
      </c>
      <c r="DO525" s="3">
        <f t="shared" si="367"/>
        <v>0</v>
      </c>
      <c r="DP525" s="3">
        <f t="shared" si="367"/>
        <v>0</v>
      </c>
      <c r="DQ525" s="3">
        <f t="shared" si="367"/>
        <v>0</v>
      </c>
      <c r="DR525" s="3">
        <f t="shared" si="367"/>
        <v>0</v>
      </c>
      <c r="DS525" s="3">
        <f t="shared" si="367"/>
        <v>0</v>
      </c>
      <c r="DT525" s="3">
        <f t="shared" si="367"/>
        <v>0</v>
      </c>
      <c r="DU525" s="3">
        <f t="shared" si="367"/>
        <v>0</v>
      </c>
      <c r="DV525" s="3">
        <f t="shared" si="367"/>
        <v>0</v>
      </c>
      <c r="DW525" s="3">
        <f t="shared" si="367"/>
        <v>0</v>
      </c>
      <c r="DX525" s="3">
        <f t="shared" si="367"/>
        <v>0</v>
      </c>
      <c r="DY525" s="3">
        <f t="shared" si="367"/>
        <v>0</v>
      </c>
      <c r="DZ525" s="3">
        <f t="shared" si="367"/>
        <v>0</v>
      </c>
      <c r="EA525" s="3">
        <f t="shared" si="367"/>
        <v>0</v>
      </c>
      <c r="EB525" s="3">
        <f t="shared" si="367"/>
        <v>0</v>
      </c>
      <c r="EC525" s="3">
        <f t="shared" si="367"/>
        <v>0</v>
      </c>
      <c r="ED525" s="3">
        <f t="shared" si="367"/>
        <v>0</v>
      </c>
      <c r="EE525" s="3">
        <f t="shared" si="367"/>
        <v>0</v>
      </c>
      <c r="EF525" s="3">
        <f t="shared" si="367"/>
        <v>0</v>
      </c>
      <c r="EG525" s="3">
        <f t="shared" si="367"/>
        <v>0</v>
      </c>
      <c r="EH525" s="3">
        <f t="shared" si="367"/>
        <v>0</v>
      </c>
      <c r="EI525" s="3">
        <f t="shared" si="367"/>
        <v>0</v>
      </c>
      <c r="EJ525" s="3">
        <f t="shared" si="367"/>
        <v>0</v>
      </c>
      <c r="EK525" s="3">
        <f t="shared" si="367"/>
        <v>0</v>
      </c>
      <c r="EL525" s="3">
        <f t="shared" si="367"/>
        <v>0</v>
      </c>
      <c r="EM525" s="3">
        <f t="shared" ref="EM525:FR525" si="368">EM538</f>
        <v>0</v>
      </c>
      <c r="EN525" s="3">
        <f t="shared" si="368"/>
        <v>0</v>
      </c>
      <c r="EO525" s="3">
        <f t="shared" si="368"/>
        <v>0</v>
      </c>
      <c r="EP525" s="3">
        <f t="shared" si="368"/>
        <v>0</v>
      </c>
      <c r="EQ525" s="3">
        <f t="shared" si="368"/>
        <v>0</v>
      </c>
      <c r="ER525" s="3">
        <f t="shared" si="368"/>
        <v>0</v>
      </c>
      <c r="ES525" s="3">
        <f t="shared" si="368"/>
        <v>0</v>
      </c>
      <c r="ET525" s="3">
        <f t="shared" si="368"/>
        <v>0</v>
      </c>
      <c r="EU525" s="3">
        <f t="shared" si="368"/>
        <v>0</v>
      </c>
      <c r="EV525" s="3">
        <f t="shared" si="368"/>
        <v>0</v>
      </c>
      <c r="EW525" s="3">
        <f t="shared" si="368"/>
        <v>0</v>
      </c>
      <c r="EX525" s="3">
        <f t="shared" si="368"/>
        <v>0</v>
      </c>
      <c r="EY525" s="3">
        <f t="shared" si="368"/>
        <v>0</v>
      </c>
      <c r="EZ525" s="3">
        <f t="shared" si="368"/>
        <v>0</v>
      </c>
      <c r="FA525" s="3">
        <f t="shared" si="368"/>
        <v>0</v>
      </c>
      <c r="FB525" s="3">
        <f t="shared" si="368"/>
        <v>0</v>
      </c>
      <c r="FC525" s="3">
        <f t="shared" si="368"/>
        <v>0</v>
      </c>
      <c r="FD525" s="3">
        <f t="shared" si="368"/>
        <v>0</v>
      </c>
      <c r="FE525" s="3">
        <f t="shared" si="368"/>
        <v>0</v>
      </c>
      <c r="FF525" s="3">
        <f t="shared" si="368"/>
        <v>0</v>
      </c>
      <c r="FG525" s="3">
        <f t="shared" si="368"/>
        <v>0</v>
      </c>
      <c r="FH525" s="3">
        <f t="shared" si="368"/>
        <v>0</v>
      </c>
      <c r="FI525" s="3">
        <f t="shared" si="368"/>
        <v>0</v>
      </c>
      <c r="FJ525" s="3">
        <f t="shared" si="368"/>
        <v>0</v>
      </c>
      <c r="FK525" s="3">
        <f t="shared" si="368"/>
        <v>0</v>
      </c>
      <c r="FL525" s="3">
        <f t="shared" si="368"/>
        <v>0</v>
      </c>
      <c r="FM525" s="3">
        <f t="shared" si="368"/>
        <v>0</v>
      </c>
      <c r="FN525" s="3">
        <f t="shared" si="368"/>
        <v>0</v>
      </c>
      <c r="FO525" s="3">
        <f t="shared" si="368"/>
        <v>0</v>
      </c>
      <c r="FP525" s="3">
        <f t="shared" si="368"/>
        <v>0</v>
      </c>
      <c r="FQ525" s="3">
        <f t="shared" si="368"/>
        <v>0</v>
      </c>
      <c r="FR525" s="3">
        <f t="shared" si="368"/>
        <v>0</v>
      </c>
      <c r="FS525" s="3">
        <f t="shared" ref="FS525:GX525" si="369">FS538</f>
        <v>0</v>
      </c>
      <c r="FT525" s="3">
        <f t="shared" si="369"/>
        <v>0</v>
      </c>
      <c r="FU525" s="3">
        <f t="shared" si="369"/>
        <v>0</v>
      </c>
      <c r="FV525" s="3">
        <f t="shared" si="369"/>
        <v>0</v>
      </c>
      <c r="FW525" s="3">
        <f t="shared" si="369"/>
        <v>0</v>
      </c>
      <c r="FX525" s="3">
        <f t="shared" si="369"/>
        <v>0</v>
      </c>
      <c r="FY525" s="3">
        <f t="shared" si="369"/>
        <v>0</v>
      </c>
      <c r="FZ525" s="3">
        <f t="shared" si="369"/>
        <v>0</v>
      </c>
      <c r="GA525" s="3">
        <f t="shared" si="369"/>
        <v>0</v>
      </c>
      <c r="GB525" s="3">
        <f t="shared" si="369"/>
        <v>0</v>
      </c>
      <c r="GC525" s="3">
        <f t="shared" si="369"/>
        <v>0</v>
      </c>
      <c r="GD525" s="3">
        <f t="shared" si="369"/>
        <v>0</v>
      </c>
      <c r="GE525" s="3">
        <f t="shared" si="369"/>
        <v>0</v>
      </c>
      <c r="GF525" s="3">
        <f t="shared" si="369"/>
        <v>0</v>
      </c>
      <c r="GG525" s="3">
        <f t="shared" si="369"/>
        <v>0</v>
      </c>
      <c r="GH525" s="3">
        <f t="shared" si="369"/>
        <v>0</v>
      </c>
      <c r="GI525" s="3">
        <f t="shared" si="369"/>
        <v>0</v>
      </c>
      <c r="GJ525" s="3">
        <f t="shared" si="369"/>
        <v>0</v>
      </c>
      <c r="GK525" s="3">
        <f t="shared" si="369"/>
        <v>0</v>
      </c>
      <c r="GL525" s="3">
        <f t="shared" si="369"/>
        <v>0</v>
      </c>
      <c r="GM525" s="3">
        <f t="shared" si="369"/>
        <v>0</v>
      </c>
      <c r="GN525" s="3">
        <f t="shared" si="369"/>
        <v>0</v>
      </c>
      <c r="GO525" s="3">
        <f t="shared" si="369"/>
        <v>0</v>
      </c>
      <c r="GP525" s="3">
        <f t="shared" si="369"/>
        <v>0</v>
      </c>
      <c r="GQ525" s="3">
        <f t="shared" si="369"/>
        <v>0</v>
      </c>
      <c r="GR525" s="3">
        <f t="shared" si="369"/>
        <v>0</v>
      </c>
      <c r="GS525" s="3">
        <f t="shared" si="369"/>
        <v>0</v>
      </c>
      <c r="GT525" s="3">
        <f t="shared" si="369"/>
        <v>0</v>
      </c>
      <c r="GU525" s="3">
        <f t="shared" si="369"/>
        <v>0</v>
      </c>
      <c r="GV525" s="3">
        <f t="shared" si="369"/>
        <v>0</v>
      </c>
      <c r="GW525" s="3">
        <f t="shared" si="369"/>
        <v>0</v>
      </c>
      <c r="GX525" s="3">
        <f t="shared" si="369"/>
        <v>0</v>
      </c>
    </row>
    <row r="527" spans="1:245" x14ac:dyDescent="0.2">
      <c r="A527">
        <v>17</v>
      </c>
      <c r="B527">
        <v>1</v>
      </c>
      <c r="C527">
        <f>ROW(SmtRes!A1470)</f>
        <v>1470</v>
      </c>
      <c r="D527">
        <f>ROW(EtalonRes!A1470)</f>
        <v>1470</v>
      </c>
      <c r="E527" t="s">
        <v>414</v>
      </c>
      <c r="F527" t="s">
        <v>415</v>
      </c>
      <c r="G527" t="s">
        <v>416</v>
      </c>
      <c r="H527" t="s">
        <v>200</v>
      </c>
      <c r="I527">
        <v>1</v>
      </c>
      <c r="J527">
        <v>0</v>
      </c>
      <c r="K527">
        <v>1</v>
      </c>
      <c r="O527">
        <f t="shared" ref="O527:O536" si="370">ROUND(CP527,2)</f>
        <v>3825.11</v>
      </c>
      <c r="P527">
        <f>SUMIF(SmtRes!AQ1457:'SmtRes'!AQ1470,"=1",SmtRes!DF1457:'SmtRes'!DF1470)</f>
        <v>0</v>
      </c>
      <c r="Q527">
        <f>SUMIF(SmtRes!AQ1457:'SmtRes'!AQ1470,"=1",SmtRes!DG1457:'SmtRes'!DG1470)</f>
        <v>545.22</v>
      </c>
      <c r="R527">
        <f>SUMIF(SmtRes!AQ1457:'SmtRes'!AQ1470,"=1",SmtRes!DH1457:'SmtRes'!DH1470)</f>
        <v>268.62</v>
      </c>
      <c r="S527">
        <f>SUMIF(SmtRes!AQ1457:'SmtRes'!AQ1470,"=1",SmtRes!DI1457:'SmtRes'!DI1470)</f>
        <v>3011.27</v>
      </c>
      <c r="T527">
        <f t="shared" ref="T527:T536" si="371">ROUND(CU527*I527,2)</f>
        <v>0</v>
      </c>
      <c r="U527">
        <f>SUMIF(SmtRes!AQ1457:'SmtRes'!AQ1470,"=1",SmtRes!CV1457:'SmtRes'!CV1470)</f>
        <v>6.3</v>
      </c>
      <c r="V527">
        <f>SUMIF(SmtRes!AQ1457:'SmtRes'!AQ1470,"=1",SmtRes!CW1457:'SmtRes'!CW1470)</f>
        <v>0.48899999999999999</v>
      </c>
      <c r="W527">
        <f t="shared" ref="W527:W536" si="372">ROUND(CX527*I527,2)</f>
        <v>0</v>
      </c>
      <c r="X527">
        <f t="shared" ref="X527:X536" si="373">ROUND(CY527,2)</f>
        <v>3640.68</v>
      </c>
      <c r="Y527">
        <f t="shared" ref="Y527:Y536" si="374">ROUND(CZ527,2)</f>
        <v>1705.54</v>
      </c>
      <c r="AA527">
        <v>302024475</v>
      </c>
      <c r="AB527">
        <f t="shared" ref="AB527:AB536" si="375">ROUND((AC527+AD527+AF527),6)</f>
        <v>3498.0783900000001</v>
      </c>
      <c r="AC527">
        <f t="shared" ref="AC527:AC536" si="376">ROUND((0),6)</f>
        <v>0</v>
      </c>
      <c r="AD527">
        <f>ROUND((((SUM(SmtRes!BR1457:'SmtRes'!BR1470))-(SUM(SmtRes!BS1457:'SmtRes'!BS1470)))+AE527),6)</f>
        <v>486.80439000000001</v>
      </c>
      <c r="AE527">
        <f>ROUND((SUM(SmtRes!BS1457:'SmtRes'!BS1470)),6)</f>
        <v>268.61748</v>
      </c>
      <c r="AF527">
        <f>ROUND((SUM(SmtRes!BT1457:'SmtRes'!BT1470)),6)</f>
        <v>3011.2739999999999</v>
      </c>
      <c r="AG527">
        <f t="shared" ref="AG527:AG536" si="377">ROUND((AP527),6)</f>
        <v>0</v>
      </c>
      <c r="AH527">
        <f>(SUM(SmtRes!BU1457:'SmtRes'!BU1470))</f>
        <v>6.3</v>
      </c>
      <c r="AI527">
        <f>(SUM(SmtRes!BV1457:'SmtRes'!BV1470))</f>
        <v>0.48899999999999993</v>
      </c>
      <c r="AJ527">
        <f t="shared" ref="AJ527:AJ536" si="378">(AS527)</f>
        <v>0</v>
      </c>
      <c r="AK527">
        <v>13362.1712076</v>
      </c>
      <c r="AL527">
        <v>806.51830760000007</v>
      </c>
      <c r="AM527">
        <v>1622.6813</v>
      </c>
      <c r="AN527">
        <v>895.39160000000004</v>
      </c>
      <c r="AO527">
        <v>10037.58</v>
      </c>
      <c r="AP527">
        <v>0</v>
      </c>
      <c r="AQ527">
        <v>21</v>
      </c>
      <c r="AR527">
        <v>1.63</v>
      </c>
      <c r="AS527">
        <v>0</v>
      </c>
      <c r="AT527">
        <v>111</v>
      </c>
      <c r="AU527">
        <v>52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2</v>
      </c>
      <c r="BJ527" t="s">
        <v>417</v>
      </c>
      <c r="BM527">
        <v>110005</v>
      </c>
      <c r="BN527">
        <v>0</v>
      </c>
      <c r="BO527" t="s">
        <v>3</v>
      </c>
      <c r="BP527">
        <v>0</v>
      </c>
      <c r="BQ527">
        <v>3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111</v>
      </c>
      <c r="CA527">
        <v>52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146</v>
      </c>
      <c r="CO527">
        <v>0</v>
      </c>
      <c r="CP527">
        <f t="shared" ref="CP527:CP536" si="379">(P527+Q527+S527+R527)</f>
        <v>3825.1099999999997</v>
      </c>
      <c r="CQ527">
        <f>SUMIF(SmtRes!AQ1457:'SmtRes'!AQ1470,"=1",SmtRes!AA1457:'SmtRes'!AA1470)</f>
        <v>214944.8</v>
      </c>
      <c r="CR527">
        <f>SUMIF(SmtRes!AQ1457:'SmtRes'!AQ1470,"=1",SmtRes!AB1457:'SmtRes'!AB1470)</f>
        <v>1114.97</v>
      </c>
      <c r="CS527">
        <f>SUMIF(SmtRes!AQ1457:'SmtRes'!AQ1470,"=1",SmtRes!AC1457:'SmtRes'!AC1470)</f>
        <v>549.32000000000005</v>
      </c>
      <c r="CT527">
        <f>SUMIF(SmtRes!AQ1457:'SmtRes'!AQ1470,"=1",SmtRes!AD1457:'SmtRes'!AD1470)</f>
        <v>477.98</v>
      </c>
      <c r="CU527">
        <f t="shared" ref="CU527:CU536" si="380">AG527</f>
        <v>0</v>
      </c>
      <c r="CV527">
        <f>SUMIF(SmtRes!AQ1457:'SmtRes'!AQ1470,"=1",SmtRes!BU1457:'SmtRes'!BU1470)</f>
        <v>6.3</v>
      </c>
      <c r="CW527">
        <f>SUMIF(SmtRes!AQ1457:'SmtRes'!AQ1470,"=1",SmtRes!BV1457:'SmtRes'!BV1470)</f>
        <v>0.48899999999999993</v>
      </c>
      <c r="CX527">
        <f t="shared" ref="CX527:CX536" si="381">AJ527</f>
        <v>0</v>
      </c>
      <c r="CY527">
        <f t="shared" ref="CY527:CY536" si="382">(((S527+R527)*AT527)/100)</f>
        <v>3640.6778999999997</v>
      </c>
      <c r="CZ527">
        <f t="shared" ref="CZ527:CZ536" si="383">(((S527+R527)*AU527)/100)</f>
        <v>1705.5427999999999</v>
      </c>
      <c r="DC527" t="s">
        <v>3</v>
      </c>
      <c r="DD527" t="s">
        <v>14</v>
      </c>
      <c r="DE527" t="s">
        <v>147</v>
      </c>
      <c r="DF527" t="s">
        <v>147</v>
      </c>
      <c r="DG527" t="s">
        <v>147</v>
      </c>
      <c r="DH527" t="s">
        <v>3</v>
      </c>
      <c r="DI527" t="s">
        <v>147</v>
      </c>
      <c r="DJ527" t="s">
        <v>147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200</v>
      </c>
      <c r="DW527" t="s">
        <v>200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293259277</v>
      </c>
      <c r="EF527">
        <v>3</v>
      </c>
      <c r="EG527" t="s">
        <v>23</v>
      </c>
      <c r="EH527">
        <v>0</v>
      </c>
      <c r="EI527" t="s">
        <v>3</v>
      </c>
      <c r="EJ527">
        <v>2</v>
      </c>
      <c r="EK527">
        <v>110005</v>
      </c>
      <c r="EL527" t="s">
        <v>24</v>
      </c>
      <c r="EM527" t="s">
        <v>25</v>
      </c>
      <c r="EO527" t="s">
        <v>148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21</v>
      </c>
      <c r="EX527">
        <v>1.63</v>
      </c>
      <c r="EY527">
        <v>0</v>
      </c>
      <c r="FQ527">
        <v>0</v>
      </c>
      <c r="FR527">
        <f t="shared" ref="FR527:FR536" si="384">ROUND(IF(BI527=3,GM527,0),2)</f>
        <v>0</v>
      </c>
      <c r="FS527">
        <v>0</v>
      </c>
      <c r="FX527">
        <v>111</v>
      </c>
      <c r="FY527">
        <v>52</v>
      </c>
      <c r="GA527" t="s">
        <v>3</v>
      </c>
      <c r="GD527">
        <v>1</v>
      </c>
      <c r="GF527">
        <v>-333708139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ref="GL527:GL536" si="385">ROUND(IF(AND(BH527=3,BI527=3,FS527&lt;&gt;0),P527,0),2)</f>
        <v>0</v>
      </c>
      <c r="GM527">
        <f t="shared" ref="GM527:GM536" si="386">ROUND(O527+X527+Y527,2)+GX527</f>
        <v>9171.33</v>
      </c>
      <c r="GN527">
        <f t="shared" ref="GN527:GN536" si="387">IF(OR(BI527=0,BI527=1),GM527-GX527,0)</f>
        <v>0</v>
      </c>
      <c r="GO527">
        <f t="shared" ref="GO527:GO536" si="388">IF(BI527=2,GM527-GX527,0)</f>
        <v>9171.33</v>
      </c>
      <c r="GP527">
        <f t="shared" ref="GP527:GP536" si="389">IF(BI527=4,GM527-GX527,0)</f>
        <v>0</v>
      </c>
      <c r="GR527">
        <v>0</v>
      </c>
      <c r="GS527">
        <v>3</v>
      </c>
      <c r="GT527">
        <v>0</v>
      </c>
      <c r="GU527" t="s">
        <v>3</v>
      </c>
      <c r="GV527">
        <f t="shared" ref="GV527:GV536" si="390">ROUND((GT527),6)</f>
        <v>0</v>
      </c>
      <c r="GW527">
        <v>1</v>
      </c>
      <c r="GX527">
        <f t="shared" ref="GX527:GX536" si="391">ROUND(HC527*I527,2)</f>
        <v>0</v>
      </c>
      <c r="HA527">
        <v>0</v>
      </c>
      <c r="HB527">
        <v>0</v>
      </c>
      <c r="HC527">
        <f t="shared" ref="HC527:HC536" si="392">GV527*GW527</f>
        <v>0</v>
      </c>
      <c r="HE527" t="s">
        <v>3</v>
      </c>
      <c r="HF527" t="s">
        <v>3</v>
      </c>
      <c r="HM527" t="s">
        <v>3</v>
      </c>
      <c r="HN527" t="s">
        <v>26</v>
      </c>
      <c r="HO527" t="s">
        <v>27</v>
      </c>
      <c r="HP527" t="s">
        <v>24</v>
      </c>
      <c r="HQ527" t="s">
        <v>24</v>
      </c>
      <c r="IK527">
        <v>0</v>
      </c>
    </row>
    <row r="528" spans="1:245" x14ac:dyDescent="0.2">
      <c r="A528">
        <v>17</v>
      </c>
      <c r="B528">
        <v>1</v>
      </c>
      <c r="C528">
        <f>ROW(SmtRes!A1484)</f>
        <v>1484</v>
      </c>
      <c r="D528">
        <f>ROW(EtalonRes!A1484)</f>
        <v>1484</v>
      </c>
      <c r="E528" t="s">
        <v>418</v>
      </c>
      <c r="F528" t="s">
        <v>415</v>
      </c>
      <c r="G528" t="s">
        <v>419</v>
      </c>
      <c r="H528" t="s">
        <v>200</v>
      </c>
      <c r="I528">
        <v>1</v>
      </c>
      <c r="J528">
        <v>0</v>
      </c>
      <c r="K528">
        <v>1</v>
      </c>
      <c r="O528">
        <f t="shared" si="370"/>
        <v>12750.37</v>
      </c>
      <c r="P528">
        <f>SUMIF(SmtRes!AQ1471:'SmtRes'!AQ1484,"=1",SmtRes!DF1471:'SmtRes'!DF1484)</f>
        <v>0</v>
      </c>
      <c r="Q528">
        <f>SUMIF(SmtRes!AQ1471:'SmtRes'!AQ1484,"=1",SmtRes!DG1471:'SmtRes'!DG1484)</f>
        <v>1817.4</v>
      </c>
      <c r="R528">
        <f>SUMIF(SmtRes!AQ1471:'SmtRes'!AQ1484,"=1",SmtRes!DH1471:'SmtRes'!DH1484)</f>
        <v>895.39</v>
      </c>
      <c r="S528">
        <f>SUMIF(SmtRes!AQ1471:'SmtRes'!AQ1484,"=1",SmtRes!DI1471:'SmtRes'!DI1484)</f>
        <v>10037.58</v>
      </c>
      <c r="T528">
        <f t="shared" si="371"/>
        <v>0</v>
      </c>
      <c r="U528">
        <f>SUMIF(SmtRes!AQ1471:'SmtRes'!AQ1484,"=1",SmtRes!CV1471:'SmtRes'!CV1484)</f>
        <v>21</v>
      </c>
      <c r="V528">
        <f>SUMIF(SmtRes!AQ1471:'SmtRes'!AQ1484,"=1",SmtRes!CW1471:'SmtRes'!CW1484)</f>
        <v>1.63</v>
      </c>
      <c r="W528">
        <f t="shared" si="372"/>
        <v>0</v>
      </c>
      <c r="X528">
        <f t="shared" si="373"/>
        <v>12135.6</v>
      </c>
      <c r="Y528">
        <f t="shared" si="374"/>
        <v>5685.14</v>
      </c>
      <c r="AA528">
        <v>302024475</v>
      </c>
      <c r="AB528">
        <f t="shared" si="375"/>
        <v>11660.2613</v>
      </c>
      <c r="AC528">
        <f t="shared" si="376"/>
        <v>0</v>
      </c>
      <c r="AD528">
        <f>ROUND((((SUM(SmtRes!BR1471:'SmtRes'!BR1484))-(SUM(SmtRes!BS1471:'SmtRes'!BS1484)))+AE528),6)</f>
        <v>1622.6813</v>
      </c>
      <c r="AE528">
        <f>ROUND((SUM(SmtRes!BS1471:'SmtRes'!BS1484)),6)</f>
        <v>895.39160000000004</v>
      </c>
      <c r="AF528">
        <f>ROUND((SUM(SmtRes!BT1471:'SmtRes'!BT1484)),6)</f>
        <v>10037.58</v>
      </c>
      <c r="AG528">
        <f t="shared" si="377"/>
        <v>0</v>
      </c>
      <c r="AH528">
        <f>(SUM(SmtRes!BU1471:'SmtRes'!BU1484))</f>
        <v>21</v>
      </c>
      <c r="AI528">
        <f>(SUM(SmtRes!BV1471:'SmtRes'!BV1484))</f>
        <v>1.63</v>
      </c>
      <c r="AJ528">
        <f t="shared" si="378"/>
        <v>0</v>
      </c>
      <c r="AK528">
        <v>13362.1712076</v>
      </c>
      <c r="AL528">
        <v>806.51830760000007</v>
      </c>
      <c r="AM528">
        <v>1622.6813</v>
      </c>
      <c r="AN528">
        <v>895.39160000000004</v>
      </c>
      <c r="AO528">
        <v>10037.58</v>
      </c>
      <c r="AP528">
        <v>0</v>
      </c>
      <c r="AQ528">
        <v>21</v>
      </c>
      <c r="AR528">
        <v>1.63</v>
      </c>
      <c r="AS528">
        <v>0</v>
      </c>
      <c r="AT528">
        <v>111</v>
      </c>
      <c r="AU528">
        <v>52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2</v>
      </c>
      <c r="BJ528" t="s">
        <v>417</v>
      </c>
      <c r="BM528">
        <v>110005</v>
      </c>
      <c r="BN528">
        <v>0</v>
      </c>
      <c r="BO528" t="s">
        <v>3</v>
      </c>
      <c r="BP528">
        <v>0</v>
      </c>
      <c r="BQ528">
        <v>3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111</v>
      </c>
      <c r="CA528">
        <v>52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79"/>
        <v>12750.369999999999</v>
      </c>
      <c r="CQ528">
        <f>SUMIF(SmtRes!AQ1471:'SmtRes'!AQ1484,"=1",SmtRes!AA1471:'SmtRes'!AA1484)</f>
        <v>214944.8</v>
      </c>
      <c r="CR528">
        <f>SUMIF(SmtRes!AQ1471:'SmtRes'!AQ1484,"=1",SmtRes!AB1471:'SmtRes'!AB1484)</f>
        <v>1114.97</v>
      </c>
      <c r="CS528">
        <f>SUMIF(SmtRes!AQ1471:'SmtRes'!AQ1484,"=1",SmtRes!AC1471:'SmtRes'!AC1484)</f>
        <v>549.32000000000005</v>
      </c>
      <c r="CT528">
        <f>SUMIF(SmtRes!AQ1471:'SmtRes'!AQ1484,"=1",SmtRes!AD1471:'SmtRes'!AD1484)</f>
        <v>477.98</v>
      </c>
      <c r="CU528">
        <f t="shared" si="380"/>
        <v>0</v>
      </c>
      <c r="CV528">
        <f>SUMIF(SmtRes!AQ1471:'SmtRes'!AQ1484,"=1",SmtRes!BU1471:'SmtRes'!BU1484)</f>
        <v>21</v>
      </c>
      <c r="CW528">
        <f>SUMIF(SmtRes!AQ1471:'SmtRes'!AQ1484,"=1",SmtRes!BV1471:'SmtRes'!BV1484)</f>
        <v>1.63</v>
      </c>
      <c r="CX528">
        <f t="shared" si="381"/>
        <v>0</v>
      </c>
      <c r="CY528">
        <f t="shared" si="382"/>
        <v>12135.5967</v>
      </c>
      <c r="CZ528">
        <f t="shared" si="383"/>
        <v>5685.1443999999992</v>
      </c>
      <c r="DC528" t="s">
        <v>3</v>
      </c>
      <c r="DD528" t="s">
        <v>14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200</v>
      </c>
      <c r="DW528" t="s">
        <v>200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293259277</v>
      </c>
      <c r="EF528">
        <v>3</v>
      </c>
      <c r="EG528" t="s">
        <v>23</v>
      </c>
      <c r="EH528">
        <v>0</v>
      </c>
      <c r="EI528" t="s">
        <v>3</v>
      </c>
      <c r="EJ528">
        <v>2</v>
      </c>
      <c r="EK528">
        <v>110005</v>
      </c>
      <c r="EL528" t="s">
        <v>24</v>
      </c>
      <c r="EM528" t="s">
        <v>25</v>
      </c>
      <c r="EO528" t="s">
        <v>3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21</v>
      </c>
      <c r="EX528">
        <v>1.63</v>
      </c>
      <c r="EY528">
        <v>0</v>
      </c>
      <c r="FQ528">
        <v>0</v>
      </c>
      <c r="FR528">
        <f t="shared" si="384"/>
        <v>0</v>
      </c>
      <c r="FS528">
        <v>0</v>
      </c>
      <c r="FX528">
        <v>111</v>
      </c>
      <c r="FY528">
        <v>52</v>
      </c>
      <c r="GA528" t="s">
        <v>3</v>
      </c>
      <c r="GD528">
        <v>1</v>
      </c>
      <c r="GF528">
        <v>329861728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85"/>
        <v>0</v>
      </c>
      <c r="GM528">
        <f t="shared" si="386"/>
        <v>30571.11</v>
      </c>
      <c r="GN528">
        <f t="shared" si="387"/>
        <v>0</v>
      </c>
      <c r="GO528">
        <f t="shared" si="388"/>
        <v>30571.11</v>
      </c>
      <c r="GP528">
        <f t="shared" si="389"/>
        <v>0</v>
      </c>
      <c r="GR528">
        <v>0</v>
      </c>
      <c r="GS528">
        <v>3</v>
      </c>
      <c r="GT528">
        <v>0</v>
      </c>
      <c r="GU528" t="s">
        <v>3</v>
      </c>
      <c r="GV528">
        <f t="shared" si="390"/>
        <v>0</v>
      </c>
      <c r="GW528">
        <v>1</v>
      </c>
      <c r="GX528">
        <f t="shared" si="391"/>
        <v>0</v>
      </c>
      <c r="HA528">
        <v>0</v>
      </c>
      <c r="HB528">
        <v>0</v>
      </c>
      <c r="HC528">
        <f t="shared" si="392"/>
        <v>0</v>
      </c>
      <c r="HE528" t="s">
        <v>3</v>
      </c>
      <c r="HF528" t="s">
        <v>3</v>
      </c>
      <c r="HM528" t="s">
        <v>3</v>
      </c>
      <c r="HN528" t="s">
        <v>26</v>
      </c>
      <c r="HO528" t="s">
        <v>27</v>
      </c>
      <c r="HP528" t="s">
        <v>24</v>
      </c>
      <c r="HQ528" t="s">
        <v>24</v>
      </c>
      <c r="IK528">
        <v>0</v>
      </c>
    </row>
    <row r="529" spans="1:245" x14ac:dyDescent="0.2">
      <c r="A529">
        <v>17</v>
      </c>
      <c r="B529">
        <v>1</v>
      </c>
      <c r="C529">
        <f>ROW(SmtRes!A1498)</f>
        <v>1498</v>
      </c>
      <c r="D529">
        <f>ROW(EtalonRes!A1498)</f>
        <v>1498</v>
      </c>
      <c r="E529" t="s">
        <v>420</v>
      </c>
      <c r="F529" t="s">
        <v>421</v>
      </c>
      <c r="G529" t="s">
        <v>422</v>
      </c>
      <c r="H529" t="s">
        <v>200</v>
      </c>
      <c r="I529">
        <v>1</v>
      </c>
      <c r="J529">
        <v>0</v>
      </c>
      <c r="K529">
        <v>1</v>
      </c>
      <c r="O529">
        <f t="shared" si="370"/>
        <v>4380.12</v>
      </c>
      <c r="P529">
        <f>SUMIF(SmtRes!AQ1485:'SmtRes'!AQ1498,"=1",SmtRes!DF1485:'SmtRes'!DF1498)</f>
        <v>0</v>
      </c>
      <c r="Q529">
        <f>SUMIF(SmtRes!AQ1485:'SmtRes'!AQ1498,"=1",SmtRes!DG1485:'SmtRes'!DG1498)</f>
        <v>628.84</v>
      </c>
      <c r="R529">
        <f>SUMIF(SmtRes!AQ1485:'SmtRes'!AQ1498,"=1",SmtRes!DH1485:'SmtRes'!DH1498)</f>
        <v>309.82</v>
      </c>
      <c r="S529">
        <f>SUMIF(SmtRes!AQ1485:'SmtRes'!AQ1498,"=1",SmtRes!DI1485:'SmtRes'!DI1498)</f>
        <v>3441.46</v>
      </c>
      <c r="T529">
        <f t="shared" si="371"/>
        <v>0</v>
      </c>
      <c r="U529">
        <f>SUMIF(SmtRes!AQ1485:'SmtRes'!AQ1498,"=1",SmtRes!CV1485:'SmtRes'!CV1498)</f>
        <v>7.2</v>
      </c>
      <c r="V529">
        <f>SUMIF(SmtRes!AQ1485:'SmtRes'!AQ1498,"=1",SmtRes!CW1485:'SmtRes'!CW1498)</f>
        <v>0.56399999999999995</v>
      </c>
      <c r="W529">
        <f t="shared" si="372"/>
        <v>0</v>
      </c>
      <c r="X529">
        <f t="shared" si="373"/>
        <v>4163.92</v>
      </c>
      <c r="Y529">
        <f t="shared" si="374"/>
        <v>1950.67</v>
      </c>
      <c r="AA529">
        <v>302024475</v>
      </c>
      <c r="AB529">
        <f t="shared" si="375"/>
        <v>4002.92364</v>
      </c>
      <c r="AC529">
        <f t="shared" si="376"/>
        <v>0</v>
      </c>
      <c r="AD529">
        <f>ROUND((((SUM(SmtRes!BR1485:'SmtRes'!BR1498))-(SUM(SmtRes!BS1485:'SmtRes'!BS1498)))+AE529),6)</f>
        <v>561.46763999999996</v>
      </c>
      <c r="AE529">
        <f>ROUND((SUM(SmtRes!BS1485:'SmtRes'!BS1498)),6)</f>
        <v>309.81648000000001</v>
      </c>
      <c r="AF529">
        <f>ROUND((SUM(SmtRes!BT1485:'SmtRes'!BT1498)),6)</f>
        <v>3441.4560000000001</v>
      </c>
      <c r="AG529">
        <f t="shared" si="377"/>
        <v>0</v>
      </c>
      <c r="AH529">
        <f>(SUM(SmtRes!BU1485:'SmtRes'!BU1498))</f>
        <v>7.1999999999999993</v>
      </c>
      <c r="AI529">
        <f>(SUM(SmtRes!BV1485:'SmtRes'!BV1498))</f>
        <v>0.56399999999999995</v>
      </c>
      <c r="AJ529">
        <f t="shared" si="378"/>
        <v>0</v>
      </c>
      <c r="AK529">
        <v>15474.8831594</v>
      </c>
      <c r="AL529">
        <v>1099.0827594</v>
      </c>
      <c r="AM529">
        <v>1871.5587999999998</v>
      </c>
      <c r="AN529">
        <v>1032.7216000000001</v>
      </c>
      <c r="AO529">
        <v>11471.52</v>
      </c>
      <c r="AP529">
        <v>0</v>
      </c>
      <c r="AQ529">
        <v>24</v>
      </c>
      <c r="AR529">
        <v>1.88</v>
      </c>
      <c r="AS529">
        <v>0</v>
      </c>
      <c r="AT529">
        <v>111</v>
      </c>
      <c r="AU529">
        <v>52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2</v>
      </c>
      <c r="BJ529" t="s">
        <v>423</v>
      </c>
      <c r="BM529">
        <v>110005</v>
      </c>
      <c r="BN529">
        <v>0</v>
      </c>
      <c r="BO529" t="s">
        <v>3</v>
      </c>
      <c r="BP529">
        <v>0</v>
      </c>
      <c r="BQ529">
        <v>3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111</v>
      </c>
      <c r="CA529">
        <v>52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146</v>
      </c>
      <c r="CO529">
        <v>0</v>
      </c>
      <c r="CP529">
        <f t="shared" si="379"/>
        <v>4380.12</v>
      </c>
      <c r="CQ529">
        <f>SUMIF(SmtRes!AQ1485:'SmtRes'!AQ1498,"=1",SmtRes!AA1485:'SmtRes'!AA1498)</f>
        <v>214944.8</v>
      </c>
      <c r="CR529">
        <f>SUMIF(SmtRes!AQ1485:'SmtRes'!AQ1498,"=1",SmtRes!AB1485:'SmtRes'!AB1498)</f>
        <v>1114.97</v>
      </c>
      <c r="CS529">
        <f>SUMIF(SmtRes!AQ1485:'SmtRes'!AQ1498,"=1",SmtRes!AC1485:'SmtRes'!AC1498)</f>
        <v>549.32000000000005</v>
      </c>
      <c r="CT529">
        <f>SUMIF(SmtRes!AQ1485:'SmtRes'!AQ1498,"=1",SmtRes!AD1485:'SmtRes'!AD1498)</f>
        <v>477.98</v>
      </c>
      <c r="CU529">
        <f t="shared" si="380"/>
        <v>0</v>
      </c>
      <c r="CV529">
        <f>SUMIF(SmtRes!AQ1485:'SmtRes'!AQ1498,"=1",SmtRes!BU1485:'SmtRes'!BU1498)</f>
        <v>7.1999999999999993</v>
      </c>
      <c r="CW529">
        <f>SUMIF(SmtRes!AQ1485:'SmtRes'!AQ1498,"=1",SmtRes!BV1485:'SmtRes'!BV1498)</f>
        <v>0.56399999999999995</v>
      </c>
      <c r="CX529">
        <f t="shared" si="381"/>
        <v>0</v>
      </c>
      <c r="CY529">
        <f t="shared" si="382"/>
        <v>4163.9207999999999</v>
      </c>
      <c r="CZ529">
        <f t="shared" si="383"/>
        <v>1950.6656</v>
      </c>
      <c r="DC529" t="s">
        <v>3</v>
      </c>
      <c r="DD529" t="s">
        <v>14</v>
      </c>
      <c r="DE529" t="s">
        <v>147</v>
      </c>
      <c r="DF529" t="s">
        <v>147</v>
      </c>
      <c r="DG529" t="s">
        <v>147</v>
      </c>
      <c r="DH529" t="s">
        <v>3</v>
      </c>
      <c r="DI529" t="s">
        <v>147</v>
      </c>
      <c r="DJ529" t="s">
        <v>147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200</v>
      </c>
      <c r="DW529" t="s">
        <v>200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293259277</v>
      </c>
      <c r="EF529">
        <v>3</v>
      </c>
      <c r="EG529" t="s">
        <v>23</v>
      </c>
      <c r="EH529">
        <v>0</v>
      </c>
      <c r="EI529" t="s">
        <v>3</v>
      </c>
      <c r="EJ529">
        <v>2</v>
      </c>
      <c r="EK529">
        <v>110005</v>
      </c>
      <c r="EL529" t="s">
        <v>24</v>
      </c>
      <c r="EM529" t="s">
        <v>25</v>
      </c>
      <c r="EO529" t="s">
        <v>148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24</v>
      </c>
      <c r="EX529">
        <v>1.88</v>
      </c>
      <c r="EY529">
        <v>0</v>
      </c>
      <c r="FQ529">
        <v>0</v>
      </c>
      <c r="FR529">
        <f t="shared" si="384"/>
        <v>0</v>
      </c>
      <c r="FS529">
        <v>0</v>
      </c>
      <c r="FX529">
        <v>111</v>
      </c>
      <c r="FY529">
        <v>52</v>
      </c>
      <c r="GA529" t="s">
        <v>3</v>
      </c>
      <c r="GD529">
        <v>1</v>
      </c>
      <c r="GF529">
        <v>-982864133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85"/>
        <v>0</v>
      </c>
      <c r="GM529">
        <f t="shared" si="386"/>
        <v>10494.71</v>
      </c>
      <c r="GN529">
        <f t="shared" si="387"/>
        <v>0</v>
      </c>
      <c r="GO529">
        <f t="shared" si="388"/>
        <v>10494.71</v>
      </c>
      <c r="GP529">
        <f t="shared" si="389"/>
        <v>0</v>
      </c>
      <c r="GR529">
        <v>0</v>
      </c>
      <c r="GS529">
        <v>3</v>
      </c>
      <c r="GT529">
        <v>0</v>
      </c>
      <c r="GU529" t="s">
        <v>3</v>
      </c>
      <c r="GV529">
        <f t="shared" si="390"/>
        <v>0</v>
      </c>
      <c r="GW529">
        <v>1</v>
      </c>
      <c r="GX529">
        <f t="shared" si="391"/>
        <v>0</v>
      </c>
      <c r="HA529">
        <v>0</v>
      </c>
      <c r="HB529">
        <v>0</v>
      </c>
      <c r="HC529">
        <f t="shared" si="392"/>
        <v>0</v>
      </c>
      <c r="HE529" t="s">
        <v>3</v>
      </c>
      <c r="HF529" t="s">
        <v>3</v>
      </c>
      <c r="HM529" t="s">
        <v>3</v>
      </c>
      <c r="HN529" t="s">
        <v>26</v>
      </c>
      <c r="HO529" t="s">
        <v>27</v>
      </c>
      <c r="HP529" t="s">
        <v>24</v>
      </c>
      <c r="HQ529" t="s">
        <v>24</v>
      </c>
      <c r="IK529">
        <v>0</v>
      </c>
    </row>
    <row r="530" spans="1:245" x14ac:dyDescent="0.2">
      <c r="A530">
        <v>17</v>
      </c>
      <c r="B530">
        <v>1</v>
      </c>
      <c r="C530">
        <f>ROW(SmtRes!A1512)</f>
        <v>1512</v>
      </c>
      <c r="D530">
        <f>ROW(EtalonRes!A1512)</f>
        <v>1512</v>
      </c>
      <c r="E530" t="s">
        <v>424</v>
      </c>
      <c r="F530" t="s">
        <v>421</v>
      </c>
      <c r="G530" t="s">
        <v>425</v>
      </c>
      <c r="H530" t="s">
        <v>200</v>
      </c>
      <c r="I530">
        <v>1</v>
      </c>
      <c r="J530">
        <v>0</v>
      </c>
      <c r="K530">
        <v>1</v>
      </c>
      <c r="O530">
        <f t="shared" si="370"/>
        <v>14600.38</v>
      </c>
      <c r="P530">
        <f>SUMIF(SmtRes!AQ1499:'SmtRes'!AQ1512,"=1",SmtRes!DF1499:'SmtRes'!DF1512)</f>
        <v>0</v>
      </c>
      <c r="Q530">
        <f>SUMIF(SmtRes!AQ1499:'SmtRes'!AQ1512,"=1",SmtRes!DG1499:'SmtRes'!DG1512)</f>
        <v>2096.14</v>
      </c>
      <c r="R530">
        <f>SUMIF(SmtRes!AQ1499:'SmtRes'!AQ1512,"=1",SmtRes!DH1499:'SmtRes'!DH1512)</f>
        <v>1032.72</v>
      </c>
      <c r="S530">
        <f>SUMIF(SmtRes!AQ1499:'SmtRes'!AQ1512,"=1",SmtRes!DI1499:'SmtRes'!DI1512)</f>
        <v>11471.52</v>
      </c>
      <c r="T530">
        <f t="shared" si="371"/>
        <v>0</v>
      </c>
      <c r="U530">
        <f>SUMIF(SmtRes!AQ1499:'SmtRes'!AQ1512,"=1",SmtRes!CV1499:'SmtRes'!CV1512)</f>
        <v>24</v>
      </c>
      <c r="V530">
        <f>SUMIF(SmtRes!AQ1499:'SmtRes'!AQ1512,"=1",SmtRes!CW1499:'SmtRes'!CW1512)</f>
        <v>1.88</v>
      </c>
      <c r="W530">
        <f t="shared" si="372"/>
        <v>0</v>
      </c>
      <c r="X530">
        <f t="shared" si="373"/>
        <v>13879.71</v>
      </c>
      <c r="Y530">
        <f t="shared" si="374"/>
        <v>6502.2</v>
      </c>
      <c r="AA530">
        <v>302024475</v>
      </c>
      <c r="AB530">
        <f t="shared" si="375"/>
        <v>13343.078799999999</v>
      </c>
      <c r="AC530">
        <f t="shared" si="376"/>
        <v>0</v>
      </c>
      <c r="AD530">
        <f>ROUND((((SUM(SmtRes!BR1499:'SmtRes'!BR1512))-(SUM(SmtRes!BS1499:'SmtRes'!BS1512)))+AE530),6)</f>
        <v>1871.5588</v>
      </c>
      <c r="AE530">
        <f>ROUND((SUM(SmtRes!BS1499:'SmtRes'!BS1512)),6)</f>
        <v>1032.7216000000001</v>
      </c>
      <c r="AF530">
        <f>ROUND((SUM(SmtRes!BT1499:'SmtRes'!BT1512)),6)</f>
        <v>11471.52</v>
      </c>
      <c r="AG530">
        <f t="shared" si="377"/>
        <v>0</v>
      </c>
      <c r="AH530">
        <f>(SUM(SmtRes!BU1499:'SmtRes'!BU1512))</f>
        <v>24</v>
      </c>
      <c r="AI530">
        <f>(SUM(SmtRes!BV1499:'SmtRes'!BV1512))</f>
        <v>1.88</v>
      </c>
      <c r="AJ530">
        <f t="shared" si="378"/>
        <v>0</v>
      </c>
      <c r="AK530">
        <v>15474.8831594</v>
      </c>
      <c r="AL530">
        <v>1099.0827594</v>
      </c>
      <c r="AM530">
        <v>1871.5587999999998</v>
      </c>
      <c r="AN530">
        <v>1032.7216000000001</v>
      </c>
      <c r="AO530">
        <v>11471.52</v>
      </c>
      <c r="AP530">
        <v>0</v>
      </c>
      <c r="AQ530">
        <v>24</v>
      </c>
      <c r="AR530">
        <v>1.88</v>
      </c>
      <c r="AS530">
        <v>0</v>
      </c>
      <c r="AT530">
        <v>111</v>
      </c>
      <c r="AU530">
        <v>52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2</v>
      </c>
      <c r="BJ530" t="s">
        <v>423</v>
      </c>
      <c r="BM530">
        <v>110005</v>
      </c>
      <c r="BN530">
        <v>0</v>
      </c>
      <c r="BO530" t="s">
        <v>3</v>
      </c>
      <c r="BP530">
        <v>0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111</v>
      </c>
      <c r="CA530">
        <v>52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79"/>
        <v>14600.38</v>
      </c>
      <c r="CQ530">
        <f>SUMIF(SmtRes!AQ1499:'SmtRes'!AQ1512,"=1",SmtRes!AA1499:'SmtRes'!AA1512)</f>
        <v>214944.8</v>
      </c>
      <c r="CR530">
        <f>SUMIF(SmtRes!AQ1499:'SmtRes'!AQ1512,"=1",SmtRes!AB1499:'SmtRes'!AB1512)</f>
        <v>1114.97</v>
      </c>
      <c r="CS530">
        <f>SUMIF(SmtRes!AQ1499:'SmtRes'!AQ1512,"=1",SmtRes!AC1499:'SmtRes'!AC1512)</f>
        <v>549.32000000000005</v>
      </c>
      <c r="CT530">
        <f>SUMIF(SmtRes!AQ1499:'SmtRes'!AQ1512,"=1",SmtRes!AD1499:'SmtRes'!AD1512)</f>
        <v>477.98</v>
      </c>
      <c r="CU530">
        <f t="shared" si="380"/>
        <v>0</v>
      </c>
      <c r="CV530">
        <f>SUMIF(SmtRes!AQ1499:'SmtRes'!AQ1512,"=1",SmtRes!BU1499:'SmtRes'!BU1512)</f>
        <v>24</v>
      </c>
      <c r="CW530">
        <f>SUMIF(SmtRes!AQ1499:'SmtRes'!AQ1512,"=1",SmtRes!BV1499:'SmtRes'!BV1512)</f>
        <v>1.88</v>
      </c>
      <c r="CX530">
        <f t="shared" si="381"/>
        <v>0</v>
      </c>
      <c r="CY530">
        <f t="shared" si="382"/>
        <v>13879.706399999999</v>
      </c>
      <c r="CZ530">
        <f t="shared" si="383"/>
        <v>6502.2047999999995</v>
      </c>
      <c r="DC530" t="s">
        <v>3</v>
      </c>
      <c r="DD530" t="s">
        <v>14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200</v>
      </c>
      <c r="DW530" t="s">
        <v>200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293259277</v>
      </c>
      <c r="EF530">
        <v>3</v>
      </c>
      <c r="EG530" t="s">
        <v>23</v>
      </c>
      <c r="EH530">
        <v>0</v>
      </c>
      <c r="EI530" t="s">
        <v>3</v>
      </c>
      <c r="EJ530">
        <v>2</v>
      </c>
      <c r="EK530">
        <v>110005</v>
      </c>
      <c r="EL530" t="s">
        <v>24</v>
      </c>
      <c r="EM530" t="s">
        <v>25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24</v>
      </c>
      <c r="EX530">
        <v>1.88</v>
      </c>
      <c r="EY530">
        <v>0</v>
      </c>
      <c r="FQ530">
        <v>0</v>
      </c>
      <c r="FR530">
        <f t="shared" si="384"/>
        <v>0</v>
      </c>
      <c r="FS530">
        <v>0</v>
      </c>
      <c r="FX530">
        <v>111</v>
      </c>
      <c r="FY530">
        <v>52</v>
      </c>
      <c r="GA530" t="s">
        <v>3</v>
      </c>
      <c r="GD530">
        <v>1</v>
      </c>
      <c r="GF530">
        <v>-1681235083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85"/>
        <v>0</v>
      </c>
      <c r="GM530">
        <f t="shared" si="386"/>
        <v>34982.29</v>
      </c>
      <c r="GN530">
        <f t="shared" si="387"/>
        <v>0</v>
      </c>
      <c r="GO530">
        <f t="shared" si="388"/>
        <v>34982.29</v>
      </c>
      <c r="GP530">
        <f t="shared" si="389"/>
        <v>0</v>
      </c>
      <c r="GR530">
        <v>0</v>
      </c>
      <c r="GS530">
        <v>3</v>
      </c>
      <c r="GT530">
        <v>0</v>
      </c>
      <c r="GU530" t="s">
        <v>3</v>
      </c>
      <c r="GV530">
        <f t="shared" si="390"/>
        <v>0</v>
      </c>
      <c r="GW530">
        <v>1</v>
      </c>
      <c r="GX530">
        <f t="shared" si="391"/>
        <v>0</v>
      </c>
      <c r="HA530">
        <v>0</v>
      </c>
      <c r="HB530">
        <v>0</v>
      </c>
      <c r="HC530">
        <f t="shared" si="392"/>
        <v>0</v>
      </c>
      <c r="HE530" t="s">
        <v>3</v>
      </c>
      <c r="HF530" t="s">
        <v>3</v>
      </c>
      <c r="HM530" t="s">
        <v>3</v>
      </c>
      <c r="HN530" t="s">
        <v>26</v>
      </c>
      <c r="HO530" t="s">
        <v>27</v>
      </c>
      <c r="HP530" t="s">
        <v>24</v>
      </c>
      <c r="HQ530" t="s">
        <v>24</v>
      </c>
      <c r="IK530">
        <v>0</v>
      </c>
    </row>
    <row r="531" spans="1:245" x14ac:dyDescent="0.2">
      <c r="A531">
        <v>17</v>
      </c>
      <c r="B531">
        <v>1</v>
      </c>
      <c r="C531">
        <f>ROW(SmtRes!A1524)</f>
        <v>1524</v>
      </c>
      <c r="D531">
        <f>ROW(EtalonRes!A1524)</f>
        <v>1524</v>
      </c>
      <c r="E531" t="s">
        <v>426</v>
      </c>
      <c r="F531" t="s">
        <v>427</v>
      </c>
      <c r="G531" t="s">
        <v>428</v>
      </c>
      <c r="H531" t="s">
        <v>200</v>
      </c>
      <c r="I531">
        <v>1</v>
      </c>
      <c r="J531">
        <v>0</v>
      </c>
      <c r="K531">
        <v>1</v>
      </c>
      <c r="O531">
        <f t="shared" si="370"/>
        <v>2021.7</v>
      </c>
      <c r="P531">
        <f>SUMIF(SmtRes!AQ1513:'SmtRes'!AQ1524,"=1",SmtRes!DF1513:'SmtRes'!DF1524)</f>
        <v>0</v>
      </c>
      <c r="Q531">
        <f>SUMIF(SmtRes!AQ1513:'SmtRes'!AQ1524,"=1",SmtRes!DG1513:'SmtRes'!DG1524)</f>
        <v>297.7</v>
      </c>
      <c r="R531">
        <f>SUMIF(SmtRes!AQ1513:'SmtRes'!AQ1524,"=1",SmtRes!DH1513:'SmtRes'!DH1524)</f>
        <v>146.66999999999999</v>
      </c>
      <c r="S531">
        <f>SUMIF(SmtRes!AQ1513:'SmtRes'!AQ1524,"=1",SmtRes!DI1513:'SmtRes'!DI1524)</f>
        <v>1577.33</v>
      </c>
      <c r="T531">
        <f t="shared" si="371"/>
        <v>0</v>
      </c>
      <c r="U531">
        <f>SUMIF(SmtRes!AQ1513:'SmtRes'!AQ1524,"=1",SmtRes!CV1513:'SmtRes'!CV1524)</f>
        <v>3.3</v>
      </c>
      <c r="V531">
        <f>SUMIF(SmtRes!AQ1513:'SmtRes'!AQ1524,"=1",SmtRes!CW1513:'SmtRes'!CW1524)</f>
        <v>0.26700000000000002</v>
      </c>
      <c r="W531">
        <f t="shared" si="372"/>
        <v>0</v>
      </c>
      <c r="X531">
        <f t="shared" si="373"/>
        <v>1913.64</v>
      </c>
      <c r="Y531">
        <f t="shared" si="374"/>
        <v>896.48</v>
      </c>
      <c r="AA531">
        <v>302024475</v>
      </c>
      <c r="AB531">
        <f t="shared" si="375"/>
        <v>1843.13517</v>
      </c>
      <c r="AC531">
        <f t="shared" si="376"/>
        <v>0</v>
      </c>
      <c r="AD531">
        <f>ROUND((((SUM(SmtRes!BR1513:'SmtRes'!BR1524))-(SUM(SmtRes!BS1513:'SmtRes'!BS1524)))+AE531),6)</f>
        <v>265.80117000000001</v>
      </c>
      <c r="AE531">
        <f>ROUND((SUM(SmtRes!BS1513:'SmtRes'!BS1524)),6)</f>
        <v>146.66844</v>
      </c>
      <c r="AF531">
        <f>ROUND((SUM(SmtRes!BT1513:'SmtRes'!BT1524)),6)</f>
        <v>1577.3340000000001</v>
      </c>
      <c r="AG531">
        <f t="shared" si="377"/>
        <v>0</v>
      </c>
      <c r="AH531">
        <f>(SUM(SmtRes!BU1513:'SmtRes'!BU1524))</f>
        <v>3.3</v>
      </c>
      <c r="AI531">
        <f>(SUM(SmtRes!BV1513:'SmtRes'!BV1524))</f>
        <v>0.26700000000000002</v>
      </c>
      <c r="AJ531">
        <f t="shared" si="378"/>
        <v>0</v>
      </c>
      <c r="AK531">
        <v>7279.2569330000006</v>
      </c>
      <c r="AL531">
        <v>646.57823299999995</v>
      </c>
      <c r="AM531">
        <v>886.00390000000004</v>
      </c>
      <c r="AN531">
        <v>488.89480000000003</v>
      </c>
      <c r="AO531">
        <v>5257.7800000000007</v>
      </c>
      <c r="AP531">
        <v>0</v>
      </c>
      <c r="AQ531">
        <v>11</v>
      </c>
      <c r="AR531">
        <v>0.89</v>
      </c>
      <c r="AS531">
        <v>0</v>
      </c>
      <c r="AT531">
        <v>111</v>
      </c>
      <c r="AU531">
        <v>52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2</v>
      </c>
      <c r="BJ531" t="s">
        <v>429</v>
      </c>
      <c r="BM531">
        <v>110005</v>
      </c>
      <c r="BN531">
        <v>0</v>
      </c>
      <c r="BO531" t="s">
        <v>3</v>
      </c>
      <c r="BP531">
        <v>0</v>
      </c>
      <c r="BQ531">
        <v>3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111</v>
      </c>
      <c r="CA531">
        <v>52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146</v>
      </c>
      <c r="CO531">
        <v>0</v>
      </c>
      <c r="CP531">
        <f t="shared" si="379"/>
        <v>2021.7</v>
      </c>
      <c r="CQ531">
        <f>SUMIF(SmtRes!AQ1513:'SmtRes'!AQ1524,"=1",SmtRes!AA1513:'SmtRes'!AA1524)</f>
        <v>133320.11000000002</v>
      </c>
      <c r="CR531">
        <f>SUMIF(SmtRes!AQ1513:'SmtRes'!AQ1524,"=1",SmtRes!AB1513:'SmtRes'!AB1524)</f>
        <v>1114.97</v>
      </c>
      <c r="CS531">
        <f>SUMIF(SmtRes!AQ1513:'SmtRes'!AQ1524,"=1",SmtRes!AC1513:'SmtRes'!AC1524)</f>
        <v>549.32000000000005</v>
      </c>
      <c r="CT531">
        <f>SUMIF(SmtRes!AQ1513:'SmtRes'!AQ1524,"=1",SmtRes!AD1513:'SmtRes'!AD1524)</f>
        <v>477.98</v>
      </c>
      <c r="CU531">
        <f t="shared" si="380"/>
        <v>0</v>
      </c>
      <c r="CV531">
        <f>SUMIF(SmtRes!AQ1513:'SmtRes'!AQ1524,"=1",SmtRes!BU1513:'SmtRes'!BU1524)</f>
        <v>3.3</v>
      </c>
      <c r="CW531">
        <f>SUMIF(SmtRes!AQ1513:'SmtRes'!AQ1524,"=1",SmtRes!BV1513:'SmtRes'!BV1524)</f>
        <v>0.26700000000000002</v>
      </c>
      <c r="CX531">
        <f t="shared" si="381"/>
        <v>0</v>
      </c>
      <c r="CY531">
        <f t="shared" si="382"/>
        <v>1913.64</v>
      </c>
      <c r="CZ531">
        <f t="shared" si="383"/>
        <v>896.48</v>
      </c>
      <c r="DC531" t="s">
        <v>3</v>
      </c>
      <c r="DD531" t="s">
        <v>14</v>
      </c>
      <c r="DE531" t="s">
        <v>147</v>
      </c>
      <c r="DF531" t="s">
        <v>147</v>
      </c>
      <c r="DG531" t="s">
        <v>147</v>
      </c>
      <c r="DH531" t="s">
        <v>3</v>
      </c>
      <c r="DI531" t="s">
        <v>147</v>
      </c>
      <c r="DJ531" t="s">
        <v>147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200</v>
      </c>
      <c r="DW531" t="s">
        <v>200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293259277</v>
      </c>
      <c r="EF531">
        <v>3</v>
      </c>
      <c r="EG531" t="s">
        <v>23</v>
      </c>
      <c r="EH531">
        <v>0</v>
      </c>
      <c r="EI531" t="s">
        <v>3</v>
      </c>
      <c r="EJ531">
        <v>2</v>
      </c>
      <c r="EK531">
        <v>110005</v>
      </c>
      <c r="EL531" t="s">
        <v>24</v>
      </c>
      <c r="EM531" t="s">
        <v>25</v>
      </c>
      <c r="EO531" t="s">
        <v>148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11</v>
      </c>
      <c r="EX531">
        <v>0.89</v>
      </c>
      <c r="EY531">
        <v>0</v>
      </c>
      <c r="FQ531">
        <v>0</v>
      </c>
      <c r="FR531">
        <f t="shared" si="384"/>
        <v>0</v>
      </c>
      <c r="FS531">
        <v>0</v>
      </c>
      <c r="FX531">
        <v>111</v>
      </c>
      <c r="FY531">
        <v>52</v>
      </c>
      <c r="GA531" t="s">
        <v>3</v>
      </c>
      <c r="GD531">
        <v>1</v>
      </c>
      <c r="GF531">
        <v>-52614605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85"/>
        <v>0</v>
      </c>
      <c r="GM531">
        <f t="shared" si="386"/>
        <v>4831.82</v>
      </c>
      <c r="GN531">
        <f t="shared" si="387"/>
        <v>0</v>
      </c>
      <c r="GO531">
        <f t="shared" si="388"/>
        <v>4831.82</v>
      </c>
      <c r="GP531">
        <f t="shared" si="389"/>
        <v>0</v>
      </c>
      <c r="GR531">
        <v>0</v>
      </c>
      <c r="GS531">
        <v>3</v>
      </c>
      <c r="GT531">
        <v>0</v>
      </c>
      <c r="GU531" t="s">
        <v>3</v>
      </c>
      <c r="GV531">
        <f t="shared" si="390"/>
        <v>0</v>
      </c>
      <c r="GW531">
        <v>1</v>
      </c>
      <c r="GX531">
        <f t="shared" si="391"/>
        <v>0</v>
      </c>
      <c r="HA531">
        <v>0</v>
      </c>
      <c r="HB531">
        <v>0</v>
      </c>
      <c r="HC531">
        <f t="shared" si="392"/>
        <v>0</v>
      </c>
      <c r="HE531" t="s">
        <v>3</v>
      </c>
      <c r="HF531" t="s">
        <v>3</v>
      </c>
      <c r="HM531" t="s">
        <v>3</v>
      </c>
      <c r="HN531" t="s">
        <v>26</v>
      </c>
      <c r="HO531" t="s">
        <v>27</v>
      </c>
      <c r="HP531" t="s">
        <v>24</v>
      </c>
      <c r="HQ531" t="s">
        <v>24</v>
      </c>
      <c r="IK531">
        <v>0</v>
      </c>
    </row>
    <row r="532" spans="1:245" x14ac:dyDescent="0.2">
      <c r="A532">
        <v>17</v>
      </c>
      <c r="B532">
        <v>1</v>
      </c>
      <c r="C532">
        <f>ROW(SmtRes!A1536)</f>
        <v>1536</v>
      </c>
      <c r="D532">
        <f>ROW(EtalonRes!A1536)</f>
        <v>1536</v>
      </c>
      <c r="E532" t="s">
        <v>430</v>
      </c>
      <c r="F532" t="s">
        <v>427</v>
      </c>
      <c r="G532" t="s">
        <v>431</v>
      </c>
      <c r="H532" t="s">
        <v>200</v>
      </c>
      <c r="I532">
        <v>1</v>
      </c>
      <c r="J532">
        <v>0</v>
      </c>
      <c r="K532">
        <v>1</v>
      </c>
      <c r="O532">
        <f t="shared" si="370"/>
        <v>6738.99</v>
      </c>
      <c r="P532">
        <f>SUMIF(SmtRes!AQ1525:'SmtRes'!AQ1536,"=1",SmtRes!DF1525:'SmtRes'!DF1536)</f>
        <v>0</v>
      </c>
      <c r="Q532">
        <f>SUMIF(SmtRes!AQ1525:'SmtRes'!AQ1536,"=1",SmtRes!DG1525:'SmtRes'!DG1536)</f>
        <v>992.32</v>
      </c>
      <c r="R532">
        <f>SUMIF(SmtRes!AQ1525:'SmtRes'!AQ1536,"=1",SmtRes!DH1525:'SmtRes'!DH1536)</f>
        <v>488.89</v>
      </c>
      <c r="S532">
        <f>SUMIF(SmtRes!AQ1525:'SmtRes'!AQ1536,"=1",SmtRes!DI1525:'SmtRes'!DI1536)</f>
        <v>5257.78</v>
      </c>
      <c r="T532">
        <f t="shared" si="371"/>
        <v>0</v>
      </c>
      <c r="U532">
        <f>SUMIF(SmtRes!AQ1525:'SmtRes'!AQ1536,"=1",SmtRes!CV1525:'SmtRes'!CV1536)</f>
        <v>11</v>
      </c>
      <c r="V532">
        <f>SUMIF(SmtRes!AQ1525:'SmtRes'!AQ1536,"=1",SmtRes!CW1525:'SmtRes'!CW1536)</f>
        <v>0.89</v>
      </c>
      <c r="W532">
        <f t="shared" si="372"/>
        <v>0</v>
      </c>
      <c r="X532">
        <f t="shared" si="373"/>
        <v>6378.8</v>
      </c>
      <c r="Y532">
        <f t="shared" si="374"/>
        <v>2988.27</v>
      </c>
      <c r="AA532">
        <v>302024475</v>
      </c>
      <c r="AB532">
        <f t="shared" si="375"/>
        <v>6143.7839000000004</v>
      </c>
      <c r="AC532">
        <f t="shared" si="376"/>
        <v>0</v>
      </c>
      <c r="AD532">
        <f>ROUND((((SUM(SmtRes!BR1525:'SmtRes'!BR1536))-(SUM(SmtRes!BS1525:'SmtRes'!BS1536)))+AE532),6)</f>
        <v>886.00390000000004</v>
      </c>
      <c r="AE532">
        <f>ROUND((SUM(SmtRes!BS1525:'SmtRes'!BS1536)),6)</f>
        <v>488.89479999999998</v>
      </c>
      <c r="AF532">
        <f>ROUND((SUM(SmtRes!BT1525:'SmtRes'!BT1536)),6)</f>
        <v>5257.78</v>
      </c>
      <c r="AG532">
        <f t="shared" si="377"/>
        <v>0</v>
      </c>
      <c r="AH532">
        <f>(SUM(SmtRes!BU1525:'SmtRes'!BU1536))</f>
        <v>11</v>
      </c>
      <c r="AI532">
        <f>(SUM(SmtRes!BV1525:'SmtRes'!BV1536))</f>
        <v>0.89</v>
      </c>
      <c r="AJ532">
        <f t="shared" si="378"/>
        <v>0</v>
      </c>
      <c r="AK532">
        <v>7279.2569330000006</v>
      </c>
      <c r="AL532">
        <v>646.57823299999995</v>
      </c>
      <c r="AM532">
        <v>886.00390000000004</v>
      </c>
      <c r="AN532">
        <v>488.89480000000003</v>
      </c>
      <c r="AO532">
        <v>5257.7800000000007</v>
      </c>
      <c r="AP532">
        <v>0</v>
      </c>
      <c r="AQ532">
        <v>11</v>
      </c>
      <c r="AR532">
        <v>0.89</v>
      </c>
      <c r="AS532">
        <v>0</v>
      </c>
      <c r="AT532">
        <v>111</v>
      </c>
      <c r="AU532">
        <v>52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2</v>
      </c>
      <c r="BJ532" t="s">
        <v>429</v>
      </c>
      <c r="BM532">
        <v>110005</v>
      </c>
      <c r="BN532">
        <v>0</v>
      </c>
      <c r="BO532" t="s">
        <v>3</v>
      </c>
      <c r="BP532">
        <v>0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111</v>
      </c>
      <c r="CA532">
        <v>52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79"/>
        <v>6738.99</v>
      </c>
      <c r="CQ532">
        <f>SUMIF(SmtRes!AQ1525:'SmtRes'!AQ1536,"=1",SmtRes!AA1525:'SmtRes'!AA1536)</f>
        <v>133320.11000000002</v>
      </c>
      <c r="CR532">
        <f>SUMIF(SmtRes!AQ1525:'SmtRes'!AQ1536,"=1",SmtRes!AB1525:'SmtRes'!AB1536)</f>
        <v>1114.97</v>
      </c>
      <c r="CS532">
        <f>SUMIF(SmtRes!AQ1525:'SmtRes'!AQ1536,"=1",SmtRes!AC1525:'SmtRes'!AC1536)</f>
        <v>549.32000000000005</v>
      </c>
      <c r="CT532">
        <f>SUMIF(SmtRes!AQ1525:'SmtRes'!AQ1536,"=1",SmtRes!AD1525:'SmtRes'!AD1536)</f>
        <v>477.98</v>
      </c>
      <c r="CU532">
        <f t="shared" si="380"/>
        <v>0</v>
      </c>
      <c r="CV532">
        <f>SUMIF(SmtRes!AQ1525:'SmtRes'!AQ1536,"=1",SmtRes!BU1525:'SmtRes'!BU1536)</f>
        <v>11</v>
      </c>
      <c r="CW532">
        <f>SUMIF(SmtRes!AQ1525:'SmtRes'!AQ1536,"=1",SmtRes!BV1525:'SmtRes'!BV1536)</f>
        <v>0.89</v>
      </c>
      <c r="CX532">
        <f t="shared" si="381"/>
        <v>0</v>
      </c>
      <c r="CY532">
        <f t="shared" si="382"/>
        <v>6378.8037000000004</v>
      </c>
      <c r="CZ532">
        <f t="shared" si="383"/>
        <v>2988.2684000000004</v>
      </c>
      <c r="DC532" t="s">
        <v>3</v>
      </c>
      <c r="DD532" t="s">
        <v>14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200</v>
      </c>
      <c r="DW532" t="s">
        <v>200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293259277</v>
      </c>
      <c r="EF532">
        <v>3</v>
      </c>
      <c r="EG532" t="s">
        <v>23</v>
      </c>
      <c r="EH532">
        <v>0</v>
      </c>
      <c r="EI532" t="s">
        <v>3</v>
      </c>
      <c r="EJ532">
        <v>2</v>
      </c>
      <c r="EK532">
        <v>110005</v>
      </c>
      <c r="EL532" t="s">
        <v>24</v>
      </c>
      <c r="EM532" t="s">
        <v>25</v>
      </c>
      <c r="EO532" t="s">
        <v>3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11</v>
      </c>
      <c r="EX532">
        <v>0.89</v>
      </c>
      <c r="EY532">
        <v>0</v>
      </c>
      <c r="FQ532">
        <v>0</v>
      </c>
      <c r="FR532">
        <f t="shared" si="384"/>
        <v>0</v>
      </c>
      <c r="FS532">
        <v>0</v>
      </c>
      <c r="FX532">
        <v>111</v>
      </c>
      <c r="FY532">
        <v>52</v>
      </c>
      <c r="GA532" t="s">
        <v>3</v>
      </c>
      <c r="GD532">
        <v>1</v>
      </c>
      <c r="GF532">
        <v>26180964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85"/>
        <v>0</v>
      </c>
      <c r="GM532">
        <f t="shared" si="386"/>
        <v>16106.06</v>
      </c>
      <c r="GN532">
        <f t="shared" si="387"/>
        <v>0</v>
      </c>
      <c r="GO532">
        <f t="shared" si="388"/>
        <v>16106.06</v>
      </c>
      <c r="GP532">
        <f t="shared" si="389"/>
        <v>0</v>
      </c>
      <c r="GR532">
        <v>0</v>
      </c>
      <c r="GS532">
        <v>3</v>
      </c>
      <c r="GT532">
        <v>0</v>
      </c>
      <c r="GU532" t="s">
        <v>3</v>
      </c>
      <c r="GV532">
        <f t="shared" si="390"/>
        <v>0</v>
      </c>
      <c r="GW532">
        <v>1</v>
      </c>
      <c r="GX532">
        <f t="shared" si="391"/>
        <v>0</v>
      </c>
      <c r="HA532">
        <v>0</v>
      </c>
      <c r="HB532">
        <v>0</v>
      </c>
      <c r="HC532">
        <f t="shared" si="392"/>
        <v>0</v>
      </c>
      <c r="HE532" t="s">
        <v>3</v>
      </c>
      <c r="HF532" t="s">
        <v>3</v>
      </c>
      <c r="HM532" t="s">
        <v>3</v>
      </c>
      <c r="HN532" t="s">
        <v>26</v>
      </c>
      <c r="HO532" t="s">
        <v>27</v>
      </c>
      <c r="HP532" t="s">
        <v>24</v>
      </c>
      <c r="HQ532" t="s">
        <v>24</v>
      </c>
      <c r="IK532">
        <v>0</v>
      </c>
    </row>
    <row r="533" spans="1:245" x14ac:dyDescent="0.2">
      <c r="A533">
        <v>17</v>
      </c>
      <c r="B533">
        <v>1</v>
      </c>
      <c r="C533">
        <f>ROW(SmtRes!A1548)</f>
        <v>1548</v>
      </c>
      <c r="D533">
        <f>ROW(EtalonRes!A1548)</f>
        <v>1548</v>
      </c>
      <c r="E533" t="s">
        <v>432</v>
      </c>
      <c r="F533" t="s">
        <v>433</v>
      </c>
      <c r="G533" t="s">
        <v>434</v>
      </c>
      <c r="H533" t="s">
        <v>200</v>
      </c>
      <c r="I533">
        <v>1</v>
      </c>
      <c r="J533">
        <v>0</v>
      </c>
      <c r="K533">
        <v>1</v>
      </c>
      <c r="O533">
        <f t="shared" si="370"/>
        <v>2566.7199999999998</v>
      </c>
      <c r="P533">
        <f>SUMIF(SmtRes!AQ1537:'SmtRes'!AQ1548,"=1",SmtRes!DF1537:'SmtRes'!DF1548)</f>
        <v>0</v>
      </c>
      <c r="Q533">
        <f>SUMIF(SmtRes!AQ1537:'SmtRes'!AQ1548,"=1",SmtRes!DG1537:'SmtRes'!DG1548)</f>
        <v>374.63</v>
      </c>
      <c r="R533">
        <f>SUMIF(SmtRes!AQ1537:'SmtRes'!AQ1548,"=1",SmtRes!DH1537:'SmtRes'!DH1548)</f>
        <v>184.57</v>
      </c>
      <c r="S533">
        <f>SUMIF(SmtRes!AQ1537:'SmtRes'!AQ1548,"=1",SmtRes!DI1537:'SmtRes'!DI1548)</f>
        <v>2007.52</v>
      </c>
      <c r="T533">
        <f t="shared" si="371"/>
        <v>0</v>
      </c>
      <c r="U533">
        <f>SUMIF(SmtRes!AQ1537:'SmtRes'!AQ1548,"=1",SmtRes!CV1537:'SmtRes'!CV1548)</f>
        <v>4.2</v>
      </c>
      <c r="V533">
        <f>SUMIF(SmtRes!AQ1537:'SmtRes'!AQ1548,"=1",SmtRes!CW1537:'SmtRes'!CW1548)</f>
        <v>0.33600000000000002</v>
      </c>
      <c r="W533">
        <f t="shared" si="372"/>
        <v>0</v>
      </c>
      <c r="X533">
        <f t="shared" si="373"/>
        <v>2433.2199999999998</v>
      </c>
      <c r="Y533">
        <f t="shared" si="374"/>
        <v>1139.8900000000001</v>
      </c>
      <c r="AA533">
        <v>302024475</v>
      </c>
      <c r="AB533">
        <f t="shared" si="375"/>
        <v>2342.0073600000001</v>
      </c>
      <c r="AC533">
        <f t="shared" si="376"/>
        <v>0</v>
      </c>
      <c r="AD533">
        <f>ROUND((((SUM(SmtRes!BR1537:'SmtRes'!BR1548))-(SUM(SmtRes!BS1537:'SmtRes'!BS1548)))+AE533),6)</f>
        <v>334.49135999999999</v>
      </c>
      <c r="AE533">
        <f>ROUND((SUM(SmtRes!BS1537:'SmtRes'!BS1548)),6)</f>
        <v>184.57151999999999</v>
      </c>
      <c r="AF533">
        <f>ROUND((SUM(SmtRes!BT1537:'SmtRes'!BT1548)),6)</f>
        <v>2007.5160000000001</v>
      </c>
      <c r="AG533">
        <f t="shared" si="377"/>
        <v>0</v>
      </c>
      <c r="AH533">
        <f>(SUM(SmtRes!BU1537:'SmtRes'!BU1548))</f>
        <v>4.2</v>
      </c>
      <c r="AI533">
        <f>(SUM(SmtRes!BV1537:'SmtRes'!BV1548))</f>
        <v>0.33600000000000002</v>
      </c>
      <c r="AJ533">
        <f t="shared" si="378"/>
        <v>0</v>
      </c>
      <c r="AK533">
        <v>9311.426300000001</v>
      </c>
      <c r="AL533">
        <v>889.49669999999992</v>
      </c>
      <c r="AM533">
        <v>1114.9712000000002</v>
      </c>
      <c r="AN533">
        <v>615.23840000000007</v>
      </c>
      <c r="AO533">
        <v>6691.72</v>
      </c>
      <c r="AP533">
        <v>0</v>
      </c>
      <c r="AQ533">
        <v>14</v>
      </c>
      <c r="AR533">
        <v>1.1200000000000001</v>
      </c>
      <c r="AS533">
        <v>0</v>
      </c>
      <c r="AT533">
        <v>111</v>
      </c>
      <c r="AU533">
        <v>52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2</v>
      </c>
      <c r="BJ533" t="s">
        <v>435</v>
      </c>
      <c r="BM533">
        <v>110005</v>
      </c>
      <c r="BN533">
        <v>0</v>
      </c>
      <c r="BO533" t="s">
        <v>3</v>
      </c>
      <c r="BP533">
        <v>0</v>
      </c>
      <c r="BQ533">
        <v>3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111</v>
      </c>
      <c r="CA533">
        <v>52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146</v>
      </c>
      <c r="CO533">
        <v>0</v>
      </c>
      <c r="CP533">
        <f t="shared" si="379"/>
        <v>2566.7200000000003</v>
      </c>
      <c r="CQ533">
        <f>SUMIF(SmtRes!AQ1537:'SmtRes'!AQ1548,"=1",SmtRes!AA1537:'SmtRes'!AA1548)</f>
        <v>133320.11000000002</v>
      </c>
      <c r="CR533">
        <f>SUMIF(SmtRes!AQ1537:'SmtRes'!AQ1548,"=1",SmtRes!AB1537:'SmtRes'!AB1548)</f>
        <v>1114.97</v>
      </c>
      <c r="CS533">
        <f>SUMIF(SmtRes!AQ1537:'SmtRes'!AQ1548,"=1",SmtRes!AC1537:'SmtRes'!AC1548)</f>
        <v>549.32000000000005</v>
      </c>
      <c r="CT533">
        <f>SUMIF(SmtRes!AQ1537:'SmtRes'!AQ1548,"=1",SmtRes!AD1537:'SmtRes'!AD1548)</f>
        <v>477.98</v>
      </c>
      <c r="CU533">
        <f t="shared" si="380"/>
        <v>0</v>
      </c>
      <c r="CV533">
        <f>SUMIF(SmtRes!AQ1537:'SmtRes'!AQ1548,"=1",SmtRes!BU1537:'SmtRes'!BU1548)</f>
        <v>4.2</v>
      </c>
      <c r="CW533">
        <f>SUMIF(SmtRes!AQ1537:'SmtRes'!AQ1548,"=1",SmtRes!BV1537:'SmtRes'!BV1548)</f>
        <v>0.33600000000000002</v>
      </c>
      <c r="CX533">
        <f t="shared" si="381"/>
        <v>0</v>
      </c>
      <c r="CY533">
        <f t="shared" si="382"/>
        <v>2433.2199000000001</v>
      </c>
      <c r="CZ533">
        <f t="shared" si="383"/>
        <v>1139.8868</v>
      </c>
      <c r="DC533" t="s">
        <v>3</v>
      </c>
      <c r="DD533" t="s">
        <v>14</v>
      </c>
      <c r="DE533" t="s">
        <v>147</v>
      </c>
      <c r="DF533" t="s">
        <v>147</v>
      </c>
      <c r="DG533" t="s">
        <v>147</v>
      </c>
      <c r="DH533" t="s">
        <v>3</v>
      </c>
      <c r="DI533" t="s">
        <v>147</v>
      </c>
      <c r="DJ533" t="s">
        <v>147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200</v>
      </c>
      <c r="DW533" t="s">
        <v>200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293259277</v>
      </c>
      <c r="EF533">
        <v>3</v>
      </c>
      <c r="EG533" t="s">
        <v>23</v>
      </c>
      <c r="EH533">
        <v>0</v>
      </c>
      <c r="EI533" t="s">
        <v>3</v>
      </c>
      <c r="EJ533">
        <v>2</v>
      </c>
      <c r="EK533">
        <v>110005</v>
      </c>
      <c r="EL533" t="s">
        <v>24</v>
      </c>
      <c r="EM533" t="s">
        <v>25</v>
      </c>
      <c r="EO533" t="s">
        <v>148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14</v>
      </c>
      <c r="EX533">
        <v>1.1200000000000001</v>
      </c>
      <c r="EY533">
        <v>0</v>
      </c>
      <c r="FQ533">
        <v>0</v>
      </c>
      <c r="FR533">
        <f t="shared" si="384"/>
        <v>0</v>
      </c>
      <c r="FS533">
        <v>0</v>
      </c>
      <c r="FX533">
        <v>111</v>
      </c>
      <c r="FY533">
        <v>52</v>
      </c>
      <c r="GA533" t="s">
        <v>3</v>
      </c>
      <c r="GD533">
        <v>1</v>
      </c>
      <c r="GF533">
        <v>-1614689581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85"/>
        <v>0</v>
      </c>
      <c r="GM533">
        <f t="shared" si="386"/>
        <v>6139.83</v>
      </c>
      <c r="GN533">
        <f t="shared" si="387"/>
        <v>0</v>
      </c>
      <c r="GO533">
        <f t="shared" si="388"/>
        <v>6139.83</v>
      </c>
      <c r="GP533">
        <f t="shared" si="389"/>
        <v>0</v>
      </c>
      <c r="GR533">
        <v>0</v>
      </c>
      <c r="GS533">
        <v>3</v>
      </c>
      <c r="GT533">
        <v>0</v>
      </c>
      <c r="GU533" t="s">
        <v>3</v>
      </c>
      <c r="GV533">
        <f t="shared" si="390"/>
        <v>0</v>
      </c>
      <c r="GW533">
        <v>1</v>
      </c>
      <c r="GX533">
        <f t="shared" si="391"/>
        <v>0</v>
      </c>
      <c r="HA533">
        <v>0</v>
      </c>
      <c r="HB533">
        <v>0</v>
      </c>
      <c r="HC533">
        <f t="shared" si="392"/>
        <v>0</v>
      </c>
      <c r="HE533" t="s">
        <v>3</v>
      </c>
      <c r="HF533" t="s">
        <v>3</v>
      </c>
      <c r="HM533" t="s">
        <v>3</v>
      </c>
      <c r="HN533" t="s">
        <v>26</v>
      </c>
      <c r="HO533" t="s">
        <v>27</v>
      </c>
      <c r="HP533" t="s">
        <v>24</v>
      </c>
      <c r="HQ533" t="s">
        <v>24</v>
      </c>
      <c r="IK533">
        <v>0</v>
      </c>
    </row>
    <row r="534" spans="1:245" x14ac:dyDescent="0.2">
      <c r="A534">
        <v>17</v>
      </c>
      <c r="B534">
        <v>1</v>
      </c>
      <c r="C534">
        <f>ROW(SmtRes!A1560)</f>
        <v>1560</v>
      </c>
      <c r="D534">
        <f>ROW(EtalonRes!A1560)</f>
        <v>1560</v>
      </c>
      <c r="E534" t="s">
        <v>436</v>
      </c>
      <c r="F534" t="s">
        <v>433</v>
      </c>
      <c r="G534" t="s">
        <v>437</v>
      </c>
      <c r="H534" t="s">
        <v>200</v>
      </c>
      <c r="I534">
        <v>1</v>
      </c>
      <c r="J534">
        <v>0</v>
      </c>
      <c r="K534">
        <v>1</v>
      </c>
      <c r="O534">
        <f t="shared" si="370"/>
        <v>8555.73</v>
      </c>
      <c r="P534">
        <f>SUMIF(SmtRes!AQ1549:'SmtRes'!AQ1560,"=1",SmtRes!DF1549:'SmtRes'!DF1560)</f>
        <v>0</v>
      </c>
      <c r="Q534">
        <f>SUMIF(SmtRes!AQ1549:'SmtRes'!AQ1560,"=1",SmtRes!DG1549:'SmtRes'!DG1560)</f>
        <v>1248.77</v>
      </c>
      <c r="R534">
        <f>SUMIF(SmtRes!AQ1549:'SmtRes'!AQ1560,"=1",SmtRes!DH1549:'SmtRes'!DH1560)</f>
        <v>615.24</v>
      </c>
      <c r="S534">
        <f>SUMIF(SmtRes!AQ1549:'SmtRes'!AQ1560,"=1",SmtRes!DI1549:'SmtRes'!DI1560)</f>
        <v>6691.72</v>
      </c>
      <c r="T534">
        <f t="shared" si="371"/>
        <v>0</v>
      </c>
      <c r="U534">
        <f>SUMIF(SmtRes!AQ1549:'SmtRes'!AQ1560,"=1",SmtRes!CV1549:'SmtRes'!CV1560)</f>
        <v>14</v>
      </c>
      <c r="V534">
        <f>SUMIF(SmtRes!AQ1549:'SmtRes'!AQ1560,"=1",SmtRes!CW1549:'SmtRes'!CW1560)</f>
        <v>1.1200000000000001</v>
      </c>
      <c r="W534">
        <f t="shared" si="372"/>
        <v>0</v>
      </c>
      <c r="X534">
        <f t="shared" si="373"/>
        <v>8110.73</v>
      </c>
      <c r="Y534">
        <f t="shared" si="374"/>
        <v>3799.62</v>
      </c>
      <c r="AA534">
        <v>302024475</v>
      </c>
      <c r="AB534">
        <f t="shared" si="375"/>
        <v>7806.6912000000002</v>
      </c>
      <c r="AC534">
        <f t="shared" si="376"/>
        <v>0</v>
      </c>
      <c r="AD534">
        <f>ROUND((((SUM(SmtRes!BR1549:'SmtRes'!BR1560))-(SUM(SmtRes!BS1549:'SmtRes'!BS1560)))+AE534),6)</f>
        <v>1114.9712</v>
      </c>
      <c r="AE534">
        <f>ROUND((SUM(SmtRes!BS1549:'SmtRes'!BS1560)),6)</f>
        <v>615.23839999999996</v>
      </c>
      <c r="AF534">
        <f>ROUND((SUM(SmtRes!BT1549:'SmtRes'!BT1560)),6)</f>
        <v>6691.72</v>
      </c>
      <c r="AG534">
        <f t="shared" si="377"/>
        <v>0</v>
      </c>
      <c r="AH534">
        <f>(SUM(SmtRes!BU1549:'SmtRes'!BU1560))</f>
        <v>14</v>
      </c>
      <c r="AI534">
        <f>(SUM(SmtRes!BV1549:'SmtRes'!BV1560))</f>
        <v>1.1200000000000001</v>
      </c>
      <c r="AJ534">
        <f t="shared" si="378"/>
        <v>0</v>
      </c>
      <c r="AK534">
        <v>9311.426300000001</v>
      </c>
      <c r="AL534">
        <v>889.49669999999992</v>
      </c>
      <c r="AM534">
        <v>1114.9712000000002</v>
      </c>
      <c r="AN534">
        <v>615.23840000000007</v>
      </c>
      <c r="AO534">
        <v>6691.72</v>
      </c>
      <c r="AP534">
        <v>0</v>
      </c>
      <c r="AQ534">
        <v>14</v>
      </c>
      <c r="AR534">
        <v>1.1200000000000001</v>
      </c>
      <c r="AS534">
        <v>0</v>
      </c>
      <c r="AT534">
        <v>111</v>
      </c>
      <c r="AU534">
        <v>52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2</v>
      </c>
      <c r="BJ534" t="s">
        <v>435</v>
      </c>
      <c r="BM534">
        <v>110005</v>
      </c>
      <c r="BN534">
        <v>0</v>
      </c>
      <c r="BO534" t="s">
        <v>3</v>
      </c>
      <c r="BP534">
        <v>0</v>
      </c>
      <c r="BQ534">
        <v>3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111</v>
      </c>
      <c r="CA534">
        <v>52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79"/>
        <v>8555.73</v>
      </c>
      <c r="CQ534">
        <f>SUMIF(SmtRes!AQ1549:'SmtRes'!AQ1560,"=1",SmtRes!AA1549:'SmtRes'!AA1560)</f>
        <v>133320.11000000002</v>
      </c>
      <c r="CR534">
        <f>SUMIF(SmtRes!AQ1549:'SmtRes'!AQ1560,"=1",SmtRes!AB1549:'SmtRes'!AB1560)</f>
        <v>1114.97</v>
      </c>
      <c r="CS534">
        <f>SUMIF(SmtRes!AQ1549:'SmtRes'!AQ1560,"=1",SmtRes!AC1549:'SmtRes'!AC1560)</f>
        <v>549.32000000000005</v>
      </c>
      <c r="CT534">
        <f>SUMIF(SmtRes!AQ1549:'SmtRes'!AQ1560,"=1",SmtRes!AD1549:'SmtRes'!AD1560)</f>
        <v>477.98</v>
      </c>
      <c r="CU534">
        <f t="shared" si="380"/>
        <v>0</v>
      </c>
      <c r="CV534">
        <f>SUMIF(SmtRes!AQ1549:'SmtRes'!AQ1560,"=1",SmtRes!BU1549:'SmtRes'!BU1560)</f>
        <v>14</v>
      </c>
      <c r="CW534">
        <f>SUMIF(SmtRes!AQ1549:'SmtRes'!AQ1560,"=1",SmtRes!BV1549:'SmtRes'!BV1560)</f>
        <v>1.1200000000000001</v>
      </c>
      <c r="CX534">
        <f t="shared" si="381"/>
        <v>0</v>
      </c>
      <c r="CY534">
        <f t="shared" si="382"/>
        <v>8110.7256000000007</v>
      </c>
      <c r="CZ534">
        <f t="shared" si="383"/>
        <v>3799.6191999999996</v>
      </c>
      <c r="DC534" t="s">
        <v>3</v>
      </c>
      <c r="DD534" t="s">
        <v>14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200</v>
      </c>
      <c r="DW534" t="s">
        <v>200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293259277</v>
      </c>
      <c r="EF534">
        <v>3</v>
      </c>
      <c r="EG534" t="s">
        <v>23</v>
      </c>
      <c r="EH534">
        <v>0</v>
      </c>
      <c r="EI534" t="s">
        <v>3</v>
      </c>
      <c r="EJ534">
        <v>2</v>
      </c>
      <c r="EK534">
        <v>110005</v>
      </c>
      <c r="EL534" t="s">
        <v>24</v>
      </c>
      <c r="EM534" t="s">
        <v>25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14</v>
      </c>
      <c r="EX534">
        <v>1.1200000000000001</v>
      </c>
      <c r="EY534">
        <v>0</v>
      </c>
      <c r="FQ534">
        <v>0</v>
      </c>
      <c r="FR534">
        <f t="shared" si="384"/>
        <v>0</v>
      </c>
      <c r="FS534">
        <v>0</v>
      </c>
      <c r="FX534">
        <v>111</v>
      </c>
      <c r="FY534">
        <v>52</v>
      </c>
      <c r="GA534" t="s">
        <v>3</v>
      </c>
      <c r="GD534">
        <v>1</v>
      </c>
      <c r="GF534">
        <v>-677494307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85"/>
        <v>0</v>
      </c>
      <c r="GM534">
        <f t="shared" si="386"/>
        <v>20466.080000000002</v>
      </c>
      <c r="GN534">
        <f t="shared" si="387"/>
        <v>0</v>
      </c>
      <c r="GO534">
        <f t="shared" si="388"/>
        <v>20466.080000000002</v>
      </c>
      <c r="GP534">
        <f t="shared" si="389"/>
        <v>0</v>
      </c>
      <c r="GR534">
        <v>0</v>
      </c>
      <c r="GS534">
        <v>3</v>
      </c>
      <c r="GT534">
        <v>0</v>
      </c>
      <c r="GU534" t="s">
        <v>3</v>
      </c>
      <c r="GV534">
        <f t="shared" si="390"/>
        <v>0</v>
      </c>
      <c r="GW534">
        <v>1</v>
      </c>
      <c r="GX534">
        <f t="shared" si="391"/>
        <v>0</v>
      </c>
      <c r="HA534">
        <v>0</v>
      </c>
      <c r="HB534">
        <v>0</v>
      </c>
      <c r="HC534">
        <f t="shared" si="392"/>
        <v>0</v>
      </c>
      <c r="HE534" t="s">
        <v>3</v>
      </c>
      <c r="HF534" t="s">
        <v>3</v>
      </c>
      <c r="HM534" t="s">
        <v>3</v>
      </c>
      <c r="HN534" t="s">
        <v>26</v>
      </c>
      <c r="HO534" t="s">
        <v>27</v>
      </c>
      <c r="HP534" t="s">
        <v>24</v>
      </c>
      <c r="HQ534" t="s">
        <v>24</v>
      </c>
      <c r="IK534">
        <v>0</v>
      </c>
    </row>
    <row r="535" spans="1:245" x14ac:dyDescent="0.2">
      <c r="A535">
        <v>17</v>
      </c>
      <c r="B535">
        <v>1</v>
      </c>
      <c r="C535">
        <f>ROW(SmtRes!A1572)</f>
        <v>1572</v>
      </c>
      <c r="D535">
        <f>ROW(EtalonRes!A1572)</f>
        <v>1572</v>
      </c>
      <c r="E535" t="s">
        <v>438</v>
      </c>
      <c r="F535" t="s">
        <v>439</v>
      </c>
      <c r="G535" t="s">
        <v>440</v>
      </c>
      <c r="H535" t="s">
        <v>200</v>
      </c>
      <c r="I535">
        <v>1</v>
      </c>
      <c r="J535">
        <v>0</v>
      </c>
      <c r="K535">
        <v>1</v>
      </c>
      <c r="O535">
        <f t="shared" si="370"/>
        <v>3825.11</v>
      </c>
      <c r="P535">
        <f>SUMIF(SmtRes!AQ1561:'SmtRes'!AQ1572,"=1",SmtRes!DF1561:'SmtRes'!DF1572)</f>
        <v>0</v>
      </c>
      <c r="Q535">
        <f>SUMIF(SmtRes!AQ1561:'SmtRes'!AQ1572,"=1",SmtRes!DG1561:'SmtRes'!DG1572)</f>
        <v>545.22</v>
      </c>
      <c r="R535">
        <f>SUMIF(SmtRes!AQ1561:'SmtRes'!AQ1572,"=1",SmtRes!DH1561:'SmtRes'!DH1572)</f>
        <v>268.62</v>
      </c>
      <c r="S535">
        <f>SUMIF(SmtRes!AQ1561:'SmtRes'!AQ1572,"=1",SmtRes!DI1561:'SmtRes'!DI1572)</f>
        <v>3011.27</v>
      </c>
      <c r="T535">
        <f t="shared" si="371"/>
        <v>0</v>
      </c>
      <c r="U535">
        <f>SUMIF(SmtRes!AQ1561:'SmtRes'!AQ1572,"=1",SmtRes!CV1561:'SmtRes'!CV1572)</f>
        <v>6.3</v>
      </c>
      <c r="V535">
        <f>SUMIF(SmtRes!AQ1561:'SmtRes'!AQ1572,"=1",SmtRes!CW1561:'SmtRes'!CW1572)</f>
        <v>0.48899999999999999</v>
      </c>
      <c r="W535">
        <f t="shared" si="372"/>
        <v>0</v>
      </c>
      <c r="X535">
        <f t="shared" si="373"/>
        <v>3640.68</v>
      </c>
      <c r="Y535">
        <f t="shared" si="374"/>
        <v>1705.54</v>
      </c>
      <c r="AA535">
        <v>302024475</v>
      </c>
      <c r="AB535">
        <f t="shared" si="375"/>
        <v>3498.0783900000001</v>
      </c>
      <c r="AC535">
        <f t="shared" si="376"/>
        <v>0</v>
      </c>
      <c r="AD535">
        <f>ROUND((((SUM(SmtRes!BR1561:'SmtRes'!BR1572))-(SUM(SmtRes!BS1561:'SmtRes'!BS1572)))+AE535),6)</f>
        <v>486.80439000000001</v>
      </c>
      <c r="AE535">
        <f>ROUND((SUM(SmtRes!BS1561:'SmtRes'!BS1572)),6)</f>
        <v>268.61748</v>
      </c>
      <c r="AF535">
        <f>ROUND((SUM(SmtRes!BT1561:'SmtRes'!BT1572)),6)</f>
        <v>3011.2739999999999</v>
      </c>
      <c r="AG535">
        <f t="shared" si="377"/>
        <v>0</v>
      </c>
      <c r="AH535">
        <f>(SUM(SmtRes!BU1561:'SmtRes'!BU1572))</f>
        <v>6.3</v>
      </c>
      <c r="AI535">
        <f>(SUM(SmtRes!BV1561:'SmtRes'!BV1572))</f>
        <v>0.48899999999999993</v>
      </c>
      <c r="AJ535">
        <f t="shared" si="378"/>
        <v>0</v>
      </c>
      <c r="AK535">
        <v>13933.439584000002</v>
      </c>
      <c r="AL535">
        <v>1377.7866840000002</v>
      </c>
      <c r="AM535">
        <v>1622.6813</v>
      </c>
      <c r="AN535">
        <v>895.39160000000004</v>
      </c>
      <c r="AO535">
        <v>10037.58</v>
      </c>
      <c r="AP535">
        <v>0</v>
      </c>
      <c r="AQ535">
        <v>21</v>
      </c>
      <c r="AR535">
        <v>1.63</v>
      </c>
      <c r="AS535">
        <v>0</v>
      </c>
      <c r="AT535">
        <v>111</v>
      </c>
      <c r="AU535">
        <v>52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2</v>
      </c>
      <c r="BJ535" t="s">
        <v>441</v>
      </c>
      <c r="BM535">
        <v>110005</v>
      </c>
      <c r="BN535">
        <v>0</v>
      </c>
      <c r="BO535" t="s">
        <v>3</v>
      </c>
      <c r="BP535">
        <v>0</v>
      </c>
      <c r="BQ535">
        <v>3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111</v>
      </c>
      <c r="CA535">
        <v>52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146</v>
      </c>
      <c r="CO535">
        <v>0</v>
      </c>
      <c r="CP535">
        <f t="shared" si="379"/>
        <v>3825.1099999999997</v>
      </c>
      <c r="CQ535">
        <f>SUMIF(SmtRes!AQ1561:'SmtRes'!AQ1572,"=1",SmtRes!AA1561:'SmtRes'!AA1572)</f>
        <v>133320.11000000002</v>
      </c>
      <c r="CR535">
        <f>SUMIF(SmtRes!AQ1561:'SmtRes'!AQ1572,"=1",SmtRes!AB1561:'SmtRes'!AB1572)</f>
        <v>1114.97</v>
      </c>
      <c r="CS535">
        <f>SUMIF(SmtRes!AQ1561:'SmtRes'!AQ1572,"=1",SmtRes!AC1561:'SmtRes'!AC1572)</f>
        <v>549.32000000000005</v>
      </c>
      <c r="CT535">
        <f>SUMIF(SmtRes!AQ1561:'SmtRes'!AQ1572,"=1",SmtRes!AD1561:'SmtRes'!AD1572)</f>
        <v>477.98</v>
      </c>
      <c r="CU535">
        <f t="shared" si="380"/>
        <v>0</v>
      </c>
      <c r="CV535">
        <f>SUMIF(SmtRes!AQ1561:'SmtRes'!AQ1572,"=1",SmtRes!BU1561:'SmtRes'!BU1572)</f>
        <v>6.3</v>
      </c>
      <c r="CW535">
        <f>SUMIF(SmtRes!AQ1561:'SmtRes'!AQ1572,"=1",SmtRes!BV1561:'SmtRes'!BV1572)</f>
        <v>0.48899999999999993</v>
      </c>
      <c r="CX535">
        <f t="shared" si="381"/>
        <v>0</v>
      </c>
      <c r="CY535">
        <f t="shared" si="382"/>
        <v>3640.6778999999997</v>
      </c>
      <c r="CZ535">
        <f t="shared" si="383"/>
        <v>1705.5427999999999</v>
      </c>
      <c r="DC535" t="s">
        <v>3</v>
      </c>
      <c r="DD535" t="s">
        <v>14</v>
      </c>
      <c r="DE535" t="s">
        <v>147</v>
      </c>
      <c r="DF535" t="s">
        <v>147</v>
      </c>
      <c r="DG535" t="s">
        <v>147</v>
      </c>
      <c r="DH535" t="s">
        <v>3</v>
      </c>
      <c r="DI535" t="s">
        <v>147</v>
      </c>
      <c r="DJ535" t="s">
        <v>147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200</v>
      </c>
      <c r="DW535" t="s">
        <v>200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293259277</v>
      </c>
      <c r="EF535">
        <v>3</v>
      </c>
      <c r="EG535" t="s">
        <v>23</v>
      </c>
      <c r="EH535">
        <v>0</v>
      </c>
      <c r="EI535" t="s">
        <v>3</v>
      </c>
      <c r="EJ535">
        <v>2</v>
      </c>
      <c r="EK535">
        <v>110005</v>
      </c>
      <c r="EL535" t="s">
        <v>24</v>
      </c>
      <c r="EM535" t="s">
        <v>25</v>
      </c>
      <c r="EO535" t="s">
        <v>148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21</v>
      </c>
      <c r="EX535">
        <v>1.63</v>
      </c>
      <c r="EY535">
        <v>0</v>
      </c>
      <c r="FQ535">
        <v>0</v>
      </c>
      <c r="FR535">
        <f t="shared" si="384"/>
        <v>0</v>
      </c>
      <c r="FS535">
        <v>0</v>
      </c>
      <c r="FX535">
        <v>111</v>
      </c>
      <c r="FY535">
        <v>52</v>
      </c>
      <c r="GA535" t="s">
        <v>3</v>
      </c>
      <c r="GD535">
        <v>1</v>
      </c>
      <c r="GF535">
        <v>266230737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85"/>
        <v>0</v>
      </c>
      <c r="GM535">
        <f t="shared" si="386"/>
        <v>9171.33</v>
      </c>
      <c r="GN535">
        <f t="shared" si="387"/>
        <v>0</v>
      </c>
      <c r="GO535">
        <f t="shared" si="388"/>
        <v>9171.33</v>
      </c>
      <c r="GP535">
        <f t="shared" si="389"/>
        <v>0</v>
      </c>
      <c r="GR535">
        <v>0</v>
      </c>
      <c r="GS535">
        <v>3</v>
      </c>
      <c r="GT535">
        <v>0</v>
      </c>
      <c r="GU535" t="s">
        <v>3</v>
      </c>
      <c r="GV535">
        <f t="shared" si="390"/>
        <v>0</v>
      </c>
      <c r="GW535">
        <v>1</v>
      </c>
      <c r="GX535">
        <f t="shared" si="391"/>
        <v>0</v>
      </c>
      <c r="HA535">
        <v>0</v>
      </c>
      <c r="HB535">
        <v>0</v>
      </c>
      <c r="HC535">
        <f t="shared" si="392"/>
        <v>0</v>
      </c>
      <c r="HE535" t="s">
        <v>3</v>
      </c>
      <c r="HF535" t="s">
        <v>3</v>
      </c>
      <c r="HM535" t="s">
        <v>3</v>
      </c>
      <c r="HN535" t="s">
        <v>26</v>
      </c>
      <c r="HO535" t="s">
        <v>27</v>
      </c>
      <c r="HP535" t="s">
        <v>24</v>
      </c>
      <c r="HQ535" t="s">
        <v>24</v>
      </c>
      <c r="IK535">
        <v>0</v>
      </c>
    </row>
    <row r="536" spans="1:245" x14ac:dyDescent="0.2">
      <c r="A536">
        <v>17</v>
      </c>
      <c r="B536">
        <v>1</v>
      </c>
      <c r="C536">
        <f>ROW(SmtRes!A1584)</f>
        <v>1584</v>
      </c>
      <c r="D536">
        <f>ROW(EtalonRes!A1584)</f>
        <v>1584</v>
      </c>
      <c r="E536" t="s">
        <v>442</v>
      </c>
      <c r="F536" t="s">
        <v>439</v>
      </c>
      <c r="G536" t="s">
        <v>443</v>
      </c>
      <c r="H536" t="s">
        <v>200</v>
      </c>
      <c r="I536">
        <v>1</v>
      </c>
      <c r="J536">
        <v>0</v>
      </c>
      <c r="K536">
        <v>1</v>
      </c>
      <c r="O536">
        <f t="shared" si="370"/>
        <v>12750.37</v>
      </c>
      <c r="P536">
        <f>SUMIF(SmtRes!AQ1573:'SmtRes'!AQ1584,"=1",SmtRes!DF1573:'SmtRes'!DF1584)</f>
        <v>0</v>
      </c>
      <c r="Q536">
        <f>SUMIF(SmtRes!AQ1573:'SmtRes'!AQ1584,"=1",SmtRes!DG1573:'SmtRes'!DG1584)</f>
        <v>1817.4</v>
      </c>
      <c r="R536">
        <f>SUMIF(SmtRes!AQ1573:'SmtRes'!AQ1584,"=1",SmtRes!DH1573:'SmtRes'!DH1584)</f>
        <v>895.39</v>
      </c>
      <c r="S536">
        <f>SUMIF(SmtRes!AQ1573:'SmtRes'!AQ1584,"=1",SmtRes!DI1573:'SmtRes'!DI1584)</f>
        <v>10037.58</v>
      </c>
      <c r="T536">
        <f t="shared" si="371"/>
        <v>0</v>
      </c>
      <c r="U536">
        <f>SUMIF(SmtRes!AQ1573:'SmtRes'!AQ1584,"=1",SmtRes!CV1573:'SmtRes'!CV1584)</f>
        <v>21</v>
      </c>
      <c r="V536">
        <f>SUMIF(SmtRes!AQ1573:'SmtRes'!AQ1584,"=1",SmtRes!CW1573:'SmtRes'!CW1584)</f>
        <v>1.63</v>
      </c>
      <c r="W536">
        <f t="shared" si="372"/>
        <v>0</v>
      </c>
      <c r="X536">
        <f t="shared" si="373"/>
        <v>12135.6</v>
      </c>
      <c r="Y536">
        <f t="shared" si="374"/>
        <v>5685.14</v>
      </c>
      <c r="AA536">
        <v>302024475</v>
      </c>
      <c r="AB536">
        <f t="shared" si="375"/>
        <v>11660.2613</v>
      </c>
      <c r="AC536">
        <f t="shared" si="376"/>
        <v>0</v>
      </c>
      <c r="AD536">
        <f>ROUND((((SUM(SmtRes!BR1573:'SmtRes'!BR1584))-(SUM(SmtRes!BS1573:'SmtRes'!BS1584)))+AE536),6)</f>
        <v>1622.6813</v>
      </c>
      <c r="AE536">
        <f>ROUND((SUM(SmtRes!BS1573:'SmtRes'!BS1584)),6)</f>
        <v>895.39160000000004</v>
      </c>
      <c r="AF536">
        <f>ROUND((SUM(SmtRes!BT1573:'SmtRes'!BT1584)),6)</f>
        <v>10037.58</v>
      </c>
      <c r="AG536">
        <f t="shared" si="377"/>
        <v>0</v>
      </c>
      <c r="AH536">
        <f>(SUM(SmtRes!BU1573:'SmtRes'!BU1584))</f>
        <v>21</v>
      </c>
      <c r="AI536">
        <f>(SUM(SmtRes!BV1573:'SmtRes'!BV1584))</f>
        <v>1.63</v>
      </c>
      <c r="AJ536">
        <f t="shared" si="378"/>
        <v>0</v>
      </c>
      <c r="AK536">
        <v>13933.439584000002</v>
      </c>
      <c r="AL536">
        <v>1377.7866840000002</v>
      </c>
      <c r="AM536">
        <v>1622.6813</v>
      </c>
      <c r="AN536">
        <v>895.39160000000004</v>
      </c>
      <c r="AO536">
        <v>10037.58</v>
      </c>
      <c r="AP536">
        <v>0</v>
      </c>
      <c r="AQ536">
        <v>21</v>
      </c>
      <c r="AR536">
        <v>1.63</v>
      </c>
      <c r="AS536">
        <v>0</v>
      </c>
      <c r="AT536">
        <v>111</v>
      </c>
      <c r="AU536">
        <v>52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2</v>
      </c>
      <c r="BJ536" t="s">
        <v>441</v>
      </c>
      <c r="BM536">
        <v>110005</v>
      </c>
      <c r="BN536">
        <v>0</v>
      </c>
      <c r="BO536" t="s">
        <v>3</v>
      </c>
      <c r="BP536">
        <v>0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111</v>
      </c>
      <c r="CA536">
        <v>52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79"/>
        <v>12750.369999999999</v>
      </c>
      <c r="CQ536">
        <f>SUMIF(SmtRes!AQ1573:'SmtRes'!AQ1584,"=1",SmtRes!AA1573:'SmtRes'!AA1584)</f>
        <v>133320.11000000002</v>
      </c>
      <c r="CR536">
        <f>SUMIF(SmtRes!AQ1573:'SmtRes'!AQ1584,"=1",SmtRes!AB1573:'SmtRes'!AB1584)</f>
        <v>1114.97</v>
      </c>
      <c r="CS536">
        <f>SUMIF(SmtRes!AQ1573:'SmtRes'!AQ1584,"=1",SmtRes!AC1573:'SmtRes'!AC1584)</f>
        <v>549.32000000000005</v>
      </c>
      <c r="CT536">
        <f>SUMIF(SmtRes!AQ1573:'SmtRes'!AQ1584,"=1",SmtRes!AD1573:'SmtRes'!AD1584)</f>
        <v>477.98</v>
      </c>
      <c r="CU536">
        <f t="shared" si="380"/>
        <v>0</v>
      </c>
      <c r="CV536">
        <f>SUMIF(SmtRes!AQ1573:'SmtRes'!AQ1584,"=1",SmtRes!BU1573:'SmtRes'!BU1584)</f>
        <v>21</v>
      </c>
      <c r="CW536">
        <f>SUMIF(SmtRes!AQ1573:'SmtRes'!AQ1584,"=1",SmtRes!BV1573:'SmtRes'!BV1584)</f>
        <v>1.63</v>
      </c>
      <c r="CX536">
        <f t="shared" si="381"/>
        <v>0</v>
      </c>
      <c r="CY536">
        <f t="shared" si="382"/>
        <v>12135.5967</v>
      </c>
      <c r="CZ536">
        <f t="shared" si="383"/>
        <v>5685.1443999999992</v>
      </c>
      <c r="DC536" t="s">
        <v>3</v>
      </c>
      <c r="DD536" t="s">
        <v>14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200</v>
      </c>
      <c r="DW536" t="s">
        <v>200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293259277</v>
      </c>
      <c r="EF536">
        <v>3</v>
      </c>
      <c r="EG536" t="s">
        <v>23</v>
      </c>
      <c r="EH536">
        <v>0</v>
      </c>
      <c r="EI536" t="s">
        <v>3</v>
      </c>
      <c r="EJ536">
        <v>2</v>
      </c>
      <c r="EK536">
        <v>110005</v>
      </c>
      <c r="EL536" t="s">
        <v>24</v>
      </c>
      <c r="EM536" t="s">
        <v>25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</v>
      </c>
      <c r="EX536">
        <v>1.63</v>
      </c>
      <c r="EY536">
        <v>0</v>
      </c>
      <c r="FQ536">
        <v>0</v>
      </c>
      <c r="FR536">
        <f t="shared" si="384"/>
        <v>0</v>
      </c>
      <c r="FS536">
        <v>0</v>
      </c>
      <c r="FX536">
        <v>111</v>
      </c>
      <c r="FY536">
        <v>52</v>
      </c>
      <c r="GA536" t="s">
        <v>3</v>
      </c>
      <c r="GD536">
        <v>1</v>
      </c>
      <c r="GF536">
        <v>-503524796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85"/>
        <v>0</v>
      </c>
      <c r="GM536">
        <f t="shared" si="386"/>
        <v>30571.11</v>
      </c>
      <c r="GN536">
        <f t="shared" si="387"/>
        <v>0</v>
      </c>
      <c r="GO536">
        <f t="shared" si="388"/>
        <v>30571.11</v>
      </c>
      <c r="GP536">
        <f t="shared" si="389"/>
        <v>0</v>
      </c>
      <c r="GR536">
        <v>0</v>
      </c>
      <c r="GS536">
        <v>3</v>
      </c>
      <c r="GT536">
        <v>0</v>
      </c>
      <c r="GU536" t="s">
        <v>3</v>
      </c>
      <c r="GV536">
        <f t="shared" si="390"/>
        <v>0</v>
      </c>
      <c r="GW536">
        <v>1</v>
      </c>
      <c r="GX536">
        <f t="shared" si="391"/>
        <v>0</v>
      </c>
      <c r="HA536">
        <v>0</v>
      </c>
      <c r="HB536">
        <v>0</v>
      </c>
      <c r="HC536">
        <f t="shared" si="392"/>
        <v>0</v>
      </c>
      <c r="HE536" t="s">
        <v>3</v>
      </c>
      <c r="HF536" t="s">
        <v>3</v>
      </c>
      <c r="HM536" t="s">
        <v>3</v>
      </c>
      <c r="HN536" t="s">
        <v>26</v>
      </c>
      <c r="HO536" t="s">
        <v>27</v>
      </c>
      <c r="HP536" t="s">
        <v>24</v>
      </c>
      <c r="HQ536" t="s">
        <v>24</v>
      </c>
      <c r="IK536">
        <v>0</v>
      </c>
    </row>
    <row r="538" spans="1:245" x14ac:dyDescent="0.2">
      <c r="A538" s="2">
        <v>51</v>
      </c>
      <c r="B538" s="2">
        <f>B523</f>
        <v>1</v>
      </c>
      <c r="C538" s="2">
        <f>A523</f>
        <v>4</v>
      </c>
      <c r="D538" s="2">
        <f>ROW(A523)</f>
        <v>523</v>
      </c>
      <c r="E538" s="2"/>
      <c r="F538" s="2" t="str">
        <f>IF(F523&lt;&gt;"",F523,"")</f>
        <v>Новый раздел</v>
      </c>
      <c r="G538" s="2" t="str">
        <f>IF(G523&lt;&gt;"",G523,"")</f>
        <v>12. Замена муфты симметрирующей в колодце на низкочастотном кабеле  междугородных КЛС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393">ROUND(AB538,2)</f>
        <v>72014.600000000006</v>
      </c>
      <c r="P538" s="2">
        <f t="shared" si="393"/>
        <v>0</v>
      </c>
      <c r="Q538" s="2">
        <f t="shared" si="393"/>
        <v>10363.64</v>
      </c>
      <c r="R538" s="2">
        <f t="shared" si="393"/>
        <v>5105.93</v>
      </c>
      <c r="S538" s="2">
        <f t="shared" si="393"/>
        <v>56545.03</v>
      </c>
      <c r="T538" s="2">
        <f t="shared" si="393"/>
        <v>0</v>
      </c>
      <c r="U538" s="2">
        <f>AH538</f>
        <v>118.3</v>
      </c>
      <c r="V538" s="2">
        <f>AI538</f>
        <v>9.2949999999999999</v>
      </c>
      <c r="W538" s="2">
        <f>ROUND(AJ538,2)</f>
        <v>0</v>
      </c>
      <c r="X538" s="2">
        <f>ROUND(AK538,2)</f>
        <v>68432.58</v>
      </c>
      <c r="Y538" s="2">
        <f>ROUND(AL538,2)</f>
        <v>32058.49</v>
      </c>
      <c r="Z538" s="2"/>
      <c r="AA538" s="2"/>
      <c r="AB538" s="2">
        <f>ROUND(SUMIF(AA527:AA536,"=302024475",O527:O536),2)</f>
        <v>72014.600000000006</v>
      </c>
      <c r="AC538" s="2">
        <f>ROUND(SUMIF(AA527:AA536,"=302024475",P527:P536),2)</f>
        <v>0</v>
      </c>
      <c r="AD538" s="2">
        <f>ROUND(SUMIF(AA527:AA536,"=302024475",Q527:Q536),2)</f>
        <v>10363.64</v>
      </c>
      <c r="AE538" s="2">
        <f>ROUND(SUMIF(AA527:AA536,"=302024475",R527:R536),2)</f>
        <v>5105.93</v>
      </c>
      <c r="AF538" s="2">
        <f>ROUND(SUMIF(AA527:AA536,"=302024475",S527:S536),2)</f>
        <v>56545.03</v>
      </c>
      <c r="AG538" s="2">
        <f>ROUND(SUMIF(AA527:AA536,"=302024475",T527:T536),2)</f>
        <v>0</v>
      </c>
      <c r="AH538" s="2">
        <f>SUMIF(AA527:AA536,"=302024475",U527:U536)</f>
        <v>118.3</v>
      </c>
      <c r="AI538" s="2">
        <f>SUMIF(AA527:AA536,"=302024475",V527:V536)</f>
        <v>9.2949999999999999</v>
      </c>
      <c r="AJ538" s="2">
        <f>ROUND(SUMIF(AA527:AA536,"=302024475",W527:W536),2)</f>
        <v>0</v>
      </c>
      <c r="AK538" s="2">
        <f>ROUND(SUMIF(AA527:AA536,"=302024475",X527:X536),2)</f>
        <v>68432.58</v>
      </c>
      <c r="AL538" s="2">
        <f>ROUND(SUMIF(AA527:AA536,"=302024475",Y527:Y536),2)</f>
        <v>32058.49</v>
      </c>
      <c r="AM538" s="2"/>
      <c r="AN538" s="2"/>
      <c r="AO538" s="2">
        <f t="shared" ref="AO538:BD538" si="394">ROUND(BX538,2)</f>
        <v>0</v>
      </c>
      <c r="AP538" s="2">
        <f t="shared" si="394"/>
        <v>0</v>
      </c>
      <c r="AQ538" s="2">
        <f t="shared" si="394"/>
        <v>0</v>
      </c>
      <c r="AR538" s="2">
        <f t="shared" si="394"/>
        <v>172505.67</v>
      </c>
      <c r="AS538" s="2">
        <f t="shared" si="394"/>
        <v>0</v>
      </c>
      <c r="AT538" s="2">
        <f t="shared" si="394"/>
        <v>172505.67</v>
      </c>
      <c r="AU538" s="2">
        <f t="shared" si="394"/>
        <v>0</v>
      </c>
      <c r="AV538" s="2">
        <f t="shared" si="394"/>
        <v>0</v>
      </c>
      <c r="AW538" s="2">
        <f t="shared" si="394"/>
        <v>0</v>
      </c>
      <c r="AX538" s="2">
        <f t="shared" si="394"/>
        <v>0</v>
      </c>
      <c r="AY538" s="2">
        <f t="shared" si="394"/>
        <v>0</v>
      </c>
      <c r="AZ538" s="2">
        <f t="shared" si="394"/>
        <v>0</v>
      </c>
      <c r="BA538" s="2">
        <f t="shared" si="394"/>
        <v>0</v>
      </c>
      <c r="BB538" s="2">
        <f t="shared" si="394"/>
        <v>0</v>
      </c>
      <c r="BC538" s="2">
        <f t="shared" si="394"/>
        <v>0</v>
      </c>
      <c r="BD538" s="2">
        <f t="shared" si="394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>
        <f>ROUND(SUMIF(AA527:AA536,"=302024475",FQ527:FQ536),2)</f>
        <v>0</v>
      </c>
      <c r="BY538" s="2">
        <f>ROUND(SUMIF(AA527:AA536,"=302024475",FR527:FR536),2)</f>
        <v>0</v>
      </c>
      <c r="BZ538" s="2">
        <f>ROUND(SUMIF(AA527:AA536,"=302024475",GL527:GL536),2)</f>
        <v>0</v>
      </c>
      <c r="CA538" s="2">
        <f>ROUND(SUMIF(AA527:AA536,"=302024475",GM527:GM536),2)</f>
        <v>172505.67</v>
      </c>
      <c r="CB538" s="2">
        <f>ROUND(SUMIF(AA527:AA536,"=302024475",GN527:GN536),2)</f>
        <v>0</v>
      </c>
      <c r="CC538" s="2">
        <f>ROUND(SUMIF(AA527:AA536,"=302024475",GO527:GO536),2)</f>
        <v>172505.67</v>
      </c>
      <c r="CD538" s="2">
        <f>ROUND(SUMIF(AA527:AA536,"=302024475",GP527:GP536),2)</f>
        <v>0</v>
      </c>
      <c r="CE538" s="2">
        <f>AC538-BX538</f>
        <v>0</v>
      </c>
      <c r="CF538" s="2">
        <f>AC538-BY538</f>
        <v>0</v>
      </c>
      <c r="CG538" s="2">
        <f>BX538-BZ538</f>
        <v>0</v>
      </c>
      <c r="CH538" s="2">
        <f>AC538-BX538-BY538+BZ538</f>
        <v>0</v>
      </c>
      <c r="CI538" s="2">
        <f>BY538-BZ538</f>
        <v>0</v>
      </c>
      <c r="CJ538" s="2">
        <f>ROUND(SUMIF(AA527:AA536,"=302024475",GX527:GX536),2)</f>
        <v>0</v>
      </c>
      <c r="CK538" s="2">
        <f>ROUND(SUMIF(AA527:AA536,"=302024475",GY527:GY536),2)</f>
        <v>0</v>
      </c>
      <c r="CL538" s="2">
        <f>ROUND(SUMIF(AA527:AA536,"=302024475",GZ527:GZ536),2)</f>
        <v>0</v>
      </c>
      <c r="CM538" s="2">
        <f>ROUND(SUMIF(AA527:AA536,"=302024475",HD527:HD536),2)</f>
        <v>0</v>
      </c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72014.600000000006</v>
      </c>
      <c r="G540" s="4" t="s">
        <v>42</v>
      </c>
      <c r="H540" s="4" t="s">
        <v>43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72014.600000000006</v>
      </c>
      <c r="X540" s="4">
        <v>1</v>
      </c>
      <c r="Y540" s="4">
        <v>72014.600000000006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0</v>
      </c>
      <c r="G541" s="4" t="s">
        <v>44</v>
      </c>
      <c r="H541" s="4" t="s">
        <v>45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46</v>
      </c>
      <c r="H542" s="4" t="s">
        <v>47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0</v>
      </c>
      <c r="G543" s="4" t="s">
        <v>48</v>
      </c>
      <c r="H543" s="4" t="s">
        <v>49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0</v>
      </c>
      <c r="G544" s="4" t="s">
        <v>50</v>
      </c>
      <c r="H544" s="4" t="s">
        <v>51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52</v>
      </c>
      <c r="H545" s="4" t="s">
        <v>53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0</v>
      </c>
      <c r="G546" s="4" t="s">
        <v>54</v>
      </c>
      <c r="H546" s="4" t="s">
        <v>55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56</v>
      </c>
      <c r="H547" s="4" t="s">
        <v>57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58</v>
      </c>
      <c r="H548" s="4" t="s">
        <v>59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60</v>
      </c>
      <c r="H549" s="4" t="s">
        <v>61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10363.64</v>
      </c>
      <c r="G550" s="4" t="s">
        <v>62</v>
      </c>
      <c r="H550" s="4" t="s">
        <v>63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10363.64</v>
      </c>
      <c r="X550" s="4">
        <v>1</v>
      </c>
      <c r="Y550" s="4">
        <v>10363.64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64</v>
      </c>
      <c r="H551" s="4" t="s">
        <v>65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5105.93</v>
      </c>
      <c r="G552" s="4" t="s">
        <v>66</v>
      </c>
      <c r="H552" s="4" t="s">
        <v>67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5105.93</v>
      </c>
      <c r="X552" s="4">
        <v>1</v>
      </c>
      <c r="Y552" s="4">
        <v>5105.93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56545.03</v>
      </c>
      <c r="G553" s="4" t="s">
        <v>68</v>
      </c>
      <c r="H553" s="4" t="s">
        <v>69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56545.03</v>
      </c>
      <c r="X553" s="4">
        <v>1</v>
      </c>
      <c r="Y553" s="4">
        <v>56545.03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70</v>
      </c>
      <c r="H554" s="4" t="s">
        <v>71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72</v>
      </c>
      <c r="H555" s="4" t="s">
        <v>73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172505.67</v>
      </c>
      <c r="G556" s="4" t="s">
        <v>74</v>
      </c>
      <c r="H556" s="4" t="s">
        <v>75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172505.67</v>
      </c>
      <c r="X556" s="4">
        <v>1</v>
      </c>
      <c r="Y556" s="4">
        <v>172505.67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0</v>
      </c>
      <c r="G557" s="4" t="s">
        <v>76</v>
      </c>
      <c r="H557" s="4" t="s">
        <v>77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78</v>
      </c>
      <c r="H558" s="4" t="s">
        <v>79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80</v>
      </c>
      <c r="H559" s="4" t="s">
        <v>81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ROUND(Source!U538,O560)</f>
        <v>118.3</v>
      </c>
      <c r="G560" s="4" t="s">
        <v>82</v>
      </c>
      <c r="H560" s="4" t="s">
        <v>83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7</v>
      </c>
      <c r="P560" s="4"/>
      <c r="Q560" s="4"/>
      <c r="R560" s="4"/>
      <c r="S560" s="4"/>
      <c r="T560" s="4"/>
      <c r="U560" s="4"/>
      <c r="V560" s="4"/>
      <c r="W560" s="4">
        <v>118.3</v>
      </c>
      <c r="X560" s="4">
        <v>1</v>
      </c>
      <c r="Y560" s="4">
        <v>118.3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ROUND(Source!V538,O561)</f>
        <v>9.2949999999999999</v>
      </c>
      <c r="G561" s="4" t="s">
        <v>84</v>
      </c>
      <c r="H561" s="4" t="s">
        <v>85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7</v>
      </c>
      <c r="P561" s="4"/>
      <c r="Q561" s="4"/>
      <c r="R561" s="4"/>
      <c r="S561" s="4"/>
      <c r="T561" s="4"/>
      <c r="U561" s="4"/>
      <c r="V561" s="4"/>
      <c r="W561" s="4">
        <v>9.2949999999999999</v>
      </c>
      <c r="X561" s="4">
        <v>1</v>
      </c>
      <c r="Y561" s="4">
        <v>9.2949999999999999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86</v>
      </c>
      <c r="H562" s="4" t="s">
        <v>87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88</v>
      </c>
      <c r="H563" s="4" t="s">
        <v>89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68432.58</v>
      </c>
      <c r="G564" s="4" t="s">
        <v>90</v>
      </c>
      <c r="H564" s="4" t="s">
        <v>91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68432.58</v>
      </c>
      <c r="X564" s="4">
        <v>1</v>
      </c>
      <c r="Y564" s="4">
        <v>68432.58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32058.49</v>
      </c>
      <c r="G565" s="4" t="s">
        <v>92</v>
      </c>
      <c r="H565" s="4" t="s">
        <v>93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32058.49</v>
      </c>
      <c r="X565" s="4">
        <v>1</v>
      </c>
      <c r="Y565" s="4">
        <v>32058.49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172505.67</v>
      </c>
      <c r="G566" s="4" t="s">
        <v>94</v>
      </c>
      <c r="H566" s="4" t="s">
        <v>95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172505.66999999998</v>
      </c>
      <c r="X566" s="4">
        <v>1</v>
      </c>
      <c r="Y566" s="4">
        <v>172505.66999999998</v>
      </c>
      <c r="Z566" s="4"/>
      <c r="AA566" s="4"/>
      <c r="AB566" s="4"/>
    </row>
    <row r="568" spans="1:245" x14ac:dyDescent="0.2">
      <c r="A568" s="1">
        <v>4</v>
      </c>
      <c r="B568" s="1">
        <v>1</v>
      </c>
      <c r="C568" s="1"/>
      <c r="D568" s="1">
        <f>ROW(A581)</f>
        <v>581</v>
      </c>
      <c r="E568" s="1"/>
      <c r="F568" s="1" t="s">
        <v>16</v>
      </c>
      <c r="G568" s="1" t="s">
        <v>444</v>
      </c>
      <c r="H568" s="1" t="s">
        <v>3</v>
      </c>
      <c r="I568" s="1">
        <v>0</v>
      </c>
      <c r="J568" s="1"/>
      <c r="K568" s="1">
        <v>-1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/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14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14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45" x14ac:dyDescent="0.2">
      <c r="A570" s="2">
        <v>52</v>
      </c>
      <c r="B570" s="2">
        <f t="shared" ref="B570:G570" si="395">B581</f>
        <v>1</v>
      </c>
      <c r="C570" s="2">
        <f t="shared" si="395"/>
        <v>4</v>
      </c>
      <c r="D570" s="2">
        <f t="shared" si="395"/>
        <v>568</v>
      </c>
      <c r="E570" s="2">
        <f t="shared" si="395"/>
        <v>0</v>
      </c>
      <c r="F570" s="2" t="str">
        <f t="shared" si="395"/>
        <v>Новый раздел</v>
      </c>
      <c r="G570" s="2" t="str">
        <f t="shared" si="395"/>
        <v>13. Замена муфты прямой в колодце на высокочастотном симметричном  кабеле  междугородных КЛС</v>
      </c>
      <c r="H570" s="2"/>
      <c r="I570" s="2"/>
      <c r="J570" s="2"/>
      <c r="K570" s="2"/>
      <c r="L570" s="2"/>
      <c r="M570" s="2"/>
      <c r="N570" s="2"/>
      <c r="O570" s="2">
        <f t="shared" ref="O570:AT570" si="396">O581</f>
        <v>42607.26</v>
      </c>
      <c r="P570" s="2">
        <f t="shared" si="396"/>
        <v>0</v>
      </c>
      <c r="Q570" s="2">
        <f t="shared" si="396"/>
        <v>6537.06</v>
      </c>
      <c r="R570" s="2">
        <f t="shared" si="396"/>
        <v>3220.66</v>
      </c>
      <c r="S570" s="2">
        <f t="shared" si="396"/>
        <v>32849.54</v>
      </c>
      <c r="T570" s="2">
        <f t="shared" si="396"/>
        <v>0</v>
      </c>
      <c r="U570" s="2">
        <f t="shared" si="396"/>
        <v>72.8</v>
      </c>
      <c r="V570" s="2">
        <f t="shared" si="396"/>
        <v>5.8630000000000004</v>
      </c>
      <c r="W570" s="2">
        <f t="shared" si="396"/>
        <v>0</v>
      </c>
      <c r="X570" s="2">
        <f t="shared" si="396"/>
        <v>40037.910000000003</v>
      </c>
      <c r="Y570" s="2">
        <f t="shared" si="396"/>
        <v>18756.509999999998</v>
      </c>
      <c r="Z570" s="2">
        <f t="shared" si="396"/>
        <v>0</v>
      </c>
      <c r="AA570" s="2">
        <f t="shared" si="396"/>
        <v>0</v>
      </c>
      <c r="AB570" s="2">
        <f t="shared" si="396"/>
        <v>42607.26</v>
      </c>
      <c r="AC570" s="2">
        <f t="shared" si="396"/>
        <v>0</v>
      </c>
      <c r="AD570" s="2">
        <f t="shared" si="396"/>
        <v>6537.06</v>
      </c>
      <c r="AE570" s="2">
        <f t="shared" si="396"/>
        <v>3220.66</v>
      </c>
      <c r="AF570" s="2">
        <f t="shared" si="396"/>
        <v>32849.54</v>
      </c>
      <c r="AG570" s="2">
        <f t="shared" si="396"/>
        <v>0</v>
      </c>
      <c r="AH570" s="2">
        <f t="shared" si="396"/>
        <v>72.8</v>
      </c>
      <c r="AI570" s="2">
        <f t="shared" si="396"/>
        <v>5.8630000000000004</v>
      </c>
      <c r="AJ570" s="2">
        <f t="shared" si="396"/>
        <v>0</v>
      </c>
      <c r="AK570" s="2">
        <f t="shared" si="396"/>
        <v>40037.910000000003</v>
      </c>
      <c r="AL570" s="2">
        <f t="shared" si="396"/>
        <v>18756.509999999998</v>
      </c>
      <c r="AM570" s="2">
        <f t="shared" si="396"/>
        <v>0</v>
      </c>
      <c r="AN570" s="2">
        <f t="shared" si="396"/>
        <v>0</v>
      </c>
      <c r="AO570" s="2">
        <f t="shared" si="396"/>
        <v>0</v>
      </c>
      <c r="AP570" s="2">
        <f t="shared" si="396"/>
        <v>0</v>
      </c>
      <c r="AQ570" s="2">
        <f t="shared" si="396"/>
        <v>0</v>
      </c>
      <c r="AR570" s="2">
        <f t="shared" si="396"/>
        <v>101401.68</v>
      </c>
      <c r="AS570" s="2">
        <f t="shared" si="396"/>
        <v>0</v>
      </c>
      <c r="AT570" s="2">
        <f t="shared" si="396"/>
        <v>101401.68</v>
      </c>
      <c r="AU570" s="2">
        <f t="shared" ref="AU570:BZ570" si="397">AU581</f>
        <v>0</v>
      </c>
      <c r="AV570" s="2">
        <f t="shared" si="397"/>
        <v>0</v>
      </c>
      <c r="AW570" s="2">
        <f t="shared" si="397"/>
        <v>0</v>
      </c>
      <c r="AX570" s="2">
        <f t="shared" si="397"/>
        <v>0</v>
      </c>
      <c r="AY570" s="2">
        <f t="shared" si="397"/>
        <v>0</v>
      </c>
      <c r="AZ570" s="2">
        <f t="shared" si="397"/>
        <v>0</v>
      </c>
      <c r="BA570" s="2">
        <f t="shared" si="397"/>
        <v>0</v>
      </c>
      <c r="BB570" s="2">
        <f t="shared" si="397"/>
        <v>0</v>
      </c>
      <c r="BC570" s="2">
        <f t="shared" si="397"/>
        <v>0</v>
      </c>
      <c r="BD570" s="2">
        <f t="shared" si="397"/>
        <v>0</v>
      </c>
      <c r="BE570" s="2">
        <f t="shared" si="397"/>
        <v>0</v>
      </c>
      <c r="BF570" s="2">
        <f t="shared" si="397"/>
        <v>0</v>
      </c>
      <c r="BG570" s="2">
        <f t="shared" si="397"/>
        <v>0</v>
      </c>
      <c r="BH570" s="2">
        <f t="shared" si="397"/>
        <v>0</v>
      </c>
      <c r="BI570" s="2">
        <f t="shared" si="397"/>
        <v>0</v>
      </c>
      <c r="BJ570" s="2">
        <f t="shared" si="397"/>
        <v>0</v>
      </c>
      <c r="BK570" s="2">
        <f t="shared" si="397"/>
        <v>0</v>
      </c>
      <c r="BL570" s="2">
        <f t="shared" si="397"/>
        <v>0</v>
      </c>
      <c r="BM570" s="2">
        <f t="shared" si="397"/>
        <v>0</v>
      </c>
      <c r="BN570" s="2">
        <f t="shared" si="397"/>
        <v>0</v>
      </c>
      <c r="BO570" s="2">
        <f t="shared" si="397"/>
        <v>0</v>
      </c>
      <c r="BP570" s="2">
        <f t="shared" si="397"/>
        <v>0</v>
      </c>
      <c r="BQ570" s="2">
        <f t="shared" si="397"/>
        <v>0</v>
      </c>
      <c r="BR570" s="2">
        <f t="shared" si="397"/>
        <v>0</v>
      </c>
      <c r="BS570" s="2">
        <f t="shared" si="397"/>
        <v>0</v>
      </c>
      <c r="BT570" s="2">
        <f t="shared" si="397"/>
        <v>0</v>
      </c>
      <c r="BU570" s="2">
        <f t="shared" si="397"/>
        <v>0</v>
      </c>
      <c r="BV570" s="2">
        <f t="shared" si="397"/>
        <v>0</v>
      </c>
      <c r="BW570" s="2">
        <f t="shared" si="397"/>
        <v>0</v>
      </c>
      <c r="BX570" s="2">
        <f t="shared" si="397"/>
        <v>0</v>
      </c>
      <c r="BY570" s="2">
        <f t="shared" si="397"/>
        <v>0</v>
      </c>
      <c r="BZ570" s="2">
        <f t="shared" si="397"/>
        <v>0</v>
      </c>
      <c r="CA570" s="2">
        <f t="shared" ref="CA570:DF570" si="398">CA581</f>
        <v>101401.68</v>
      </c>
      <c r="CB570" s="2">
        <f t="shared" si="398"/>
        <v>0</v>
      </c>
      <c r="CC570" s="2">
        <f t="shared" si="398"/>
        <v>101401.68</v>
      </c>
      <c r="CD570" s="2">
        <f t="shared" si="398"/>
        <v>0</v>
      </c>
      <c r="CE570" s="2">
        <f t="shared" si="398"/>
        <v>0</v>
      </c>
      <c r="CF570" s="2">
        <f t="shared" si="398"/>
        <v>0</v>
      </c>
      <c r="CG570" s="2">
        <f t="shared" si="398"/>
        <v>0</v>
      </c>
      <c r="CH570" s="2">
        <f t="shared" si="398"/>
        <v>0</v>
      </c>
      <c r="CI570" s="2">
        <f t="shared" si="398"/>
        <v>0</v>
      </c>
      <c r="CJ570" s="2">
        <f t="shared" si="398"/>
        <v>0</v>
      </c>
      <c r="CK570" s="2">
        <f t="shared" si="398"/>
        <v>0</v>
      </c>
      <c r="CL570" s="2">
        <f t="shared" si="398"/>
        <v>0</v>
      </c>
      <c r="CM570" s="2">
        <f t="shared" si="398"/>
        <v>0</v>
      </c>
      <c r="CN570" s="2">
        <f t="shared" si="398"/>
        <v>0</v>
      </c>
      <c r="CO570" s="2">
        <f t="shared" si="398"/>
        <v>0</v>
      </c>
      <c r="CP570" s="2">
        <f t="shared" si="398"/>
        <v>0</v>
      </c>
      <c r="CQ570" s="2">
        <f t="shared" si="398"/>
        <v>0</v>
      </c>
      <c r="CR570" s="2">
        <f t="shared" si="398"/>
        <v>0</v>
      </c>
      <c r="CS570" s="2">
        <f t="shared" si="398"/>
        <v>0</v>
      </c>
      <c r="CT570" s="2">
        <f t="shared" si="398"/>
        <v>0</v>
      </c>
      <c r="CU570" s="2">
        <f t="shared" si="398"/>
        <v>0</v>
      </c>
      <c r="CV570" s="2">
        <f t="shared" si="398"/>
        <v>0</v>
      </c>
      <c r="CW570" s="2">
        <f t="shared" si="398"/>
        <v>0</v>
      </c>
      <c r="CX570" s="2">
        <f t="shared" si="398"/>
        <v>0</v>
      </c>
      <c r="CY570" s="2">
        <f t="shared" si="398"/>
        <v>0</v>
      </c>
      <c r="CZ570" s="2">
        <f t="shared" si="398"/>
        <v>0</v>
      </c>
      <c r="DA570" s="2">
        <f t="shared" si="398"/>
        <v>0</v>
      </c>
      <c r="DB570" s="2">
        <f t="shared" si="398"/>
        <v>0</v>
      </c>
      <c r="DC570" s="2">
        <f t="shared" si="398"/>
        <v>0</v>
      </c>
      <c r="DD570" s="2">
        <f t="shared" si="398"/>
        <v>0</v>
      </c>
      <c r="DE570" s="2">
        <f t="shared" si="398"/>
        <v>0</v>
      </c>
      <c r="DF570" s="2">
        <f t="shared" si="398"/>
        <v>0</v>
      </c>
      <c r="DG570" s="3">
        <f t="shared" ref="DG570:EL570" si="399">DG581</f>
        <v>0</v>
      </c>
      <c r="DH570" s="3">
        <f t="shared" si="399"/>
        <v>0</v>
      </c>
      <c r="DI570" s="3">
        <f t="shared" si="399"/>
        <v>0</v>
      </c>
      <c r="DJ570" s="3">
        <f t="shared" si="399"/>
        <v>0</v>
      </c>
      <c r="DK570" s="3">
        <f t="shared" si="399"/>
        <v>0</v>
      </c>
      <c r="DL570" s="3">
        <f t="shared" si="399"/>
        <v>0</v>
      </c>
      <c r="DM570" s="3">
        <f t="shared" si="399"/>
        <v>0</v>
      </c>
      <c r="DN570" s="3">
        <f t="shared" si="399"/>
        <v>0</v>
      </c>
      <c r="DO570" s="3">
        <f t="shared" si="399"/>
        <v>0</v>
      </c>
      <c r="DP570" s="3">
        <f t="shared" si="399"/>
        <v>0</v>
      </c>
      <c r="DQ570" s="3">
        <f t="shared" si="399"/>
        <v>0</v>
      </c>
      <c r="DR570" s="3">
        <f t="shared" si="399"/>
        <v>0</v>
      </c>
      <c r="DS570" s="3">
        <f t="shared" si="399"/>
        <v>0</v>
      </c>
      <c r="DT570" s="3">
        <f t="shared" si="399"/>
        <v>0</v>
      </c>
      <c r="DU570" s="3">
        <f t="shared" si="399"/>
        <v>0</v>
      </c>
      <c r="DV570" s="3">
        <f t="shared" si="399"/>
        <v>0</v>
      </c>
      <c r="DW570" s="3">
        <f t="shared" si="399"/>
        <v>0</v>
      </c>
      <c r="DX570" s="3">
        <f t="shared" si="399"/>
        <v>0</v>
      </c>
      <c r="DY570" s="3">
        <f t="shared" si="399"/>
        <v>0</v>
      </c>
      <c r="DZ570" s="3">
        <f t="shared" si="399"/>
        <v>0</v>
      </c>
      <c r="EA570" s="3">
        <f t="shared" si="399"/>
        <v>0</v>
      </c>
      <c r="EB570" s="3">
        <f t="shared" si="399"/>
        <v>0</v>
      </c>
      <c r="EC570" s="3">
        <f t="shared" si="399"/>
        <v>0</v>
      </c>
      <c r="ED570" s="3">
        <f t="shared" si="399"/>
        <v>0</v>
      </c>
      <c r="EE570" s="3">
        <f t="shared" si="399"/>
        <v>0</v>
      </c>
      <c r="EF570" s="3">
        <f t="shared" si="399"/>
        <v>0</v>
      </c>
      <c r="EG570" s="3">
        <f t="shared" si="399"/>
        <v>0</v>
      </c>
      <c r="EH570" s="3">
        <f t="shared" si="399"/>
        <v>0</v>
      </c>
      <c r="EI570" s="3">
        <f t="shared" si="399"/>
        <v>0</v>
      </c>
      <c r="EJ570" s="3">
        <f t="shared" si="399"/>
        <v>0</v>
      </c>
      <c r="EK570" s="3">
        <f t="shared" si="399"/>
        <v>0</v>
      </c>
      <c r="EL570" s="3">
        <f t="shared" si="399"/>
        <v>0</v>
      </c>
      <c r="EM570" s="3">
        <f t="shared" ref="EM570:FR570" si="400">EM581</f>
        <v>0</v>
      </c>
      <c r="EN570" s="3">
        <f t="shared" si="400"/>
        <v>0</v>
      </c>
      <c r="EO570" s="3">
        <f t="shared" si="400"/>
        <v>0</v>
      </c>
      <c r="EP570" s="3">
        <f t="shared" si="400"/>
        <v>0</v>
      </c>
      <c r="EQ570" s="3">
        <f t="shared" si="400"/>
        <v>0</v>
      </c>
      <c r="ER570" s="3">
        <f t="shared" si="400"/>
        <v>0</v>
      </c>
      <c r="ES570" s="3">
        <f t="shared" si="400"/>
        <v>0</v>
      </c>
      <c r="ET570" s="3">
        <f t="shared" si="400"/>
        <v>0</v>
      </c>
      <c r="EU570" s="3">
        <f t="shared" si="400"/>
        <v>0</v>
      </c>
      <c r="EV570" s="3">
        <f t="shared" si="400"/>
        <v>0</v>
      </c>
      <c r="EW570" s="3">
        <f t="shared" si="400"/>
        <v>0</v>
      </c>
      <c r="EX570" s="3">
        <f t="shared" si="400"/>
        <v>0</v>
      </c>
      <c r="EY570" s="3">
        <f t="shared" si="400"/>
        <v>0</v>
      </c>
      <c r="EZ570" s="3">
        <f t="shared" si="400"/>
        <v>0</v>
      </c>
      <c r="FA570" s="3">
        <f t="shared" si="400"/>
        <v>0</v>
      </c>
      <c r="FB570" s="3">
        <f t="shared" si="400"/>
        <v>0</v>
      </c>
      <c r="FC570" s="3">
        <f t="shared" si="400"/>
        <v>0</v>
      </c>
      <c r="FD570" s="3">
        <f t="shared" si="400"/>
        <v>0</v>
      </c>
      <c r="FE570" s="3">
        <f t="shared" si="400"/>
        <v>0</v>
      </c>
      <c r="FF570" s="3">
        <f t="shared" si="400"/>
        <v>0</v>
      </c>
      <c r="FG570" s="3">
        <f t="shared" si="400"/>
        <v>0</v>
      </c>
      <c r="FH570" s="3">
        <f t="shared" si="400"/>
        <v>0</v>
      </c>
      <c r="FI570" s="3">
        <f t="shared" si="400"/>
        <v>0</v>
      </c>
      <c r="FJ570" s="3">
        <f t="shared" si="400"/>
        <v>0</v>
      </c>
      <c r="FK570" s="3">
        <f t="shared" si="400"/>
        <v>0</v>
      </c>
      <c r="FL570" s="3">
        <f t="shared" si="400"/>
        <v>0</v>
      </c>
      <c r="FM570" s="3">
        <f t="shared" si="400"/>
        <v>0</v>
      </c>
      <c r="FN570" s="3">
        <f t="shared" si="400"/>
        <v>0</v>
      </c>
      <c r="FO570" s="3">
        <f t="shared" si="400"/>
        <v>0</v>
      </c>
      <c r="FP570" s="3">
        <f t="shared" si="400"/>
        <v>0</v>
      </c>
      <c r="FQ570" s="3">
        <f t="shared" si="400"/>
        <v>0</v>
      </c>
      <c r="FR570" s="3">
        <f t="shared" si="400"/>
        <v>0</v>
      </c>
      <c r="FS570" s="3">
        <f t="shared" ref="FS570:GX570" si="401">FS581</f>
        <v>0</v>
      </c>
      <c r="FT570" s="3">
        <f t="shared" si="401"/>
        <v>0</v>
      </c>
      <c r="FU570" s="3">
        <f t="shared" si="401"/>
        <v>0</v>
      </c>
      <c r="FV570" s="3">
        <f t="shared" si="401"/>
        <v>0</v>
      </c>
      <c r="FW570" s="3">
        <f t="shared" si="401"/>
        <v>0</v>
      </c>
      <c r="FX570" s="3">
        <f t="shared" si="401"/>
        <v>0</v>
      </c>
      <c r="FY570" s="3">
        <f t="shared" si="401"/>
        <v>0</v>
      </c>
      <c r="FZ570" s="3">
        <f t="shared" si="401"/>
        <v>0</v>
      </c>
      <c r="GA570" s="3">
        <f t="shared" si="401"/>
        <v>0</v>
      </c>
      <c r="GB570" s="3">
        <f t="shared" si="401"/>
        <v>0</v>
      </c>
      <c r="GC570" s="3">
        <f t="shared" si="401"/>
        <v>0</v>
      </c>
      <c r="GD570" s="3">
        <f t="shared" si="401"/>
        <v>0</v>
      </c>
      <c r="GE570" s="3">
        <f t="shared" si="401"/>
        <v>0</v>
      </c>
      <c r="GF570" s="3">
        <f t="shared" si="401"/>
        <v>0</v>
      </c>
      <c r="GG570" s="3">
        <f t="shared" si="401"/>
        <v>0</v>
      </c>
      <c r="GH570" s="3">
        <f t="shared" si="401"/>
        <v>0</v>
      </c>
      <c r="GI570" s="3">
        <f t="shared" si="401"/>
        <v>0</v>
      </c>
      <c r="GJ570" s="3">
        <f t="shared" si="401"/>
        <v>0</v>
      </c>
      <c r="GK570" s="3">
        <f t="shared" si="401"/>
        <v>0</v>
      </c>
      <c r="GL570" s="3">
        <f t="shared" si="401"/>
        <v>0</v>
      </c>
      <c r="GM570" s="3">
        <f t="shared" si="401"/>
        <v>0</v>
      </c>
      <c r="GN570" s="3">
        <f t="shared" si="401"/>
        <v>0</v>
      </c>
      <c r="GO570" s="3">
        <f t="shared" si="401"/>
        <v>0</v>
      </c>
      <c r="GP570" s="3">
        <f t="shared" si="401"/>
        <v>0</v>
      </c>
      <c r="GQ570" s="3">
        <f t="shared" si="401"/>
        <v>0</v>
      </c>
      <c r="GR570" s="3">
        <f t="shared" si="401"/>
        <v>0</v>
      </c>
      <c r="GS570" s="3">
        <f t="shared" si="401"/>
        <v>0</v>
      </c>
      <c r="GT570" s="3">
        <f t="shared" si="401"/>
        <v>0</v>
      </c>
      <c r="GU570" s="3">
        <f t="shared" si="401"/>
        <v>0</v>
      </c>
      <c r="GV570" s="3">
        <f t="shared" si="401"/>
        <v>0</v>
      </c>
      <c r="GW570" s="3">
        <f t="shared" si="401"/>
        <v>0</v>
      </c>
      <c r="GX570" s="3">
        <f t="shared" si="401"/>
        <v>0</v>
      </c>
    </row>
    <row r="572" spans="1:245" x14ac:dyDescent="0.2">
      <c r="A572">
        <v>17</v>
      </c>
      <c r="B572">
        <v>1</v>
      </c>
      <c r="C572">
        <f>ROW(SmtRes!A1598)</f>
        <v>1598</v>
      </c>
      <c r="D572">
        <f>ROW(EtalonRes!A1598)</f>
        <v>1598</v>
      </c>
      <c r="E572" t="s">
        <v>445</v>
      </c>
      <c r="F572" t="s">
        <v>446</v>
      </c>
      <c r="G572" t="s">
        <v>447</v>
      </c>
      <c r="H572" t="s">
        <v>200</v>
      </c>
      <c r="I572">
        <v>1</v>
      </c>
      <c r="J572">
        <v>0</v>
      </c>
      <c r="K572">
        <v>1</v>
      </c>
      <c r="O572">
        <f t="shared" ref="O572:O579" si="402">ROUND(CP572,2)</f>
        <v>2809.98</v>
      </c>
      <c r="P572">
        <f>SUMIF(SmtRes!AQ1585:'SmtRes'!AQ1598,"=1",SmtRes!DF1585:'SmtRes'!DF1598)</f>
        <v>0</v>
      </c>
      <c r="Q572">
        <f>SUMIF(SmtRes!AQ1585:'SmtRes'!AQ1598,"=1",SmtRes!DG1585:'SmtRes'!DG1598)</f>
        <v>431.49</v>
      </c>
      <c r="R572">
        <f>SUMIF(SmtRes!AQ1585:'SmtRes'!AQ1598,"=1",SmtRes!DH1585:'SmtRes'!DH1598)</f>
        <v>212.59</v>
      </c>
      <c r="S572">
        <f>SUMIF(SmtRes!AQ1585:'SmtRes'!AQ1598,"=1",SmtRes!DI1585:'SmtRes'!DI1598)</f>
        <v>2165.9</v>
      </c>
      <c r="T572">
        <f t="shared" ref="T572:T579" si="403">ROUND(CU572*I572,2)</f>
        <v>0</v>
      </c>
      <c r="U572">
        <f>SUMIF(SmtRes!AQ1585:'SmtRes'!AQ1598,"=1",SmtRes!CV1585:'SmtRes'!CV1598)</f>
        <v>4.8</v>
      </c>
      <c r="V572">
        <f>SUMIF(SmtRes!AQ1585:'SmtRes'!AQ1598,"=1",SmtRes!CW1585:'SmtRes'!CW1598)</f>
        <v>0.38700000000000001</v>
      </c>
      <c r="W572">
        <f t="shared" ref="W572:W579" si="404">ROUND(CX572*I572,2)</f>
        <v>0</v>
      </c>
      <c r="X572">
        <f t="shared" ref="X572:Y579" si="405">ROUND(CY572,2)</f>
        <v>2640.12</v>
      </c>
      <c r="Y572">
        <f t="shared" si="405"/>
        <v>1236.81</v>
      </c>
      <c r="AA572">
        <v>302024475</v>
      </c>
      <c r="AB572">
        <f t="shared" ref="AB572:AB579" si="406">ROUND((AC572+AD572+AF572),6)</f>
        <v>2551.1663699999999</v>
      </c>
      <c r="AC572">
        <f t="shared" ref="AC572:AC579" si="407">ROUND((0),6)</f>
        <v>0</v>
      </c>
      <c r="AD572">
        <f>ROUND((((SUM(SmtRes!BR1585:'SmtRes'!BR1598))-(SUM(SmtRes!BS1585:'SmtRes'!BS1598)))+AE572),6)</f>
        <v>385.26236999999998</v>
      </c>
      <c r="AE572">
        <f>ROUND((SUM(SmtRes!BS1585:'SmtRes'!BS1598)),6)</f>
        <v>212.58684</v>
      </c>
      <c r="AF572">
        <f>ROUND((SUM(SmtRes!BT1585:'SmtRes'!BT1598)),6)</f>
        <v>2165.904</v>
      </c>
      <c r="AG572">
        <f t="shared" ref="AG572:AG579" si="408">ROUND((AP572),6)</f>
        <v>0</v>
      </c>
      <c r="AH572">
        <f>(SUM(SmtRes!BU1585:'SmtRes'!BU1598))</f>
        <v>4.8</v>
      </c>
      <c r="AI572">
        <f>(SUM(SmtRes!BV1585:'SmtRes'!BV1598))</f>
        <v>0.38700000000000001</v>
      </c>
      <c r="AJ572">
        <f t="shared" ref="AJ572:AJ579" si="409">(AS572)</f>
        <v>0</v>
      </c>
      <c r="AK572">
        <v>9907.187844</v>
      </c>
      <c r="AL572">
        <v>694.67714399999988</v>
      </c>
      <c r="AM572">
        <v>1284.2079000000001</v>
      </c>
      <c r="AN572">
        <v>708.6228000000001</v>
      </c>
      <c r="AO572">
        <v>7219.68</v>
      </c>
      <c r="AP572">
        <v>0</v>
      </c>
      <c r="AQ572">
        <v>16</v>
      </c>
      <c r="AR572">
        <v>1.29</v>
      </c>
      <c r="AS572">
        <v>0</v>
      </c>
      <c r="AT572">
        <v>111</v>
      </c>
      <c r="AU572">
        <v>52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2</v>
      </c>
      <c r="BJ572" t="s">
        <v>448</v>
      </c>
      <c r="BM572">
        <v>110005</v>
      </c>
      <c r="BN572">
        <v>0</v>
      </c>
      <c r="BO572" t="s">
        <v>3</v>
      </c>
      <c r="BP572">
        <v>0</v>
      </c>
      <c r="BQ572">
        <v>3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111</v>
      </c>
      <c r="CA572">
        <v>52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146</v>
      </c>
      <c r="CO572">
        <v>0</v>
      </c>
      <c r="CP572">
        <f t="shared" ref="CP572:CP579" si="410">(P572+Q572+S572+R572)</f>
        <v>2809.9800000000005</v>
      </c>
      <c r="CQ572">
        <f>SUMIF(SmtRes!AQ1585:'SmtRes'!AQ1598,"=1",SmtRes!AA1585:'SmtRes'!AA1598)</f>
        <v>139997.98999999996</v>
      </c>
      <c r="CR572">
        <f>SUMIF(SmtRes!AQ1585:'SmtRes'!AQ1598,"=1",SmtRes!AB1585:'SmtRes'!AB1598)</f>
        <v>1114.97</v>
      </c>
      <c r="CS572">
        <f>SUMIF(SmtRes!AQ1585:'SmtRes'!AQ1598,"=1",SmtRes!AC1585:'SmtRes'!AC1598)</f>
        <v>549.32000000000005</v>
      </c>
      <c r="CT572">
        <f>SUMIF(SmtRes!AQ1585:'SmtRes'!AQ1598,"=1",SmtRes!AD1585:'SmtRes'!AD1598)</f>
        <v>451.23</v>
      </c>
      <c r="CU572">
        <f t="shared" ref="CU572:CU579" si="411">AG572</f>
        <v>0</v>
      </c>
      <c r="CV572">
        <f>SUMIF(SmtRes!AQ1585:'SmtRes'!AQ1598,"=1",SmtRes!BU1585:'SmtRes'!BU1598)</f>
        <v>4.8</v>
      </c>
      <c r="CW572">
        <f>SUMIF(SmtRes!AQ1585:'SmtRes'!AQ1598,"=1",SmtRes!BV1585:'SmtRes'!BV1598)</f>
        <v>0.38700000000000001</v>
      </c>
      <c r="CX572">
        <f t="shared" ref="CX572:CX579" si="412">AJ572</f>
        <v>0</v>
      </c>
      <c r="CY572">
        <f t="shared" ref="CY572:CY579" si="413">(((S572+R572)*AT572)/100)</f>
        <v>2640.1239</v>
      </c>
      <c r="CZ572">
        <f t="shared" ref="CZ572:CZ579" si="414">(((S572+R572)*AU572)/100)</f>
        <v>1236.8148000000001</v>
      </c>
      <c r="DC572" t="s">
        <v>3</v>
      </c>
      <c r="DD572" t="s">
        <v>14</v>
      </c>
      <c r="DE572" t="s">
        <v>147</v>
      </c>
      <c r="DF572" t="s">
        <v>147</v>
      </c>
      <c r="DG572" t="s">
        <v>147</v>
      </c>
      <c r="DH572" t="s">
        <v>3</v>
      </c>
      <c r="DI572" t="s">
        <v>147</v>
      </c>
      <c r="DJ572" t="s">
        <v>147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200</v>
      </c>
      <c r="DW572" t="s">
        <v>200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293259277</v>
      </c>
      <c r="EF572">
        <v>3</v>
      </c>
      <c r="EG572" t="s">
        <v>23</v>
      </c>
      <c r="EH572">
        <v>0</v>
      </c>
      <c r="EI572" t="s">
        <v>3</v>
      </c>
      <c r="EJ572">
        <v>2</v>
      </c>
      <c r="EK572">
        <v>110005</v>
      </c>
      <c r="EL572" t="s">
        <v>24</v>
      </c>
      <c r="EM572" t="s">
        <v>25</v>
      </c>
      <c r="EO572" t="s">
        <v>148</v>
      </c>
      <c r="EQ572">
        <v>131072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16</v>
      </c>
      <c r="EX572">
        <v>1.29</v>
      </c>
      <c r="EY572">
        <v>0</v>
      </c>
      <c r="FQ572">
        <v>0</v>
      </c>
      <c r="FR572">
        <f t="shared" ref="FR572:FR579" si="415">ROUND(IF(BI572=3,GM572,0),2)</f>
        <v>0</v>
      </c>
      <c r="FS572">
        <v>0</v>
      </c>
      <c r="FX572">
        <v>111</v>
      </c>
      <c r="FY572">
        <v>52</v>
      </c>
      <c r="GA572" t="s">
        <v>3</v>
      </c>
      <c r="GD572">
        <v>1</v>
      </c>
      <c r="GF572">
        <v>-977283547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ref="GL572:GL579" si="416">ROUND(IF(AND(BH572=3,BI572=3,FS572&lt;&gt;0),P572,0),2)</f>
        <v>0</v>
      </c>
      <c r="GM572">
        <f t="shared" ref="GM572:GM579" si="417">ROUND(O572+X572+Y572,2)+GX572</f>
        <v>6686.91</v>
      </c>
      <c r="GN572">
        <f t="shared" ref="GN572:GN579" si="418">IF(OR(BI572=0,BI572=1),GM572-GX572,0)</f>
        <v>0</v>
      </c>
      <c r="GO572">
        <f t="shared" ref="GO572:GO579" si="419">IF(BI572=2,GM572-GX572,0)</f>
        <v>6686.91</v>
      </c>
      <c r="GP572">
        <f t="shared" ref="GP572:GP579" si="420">IF(BI572=4,GM572-GX572,0)</f>
        <v>0</v>
      </c>
      <c r="GR572">
        <v>0</v>
      </c>
      <c r="GS572">
        <v>3</v>
      </c>
      <c r="GT572">
        <v>0</v>
      </c>
      <c r="GU572" t="s">
        <v>3</v>
      </c>
      <c r="GV572">
        <f t="shared" ref="GV572:GV579" si="421">ROUND((GT572),6)</f>
        <v>0</v>
      </c>
      <c r="GW572">
        <v>1</v>
      </c>
      <c r="GX572">
        <f t="shared" ref="GX572:GX579" si="422">ROUND(HC572*I572,2)</f>
        <v>0</v>
      </c>
      <c r="HA572">
        <v>0</v>
      </c>
      <c r="HB572">
        <v>0</v>
      </c>
      <c r="HC572">
        <f t="shared" ref="HC572:HC579" si="423">GV572*GW572</f>
        <v>0</v>
      </c>
      <c r="HE572" t="s">
        <v>3</v>
      </c>
      <c r="HF572" t="s">
        <v>3</v>
      </c>
      <c r="HM572" t="s">
        <v>3</v>
      </c>
      <c r="HN572" t="s">
        <v>26</v>
      </c>
      <c r="HO572" t="s">
        <v>27</v>
      </c>
      <c r="HP572" t="s">
        <v>24</v>
      </c>
      <c r="HQ572" t="s">
        <v>24</v>
      </c>
      <c r="IK572">
        <v>0</v>
      </c>
    </row>
    <row r="573" spans="1:245" x14ac:dyDescent="0.2">
      <c r="A573">
        <v>17</v>
      </c>
      <c r="B573">
        <v>1</v>
      </c>
      <c r="C573">
        <f>ROW(SmtRes!A1612)</f>
        <v>1612</v>
      </c>
      <c r="D573">
        <f>ROW(EtalonRes!A1612)</f>
        <v>1612</v>
      </c>
      <c r="E573" t="s">
        <v>449</v>
      </c>
      <c r="F573" t="s">
        <v>446</v>
      </c>
      <c r="G573" t="s">
        <v>450</v>
      </c>
      <c r="H573" t="s">
        <v>200</v>
      </c>
      <c r="I573">
        <v>1</v>
      </c>
      <c r="J573">
        <v>0</v>
      </c>
      <c r="K573">
        <v>1</v>
      </c>
      <c r="O573">
        <f t="shared" si="402"/>
        <v>9366.61</v>
      </c>
      <c r="P573">
        <f>SUMIF(SmtRes!AQ1599:'SmtRes'!AQ1612,"=1",SmtRes!DF1599:'SmtRes'!DF1612)</f>
        <v>0</v>
      </c>
      <c r="Q573">
        <f>SUMIF(SmtRes!AQ1599:'SmtRes'!AQ1612,"=1",SmtRes!DG1599:'SmtRes'!DG1612)</f>
        <v>1438.31</v>
      </c>
      <c r="R573">
        <f>SUMIF(SmtRes!AQ1599:'SmtRes'!AQ1612,"=1",SmtRes!DH1599:'SmtRes'!DH1612)</f>
        <v>708.62</v>
      </c>
      <c r="S573">
        <f>SUMIF(SmtRes!AQ1599:'SmtRes'!AQ1612,"=1",SmtRes!DI1599:'SmtRes'!DI1612)</f>
        <v>7219.68</v>
      </c>
      <c r="T573">
        <f t="shared" si="403"/>
        <v>0</v>
      </c>
      <c r="U573">
        <f>SUMIF(SmtRes!AQ1599:'SmtRes'!AQ1612,"=1",SmtRes!CV1599:'SmtRes'!CV1612)</f>
        <v>16</v>
      </c>
      <c r="V573">
        <f>SUMIF(SmtRes!AQ1599:'SmtRes'!AQ1612,"=1",SmtRes!CW1599:'SmtRes'!CW1612)</f>
        <v>1.29</v>
      </c>
      <c r="W573">
        <f t="shared" si="404"/>
        <v>0</v>
      </c>
      <c r="X573">
        <f t="shared" si="405"/>
        <v>8800.41</v>
      </c>
      <c r="Y573">
        <f t="shared" si="405"/>
        <v>4122.72</v>
      </c>
      <c r="AA573">
        <v>302024475</v>
      </c>
      <c r="AB573">
        <f t="shared" si="406"/>
        <v>8503.8878999999997</v>
      </c>
      <c r="AC573">
        <f t="shared" si="407"/>
        <v>0</v>
      </c>
      <c r="AD573">
        <f>ROUND((((SUM(SmtRes!BR1599:'SmtRes'!BR1612))-(SUM(SmtRes!BS1599:'SmtRes'!BS1612)))+AE573),6)</f>
        <v>1284.2079000000001</v>
      </c>
      <c r="AE573">
        <f>ROUND((SUM(SmtRes!BS1599:'SmtRes'!BS1612)),6)</f>
        <v>708.62279999999998</v>
      </c>
      <c r="AF573">
        <f>ROUND((SUM(SmtRes!BT1599:'SmtRes'!BT1612)),6)</f>
        <v>7219.68</v>
      </c>
      <c r="AG573">
        <f t="shared" si="408"/>
        <v>0</v>
      </c>
      <c r="AH573">
        <f>(SUM(SmtRes!BU1599:'SmtRes'!BU1612))</f>
        <v>16</v>
      </c>
      <c r="AI573">
        <f>(SUM(SmtRes!BV1599:'SmtRes'!BV1612))</f>
        <v>1.29</v>
      </c>
      <c r="AJ573">
        <f t="shared" si="409"/>
        <v>0</v>
      </c>
      <c r="AK573">
        <v>9907.187844</v>
      </c>
      <c r="AL573">
        <v>694.67714399999988</v>
      </c>
      <c r="AM573">
        <v>1284.2079000000001</v>
      </c>
      <c r="AN573">
        <v>708.6228000000001</v>
      </c>
      <c r="AO573">
        <v>7219.68</v>
      </c>
      <c r="AP573">
        <v>0</v>
      </c>
      <c r="AQ573">
        <v>16</v>
      </c>
      <c r="AR573">
        <v>1.29</v>
      </c>
      <c r="AS573">
        <v>0</v>
      </c>
      <c r="AT573">
        <v>111</v>
      </c>
      <c r="AU573">
        <v>52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2</v>
      </c>
      <c r="BJ573" t="s">
        <v>448</v>
      </c>
      <c r="BM573">
        <v>110005</v>
      </c>
      <c r="BN573">
        <v>0</v>
      </c>
      <c r="BO573" t="s">
        <v>3</v>
      </c>
      <c r="BP573">
        <v>0</v>
      </c>
      <c r="BQ573">
        <v>3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111</v>
      </c>
      <c r="CA573">
        <v>52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410"/>
        <v>9366.61</v>
      </c>
      <c r="CQ573">
        <f>SUMIF(SmtRes!AQ1599:'SmtRes'!AQ1612,"=1",SmtRes!AA1599:'SmtRes'!AA1612)</f>
        <v>139997.98999999996</v>
      </c>
      <c r="CR573">
        <f>SUMIF(SmtRes!AQ1599:'SmtRes'!AQ1612,"=1",SmtRes!AB1599:'SmtRes'!AB1612)</f>
        <v>1114.97</v>
      </c>
      <c r="CS573">
        <f>SUMIF(SmtRes!AQ1599:'SmtRes'!AQ1612,"=1",SmtRes!AC1599:'SmtRes'!AC1612)</f>
        <v>549.32000000000005</v>
      </c>
      <c r="CT573">
        <f>SUMIF(SmtRes!AQ1599:'SmtRes'!AQ1612,"=1",SmtRes!AD1599:'SmtRes'!AD1612)</f>
        <v>451.23</v>
      </c>
      <c r="CU573">
        <f t="shared" si="411"/>
        <v>0</v>
      </c>
      <c r="CV573">
        <f>SUMIF(SmtRes!AQ1599:'SmtRes'!AQ1612,"=1",SmtRes!BU1599:'SmtRes'!BU1612)</f>
        <v>16</v>
      </c>
      <c r="CW573">
        <f>SUMIF(SmtRes!AQ1599:'SmtRes'!AQ1612,"=1",SmtRes!BV1599:'SmtRes'!BV1612)</f>
        <v>1.29</v>
      </c>
      <c r="CX573">
        <f t="shared" si="412"/>
        <v>0</v>
      </c>
      <c r="CY573">
        <f t="shared" si="413"/>
        <v>8800.4130000000005</v>
      </c>
      <c r="CZ573">
        <f t="shared" si="414"/>
        <v>4122.7160000000003</v>
      </c>
      <c r="DC573" t="s">
        <v>3</v>
      </c>
      <c r="DD573" t="s">
        <v>14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200</v>
      </c>
      <c r="DW573" t="s">
        <v>200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293259277</v>
      </c>
      <c r="EF573">
        <v>3</v>
      </c>
      <c r="EG573" t="s">
        <v>23</v>
      </c>
      <c r="EH573">
        <v>0</v>
      </c>
      <c r="EI573" t="s">
        <v>3</v>
      </c>
      <c r="EJ573">
        <v>2</v>
      </c>
      <c r="EK573">
        <v>110005</v>
      </c>
      <c r="EL573" t="s">
        <v>24</v>
      </c>
      <c r="EM573" t="s">
        <v>25</v>
      </c>
      <c r="EO573" t="s">
        <v>3</v>
      </c>
      <c r="EQ573">
        <v>131072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16</v>
      </c>
      <c r="EX573">
        <v>1.29</v>
      </c>
      <c r="EY573">
        <v>0</v>
      </c>
      <c r="FQ573">
        <v>0</v>
      </c>
      <c r="FR573">
        <f t="shared" si="415"/>
        <v>0</v>
      </c>
      <c r="FS573">
        <v>0</v>
      </c>
      <c r="FX573">
        <v>111</v>
      </c>
      <c r="FY573">
        <v>52</v>
      </c>
      <c r="GA573" t="s">
        <v>3</v>
      </c>
      <c r="GD573">
        <v>1</v>
      </c>
      <c r="GF573">
        <v>1458521510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416"/>
        <v>0</v>
      </c>
      <c r="GM573">
        <f t="shared" si="417"/>
        <v>22289.74</v>
      </c>
      <c r="GN573">
        <f t="shared" si="418"/>
        <v>0</v>
      </c>
      <c r="GO573">
        <f t="shared" si="419"/>
        <v>22289.74</v>
      </c>
      <c r="GP573">
        <f t="shared" si="420"/>
        <v>0</v>
      </c>
      <c r="GR573">
        <v>0</v>
      </c>
      <c r="GS573">
        <v>3</v>
      </c>
      <c r="GT573">
        <v>0</v>
      </c>
      <c r="GU573" t="s">
        <v>3</v>
      </c>
      <c r="GV573">
        <f t="shared" si="421"/>
        <v>0</v>
      </c>
      <c r="GW573">
        <v>1</v>
      </c>
      <c r="GX573">
        <f t="shared" si="422"/>
        <v>0</v>
      </c>
      <c r="HA573">
        <v>0</v>
      </c>
      <c r="HB573">
        <v>0</v>
      </c>
      <c r="HC573">
        <f t="shared" si="423"/>
        <v>0</v>
      </c>
      <c r="HE573" t="s">
        <v>3</v>
      </c>
      <c r="HF573" t="s">
        <v>3</v>
      </c>
      <c r="HM573" t="s">
        <v>3</v>
      </c>
      <c r="HN573" t="s">
        <v>26</v>
      </c>
      <c r="HO573" t="s">
        <v>27</v>
      </c>
      <c r="HP573" t="s">
        <v>24</v>
      </c>
      <c r="HQ573" t="s">
        <v>24</v>
      </c>
      <c r="IK573">
        <v>0</v>
      </c>
    </row>
    <row r="574" spans="1:245" x14ac:dyDescent="0.2">
      <c r="A574">
        <v>17</v>
      </c>
      <c r="B574">
        <v>1</v>
      </c>
      <c r="C574">
        <f>ROW(SmtRes!A1626)</f>
        <v>1626</v>
      </c>
      <c r="D574">
        <f>ROW(EtalonRes!A1626)</f>
        <v>1626</v>
      </c>
      <c r="E574" t="s">
        <v>451</v>
      </c>
      <c r="F574" t="s">
        <v>452</v>
      </c>
      <c r="G574" t="s">
        <v>453</v>
      </c>
      <c r="H574" t="s">
        <v>200</v>
      </c>
      <c r="I574">
        <v>1</v>
      </c>
      <c r="J574">
        <v>0</v>
      </c>
      <c r="K574">
        <v>1</v>
      </c>
      <c r="O574">
        <f t="shared" si="402"/>
        <v>3325.93</v>
      </c>
      <c r="P574">
        <f>SUMIF(SmtRes!AQ1613:'SmtRes'!AQ1626,"=1",SmtRes!DF1613:'SmtRes'!DF1626)</f>
        <v>0</v>
      </c>
      <c r="Q574">
        <f>SUMIF(SmtRes!AQ1613:'SmtRes'!AQ1626,"=1",SmtRes!DG1613:'SmtRes'!DG1626)</f>
        <v>505.08</v>
      </c>
      <c r="R574">
        <f>SUMIF(SmtRes!AQ1613:'SmtRes'!AQ1626,"=1",SmtRes!DH1613:'SmtRes'!DH1626)</f>
        <v>248.84</v>
      </c>
      <c r="S574">
        <f>SUMIF(SmtRes!AQ1613:'SmtRes'!AQ1626,"=1",SmtRes!DI1613:'SmtRes'!DI1626)</f>
        <v>2572.0100000000002</v>
      </c>
      <c r="T574">
        <f t="shared" si="403"/>
        <v>0</v>
      </c>
      <c r="U574">
        <f>SUMIF(SmtRes!AQ1613:'SmtRes'!AQ1626,"=1",SmtRes!CV1613:'SmtRes'!CV1626)</f>
        <v>5.7</v>
      </c>
      <c r="V574">
        <f>SUMIF(SmtRes!AQ1613:'SmtRes'!AQ1626,"=1",SmtRes!CW1613:'SmtRes'!CW1626)</f>
        <v>0.45300000000000001</v>
      </c>
      <c r="W574">
        <f t="shared" si="404"/>
        <v>0</v>
      </c>
      <c r="X574">
        <f t="shared" si="405"/>
        <v>3131.14</v>
      </c>
      <c r="Y574">
        <f t="shared" si="405"/>
        <v>1466.84</v>
      </c>
      <c r="AA574">
        <v>302024475</v>
      </c>
      <c r="AB574">
        <f t="shared" si="406"/>
        <v>3022.97703</v>
      </c>
      <c r="AC574">
        <f t="shared" si="407"/>
        <v>0</v>
      </c>
      <c r="AD574">
        <f>ROUND((((SUM(SmtRes!BR1613:'SmtRes'!BR1626))-(SUM(SmtRes!BS1613:'SmtRes'!BS1626)))+AE574),6)</f>
        <v>450.96602999999999</v>
      </c>
      <c r="AE574">
        <f>ROUND((SUM(SmtRes!BS1613:'SmtRes'!BS1626)),6)</f>
        <v>248.84196</v>
      </c>
      <c r="AF574">
        <f>ROUND((SUM(SmtRes!BT1613:'SmtRes'!BT1626)),6)</f>
        <v>2572.011</v>
      </c>
      <c r="AG574">
        <f t="shared" si="408"/>
        <v>0</v>
      </c>
      <c r="AH574">
        <f>(SUM(SmtRes!BU1613:'SmtRes'!BU1626))</f>
        <v>5.7</v>
      </c>
      <c r="AI574">
        <f>(SUM(SmtRes!BV1613:'SmtRes'!BV1626))</f>
        <v>0.45299999999999996</v>
      </c>
      <c r="AJ574">
        <f t="shared" si="409"/>
        <v>0</v>
      </c>
      <c r="AK574">
        <v>11752.054778000002</v>
      </c>
      <c r="AL574">
        <v>845.9914779999998</v>
      </c>
      <c r="AM574">
        <v>1503.2201</v>
      </c>
      <c r="AN574">
        <v>829.47320000000013</v>
      </c>
      <c r="AO574">
        <v>8573.3700000000008</v>
      </c>
      <c r="AP574">
        <v>0</v>
      </c>
      <c r="AQ574">
        <v>19</v>
      </c>
      <c r="AR574">
        <v>1.51</v>
      </c>
      <c r="AS574">
        <v>0</v>
      </c>
      <c r="AT574">
        <v>111</v>
      </c>
      <c r="AU574">
        <v>52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2</v>
      </c>
      <c r="BJ574" t="s">
        <v>454</v>
      </c>
      <c r="BM574">
        <v>110005</v>
      </c>
      <c r="BN574">
        <v>0</v>
      </c>
      <c r="BO574" t="s">
        <v>3</v>
      </c>
      <c r="BP574">
        <v>0</v>
      </c>
      <c r="BQ574">
        <v>3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111</v>
      </c>
      <c r="CA574">
        <v>52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146</v>
      </c>
      <c r="CO574">
        <v>0</v>
      </c>
      <c r="CP574">
        <f t="shared" si="410"/>
        <v>3325.9300000000003</v>
      </c>
      <c r="CQ574">
        <f>SUMIF(SmtRes!AQ1613:'SmtRes'!AQ1626,"=1",SmtRes!AA1613:'SmtRes'!AA1626)</f>
        <v>139997.98999999996</v>
      </c>
      <c r="CR574">
        <f>SUMIF(SmtRes!AQ1613:'SmtRes'!AQ1626,"=1",SmtRes!AB1613:'SmtRes'!AB1626)</f>
        <v>1114.97</v>
      </c>
      <c r="CS574">
        <f>SUMIF(SmtRes!AQ1613:'SmtRes'!AQ1626,"=1",SmtRes!AC1613:'SmtRes'!AC1626)</f>
        <v>549.32000000000005</v>
      </c>
      <c r="CT574">
        <f>SUMIF(SmtRes!AQ1613:'SmtRes'!AQ1626,"=1",SmtRes!AD1613:'SmtRes'!AD1626)</f>
        <v>451.23</v>
      </c>
      <c r="CU574">
        <f t="shared" si="411"/>
        <v>0</v>
      </c>
      <c r="CV574">
        <f>SUMIF(SmtRes!AQ1613:'SmtRes'!AQ1626,"=1",SmtRes!BU1613:'SmtRes'!BU1626)</f>
        <v>5.7</v>
      </c>
      <c r="CW574">
        <f>SUMIF(SmtRes!AQ1613:'SmtRes'!AQ1626,"=1",SmtRes!BV1613:'SmtRes'!BV1626)</f>
        <v>0.45299999999999996</v>
      </c>
      <c r="CX574">
        <f t="shared" si="412"/>
        <v>0</v>
      </c>
      <c r="CY574">
        <f t="shared" si="413"/>
        <v>3131.1435000000001</v>
      </c>
      <c r="CZ574">
        <f t="shared" si="414"/>
        <v>1466.8420000000001</v>
      </c>
      <c r="DC574" t="s">
        <v>3</v>
      </c>
      <c r="DD574" t="s">
        <v>14</v>
      </c>
      <c r="DE574" t="s">
        <v>147</v>
      </c>
      <c r="DF574" t="s">
        <v>147</v>
      </c>
      <c r="DG574" t="s">
        <v>147</v>
      </c>
      <c r="DH574" t="s">
        <v>3</v>
      </c>
      <c r="DI574" t="s">
        <v>147</v>
      </c>
      <c r="DJ574" t="s">
        <v>147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200</v>
      </c>
      <c r="DW574" t="s">
        <v>200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293259277</v>
      </c>
      <c r="EF574">
        <v>3</v>
      </c>
      <c r="EG574" t="s">
        <v>23</v>
      </c>
      <c r="EH574">
        <v>0</v>
      </c>
      <c r="EI574" t="s">
        <v>3</v>
      </c>
      <c r="EJ574">
        <v>2</v>
      </c>
      <c r="EK574">
        <v>110005</v>
      </c>
      <c r="EL574" t="s">
        <v>24</v>
      </c>
      <c r="EM574" t="s">
        <v>25</v>
      </c>
      <c r="EO574" t="s">
        <v>148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19</v>
      </c>
      <c r="EX574">
        <v>1.51</v>
      </c>
      <c r="EY574">
        <v>0</v>
      </c>
      <c r="FQ574">
        <v>0</v>
      </c>
      <c r="FR574">
        <f t="shared" si="415"/>
        <v>0</v>
      </c>
      <c r="FS574">
        <v>0</v>
      </c>
      <c r="FX574">
        <v>111</v>
      </c>
      <c r="FY574">
        <v>52</v>
      </c>
      <c r="GA574" t="s">
        <v>3</v>
      </c>
      <c r="GD574">
        <v>1</v>
      </c>
      <c r="GF574">
        <v>762278741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416"/>
        <v>0</v>
      </c>
      <c r="GM574">
        <f t="shared" si="417"/>
        <v>7923.91</v>
      </c>
      <c r="GN574">
        <f t="shared" si="418"/>
        <v>0</v>
      </c>
      <c r="GO574">
        <f t="shared" si="419"/>
        <v>7923.91</v>
      </c>
      <c r="GP574">
        <f t="shared" si="420"/>
        <v>0</v>
      </c>
      <c r="GR574">
        <v>0</v>
      </c>
      <c r="GS574">
        <v>3</v>
      </c>
      <c r="GT574">
        <v>0</v>
      </c>
      <c r="GU574" t="s">
        <v>3</v>
      </c>
      <c r="GV574">
        <f t="shared" si="421"/>
        <v>0</v>
      </c>
      <c r="GW574">
        <v>1</v>
      </c>
      <c r="GX574">
        <f t="shared" si="422"/>
        <v>0</v>
      </c>
      <c r="HA574">
        <v>0</v>
      </c>
      <c r="HB574">
        <v>0</v>
      </c>
      <c r="HC574">
        <f t="shared" si="423"/>
        <v>0</v>
      </c>
      <c r="HE574" t="s">
        <v>3</v>
      </c>
      <c r="HF574" t="s">
        <v>3</v>
      </c>
      <c r="HM574" t="s">
        <v>3</v>
      </c>
      <c r="HN574" t="s">
        <v>26</v>
      </c>
      <c r="HO574" t="s">
        <v>27</v>
      </c>
      <c r="HP574" t="s">
        <v>24</v>
      </c>
      <c r="HQ574" t="s">
        <v>24</v>
      </c>
      <c r="IK574">
        <v>0</v>
      </c>
    </row>
    <row r="575" spans="1:245" x14ac:dyDescent="0.2">
      <c r="A575">
        <v>17</v>
      </c>
      <c r="B575">
        <v>1</v>
      </c>
      <c r="C575">
        <f>ROW(SmtRes!A1640)</f>
        <v>1640</v>
      </c>
      <c r="D575">
        <f>ROW(EtalonRes!A1640)</f>
        <v>1640</v>
      </c>
      <c r="E575" t="s">
        <v>455</v>
      </c>
      <c r="F575" t="s">
        <v>452</v>
      </c>
      <c r="G575" t="s">
        <v>456</v>
      </c>
      <c r="H575" t="s">
        <v>200</v>
      </c>
      <c r="I575">
        <v>1</v>
      </c>
      <c r="J575">
        <v>0</v>
      </c>
      <c r="K575">
        <v>1</v>
      </c>
      <c r="O575">
        <f t="shared" si="402"/>
        <v>11086.44</v>
      </c>
      <c r="P575">
        <f>SUMIF(SmtRes!AQ1627:'SmtRes'!AQ1640,"=1",SmtRes!DF1627:'SmtRes'!DF1640)</f>
        <v>0</v>
      </c>
      <c r="Q575">
        <f>SUMIF(SmtRes!AQ1627:'SmtRes'!AQ1640,"=1",SmtRes!DG1627:'SmtRes'!DG1640)</f>
        <v>1683.6</v>
      </c>
      <c r="R575">
        <f>SUMIF(SmtRes!AQ1627:'SmtRes'!AQ1640,"=1",SmtRes!DH1627:'SmtRes'!DH1640)</f>
        <v>829.47</v>
      </c>
      <c r="S575">
        <f>SUMIF(SmtRes!AQ1627:'SmtRes'!AQ1640,"=1",SmtRes!DI1627:'SmtRes'!DI1640)</f>
        <v>8573.3700000000008</v>
      </c>
      <c r="T575">
        <f t="shared" si="403"/>
        <v>0</v>
      </c>
      <c r="U575">
        <f>SUMIF(SmtRes!AQ1627:'SmtRes'!AQ1640,"=1",SmtRes!CV1627:'SmtRes'!CV1640)</f>
        <v>19</v>
      </c>
      <c r="V575">
        <f>SUMIF(SmtRes!AQ1627:'SmtRes'!AQ1640,"=1",SmtRes!CW1627:'SmtRes'!CW1640)</f>
        <v>1.51</v>
      </c>
      <c r="W575">
        <f t="shared" si="404"/>
        <v>0</v>
      </c>
      <c r="X575">
        <f t="shared" si="405"/>
        <v>10437.15</v>
      </c>
      <c r="Y575">
        <f t="shared" si="405"/>
        <v>4889.4799999999996</v>
      </c>
      <c r="AA575">
        <v>302024475</v>
      </c>
      <c r="AB575">
        <f t="shared" si="406"/>
        <v>10076.590099999999</v>
      </c>
      <c r="AC575">
        <f t="shared" si="407"/>
        <v>0</v>
      </c>
      <c r="AD575">
        <f>ROUND((((SUM(SmtRes!BR1627:'SmtRes'!BR1640))-(SUM(SmtRes!BS1627:'SmtRes'!BS1640)))+AE575),6)</f>
        <v>1503.2201</v>
      </c>
      <c r="AE575">
        <f>ROUND((SUM(SmtRes!BS1627:'SmtRes'!BS1640)),6)</f>
        <v>829.47320000000002</v>
      </c>
      <c r="AF575">
        <f>ROUND((SUM(SmtRes!BT1627:'SmtRes'!BT1640)),6)</f>
        <v>8573.3700000000008</v>
      </c>
      <c r="AG575">
        <f t="shared" si="408"/>
        <v>0</v>
      </c>
      <c r="AH575">
        <f>(SUM(SmtRes!BU1627:'SmtRes'!BU1640))</f>
        <v>19</v>
      </c>
      <c r="AI575">
        <f>(SUM(SmtRes!BV1627:'SmtRes'!BV1640))</f>
        <v>1.51</v>
      </c>
      <c r="AJ575">
        <f t="shared" si="409"/>
        <v>0</v>
      </c>
      <c r="AK575">
        <v>11752.054778000002</v>
      </c>
      <c r="AL575">
        <v>845.9914779999998</v>
      </c>
      <c r="AM575">
        <v>1503.2201</v>
      </c>
      <c r="AN575">
        <v>829.47320000000013</v>
      </c>
      <c r="AO575">
        <v>8573.3700000000008</v>
      </c>
      <c r="AP575">
        <v>0</v>
      </c>
      <c r="AQ575">
        <v>19</v>
      </c>
      <c r="AR575">
        <v>1.51</v>
      </c>
      <c r="AS575">
        <v>0</v>
      </c>
      <c r="AT575">
        <v>111</v>
      </c>
      <c r="AU575">
        <v>52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2</v>
      </c>
      <c r="BJ575" t="s">
        <v>454</v>
      </c>
      <c r="BM575">
        <v>110005</v>
      </c>
      <c r="BN575">
        <v>0</v>
      </c>
      <c r="BO575" t="s">
        <v>3</v>
      </c>
      <c r="BP575">
        <v>0</v>
      </c>
      <c r="BQ575">
        <v>3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111</v>
      </c>
      <c r="CA575">
        <v>52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410"/>
        <v>11086.44</v>
      </c>
      <c r="CQ575">
        <f>SUMIF(SmtRes!AQ1627:'SmtRes'!AQ1640,"=1",SmtRes!AA1627:'SmtRes'!AA1640)</f>
        <v>139997.98999999996</v>
      </c>
      <c r="CR575">
        <f>SUMIF(SmtRes!AQ1627:'SmtRes'!AQ1640,"=1",SmtRes!AB1627:'SmtRes'!AB1640)</f>
        <v>1114.97</v>
      </c>
      <c r="CS575">
        <f>SUMIF(SmtRes!AQ1627:'SmtRes'!AQ1640,"=1",SmtRes!AC1627:'SmtRes'!AC1640)</f>
        <v>549.32000000000005</v>
      </c>
      <c r="CT575">
        <f>SUMIF(SmtRes!AQ1627:'SmtRes'!AQ1640,"=1",SmtRes!AD1627:'SmtRes'!AD1640)</f>
        <v>451.23</v>
      </c>
      <c r="CU575">
        <f t="shared" si="411"/>
        <v>0</v>
      </c>
      <c r="CV575">
        <f>SUMIF(SmtRes!AQ1627:'SmtRes'!AQ1640,"=1",SmtRes!BU1627:'SmtRes'!BU1640)</f>
        <v>19</v>
      </c>
      <c r="CW575">
        <f>SUMIF(SmtRes!AQ1627:'SmtRes'!AQ1640,"=1",SmtRes!BV1627:'SmtRes'!BV1640)</f>
        <v>1.51</v>
      </c>
      <c r="CX575">
        <f t="shared" si="412"/>
        <v>0</v>
      </c>
      <c r="CY575">
        <f t="shared" si="413"/>
        <v>10437.152399999999</v>
      </c>
      <c r="CZ575">
        <f t="shared" si="414"/>
        <v>4889.4768000000004</v>
      </c>
      <c r="DC575" t="s">
        <v>3</v>
      </c>
      <c r="DD575" t="s">
        <v>14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200</v>
      </c>
      <c r="DW575" t="s">
        <v>200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293259277</v>
      </c>
      <c r="EF575">
        <v>3</v>
      </c>
      <c r="EG575" t="s">
        <v>23</v>
      </c>
      <c r="EH575">
        <v>0</v>
      </c>
      <c r="EI575" t="s">
        <v>3</v>
      </c>
      <c r="EJ575">
        <v>2</v>
      </c>
      <c r="EK575">
        <v>110005</v>
      </c>
      <c r="EL575" t="s">
        <v>24</v>
      </c>
      <c r="EM575" t="s">
        <v>25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19</v>
      </c>
      <c r="EX575">
        <v>1.51</v>
      </c>
      <c r="EY575">
        <v>0</v>
      </c>
      <c r="FQ575">
        <v>0</v>
      </c>
      <c r="FR575">
        <f t="shared" si="415"/>
        <v>0</v>
      </c>
      <c r="FS575">
        <v>0</v>
      </c>
      <c r="FX575">
        <v>111</v>
      </c>
      <c r="FY575">
        <v>52</v>
      </c>
      <c r="GA575" t="s">
        <v>3</v>
      </c>
      <c r="GD575">
        <v>1</v>
      </c>
      <c r="GF575">
        <v>1345017174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416"/>
        <v>0</v>
      </c>
      <c r="GM575">
        <f t="shared" si="417"/>
        <v>26413.07</v>
      </c>
      <c r="GN575">
        <f t="shared" si="418"/>
        <v>0</v>
      </c>
      <c r="GO575">
        <f t="shared" si="419"/>
        <v>26413.07</v>
      </c>
      <c r="GP575">
        <f t="shared" si="420"/>
        <v>0</v>
      </c>
      <c r="GR575">
        <v>0</v>
      </c>
      <c r="GS575">
        <v>3</v>
      </c>
      <c r="GT575">
        <v>0</v>
      </c>
      <c r="GU575" t="s">
        <v>3</v>
      </c>
      <c r="GV575">
        <f t="shared" si="421"/>
        <v>0</v>
      </c>
      <c r="GW575">
        <v>1</v>
      </c>
      <c r="GX575">
        <f t="shared" si="422"/>
        <v>0</v>
      </c>
      <c r="HA575">
        <v>0</v>
      </c>
      <c r="HB575">
        <v>0</v>
      </c>
      <c r="HC575">
        <f t="shared" si="423"/>
        <v>0</v>
      </c>
      <c r="HE575" t="s">
        <v>3</v>
      </c>
      <c r="HF575" t="s">
        <v>3</v>
      </c>
      <c r="HM575" t="s">
        <v>3</v>
      </c>
      <c r="HN575" t="s">
        <v>26</v>
      </c>
      <c r="HO575" t="s">
        <v>27</v>
      </c>
      <c r="HP575" t="s">
        <v>24</v>
      </c>
      <c r="HQ575" t="s">
        <v>24</v>
      </c>
      <c r="IK575">
        <v>0</v>
      </c>
    </row>
    <row r="576" spans="1:245" x14ac:dyDescent="0.2">
      <c r="A576">
        <v>17</v>
      </c>
      <c r="B576">
        <v>1</v>
      </c>
      <c r="C576">
        <f>ROW(SmtRes!A1651)</f>
        <v>1651</v>
      </c>
      <c r="D576">
        <f>ROW(EtalonRes!A1651)</f>
        <v>1651</v>
      </c>
      <c r="E576" t="s">
        <v>457</v>
      </c>
      <c r="F576" t="s">
        <v>458</v>
      </c>
      <c r="G576" t="s">
        <v>459</v>
      </c>
      <c r="H576" t="s">
        <v>200</v>
      </c>
      <c r="I576">
        <v>1</v>
      </c>
      <c r="J576">
        <v>0</v>
      </c>
      <c r="K576">
        <v>1</v>
      </c>
      <c r="O576">
        <f t="shared" si="402"/>
        <v>1422.46</v>
      </c>
      <c r="P576">
        <f>SUMIF(SmtRes!AQ1641:'SmtRes'!AQ1651,"=1",SmtRes!DF1641:'SmtRes'!DF1651)</f>
        <v>0</v>
      </c>
      <c r="Q576">
        <f>SUMIF(SmtRes!AQ1641:'SmtRes'!AQ1651,"=1",SmtRes!DG1641:'SmtRes'!DG1651)</f>
        <v>227.45</v>
      </c>
      <c r="R576">
        <f>SUMIF(SmtRes!AQ1641:'SmtRes'!AQ1651,"=1",SmtRes!DH1641:'SmtRes'!DH1651)</f>
        <v>112.06</v>
      </c>
      <c r="S576">
        <f>SUMIF(SmtRes!AQ1641:'SmtRes'!AQ1651,"=1",SmtRes!DI1641:'SmtRes'!DI1651)</f>
        <v>1082.95</v>
      </c>
      <c r="T576">
        <f t="shared" si="403"/>
        <v>0</v>
      </c>
      <c r="U576">
        <f>SUMIF(SmtRes!AQ1641:'SmtRes'!AQ1651,"=1",SmtRes!CV1641:'SmtRes'!CV1651)</f>
        <v>2.4</v>
      </c>
      <c r="V576">
        <f>SUMIF(SmtRes!AQ1641:'SmtRes'!AQ1651,"=1",SmtRes!CW1641:'SmtRes'!CW1651)</f>
        <v>0.20399999999999999</v>
      </c>
      <c r="W576">
        <f t="shared" si="404"/>
        <v>0</v>
      </c>
      <c r="X576">
        <f t="shared" si="405"/>
        <v>1326.46</v>
      </c>
      <c r="Y576">
        <f t="shared" si="405"/>
        <v>621.41</v>
      </c>
      <c r="AA576">
        <v>302024475</v>
      </c>
      <c r="AB576">
        <f t="shared" si="406"/>
        <v>1286.03604</v>
      </c>
      <c r="AC576">
        <f t="shared" si="407"/>
        <v>0</v>
      </c>
      <c r="AD576">
        <f>ROUND((((SUM(SmtRes!BR1641:'SmtRes'!BR1651))-(SUM(SmtRes!BS1641:'SmtRes'!BS1651)))+AE576),6)</f>
        <v>203.08403999999999</v>
      </c>
      <c r="AE576">
        <f>ROUND((SUM(SmtRes!BS1641:'SmtRes'!BS1651)),6)</f>
        <v>112.06128</v>
      </c>
      <c r="AF576">
        <f>ROUND((SUM(SmtRes!BT1641:'SmtRes'!BT1651)),6)</f>
        <v>1082.952</v>
      </c>
      <c r="AG576">
        <f t="shared" si="408"/>
        <v>0</v>
      </c>
      <c r="AH576">
        <f>(SUM(SmtRes!BU1641:'SmtRes'!BU1651))</f>
        <v>2.4</v>
      </c>
      <c r="AI576">
        <f>(SUM(SmtRes!BV1641:'SmtRes'!BV1651))</f>
        <v>0.20400000000000001</v>
      </c>
      <c r="AJ576">
        <f t="shared" si="409"/>
        <v>0</v>
      </c>
      <c r="AK576">
        <v>5087.7536220000002</v>
      </c>
      <c r="AL576">
        <v>427.42922199999998</v>
      </c>
      <c r="AM576">
        <v>676.94680000000005</v>
      </c>
      <c r="AN576">
        <v>373.53760000000005</v>
      </c>
      <c r="AO576">
        <v>3609.84</v>
      </c>
      <c r="AP576">
        <v>0</v>
      </c>
      <c r="AQ576">
        <v>8</v>
      </c>
      <c r="AR576">
        <v>0.68</v>
      </c>
      <c r="AS576">
        <v>0</v>
      </c>
      <c r="AT576">
        <v>111</v>
      </c>
      <c r="AU576">
        <v>52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460</v>
      </c>
      <c r="BM576">
        <v>110005</v>
      </c>
      <c r="BN576">
        <v>0</v>
      </c>
      <c r="BO576" t="s">
        <v>3</v>
      </c>
      <c r="BP576">
        <v>0</v>
      </c>
      <c r="BQ576">
        <v>3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111</v>
      </c>
      <c r="CA576">
        <v>52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146</v>
      </c>
      <c r="CO576">
        <v>0</v>
      </c>
      <c r="CP576">
        <f t="shared" si="410"/>
        <v>1422.46</v>
      </c>
      <c r="CQ576">
        <f>SUMIF(SmtRes!AQ1641:'SmtRes'!AQ1651,"=1",SmtRes!AA1641:'SmtRes'!AA1651)</f>
        <v>133291.86000000002</v>
      </c>
      <c r="CR576">
        <f>SUMIF(SmtRes!AQ1641:'SmtRes'!AQ1651,"=1",SmtRes!AB1641:'SmtRes'!AB1651)</f>
        <v>1114.97</v>
      </c>
      <c r="CS576">
        <f>SUMIF(SmtRes!AQ1641:'SmtRes'!AQ1651,"=1",SmtRes!AC1641:'SmtRes'!AC1651)</f>
        <v>549.32000000000005</v>
      </c>
      <c r="CT576">
        <f>SUMIF(SmtRes!AQ1641:'SmtRes'!AQ1651,"=1",SmtRes!AD1641:'SmtRes'!AD1651)</f>
        <v>451.23</v>
      </c>
      <c r="CU576">
        <f t="shared" si="411"/>
        <v>0</v>
      </c>
      <c r="CV576">
        <f>SUMIF(SmtRes!AQ1641:'SmtRes'!AQ1651,"=1",SmtRes!BU1641:'SmtRes'!BU1651)</f>
        <v>2.4</v>
      </c>
      <c r="CW576">
        <f>SUMIF(SmtRes!AQ1641:'SmtRes'!AQ1651,"=1",SmtRes!BV1641:'SmtRes'!BV1651)</f>
        <v>0.20400000000000001</v>
      </c>
      <c r="CX576">
        <f t="shared" si="412"/>
        <v>0</v>
      </c>
      <c r="CY576">
        <f t="shared" si="413"/>
        <v>1326.4610999999998</v>
      </c>
      <c r="CZ576">
        <f t="shared" si="414"/>
        <v>621.40519999999992</v>
      </c>
      <c r="DC576" t="s">
        <v>3</v>
      </c>
      <c r="DD576" t="s">
        <v>14</v>
      </c>
      <c r="DE576" t="s">
        <v>147</v>
      </c>
      <c r="DF576" t="s">
        <v>147</v>
      </c>
      <c r="DG576" t="s">
        <v>147</v>
      </c>
      <c r="DH576" t="s">
        <v>3</v>
      </c>
      <c r="DI576" t="s">
        <v>147</v>
      </c>
      <c r="DJ576" t="s">
        <v>147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200</v>
      </c>
      <c r="DW576" t="s">
        <v>200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293259277</v>
      </c>
      <c r="EF576">
        <v>3</v>
      </c>
      <c r="EG576" t="s">
        <v>23</v>
      </c>
      <c r="EH576">
        <v>0</v>
      </c>
      <c r="EI576" t="s">
        <v>3</v>
      </c>
      <c r="EJ576">
        <v>2</v>
      </c>
      <c r="EK576">
        <v>110005</v>
      </c>
      <c r="EL576" t="s">
        <v>24</v>
      </c>
      <c r="EM576" t="s">
        <v>25</v>
      </c>
      <c r="EO576" t="s">
        <v>148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8</v>
      </c>
      <c r="EX576">
        <v>0.68</v>
      </c>
      <c r="EY576">
        <v>0</v>
      </c>
      <c r="FQ576">
        <v>0</v>
      </c>
      <c r="FR576">
        <f t="shared" si="415"/>
        <v>0</v>
      </c>
      <c r="FS576">
        <v>0</v>
      </c>
      <c r="FX576">
        <v>111</v>
      </c>
      <c r="FY576">
        <v>52</v>
      </c>
      <c r="GA576" t="s">
        <v>3</v>
      </c>
      <c r="GD576">
        <v>1</v>
      </c>
      <c r="GF576">
        <v>47750153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416"/>
        <v>0</v>
      </c>
      <c r="GM576">
        <f t="shared" si="417"/>
        <v>3370.33</v>
      </c>
      <c r="GN576">
        <f t="shared" si="418"/>
        <v>0</v>
      </c>
      <c r="GO576">
        <f t="shared" si="419"/>
        <v>3370.33</v>
      </c>
      <c r="GP576">
        <f t="shared" si="420"/>
        <v>0</v>
      </c>
      <c r="GR576">
        <v>0</v>
      </c>
      <c r="GS576">
        <v>3</v>
      </c>
      <c r="GT576">
        <v>0</v>
      </c>
      <c r="GU576" t="s">
        <v>3</v>
      </c>
      <c r="GV576">
        <f t="shared" si="421"/>
        <v>0</v>
      </c>
      <c r="GW576">
        <v>1</v>
      </c>
      <c r="GX576">
        <f t="shared" si="422"/>
        <v>0</v>
      </c>
      <c r="HA576">
        <v>0</v>
      </c>
      <c r="HB576">
        <v>0</v>
      </c>
      <c r="HC576">
        <f t="shared" si="423"/>
        <v>0</v>
      </c>
      <c r="HE576" t="s">
        <v>3</v>
      </c>
      <c r="HF576" t="s">
        <v>3</v>
      </c>
      <c r="HM576" t="s">
        <v>3</v>
      </c>
      <c r="HN576" t="s">
        <v>26</v>
      </c>
      <c r="HO576" t="s">
        <v>27</v>
      </c>
      <c r="HP576" t="s">
        <v>24</v>
      </c>
      <c r="HQ576" t="s">
        <v>24</v>
      </c>
      <c r="IK576">
        <v>0</v>
      </c>
    </row>
    <row r="577" spans="1:245" x14ac:dyDescent="0.2">
      <c r="A577">
        <v>17</v>
      </c>
      <c r="B577">
        <v>1</v>
      </c>
      <c r="C577">
        <f>ROW(SmtRes!A1662)</f>
        <v>1662</v>
      </c>
      <c r="D577">
        <f>ROW(EtalonRes!A1662)</f>
        <v>1662</v>
      </c>
      <c r="E577" t="s">
        <v>461</v>
      </c>
      <c r="F577" t="s">
        <v>458</v>
      </c>
      <c r="G577" t="s">
        <v>462</v>
      </c>
      <c r="H577" t="s">
        <v>200</v>
      </c>
      <c r="I577">
        <v>1</v>
      </c>
      <c r="J577">
        <v>0</v>
      </c>
      <c r="K577">
        <v>1</v>
      </c>
      <c r="O577">
        <f t="shared" si="402"/>
        <v>4741.5600000000004</v>
      </c>
      <c r="P577">
        <f>SUMIF(SmtRes!AQ1652:'SmtRes'!AQ1662,"=1",SmtRes!DF1652:'SmtRes'!DF1662)</f>
        <v>0</v>
      </c>
      <c r="Q577">
        <f>SUMIF(SmtRes!AQ1652:'SmtRes'!AQ1662,"=1",SmtRes!DG1652:'SmtRes'!DG1662)</f>
        <v>758.18</v>
      </c>
      <c r="R577">
        <f>SUMIF(SmtRes!AQ1652:'SmtRes'!AQ1662,"=1",SmtRes!DH1652:'SmtRes'!DH1662)</f>
        <v>373.54</v>
      </c>
      <c r="S577">
        <f>SUMIF(SmtRes!AQ1652:'SmtRes'!AQ1662,"=1",SmtRes!DI1652:'SmtRes'!DI1662)</f>
        <v>3609.84</v>
      </c>
      <c r="T577">
        <f t="shared" si="403"/>
        <v>0</v>
      </c>
      <c r="U577">
        <f>SUMIF(SmtRes!AQ1652:'SmtRes'!AQ1662,"=1",SmtRes!CV1652:'SmtRes'!CV1662)</f>
        <v>8</v>
      </c>
      <c r="V577">
        <f>SUMIF(SmtRes!AQ1652:'SmtRes'!AQ1662,"=1",SmtRes!CW1652:'SmtRes'!CW1662)</f>
        <v>0.68</v>
      </c>
      <c r="W577">
        <f t="shared" si="404"/>
        <v>0</v>
      </c>
      <c r="X577">
        <f t="shared" si="405"/>
        <v>4421.55</v>
      </c>
      <c r="Y577">
        <f t="shared" si="405"/>
        <v>2071.36</v>
      </c>
      <c r="AA577">
        <v>302024475</v>
      </c>
      <c r="AB577">
        <f t="shared" si="406"/>
        <v>4286.7867999999999</v>
      </c>
      <c r="AC577">
        <f t="shared" si="407"/>
        <v>0</v>
      </c>
      <c r="AD577">
        <f>ROUND((((SUM(SmtRes!BR1652:'SmtRes'!BR1662))-(SUM(SmtRes!BS1652:'SmtRes'!BS1662)))+AE577),6)</f>
        <v>676.94680000000005</v>
      </c>
      <c r="AE577">
        <f>ROUND((SUM(SmtRes!BS1652:'SmtRes'!BS1662)),6)</f>
        <v>373.5376</v>
      </c>
      <c r="AF577">
        <f>ROUND((SUM(SmtRes!BT1652:'SmtRes'!BT1662)),6)</f>
        <v>3609.84</v>
      </c>
      <c r="AG577">
        <f t="shared" si="408"/>
        <v>0</v>
      </c>
      <c r="AH577">
        <f>(SUM(SmtRes!BU1652:'SmtRes'!BU1662))</f>
        <v>8</v>
      </c>
      <c r="AI577">
        <f>(SUM(SmtRes!BV1652:'SmtRes'!BV1662))</f>
        <v>0.68</v>
      </c>
      <c r="AJ577">
        <f t="shared" si="409"/>
        <v>0</v>
      </c>
      <c r="AK577">
        <v>5087.7536220000002</v>
      </c>
      <c r="AL577">
        <v>427.42922199999998</v>
      </c>
      <c r="AM577">
        <v>676.94680000000005</v>
      </c>
      <c r="AN577">
        <v>373.53760000000005</v>
      </c>
      <c r="AO577">
        <v>3609.84</v>
      </c>
      <c r="AP577">
        <v>0</v>
      </c>
      <c r="AQ577">
        <v>8</v>
      </c>
      <c r="AR577">
        <v>0.68</v>
      </c>
      <c r="AS577">
        <v>0</v>
      </c>
      <c r="AT577">
        <v>111</v>
      </c>
      <c r="AU577">
        <v>52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460</v>
      </c>
      <c r="BM577">
        <v>110005</v>
      </c>
      <c r="BN577">
        <v>0</v>
      </c>
      <c r="BO577" t="s">
        <v>3</v>
      </c>
      <c r="BP577">
        <v>0</v>
      </c>
      <c r="BQ577">
        <v>3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111</v>
      </c>
      <c r="CA577">
        <v>52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410"/>
        <v>4741.5600000000004</v>
      </c>
      <c r="CQ577">
        <f>SUMIF(SmtRes!AQ1652:'SmtRes'!AQ1662,"=1",SmtRes!AA1652:'SmtRes'!AA1662)</f>
        <v>133291.86000000002</v>
      </c>
      <c r="CR577">
        <f>SUMIF(SmtRes!AQ1652:'SmtRes'!AQ1662,"=1",SmtRes!AB1652:'SmtRes'!AB1662)</f>
        <v>1114.97</v>
      </c>
      <c r="CS577">
        <f>SUMIF(SmtRes!AQ1652:'SmtRes'!AQ1662,"=1",SmtRes!AC1652:'SmtRes'!AC1662)</f>
        <v>549.32000000000005</v>
      </c>
      <c r="CT577">
        <f>SUMIF(SmtRes!AQ1652:'SmtRes'!AQ1662,"=1",SmtRes!AD1652:'SmtRes'!AD1662)</f>
        <v>451.23</v>
      </c>
      <c r="CU577">
        <f t="shared" si="411"/>
        <v>0</v>
      </c>
      <c r="CV577">
        <f>SUMIF(SmtRes!AQ1652:'SmtRes'!AQ1662,"=1",SmtRes!BU1652:'SmtRes'!BU1662)</f>
        <v>8</v>
      </c>
      <c r="CW577">
        <f>SUMIF(SmtRes!AQ1652:'SmtRes'!AQ1662,"=1",SmtRes!BV1652:'SmtRes'!BV1662)</f>
        <v>0.68</v>
      </c>
      <c r="CX577">
        <f t="shared" si="412"/>
        <v>0</v>
      </c>
      <c r="CY577">
        <f t="shared" si="413"/>
        <v>4421.5518000000002</v>
      </c>
      <c r="CZ577">
        <f t="shared" si="414"/>
        <v>2071.3576000000003</v>
      </c>
      <c r="DC577" t="s">
        <v>3</v>
      </c>
      <c r="DD577" t="s">
        <v>14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200</v>
      </c>
      <c r="DW577" t="s">
        <v>200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293259277</v>
      </c>
      <c r="EF577">
        <v>3</v>
      </c>
      <c r="EG577" t="s">
        <v>23</v>
      </c>
      <c r="EH577">
        <v>0</v>
      </c>
      <c r="EI577" t="s">
        <v>3</v>
      </c>
      <c r="EJ577">
        <v>2</v>
      </c>
      <c r="EK577">
        <v>110005</v>
      </c>
      <c r="EL577" t="s">
        <v>24</v>
      </c>
      <c r="EM577" t="s">
        <v>25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8</v>
      </c>
      <c r="EX577">
        <v>0.68</v>
      </c>
      <c r="EY577">
        <v>0</v>
      </c>
      <c r="FQ577">
        <v>0</v>
      </c>
      <c r="FR577">
        <f t="shared" si="415"/>
        <v>0</v>
      </c>
      <c r="FS577">
        <v>0</v>
      </c>
      <c r="FX577">
        <v>111</v>
      </c>
      <c r="FY577">
        <v>52</v>
      </c>
      <c r="GA577" t="s">
        <v>3</v>
      </c>
      <c r="GD577">
        <v>1</v>
      </c>
      <c r="GF577">
        <v>841083741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416"/>
        <v>0</v>
      </c>
      <c r="GM577">
        <f t="shared" si="417"/>
        <v>11234.47</v>
      </c>
      <c r="GN577">
        <f t="shared" si="418"/>
        <v>0</v>
      </c>
      <c r="GO577">
        <f t="shared" si="419"/>
        <v>11234.47</v>
      </c>
      <c r="GP577">
        <f t="shared" si="420"/>
        <v>0</v>
      </c>
      <c r="GR577">
        <v>0</v>
      </c>
      <c r="GS577">
        <v>3</v>
      </c>
      <c r="GT577">
        <v>0</v>
      </c>
      <c r="GU577" t="s">
        <v>3</v>
      </c>
      <c r="GV577">
        <f t="shared" si="421"/>
        <v>0</v>
      </c>
      <c r="GW577">
        <v>1</v>
      </c>
      <c r="GX577">
        <f t="shared" si="422"/>
        <v>0</v>
      </c>
      <c r="HA577">
        <v>0</v>
      </c>
      <c r="HB577">
        <v>0</v>
      </c>
      <c r="HC577">
        <f t="shared" si="423"/>
        <v>0</v>
      </c>
      <c r="HE577" t="s">
        <v>3</v>
      </c>
      <c r="HF577" t="s">
        <v>3</v>
      </c>
      <c r="HM577" t="s">
        <v>3</v>
      </c>
      <c r="HN577" t="s">
        <v>26</v>
      </c>
      <c r="HO577" t="s">
        <v>27</v>
      </c>
      <c r="HP577" t="s">
        <v>24</v>
      </c>
      <c r="HQ577" t="s">
        <v>24</v>
      </c>
      <c r="IK577">
        <v>0</v>
      </c>
    </row>
    <row r="578" spans="1:245" x14ac:dyDescent="0.2">
      <c r="A578">
        <v>17</v>
      </c>
      <c r="B578">
        <v>1</v>
      </c>
      <c r="C578">
        <f>ROW(SmtRes!A1673)</f>
        <v>1673</v>
      </c>
      <c r="D578">
        <f>ROW(EtalonRes!A1673)</f>
        <v>1673</v>
      </c>
      <c r="E578" t="s">
        <v>463</v>
      </c>
      <c r="F578" t="s">
        <v>464</v>
      </c>
      <c r="G578" t="s">
        <v>465</v>
      </c>
      <c r="H578" t="s">
        <v>200</v>
      </c>
      <c r="I578">
        <v>1</v>
      </c>
      <c r="J578">
        <v>0</v>
      </c>
      <c r="K578">
        <v>1</v>
      </c>
      <c r="O578">
        <f t="shared" si="402"/>
        <v>2274.0700000000002</v>
      </c>
      <c r="P578">
        <f>SUMIF(SmtRes!AQ1663:'SmtRes'!AQ1673,"=1",SmtRes!DF1663:'SmtRes'!DF1673)</f>
        <v>0</v>
      </c>
      <c r="Q578">
        <f>SUMIF(SmtRes!AQ1663:'SmtRes'!AQ1673,"=1",SmtRes!DG1663:'SmtRes'!DG1673)</f>
        <v>344.53</v>
      </c>
      <c r="R578">
        <f>SUMIF(SmtRes!AQ1663:'SmtRes'!AQ1673,"=1",SmtRes!DH1663:'SmtRes'!DH1673)</f>
        <v>169.74</v>
      </c>
      <c r="S578">
        <f>SUMIF(SmtRes!AQ1663:'SmtRes'!AQ1673,"=1",SmtRes!DI1663:'SmtRes'!DI1673)</f>
        <v>1759.8</v>
      </c>
      <c r="T578">
        <f t="shared" si="403"/>
        <v>0</v>
      </c>
      <c r="U578">
        <f>SUMIF(SmtRes!AQ1663:'SmtRes'!AQ1673,"=1",SmtRes!CV1663:'SmtRes'!CV1673)</f>
        <v>3.9</v>
      </c>
      <c r="V578">
        <f>SUMIF(SmtRes!AQ1663:'SmtRes'!AQ1673,"=1",SmtRes!CW1663:'SmtRes'!CW1673)</f>
        <v>0.309</v>
      </c>
      <c r="W578">
        <f t="shared" si="404"/>
        <v>0</v>
      </c>
      <c r="X578">
        <f t="shared" si="405"/>
        <v>2141.79</v>
      </c>
      <c r="Y578">
        <f t="shared" si="405"/>
        <v>1003.36</v>
      </c>
      <c r="AA578">
        <v>302024475</v>
      </c>
      <c r="AB578">
        <f t="shared" si="406"/>
        <v>2067.4095900000002</v>
      </c>
      <c r="AC578">
        <f t="shared" si="407"/>
        <v>0</v>
      </c>
      <c r="AD578">
        <f>ROUND((((SUM(SmtRes!BR1663:'SmtRes'!BR1673))-(SUM(SmtRes!BS1663:'SmtRes'!BS1673)))+AE578),6)</f>
        <v>307.61259000000001</v>
      </c>
      <c r="AE578">
        <f>ROUND((SUM(SmtRes!BS1663:'SmtRes'!BS1673)),6)</f>
        <v>169.73988</v>
      </c>
      <c r="AF578">
        <f>ROUND((SUM(SmtRes!BT1663:'SmtRes'!BT1673)),6)</f>
        <v>1759.797</v>
      </c>
      <c r="AG578">
        <f t="shared" si="408"/>
        <v>0</v>
      </c>
      <c r="AH578">
        <f>(SUM(SmtRes!BU1663:'SmtRes'!BU1673))</f>
        <v>3.9</v>
      </c>
      <c r="AI578">
        <f>(SUM(SmtRes!BV1663:'SmtRes'!BV1673))</f>
        <v>0.309</v>
      </c>
      <c r="AJ578">
        <f t="shared" si="409"/>
        <v>0</v>
      </c>
      <c r="AK578">
        <v>7962.089422</v>
      </c>
      <c r="AL578">
        <v>504.92452199999997</v>
      </c>
      <c r="AM578">
        <v>1025.3752999999999</v>
      </c>
      <c r="AN578">
        <v>565.79960000000005</v>
      </c>
      <c r="AO578">
        <v>5865.99</v>
      </c>
      <c r="AP578">
        <v>0</v>
      </c>
      <c r="AQ578">
        <v>13</v>
      </c>
      <c r="AR578">
        <v>1.03</v>
      </c>
      <c r="AS578">
        <v>0</v>
      </c>
      <c r="AT578">
        <v>111</v>
      </c>
      <c r="AU578">
        <v>52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466</v>
      </c>
      <c r="BM578">
        <v>110005</v>
      </c>
      <c r="BN578">
        <v>0</v>
      </c>
      <c r="BO578" t="s">
        <v>3</v>
      </c>
      <c r="BP578">
        <v>0</v>
      </c>
      <c r="BQ578">
        <v>3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111</v>
      </c>
      <c r="CA578">
        <v>52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146</v>
      </c>
      <c r="CO578">
        <v>0</v>
      </c>
      <c r="CP578">
        <f t="shared" si="410"/>
        <v>2274.0699999999997</v>
      </c>
      <c r="CQ578">
        <f>SUMIF(SmtRes!AQ1663:'SmtRes'!AQ1673,"=1",SmtRes!AA1663:'SmtRes'!AA1673)</f>
        <v>133291.86000000002</v>
      </c>
      <c r="CR578">
        <f>SUMIF(SmtRes!AQ1663:'SmtRes'!AQ1673,"=1",SmtRes!AB1663:'SmtRes'!AB1673)</f>
        <v>1114.97</v>
      </c>
      <c r="CS578">
        <f>SUMIF(SmtRes!AQ1663:'SmtRes'!AQ1673,"=1",SmtRes!AC1663:'SmtRes'!AC1673)</f>
        <v>549.32000000000005</v>
      </c>
      <c r="CT578">
        <f>SUMIF(SmtRes!AQ1663:'SmtRes'!AQ1673,"=1",SmtRes!AD1663:'SmtRes'!AD1673)</f>
        <v>451.23</v>
      </c>
      <c r="CU578">
        <f t="shared" si="411"/>
        <v>0</v>
      </c>
      <c r="CV578">
        <f>SUMIF(SmtRes!AQ1663:'SmtRes'!AQ1673,"=1",SmtRes!BU1663:'SmtRes'!BU1673)</f>
        <v>3.9</v>
      </c>
      <c r="CW578">
        <f>SUMIF(SmtRes!AQ1663:'SmtRes'!AQ1673,"=1",SmtRes!BV1663:'SmtRes'!BV1673)</f>
        <v>0.309</v>
      </c>
      <c r="CX578">
        <f t="shared" si="412"/>
        <v>0</v>
      </c>
      <c r="CY578">
        <f t="shared" si="413"/>
        <v>2141.7894000000001</v>
      </c>
      <c r="CZ578">
        <f t="shared" si="414"/>
        <v>1003.3608</v>
      </c>
      <c r="DC578" t="s">
        <v>3</v>
      </c>
      <c r="DD578" t="s">
        <v>14</v>
      </c>
      <c r="DE578" t="s">
        <v>147</v>
      </c>
      <c r="DF578" t="s">
        <v>147</v>
      </c>
      <c r="DG578" t="s">
        <v>147</v>
      </c>
      <c r="DH578" t="s">
        <v>3</v>
      </c>
      <c r="DI578" t="s">
        <v>147</v>
      </c>
      <c r="DJ578" t="s">
        <v>147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200</v>
      </c>
      <c r="DW578" t="s">
        <v>200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293259277</v>
      </c>
      <c r="EF578">
        <v>3</v>
      </c>
      <c r="EG578" t="s">
        <v>23</v>
      </c>
      <c r="EH578">
        <v>0</v>
      </c>
      <c r="EI578" t="s">
        <v>3</v>
      </c>
      <c r="EJ578">
        <v>2</v>
      </c>
      <c r="EK578">
        <v>110005</v>
      </c>
      <c r="EL578" t="s">
        <v>24</v>
      </c>
      <c r="EM578" t="s">
        <v>25</v>
      </c>
      <c r="EO578" t="s">
        <v>148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13</v>
      </c>
      <c r="EX578">
        <v>1.03</v>
      </c>
      <c r="EY578">
        <v>0</v>
      </c>
      <c r="FQ578">
        <v>0</v>
      </c>
      <c r="FR578">
        <f t="shared" si="415"/>
        <v>0</v>
      </c>
      <c r="FS578">
        <v>0</v>
      </c>
      <c r="FX578">
        <v>111</v>
      </c>
      <c r="FY578">
        <v>52</v>
      </c>
      <c r="GA578" t="s">
        <v>3</v>
      </c>
      <c r="GD578">
        <v>1</v>
      </c>
      <c r="GF578">
        <v>-228858271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416"/>
        <v>0</v>
      </c>
      <c r="GM578">
        <f t="shared" si="417"/>
        <v>5419.22</v>
      </c>
      <c r="GN578">
        <f t="shared" si="418"/>
        <v>0</v>
      </c>
      <c r="GO578">
        <f t="shared" si="419"/>
        <v>5419.22</v>
      </c>
      <c r="GP578">
        <f t="shared" si="420"/>
        <v>0</v>
      </c>
      <c r="GR578">
        <v>0</v>
      </c>
      <c r="GS578">
        <v>3</v>
      </c>
      <c r="GT578">
        <v>0</v>
      </c>
      <c r="GU578" t="s">
        <v>3</v>
      </c>
      <c r="GV578">
        <f t="shared" si="421"/>
        <v>0</v>
      </c>
      <c r="GW578">
        <v>1</v>
      </c>
      <c r="GX578">
        <f t="shared" si="422"/>
        <v>0</v>
      </c>
      <c r="HA578">
        <v>0</v>
      </c>
      <c r="HB578">
        <v>0</v>
      </c>
      <c r="HC578">
        <f t="shared" si="423"/>
        <v>0</v>
      </c>
      <c r="HE578" t="s">
        <v>3</v>
      </c>
      <c r="HF578" t="s">
        <v>3</v>
      </c>
      <c r="HM578" t="s">
        <v>3</v>
      </c>
      <c r="HN578" t="s">
        <v>26</v>
      </c>
      <c r="HO578" t="s">
        <v>27</v>
      </c>
      <c r="HP578" t="s">
        <v>24</v>
      </c>
      <c r="HQ578" t="s">
        <v>24</v>
      </c>
      <c r="IK578">
        <v>0</v>
      </c>
    </row>
    <row r="579" spans="1:245" x14ac:dyDescent="0.2">
      <c r="A579">
        <v>17</v>
      </c>
      <c r="B579">
        <v>1</v>
      </c>
      <c r="C579">
        <f>ROW(SmtRes!A1684)</f>
        <v>1684</v>
      </c>
      <c r="D579">
        <f>ROW(EtalonRes!A1684)</f>
        <v>1684</v>
      </c>
      <c r="E579" t="s">
        <v>467</v>
      </c>
      <c r="F579" t="s">
        <v>464</v>
      </c>
      <c r="G579" t="s">
        <v>468</v>
      </c>
      <c r="H579" t="s">
        <v>200</v>
      </c>
      <c r="I579">
        <v>1</v>
      </c>
      <c r="J579">
        <v>0</v>
      </c>
      <c r="K579">
        <v>1</v>
      </c>
      <c r="O579">
        <f t="shared" si="402"/>
        <v>7580.21</v>
      </c>
      <c r="P579">
        <f>SUMIF(SmtRes!AQ1674:'SmtRes'!AQ1684,"=1",SmtRes!DF1674:'SmtRes'!DF1684)</f>
        <v>0</v>
      </c>
      <c r="Q579">
        <f>SUMIF(SmtRes!AQ1674:'SmtRes'!AQ1684,"=1",SmtRes!DG1674:'SmtRes'!DG1684)</f>
        <v>1148.42</v>
      </c>
      <c r="R579">
        <f>SUMIF(SmtRes!AQ1674:'SmtRes'!AQ1684,"=1",SmtRes!DH1674:'SmtRes'!DH1684)</f>
        <v>565.79999999999995</v>
      </c>
      <c r="S579">
        <f>SUMIF(SmtRes!AQ1674:'SmtRes'!AQ1684,"=1",SmtRes!DI1674:'SmtRes'!DI1684)</f>
        <v>5865.99</v>
      </c>
      <c r="T579">
        <f t="shared" si="403"/>
        <v>0</v>
      </c>
      <c r="U579">
        <f>SUMIF(SmtRes!AQ1674:'SmtRes'!AQ1684,"=1",SmtRes!CV1674:'SmtRes'!CV1684)</f>
        <v>13</v>
      </c>
      <c r="V579">
        <f>SUMIF(SmtRes!AQ1674:'SmtRes'!AQ1684,"=1",SmtRes!CW1674:'SmtRes'!CW1684)</f>
        <v>1.03</v>
      </c>
      <c r="W579">
        <f t="shared" si="404"/>
        <v>0</v>
      </c>
      <c r="X579">
        <f t="shared" si="405"/>
        <v>7139.29</v>
      </c>
      <c r="Y579">
        <f t="shared" si="405"/>
        <v>3344.53</v>
      </c>
      <c r="AA579">
        <v>302024475</v>
      </c>
      <c r="AB579">
        <f t="shared" si="406"/>
        <v>6891.3653000000004</v>
      </c>
      <c r="AC579">
        <f t="shared" si="407"/>
        <v>0</v>
      </c>
      <c r="AD579">
        <f>ROUND((((SUM(SmtRes!BR1674:'SmtRes'!BR1684))-(SUM(SmtRes!BS1674:'SmtRes'!BS1684)))+AE579),6)</f>
        <v>1025.3752999999999</v>
      </c>
      <c r="AE579">
        <f>ROUND((SUM(SmtRes!BS1674:'SmtRes'!BS1684)),6)</f>
        <v>565.79960000000005</v>
      </c>
      <c r="AF579">
        <f>ROUND((SUM(SmtRes!BT1674:'SmtRes'!BT1684)),6)</f>
        <v>5865.99</v>
      </c>
      <c r="AG579">
        <f t="shared" si="408"/>
        <v>0</v>
      </c>
      <c r="AH579">
        <f>(SUM(SmtRes!BU1674:'SmtRes'!BU1684))</f>
        <v>13</v>
      </c>
      <c r="AI579">
        <f>(SUM(SmtRes!BV1674:'SmtRes'!BV1684))</f>
        <v>1.03</v>
      </c>
      <c r="AJ579">
        <f t="shared" si="409"/>
        <v>0</v>
      </c>
      <c r="AK579">
        <v>7962.089422</v>
      </c>
      <c r="AL579">
        <v>504.92452199999997</v>
      </c>
      <c r="AM579">
        <v>1025.3752999999999</v>
      </c>
      <c r="AN579">
        <v>565.79960000000005</v>
      </c>
      <c r="AO579">
        <v>5865.99</v>
      </c>
      <c r="AP579">
        <v>0</v>
      </c>
      <c r="AQ579">
        <v>13</v>
      </c>
      <c r="AR579">
        <v>1.03</v>
      </c>
      <c r="AS579">
        <v>0</v>
      </c>
      <c r="AT579">
        <v>111</v>
      </c>
      <c r="AU579">
        <v>52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2</v>
      </c>
      <c r="BJ579" t="s">
        <v>466</v>
      </c>
      <c r="BM579">
        <v>110005</v>
      </c>
      <c r="BN579">
        <v>0</v>
      </c>
      <c r="BO579" t="s">
        <v>3</v>
      </c>
      <c r="BP579">
        <v>0</v>
      </c>
      <c r="BQ579">
        <v>3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111</v>
      </c>
      <c r="CA579">
        <v>52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410"/>
        <v>7580.21</v>
      </c>
      <c r="CQ579">
        <f>SUMIF(SmtRes!AQ1674:'SmtRes'!AQ1684,"=1",SmtRes!AA1674:'SmtRes'!AA1684)</f>
        <v>133291.86000000002</v>
      </c>
      <c r="CR579">
        <f>SUMIF(SmtRes!AQ1674:'SmtRes'!AQ1684,"=1",SmtRes!AB1674:'SmtRes'!AB1684)</f>
        <v>1114.97</v>
      </c>
      <c r="CS579">
        <f>SUMIF(SmtRes!AQ1674:'SmtRes'!AQ1684,"=1",SmtRes!AC1674:'SmtRes'!AC1684)</f>
        <v>549.32000000000005</v>
      </c>
      <c r="CT579">
        <f>SUMIF(SmtRes!AQ1674:'SmtRes'!AQ1684,"=1",SmtRes!AD1674:'SmtRes'!AD1684)</f>
        <v>451.23</v>
      </c>
      <c r="CU579">
        <f t="shared" si="411"/>
        <v>0</v>
      </c>
      <c r="CV579">
        <f>SUMIF(SmtRes!AQ1674:'SmtRes'!AQ1684,"=1",SmtRes!BU1674:'SmtRes'!BU1684)</f>
        <v>13</v>
      </c>
      <c r="CW579">
        <f>SUMIF(SmtRes!AQ1674:'SmtRes'!AQ1684,"=1",SmtRes!BV1674:'SmtRes'!BV1684)</f>
        <v>1.03</v>
      </c>
      <c r="CX579">
        <f t="shared" si="412"/>
        <v>0</v>
      </c>
      <c r="CY579">
        <f t="shared" si="413"/>
        <v>7139.2868999999992</v>
      </c>
      <c r="CZ579">
        <f t="shared" si="414"/>
        <v>3344.5308</v>
      </c>
      <c r="DC579" t="s">
        <v>3</v>
      </c>
      <c r="DD579" t="s">
        <v>14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200</v>
      </c>
      <c r="DW579" t="s">
        <v>200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293259277</v>
      </c>
      <c r="EF579">
        <v>3</v>
      </c>
      <c r="EG579" t="s">
        <v>23</v>
      </c>
      <c r="EH579">
        <v>0</v>
      </c>
      <c r="EI579" t="s">
        <v>3</v>
      </c>
      <c r="EJ579">
        <v>2</v>
      </c>
      <c r="EK579">
        <v>110005</v>
      </c>
      <c r="EL579" t="s">
        <v>24</v>
      </c>
      <c r="EM579" t="s">
        <v>25</v>
      </c>
      <c r="EO579" t="s">
        <v>3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13</v>
      </c>
      <c r="EX579">
        <v>1.03</v>
      </c>
      <c r="EY579">
        <v>0</v>
      </c>
      <c r="FQ579">
        <v>0</v>
      </c>
      <c r="FR579">
        <f t="shared" si="415"/>
        <v>0</v>
      </c>
      <c r="FS579">
        <v>0</v>
      </c>
      <c r="FX579">
        <v>111</v>
      </c>
      <c r="FY579">
        <v>52</v>
      </c>
      <c r="GA579" t="s">
        <v>3</v>
      </c>
      <c r="GD579">
        <v>1</v>
      </c>
      <c r="GF579">
        <v>-1883037473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416"/>
        <v>0</v>
      </c>
      <c r="GM579">
        <f t="shared" si="417"/>
        <v>18064.03</v>
      </c>
      <c r="GN579">
        <f t="shared" si="418"/>
        <v>0</v>
      </c>
      <c r="GO579">
        <f t="shared" si="419"/>
        <v>18064.03</v>
      </c>
      <c r="GP579">
        <f t="shared" si="420"/>
        <v>0</v>
      </c>
      <c r="GR579">
        <v>0</v>
      </c>
      <c r="GS579">
        <v>3</v>
      </c>
      <c r="GT579">
        <v>0</v>
      </c>
      <c r="GU579" t="s">
        <v>3</v>
      </c>
      <c r="GV579">
        <f t="shared" si="421"/>
        <v>0</v>
      </c>
      <c r="GW579">
        <v>1</v>
      </c>
      <c r="GX579">
        <f t="shared" si="422"/>
        <v>0</v>
      </c>
      <c r="HA579">
        <v>0</v>
      </c>
      <c r="HB579">
        <v>0</v>
      </c>
      <c r="HC579">
        <f t="shared" si="423"/>
        <v>0</v>
      </c>
      <c r="HE579" t="s">
        <v>3</v>
      </c>
      <c r="HF579" t="s">
        <v>3</v>
      </c>
      <c r="HM579" t="s">
        <v>3</v>
      </c>
      <c r="HN579" t="s">
        <v>26</v>
      </c>
      <c r="HO579" t="s">
        <v>27</v>
      </c>
      <c r="HP579" t="s">
        <v>24</v>
      </c>
      <c r="HQ579" t="s">
        <v>24</v>
      </c>
      <c r="IK579">
        <v>0</v>
      </c>
    </row>
    <row r="581" spans="1:245" x14ac:dyDescent="0.2">
      <c r="A581" s="2">
        <v>51</v>
      </c>
      <c r="B581" s="2">
        <f>B568</f>
        <v>1</v>
      </c>
      <c r="C581" s="2">
        <f>A568</f>
        <v>4</v>
      </c>
      <c r="D581" s="2">
        <f>ROW(A568)</f>
        <v>568</v>
      </c>
      <c r="E581" s="2"/>
      <c r="F581" s="2" t="str">
        <f>IF(F568&lt;&gt;"",F568,"")</f>
        <v>Новый раздел</v>
      </c>
      <c r="G581" s="2" t="str">
        <f>IF(G568&lt;&gt;"",G568,"")</f>
        <v>13. Замена муфты прямой в колодце на высокочастотном симметричном  кабеле  междугородных КЛС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424">ROUND(AB581,2)</f>
        <v>42607.26</v>
      </c>
      <c r="P581" s="2">
        <f t="shared" si="424"/>
        <v>0</v>
      </c>
      <c r="Q581" s="2">
        <f t="shared" si="424"/>
        <v>6537.06</v>
      </c>
      <c r="R581" s="2">
        <f t="shared" si="424"/>
        <v>3220.66</v>
      </c>
      <c r="S581" s="2">
        <f t="shared" si="424"/>
        <v>32849.54</v>
      </c>
      <c r="T581" s="2">
        <f t="shared" si="424"/>
        <v>0</v>
      </c>
      <c r="U581" s="2">
        <f>AH581</f>
        <v>72.8</v>
      </c>
      <c r="V581" s="2">
        <f>AI581</f>
        <v>5.8630000000000004</v>
      </c>
      <c r="W581" s="2">
        <f>ROUND(AJ581,2)</f>
        <v>0</v>
      </c>
      <c r="X581" s="2">
        <f>ROUND(AK581,2)</f>
        <v>40037.910000000003</v>
      </c>
      <c r="Y581" s="2">
        <f>ROUND(AL581,2)</f>
        <v>18756.509999999998</v>
      </c>
      <c r="Z581" s="2"/>
      <c r="AA581" s="2"/>
      <c r="AB581" s="2">
        <f>ROUND(SUMIF(AA572:AA579,"=302024475",O572:O579),2)</f>
        <v>42607.26</v>
      </c>
      <c r="AC581" s="2">
        <f>ROUND(SUMIF(AA572:AA579,"=302024475",P572:P579),2)</f>
        <v>0</v>
      </c>
      <c r="AD581" s="2">
        <f>ROUND(SUMIF(AA572:AA579,"=302024475",Q572:Q579),2)</f>
        <v>6537.06</v>
      </c>
      <c r="AE581" s="2">
        <f>ROUND(SUMIF(AA572:AA579,"=302024475",R572:R579),2)</f>
        <v>3220.66</v>
      </c>
      <c r="AF581" s="2">
        <f>ROUND(SUMIF(AA572:AA579,"=302024475",S572:S579),2)</f>
        <v>32849.54</v>
      </c>
      <c r="AG581" s="2">
        <f>ROUND(SUMIF(AA572:AA579,"=302024475",T572:T579),2)</f>
        <v>0</v>
      </c>
      <c r="AH581" s="2">
        <f>SUMIF(AA572:AA579,"=302024475",U572:U579)</f>
        <v>72.8</v>
      </c>
      <c r="AI581" s="2">
        <f>SUMIF(AA572:AA579,"=302024475",V572:V579)</f>
        <v>5.8630000000000004</v>
      </c>
      <c r="AJ581" s="2">
        <f>ROUND(SUMIF(AA572:AA579,"=302024475",W572:W579),2)</f>
        <v>0</v>
      </c>
      <c r="AK581" s="2">
        <f>ROUND(SUMIF(AA572:AA579,"=302024475",X572:X579),2)</f>
        <v>40037.910000000003</v>
      </c>
      <c r="AL581" s="2">
        <f>ROUND(SUMIF(AA572:AA579,"=302024475",Y572:Y579),2)</f>
        <v>18756.509999999998</v>
      </c>
      <c r="AM581" s="2"/>
      <c r="AN581" s="2"/>
      <c r="AO581" s="2">
        <f t="shared" ref="AO581:BD581" si="425">ROUND(BX581,2)</f>
        <v>0</v>
      </c>
      <c r="AP581" s="2">
        <f t="shared" si="425"/>
        <v>0</v>
      </c>
      <c r="AQ581" s="2">
        <f t="shared" si="425"/>
        <v>0</v>
      </c>
      <c r="AR581" s="2">
        <f t="shared" si="425"/>
        <v>101401.68</v>
      </c>
      <c r="AS581" s="2">
        <f t="shared" si="425"/>
        <v>0</v>
      </c>
      <c r="AT581" s="2">
        <f t="shared" si="425"/>
        <v>101401.68</v>
      </c>
      <c r="AU581" s="2">
        <f t="shared" si="425"/>
        <v>0</v>
      </c>
      <c r="AV581" s="2">
        <f t="shared" si="425"/>
        <v>0</v>
      </c>
      <c r="AW581" s="2">
        <f t="shared" si="425"/>
        <v>0</v>
      </c>
      <c r="AX581" s="2">
        <f t="shared" si="425"/>
        <v>0</v>
      </c>
      <c r="AY581" s="2">
        <f t="shared" si="425"/>
        <v>0</v>
      </c>
      <c r="AZ581" s="2">
        <f t="shared" si="425"/>
        <v>0</v>
      </c>
      <c r="BA581" s="2">
        <f t="shared" si="425"/>
        <v>0</v>
      </c>
      <c r="BB581" s="2">
        <f t="shared" si="425"/>
        <v>0</v>
      </c>
      <c r="BC581" s="2">
        <f t="shared" si="425"/>
        <v>0</v>
      </c>
      <c r="BD581" s="2">
        <f t="shared" si="425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ROUND(SUMIF(AA572:AA579,"=302024475",FQ572:FQ579),2)</f>
        <v>0</v>
      </c>
      <c r="BY581" s="2">
        <f>ROUND(SUMIF(AA572:AA579,"=302024475",FR572:FR579),2)</f>
        <v>0</v>
      </c>
      <c r="BZ581" s="2">
        <f>ROUND(SUMIF(AA572:AA579,"=302024475",GL572:GL579),2)</f>
        <v>0</v>
      </c>
      <c r="CA581" s="2">
        <f>ROUND(SUMIF(AA572:AA579,"=302024475",GM572:GM579),2)</f>
        <v>101401.68</v>
      </c>
      <c r="CB581" s="2">
        <f>ROUND(SUMIF(AA572:AA579,"=302024475",GN572:GN579),2)</f>
        <v>0</v>
      </c>
      <c r="CC581" s="2">
        <f>ROUND(SUMIF(AA572:AA579,"=302024475",GO572:GO579),2)</f>
        <v>101401.68</v>
      </c>
      <c r="CD581" s="2">
        <f>ROUND(SUMIF(AA572:AA579,"=302024475",GP572:GP579),2)</f>
        <v>0</v>
      </c>
      <c r="CE581" s="2">
        <f>AC581-BX581</f>
        <v>0</v>
      </c>
      <c r="CF581" s="2">
        <f>AC581-BY581</f>
        <v>0</v>
      </c>
      <c r="CG581" s="2">
        <f>BX581-BZ581</f>
        <v>0</v>
      </c>
      <c r="CH581" s="2">
        <f>AC581-BX581-BY581+BZ581</f>
        <v>0</v>
      </c>
      <c r="CI581" s="2">
        <f>BY581-BZ581</f>
        <v>0</v>
      </c>
      <c r="CJ581" s="2">
        <f>ROUND(SUMIF(AA572:AA579,"=302024475",GX572:GX579),2)</f>
        <v>0</v>
      </c>
      <c r="CK581" s="2">
        <f>ROUND(SUMIF(AA572:AA579,"=302024475",GY572:GY579),2)</f>
        <v>0</v>
      </c>
      <c r="CL581" s="2">
        <f>ROUND(SUMIF(AA572:AA579,"=302024475",GZ572:GZ579),2)</f>
        <v>0</v>
      </c>
      <c r="CM581" s="2">
        <f>ROUND(SUMIF(AA572:AA579,"=302024475",HD572:HD579),2)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42607.26</v>
      </c>
      <c r="G583" s="4" t="s">
        <v>42</v>
      </c>
      <c r="H583" s="4" t="s">
        <v>43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42607.259999999995</v>
      </c>
      <c r="X583" s="4">
        <v>1</v>
      </c>
      <c r="Y583" s="4">
        <v>42607.259999999995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0</v>
      </c>
      <c r="G584" s="4" t="s">
        <v>44</v>
      </c>
      <c r="H584" s="4" t="s">
        <v>45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46</v>
      </c>
      <c r="H585" s="4" t="s">
        <v>47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0</v>
      </c>
      <c r="G586" s="4" t="s">
        <v>48</v>
      </c>
      <c r="H586" s="4" t="s">
        <v>49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0</v>
      </c>
      <c r="G587" s="4" t="s">
        <v>50</v>
      </c>
      <c r="H587" s="4" t="s">
        <v>51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52</v>
      </c>
      <c r="H588" s="4" t="s">
        <v>53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0</v>
      </c>
      <c r="G589" s="4" t="s">
        <v>54</v>
      </c>
      <c r="H589" s="4" t="s">
        <v>55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56</v>
      </c>
      <c r="H590" s="4" t="s">
        <v>57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58</v>
      </c>
      <c r="H591" s="4" t="s">
        <v>59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60</v>
      </c>
      <c r="H592" s="4" t="s">
        <v>61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6537.06</v>
      </c>
      <c r="G593" s="4" t="s">
        <v>62</v>
      </c>
      <c r="H593" s="4" t="s">
        <v>63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6537.06</v>
      </c>
      <c r="X593" s="4">
        <v>1</v>
      </c>
      <c r="Y593" s="4">
        <v>6537.06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64</v>
      </c>
      <c r="H594" s="4" t="s">
        <v>65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3220.66</v>
      </c>
      <c r="G595" s="4" t="s">
        <v>66</v>
      </c>
      <c r="H595" s="4" t="s">
        <v>67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3220.66</v>
      </c>
      <c r="X595" s="4">
        <v>1</v>
      </c>
      <c r="Y595" s="4">
        <v>3220.66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32849.54</v>
      </c>
      <c r="G596" s="4" t="s">
        <v>68</v>
      </c>
      <c r="H596" s="4" t="s">
        <v>69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32849.54</v>
      </c>
      <c r="X596" s="4">
        <v>1</v>
      </c>
      <c r="Y596" s="4">
        <v>32849.54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70</v>
      </c>
      <c r="H597" s="4" t="s">
        <v>71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0</v>
      </c>
      <c r="G598" s="4" t="s">
        <v>72</v>
      </c>
      <c r="H598" s="4" t="s">
        <v>73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101401.68</v>
      </c>
      <c r="G599" s="4" t="s">
        <v>74</v>
      </c>
      <c r="H599" s="4" t="s">
        <v>75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101401.68</v>
      </c>
      <c r="X599" s="4">
        <v>1</v>
      </c>
      <c r="Y599" s="4">
        <v>101401.68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76</v>
      </c>
      <c r="H600" s="4" t="s">
        <v>77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78</v>
      </c>
      <c r="H601" s="4" t="s">
        <v>79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80</v>
      </c>
      <c r="H602" s="4" t="s">
        <v>81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72.8</v>
      </c>
      <c r="G603" s="4" t="s">
        <v>82</v>
      </c>
      <c r="H603" s="4" t="s">
        <v>83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72.8</v>
      </c>
      <c r="X603" s="4">
        <v>1</v>
      </c>
      <c r="Y603" s="4">
        <v>72.8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5.8630000000000004</v>
      </c>
      <c r="G604" s="4" t="s">
        <v>84</v>
      </c>
      <c r="H604" s="4" t="s">
        <v>85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5.8630000000000004</v>
      </c>
      <c r="X604" s="4">
        <v>1</v>
      </c>
      <c r="Y604" s="4">
        <v>5.8630000000000004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86</v>
      </c>
      <c r="H605" s="4" t="s">
        <v>87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88</v>
      </c>
      <c r="H606" s="4" t="s">
        <v>89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40037.910000000003</v>
      </c>
      <c r="G607" s="4" t="s">
        <v>90</v>
      </c>
      <c r="H607" s="4" t="s">
        <v>91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40037.910000000003</v>
      </c>
      <c r="X607" s="4">
        <v>1</v>
      </c>
      <c r="Y607" s="4">
        <v>40037.910000000003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18756.509999999998</v>
      </c>
      <c r="G608" s="4" t="s">
        <v>92</v>
      </c>
      <c r="H608" s="4" t="s">
        <v>93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18756.509999999998</v>
      </c>
      <c r="X608" s="4">
        <v>1</v>
      </c>
      <c r="Y608" s="4">
        <v>18756.509999999998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101401.68</v>
      </c>
      <c r="G609" s="4" t="s">
        <v>94</v>
      </c>
      <c r="H609" s="4" t="s">
        <v>95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101401.68</v>
      </c>
      <c r="X609" s="4">
        <v>1</v>
      </c>
      <c r="Y609" s="4">
        <v>101401.68</v>
      </c>
      <c r="Z609" s="4"/>
      <c r="AA609" s="4"/>
      <c r="AB609" s="4"/>
    </row>
    <row r="611" spans="1:245" x14ac:dyDescent="0.2">
      <c r="A611" s="1">
        <v>4</v>
      </c>
      <c r="B611" s="1">
        <v>1</v>
      </c>
      <c r="C611" s="1"/>
      <c r="D611" s="1">
        <f>ROW(A624)</f>
        <v>624</v>
      </c>
      <c r="E611" s="1"/>
      <c r="F611" s="1" t="s">
        <v>16</v>
      </c>
      <c r="G611" s="1" t="s">
        <v>469</v>
      </c>
      <c r="H611" s="1" t="s">
        <v>3</v>
      </c>
      <c r="I611" s="1">
        <v>0</v>
      </c>
      <c r="J611" s="1"/>
      <c r="K611" s="1">
        <v>0</v>
      </c>
      <c r="L611" s="1"/>
      <c r="M611" s="1" t="s">
        <v>3</v>
      </c>
      <c r="N611" s="1"/>
      <c r="O611" s="1"/>
      <c r="P611" s="1"/>
      <c r="Q611" s="1"/>
      <c r="R611" s="1"/>
      <c r="S611" s="1">
        <v>0</v>
      </c>
      <c r="T611" s="1"/>
      <c r="U611" s="1" t="s">
        <v>3</v>
      </c>
      <c r="V611" s="1">
        <v>0</v>
      </c>
      <c r="W611" s="1"/>
      <c r="X611" s="1"/>
      <c r="Y611" s="1"/>
      <c r="Z611" s="1"/>
      <c r="AA611" s="1"/>
      <c r="AB611" s="1" t="s">
        <v>3</v>
      </c>
      <c r="AC611" s="1" t="s">
        <v>3</v>
      </c>
      <c r="AD611" s="1" t="s">
        <v>3</v>
      </c>
      <c r="AE611" s="1" t="s">
        <v>3</v>
      </c>
      <c r="AF611" s="1" t="s">
        <v>3</v>
      </c>
      <c r="AG611" s="1" t="s">
        <v>3</v>
      </c>
      <c r="AH611" s="1"/>
      <c r="AI611" s="1"/>
      <c r="AJ611" s="1"/>
      <c r="AK611" s="1"/>
      <c r="AL611" s="1"/>
      <c r="AM611" s="1"/>
      <c r="AN611" s="1"/>
      <c r="AO611" s="1"/>
      <c r="AP611" s="1" t="s">
        <v>3</v>
      </c>
      <c r="AQ611" s="1" t="s">
        <v>3</v>
      </c>
      <c r="AR611" s="1" t="s">
        <v>3</v>
      </c>
      <c r="AS611" s="1"/>
      <c r="AT611" s="1"/>
      <c r="AU611" s="1"/>
      <c r="AV611" s="1"/>
      <c r="AW611" s="1"/>
      <c r="AX611" s="1"/>
      <c r="AY611" s="1"/>
      <c r="AZ611" s="1" t="s">
        <v>3</v>
      </c>
      <c r="BA611" s="1"/>
      <c r="BB611" s="1" t="s">
        <v>3</v>
      </c>
      <c r="BC611" s="1" t="s">
        <v>14</v>
      </c>
      <c r="BD611" s="1" t="s">
        <v>3</v>
      </c>
      <c r="BE611" s="1" t="s">
        <v>3</v>
      </c>
      <c r="BF611" s="1" t="s">
        <v>3</v>
      </c>
      <c r="BG611" s="1" t="s">
        <v>3</v>
      </c>
      <c r="BH611" s="1" t="s">
        <v>3</v>
      </c>
      <c r="BI611" s="1" t="s">
        <v>3</v>
      </c>
      <c r="BJ611" s="1" t="s">
        <v>3</v>
      </c>
      <c r="BK611" s="1" t="s">
        <v>3</v>
      </c>
      <c r="BL611" s="1" t="s">
        <v>3</v>
      </c>
      <c r="BM611" s="1" t="s">
        <v>14</v>
      </c>
      <c r="BN611" s="1" t="s">
        <v>3</v>
      </c>
      <c r="BO611" s="1" t="s">
        <v>3</v>
      </c>
      <c r="BP611" s="1" t="s">
        <v>3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">
      <c r="A613" s="2">
        <v>52</v>
      </c>
      <c r="B613" s="2">
        <f t="shared" ref="B613:G613" si="426">B624</f>
        <v>1</v>
      </c>
      <c r="C613" s="2">
        <f t="shared" si="426"/>
        <v>4</v>
      </c>
      <c r="D613" s="2">
        <f t="shared" si="426"/>
        <v>611</v>
      </c>
      <c r="E613" s="2">
        <f t="shared" si="426"/>
        <v>0</v>
      </c>
      <c r="F613" s="2" t="str">
        <f t="shared" si="426"/>
        <v>Новый раздел</v>
      </c>
      <c r="G613" s="2" t="str">
        <f t="shared" si="426"/>
        <v>14. Замена муфты стыковой в колодце на высокочастотном симметричном  кабеле  междугородных КЛС</v>
      </c>
      <c r="H613" s="2"/>
      <c r="I613" s="2"/>
      <c r="J613" s="2"/>
      <c r="K613" s="2"/>
      <c r="L613" s="2"/>
      <c r="M613" s="2"/>
      <c r="N613" s="2"/>
      <c r="O613" s="2">
        <f t="shared" ref="O613:AT613" si="427">O624</f>
        <v>228276.43</v>
      </c>
      <c r="P613" s="2">
        <f t="shared" si="427"/>
        <v>0</v>
      </c>
      <c r="Q613" s="2">
        <f t="shared" si="427"/>
        <v>46847.6</v>
      </c>
      <c r="R613" s="2">
        <f t="shared" si="427"/>
        <v>20780.79</v>
      </c>
      <c r="S613" s="2">
        <f t="shared" si="427"/>
        <v>160648.04</v>
      </c>
      <c r="T613" s="2">
        <f t="shared" si="427"/>
        <v>0</v>
      </c>
      <c r="U613" s="2">
        <f t="shared" si="427"/>
        <v>306.8</v>
      </c>
      <c r="V613" s="2">
        <f t="shared" si="427"/>
        <v>37.83</v>
      </c>
      <c r="W613" s="2">
        <f t="shared" si="427"/>
        <v>0</v>
      </c>
      <c r="X613" s="2">
        <f t="shared" si="427"/>
        <v>201385.99</v>
      </c>
      <c r="Y613" s="2">
        <f t="shared" si="427"/>
        <v>94343.01</v>
      </c>
      <c r="Z613" s="2">
        <f t="shared" si="427"/>
        <v>0</v>
      </c>
      <c r="AA613" s="2">
        <f t="shared" si="427"/>
        <v>0</v>
      </c>
      <c r="AB613" s="2">
        <f t="shared" si="427"/>
        <v>228276.43</v>
      </c>
      <c r="AC613" s="2">
        <f t="shared" si="427"/>
        <v>0</v>
      </c>
      <c r="AD613" s="2">
        <f t="shared" si="427"/>
        <v>46847.6</v>
      </c>
      <c r="AE613" s="2">
        <f t="shared" si="427"/>
        <v>20780.79</v>
      </c>
      <c r="AF613" s="2">
        <f t="shared" si="427"/>
        <v>160648.04</v>
      </c>
      <c r="AG613" s="2">
        <f t="shared" si="427"/>
        <v>0</v>
      </c>
      <c r="AH613" s="2">
        <f t="shared" si="427"/>
        <v>306.8</v>
      </c>
      <c r="AI613" s="2">
        <f t="shared" si="427"/>
        <v>37.83</v>
      </c>
      <c r="AJ613" s="2">
        <f t="shared" si="427"/>
        <v>0</v>
      </c>
      <c r="AK613" s="2">
        <f t="shared" si="427"/>
        <v>201385.99</v>
      </c>
      <c r="AL613" s="2">
        <f t="shared" si="427"/>
        <v>94343.01</v>
      </c>
      <c r="AM613" s="2">
        <f t="shared" si="427"/>
        <v>0</v>
      </c>
      <c r="AN613" s="2">
        <f t="shared" si="427"/>
        <v>0</v>
      </c>
      <c r="AO613" s="2">
        <f t="shared" si="427"/>
        <v>0</v>
      </c>
      <c r="AP613" s="2">
        <f t="shared" si="427"/>
        <v>0</v>
      </c>
      <c r="AQ613" s="2">
        <f t="shared" si="427"/>
        <v>0</v>
      </c>
      <c r="AR613" s="2">
        <f t="shared" si="427"/>
        <v>524005.43</v>
      </c>
      <c r="AS613" s="2">
        <f t="shared" si="427"/>
        <v>0</v>
      </c>
      <c r="AT613" s="2">
        <f t="shared" si="427"/>
        <v>524005.43</v>
      </c>
      <c r="AU613" s="2">
        <f t="shared" ref="AU613:BZ613" si="428">AU624</f>
        <v>0</v>
      </c>
      <c r="AV613" s="2">
        <f t="shared" si="428"/>
        <v>0</v>
      </c>
      <c r="AW613" s="2">
        <f t="shared" si="428"/>
        <v>0</v>
      </c>
      <c r="AX613" s="2">
        <f t="shared" si="428"/>
        <v>0</v>
      </c>
      <c r="AY613" s="2">
        <f t="shared" si="428"/>
        <v>0</v>
      </c>
      <c r="AZ613" s="2">
        <f t="shared" si="428"/>
        <v>0</v>
      </c>
      <c r="BA613" s="2">
        <f t="shared" si="428"/>
        <v>0</v>
      </c>
      <c r="BB613" s="2">
        <f t="shared" si="428"/>
        <v>0</v>
      </c>
      <c r="BC613" s="2">
        <f t="shared" si="428"/>
        <v>0</v>
      </c>
      <c r="BD613" s="2">
        <f t="shared" si="428"/>
        <v>0</v>
      </c>
      <c r="BE613" s="2">
        <f t="shared" si="428"/>
        <v>0</v>
      </c>
      <c r="BF613" s="2">
        <f t="shared" si="428"/>
        <v>0</v>
      </c>
      <c r="BG613" s="2">
        <f t="shared" si="428"/>
        <v>0</v>
      </c>
      <c r="BH613" s="2">
        <f t="shared" si="428"/>
        <v>0</v>
      </c>
      <c r="BI613" s="2">
        <f t="shared" si="428"/>
        <v>0</v>
      </c>
      <c r="BJ613" s="2">
        <f t="shared" si="428"/>
        <v>0</v>
      </c>
      <c r="BK613" s="2">
        <f t="shared" si="428"/>
        <v>0</v>
      </c>
      <c r="BL613" s="2">
        <f t="shared" si="428"/>
        <v>0</v>
      </c>
      <c r="BM613" s="2">
        <f t="shared" si="428"/>
        <v>0</v>
      </c>
      <c r="BN613" s="2">
        <f t="shared" si="428"/>
        <v>0</v>
      </c>
      <c r="BO613" s="2">
        <f t="shared" si="428"/>
        <v>0</v>
      </c>
      <c r="BP613" s="2">
        <f t="shared" si="428"/>
        <v>0</v>
      </c>
      <c r="BQ613" s="2">
        <f t="shared" si="428"/>
        <v>0</v>
      </c>
      <c r="BR613" s="2">
        <f t="shared" si="428"/>
        <v>0</v>
      </c>
      <c r="BS613" s="2">
        <f t="shared" si="428"/>
        <v>0</v>
      </c>
      <c r="BT613" s="2">
        <f t="shared" si="428"/>
        <v>0</v>
      </c>
      <c r="BU613" s="2">
        <f t="shared" si="428"/>
        <v>0</v>
      </c>
      <c r="BV613" s="2">
        <f t="shared" si="428"/>
        <v>0</v>
      </c>
      <c r="BW613" s="2">
        <f t="shared" si="428"/>
        <v>0</v>
      </c>
      <c r="BX613" s="2">
        <f t="shared" si="428"/>
        <v>0</v>
      </c>
      <c r="BY613" s="2">
        <f t="shared" si="428"/>
        <v>0</v>
      </c>
      <c r="BZ613" s="2">
        <f t="shared" si="428"/>
        <v>0</v>
      </c>
      <c r="CA613" s="2">
        <f t="shared" ref="CA613:DF613" si="429">CA624</f>
        <v>524005.43</v>
      </c>
      <c r="CB613" s="2">
        <f t="shared" si="429"/>
        <v>0</v>
      </c>
      <c r="CC613" s="2">
        <f t="shared" si="429"/>
        <v>524005.43</v>
      </c>
      <c r="CD613" s="2">
        <f t="shared" si="429"/>
        <v>0</v>
      </c>
      <c r="CE613" s="2">
        <f t="shared" si="429"/>
        <v>0</v>
      </c>
      <c r="CF613" s="2">
        <f t="shared" si="429"/>
        <v>0</v>
      </c>
      <c r="CG613" s="2">
        <f t="shared" si="429"/>
        <v>0</v>
      </c>
      <c r="CH613" s="2">
        <f t="shared" si="429"/>
        <v>0</v>
      </c>
      <c r="CI613" s="2">
        <f t="shared" si="429"/>
        <v>0</v>
      </c>
      <c r="CJ613" s="2">
        <f t="shared" si="429"/>
        <v>0</v>
      </c>
      <c r="CK613" s="2">
        <f t="shared" si="429"/>
        <v>0</v>
      </c>
      <c r="CL613" s="2">
        <f t="shared" si="429"/>
        <v>0</v>
      </c>
      <c r="CM613" s="2">
        <f t="shared" si="429"/>
        <v>0</v>
      </c>
      <c r="CN613" s="2">
        <f t="shared" si="429"/>
        <v>0</v>
      </c>
      <c r="CO613" s="2">
        <f t="shared" si="429"/>
        <v>0</v>
      </c>
      <c r="CP613" s="2">
        <f t="shared" si="429"/>
        <v>0</v>
      </c>
      <c r="CQ613" s="2">
        <f t="shared" si="429"/>
        <v>0</v>
      </c>
      <c r="CR613" s="2">
        <f t="shared" si="429"/>
        <v>0</v>
      </c>
      <c r="CS613" s="2">
        <f t="shared" si="429"/>
        <v>0</v>
      </c>
      <c r="CT613" s="2">
        <f t="shared" si="429"/>
        <v>0</v>
      </c>
      <c r="CU613" s="2">
        <f t="shared" si="429"/>
        <v>0</v>
      </c>
      <c r="CV613" s="2">
        <f t="shared" si="429"/>
        <v>0</v>
      </c>
      <c r="CW613" s="2">
        <f t="shared" si="429"/>
        <v>0</v>
      </c>
      <c r="CX613" s="2">
        <f t="shared" si="429"/>
        <v>0</v>
      </c>
      <c r="CY613" s="2">
        <f t="shared" si="429"/>
        <v>0</v>
      </c>
      <c r="CZ613" s="2">
        <f t="shared" si="429"/>
        <v>0</v>
      </c>
      <c r="DA613" s="2">
        <f t="shared" si="429"/>
        <v>0</v>
      </c>
      <c r="DB613" s="2">
        <f t="shared" si="429"/>
        <v>0</v>
      </c>
      <c r="DC613" s="2">
        <f t="shared" si="429"/>
        <v>0</v>
      </c>
      <c r="DD613" s="2">
        <f t="shared" si="429"/>
        <v>0</v>
      </c>
      <c r="DE613" s="2">
        <f t="shared" si="429"/>
        <v>0</v>
      </c>
      <c r="DF613" s="2">
        <f t="shared" si="429"/>
        <v>0</v>
      </c>
      <c r="DG613" s="3">
        <f t="shared" ref="DG613:EL613" si="430">DG624</f>
        <v>0</v>
      </c>
      <c r="DH613" s="3">
        <f t="shared" si="430"/>
        <v>0</v>
      </c>
      <c r="DI613" s="3">
        <f t="shared" si="430"/>
        <v>0</v>
      </c>
      <c r="DJ613" s="3">
        <f t="shared" si="430"/>
        <v>0</v>
      </c>
      <c r="DK613" s="3">
        <f t="shared" si="430"/>
        <v>0</v>
      </c>
      <c r="DL613" s="3">
        <f t="shared" si="430"/>
        <v>0</v>
      </c>
      <c r="DM613" s="3">
        <f t="shared" si="430"/>
        <v>0</v>
      </c>
      <c r="DN613" s="3">
        <f t="shared" si="430"/>
        <v>0</v>
      </c>
      <c r="DO613" s="3">
        <f t="shared" si="430"/>
        <v>0</v>
      </c>
      <c r="DP613" s="3">
        <f t="shared" si="430"/>
        <v>0</v>
      </c>
      <c r="DQ613" s="3">
        <f t="shared" si="430"/>
        <v>0</v>
      </c>
      <c r="DR613" s="3">
        <f t="shared" si="430"/>
        <v>0</v>
      </c>
      <c r="DS613" s="3">
        <f t="shared" si="430"/>
        <v>0</v>
      </c>
      <c r="DT613" s="3">
        <f t="shared" si="430"/>
        <v>0</v>
      </c>
      <c r="DU613" s="3">
        <f t="shared" si="430"/>
        <v>0</v>
      </c>
      <c r="DV613" s="3">
        <f t="shared" si="430"/>
        <v>0</v>
      </c>
      <c r="DW613" s="3">
        <f t="shared" si="430"/>
        <v>0</v>
      </c>
      <c r="DX613" s="3">
        <f t="shared" si="430"/>
        <v>0</v>
      </c>
      <c r="DY613" s="3">
        <f t="shared" si="430"/>
        <v>0</v>
      </c>
      <c r="DZ613" s="3">
        <f t="shared" si="430"/>
        <v>0</v>
      </c>
      <c r="EA613" s="3">
        <f t="shared" si="430"/>
        <v>0</v>
      </c>
      <c r="EB613" s="3">
        <f t="shared" si="430"/>
        <v>0</v>
      </c>
      <c r="EC613" s="3">
        <f t="shared" si="430"/>
        <v>0</v>
      </c>
      <c r="ED613" s="3">
        <f t="shared" si="430"/>
        <v>0</v>
      </c>
      <c r="EE613" s="3">
        <f t="shared" si="430"/>
        <v>0</v>
      </c>
      <c r="EF613" s="3">
        <f t="shared" si="430"/>
        <v>0</v>
      </c>
      <c r="EG613" s="3">
        <f t="shared" si="430"/>
        <v>0</v>
      </c>
      <c r="EH613" s="3">
        <f t="shared" si="430"/>
        <v>0</v>
      </c>
      <c r="EI613" s="3">
        <f t="shared" si="430"/>
        <v>0</v>
      </c>
      <c r="EJ613" s="3">
        <f t="shared" si="430"/>
        <v>0</v>
      </c>
      <c r="EK613" s="3">
        <f t="shared" si="430"/>
        <v>0</v>
      </c>
      <c r="EL613" s="3">
        <f t="shared" si="430"/>
        <v>0</v>
      </c>
      <c r="EM613" s="3">
        <f t="shared" ref="EM613:FR613" si="431">EM624</f>
        <v>0</v>
      </c>
      <c r="EN613" s="3">
        <f t="shared" si="431"/>
        <v>0</v>
      </c>
      <c r="EO613" s="3">
        <f t="shared" si="431"/>
        <v>0</v>
      </c>
      <c r="EP613" s="3">
        <f t="shared" si="431"/>
        <v>0</v>
      </c>
      <c r="EQ613" s="3">
        <f t="shared" si="431"/>
        <v>0</v>
      </c>
      <c r="ER613" s="3">
        <f t="shared" si="431"/>
        <v>0</v>
      </c>
      <c r="ES613" s="3">
        <f t="shared" si="431"/>
        <v>0</v>
      </c>
      <c r="ET613" s="3">
        <f t="shared" si="431"/>
        <v>0</v>
      </c>
      <c r="EU613" s="3">
        <f t="shared" si="431"/>
        <v>0</v>
      </c>
      <c r="EV613" s="3">
        <f t="shared" si="431"/>
        <v>0</v>
      </c>
      <c r="EW613" s="3">
        <f t="shared" si="431"/>
        <v>0</v>
      </c>
      <c r="EX613" s="3">
        <f t="shared" si="431"/>
        <v>0</v>
      </c>
      <c r="EY613" s="3">
        <f t="shared" si="431"/>
        <v>0</v>
      </c>
      <c r="EZ613" s="3">
        <f t="shared" si="431"/>
        <v>0</v>
      </c>
      <c r="FA613" s="3">
        <f t="shared" si="431"/>
        <v>0</v>
      </c>
      <c r="FB613" s="3">
        <f t="shared" si="431"/>
        <v>0</v>
      </c>
      <c r="FC613" s="3">
        <f t="shared" si="431"/>
        <v>0</v>
      </c>
      <c r="FD613" s="3">
        <f t="shared" si="431"/>
        <v>0</v>
      </c>
      <c r="FE613" s="3">
        <f t="shared" si="431"/>
        <v>0</v>
      </c>
      <c r="FF613" s="3">
        <f t="shared" si="431"/>
        <v>0</v>
      </c>
      <c r="FG613" s="3">
        <f t="shared" si="431"/>
        <v>0</v>
      </c>
      <c r="FH613" s="3">
        <f t="shared" si="431"/>
        <v>0</v>
      </c>
      <c r="FI613" s="3">
        <f t="shared" si="431"/>
        <v>0</v>
      </c>
      <c r="FJ613" s="3">
        <f t="shared" si="431"/>
        <v>0</v>
      </c>
      <c r="FK613" s="3">
        <f t="shared" si="431"/>
        <v>0</v>
      </c>
      <c r="FL613" s="3">
        <f t="shared" si="431"/>
        <v>0</v>
      </c>
      <c r="FM613" s="3">
        <f t="shared" si="431"/>
        <v>0</v>
      </c>
      <c r="FN613" s="3">
        <f t="shared" si="431"/>
        <v>0</v>
      </c>
      <c r="FO613" s="3">
        <f t="shared" si="431"/>
        <v>0</v>
      </c>
      <c r="FP613" s="3">
        <f t="shared" si="431"/>
        <v>0</v>
      </c>
      <c r="FQ613" s="3">
        <f t="shared" si="431"/>
        <v>0</v>
      </c>
      <c r="FR613" s="3">
        <f t="shared" si="431"/>
        <v>0</v>
      </c>
      <c r="FS613" s="3">
        <f t="shared" ref="FS613:GX613" si="432">FS624</f>
        <v>0</v>
      </c>
      <c r="FT613" s="3">
        <f t="shared" si="432"/>
        <v>0</v>
      </c>
      <c r="FU613" s="3">
        <f t="shared" si="432"/>
        <v>0</v>
      </c>
      <c r="FV613" s="3">
        <f t="shared" si="432"/>
        <v>0</v>
      </c>
      <c r="FW613" s="3">
        <f t="shared" si="432"/>
        <v>0</v>
      </c>
      <c r="FX613" s="3">
        <f t="shared" si="432"/>
        <v>0</v>
      </c>
      <c r="FY613" s="3">
        <f t="shared" si="432"/>
        <v>0</v>
      </c>
      <c r="FZ613" s="3">
        <f t="shared" si="432"/>
        <v>0</v>
      </c>
      <c r="GA613" s="3">
        <f t="shared" si="432"/>
        <v>0</v>
      </c>
      <c r="GB613" s="3">
        <f t="shared" si="432"/>
        <v>0</v>
      </c>
      <c r="GC613" s="3">
        <f t="shared" si="432"/>
        <v>0</v>
      </c>
      <c r="GD613" s="3">
        <f t="shared" si="432"/>
        <v>0</v>
      </c>
      <c r="GE613" s="3">
        <f t="shared" si="432"/>
        <v>0</v>
      </c>
      <c r="GF613" s="3">
        <f t="shared" si="432"/>
        <v>0</v>
      </c>
      <c r="GG613" s="3">
        <f t="shared" si="432"/>
        <v>0</v>
      </c>
      <c r="GH613" s="3">
        <f t="shared" si="432"/>
        <v>0</v>
      </c>
      <c r="GI613" s="3">
        <f t="shared" si="432"/>
        <v>0</v>
      </c>
      <c r="GJ613" s="3">
        <f t="shared" si="432"/>
        <v>0</v>
      </c>
      <c r="GK613" s="3">
        <f t="shared" si="432"/>
        <v>0</v>
      </c>
      <c r="GL613" s="3">
        <f t="shared" si="432"/>
        <v>0</v>
      </c>
      <c r="GM613" s="3">
        <f t="shared" si="432"/>
        <v>0</v>
      </c>
      <c r="GN613" s="3">
        <f t="shared" si="432"/>
        <v>0</v>
      </c>
      <c r="GO613" s="3">
        <f t="shared" si="432"/>
        <v>0</v>
      </c>
      <c r="GP613" s="3">
        <f t="shared" si="432"/>
        <v>0</v>
      </c>
      <c r="GQ613" s="3">
        <f t="shared" si="432"/>
        <v>0</v>
      </c>
      <c r="GR613" s="3">
        <f t="shared" si="432"/>
        <v>0</v>
      </c>
      <c r="GS613" s="3">
        <f t="shared" si="432"/>
        <v>0</v>
      </c>
      <c r="GT613" s="3">
        <f t="shared" si="432"/>
        <v>0</v>
      </c>
      <c r="GU613" s="3">
        <f t="shared" si="432"/>
        <v>0</v>
      </c>
      <c r="GV613" s="3">
        <f t="shared" si="432"/>
        <v>0</v>
      </c>
      <c r="GW613" s="3">
        <f t="shared" si="432"/>
        <v>0</v>
      </c>
      <c r="GX613" s="3">
        <f t="shared" si="432"/>
        <v>0</v>
      </c>
    </row>
    <row r="615" spans="1:245" x14ac:dyDescent="0.2">
      <c r="A615">
        <v>17</v>
      </c>
      <c r="B615">
        <v>1</v>
      </c>
      <c r="C615">
        <f>ROW(SmtRes!A1697)</f>
        <v>1697</v>
      </c>
      <c r="D615">
        <f>ROW(EtalonRes!A1697)</f>
        <v>1697</v>
      </c>
      <c r="E615" t="s">
        <v>470</v>
      </c>
      <c r="F615" t="s">
        <v>471</v>
      </c>
      <c r="G615" t="s">
        <v>472</v>
      </c>
      <c r="H615" t="s">
        <v>200</v>
      </c>
      <c r="I615">
        <v>1</v>
      </c>
      <c r="J615">
        <v>0</v>
      </c>
      <c r="K615">
        <v>1</v>
      </c>
      <c r="O615">
        <f t="shared" ref="O615:O622" si="433">ROUND(CP615,2)</f>
        <v>9804.5</v>
      </c>
      <c r="P615">
        <f>SUMIF(SmtRes!AQ1685:'SmtRes'!AQ1697,"=1",SmtRes!DF1685:'SmtRes'!DF1697)</f>
        <v>0</v>
      </c>
      <c r="Q615">
        <f>SUMIF(SmtRes!AQ1685:'SmtRes'!AQ1697,"=1",SmtRes!DG1685:'SmtRes'!DG1697)</f>
        <v>2012.45</v>
      </c>
      <c r="R615">
        <f>SUMIF(SmtRes!AQ1685:'SmtRes'!AQ1697,"=1",SmtRes!DH1685:'SmtRes'!DH1697)</f>
        <v>889.90000000000009</v>
      </c>
      <c r="S615">
        <f>SUMIF(SmtRes!AQ1685:'SmtRes'!AQ1697,"=1",SmtRes!DI1685:'SmtRes'!DI1697)</f>
        <v>6902.15</v>
      </c>
      <c r="T615">
        <f t="shared" ref="T615:T622" si="434">ROUND(CU615*I615,2)</f>
        <v>0</v>
      </c>
      <c r="U615">
        <f>SUMIF(SmtRes!AQ1685:'SmtRes'!AQ1697,"=1",SmtRes!CV1685:'SmtRes'!CV1697)</f>
        <v>12.9</v>
      </c>
      <c r="V615">
        <f>SUMIF(SmtRes!AQ1685:'SmtRes'!AQ1697,"=1",SmtRes!CW1685:'SmtRes'!CW1697)</f>
        <v>1.6199999999999999</v>
      </c>
      <c r="W615">
        <f t="shared" ref="W615:W622" si="435">ROUND(CX615*I615,2)</f>
        <v>0</v>
      </c>
      <c r="X615">
        <f t="shared" ref="X615:Y622" si="436">ROUND(CY615,2)</f>
        <v>8649.18</v>
      </c>
      <c r="Y615">
        <f t="shared" si="436"/>
        <v>4051.87</v>
      </c>
      <c r="AA615">
        <v>302024475</v>
      </c>
      <c r="AB615">
        <f t="shared" ref="AB615:AB622" si="437">ROUND((AC615+AD615+AF615),6)</f>
        <v>8556.4449600000007</v>
      </c>
      <c r="AC615">
        <f t="shared" ref="AC615:AC622" si="438">ROUND((0),6)</f>
        <v>0</v>
      </c>
      <c r="AD615">
        <f>ROUND((((SUM(SmtRes!BR1685:'SmtRes'!BR1697))-(SUM(SmtRes!BS1685:'SmtRes'!BS1697)))+AE615),6)</f>
        <v>1654.2999600000001</v>
      </c>
      <c r="AE615">
        <f>ROUND((SUM(SmtRes!BS1685:'SmtRes'!BS1697)),6)</f>
        <v>889.89840000000004</v>
      </c>
      <c r="AF615">
        <f>ROUND((SUM(SmtRes!BT1685:'SmtRes'!BT1697)),6)</f>
        <v>6902.1450000000004</v>
      </c>
      <c r="AG615">
        <f t="shared" ref="AG615:AG622" si="439">ROUND((AP615),6)</f>
        <v>0</v>
      </c>
      <c r="AH615">
        <f>(SUM(SmtRes!BU1685:'SmtRes'!BU1697))</f>
        <v>12.9</v>
      </c>
      <c r="AI615">
        <f>(SUM(SmtRes!BV1685:'SmtRes'!BV1697))</f>
        <v>1.6199999999999999</v>
      </c>
      <c r="AJ615">
        <f t="shared" ref="AJ615:AJ622" si="440">(AS615)</f>
        <v>0</v>
      </c>
      <c r="AK615">
        <v>32222.006792</v>
      </c>
      <c r="AL615">
        <v>734.19559200000003</v>
      </c>
      <c r="AM615">
        <v>5514.3331999999991</v>
      </c>
      <c r="AN615">
        <v>2966.3280000000004</v>
      </c>
      <c r="AO615">
        <v>23007.149999999998</v>
      </c>
      <c r="AP615">
        <v>0</v>
      </c>
      <c r="AQ615">
        <v>43</v>
      </c>
      <c r="AR615">
        <v>5.3999999999999995</v>
      </c>
      <c r="AS615">
        <v>0</v>
      </c>
      <c r="AT615">
        <v>111</v>
      </c>
      <c r="AU615">
        <v>52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2</v>
      </c>
      <c r="BJ615" t="s">
        <v>473</v>
      </c>
      <c r="BM615">
        <v>110005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111</v>
      </c>
      <c r="CA615">
        <v>52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146</v>
      </c>
      <c r="CO615">
        <v>0</v>
      </c>
      <c r="CP615">
        <f t="shared" ref="CP615:CP622" si="441">(P615+Q615+S615+R615)</f>
        <v>9804.5</v>
      </c>
      <c r="CQ615">
        <f>SUMIF(SmtRes!AQ1685:'SmtRes'!AQ1697,"=1",SmtRes!AA1685:'SmtRes'!AA1697)</f>
        <v>133320.11000000002</v>
      </c>
      <c r="CR615">
        <f>SUMIF(SmtRes!AQ1685:'SmtRes'!AQ1697,"=1",SmtRes!AB1685:'SmtRes'!AB1697)</f>
        <v>2375.56</v>
      </c>
      <c r="CS615">
        <f>SUMIF(SmtRes!AQ1685:'SmtRes'!AQ1697,"=1",SmtRes!AC1685:'SmtRes'!AC1697)</f>
        <v>1098.6400000000001</v>
      </c>
      <c r="CT615">
        <f>SUMIF(SmtRes!AQ1685:'SmtRes'!AQ1697,"=1",SmtRes!AD1685:'SmtRes'!AD1697)</f>
        <v>535.04999999999995</v>
      </c>
      <c r="CU615">
        <f t="shared" ref="CU615:CU622" si="442">AG615</f>
        <v>0</v>
      </c>
      <c r="CV615">
        <f>SUMIF(SmtRes!AQ1685:'SmtRes'!AQ1697,"=1",SmtRes!BU1685:'SmtRes'!BU1697)</f>
        <v>12.9</v>
      </c>
      <c r="CW615">
        <f>SUMIF(SmtRes!AQ1685:'SmtRes'!AQ1697,"=1",SmtRes!BV1685:'SmtRes'!BV1697)</f>
        <v>1.6199999999999999</v>
      </c>
      <c r="CX615">
        <f t="shared" ref="CX615:CX622" si="443">AJ615</f>
        <v>0</v>
      </c>
      <c r="CY615">
        <f t="shared" ref="CY615:CY622" si="444">(((S615+R615)*AT615)/100)</f>
        <v>8649.1754999999994</v>
      </c>
      <c r="CZ615">
        <f t="shared" ref="CZ615:CZ622" si="445">(((S615+R615)*AU615)/100)</f>
        <v>4051.866</v>
      </c>
      <c r="DC615" t="s">
        <v>3</v>
      </c>
      <c r="DD615" t="s">
        <v>14</v>
      </c>
      <c r="DE615" t="s">
        <v>147</v>
      </c>
      <c r="DF615" t="s">
        <v>147</v>
      </c>
      <c r="DG615" t="s">
        <v>147</v>
      </c>
      <c r="DH615" t="s">
        <v>3</v>
      </c>
      <c r="DI615" t="s">
        <v>147</v>
      </c>
      <c r="DJ615" t="s">
        <v>147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200</v>
      </c>
      <c r="DW615" t="s">
        <v>200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293259277</v>
      </c>
      <c r="EF615">
        <v>3</v>
      </c>
      <c r="EG615" t="s">
        <v>23</v>
      </c>
      <c r="EH615">
        <v>0</v>
      </c>
      <c r="EI615" t="s">
        <v>3</v>
      </c>
      <c r="EJ615">
        <v>2</v>
      </c>
      <c r="EK615">
        <v>110005</v>
      </c>
      <c r="EL615" t="s">
        <v>24</v>
      </c>
      <c r="EM615" t="s">
        <v>25</v>
      </c>
      <c r="EO615" t="s">
        <v>148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43</v>
      </c>
      <c r="EX615">
        <v>5.4</v>
      </c>
      <c r="EY615">
        <v>0</v>
      </c>
      <c r="FQ615">
        <v>0</v>
      </c>
      <c r="FR615">
        <f t="shared" ref="FR615:FR622" si="446">ROUND(IF(BI615=3,GM615,0),2)</f>
        <v>0</v>
      </c>
      <c r="FS615">
        <v>0</v>
      </c>
      <c r="FX615">
        <v>111</v>
      </c>
      <c r="FY615">
        <v>52</v>
      </c>
      <c r="GA615" t="s">
        <v>3</v>
      </c>
      <c r="GD615">
        <v>1</v>
      </c>
      <c r="GF615">
        <v>-1685777473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ref="GL615:GL622" si="447">ROUND(IF(AND(BH615=3,BI615=3,FS615&lt;&gt;0),P615,0),2)</f>
        <v>0</v>
      </c>
      <c r="GM615">
        <f t="shared" ref="GM615:GM622" si="448">ROUND(O615+X615+Y615,2)+GX615</f>
        <v>22505.55</v>
      </c>
      <c r="GN615">
        <f t="shared" ref="GN615:GN622" si="449">IF(OR(BI615=0,BI615=1),GM615-GX615,0)</f>
        <v>0</v>
      </c>
      <c r="GO615">
        <f t="shared" ref="GO615:GO622" si="450">IF(BI615=2,GM615-GX615,0)</f>
        <v>22505.55</v>
      </c>
      <c r="GP615">
        <f t="shared" ref="GP615:GP622" si="451">IF(BI615=4,GM615-GX615,0)</f>
        <v>0</v>
      </c>
      <c r="GR615">
        <v>0</v>
      </c>
      <c r="GS615">
        <v>3</v>
      </c>
      <c r="GT615">
        <v>0</v>
      </c>
      <c r="GU615" t="s">
        <v>3</v>
      </c>
      <c r="GV615">
        <f t="shared" ref="GV615:GV622" si="452">ROUND((GT615),6)</f>
        <v>0</v>
      </c>
      <c r="GW615">
        <v>1</v>
      </c>
      <c r="GX615">
        <f t="shared" ref="GX615:GX622" si="453">ROUND(HC615*I615,2)</f>
        <v>0</v>
      </c>
      <c r="HA615">
        <v>0</v>
      </c>
      <c r="HB615">
        <v>0</v>
      </c>
      <c r="HC615">
        <f t="shared" ref="HC615:HC622" si="454">GV615*GW615</f>
        <v>0</v>
      </c>
      <c r="HE615" t="s">
        <v>3</v>
      </c>
      <c r="HF615" t="s">
        <v>3</v>
      </c>
      <c r="HM615" t="s">
        <v>3</v>
      </c>
      <c r="HN615" t="s">
        <v>26</v>
      </c>
      <c r="HO615" t="s">
        <v>27</v>
      </c>
      <c r="HP615" t="s">
        <v>24</v>
      </c>
      <c r="HQ615" t="s">
        <v>24</v>
      </c>
      <c r="IK615">
        <v>0</v>
      </c>
    </row>
    <row r="616" spans="1:245" x14ac:dyDescent="0.2">
      <c r="A616">
        <v>17</v>
      </c>
      <c r="B616">
        <v>1</v>
      </c>
      <c r="C616">
        <f>ROW(SmtRes!A1710)</f>
        <v>1710</v>
      </c>
      <c r="D616">
        <f>ROW(EtalonRes!A1710)</f>
        <v>1710</v>
      </c>
      <c r="E616" t="s">
        <v>474</v>
      </c>
      <c r="F616" t="s">
        <v>471</v>
      </c>
      <c r="G616" t="s">
        <v>475</v>
      </c>
      <c r="H616" t="s">
        <v>200</v>
      </c>
      <c r="I616">
        <v>1</v>
      </c>
      <c r="J616">
        <v>0</v>
      </c>
      <c r="K616">
        <v>1</v>
      </c>
      <c r="O616">
        <f t="shared" si="433"/>
        <v>32681.64</v>
      </c>
      <c r="P616">
        <f>SUMIF(SmtRes!AQ1698:'SmtRes'!AQ1710,"=1",SmtRes!DF1698:'SmtRes'!DF1710)</f>
        <v>0</v>
      </c>
      <c r="Q616">
        <f>SUMIF(SmtRes!AQ1698:'SmtRes'!AQ1710,"=1",SmtRes!DG1698:'SmtRes'!DG1710)</f>
        <v>6708.16</v>
      </c>
      <c r="R616">
        <f>SUMIF(SmtRes!AQ1698:'SmtRes'!AQ1710,"=1",SmtRes!DH1698:'SmtRes'!DH1710)</f>
        <v>2966.33</v>
      </c>
      <c r="S616">
        <f>SUMIF(SmtRes!AQ1698:'SmtRes'!AQ1710,"=1",SmtRes!DI1698:'SmtRes'!DI1710)</f>
        <v>23007.15</v>
      </c>
      <c r="T616">
        <f t="shared" si="434"/>
        <v>0</v>
      </c>
      <c r="U616">
        <f>SUMIF(SmtRes!AQ1698:'SmtRes'!AQ1710,"=1",SmtRes!CV1698:'SmtRes'!CV1710)</f>
        <v>43</v>
      </c>
      <c r="V616">
        <f>SUMIF(SmtRes!AQ1698:'SmtRes'!AQ1710,"=1",SmtRes!CW1698:'SmtRes'!CW1710)</f>
        <v>5.3999999999999995</v>
      </c>
      <c r="W616">
        <f t="shared" si="435"/>
        <v>0</v>
      </c>
      <c r="X616">
        <f t="shared" si="436"/>
        <v>28830.560000000001</v>
      </c>
      <c r="Y616">
        <f t="shared" si="436"/>
        <v>13506.21</v>
      </c>
      <c r="AA616">
        <v>302024475</v>
      </c>
      <c r="AB616">
        <f t="shared" si="437"/>
        <v>28521.483199999999</v>
      </c>
      <c r="AC616">
        <f t="shared" si="438"/>
        <v>0</v>
      </c>
      <c r="AD616">
        <f>ROUND((((SUM(SmtRes!BR1698:'SmtRes'!BR1710))-(SUM(SmtRes!BS1698:'SmtRes'!BS1710)))+AE616),6)</f>
        <v>5514.3332</v>
      </c>
      <c r="AE616">
        <f>ROUND((SUM(SmtRes!BS1698:'SmtRes'!BS1710)),6)</f>
        <v>2966.328</v>
      </c>
      <c r="AF616">
        <f>ROUND((SUM(SmtRes!BT1698:'SmtRes'!BT1710)),6)</f>
        <v>23007.15</v>
      </c>
      <c r="AG616">
        <f t="shared" si="439"/>
        <v>0</v>
      </c>
      <c r="AH616">
        <f>(SUM(SmtRes!BU1698:'SmtRes'!BU1710))</f>
        <v>43</v>
      </c>
      <c r="AI616">
        <f>(SUM(SmtRes!BV1698:'SmtRes'!BV1710))</f>
        <v>5.3999999999999995</v>
      </c>
      <c r="AJ616">
        <f t="shared" si="440"/>
        <v>0</v>
      </c>
      <c r="AK616">
        <v>32222.006792</v>
      </c>
      <c r="AL616">
        <v>734.19559200000003</v>
      </c>
      <c r="AM616">
        <v>5514.3331999999991</v>
      </c>
      <c r="AN616">
        <v>2966.3280000000004</v>
      </c>
      <c r="AO616">
        <v>23007.149999999998</v>
      </c>
      <c r="AP616">
        <v>0</v>
      </c>
      <c r="AQ616">
        <v>43</v>
      </c>
      <c r="AR616">
        <v>5.3999999999999995</v>
      </c>
      <c r="AS616">
        <v>0</v>
      </c>
      <c r="AT616">
        <v>111</v>
      </c>
      <c r="AU616">
        <v>52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473</v>
      </c>
      <c r="BM616">
        <v>110005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111</v>
      </c>
      <c r="CA616">
        <v>52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41"/>
        <v>32681.64</v>
      </c>
      <c r="CQ616">
        <f>SUMIF(SmtRes!AQ1698:'SmtRes'!AQ1710,"=1",SmtRes!AA1698:'SmtRes'!AA1710)</f>
        <v>133320.11000000002</v>
      </c>
      <c r="CR616">
        <f>SUMIF(SmtRes!AQ1698:'SmtRes'!AQ1710,"=1",SmtRes!AB1698:'SmtRes'!AB1710)</f>
        <v>2375.56</v>
      </c>
      <c r="CS616">
        <f>SUMIF(SmtRes!AQ1698:'SmtRes'!AQ1710,"=1",SmtRes!AC1698:'SmtRes'!AC1710)</f>
        <v>1098.6400000000001</v>
      </c>
      <c r="CT616">
        <f>SUMIF(SmtRes!AQ1698:'SmtRes'!AQ1710,"=1",SmtRes!AD1698:'SmtRes'!AD1710)</f>
        <v>535.04999999999995</v>
      </c>
      <c r="CU616">
        <f t="shared" si="442"/>
        <v>0</v>
      </c>
      <c r="CV616">
        <f>SUMIF(SmtRes!AQ1698:'SmtRes'!AQ1710,"=1",SmtRes!BU1698:'SmtRes'!BU1710)</f>
        <v>43</v>
      </c>
      <c r="CW616">
        <f>SUMIF(SmtRes!AQ1698:'SmtRes'!AQ1710,"=1",SmtRes!BV1698:'SmtRes'!BV1710)</f>
        <v>5.3999999999999995</v>
      </c>
      <c r="CX616">
        <f t="shared" si="443"/>
        <v>0</v>
      </c>
      <c r="CY616">
        <f t="shared" si="444"/>
        <v>28830.562800000003</v>
      </c>
      <c r="CZ616">
        <f t="shared" si="445"/>
        <v>13506.209600000002</v>
      </c>
      <c r="DC616" t="s">
        <v>3</v>
      </c>
      <c r="DD616" t="s">
        <v>14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200</v>
      </c>
      <c r="DW616" t="s">
        <v>200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293259277</v>
      </c>
      <c r="EF616">
        <v>3</v>
      </c>
      <c r="EG616" t="s">
        <v>23</v>
      </c>
      <c r="EH616">
        <v>0</v>
      </c>
      <c r="EI616" t="s">
        <v>3</v>
      </c>
      <c r="EJ616">
        <v>2</v>
      </c>
      <c r="EK616">
        <v>110005</v>
      </c>
      <c r="EL616" t="s">
        <v>24</v>
      </c>
      <c r="EM616" t="s">
        <v>25</v>
      </c>
      <c r="EO616" t="s">
        <v>3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43</v>
      </c>
      <c r="EX616">
        <v>5.4</v>
      </c>
      <c r="EY616">
        <v>0</v>
      </c>
      <c r="FQ616">
        <v>0</v>
      </c>
      <c r="FR616">
        <f t="shared" si="446"/>
        <v>0</v>
      </c>
      <c r="FS616">
        <v>0</v>
      </c>
      <c r="FX616">
        <v>111</v>
      </c>
      <c r="FY616">
        <v>52</v>
      </c>
      <c r="GA616" t="s">
        <v>3</v>
      </c>
      <c r="GD616">
        <v>1</v>
      </c>
      <c r="GF616">
        <v>385055438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447"/>
        <v>0</v>
      </c>
      <c r="GM616">
        <f t="shared" si="448"/>
        <v>75018.41</v>
      </c>
      <c r="GN616">
        <f t="shared" si="449"/>
        <v>0</v>
      </c>
      <c r="GO616">
        <f t="shared" si="450"/>
        <v>75018.41</v>
      </c>
      <c r="GP616">
        <f t="shared" si="451"/>
        <v>0</v>
      </c>
      <c r="GR616">
        <v>0</v>
      </c>
      <c r="GS616">
        <v>3</v>
      </c>
      <c r="GT616">
        <v>0</v>
      </c>
      <c r="GU616" t="s">
        <v>3</v>
      </c>
      <c r="GV616">
        <f t="shared" si="452"/>
        <v>0</v>
      </c>
      <c r="GW616">
        <v>1</v>
      </c>
      <c r="GX616">
        <f t="shared" si="453"/>
        <v>0</v>
      </c>
      <c r="HA616">
        <v>0</v>
      </c>
      <c r="HB616">
        <v>0</v>
      </c>
      <c r="HC616">
        <f t="shared" si="454"/>
        <v>0</v>
      </c>
      <c r="HE616" t="s">
        <v>3</v>
      </c>
      <c r="HF616" t="s">
        <v>3</v>
      </c>
      <c r="HM616" t="s">
        <v>3</v>
      </c>
      <c r="HN616" t="s">
        <v>26</v>
      </c>
      <c r="HO616" t="s">
        <v>27</v>
      </c>
      <c r="HP616" t="s">
        <v>24</v>
      </c>
      <c r="HQ616" t="s">
        <v>24</v>
      </c>
      <c r="IK616">
        <v>0</v>
      </c>
    </row>
    <row r="617" spans="1:245" x14ac:dyDescent="0.2">
      <c r="A617">
        <v>17</v>
      </c>
      <c r="B617">
        <v>1</v>
      </c>
      <c r="C617">
        <f>ROW(SmtRes!A1723)</f>
        <v>1723</v>
      </c>
      <c r="D617">
        <f>ROW(EtalonRes!A1723)</f>
        <v>1723</v>
      </c>
      <c r="E617" t="s">
        <v>476</v>
      </c>
      <c r="F617" t="s">
        <v>477</v>
      </c>
      <c r="G617" t="s">
        <v>478</v>
      </c>
      <c r="H617" t="s">
        <v>200</v>
      </c>
      <c r="I617">
        <v>1</v>
      </c>
      <c r="J617">
        <v>0</v>
      </c>
      <c r="K617">
        <v>1</v>
      </c>
      <c r="O617">
        <f t="shared" si="433"/>
        <v>15305.05</v>
      </c>
      <c r="P617">
        <f>SUMIF(SmtRes!AQ1711:'SmtRes'!AQ1723,"=1",SmtRes!DF1711:'SmtRes'!DF1723)</f>
        <v>0</v>
      </c>
      <c r="Q617">
        <f>SUMIF(SmtRes!AQ1711:'SmtRes'!AQ1723,"=1",SmtRes!DG1711:'SmtRes'!DG1723)</f>
        <v>3158.02</v>
      </c>
      <c r="R617">
        <f>SUMIF(SmtRes!AQ1711:'SmtRes'!AQ1723,"=1",SmtRes!DH1711:'SmtRes'!DH1723)</f>
        <v>1392.52</v>
      </c>
      <c r="S617">
        <f>SUMIF(SmtRes!AQ1711:'SmtRes'!AQ1723,"=1",SmtRes!DI1711:'SmtRes'!DI1723)</f>
        <v>10754.51</v>
      </c>
      <c r="T617">
        <f t="shared" si="434"/>
        <v>0</v>
      </c>
      <c r="U617">
        <f>SUMIF(SmtRes!AQ1711:'SmtRes'!AQ1723,"=1",SmtRes!CV1711:'SmtRes'!CV1723)</f>
        <v>20.100000000000001</v>
      </c>
      <c r="V617">
        <f>SUMIF(SmtRes!AQ1711:'SmtRes'!AQ1723,"=1",SmtRes!CW1711:'SmtRes'!CW1723)</f>
        <v>2.5350000000000001</v>
      </c>
      <c r="W617">
        <f t="shared" si="435"/>
        <v>0</v>
      </c>
      <c r="X617">
        <f t="shared" si="436"/>
        <v>13483.2</v>
      </c>
      <c r="Y617">
        <f t="shared" si="436"/>
        <v>6316.46</v>
      </c>
      <c r="AA617">
        <v>302024475</v>
      </c>
      <c r="AB617">
        <f t="shared" si="437"/>
        <v>13344.975570000001</v>
      </c>
      <c r="AC617">
        <f t="shared" si="438"/>
        <v>0</v>
      </c>
      <c r="AD617">
        <f>ROUND((((SUM(SmtRes!BR1711:'SmtRes'!BR1723))-(SUM(SmtRes!BS1711:'SmtRes'!BS1723)))+AE617),6)</f>
        <v>2590.47057</v>
      </c>
      <c r="AE617">
        <f>ROUND((SUM(SmtRes!BS1711:'SmtRes'!BS1723)),6)</f>
        <v>1392.5262</v>
      </c>
      <c r="AF617">
        <f>ROUND((SUM(SmtRes!BT1711:'SmtRes'!BT1723)),6)</f>
        <v>10754.504999999999</v>
      </c>
      <c r="AG617">
        <f t="shared" si="439"/>
        <v>0</v>
      </c>
      <c r="AH617">
        <f>(SUM(SmtRes!BU1711:'SmtRes'!BU1723))</f>
        <v>20.099999999999998</v>
      </c>
      <c r="AI617">
        <f>(SUM(SmtRes!BV1711:'SmtRes'!BV1723))</f>
        <v>2.5349999999999997</v>
      </c>
      <c r="AJ617">
        <f t="shared" si="440"/>
        <v>0</v>
      </c>
      <c r="AK617">
        <v>50088.699551999998</v>
      </c>
      <c r="AL617">
        <v>963.69365200000004</v>
      </c>
      <c r="AM617">
        <v>8634.9018999999989</v>
      </c>
      <c r="AN617">
        <v>4641.7540000000008</v>
      </c>
      <c r="AO617">
        <v>35848.35</v>
      </c>
      <c r="AP617">
        <v>0</v>
      </c>
      <c r="AQ617">
        <v>67</v>
      </c>
      <c r="AR617">
        <v>8.4499999999999993</v>
      </c>
      <c r="AS617">
        <v>0</v>
      </c>
      <c r="AT617">
        <v>111</v>
      </c>
      <c r="AU617">
        <v>52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2</v>
      </c>
      <c r="BJ617" t="s">
        <v>479</v>
      </c>
      <c r="BM617">
        <v>110005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111</v>
      </c>
      <c r="CA617">
        <v>52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146</v>
      </c>
      <c r="CO617">
        <v>0</v>
      </c>
      <c r="CP617">
        <f t="shared" si="441"/>
        <v>15305.050000000001</v>
      </c>
      <c r="CQ617">
        <f>SUMIF(SmtRes!AQ1711:'SmtRes'!AQ1723,"=1",SmtRes!AA1711:'SmtRes'!AA1723)</f>
        <v>133320.11000000002</v>
      </c>
      <c r="CR617">
        <f>SUMIF(SmtRes!AQ1711:'SmtRes'!AQ1723,"=1",SmtRes!AB1711:'SmtRes'!AB1723)</f>
        <v>2375.56</v>
      </c>
      <c r="CS617">
        <f>SUMIF(SmtRes!AQ1711:'SmtRes'!AQ1723,"=1",SmtRes!AC1711:'SmtRes'!AC1723)</f>
        <v>1098.6400000000001</v>
      </c>
      <c r="CT617">
        <f>SUMIF(SmtRes!AQ1711:'SmtRes'!AQ1723,"=1",SmtRes!AD1711:'SmtRes'!AD1723)</f>
        <v>535.04999999999995</v>
      </c>
      <c r="CU617">
        <f t="shared" si="442"/>
        <v>0</v>
      </c>
      <c r="CV617">
        <f>SUMIF(SmtRes!AQ1711:'SmtRes'!AQ1723,"=1",SmtRes!BU1711:'SmtRes'!BU1723)</f>
        <v>20.099999999999998</v>
      </c>
      <c r="CW617">
        <f>SUMIF(SmtRes!AQ1711:'SmtRes'!AQ1723,"=1",SmtRes!BV1711:'SmtRes'!BV1723)</f>
        <v>2.5349999999999997</v>
      </c>
      <c r="CX617">
        <f t="shared" si="443"/>
        <v>0</v>
      </c>
      <c r="CY617">
        <f t="shared" si="444"/>
        <v>13483.203300000001</v>
      </c>
      <c r="CZ617">
        <f t="shared" si="445"/>
        <v>6316.4556000000002</v>
      </c>
      <c r="DC617" t="s">
        <v>3</v>
      </c>
      <c r="DD617" t="s">
        <v>14</v>
      </c>
      <c r="DE617" t="s">
        <v>147</v>
      </c>
      <c r="DF617" t="s">
        <v>147</v>
      </c>
      <c r="DG617" t="s">
        <v>147</v>
      </c>
      <c r="DH617" t="s">
        <v>3</v>
      </c>
      <c r="DI617" t="s">
        <v>147</v>
      </c>
      <c r="DJ617" t="s">
        <v>147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200</v>
      </c>
      <c r="DW617" t="s">
        <v>200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293259277</v>
      </c>
      <c r="EF617">
        <v>3</v>
      </c>
      <c r="EG617" t="s">
        <v>23</v>
      </c>
      <c r="EH617">
        <v>0</v>
      </c>
      <c r="EI617" t="s">
        <v>3</v>
      </c>
      <c r="EJ617">
        <v>2</v>
      </c>
      <c r="EK617">
        <v>110005</v>
      </c>
      <c r="EL617" t="s">
        <v>24</v>
      </c>
      <c r="EM617" t="s">
        <v>25</v>
      </c>
      <c r="EO617" t="s">
        <v>148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67</v>
      </c>
      <c r="EX617">
        <v>8.4499999999999993</v>
      </c>
      <c r="EY617">
        <v>0</v>
      </c>
      <c r="FQ617">
        <v>0</v>
      </c>
      <c r="FR617">
        <f t="shared" si="446"/>
        <v>0</v>
      </c>
      <c r="FS617">
        <v>0</v>
      </c>
      <c r="FX617">
        <v>111</v>
      </c>
      <c r="FY617">
        <v>52</v>
      </c>
      <c r="GA617" t="s">
        <v>3</v>
      </c>
      <c r="GD617">
        <v>1</v>
      </c>
      <c r="GF617">
        <v>-1681417384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47"/>
        <v>0</v>
      </c>
      <c r="GM617">
        <f t="shared" si="448"/>
        <v>35104.71</v>
      </c>
      <c r="GN617">
        <f t="shared" si="449"/>
        <v>0</v>
      </c>
      <c r="GO617">
        <f t="shared" si="450"/>
        <v>35104.71</v>
      </c>
      <c r="GP617">
        <f t="shared" si="451"/>
        <v>0</v>
      </c>
      <c r="GR617">
        <v>0</v>
      </c>
      <c r="GS617">
        <v>3</v>
      </c>
      <c r="GT617">
        <v>0</v>
      </c>
      <c r="GU617" t="s">
        <v>3</v>
      </c>
      <c r="GV617">
        <f t="shared" si="452"/>
        <v>0</v>
      </c>
      <c r="GW617">
        <v>1</v>
      </c>
      <c r="GX617">
        <f t="shared" si="453"/>
        <v>0</v>
      </c>
      <c r="HA617">
        <v>0</v>
      </c>
      <c r="HB617">
        <v>0</v>
      </c>
      <c r="HC617">
        <f t="shared" si="454"/>
        <v>0</v>
      </c>
      <c r="HE617" t="s">
        <v>3</v>
      </c>
      <c r="HF617" t="s">
        <v>3</v>
      </c>
      <c r="HM617" t="s">
        <v>3</v>
      </c>
      <c r="HN617" t="s">
        <v>26</v>
      </c>
      <c r="HO617" t="s">
        <v>27</v>
      </c>
      <c r="HP617" t="s">
        <v>24</v>
      </c>
      <c r="HQ617" t="s">
        <v>24</v>
      </c>
      <c r="IK617">
        <v>0</v>
      </c>
    </row>
    <row r="618" spans="1:245" x14ac:dyDescent="0.2">
      <c r="A618">
        <v>17</v>
      </c>
      <c r="B618">
        <v>1</v>
      </c>
      <c r="C618">
        <f>ROW(SmtRes!A1736)</f>
        <v>1736</v>
      </c>
      <c r="D618">
        <f>ROW(EtalonRes!A1736)</f>
        <v>1736</v>
      </c>
      <c r="E618" t="s">
        <v>480</v>
      </c>
      <c r="F618" t="s">
        <v>477</v>
      </c>
      <c r="G618" t="s">
        <v>481</v>
      </c>
      <c r="H618" t="s">
        <v>200</v>
      </c>
      <c r="I618">
        <v>1</v>
      </c>
      <c r="J618">
        <v>0</v>
      </c>
      <c r="K618">
        <v>1</v>
      </c>
      <c r="O618">
        <f t="shared" si="433"/>
        <v>51016.86</v>
      </c>
      <c r="P618">
        <f>SUMIF(SmtRes!AQ1724:'SmtRes'!AQ1736,"=1",SmtRes!DF1724:'SmtRes'!DF1736)</f>
        <v>0</v>
      </c>
      <c r="Q618">
        <f>SUMIF(SmtRes!AQ1724:'SmtRes'!AQ1736,"=1",SmtRes!DG1724:'SmtRes'!DG1736)</f>
        <v>10526.75</v>
      </c>
      <c r="R618">
        <f>SUMIF(SmtRes!AQ1724:'SmtRes'!AQ1736,"=1",SmtRes!DH1724:'SmtRes'!DH1736)</f>
        <v>4641.76</v>
      </c>
      <c r="S618">
        <f>SUMIF(SmtRes!AQ1724:'SmtRes'!AQ1736,"=1",SmtRes!DI1724:'SmtRes'!DI1736)</f>
        <v>35848.35</v>
      </c>
      <c r="T618">
        <f t="shared" si="434"/>
        <v>0</v>
      </c>
      <c r="U618">
        <f>SUMIF(SmtRes!AQ1724:'SmtRes'!AQ1736,"=1",SmtRes!CV1724:'SmtRes'!CV1736)</f>
        <v>67</v>
      </c>
      <c r="V618">
        <f>SUMIF(SmtRes!AQ1724:'SmtRes'!AQ1736,"=1",SmtRes!CW1724:'SmtRes'!CW1736)</f>
        <v>8.4499999999999993</v>
      </c>
      <c r="W618">
        <f t="shared" si="435"/>
        <v>0</v>
      </c>
      <c r="X618">
        <f t="shared" si="436"/>
        <v>44944.02</v>
      </c>
      <c r="Y618">
        <f t="shared" si="436"/>
        <v>21054.86</v>
      </c>
      <c r="AA618">
        <v>302024475</v>
      </c>
      <c r="AB618">
        <f t="shared" si="437"/>
        <v>44483.251900000003</v>
      </c>
      <c r="AC618">
        <f t="shared" si="438"/>
        <v>0</v>
      </c>
      <c r="AD618">
        <f>ROUND((((SUM(SmtRes!BR1724:'SmtRes'!BR1736))-(SUM(SmtRes!BS1724:'SmtRes'!BS1736)))+AE618),6)</f>
        <v>8634.9019000000008</v>
      </c>
      <c r="AE618">
        <f>ROUND((SUM(SmtRes!BS1724:'SmtRes'!BS1736)),6)</f>
        <v>4641.7539999999999</v>
      </c>
      <c r="AF618">
        <f>ROUND((SUM(SmtRes!BT1724:'SmtRes'!BT1736)),6)</f>
        <v>35848.35</v>
      </c>
      <c r="AG618">
        <f t="shared" si="439"/>
        <v>0</v>
      </c>
      <c r="AH618">
        <f>(SUM(SmtRes!BU1724:'SmtRes'!BU1736))</f>
        <v>67</v>
      </c>
      <c r="AI618">
        <f>(SUM(SmtRes!BV1724:'SmtRes'!BV1736))</f>
        <v>8.4499999999999993</v>
      </c>
      <c r="AJ618">
        <f t="shared" si="440"/>
        <v>0</v>
      </c>
      <c r="AK618">
        <v>50088.699551999998</v>
      </c>
      <c r="AL618">
        <v>963.69365200000004</v>
      </c>
      <c r="AM618">
        <v>8634.9018999999989</v>
      </c>
      <c r="AN618">
        <v>4641.7540000000008</v>
      </c>
      <c r="AO618">
        <v>35848.35</v>
      </c>
      <c r="AP618">
        <v>0</v>
      </c>
      <c r="AQ618">
        <v>67</v>
      </c>
      <c r="AR618">
        <v>8.4499999999999993</v>
      </c>
      <c r="AS618">
        <v>0</v>
      </c>
      <c r="AT618">
        <v>111</v>
      </c>
      <c r="AU618">
        <v>52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2</v>
      </c>
      <c r="BJ618" t="s">
        <v>479</v>
      </c>
      <c r="BM618">
        <v>110005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111</v>
      </c>
      <c r="CA618">
        <v>52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41"/>
        <v>51016.86</v>
      </c>
      <c r="CQ618">
        <f>SUMIF(SmtRes!AQ1724:'SmtRes'!AQ1736,"=1",SmtRes!AA1724:'SmtRes'!AA1736)</f>
        <v>133320.11000000002</v>
      </c>
      <c r="CR618">
        <f>SUMIF(SmtRes!AQ1724:'SmtRes'!AQ1736,"=1",SmtRes!AB1724:'SmtRes'!AB1736)</f>
        <v>2375.56</v>
      </c>
      <c r="CS618">
        <f>SUMIF(SmtRes!AQ1724:'SmtRes'!AQ1736,"=1",SmtRes!AC1724:'SmtRes'!AC1736)</f>
        <v>1098.6400000000001</v>
      </c>
      <c r="CT618">
        <f>SUMIF(SmtRes!AQ1724:'SmtRes'!AQ1736,"=1",SmtRes!AD1724:'SmtRes'!AD1736)</f>
        <v>535.04999999999995</v>
      </c>
      <c r="CU618">
        <f t="shared" si="442"/>
        <v>0</v>
      </c>
      <c r="CV618">
        <f>SUMIF(SmtRes!AQ1724:'SmtRes'!AQ1736,"=1",SmtRes!BU1724:'SmtRes'!BU1736)</f>
        <v>67</v>
      </c>
      <c r="CW618">
        <f>SUMIF(SmtRes!AQ1724:'SmtRes'!AQ1736,"=1",SmtRes!BV1724:'SmtRes'!BV1736)</f>
        <v>8.4499999999999993</v>
      </c>
      <c r="CX618">
        <f t="shared" si="443"/>
        <v>0</v>
      </c>
      <c r="CY618">
        <f t="shared" si="444"/>
        <v>44944.022100000002</v>
      </c>
      <c r="CZ618">
        <f t="shared" si="445"/>
        <v>21054.857200000002</v>
      </c>
      <c r="DC618" t="s">
        <v>3</v>
      </c>
      <c r="DD618" t="s">
        <v>14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200</v>
      </c>
      <c r="DW618" t="s">
        <v>200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293259277</v>
      </c>
      <c r="EF618">
        <v>3</v>
      </c>
      <c r="EG618" t="s">
        <v>23</v>
      </c>
      <c r="EH618">
        <v>0</v>
      </c>
      <c r="EI618" t="s">
        <v>3</v>
      </c>
      <c r="EJ618">
        <v>2</v>
      </c>
      <c r="EK618">
        <v>110005</v>
      </c>
      <c r="EL618" t="s">
        <v>24</v>
      </c>
      <c r="EM618" t="s">
        <v>25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67</v>
      </c>
      <c r="EX618">
        <v>8.4499999999999993</v>
      </c>
      <c r="EY618">
        <v>0</v>
      </c>
      <c r="FQ618">
        <v>0</v>
      </c>
      <c r="FR618">
        <f t="shared" si="446"/>
        <v>0</v>
      </c>
      <c r="FS618">
        <v>0</v>
      </c>
      <c r="FX618">
        <v>111</v>
      </c>
      <c r="FY618">
        <v>52</v>
      </c>
      <c r="GA618" t="s">
        <v>3</v>
      </c>
      <c r="GD618">
        <v>1</v>
      </c>
      <c r="GF618">
        <v>-2096624558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447"/>
        <v>0</v>
      </c>
      <c r="GM618">
        <f t="shared" si="448"/>
        <v>117015.74</v>
      </c>
      <c r="GN618">
        <f t="shared" si="449"/>
        <v>0</v>
      </c>
      <c r="GO618">
        <f t="shared" si="450"/>
        <v>117015.74</v>
      </c>
      <c r="GP618">
        <f t="shared" si="451"/>
        <v>0</v>
      </c>
      <c r="GR618">
        <v>0</v>
      </c>
      <c r="GS618">
        <v>3</v>
      </c>
      <c r="GT618">
        <v>0</v>
      </c>
      <c r="GU618" t="s">
        <v>3</v>
      </c>
      <c r="GV618">
        <f t="shared" si="452"/>
        <v>0</v>
      </c>
      <c r="GW618">
        <v>1</v>
      </c>
      <c r="GX618">
        <f t="shared" si="453"/>
        <v>0</v>
      </c>
      <c r="HA618">
        <v>0</v>
      </c>
      <c r="HB618">
        <v>0</v>
      </c>
      <c r="HC618">
        <f t="shared" si="454"/>
        <v>0</v>
      </c>
      <c r="HE618" t="s">
        <v>3</v>
      </c>
      <c r="HF618" t="s">
        <v>3</v>
      </c>
      <c r="HM618" t="s">
        <v>3</v>
      </c>
      <c r="HN618" t="s">
        <v>26</v>
      </c>
      <c r="HO618" t="s">
        <v>27</v>
      </c>
      <c r="HP618" t="s">
        <v>24</v>
      </c>
      <c r="HQ618" t="s">
        <v>24</v>
      </c>
      <c r="IK618">
        <v>0</v>
      </c>
    </row>
    <row r="619" spans="1:245" x14ac:dyDescent="0.2">
      <c r="A619">
        <v>17</v>
      </c>
      <c r="B619">
        <v>1</v>
      </c>
      <c r="C619">
        <f>ROW(SmtRes!A1753)</f>
        <v>1753</v>
      </c>
      <c r="D619">
        <f>ROW(EtalonRes!A1753)</f>
        <v>1753</v>
      </c>
      <c r="E619" t="s">
        <v>482</v>
      </c>
      <c r="F619" t="s">
        <v>483</v>
      </c>
      <c r="G619" t="s">
        <v>484</v>
      </c>
      <c r="H619" t="s">
        <v>200</v>
      </c>
      <c r="I619">
        <v>1</v>
      </c>
      <c r="J619">
        <v>0</v>
      </c>
      <c r="K619">
        <v>1</v>
      </c>
      <c r="O619">
        <f t="shared" si="433"/>
        <v>11111.57</v>
      </c>
      <c r="P619">
        <f>SUMIF(SmtRes!AQ1737:'SmtRes'!AQ1753,"=1",SmtRes!DF1737:'SmtRes'!DF1753)</f>
        <v>0</v>
      </c>
      <c r="Q619">
        <f>SUMIF(SmtRes!AQ1737:'SmtRes'!AQ1753,"=1",SmtRes!DG1737:'SmtRes'!DG1753)</f>
        <v>2247.4699999999998</v>
      </c>
      <c r="R619">
        <f>SUMIF(SmtRes!AQ1737:'SmtRes'!AQ1753,"=1",SmtRes!DH1737:'SmtRes'!DH1753)</f>
        <v>1005.25</v>
      </c>
      <c r="S619">
        <f>SUMIF(SmtRes!AQ1737:'SmtRes'!AQ1753,"=1",SmtRes!DI1737:'SmtRes'!DI1753)</f>
        <v>7858.85</v>
      </c>
      <c r="T619">
        <f t="shared" si="434"/>
        <v>0</v>
      </c>
      <c r="U619">
        <f>SUMIF(SmtRes!AQ1737:'SmtRes'!AQ1753,"=1",SmtRes!CV1737:'SmtRes'!CV1753)</f>
        <v>15.3</v>
      </c>
      <c r="V619">
        <f>SUMIF(SmtRes!AQ1737:'SmtRes'!AQ1753,"=1",SmtRes!CW1737:'SmtRes'!CW1753)</f>
        <v>1.8299999999999998</v>
      </c>
      <c r="W619">
        <f t="shared" si="435"/>
        <v>0</v>
      </c>
      <c r="X619">
        <f t="shared" si="436"/>
        <v>9839.15</v>
      </c>
      <c r="Y619">
        <f t="shared" si="436"/>
        <v>4609.33</v>
      </c>
      <c r="AA619">
        <v>302024475</v>
      </c>
      <c r="AB619">
        <f t="shared" si="437"/>
        <v>9722.3782200000005</v>
      </c>
      <c r="AC619">
        <f t="shared" si="438"/>
        <v>0</v>
      </c>
      <c r="AD619">
        <f>ROUND((((SUM(SmtRes!BR1737:'SmtRes'!BR1753))-(SUM(SmtRes!BS1737:'SmtRes'!BS1753)))+AE619),6)</f>
        <v>1863.53322</v>
      </c>
      <c r="AE619">
        <f>ROUND((SUM(SmtRes!BS1737:'SmtRes'!BS1753)),6)</f>
        <v>1005.2556</v>
      </c>
      <c r="AF619">
        <f>ROUND((SUM(SmtRes!BT1737:'SmtRes'!BT1753)),6)</f>
        <v>7858.8450000000003</v>
      </c>
      <c r="AG619">
        <f t="shared" si="439"/>
        <v>0</v>
      </c>
      <c r="AH619">
        <f>(SUM(SmtRes!BU1737:'SmtRes'!BU1753))</f>
        <v>15.299999999999999</v>
      </c>
      <c r="AI619">
        <f>(SUM(SmtRes!BV1737:'SmtRes'!BV1753))</f>
        <v>1.83</v>
      </c>
      <c r="AJ619">
        <f t="shared" si="440"/>
        <v>0</v>
      </c>
      <c r="AK619">
        <v>36877.507891999994</v>
      </c>
      <c r="AL619">
        <v>1118.7284920000002</v>
      </c>
      <c r="AM619">
        <v>6211.7773999999999</v>
      </c>
      <c r="AN619">
        <v>3350.8520000000008</v>
      </c>
      <c r="AO619">
        <v>26196.149999999998</v>
      </c>
      <c r="AP619">
        <v>0</v>
      </c>
      <c r="AQ619">
        <v>51</v>
      </c>
      <c r="AR619">
        <v>6.1000000000000005</v>
      </c>
      <c r="AS619">
        <v>0</v>
      </c>
      <c r="AT619">
        <v>111</v>
      </c>
      <c r="AU619">
        <v>52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2</v>
      </c>
      <c r="BJ619" t="s">
        <v>485</v>
      </c>
      <c r="BM619">
        <v>110005</v>
      </c>
      <c r="BN619">
        <v>0</v>
      </c>
      <c r="BO619" t="s">
        <v>3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111</v>
      </c>
      <c r="CA619">
        <v>52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146</v>
      </c>
      <c r="CO619">
        <v>0</v>
      </c>
      <c r="CP619">
        <f t="shared" si="441"/>
        <v>11111.57</v>
      </c>
      <c r="CQ619">
        <f>SUMIF(SmtRes!AQ1737:'SmtRes'!AQ1753,"=1",SmtRes!AA1737:'SmtRes'!AA1753)</f>
        <v>1211119.77</v>
      </c>
      <c r="CR619">
        <f>SUMIF(SmtRes!AQ1737:'SmtRes'!AQ1753,"=1",SmtRes!AB1737:'SmtRes'!AB1753)</f>
        <v>2375.56</v>
      </c>
      <c r="CS619">
        <f>SUMIF(SmtRes!AQ1737:'SmtRes'!AQ1753,"=1",SmtRes!AC1737:'SmtRes'!AC1753)</f>
        <v>1098.6400000000001</v>
      </c>
      <c r="CT619">
        <f>SUMIF(SmtRes!AQ1737:'SmtRes'!AQ1753,"=1",SmtRes!AD1737:'SmtRes'!AD1753)</f>
        <v>513.65</v>
      </c>
      <c r="CU619">
        <f t="shared" si="442"/>
        <v>0</v>
      </c>
      <c r="CV619">
        <f>SUMIF(SmtRes!AQ1737:'SmtRes'!AQ1753,"=1",SmtRes!BU1737:'SmtRes'!BU1753)</f>
        <v>15.299999999999999</v>
      </c>
      <c r="CW619">
        <f>SUMIF(SmtRes!AQ1737:'SmtRes'!AQ1753,"=1",SmtRes!BV1737:'SmtRes'!BV1753)</f>
        <v>1.83</v>
      </c>
      <c r="CX619">
        <f t="shared" si="443"/>
        <v>0</v>
      </c>
      <c r="CY619">
        <f t="shared" si="444"/>
        <v>9839.1510000000017</v>
      </c>
      <c r="CZ619">
        <f t="shared" si="445"/>
        <v>4609.3320000000003</v>
      </c>
      <c r="DC619" t="s">
        <v>3</v>
      </c>
      <c r="DD619" t="s">
        <v>14</v>
      </c>
      <c r="DE619" t="s">
        <v>147</v>
      </c>
      <c r="DF619" t="s">
        <v>147</v>
      </c>
      <c r="DG619" t="s">
        <v>147</v>
      </c>
      <c r="DH619" t="s">
        <v>3</v>
      </c>
      <c r="DI619" t="s">
        <v>147</v>
      </c>
      <c r="DJ619" t="s">
        <v>147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200</v>
      </c>
      <c r="DW619" t="s">
        <v>200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293259277</v>
      </c>
      <c r="EF619">
        <v>3</v>
      </c>
      <c r="EG619" t="s">
        <v>23</v>
      </c>
      <c r="EH619">
        <v>0</v>
      </c>
      <c r="EI619" t="s">
        <v>3</v>
      </c>
      <c r="EJ619">
        <v>2</v>
      </c>
      <c r="EK619">
        <v>110005</v>
      </c>
      <c r="EL619" t="s">
        <v>24</v>
      </c>
      <c r="EM619" t="s">
        <v>25</v>
      </c>
      <c r="EO619" t="s">
        <v>148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51</v>
      </c>
      <c r="EX619">
        <v>6.1</v>
      </c>
      <c r="EY619">
        <v>0</v>
      </c>
      <c r="FQ619">
        <v>0</v>
      </c>
      <c r="FR619">
        <f t="shared" si="446"/>
        <v>0</v>
      </c>
      <c r="FS619">
        <v>0</v>
      </c>
      <c r="FX619">
        <v>111</v>
      </c>
      <c r="FY619">
        <v>52</v>
      </c>
      <c r="GA619" t="s">
        <v>3</v>
      </c>
      <c r="GD619">
        <v>1</v>
      </c>
      <c r="GF619">
        <v>-1711748532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47"/>
        <v>0</v>
      </c>
      <c r="GM619">
        <f t="shared" si="448"/>
        <v>25560.05</v>
      </c>
      <c r="GN619">
        <f t="shared" si="449"/>
        <v>0</v>
      </c>
      <c r="GO619">
        <f t="shared" si="450"/>
        <v>25560.05</v>
      </c>
      <c r="GP619">
        <f t="shared" si="451"/>
        <v>0</v>
      </c>
      <c r="GR619">
        <v>0</v>
      </c>
      <c r="GS619">
        <v>3</v>
      </c>
      <c r="GT619">
        <v>0</v>
      </c>
      <c r="GU619" t="s">
        <v>3</v>
      </c>
      <c r="GV619">
        <f t="shared" si="452"/>
        <v>0</v>
      </c>
      <c r="GW619">
        <v>1</v>
      </c>
      <c r="GX619">
        <f t="shared" si="453"/>
        <v>0</v>
      </c>
      <c r="HA619">
        <v>0</v>
      </c>
      <c r="HB619">
        <v>0</v>
      </c>
      <c r="HC619">
        <f t="shared" si="454"/>
        <v>0</v>
      </c>
      <c r="HE619" t="s">
        <v>3</v>
      </c>
      <c r="HF619" t="s">
        <v>3</v>
      </c>
      <c r="HM619" t="s">
        <v>3</v>
      </c>
      <c r="HN619" t="s">
        <v>26</v>
      </c>
      <c r="HO619" t="s">
        <v>27</v>
      </c>
      <c r="HP619" t="s">
        <v>24</v>
      </c>
      <c r="HQ619" t="s">
        <v>24</v>
      </c>
      <c r="IK619">
        <v>0</v>
      </c>
    </row>
    <row r="620" spans="1:245" x14ac:dyDescent="0.2">
      <c r="A620">
        <v>17</v>
      </c>
      <c r="B620">
        <v>1</v>
      </c>
      <c r="C620">
        <f>ROW(SmtRes!A1770)</f>
        <v>1770</v>
      </c>
      <c r="D620">
        <f>ROW(EtalonRes!A1770)</f>
        <v>1770</v>
      </c>
      <c r="E620" t="s">
        <v>486</v>
      </c>
      <c r="F620" t="s">
        <v>483</v>
      </c>
      <c r="G620" t="s">
        <v>487</v>
      </c>
      <c r="H620" t="s">
        <v>200</v>
      </c>
      <c r="I620">
        <v>1</v>
      </c>
      <c r="J620">
        <v>0</v>
      </c>
      <c r="K620">
        <v>1</v>
      </c>
      <c r="O620">
        <f t="shared" si="433"/>
        <v>37038.57</v>
      </c>
      <c r="P620">
        <f>SUMIF(SmtRes!AQ1754:'SmtRes'!AQ1770,"=1",SmtRes!DF1754:'SmtRes'!DF1770)</f>
        <v>0</v>
      </c>
      <c r="Q620">
        <f>SUMIF(SmtRes!AQ1754:'SmtRes'!AQ1770,"=1",SmtRes!DG1754:'SmtRes'!DG1770)</f>
        <v>7491.5599999999995</v>
      </c>
      <c r="R620">
        <f>SUMIF(SmtRes!AQ1754:'SmtRes'!AQ1770,"=1",SmtRes!DH1754:'SmtRes'!DH1770)</f>
        <v>3350.86</v>
      </c>
      <c r="S620">
        <f>SUMIF(SmtRes!AQ1754:'SmtRes'!AQ1770,"=1",SmtRes!DI1754:'SmtRes'!DI1770)</f>
        <v>26196.15</v>
      </c>
      <c r="T620">
        <f t="shared" si="434"/>
        <v>0</v>
      </c>
      <c r="U620">
        <f>SUMIF(SmtRes!AQ1754:'SmtRes'!AQ1770,"=1",SmtRes!CV1754:'SmtRes'!CV1770)</f>
        <v>51</v>
      </c>
      <c r="V620">
        <f>SUMIF(SmtRes!AQ1754:'SmtRes'!AQ1770,"=1",SmtRes!CW1754:'SmtRes'!CW1770)</f>
        <v>6.1000000000000005</v>
      </c>
      <c r="W620">
        <f t="shared" si="435"/>
        <v>0</v>
      </c>
      <c r="X620">
        <f t="shared" si="436"/>
        <v>32797.18</v>
      </c>
      <c r="Y620">
        <f t="shared" si="436"/>
        <v>15364.45</v>
      </c>
      <c r="AA620">
        <v>302024475</v>
      </c>
      <c r="AB620">
        <f t="shared" si="437"/>
        <v>32407.9274</v>
      </c>
      <c r="AC620">
        <f t="shared" si="438"/>
        <v>0</v>
      </c>
      <c r="AD620">
        <f>ROUND((((SUM(SmtRes!BR1754:'SmtRes'!BR1770))-(SUM(SmtRes!BS1754:'SmtRes'!BS1770)))+AE620),6)</f>
        <v>6211.7773999999999</v>
      </c>
      <c r="AE620">
        <f>ROUND((SUM(SmtRes!BS1754:'SmtRes'!BS1770)),6)</f>
        <v>3350.8519999999999</v>
      </c>
      <c r="AF620">
        <f>ROUND((SUM(SmtRes!BT1754:'SmtRes'!BT1770)),6)</f>
        <v>26196.15</v>
      </c>
      <c r="AG620">
        <f t="shared" si="439"/>
        <v>0</v>
      </c>
      <c r="AH620">
        <f>(SUM(SmtRes!BU1754:'SmtRes'!BU1770))</f>
        <v>51</v>
      </c>
      <c r="AI620">
        <f>(SUM(SmtRes!BV1754:'SmtRes'!BV1770))</f>
        <v>6.1000000000000005</v>
      </c>
      <c r="AJ620">
        <f t="shared" si="440"/>
        <v>0</v>
      </c>
      <c r="AK620">
        <v>36877.507891999994</v>
      </c>
      <c r="AL620">
        <v>1118.7284920000002</v>
      </c>
      <c r="AM620">
        <v>6211.7773999999999</v>
      </c>
      <c r="AN620">
        <v>3350.8520000000008</v>
      </c>
      <c r="AO620">
        <v>26196.149999999998</v>
      </c>
      <c r="AP620">
        <v>0</v>
      </c>
      <c r="AQ620">
        <v>51</v>
      </c>
      <c r="AR620">
        <v>6.1000000000000005</v>
      </c>
      <c r="AS620">
        <v>0</v>
      </c>
      <c r="AT620">
        <v>111</v>
      </c>
      <c r="AU620">
        <v>52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485</v>
      </c>
      <c r="BM620">
        <v>110005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111</v>
      </c>
      <c r="CA620">
        <v>52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41"/>
        <v>37038.57</v>
      </c>
      <c r="CQ620">
        <f>SUMIF(SmtRes!AQ1754:'SmtRes'!AQ1770,"=1",SmtRes!AA1754:'SmtRes'!AA1770)</f>
        <v>1211119.77</v>
      </c>
      <c r="CR620">
        <f>SUMIF(SmtRes!AQ1754:'SmtRes'!AQ1770,"=1",SmtRes!AB1754:'SmtRes'!AB1770)</f>
        <v>2375.56</v>
      </c>
      <c r="CS620">
        <f>SUMIF(SmtRes!AQ1754:'SmtRes'!AQ1770,"=1",SmtRes!AC1754:'SmtRes'!AC1770)</f>
        <v>1098.6400000000001</v>
      </c>
      <c r="CT620">
        <f>SUMIF(SmtRes!AQ1754:'SmtRes'!AQ1770,"=1",SmtRes!AD1754:'SmtRes'!AD1770)</f>
        <v>513.65</v>
      </c>
      <c r="CU620">
        <f t="shared" si="442"/>
        <v>0</v>
      </c>
      <c r="CV620">
        <f>SUMIF(SmtRes!AQ1754:'SmtRes'!AQ1770,"=1",SmtRes!BU1754:'SmtRes'!BU1770)</f>
        <v>51</v>
      </c>
      <c r="CW620">
        <f>SUMIF(SmtRes!AQ1754:'SmtRes'!AQ1770,"=1",SmtRes!BV1754:'SmtRes'!BV1770)</f>
        <v>6.1000000000000005</v>
      </c>
      <c r="CX620">
        <f t="shared" si="443"/>
        <v>0</v>
      </c>
      <c r="CY620">
        <f t="shared" si="444"/>
        <v>32797.181100000002</v>
      </c>
      <c r="CZ620">
        <f t="shared" si="445"/>
        <v>15364.4452</v>
      </c>
      <c r="DC620" t="s">
        <v>3</v>
      </c>
      <c r="DD620" t="s">
        <v>14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200</v>
      </c>
      <c r="DW620" t="s">
        <v>200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293259277</v>
      </c>
      <c r="EF620">
        <v>3</v>
      </c>
      <c r="EG620" t="s">
        <v>23</v>
      </c>
      <c r="EH620">
        <v>0</v>
      </c>
      <c r="EI620" t="s">
        <v>3</v>
      </c>
      <c r="EJ620">
        <v>2</v>
      </c>
      <c r="EK620">
        <v>110005</v>
      </c>
      <c r="EL620" t="s">
        <v>24</v>
      </c>
      <c r="EM620" t="s">
        <v>25</v>
      </c>
      <c r="EO620" t="s">
        <v>3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51</v>
      </c>
      <c r="EX620">
        <v>6.1</v>
      </c>
      <c r="EY620">
        <v>0</v>
      </c>
      <c r="FQ620">
        <v>0</v>
      </c>
      <c r="FR620">
        <f t="shared" si="446"/>
        <v>0</v>
      </c>
      <c r="FS620">
        <v>0</v>
      </c>
      <c r="FX620">
        <v>111</v>
      </c>
      <c r="FY620">
        <v>52</v>
      </c>
      <c r="GA620" t="s">
        <v>3</v>
      </c>
      <c r="GD620">
        <v>1</v>
      </c>
      <c r="GF620">
        <v>1439518699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447"/>
        <v>0</v>
      </c>
      <c r="GM620">
        <f t="shared" si="448"/>
        <v>85200.2</v>
      </c>
      <c r="GN620">
        <f t="shared" si="449"/>
        <v>0</v>
      </c>
      <c r="GO620">
        <f t="shared" si="450"/>
        <v>85200.2</v>
      </c>
      <c r="GP620">
        <f t="shared" si="451"/>
        <v>0</v>
      </c>
      <c r="GR620">
        <v>0</v>
      </c>
      <c r="GS620">
        <v>3</v>
      </c>
      <c r="GT620">
        <v>0</v>
      </c>
      <c r="GU620" t="s">
        <v>3</v>
      </c>
      <c r="GV620">
        <f t="shared" si="452"/>
        <v>0</v>
      </c>
      <c r="GW620">
        <v>1</v>
      </c>
      <c r="GX620">
        <f t="shared" si="453"/>
        <v>0</v>
      </c>
      <c r="HA620">
        <v>0</v>
      </c>
      <c r="HB620">
        <v>0</v>
      </c>
      <c r="HC620">
        <f t="shared" si="454"/>
        <v>0</v>
      </c>
      <c r="HE620" t="s">
        <v>3</v>
      </c>
      <c r="HF620" t="s">
        <v>3</v>
      </c>
      <c r="HM620" t="s">
        <v>3</v>
      </c>
      <c r="HN620" t="s">
        <v>26</v>
      </c>
      <c r="HO620" t="s">
        <v>27</v>
      </c>
      <c r="HP620" t="s">
        <v>24</v>
      </c>
      <c r="HQ620" t="s">
        <v>24</v>
      </c>
      <c r="IK620">
        <v>0</v>
      </c>
    </row>
    <row r="621" spans="1:245" x14ac:dyDescent="0.2">
      <c r="A621">
        <v>17</v>
      </c>
      <c r="B621">
        <v>1</v>
      </c>
      <c r="C621">
        <f>ROW(SmtRes!A1787)</f>
        <v>1787</v>
      </c>
      <c r="D621">
        <f>ROW(EtalonRes!A1787)</f>
        <v>1787</v>
      </c>
      <c r="E621" t="s">
        <v>488</v>
      </c>
      <c r="F621" t="s">
        <v>489</v>
      </c>
      <c r="G621" t="s">
        <v>490</v>
      </c>
      <c r="H621" t="s">
        <v>200</v>
      </c>
      <c r="I621">
        <v>1</v>
      </c>
      <c r="J621">
        <v>0</v>
      </c>
      <c r="K621">
        <v>1</v>
      </c>
      <c r="O621">
        <f t="shared" si="433"/>
        <v>16458.07</v>
      </c>
      <c r="P621">
        <f>SUMIF(SmtRes!AQ1771:'SmtRes'!AQ1787,"=1",SmtRes!DF1771:'SmtRes'!DF1787)</f>
        <v>0</v>
      </c>
      <c r="Q621">
        <f>SUMIF(SmtRes!AQ1771:'SmtRes'!AQ1787,"=1",SmtRes!DG1771:'SmtRes'!DG1787)</f>
        <v>3393.0499999999997</v>
      </c>
      <c r="R621">
        <f>SUMIF(SmtRes!AQ1771:'SmtRes'!AQ1787,"=1",SmtRes!DH1771:'SmtRes'!DH1787)</f>
        <v>1507.8899999999999</v>
      </c>
      <c r="S621">
        <f>SUMIF(SmtRes!AQ1771:'SmtRes'!AQ1787,"=1",SmtRes!DI1771:'SmtRes'!DI1787)</f>
        <v>11557.13</v>
      </c>
      <c r="T621">
        <f t="shared" si="434"/>
        <v>0</v>
      </c>
      <c r="U621">
        <f>SUMIF(SmtRes!AQ1771:'SmtRes'!AQ1787,"=1",SmtRes!CV1771:'SmtRes'!CV1787)</f>
        <v>22.5</v>
      </c>
      <c r="V621">
        <f>SUMIF(SmtRes!AQ1771:'SmtRes'!AQ1787,"=1",SmtRes!CW1771:'SmtRes'!CW1787)</f>
        <v>2.7450000000000001</v>
      </c>
      <c r="W621">
        <f t="shared" si="435"/>
        <v>0</v>
      </c>
      <c r="X621">
        <f t="shared" si="436"/>
        <v>14502.17</v>
      </c>
      <c r="Y621">
        <f t="shared" si="436"/>
        <v>6793.81</v>
      </c>
      <c r="AA621">
        <v>302024475</v>
      </c>
      <c r="AB621">
        <f t="shared" si="437"/>
        <v>14356.82883</v>
      </c>
      <c r="AC621">
        <f t="shared" si="438"/>
        <v>0</v>
      </c>
      <c r="AD621">
        <f>ROUND((((SUM(SmtRes!BR1771:'SmtRes'!BR1787))-(SUM(SmtRes!BS1771:'SmtRes'!BS1787)))+AE621),6)</f>
        <v>2799.7038299999999</v>
      </c>
      <c r="AE621">
        <f>ROUND((SUM(SmtRes!BS1771:'SmtRes'!BS1787)),6)</f>
        <v>1507.8833999999999</v>
      </c>
      <c r="AF621">
        <f>ROUND((SUM(SmtRes!BT1771:'SmtRes'!BT1787)),6)</f>
        <v>11557.125</v>
      </c>
      <c r="AG621">
        <f t="shared" si="439"/>
        <v>0</v>
      </c>
      <c r="AH621">
        <f>(SUM(SmtRes!BU1771:'SmtRes'!BU1787))</f>
        <v>22.5</v>
      </c>
      <c r="AI621">
        <f>(SUM(SmtRes!BV1771:'SmtRes'!BV1787))</f>
        <v>2.7450000000000001</v>
      </c>
      <c r="AJ621">
        <f t="shared" si="440"/>
        <v>0</v>
      </c>
      <c r="AK621">
        <v>54300.553049999995</v>
      </c>
      <c r="AL621">
        <v>1418.17895</v>
      </c>
      <c r="AM621">
        <v>9332.3460999999988</v>
      </c>
      <c r="AN621">
        <v>5026.2780000000002</v>
      </c>
      <c r="AO621">
        <v>38523.75</v>
      </c>
      <c r="AP621">
        <v>0</v>
      </c>
      <c r="AQ621">
        <v>75</v>
      </c>
      <c r="AR621">
        <v>9.15</v>
      </c>
      <c r="AS621">
        <v>0</v>
      </c>
      <c r="AT621">
        <v>111</v>
      </c>
      <c r="AU621">
        <v>52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2</v>
      </c>
      <c r="BJ621" t="s">
        <v>491</v>
      </c>
      <c r="BM621">
        <v>110005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111</v>
      </c>
      <c r="CA621">
        <v>52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146</v>
      </c>
      <c r="CO621">
        <v>0</v>
      </c>
      <c r="CP621">
        <f t="shared" si="441"/>
        <v>16458.07</v>
      </c>
      <c r="CQ621">
        <f>SUMIF(SmtRes!AQ1771:'SmtRes'!AQ1787,"=1",SmtRes!AA1771:'SmtRes'!AA1787)</f>
        <v>1211119.77</v>
      </c>
      <c r="CR621">
        <f>SUMIF(SmtRes!AQ1771:'SmtRes'!AQ1787,"=1",SmtRes!AB1771:'SmtRes'!AB1787)</f>
        <v>2375.56</v>
      </c>
      <c r="CS621">
        <f>SUMIF(SmtRes!AQ1771:'SmtRes'!AQ1787,"=1",SmtRes!AC1771:'SmtRes'!AC1787)</f>
        <v>1098.6400000000001</v>
      </c>
      <c r="CT621">
        <f>SUMIF(SmtRes!AQ1771:'SmtRes'!AQ1787,"=1",SmtRes!AD1771:'SmtRes'!AD1787)</f>
        <v>513.65</v>
      </c>
      <c r="CU621">
        <f t="shared" si="442"/>
        <v>0</v>
      </c>
      <c r="CV621">
        <f>SUMIF(SmtRes!AQ1771:'SmtRes'!AQ1787,"=1",SmtRes!BU1771:'SmtRes'!BU1787)</f>
        <v>22.5</v>
      </c>
      <c r="CW621">
        <f>SUMIF(SmtRes!AQ1771:'SmtRes'!AQ1787,"=1",SmtRes!BV1771:'SmtRes'!BV1787)</f>
        <v>2.7450000000000001</v>
      </c>
      <c r="CX621">
        <f t="shared" si="443"/>
        <v>0</v>
      </c>
      <c r="CY621">
        <f t="shared" si="444"/>
        <v>14502.172199999997</v>
      </c>
      <c r="CZ621">
        <f t="shared" si="445"/>
        <v>6793.8103999999994</v>
      </c>
      <c r="DC621" t="s">
        <v>3</v>
      </c>
      <c r="DD621" t="s">
        <v>14</v>
      </c>
      <c r="DE621" t="s">
        <v>147</v>
      </c>
      <c r="DF621" t="s">
        <v>147</v>
      </c>
      <c r="DG621" t="s">
        <v>147</v>
      </c>
      <c r="DH621" t="s">
        <v>3</v>
      </c>
      <c r="DI621" t="s">
        <v>147</v>
      </c>
      <c r="DJ621" t="s">
        <v>147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200</v>
      </c>
      <c r="DW621" t="s">
        <v>200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293259277</v>
      </c>
      <c r="EF621">
        <v>3</v>
      </c>
      <c r="EG621" t="s">
        <v>23</v>
      </c>
      <c r="EH621">
        <v>0</v>
      </c>
      <c r="EI621" t="s">
        <v>3</v>
      </c>
      <c r="EJ621">
        <v>2</v>
      </c>
      <c r="EK621">
        <v>110005</v>
      </c>
      <c r="EL621" t="s">
        <v>24</v>
      </c>
      <c r="EM621" t="s">
        <v>25</v>
      </c>
      <c r="EO621" t="s">
        <v>148</v>
      </c>
      <c r="EQ621">
        <v>131072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75</v>
      </c>
      <c r="EX621">
        <v>9.15</v>
      </c>
      <c r="EY621">
        <v>0</v>
      </c>
      <c r="FQ621">
        <v>0</v>
      </c>
      <c r="FR621">
        <f t="shared" si="446"/>
        <v>0</v>
      </c>
      <c r="FS621">
        <v>0</v>
      </c>
      <c r="FX621">
        <v>111</v>
      </c>
      <c r="FY621">
        <v>52</v>
      </c>
      <c r="GA621" t="s">
        <v>3</v>
      </c>
      <c r="GD621">
        <v>1</v>
      </c>
      <c r="GF621">
        <v>918908312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447"/>
        <v>0</v>
      </c>
      <c r="GM621">
        <f t="shared" si="448"/>
        <v>37754.050000000003</v>
      </c>
      <c r="GN621">
        <f t="shared" si="449"/>
        <v>0</v>
      </c>
      <c r="GO621">
        <f t="shared" si="450"/>
        <v>37754.050000000003</v>
      </c>
      <c r="GP621">
        <f t="shared" si="451"/>
        <v>0</v>
      </c>
      <c r="GR621">
        <v>0</v>
      </c>
      <c r="GS621">
        <v>3</v>
      </c>
      <c r="GT621">
        <v>0</v>
      </c>
      <c r="GU621" t="s">
        <v>3</v>
      </c>
      <c r="GV621">
        <f t="shared" si="452"/>
        <v>0</v>
      </c>
      <c r="GW621">
        <v>1</v>
      </c>
      <c r="GX621">
        <f t="shared" si="453"/>
        <v>0</v>
      </c>
      <c r="HA621">
        <v>0</v>
      </c>
      <c r="HB621">
        <v>0</v>
      </c>
      <c r="HC621">
        <f t="shared" si="454"/>
        <v>0</v>
      </c>
      <c r="HE621" t="s">
        <v>3</v>
      </c>
      <c r="HF621" t="s">
        <v>3</v>
      </c>
      <c r="HM621" t="s">
        <v>3</v>
      </c>
      <c r="HN621" t="s">
        <v>26</v>
      </c>
      <c r="HO621" t="s">
        <v>27</v>
      </c>
      <c r="HP621" t="s">
        <v>24</v>
      </c>
      <c r="HQ621" t="s">
        <v>24</v>
      </c>
      <c r="IK621">
        <v>0</v>
      </c>
    </row>
    <row r="622" spans="1:245" x14ac:dyDescent="0.2">
      <c r="A622">
        <v>17</v>
      </c>
      <c r="B622">
        <v>1</v>
      </c>
      <c r="C622">
        <f>ROW(SmtRes!A1804)</f>
        <v>1804</v>
      </c>
      <c r="D622">
        <f>ROW(EtalonRes!A1804)</f>
        <v>1804</v>
      </c>
      <c r="E622" t="s">
        <v>492</v>
      </c>
      <c r="F622" t="s">
        <v>489</v>
      </c>
      <c r="G622" t="s">
        <v>493</v>
      </c>
      <c r="H622" t="s">
        <v>200</v>
      </c>
      <c r="I622">
        <v>1</v>
      </c>
      <c r="J622">
        <v>0</v>
      </c>
      <c r="K622">
        <v>1</v>
      </c>
      <c r="O622">
        <f t="shared" si="433"/>
        <v>54860.17</v>
      </c>
      <c r="P622">
        <f>SUMIF(SmtRes!AQ1788:'SmtRes'!AQ1804,"=1",SmtRes!DF1788:'SmtRes'!DF1804)</f>
        <v>0</v>
      </c>
      <c r="Q622">
        <f>SUMIF(SmtRes!AQ1788:'SmtRes'!AQ1804,"=1",SmtRes!DG1788:'SmtRes'!DG1804)</f>
        <v>11310.14</v>
      </c>
      <c r="R622">
        <f>SUMIF(SmtRes!AQ1788:'SmtRes'!AQ1804,"=1",SmtRes!DH1788:'SmtRes'!DH1804)</f>
        <v>5026.28</v>
      </c>
      <c r="S622">
        <f>SUMIF(SmtRes!AQ1788:'SmtRes'!AQ1804,"=1",SmtRes!DI1788:'SmtRes'!DI1804)</f>
        <v>38523.75</v>
      </c>
      <c r="T622">
        <f t="shared" si="434"/>
        <v>0</v>
      </c>
      <c r="U622">
        <f>SUMIF(SmtRes!AQ1788:'SmtRes'!AQ1804,"=1",SmtRes!CV1788:'SmtRes'!CV1804)</f>
        <v>75</v>
      </c>
      <c r="V622">
        <f>SUMIF(SmtRes!AQ1788:'SmtRes'!AQ1804,"=1",SmtRes!CW1788:'SmtRes'!CW1804)</f>
        <v>9.15</v>
      </c>
      <c r="W622">
        <f t="shared" si="435"/>
        <v>0</v>
      </c>
      <c r="X622">
        <f t="shared" si="436"/>
        <v>48340.53</v>
      </c>
      <c r="Y622">
        <f t="shared" si="436"/>
        <v>22646.02</v>
      </c>
      <c r="AA622">
        <v>302024475</v>
      </c>
      <c r="AB622">
        <f t="shared" si="437"/>
        <v>47856.096100000002</v>
      </c>
      <c r="AC622">
        <f t="shared" si="438"/>
        <v>0</v>
      </c>
      <c r="AD622">
        <f>ROUND((((SUM(SmtRes!BR1788:'SmtRes'!BR1804))-(SUM(SmtRes!BS1788:'SmtRes'!BS1804)))+AE622),6)</f>
        <v>9332.3461000000007</v>
      </c>
      <c r="AE622">
        <f>ROUND((SUM(SmtRes!BS1788:'SmtRes'!BS1804)),6)</f>
        <v>5026.2780000000002</v>
      </c>
      <c r="AF622">
        <f>ROUND((SUM(SmtRes!BT1788:'SmtRes'!BT1804)),6)</f>
        <v>38523.75</v>
      </c>
      <c r="AG622">
        <f t="shared" si="439"/>
        <v>0</v>
      </c>
      <c r="AH622">
        <f>(SUM(SmtRes!BU1788:'SmtRes'!BU1804))</f>
        <v>75</v>
      </c>
      <c r="AI622">
        <f>(SUM(SmtRes!BV1788:'SmtRes'!BV1804))</f>
        <v>9.15</v>
      </c>
      <c r="AJ622">
        <f t="shared" si="440"/>
        <v>0</v>
      </c>
      <c r="AK622">
        <v>54300.553049999995</v>
      </c>
      <c r="AL622">
        <v>1418.17895</v>
      </c>
      <c r="AM622">
        <v>9332.3460999999988</v>
      </c>
      <c r="AN622">
        <v>5026.2780000000002</v>
      </c>
      <c r="AO622">
        <v>38523.75</v>
      </c>
      <c r="AP622">
        <v>0</v>
      </c>
      <c r="AQ622">
        <v>75</v>
      </c>
      <c r="AR622">
        <v>9.15</v>
      </c>
      <c r="AS622">
        <v>0</v>
      </c>
      <c r="AT622">
        <v>111</v>
      </c>
      <c r="AU622">
        <v>52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2</v>
      </c>
      <c r="BJ622" t="s">
        <v>491</v>
      </c>
      <c r="BM622">
        <v>110005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111</v>
      </c>
      <c r="CA622">
        <v>52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41"/>
        <v>54860.17</v>
      </c>
      <c r="CQ622">
        <f>SUMIF(SmtRes!AQ1788:'SmtRes'!AQ1804,"=1",SmtRes!AA1788:'SmtRes'!AA1804)</f>
        <v>1211119.77</v>
      </c>
      <c r="CR622">
        <f>SUMIF(SmtRes!AQ1788:'SmtRes'!AQ1804,"=1",SmtRes!AB1788:'SmtRes'!AB1804)</f>
        <v>2375.56</v>
      </c>
      <c r="CS622">
        <f>SUMIF(SmtRes!AQ1788:'SmtRes'!AQ1804,"=1",SmtRes!AC1788:'SmtRes'!AC1804)</f>
        <v>1098.6400000000001</v>
      </c>
      <c r="CT622">
        <f>SUMIF(SmtRes!AQ1788:'SmtRes'!AQ1804,"=1",SmtRes!AD1788:'SmtRes'!AD1804)</f>
        <v>513.65</v>
      </c>
      <c r="CU622">
        <f t="shared" si="442"/>
        <v>0</v>
      </c>
      <c r="CV622">
        <f>SUMIF(SmtRes!AQ1788:'SmtRes'!AQ1804,"=1",SmtRes!BU1788:'SmtRes'!BU1804)</f>
        <v>75</v>
      </c>
      <c r="CW622">
        <f>SUMIF(SmtRes!AQ1788:'SmtRes'!AQ1804,"=1",SmtRes!BV1788:'SmtRes'!BV1804)</f>
        <v>9.15</v>
      </c>
      <c r="CX622">
        <f t="shared" si="443"/>
        <v>0</v>
      </c>
      <c r="CY622">
        <f t="shared" si="444"/>
        <v>48340.533300000003</v>
      </c>
      <c r="CZ622">
        <f t="shared" si="445"/>
        <v>22646.015599999999</v>
      </c>
      <c r="DC622" t="s">
        <v>3</v>
      </c>
      <c r="DD622" t="s">
        <v>14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200</v>
      </c>
      <c r="DW622" t="s">
        <v>200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293259277</v>
      </c>
      <c r="EF622">
        <v>3</v>
      </c>
      <c r="EG622" t="s">
        <v>23</v>
      </c>
      <c r="EH622">
        <v>0</v>
      </c>
      <c r="EI622" t="s">
        <v>3</v>
      </c>
      <c r="EJ622">
        <v>2</v>
      </c>
      <c r="EK622">
        <v>110005</v>
      </c>
      <c r="EL622" t="s">
        <v>24</v>
      </c>
      <c r="EM622" t="s">
        <v>25</v>
      </c>
      <c r="EO622" t="s">
        <v>3</v>
      </c>
      <c r="EQ622">
        <v>131072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75</v>
      </c>
      <c r="EX622">
        <v>9.15</v>
      </c>
      <c r="EY622">
        <v>0</v>
      </c>
      <c r="FQ622">
        <v>0</v>
      </c>
      <c r="FR622">
        <f t="shared" si="446"/>
        <v>0</v>
      </c>
      <c r="FS622">
        <v>0</v>
      </c>
      <c r="FX622">
        <v>111</v>
      </c>
      <c r="FY622">
        <v>52</v>
      </c>
      <c r="GA622" t="s">
        <v>3</v>
      </c>
      <c r="GD622">
        <v>1</v>
      </c>
      <c r="GF622">
        <v>1176741407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447"/>
        <v>0</v>
      </c>
      <c r="GM622">
        <f t="shared" si="448"/>
        <v>125846.72</v>
      </c>
      <c r="GN622">
        <f t="shared" si="449"/>
        <v>0</v>
      </c>
      <c r="GO622">
        <f t="shared" si="450"/>
        <v>125846.72</v>
      </c>
      <c r="GP622">
        <f t="shared" si="451"/>
        <v>0</v>
      </c>
      <c r="GR622">
        <v>0</v>
      </c>
      <c r="GS622">
        <v>3</v>
      </c>
      <c r="GT622">
        <v>0</v>
      </c>
      <c r="GU622" t="s">
        <v>3</v>
      </c>
      <c r="GV622">
        <f t="shared" si="452"/>
        <v>0</v>
      </c>
      <c r="GW622">
        <v>1</v>
      </c>
      <c r="GX622">
        <f t="shared" si="453"/>
        <v>0</v>
      </c>
      <c r="HA622">
        <v>0</v>
      </c>
      <c r="HB622">
        <v>0</v>
      </c>
      <c r="HC622">
        <f t="shared" si="454"/>
        <v>0</v>
      </c>
      <c r="HE622" t="s">
        <v>3</v>
      </c>
      <c r="HF622" t="s">
        <v>3</v>
      </c>
      <c r="HM622" t="s">
        <v>3</v>
      </c>
      <c r="HN622" t="s">
        <v>26</v>
      </c>
      <c r="HO622" t="s">
        <v>27</v>
      </c>
      <c r="HP622" t="s">
        <v>24</v>
      </c>
      <c r="HQ622" t="s">
        <v>24</v>
      </c>
      <c r="IK622">
        <v>0</v>
      </c>
    </row>
    <row r="624" spans="1:245" x14ac:dyDescent="0.2">
      <c r="A624" s="2">
        <v>51</v>
      </c>
      <c r="B624" s="2">
        <f>B611</f>
        <v>1</v>
      </c>
      <c r="C624" s="2">
        <f>A611</f>
        <v>4</v>
      </c>
      <c r="D624" s="2">
        <f>ROW(A611)</f>
        <v>611</v>
      </c>
      <c r="E624" s="2"/>
      <c r="F624" s="2" t="str">
        <f>IF(F611&lt;&gt;"",F611,"")</f>
        <v>Новый раздел</v>
      </c>
      <c r="G624" s="2" t="str">
        <f>IF(G611&lt;&gt;"",G611,"")</f>
        <v>14. Замена муфты стыковой в колодце на высокочастотном симметричном  кабеле  междугородных КЛС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455">ROUND(AB624,2)</f>
        <v>228276.43</v>
      </c>
      <c r="P624" s="2">
        <f t="shared" si="455"/>
        <v>0</v>
      </c>
      <c r="Q624" s="2">
        <f t="shared" si="455"/>
        <v>46847.6</v>
      </c>
      <c r="R624" s="2">
        <f t="shared" si="455"/>
        <v>20780.79</v>
      </c>
      <c r="S624" s="2">
        <f t="shared" si="455"/>
        <v>160648.04</v>
      </c>
      <c r="T624" s="2">
        <f t="shared" si="455"/>
        <v>0</v>
      </c>
      <c r="U624" s="2">
        <f>AH624</f>
        <v>306.8</v>
      </c>
      <c r="V624" s="2">
        <f>AI624</f>
        <v>37.83</v>
      </c>
      <c r="W624" s="2">
        <f>ROUND(AJ624,2)</f>
        <v>0</v>
      </c>
      <c r="X624" s="2">
        <f>ROUND(AK624,2)</f>
        <v>201385.99</v>
      </c>
      <c r="Y624" s="2">
        <f>ROUND(AL624,2)</f>
        <v>94343.01</v>
      </c>
      <c r="Z624" s="2"/>
      <c r="AA624" s="2"/>
      <c r="AB624" s="2">
        <f>ROUND(SUMIF(AA615:AA622,"=302024475",O615:O622),2)</f>
        <v>228276.43</v>
      </c>
      <c r="AC624" s="2">
        <f>ROUND(SUMIF(AA615:AA622,"=302024475",P615:P622),2)</f>
        <v>0</v>
      </c>
      <c r="AD624" s="2">
        <f>ROUND(SUMIF(AA615:AA622,"=302024475",Q615:Q622),2)</f>
        <v>46847.6</v>
      </c>
      <c r="AE624" s="2">
        <f>ROUND(SUMIF(AA615:AA622,"=302024475",R615:R622),2)</f>
        <v>20780.79</v>
      </c>
      <c r="AF624" s="2">
        <f>ROUND(SUMIF(AA615:AA622,"=302024475",S615:S622),2)</f>
        <v>160648.04</v>
      </c>
      <c r="AG624" s="2">
        <f>ROUND(SUMIF(AA615:AA622,"=302024475",T615:T622),2)</f>
        <v>0</v>
      </c>
      <c r="AH624" s="2">
        <f>SUMIF(AA615:AA622,"=302024475",U615:U622)</f>
        <v>306.8</v>
      </c>
      <c r="AI624" s="2">
        <f>SUMIF(AA615:AA622,"=302024475",V615:V622)</f>
        <v>37.83</v>
      </c>
      <c r="AJ624" s="2">
        <f>ROUND(SUMIF(AA615:AA622,"=302024475",W615:W622),2)</f>
        <v>0</v>
      </c>
      <c r="AK624" s="2">
        <f>ROUND(SUMIF(AA615:AA622,"=302024475",X615:X622),2)</f>
        <v>201385.99</v>
      </c>
      <c r="AL624" s="2">
        <f>ROUND(SUMIF(AA615:AA622,"=302024475",Y615:Y622),2)</f>
        <v>94343.01</v>
      </c>
      <c r="AM624" s="2"/>
      <c r="AN624" s="2"/>
      <c r="AO624" s="2">
        <f t="shared" ref="AO624:BD624" si="456">ROUND(BX624,2)</f>
        <v>0</v>
      </c>
      <c r="AP624" s="2">
        <f t="shared" si="456"/>
        <v>0</v>
      </c>
      <c r="AQ624" s="2">
        <f t="shared" si="456"/>
        <v>0</v>
      </c>
      <c r="AR624" s="2">
        <f t="shared" si="456"/>
        <v>524005.43</v>
      </c>
      <c r="AS624" s="2">
        <f t="shared" si="456"/>
        <v>0</v>
      </c>
      <c r="AT624" s="2">
        <f t="shared" si="456"/>
        <v>524005.43</v>
      </c>
      <c r="AU624" s="2">
        <f t="shared" si="456"/>
        <v>0</v>
      </c>
      <c r="AV624" s="2">
        <f t="shared" si="456"/>
        <v>0</v>
      </c>
      <c r="AW624" s="2">
        <f t="shared" si="456"/>
        <v>0</v>
      </c>
      <c r="AX624" s="2">
        <f t="shared" si="456"/>
        <v>0</v>
      </c>
      <c r="AY624" s="2">
        <f t="shared" si="456"/>
        <v>0</v>
      </c>
      <c r="AZ624" s="2">
        <f t="shared" si="456"/>
        <v>0</v>
      </c>
      <c r="BA624" s="2">
        <f t="shared" si="456"/>
        <v>0</v>
      </c>
      <c r="BB624" s="2">
        <f t="shared" si="456"/>
        <v>0</v>
      </c>
      <c r="BC624" s="2">
        <f t="shared" si="456"/>
        <v>0</v>
      </c>
      <c r="BD624" s="2">
        <f t="shared" si="456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ROUND(SUMIF(AA615:AA622,"=302024475",FQ615:FQ622),2)</f>
        <v>0</v>
      </c>
      <c r="BY624" s="2">
        <f>ROUND(SUMIF(AA615:AA622,"=302024475",FR615:FR622),2)</f>
        <v>0</v>
      </c>
      <c r="BZ624" s="2">
        <f>ROUND(SUMIF(AA615:AA622,"=302024475",GL615:GL622),2)</f>
        <v>0</v>
      </c>
      <c r="CA624" s="2">
        <f>ROUND(SUMIF(AA615:AA622,"=302024475",GM615:GM622),2)</f>
        <v>524005.43</v>
      </c>
      <c r="CB624" s="2">
        <f>ROUND(SUMIF(AA615:AA622,"=302024475",GN615:GN622),2)</f>
        <v>0</v>
      </c>
      <c r="CC624" s="2">
        <f>ROUND(SUMIF(AA615:AA622,"=302024475",GO615:GO622),2)</f>
        <v>524005.43</v>
      </c>
      <c r="CD624" s="2">
        <f>ROUND(SUMIF(AA615:AA622,"=302024475",GP615:GP622),2)</f>
        <v>0</v>
      </c>
      <c r="CE624" s="2">
        <f>AC624-BX624</f>
        <v>0</v>
      </c>
      <c r="CF624" s="2">
        <f>AC624-BY624</f>
        <v>0</v>
      </c>
      <c r="CG624" s="2">
        <f>BX624-BZ624</f>
        <v>0</v>
      </c>
      <c r="CH624" s="2">
        <f>AC624-BX624-BY624+BZ624</f>
        <v>0</v>
      </c>
      <c r="CI624" s="2">
        <f>BY624-BZ624</f>
        <v>0</v>
      </c>
      <c r="CJ624" s="2">
        <f>ROUND(SUMIF(AA615:AA622,"=302024475",GX615:GX622),2)</f>
        <v>0</v>
      </c>
      <c r="CK624" s="2">
        <f>ROUND(SUMIF(AA615:AA622,"=302024475",GY615:GY622),2)</f>
        <v>0</v>
      </c>
      <c r="CL624" s="2">
        <f>ROUND(SUMIF(AA615:AA622,"=302024475",GZ615:GZ622),2)</f>
        <v>0</v>
      </c>
      <c r="CM624" s="2">
        <f>ROUND(SUMIF(AA615:AA622,"=302024475",HD615:HD622),2)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228276.43</v>
      </c>
      <c r="G626" s="4" t="s">
        <v>42</v>
      </c>
      <c r="H626" s="4" t="s">
        <v>43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228276.43000000002</v>
      </c>
      <c r="X626" s="4">
        <v>1</v>
      </c>
      <c r="Y626" s="4">
        <v>228276.43000000002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0</v>
      </c>
      <c r="G627" s="4" t="s">
        <v>44</v>
      </c>
      <c r="H627" s="4" t="s">
        <v>45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46</v>
      </c>
      <c r="H628" s="4" t="s">
        <v>47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0</v>
      </c>
      <c r="G629" s="4" t="s">
        <v>48</v>
      </c>
      <c r="H629" s="4" t="s">
        <v>49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0</v>
      </c>
      <c r="G630" s="4" t="s">
        <v>50</v>
      </c>
      <c r="H630" s="4" t="s">
        <v>51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52</v>
      </c>
      <c r="H631" s="4" t="s">
        <v>53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0</v>
      </c>
      <c r="G632" s="4" t="s">
        <v>54</v>
      </c>
      <c r="H632" s="4" t="s">
        <v>55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56</v>
      </c>
      <c r="H633" s="4" t="s">
        <v>57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58</v>
      </c>
      <c r="H634" s="4" t="s">
        <v>59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60</v>
      </c>
      <c r="H635" s="4" t="s">
        <v>61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46847.6</v>
      </c>
      <c r="G636" s="4" t="s">
        <v>62</v>
      </c>
      <c r="H636" s="4" t="s">
        <v>63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46847.600000000006</v>
      </c>
      <c r="X636" s="4">
        <v>1</v>
      </c>
      <c r="Y636" s="4">
        <v>46847.600000000006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64</v>
      </c>
      <c r="H637" s="4" t="s">
        <v>65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20780.79</v>
      </c>
      <c r="G638" s="4" t="s">
        <v>66</v>
      </c>
      <c r="H638" s="4" t="s">
        <v>67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20780.79</v>
      </c>
      <c r="X638" s="4">
        <v>1</v>
      </c>
      <c r="Y638" s="4">
        <v>20780.79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160648.04</v>
      </c>
      <c r="G639" s="4" t="s">
        <v>68</v>
      </c>
      <c r="H639" s="4" t="s">
        <v>69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160648.04</v>
      </c>
      <c r="X639" s="4">
        <v>1</v>
      </c>
      <c r="Y639" s="4">
        <v>160648.04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70</v>
      </c>
      <c r="H640" s="4" t="s">
        <v>71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72</v>
      </c>
      <c r="H641" s="4" t="s">
        <v>73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524005.43</v>
      </c>
      <c r="G642" s="4" t="s">
        <v>74</v>
      </c>
      <c r="H642" s="4" t="s">
        <v>75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524005.43</v>
      </c>
      <c r="X642" s="4">
        <v>1</v>
      </c>
      <c r="Y642" s="4">
        <v>524005.43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76</v>
      </c>
      <c r="H643" s="4" t="s">
        <v>77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78</v>
      </c>
      <c r="H644" s="4" t="s">
        <v>79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80</v>
      </c>
      <c r="H645" s="4" t="s">
        <v>81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306.8</v>
      </c>
      <c r="G646" s="4" t="s">
        <v>82</v>
      </c>
      <c r="H646" s="4" t="s">
        <v>83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306.8</v>
      </c>
      <c r="X646" s="4">
        <v>1</v>
      </c>
      <c r="Y646" s="4">
        <v>306.8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37.83</v>
      </c>
      <c r="G647" s="4" t="s">
        <v>84</v>
      </c>
      <c r="H647" s="4" t="s">
        <v>85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37.83</v>
      </c>
      <c r="X647" s="4">
        <v>1</v>
      </c>
      <c r="Y647" s="4">
        <v>37.83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86</v>
      </c>
      <c r="H648" s="4" t="s">
        <v>87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88</v>
      </c>
      <c r="H649" s="4" t="s">
        <v>89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201385.99</v>
      </c>
      <c r="G650" s="4" t="s">
        <v>90</v>
      </c>
      <c r="H650" s="4" t="s">
        <v>91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201385.99</v>
      </c>
      <c r="X650" s="4">
        <v>1</v>
      </c>
      <c r="Y650" s="4">
        <v>201385.99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94343.01</v>
      </c>
      <c r="G651" s="4" t="s">
        <v>92</v>
      </c>
      <c r="H651" s="4" t="s">
        <v>93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94343.01</v>
      </c>
      <c r="X651" s="4">
        <v>1</v>
      </c>
      <c r="Y651" s="4">
        <v>94343.01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524005.43</v>
      </c>
      <c r="G652" s="4" t="s">
        <v>94</v>
      </c>
      <c r="H652" s="4" t="s">
        <v>95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524005.43000000005</v>
      </c>
      <c r="X652" s="4">
        <v>1</v>
      </c>
      <c r="Y652" s="4">
        <v>524005.43000000005</v>
      </c>
      <c r="Z652" s="4"/>
      <c r="AA652" s="4"/>
      <c r="AB652" s="4"/>
    </row>
    <row r="654" spans="1:206" x14ac:dyDescent="0.2">
      <c r="A654" s="1">
        <v>4</v>
      </c>
      <c r="B654" s="1">
        <v>1</v>
      </c>
      <c r="C654" s="1"/>
      <c r="D654" s="1">
        <f>ROW(A667)</f>
        <v>667</v>
      </c>
      <c r="E654" s="1"/>
      <c r="F654" s="1" t="s">
        <v>16</v>
      </c>
      <c r="G654" s="1" t="s">
        <v>494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14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14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457">B667</f>
        <v>1</v>
      </c>
      <c r="C656" s="2">
        <f t="shared" si="457"/>
        <v>4</v>
      </c>
      <c r="D656" s="2">
        <f t="shared" si="457"/>
        <v>654</v>
      </c>
      <c r="E656" s="2">
        <f t="shared" si="457"/>
        <v>0</v>
      </c>
      <c r="F656" s="2" t="str">
        <f t="shared" si="457"/>
        <v>Новый раздел</v>
      </c>
      <c r="G656" s="2" t="str">
        <f t="shared" si="457"/>
        <v>15. Замена муфты стыковой с симметрированием в колодце на  кабеле  междугородных КЛС</v>
      </c>
      <c r="H656" s="2"/>
      <c r="I656" s="2"/>
      <c r="J656" s="2"/>
      <c r="K656" s="2"/>
      <c r="L656" s="2"/>
      <c r="M656" s="2"/>
      <c r="N656" s="2"/>
      <c r="O656" s="2">
        <f t="shared" ref="O656:AT656" si="458">O667</f>
        <v>106844.14</v>
      </c>
      <c r="P656" s="2">
        <f t="shared" si="458"/>
        <v>0</v>
      </c>
      <c r="Q656" s="2">
        <f t="shared" si="458"/>
        <v>21656.19</v>
      </c>
      <c r="R656" s="2">
        <f t="shared" si="458"/>
        <v>9719.1200000000008</v>
      </c>
      <c r="S656" s="2">
        <f t="shared" si="458"/>
        <v>75468.83</v>
      </c>
      <c r="T656" s="2">
        <f t="shared" si="458"/>
        <v>0</v>
      </c>
      <c r="U656" s="2">
        <f t="shared" si="458"/>
        <v>141.04999999999998</v>
      </c>
      <c r="V656" s="2">
        <f t="shared" si="458"/>
        <v>17.692999999999998</v>
      </c>
      <c r="W656" s="2">
        <f t="shared" si="458"/>
        <v>0</v>
      </c>
      <c r="X656" s="2">
        <f t="shared" si="458"/>
        <v>94558.63</v>
      </c>
      <c r="Y656" s="2">
        <f t="shared" si="458"/>
        <v>44297.73</v>
      </c>
      <c r="Z656" s="2">
        <f t="shared" si="458"/>
        <v>0</v>
      </c>
      <c r="AA656" s="2">
        <f t="shared" si="458"/>
        <v>0</v>
      </c>
      <c r="AB656" s="2">
        <f t="shared" si="458"/>
        <v>106844.14</v>
      </c>
      <c r="AC656" s="2">
        <f t="shared" si="458"/>
        <v>0</v>
      </c>
      <c r="AD656" s="2">
        <f t="shared" si="458"/>
        <v>21656.19</v>
      </c>
      <c r="AE656" s="2">
        <f t="shared" si="458"/>
        <v>9719.1200000000008</v>
      </c>
      <c r="AF656" s="2">
        <f t="shared" si="458"/>
        <v>75468.83</v>
      </c>
      <c r="AG656" s="2">
        <f t="shared" si="458"/>
        <v>0</v>
      </c>
      <c r="AH656" s="2">
        <f t="shared" si="458"/>
        <v>141.04999999999998</v>
      </c>
      <c r="AI656" s="2">
        <f t="shared" si="458"/>
        <v>17.692999999999998</v>
      </c>
      <c r="AJ656" s="2">
        <f t="shared" si="458"/>
        <v>0</v>
      </c>
      <c r="AK656" s="2">
        <f t="shared" si="458"/>
        <v>94558.63</v>
      </c>
      <c r="AL656" s="2">
        <f t="shared" si="458"/>
        <v>44297.73</v>
      </c>
      <c r="AM656" s="2">
        <f t="shared" si="458"/>
        <v>0</v>
      </c>
      <c r="AN656" s="2">
        <f t="shared" si="458"/>
        <v>0</v>
      </c>
      <c r="AO656" s="2">
        <f t="shared" si="458"/>
        <v>0</v>
      </c>
      <c r="AP656" s="2">
        <f t="shared" si="458"/>
        <v>0</v>
      </c>
      <c r="AQ656" s="2">
        <f t="shared" si="458"/>
        <v>0</v>
      </c>
      <c r="AR656" s="2">
        <f t="shared" si="458"/>
        <v>245700.5</v>
      </c>
      <c r="AS656" s="2">
        <f t="shared" si="458"/>
        <v>0</v>
      </c>
      <c r="AT656" s="2">
        <f t="shared" si="458"/>
        <v>245700.5</v>
      </c>
      <c r="AU656" s="2">
        <f t="shared" ref="AU656:BZ656" si="459">AU667</f>
        <v>0</v>
      </c>
      <c r="AV656" s="2">
        <f t="shared" si="459"/>
        <v>0</v>
      </c>
      <c r="AW656" s="2">
        <f t="shared" si="459"/>
        <v>0</v>
      </c>
      <c r="AX656" s="2">
        <f t="shared" si="459"/>
        <v>0</v>
      </c>
      <c r="AY656" s="2">
        <f t="shared" si="459"/>
        <v>0</v>
      </c>
      <c r="AZ656" s="2">
        <f t="shared" si="459"/>
        <v>0</v>
      </c>
      <c r="BA656" s="2">
        <f t="shared" si="459"/>
        <v>0</v>
      </c>
      <c r="BB656" s="2">
        <f t="shared" si="459"/>
        <v>0</v>
      </c>
      <c r="BC656" s="2">
        <f t="shared" si="459"/>
        <v>0</v>
      </c>
      <c r="BD656" s="2">
        <f t="shared" si="459"/>
        <v>0</v>
      </c>
      <c r="BE656" s="2">
        <f t="shared" si="459"/>
        <v>0</v>
      </c>
      <c r="BF656" s="2">
        <f t="shared" si="459"/>
        <v>0</v>
      </c>
      <c r="BG656" s="2">
        <f t="shared" si="459"/>
        <v>0</v>
      </c>
      <c r="BH656" s="2">
        <f t="shared" si="459"/>
        <v>0</v>
      </c>
      <c r="BI656" s="2">
        <f t="shared" si="459"/>
        <v>0</v>
      </c>
      <c r="BJ656" s="2">
        <f t="shared" si="459"/>
        <v>0</v>
      </c>
      <c r="BK656" s="2">
        <f t="shared" si="459"/>
        <v>0</v>
      </c>
      <c r="BL656" s="2">
        <f t="shared" si="459"/>
        <v>0</v>
      </c>
      <c r="BM656" s="2">
        <f t="shared" si="459"/>
        <v>0</v>
      </c>
      <c r="BN656" s="2">
        <f t="shared" si="459"/>
        <v>0</v>
      </c>
      <c r="BO656" s="2">
        <f t="shared" si="459"/>
        <v>0</v>
      </c>
      <c r="BP656" s="2">
        <f t="shared" si="459"/>
        <v>0</v>
      </c>
      <c r="BQ656" s="2">
        <f t="shared" si="459"/>
        <v>0</v>
      </c>
      <c r="BR656" s="2">
        <f t="shared" si="459"/>
        <v>0</v>
      </c>
      <c r="BS656" s="2">
        <f t="shared" si="459"/>
        <v>0</v>
      </c>
      <c r="BT656" s="2">
        <f t="shared" si="459"/>
        <v>0</v>
      </c>
      <c r="BU656" s="2">
        <f t="shared" si="459"/>
        <v>0</v>
      </c>
      <c r="BV656" s="2">
        <f t="shared" si="459"/>
        <v>0</v>
      </c>
      <c r="BW656" s="2">
        <f t="shared" si="459"/>
        <v>0</v>
      </c>
      <c r="BX656" s="2">
        <f t="shared" si="459"/>
        <v>0</v>
      </c>
      <c r="BY656" s="2">
        <f t="shared" si="459"/>
        <v>0</v>
      </c>
      <c r="BZ656" s="2">
        <f t="shared" si="459"/>
        <v>0</v>
      </c>
      <c r="CA656" s="2">
        <f t="shared" ref="CA656:DF656" si="460">CA667</f>
        <v>245700.5</v>
      </c>
      <c r="CB656" s="2">
        <f t="shared" si="460"/>
        <v>0</v>
      </c>
      <c r="CC656" s="2">
        <f t="shared" si="460"/>
        <v>245700.5</v>
      </c>
      <c r="CD656" s="2">
        <f t="shared" si="460"/>
        <v>0</v>
      </c>
      <c r="CE656" s="2">
        <f t="shared" si="460"/>
        <v>0</v>
      </c>
      <c r="CF656" s="2">
        <f t="shared" si="460"/>
        <v>0</v>
      </c>
      <c r="CG656" s="2">
        <f t="shared" si="460"/>
        <v>0</v>
      </c>
      <c r="CH656" s="2">
        <f t="shared" si="460"/>
        <v>0</v>
      </c>
      <c r="CI656" s="2">
        <f t="shared" si="460"/>
        <v>0</v>
      </c>
      <c r="CJ656" s="2">
        <f t="shared" si="460"/>
        <v>0</v>
      </c>
      <c r="CK656" s="2">
        <f t="shared" si="460"/>
        <v>0</v>
      </c>
      <c r="CL656" s="2">
        <f t="shared" si="460"/>
        <v>0</v>
      </c>
      <c r="CM656" s="2">
        <f t="shared" si="460"/>
        <v>0</v>
      </c>
      <c r="CN656" s="2">
        <f t="shared" si="460"/>
        <v>0</v>
      </c>
      <c r="CO656" s="2">
        <f t="shared" si="460"/>
        <v>0</v>
      </c>
      <c r="CP656" s="2">
        <f t="shared" si="460"/>
        <v>0</v>
      </c>
      <c r="CQ656" s="2">
        <f t="shared" si="460"/>
        <v>0</v>
      </c>
      <c r="CR656" s="2">
        <f t="shared" si="460"/>
        <v>0</v>
      </c>
      <c r="CS656" s="2">
        <f t="shared" si="460"/>
        <v>0</v>
      </c>
      <c r="CT656" s="2">
        <f t="shared" si="460"/>
        <v>0</v>
      </c>
      <c r="CU656" s="2">
        <f t="shared" si="460"/>
        <v>0</v>
      </c>
      <c r="CV656" s="2">
        <f t="shared" si="460"/>
        <v>0</v>
      </c>
      <c r="CW656" s="2">
        <f t="shared" si="460"/>
        <v>0</v>
      </c>
      <c r="CX656" s="2">
        <f t="shared" si="460"/>
        <v>0</v>
      </c>
      <c r="CY656" s="2">
        <f t="shared" si="460"/>
        <v>0</v>
      </c>
      <c r="CZ656" s="2">
        <f t="shared" si="460"/>
        <v>0</v>
      </c>
      <c r="DA656" s="2">
        <f t="shared" si="460"/>
        <v>0</v>
      </c>
      <c r="DB656" s="2">
        <f t="shared" si="460"/>
        <v>0</v>
      </c>
      <c r="DC656" s="2">
        <f t="shared" si="460"/>
        <v>0</v>
      </c>
      <c r="DD656" s="2">
        <f t="shared" si="460"/>
        <v>0</v>
      </c>
      <c r="DE656" s="2">
        <f t="shared" si="460"/>
        <v>0</v>
      </c>
      <c r="DF656" s="2">
        <f t="shared" si="460"/>
        <v>0</v>
      </c>
      <c r="DG656" s="3">
        <f t="shared" ref="DG656:EL656" si="461">DG667</f>
        <v>0</v>
      </c>
      <c r="DH656" s="3">
        <f t="shared" si="461"/>
        <v>0</v>
      </c>
      <c r="DI656" s="3">
        <f t="shared" si="461"/>
        <v>0</v>
      </c>
      <c r="DJ656" s="3">
        <f t="shared" si="461"/>
        <v>0</v>
      </c>
      <c r="DK656" s="3">
        <f t="shared" si="461"/>
        <v>0</v>
      </c>
      <c r="DL656" s="3">
        <f t="shared" si="461"/>
        <v>0</v>
      </c>
      <c r="DM656" s="3">
        <f t="shared" si="461"/>
        <v>0</v>
      </c>
      <c r="DN656" s="3">
        <f t="shared" si="461"/>
        <v>0</v>
      </c>
      <c r="DO656" s="3">
        <f t="shared" si="461"/>
        <v>0</v>
      </c>
      <c r="DP656" s="3">
        <f t="shared" si="461"/>
        <v>0</v>
      </c>
      <c r="DQ656" s="3">
        <f t="shared" si="461"/>
        <v>0</v>
      </c>
      <c r="DR656" s="3">
        <f t="shared" si="461"/>
        <v>0</v>
      </c>
      <c r="DS656" s="3">
        <f t="shared" si="461"/>
        <v>0</v>
      </c>
      <c r="DT656" s="3">
        <f t="shared" si="461"/>
        <v>0</v>
      </c>
      <c r="DU656" s="3">
        <f t="shared" si="461"/>
        <v>0</v>
      </c>
      <c r="DV656" s="3">
        <f t="shared" si="461"/>
        <v>0</v>
      </c>
      <c r="DW656" s="3">
        <f t="shared" si="461"/>
        <v>0</v>
      </c>
      <c r="DX656" s="3">
        <f t="shared" si="461"/>
        <v>0</v>
      </c>
      <c r="DY656" s="3">
        <f t="shared" si="461"/>
        <v>0</v>
      </c>
      <c r="DZ656" s="3">
        <f t="shared" si="461"/>
        <v>0</v>
      </c>
      <c r="EA656" s="3">
        <f t="shared" si="461"/>
        <v>0</v>
      </c>
      <c r="EB656" s="3">
        <f t="shared" si="461"/>
        <v>0</v>
      </c>
      <c r="EC656" s="3">
        <f t="shared" si="461"/>
        <v>0</v>
      </c>
      <c r="ED656" s="3">
        <f t="shared" si="461"/>
        <v>0</v>
      </c>
      <c r="EE656" s="3">
        <f t="shared" si="461"/>
        <v>0</v>
      </c>
      <c r="EF656" s="3">
        <f t="shared" si="461"/>
        <v>0</v>
      </c>
      <c r="EG656" s="3">
        <f t="shared" si="461"/>
        <v>0</v>
      </c>
      <c r="EH656" s="3">
        <f t="shared" si="461"/>
        <v>0</v>
      </c>
      <c r="EI656" s="3">
        <f t="shared" si="461"/>
        <v>0</v>
      </c>
      <c r="EJ656" s="3">
        <f t="shared" si="461"/>
        <v>0</v>
      </c>
      <c r="EK656" s="3">
        <f t="shared" si="461"/>
        <v>0</v>
      </c>
      <c r="EL656" s="3">
        <f t="shared" si="461"/>
        <v>0</v>
      </c>
      <c r="EM656" s="3">
        <f t="shared" ref="EM656:FR656" si="462">EM667</f>
        <v>0</v>
      </c>
      <c r="EN656" s="3">
        <f t="shared" si="462"/>
        <v>0</v>
      </c>
      <c r="EO656" s="3">
        <f t="shared" si="462"/>
        <v>0</v>
      </c>
      <c r="EP656" s="3">
        <f t="shared" si="462"/>
        <v>0</v>
      </c>
      <c r="EQ656" s="3">
        <f t="shared" si="462"/>
        <v>0</v>
      </c>
      <c r="ER656" s="3">
        <f t="shared" si="462"/>
        <v>0</v>
      </c>
      <c r="ES656" s="3">
        <f t="shared" si="462"/>
        <v>0</v>
      </c>
      <c r="ET656" s="3">
        <f t="shared" si="462"/>
        <v>0</v>
      </c>
      <c r="EU656" s="3">
        <f t="shared" si="462"/>
        <v>0</v>
      </c>
      <c r="EV656" s="3">
        <f t="shared" si="462"/>
        <v>0</v>
      </c>
      <c r="EW656" s="3">
        <f t="shared" si="462"/>
        <v>0</v>
      </c>
      <c r="EX656" s="3">
        <f t="shared" si="462"/>
        <v>0</v>
      </c>
      <c r="EY656" s="3">
        <f t="shared" si="462"/>
        <v>0</v>
      </c>
      <c r="EZ656" s="3">
        <f t="shared" si="462"/>
        <v>0</v>
      </c>
      <c r="FA656" s="3">
        <f t="shared" si="462"/>
        <v>0</v>
      </c>
      <c r="FB656" s="3">
        <f t="shared" si="462"/>
        <v>0</v>
      </c>
      <c r="FC656" s="3">
        <f t="shared" si="462"/>
        <v>0</v>
      </c>
      <c r="FD656" s="3">
        <f t="shared" si="462"/>
        <v>0</v>
      </c>
      <c r="FE656" s="3">
        <f t="shared" si="462"/>
        <v>0</v>
      </c>
      <c r="FF656" s="3">
        <f t="shared" si="462"/>
        <v>0</v>
      </c>
      <c r="FG656" s="3">
        <f t="shared" si="462"/>
        <v>0</v>
      </c>
      <c r="FH656" s="3">
        <f t="shared" si="462"/>
        <v>0</v>
      </c>
      <c r="FI656" s="3">
        <f t="shared" si="462"/>
        <v>0</v>
      </c>
      <c r="FJ656" s="3">
        <f t="shared" si="462"/>
        <v>0</v>
      </c>
      <c r="FK656" s="3">
        <f t="shared" si="462"/>
        <v>0</v>
      </c>
      <c r="FL656" s="3">
        <f t="shared" si="462"/>
        <v>0</v>
      </c>
      <c r="FM656" s="3">
        <f t="shared" si="462"/>
        <v>0</v>
      </c>
      <c r="FN656" s="3">
        <f t="shared" si="462"/>
        <v>0</v>
      </c>
      <c r="FO656" s="3">
        <f t="shared" si="462"/>
        <v>0</v>
      </c>
      <c r="FP656" s="3">
        <f t="shared" si="462"/>
        <v>0</v>
      </c>
      <c r="FQ656" s="3">
        <f t="shared" si="462"/>
        <v>0</v>
      </c>
      <c r="FR656" s="3">
        <f t="shared" si="462"/>
        <v>0</v>
      </c>
      <c r="FS656" s="3">
        <f t="shared" ref="FS656:GX656" si="463">FS667</f>
        <v>0</v>
      </c>
      <c r="FT656" s="3">
        <f t="shared" si="463"/>
        <v>0</v>
      </c>
      <c r="FU656" s="3">
        <f t="shared" si="463"/>
        <v>0</v>
      </c>
      <c r="FV656" s="3">
        <f t="shared" si="463"/>
        <v>0</v>
      </c>
      <c r="FW656" s="3">
        <f t="shared" si="463"/>
        <v>0</v>
      </c>
      <c r="FX656" s="3">
        <f t="shared" si="463"/>
        <v>0</v>
      </c>
      <c r="FY656" s="3">
        <f t="shared" si="463"/>
        <v>0</v>
      </c>
      <c r="FZ656" s="3">
        <f t="shared" si="463"/>
        <v>0</v>
      </c>
      <c r="GA656" s="3">
        <f t="shared" si="463"/>
        <v>0</v>
      </c>
      <c r="GB656" s="3">
        <f t="shared" si="463"/>
        <v>0</v>
      </c>
      <c r="GC656" s="3">
        <f t="shared" si="463"/>
        <v>0</v>
      </c>
      <c r="GD656" s="3">
        <f t="shared" si="463"/>
        <v>0</v>
      </c>
      <c r="GE656" s="3">
        <f t="shared" si="463"/>
        <v>0</v>
      </c>
      <c r="GF656" s="3">
        <f t="shared" si="463"/>
        <v>0</v>
      </c>
      <c r="GG656" s="3">
        <f t="shared" si="463"/>
        <v>0</v>
      </c>
      <c r="GH656" s="3">
        <f t="shared" si="463"/>
        <v>0</v>
      </c>
      <c r="GI656" s="3">
        <f t="shared" si="463"/>
        <v>0</v>
      </c>
      <c r="GJ656" s="3">
        <f t="shared" si="463"/>
        <v>0</v>
      </c>
      <c r="GK656" s="3">
        <f t="shared" si="463"/>
        <v>0</v>
      </c>
      <c r="GL656" s="3">
        <f t="shared" si="463"/>
        <v>0</v>
      </c>
      <c r="GM656" s="3">
        <f t="shared" si="463"/>
        <v>0</v>
      </c>
      <c r="GN656" s="3">
        <f t="shared" si="463"/>
        <v>0</v>
      </c>
      <c r="GO656" s="3">
        <f t="shared" si="463"/>
        <v>0</v>
      </c>
      <c r="GP656" s="3">
        <f t="shared" si="463"/>
        <v>0</v>
      </c>
      <c r="GQ656" s="3">
        <f t="shared" si="463"/>
        <v>0</v>
      </c>
      <c r="GR656" s="3">
        <f t="shared" si="463"/>
        <v>0</v>
      </c>
      <c r="GS656" s="3">
        <f t="shared" si="463"/>
        <v>0</v>
      </c>
      <c r="GT656" s="3">
        <f t="shared" si="463"/>
        <v>0</v>
      </c>
      <c r="GU656" s="3">
        <f t="shared" si="463"/>
        <v>0</v>
      </c>
      <c r="GV656" s="3">
        <f t="shared" si="463"/>
        <v>0</v>
      </c>
      <c r="GW656" s="3">
        <f t="shared" si="463"/>
        <v>0</v>
      </c>
      <c r="GX656" s="3">
        <f t="shared" si="463"/>
        <v>0</v>
      </c>
    </row>
    <row r="658" spans="1:245" x14ac:dyDescent="0.2">
      <c r="A658">
        <v>17</v>
      </c>
      <c r="B658">
        <v>1</v>
      </c>
      <c r="C658">
        <f>ROW(SmtRes!A1817)</f>
        <v>1817</v>
      </c>
      <c r="D658">
        <f>ROW(EtalonRes!A1817)</f>
        <v>1817</v>
      </c>
      <c r="E658" t="s">
        <v>495</v>
      </c>
      <c r="F658" t="s">
        <v>496</v>
      </c>
      <c r="G658" t="s">
        <v>497</v>
      </c>
      <c r="H658" t="s">
        <v>200</v>
      </c>
      <c r="I658">
        <v>1</v>
      </c>
      <c r="J658">
        <v>0</v>
      </c>
      <c r="K658">
        <v>1</v>
      </c>
      <c r="O658">
        <f t="shared" ref="O658:O665" si="464">ROUND(CP658,2)</f>
        <v>6427.46</v>
      </c>
      <c r="P658">
        <f>SUMIF(SmtRes!AQ1805:'SmtRes'!AQ1817,"=1",SmtRes!DF1805:'SmtRes'!DF1817)</f>
        <v>0</v>
      </c>
      <c r="Q658">
        <f>SUMIF(SmtRes!AQ1805:'SmtRes'!AQ1817,"=1",SmtRes!DG1805:'SmtRes'!DG1817)</f>
        <v>1347.58</v>
      </c>
      <c r="R658">
        <f>SUMIF(SmtRes!AQ1805:'SmtRes'!AQ1817,"=1",SmtRes!DH1805:'SmtRes'!DH1817)</f>
        <v>601.51</v>
      </c>
      <c r="S658">
        <f>SUMIF(SmtRes!AQ1805:'SmtRes'!AQ1817,"=1",SmtRes!DI1805:'SmtRes'!DI1817)</f>
        <v>4478.37</v>
      </c>
      <c r="T658">
        <f t="shared" ref="T658:T665" si="465">ROUND(CU658*I658,2)</f>
        <v>0</v>
      </c>
      <c r="U658">
        <f>SUMIF(SmtRes!AQ1805:'SmtRes'!AQ1817,"=1",SmtRes!CV1805:'SmtRes'!CV1817)</f>
        <v>8.3699999999999992</v>
      </c>
      <c r="V658">
        <f>SUMIF(SmtRes!AQ1805:'SmtRes'!AQ1817,"=1",SmtRes!CW1805:'SmtRes'!CW1817)</f>
        <v>1.095</v>
      </c>
      <c r="W658">
        <f t="shared" ref="W658:W665" si="466">ROUND(CX658*I658,2)</f>
        <v>0</v>
      </c>
      <c r="X658">
        <f t="shared" ref="X658:Y665" si="467">ROUND(CY658,2)</f>
        <v>5638.67</v>
      </c>
      <c r="Y658">
        <f t="shared" si="467"/>
        <v>2641.54</v>
      </c>
      <c r="AA658">
        <v>302024475</v>
      </c>
      <c r="AB658">
        <f t="shared" ref="AB658:AB665" si="468">ROUND((AC658+AD658+AF658),6)</f>
        <v>5593.9951499999997</v>
      </c>
      <c r="AC658">
        <f t="shared" ref="AC658:AC665" si="469">ROUND((0),6)</f>
        <v>0</v>
      </c>
      <c r="AD658">
        <f>ROUND((((SUM(SmtRes!BR1805:'SmtRes'!BR1817))-(SUM(SmtRes!BS1805:'SmtRes'!BS1817)))+AE658),6)</f>
        <v>1115.6266499999999</v>
      </c>
      <c r="AE658">
        <f>ROUND((SUM(SmtRes!BS1805:'SmtRes'!BS1817)),6)</f>
        <v>601.50540000000001</v>
      </c>
      <c r="AF658">
        <f>ROUND((SUM(SmtRes!BT1805:'SmtRes'!BT1817)),6)</f>
        <v>4478.3684999999996</v>
      </c>
      <c r="AG658">
        <f t="shared" ref="AG658:AG665" si="470">ROUND((AP658),6)</f>
        <v>0</v>
      </c>
      <c r="AH658">
        <f>(SUM(SmtRes!BU1805:'SmtRes'!BU1817))</f>
        <v>8.3699999999999992</v>
      </c>
      <c r="AI658">
        <f>(SUM(SmtRes!BV1805:'SmtRes'!BV1817))</f>
        <v>1.095</v>
      </c>
      <c r="AJ658">
        <f t="shared" ref="AJ658:AJ665" si="471">(AS658)</f>
        <v>0</v>
      </c>
      <c r="AK658">
        <v>21385.664792</v>
      </c>
      <c r="AL658">
        <v>733.99629200000004</v>
      </c>
      <c r="AM658">
        <v>3718.7554999999993</v>
      </c>
      <c r="AN658">
        <v>2005.018</v>
      </c>
      <c r="AO658">
        <v>14927.894999999999</v>
      </c>
      <c r="AP658">
        <v>0</v>
      </c>
      <c r="AQ658">
        <v>27.9</v>
      </c>
      <c r="AR658">
        <v>3.65</v>
      </c>
      <c r="AS658">
        <v>0</v>
      </c>
      <c r="AT658">
        <v>111</v>
      </c>
      <c r="AU658">
        <v>52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498</v>
      </c>
      <c r="BM658">
        <v>110005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111</v>
      </c>
      <c r="CA658">
        <v>52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146</v>
      </c>
      <c r="CO658">
        <v>0</v>
      </c>
      <c r="CP658">
        <f t="shared" ref="CP658:CP665" si="472">(P658+Q658+S658+R658)</f>
        <v>6427.46</v>
      </c>
      <c r="CQ658">
        <f>SUMIF(SmtRes!AQ1805:'SmtRes'!AQ1817,"=1",SmtRes!AA1805:'SmtRes'!AA1817)</f>
        <v>133320.11000000002</v>
      </c>
      <c r="CR658">
        <f>SUMIF(SmtRes!AQ1805:'SmtRes'!AQ1817,"=1",SmtRes!AB1805:'SmtRes'!AB1817)</f>
        <v>2375.56</v>
      </c>
      <c r="CS658">
        <f>SUMIF(SmtRes!AQ1805:'SmtRes'!AQ1817,"=1",SmtRes!AC1805:'SmtRes'!AC1817)</f>
        <v>1098.6400000000001</v>
      </c>
      <c r="CT658">
        <f>SUMIF(SmtRes!AQ1805:'SmtRes'!AQ1817,"=1",SmtRes!AD1805:'SmtRes'!AD1817)</f>
        <v>535.04999999999995</v>
      </c>
      <c r="CU658">
        <f t="shared" ref="CU658:CU665" si="473">AG658</f>
        <v>0</v>
      </c>
      <c r="CV658">
        <f>SUMIF(SmtRes!AQ1805:'SmtRes'!AQ1817,"=1",SmtRes!BU1805:'SmtRes'!BU1817)</f>
        <v>8.3699999999999992</v>
      </c>
      <c r="CW658">
        <f>SUMIF(SmtRes!AQ1805:'SmtRes'!AQ1817,"=1",SmtRes!BV1805:'SmtRes'!BV1817)</f>
        <v>1.095</v>
      </c>
      <c r="CX658">
        <f t="shared" ref="CX658:CX665" si="474">AJ658</f>
        <v>0</v>
      </c>
      <c r="CY658">
        <f t="shared" ref="CY658:CY665" si="475">(((S658+R658)*AT658)/100)</f>
        <v>5638.6668000000009</v>
      </c>
      <c r="CZ658">
        <f t="shared" ref="CZ658:CZ665" si="476">(((S658+R658)*AU658)/100)</f>
        <v>2641.5376000000001</v>
      </c>
      <c r="DC658" t="s">
        <v>3</v>
      </c>
      <c r="DD658" t="s">
        <v>14</v>
      </c>
      <c r="DE658" t="s">
        <v>147</v>
      </c>
      <c r="DF658" t="s">
        <v>147</v>
      </c>
      <c r="DG658" t="s">
        <v>147</v>
      </c>
      <c r="DH658" t="s">
        <v>3</v>
      </c>
      <c r="DI658" t="s">
        <v>147</v>
      </c>
      <c r="DJ658" t="s">
        <v>147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200</v>
      </c>
      <c r="DW658" t="s">
        <v>200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293259277</v>
      </c>
      <c r="EF658">
        <v>3</v>
      </c>
      <c r="EG658" t="s">
        <v>23</v>
      </c>
      <c r="EH658">
        <v>0</v>
      </c>
      <c r="EI658" t="s">
        <v>3</v>
      </c>
      <c r="EJ658">
        <v>2</v>
      </c>
      <c r="EK658">
        <v>110005</v>
      </c>
      <c r="EL658" t="s">
        <v>24</v>
      </c>
      <c r="EM658" t="s">
        <v>25</v>
      </c>
      <c r="EO658" t="s">
        <v>148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27.9</v>
      </c>
      <c r="EX658">
        <v>3.65</v>
      </c>
      <c r="EY658">
        <v>0</v>
      </c>
      <c r="FQ658">
        <v>0</v>
      </c>
      <c r="FR658">
        <f t="shared" ref="FR658:FR665" si="477">ROUND(IF(BI658=3,GM658,0),2)</f>
        <v>0</v>
      </c>
      <c r="FS658">
        <v>0</v>
      </c>
      <c r="FX658">
        <v>111</v>
      </c>
      <c r="FY658">
        <v>52</v>
      </c>
      <c r="GA658" t="s">
        <v>3</v>
      </c>
      <c r="GD658">
        <v>1</v>
      </c>
      <c r="GF658">
        <v>407335561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ref="GL658:GL665" si="478">ROUND(IF(AND(BH658=3,BI658=3,FS658&lt;&gt;0),P658,0),2)</f>
        <v>0</v>
      </c>
      <c r="GM658">
        <f t="shared" ref="GM658:GM665" si="479">ROUND(O658+X658+Y658,2)+GX658</f>
        <v>14707.67</v>
      </c>
      <c r="GN658">
        <f t="shared" ref="GN658:GN665" si="480">IF(OR(BI658=0,BI658=1),GM658-GX658,0)</f>
        <v>0</v>
      </c>
      <c r="GO658">
        <f t="shared" ref="GO658:GO665" si="481">IF(BI658=2,GM658-GX658,0)</f>
        <v>14707.67</v>
      </c>
      <c r="GP658">
        <f t="shared" ref="GP658:GP665" si="482">IF(BI658=4,GM658-GX658,0)</f>
        <v>0</v>
      </c>
      <c r="GR658">
        <v>0</v>
      </c>
      <c r="GS658">
        <v>3</v>
      </c>
      <c r="GT658">
        <v>0</v>
      </c>
      <c r="GU658" t="s">
        <v>3</v>
      </c>
      <c r="GV658">
        <f t="shared" ref="GV658:GV665" si="483">ROUND((GT658),6)</f>
        <v>0</v>
      </c>
      <c r="GW658">
        <v>1</v>
      </c>
      <c r="GX658">
        <f t="shared" ref="GX658:GX665" si="484">ROUND(HC658*I658,2)</f>
        <v>0</v>
      </c>
      <c r="HA658">
        <v>0</v>
      </c>
      <c r="HB658">
        <v>0</v>
      </c>
      <c r="HC658">
        <f t="shared" ref="HC658:HC665" si="485">GV658*GW658</f>
        <v>0</v>
      </c>
      <c r="HE658" t="s">
        <v>3</v>
      </c>
      <c r="HF658" t="s">
        <v>3</v>
      </c>
      <c r="HM658" t="s">
        <v>3</v>
      </c>
      <c r="HN658" t="s">
        <v>26</v>
      </c>
      <c r="HO658" t="s">
        <v>27</v>
      </c>
      <c r="HP658" t="s">
        <v>24</v>
      </c>
      <c r="HQ658" t="s">
        <v>24</v>
      </c>
      <c r="IK658">
        <v>0</v>
      </c>
    </row>
    <row r="659" spans="1:245" x14ac:dyDescent="0.2">
      <c r="A659">
        <v>17</v>
      </c>
      <c r="B659">
        <v>1</v>
      </c>
      <c r="C659">
        <f>ROW(SmtRes!A1830)</f>
        <v>1830</v>
      </c>
      <c r="D659">
        <f>ROW(EtalonRes!A1830)</f>
        <v>1830</v>
      </c>
      <c r="E659" t="s">
        <v>499</v>
      </c>
      <c r="F659" t="s">
        <v>496</v>
      </c>
      <c r="G659" t="s">
        <v>500</v>
      </c>
      <c r="H659" t="s">
        <v>200</v>
      </c>
      <c r="I659">
        <v>1</v>
      </c>
      <c r="J659">
        <v>0</v>
      </c>
      <c r="K659">
        <v>1</v>
      </c>
      <c r="O659">
        <f t="shared" si="464"/>
        <v>21424.86</v>
      </c>
      <c r="P659">
        <f>SUMIF(SmtRes!AQ1818:'SmtRes'!AQ1830,"=1",SmtRes!DF1818:'SmtRes'!DF1830)</f>
        <v>0</v>
      </c>
      <c r="Q659">
        <f>SUMIF(SmtRes!AQ1818:'SmtRes'!AQ1830,"=1",SmtRes!DG1818:'SmtRes'!DG1830)</f>
        <v>4491.9400000000005</v>
      </c>
      <c r="R659">
        <f>SUMIF(SmtRes!AQ1818:'SmtRes'!AQ1830,"=1",SmtRes!DH1818:'SmtRes'!DH1830)</f>
        <v>2005.02</v>
      </c>
      <c r="S659">
        <f>SUMIF(SmtRes!AQ1818:'SmtRes'!AQ1830,"=1",SmtRes!DI1818:'SmtRes'!DI1830)</f>
        <v>14927.9</v>
      </c>
      <c r="T659">
        <f t="shared" si="465"/>
        <v>0</v>
      </c>
      <c r="U659">
        <f>SUMIF(SmtRes!AQ1818:'SmtRes'!AQ1830,"=1",SmtRes!CV1818:'SmtRes'!CV1830)</f>
        <v>27.9</v>
      </c>
      <c r="V659">
        <f>SUMIF(SmtRes!AQ1818:'SmtRes'!AQ1830,"=1",SmtRes!CW1818:'SmtRes'!CW1830)</f>
        <v>3.65</v>
      </c>
      <c r="W659">
        <f t="shared" si="466"/>
        <v>0</v>
      </c>
      <c r="X659">
        <f t="shared" si="467"/>
        <v>18795.54</v>
      </c>
      <c r="Y659">
        <f t="shared" si="467"/>
        <v>8805.1200000000008</v>
      </c>
      <c r="AA659">
        <v>302024475</v>
      </c>
      <c r="AB659">
        <f t="shared" si="468"/>
        <v>18646.6505</v>
      </c>
      <c r="AC659">
        <f t="shared" si="469"/>
        <v>0</v>
      </c>
      <c r="AD659">
        <f>ROUND((((SUM(SmtRes!BR1818:'SmtRes'!BR1830))-(SUM(SmtRes!BS1818:'SmtRes'!BS1830)))+AE659),6)</f>
        <v>3718.7555000000002</v>
      </c>
      <c r="AE659">
        <f>ROUND((SUM(SmtRes!BS1818:'SmtRes'!BS1830)),6)</f>
        <v>2005.018</v>
      </c>
      <c r="AF659">
        <f>ROUND((SUM(SmtRes!BT1818:'SmtRes'!BT1830)),6)</f>
        <v>14927.895</v>
      </c>
      <c r="AG659">
        <f t="shared" si="470"/>
        <v>0</v>
      </c>
      <c r="AH659">
        <f>(SUM(SmtRes!BU1818:'SmtRes'!BU1830))</f>
        <v>27.9</v>
      </c>
      <c r="AI659">
        <f>(SUM(SmtRes!BV1818:'SmtRes'!BV1830))</f>
        <v>3.65</v>
      </c>
      <c r="AJ659">
        <f t="shared" si="471"/>
        <v>0</v>
      </c>
      <c r="AK659">
        <v>21385.664792</v>
      </c>
      <c r="AL659">
        <v>733.99629200000004</v>
      </c>
      <c r="AM659">
        <v>3718.7554999999993</v>
      </c>
      <c r="AN659">
        <v>2005.018</v>
      </c>
      <c r="AO659">
        <v>14927.894999999999</v>
      </c>
      <c r="AP659">
        <v>0</v>
      </c>
      <c r="AQ659">
        <v>27.9</v>
      </c>
      <c r="AR659">
        <v>3.65</v>
      </c>
      <c r="AS659">
        <v>0</v>
      </c>
      <c r="AT659">
        <v>111</v>
      </c>
      <c r="AU659">
        <v>52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498</v>
      </c>
      <c r="BM659">
        <v>110005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111</v>
      </c>
      <c r="CA659">
        <v>52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72"/>
        <v>21424.86</v>
      </c>
      <c r="CQ659">
        <f>SUMIF(SmtRes!AQ1818:'SmtRes'!AQ1830,"=1",SmtRes!AA1818:'SmtRes'!AA1830)</f>
        <v>133320.11000000002</v>
      </c>
      <c r="CR659">
        <f>SUMIF(SmtRes!AQ1818:'SmtRes'!AQ1830,"=1",SmtRes!AB1818:'SmtRes'!AB1830)</f>
        <v>2375.56</v>
      </c>
      <c r="CS659">
        <f>SUMIF(SmtRes!AQ1818:'SmtRes'!AQ1830,"=1",SmtRes!AC1818:'SmtRes'!AC1830)</f>
        <v>1098.6400000000001</v>
      </c>
      <c r="CT659">
        <f>SUMIF(SmtRes!AQ1818:'SmtRes'!AQ1830,"=1",SmtRes!AD1818:'SmtRes'!AD1830)</f>
        <v>535.04999999999995</v>
      </c>
      <c r="CU659">
        <f t="shared" si="473"/>
        <v>0</v>
      </c>
      <c r="CV659">
        <f>SUMIF(SmtRes!AQ1818:'SmtRes'!AQ1830,"=1",SmtRes!BU1818:'SmtRes'!BU1830)</f>
        <v>27.9</v>
      </c>
      <c r="CW659">
        <f>SUMIF(SmtRes!AQ1818:'SmtRes'!AQ1830,"=1",SmtRes!BV1818:'SmtRes'!BV1830)</f>
        <v>3.65</v>
      </c>
      <c r="CX659">
        <f t="shared" si="474"/>
        <v>0</v>
      </c>
      <c r="CY659">
        <f t="shared" si="475"/>
        <v>18795.5412</v>
      </c>
      <c r="CZ659">
        <f t="shared" si="476"/>
        <v>8805.1183999999994</v>
      </c>
      <c r="DC659" t="s">
        <v>3</v>
      </c>
      <c r="DD659" t="s">
        <v>14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200</v>
      </c>
      <c r="DW659" t="s">
        <v>200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293259277</v>
      </c>
      <c r="EF659">
        <v>3</v>
      </c>
      <c r="EG659" t="s">
        <v>23</v>
      </c>
      <c r="EH659">
        <v>0</v>
      </c>
      <c r="EI659" t="s">
        <v>3</v>
      </c>
      <c r="EJ659">
        <v>2</v>
      </c>
      <c r="EK659">
        <v>110005</v>
      </c>
      <c r="EL659" t="s">
        <v>24</v>
      </c>
      <c r="EM659" t="s">
        <v>25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27.9</v>
      </c>
      <c r="EX659">
        <v>3.65</v>
      </c>
      <c r="EY659">
        <v>0</v>
      </c>
      <c r="FQ659">
        <v>0</v>
      </c>
      <c r="FR659">
        <f t="shared" si="477"/>
        <v>0</v>
      </c>
      <c r="FS659">
        <v>0</v>
      </c>
      <c r="FX659">
        <v>111</v>
      </c>
      <c r="FY659">
        <v>52</v>
      </c>
      <c r="GA659" t="s">
        <v>3</v>
      </c>
      <c r="GD659">
        <v>1</v>
      </c>
      <c r="GF659">
        <v>-865221631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78"/>
        <v>0</v>
      </c>
      <c r="GM659">
        <f t="shared" si="479"/>
        <v>49025.52</v>
      </c>
      <c r="GN659">
        <f t="shared" si="480"/>
        <v>0</v>
      </c>
      <c r="GO659">
        <f t="shared" si="481"/>
        <v>49025.52</v>
      </c>
      <c r="GP659">
        <f t="shared" si="482"/>
        <v>0</v>
      </c>
      <c r="GR659">
        <v>0</v>
      </c>
      <c r="GS659">
        <v>3</v>
      </c>
      <c r="GT659">
        <v>0</v>
      </c>
      <c r="GU659" t="s">
        <v>3</v>
      </c>
      <c r="GV659">
        <f t="shared" si="483"/>
        <v>0</v>
      </c>
      <c r="GW659">
        <v>1</v>
      </c>
      <c r="GX659">
        <f t="shared" si="484"/>
        <v>0</v>
      </c>
      <c r="HA659">
        <v>0</v>
      </c>
      <c r="HB659">
        <v>0</v>
      </c>
      <c r="HC659">
        <f t="shared" si="485"/>
        <v>0</v>
      </c>
      <c r="HE659" t="s">
        <v>3</v>
      </c>
      <c r="HF659" t="s">
        <v>3</v>
      </c>
      <c r="HM659" t="s">
        <v>3</v>
      </c>
      <c r="HN659" t="s">
        <v>26</v>
      </c>
      <c r="HO659" t="s">
        <v>27</v>
      </c>
      <c r="HP659" t="s">
        <v>24</v>
      </c>
      <c r="HQ659" t="s">
        <v>24</v>
      </c>
      <c r="IK659">
        <v>0</v>
      </c>
    </row>
    <row r="660" spans="1:245" x14ac:dyDescent="0.2">
      <c r="A660">
        <v>17</v>
      </c>
      <c r="B660">
        <v>1</v>
      </c>
      <c r="C660">
        <f>ROW(SmtRes!A1843)</f>
        <v>1843</v>
      </c>
      <c r="D660">
        <f>ROW(EtalonRes!A1843)</f>
        <v>1843</v>
      </c>
      <c r="E660" t="s">
        <v>501</v>
      </c>
      <c r="F660" t="s">
        <v>502</v>
      </c>
      <c r="G660" t="s">
        <v>503</v>
      </c>
      <c r="H660" t="s">
        <v>200</v>
      </c>
      <c r="I660">
        <v>1</v>
      </c>
      <c r="J660">
        <v>0</v>
      </c>
      <c r="K660">
        <v>1</v>
      </c>
      <c r="O660">
        <f t="shared" si="464"/>
        <v>9721.09</v>
      </c>
      <c r="P660">
        <f>SUMIF(SmtRes!AQ1831:'SmtRes'!AQ1843,"=1",SmtRes!DF1831:'SmtRes'!DF1843)</f>
        <v>0</v>
      </c>
      <c r="Q660">
        <f>SUMIF(SmtRes!AQ1831:'SmtRes'!AQ1843,"=1",SmtRes!DG1831:'SmtRes'!DG1843)</f>
        <v>2096.5100000000002</v>
      </c>
      <c r="R660">
        <f>SUMIF(SmtRes!AQ1831:'SmtRes'!AQ1843,"=1",SmtRes!DH1831:'SmtRes'!DH1843)</f>
        <v>931.1</v>
      </c>
      <c r="S660">
        <f>SUMIF(SmtRes!AQ1831:'SmtRes'!AQ1843,"=1",SmtRes!DI1831:'SmtRes'!DI1843)</f>
        <v>6693.48</v>
      </c>
      <c r="T660">
        <f t="shared" si="465"/>
        <v>0</v>
      </c>
      <c r="U660">
        <f>SUMIF(SmtRes!AQ1831:'SmtRes'!AQ1843,"=1",SmtRes!CV1831:'SmtRes'!CV1843)</f>
        <v>12.51</v>
      </c>
      <c r="V660">
        <f>SUMIF(SmtRes!AQ1831:'SmtRes'!AQ1843,"=1",SmtRes!CW1831:'SmtRes'!CW1843)</f>
        <v>1.6950000000000001</v>
      </c>
      <c r="W660">
        <f t="shared" si="466"/>
        <v>0</v>
      </c>
      <c r="X660">
        <f t="shared" si="467"/>
        <v>8463.2800000000007</v>
      </c>
      <c r="Y660">
        <f t="shared" si="467"/>
        <v>3964.78</v>
      </c>
      <c r="AA660">
        <v>302024475</v>
      </c>
      <c r="AB660">
        <f t="shared" si="468"/>
        <v>8422.5267899999999</v>
      </c>
      <c r="AC660">
        <f t="shared" si="469"/>
        <v>0</v>
      </c>
      <c r="AD660">
        <f>ROUND((((SUM(SmtRes!BR1831:'SmtRes'!BR1843))-(SUM(SmtRes!BS1831:'SmtRes'!BS1843)))+AE660),6)</f>
        <v>1729.0512900000001</v>
      </c>
      <c r="AE660">
        <f>ROUND((SUM(SmtRes!BS1831:'SmtRes'!BS1843)),6)</f>
        <v>931.09739999999999</v>
      </c>
      <c r="AF660">
        <f>ROUND((SUM(SmtRes!BT1831:'SmtRes'!BT1843)),6)</f>
        <v>6693.4754999999996</v>
      </c>
      <c r="AG660">
        <f t="shared" si="470"/>
        <v>0</v>
      </c>
      <c r="AH660">
        <f>(SUM(SmtRes!BU1831:'SmtRes'!BU1843))</f>
        <v>12.51</v>
      </c>
      <c r="AI660">
        <f>(SUM(SmtRes!BV1831:'SmtRes'!BV1843))</f>
        <v>1.6950000000000001</v>
      </c>
      <c r="AJ660">
        <f t="shared" si="471"/>
        <v>0</v>
      </c>
      <c r="AK660">
        <v>32142.440951999997</v>
      </c>
      <c r="AL660">
        <v>963.69365200000004</v>
      </c>
      <c r="AM660">
        <v>5763.5042999999996</v>
      </c>
      <c r="AN660">
        <v>3103.6580000000008</v>
      </c>
      <c r="AO660">
        <v>22311.584999999999</v>
      </c>
      <c r="AP660">
        <v>0</v>
      </c>
      <c r="AQ660">
        <v>41.7</v>
      </c>
      <c r="AR660">
        <v>5.65</v>
      </c>
      <c r="AS660">
        <v>0</v>
      </c>
      <c r="AT660">
        <v>111</v>
      </c>
      <c r="AU660">
        <v>52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504</v>
      </c>
      <c r="BM660">
        <v>110005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111</v>
      </c>
      <c r="CA660">
        <v>52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146</v>
      </c>
      <c r="CO660">
        <v>0</v>
      </c>
      <c r="CP660">
        <f t="shared" si="472"/>
        <v>9721.09</v>
      </c>
      <c r="CQ660">
        <f>SUMIF(SmtRes!AQ1831:'SmtRes'!AQ1843,"=1",SmtRes!AA1831:'SmtRes'!AA1843)</f>
        <v>133320.11000000002</v>
      </c>
      <c r="CR660">
        <f>SUMIF(SmtRes!AQ1831:'SmtRes'!AQ1843,"=1",SmtRes!AB1831:'SmtRes'!AB1843)</f>
        <v>2375.56</v>
      </c>
      <c r="CS660">
        <f>SUMIF(SmtRes!AQ1831:'SmtRes'!AQ1843,"=1",SmtRes!AC1831:'SmtRes'!AC1843)</f>
        <v>1098.6400000000001</v>
      </c>
      <c r="CT660">
        <f>SUMIF(SmtRes!AQ1831:'SmtRes'!AQ1843,"=1",SmtRes!AD1831:'SmtRes'!AD1843)</f>
        <v>535.04999999999995</v>
      </c>
      <c r="CU660">
        <f t="shared" si="473"/>
        <v>0</v>
      </c>
      <c r="CV660">
        <f>SUMIF(SmtRes!AQ1831:'SmtRes'!AQ1843,"=1",SmtRes!BU1831:'SmtRes'!BU1843)</f>
        <v>12.51</v>
      </c>
      <c r="CW660">
        <f>SUMIF(SmtRes!AQ1831:'SmtRes'!AQ1843,"=1",SmtRes!BV1831:'SmtRes'!BV1843)</f>
        <v>1.6950000000000001</v>
      </c>
      <c r="CX660">
        <f t="shared" si="474"/>
        <v>0</v>
      </c>
      <c r="CY660">
        <f t="shared" si="475"/>
        <v>8463.2837999999992</v>
      </c>
      <c r="CZ660">
        <f t="shared" si="476"/>
        <v>3964.7815999999998</v>
      </c>
      <c r="DC660" t="s">
        <v>3</v>
      </c>
      <c r="DD660" t="s">
        <v>14</v>
      </c>
      <c r="DE660" t="s">
        <v>147</v>
      </c>
      <c r="DF660" t="s">
        <v>147</v>
      </c>
      <c r="DG660" t="s">
        <v>147</v>
      </c>
      <c r="DH660" t="s">
        <v>3</v>
      </c>
      <c r="DI660" t="s">
        <v>147</v>
      </c>
      <c r="DJ660" t="s">
        <v>147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200</v>
      </c>
      <c r="DW660" t="s">
        <v>200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293259277</v>
      </c>
      <c r="EF660">
        <v>3</v>
      </c>
      <c r="EG660" t="s">
        <v>23</v>
      </c>
      <c r="EH660">
        <v>0</v>
      </c>
      <c r="EI660" t="s">
        <v>3</v>
      </c>
      <c r="EJ660">
        <v>2</v>
      </c>
      <c r="EK660">
        <v>110005</v>
      </c>
      <c r="EL660" t="s">
        <v>24</v>
      </c>
      <c r="EM660" t="s">
        <v>25</v>
      </c>
      <c r="EO660" t="s">
        <v>148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41.7</v>
      </c>
      <c r="EX660">
        <v>5.65</v>
      </c>
      <c r="EY660">
        <v>0</v>
      </c>
      <c r="FQ660">
        <v>0</v>
      </c>
      <c r="FR660">
        <f t="shared" si="477"/>
        <v>0</v>
      </c>
      <c r="FS660">
        <v>0</v>
      </c>
      <c r="FX660">
        <v>111</v>
      </c>
      <c r="FY660">
        <v>52</v>
      </c>
      <c r="GA660" t="s">
        <v>3</v>
      </c>
      <c r="GD660">
        <v>1</v>
      </c>
      <c r="GF660">
        <v>-728312654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78"/>
        <v>0</v>
      </c>
      <c r="GM660">
        <f t="shared" si="479"/>
        <v>22149.15</v>
      </c>
      <c r="GN660">
        <f t="shared" si="480"/>
        <v>0</v>
      </c>
      <c r="GO660">
        <f t="shared" si="481"/>
        <v>22149.15</v>
      </c>
      <c r="GP660">
        <f t="shared" si="482"/>
        <v>0</v>
      </c>
      <c r="GR660">
        <v>0</v>
      </c>
      <c r="GS660">
        <v>3</v>
      </c>
      <c r="GT660">
        <v>0</v>
      </c>
      <c r="GU660" t="s">
        <v>3</v>
      </c>
      <c r="GV660">
        <f t="shared" si="483"/>
        <v>0</v>
      </c>
      <c r="GW660">
        <v>1</v>
      </c>
      <c r="GX660">
        <f t="shared" si="484"/>
        <v>0</v>
      </c>
      <c r="HA660">
        <v>0</v>
      </c>
      <c r="HB660">
        <v>0</v>
      </c>
      <c r="HC660">
        <f t="shared" si="485"/>
        <v>0</v>
      </c>
      <c r="HE660" t="s">
        <v>3</v>
      </c>
      <c r="HF660" t="s">
        <v>3</v>
      </c>
      <c r="HM660" t="s">
        <v>3</v>
      </c>
      <c r="HN660" t="s">
        <v>26</v>
      </c>
      <c r="HO660" t="s">
        <v>27</v>
      </c>
      <c r="HP660" t="s">
        <v>24</v>
      </c>
      <c r="HQ660" t="s">
        <v>24</v>
      </c>
      <c r="IK660">
        <v>0</v>
      </c>
    </row>
    <row r="661" spans="1:245" x14ac:dyDescent="0.2">
      <c r="A661">
        <v>17</v>
      </c>
      <c r="B661">
        <v>1</v>
      </c>
      <c r="C661">
        <f>ROW(SmtRes!A1856)</f>
        <v>1856</v>
      </c>
      <c r="D661">
        <f>ROW(EtalonRes!A1856)</f>
        <v>1856</v>
      </c>
      <c r="E661" t="s">
        <v>505</v>
      </c>
      <c r="F661" t="s">
        <v>502</v>
      </c>
      <c r="G661" t="s">
        <v>506</v>
      </c>
      <c r="H661" t="s">
        <v>200</v>
      </c>
      <c r="I661">
        <v>1</v>
      </c>
      <c r="J661">
        <v>0</v>
      </c>
      <c r="K661">
        <v>1</v>
      </c>
      <c r="O661">
        <f t="shared" si="464"/>
        <v>32403.599999999999</v>
      </c>
      <c r="P661">
        <f>SUMIF(SmtRes!AQ1844:'SmtRes'!AQ1856,"=1",SmtRes!DF1844:'SmtRes'!DF1856)</f>
        <v>0</v>
      </c>
      <c r="Q661">
        <f>SUMIF(SmtRes!AQ1844:'SmtRes'!AQ1856,"=1",SmtRes!DG1844:'SmtRes'!DG1856)</f>
        <v>6988.3600000000006</v>
      </c>
      <c r="R661">
        <f>SUMIF(SmtRes!AQ1844:'SmtRes'!AQ1856,"=1",SmtRes!DH1844:'SmtRes'!DH1856)</f>
        <v>3103.65</v>
      </c>
      <c r="S661">
        <f>SUMIF(SmtRes!AQ1844:'SmtRes'!AQ1856,"=1",SmtRes!DI1844:'SmtRes'!DI1856)</f>
        <v>22311.59</v>
      </c>
      <c r="T661">
        <f t="shared" si="465"/>
        <v>0</v>
      </c>
      <c r="U661">
        <f>SUMIF(SmtRes!AQ1844:'SmtRes'!AQ1856,"=1",SmtRes!CV1844:'SmtRes'!CV1856)</f>
        <v>41.7</v>
      </c>
      <c r="V661">
        <f>SUMIF(SmtRes!AQ1844:'SmtRes'!AQ1856,"=1",SmtRes!CW1844:'SmtRes'!CW1856)</f>
        <v>5.65</v>
      </c>
      <c r="W661">
        <f t="shared" si="466"/>
        <v>0</v>
      </c>
      <c r="X661">
        <f t="shared" si="467"/>
        <v>28210.92</v>
      </c>
      <c r="Y661">
        <f t="shared" si="467"/>
        <v>13215.92</v>
      </c>
      <c r="AA661">
        <v>302024475</v>
      </c>
      <c r="AB661">
        <f t="shared" si="468"/>
        <v>28075.0893</v>
      </c>
      <c r="AC661">
        <f t="shared" si="469"/>
        <v>0</v>
      </c>
      <c r="AD661">
        <f>ROUND((((SUM(SmtRes!BR1844:'SmtRes'!BR1856))-(SUM(SmtRes!BS1844:'SmtRes'!BS1856)))+AE661),6)</f>
        <v>5763.5042999999996</v>
      </c>
      <c r="AE661">
        <f>ROUND((SUM(SmtRes!BS1844:'SmtRes'!BS1856)),6)</f>
        <v>3103.6579999999999</v>
      </c>
      <c r="AF661">
        <f>ROUND((SUM(SmtRes!BT1844:'SmtRes'!BT1856)),6)</f>
        <v>22311.584999999999</v>
      </c>
      <c r="AG661">
        <f t="shared" si="470"/>
        <v>0</v>
      </c>
      <c r="AH661">
        <f>(SUM(SmtRes!BU1844:'SmtRes'!BU1856))</f>
        <v>41.7</v>
      </c>
      <c r="AI661">
        <f>(SUM(SmtRes!BV1844:'SmtRes'!BV1856))</f>
        <v>5.65</v>
      </c>
      <c r="AJ661">
        <f t="shared" si="471"/>
        <v>0</v>
      </c>
      <c r="AK661">
        <v>32142.440951999997</v>
      </c>
      <c r="AL661">
        <v>963.69365200000004</v>
      </c>
      <c r="AM661">
        <v>5763.5042999999996</v>
      </c>
      <c r="AN661">
        <v>3103.6580000000008</v>
      </c>
      <c r="AO661">
        <v>22311.584999999999</v>
      </c>
      <c r="AP661">
        <v>0</v>
      </c>
      <c r="AQ661">
        <v>41.7</v>
      </c>
      <c r="AR661">
        <v>5.65</v>
      </c>
      <c r="AS661">
        <v>0</v>
      </c>
      <c r="AT661">
        <v>111</v>
      </c>
      <c r="AU661">
        <v>52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504</v>
      </c>
      <c r="BM661">
        <v>110005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111</v>
      </c>
      <c r="CA661">
        <v>52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72"/>
        <v>32403.600000000002</v>
      </c>
      <c r="CQ661">
        <f>SUMIF(SmtRes!AQ1844:'SmtRes'!AQ1856,"=1",SmtRes!AA1844:'SmtRes'!AA1856)</f>
        <v>133320.11000000002</v>
      </c>
      <c r="CR661">
        <f>SUMIF(SmtRes!AQ1844:'SmtRes'!AQ1856,"=1",SmtRes!AB1844:'SmtRes'!AB1856)</f>
        <v>2375.56</v>
      </c>
      <c r="CS661">
        <f>SUMIF(SmtRes!AQ1844:'SmtRes'!AQ1856,"=1",SmtRes!AC1844:'SmtRes'!AC1856)</f>
        <v>1098.6400000000001</v>
      </c>
      <c r="CT661">
        <f>SUMIF(SmtRes!AQ1844:'SmtRes'!AQ1856,"=1",SmtRes!AD1844:'SmtRes'!AD1856)</f>
        <v>535.04999999999995</v>
      </c>
      <c r="CU661">
        <f t="shared" si="473"/>
        <v>0</v>
      </c>
      <c r="CV661">
        <f>SUMIF(SmtRes!AQ1844:'SmtRes'!AQ1856,"=1",SmtRes!BU1844:'SmtRes'!BU1856)</f>
        <v>41.7</v>
      </c>
      <c r="CW661">
        <f>SUMIF(SmtRes!AQ1844:'SmtRes'!AQ1856,"=1",SmtRes!BV1844:'SmtRes'!BV1856)</f>
        <v>5.65</v>
      </c>
      <c r="CX661">
        <f t="shared" si="474"/>
        <v>0</v>
      </c>
      <c r="CY661">
        <f t="shared" si="475"/>
        <v>28210.916400000002</v>
      </c>
      <c r="CZ661">
        <f t="shared" si="476"/>
        <v>13215.924800000001</v>
      </c>
      <c r="DC661" t="s">
        <v>3</v>
      </c>
      <c r="DD661" t="s">
        <v>14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200</v>
      </c>
      <c r="DW661" t="s">
        <v>200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293259277</v>
      </c>
      <c r="EF661">
        <v>3</v>
      </c>
      <c r="EG661" t="s">
        <v>23</v>
      </c>
      <c r="EH661">
        <v>0</v>
      </c>
      <c r="EI661" t="s">
        <v>3</v>
      </c>
      <c r="EJ661">
        <v>2</v>
      </c>
      <c r="EK661">
        <v>110005</v>
      </c>
      <c r="EL661" t="s">
        <v>24</v>
      </c>
      <c r="EM661" t="s">
        <v>25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41.7</v>
      </c>
      <c r="EX661">
        <v>5.65</v>
      </c>
      <c r="EY661">
        <v>0</v>
      </c>
      <c r="FQ661">
        <v>0</v>
      </c>
      <c r="FR661">
        <f t="shared" si="477"/>
        <v>0</v>
      </c>
      <c r="FS661">
        <v>0</v>
      </c>
      <c r="FX661">
        <v>111</v>
      </c>
      <c r="FY661">
        <v>52</v>
      </c>
      <c r="GA661" t="s">
        <v>3</v>
      </c>
      <c r="GD661">
        <v>1</v>
      </c>
      <c r="GF661">
        <v>1791601928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78"/>
        <v>0</v>
      </c>
      <c r="GM661">
        <f t="shared" si="479"/>
        <v>73830.44</v>
      </c>
      <c r="GN661">
        <f t="shared" si="480"/>
        <v>0</v>
      </c>
      <c r="GO661">
        <f t="shared" si="481"/>
        <v>73830.44</v>
      </c>
      <c r="GP661">
        <f t="shared" si="482"/>
        <v>0</v>
      </c>
      <c r="GR661">
        <v>0</v>
      </c>
      <c r="GS661">
        <v>3</v>
      </c>
      <c r="GT661">
        <v>0</v>
      </c>
      <c r="GU661" t="s">
        <v>3</v>
      </c>
      <c r="GV661">
        <f t="shared" si="483"/>
        <v>0</v>
      </c>
      <c r="GW661">
        <v>1</v>
      </c>
      <c r="GX661">
        <f t="shared" si="484"/>
        <v>0</v>
      </c>
      <c r="HA661">
        <v>0</v>
      </c>
      <c r="HB661">
        <v>0</v>
      </c>
      <c r="HC661">
        <f t="shared" si="485"/>
        <v>0</v>
      </c>
      <c r="HE661" t="s">
        <v>3</v>
      </c>
      <c r="HF661" t="s">
        <v>3</v>
      </c>
      <c r="HM661" t="s">
        <v>3</v>
      </c>
      <c r="HN661" t="s">
        <v>26</v>
      </c>
      <c r="HO661" t="s">
        <v>27</v>
      </c>
      <c r="HP661" t="s">
        <v>24</v>
      </c>
      <c r="HQ661" t="s">
        <v>24</v>
      </c>
      <c r="IK661">
        <v>0</v>
      </c>
    </row>
    <row r="662" spans="1:245" x14ac:dyDescent="0.2">
      <c r="A662">
        <v>17</v>
      </c>
      <c r="B662">
        <v>1</v>
      </c>
      <c r="C662">
        <f>ROW(SmtRes!A1869)</f>
        <v>1869</v>
      </c>
      <c r="D662">
        <f>ROW(EtalonRes!A1869)</f>
        <v>1869</v>
      </c>
      <c r="E662" t="s">
        <v>507</v>
      </c>
      <c r="F662" t="s">
        <v>508</v>
      </c>
      <c r="G662" t="s">
        <v>509</v>
      </c>
      <c r="H662" t="s">
        <v>200</v>
      </c>
      <c r="I662">
        <v>1</v>
      </c>
      <c r="J662">
        <v>0</v>
      </c>
      <c r="K662">
        <v>1</v>
      </c>
      <c r="O662">
        <f t="shared" si="464"/>
        <v>3225.67</v>
      </c>
      <c r="P662">
        <f>SUMIF(SmtRes!AQ1857:'SmtRes'!AQ1869,"=1",SmtRes!DF1857:'SmtRes'!DF1869)</f>
        <v>0</v>
      </c>
      <c r="Q662">
        <f>SUMIF(SmtRes!AQ1857:'SmtRes'!AQ1869,"=1",SmtRes!DG1857:'SmtRes'!DG1869)</f>
        <v>630.79999999999995</v>
      </c>
      <c r="R662">
        <f>SUMIF(SmtRes!AQ1857:'SmtRes'!AQ1869,"=1",SmtRes!DH1857:'SmtRes'!DH1869)</f>
        <v>283.45</v>
      </c>
      <c r="S662">
        <f>SUMIF(SmtRes!AQ1857:'SmtRes'!AQ1869,"=1",SmtRes!DI1857:'SmtRes'!DI1869)</f>
        <v>2311.42</v>
      </c>
      <c r="T662">
        <f t="shared" si="465"/>
        <v>0</v>
      </c>
      <c r="U662">
        <f>SUMIF(SmtRes!AQ1857:'SmtRes'!AQ1869,"=1",SmtRes!CV1857:'SmtRes'!CV1869)</f>
        <v>4.32</v>
      </c>
      <c r="V662">
        <f>SUMIF(SmtRes!AQ1857:'SmtRes'!AQ1869,"=1",SmtRes!CW1857:'SmtRes'!CW1869)</f>
        <v>0.51600000000000001</v>
      </c>
      <c r="W662">
        <f t="shared" si="466"/>
        <v>0</v>
      </c>
      <c r="X662">
        <f t="shared" si="467"/>
        <v>2880.31</v>
      </c>
      <c r="Y662">
        <f t="shared" si="467"/>
        <v>1349.33</v>
      </c>
      <c r="AA662">
        <v>302024475</v>
      </c>
      <c r="AB662">
        <f t="shared" si="468"/>
        <v>2836.28532</v>
      </c>
      <c r="AC662">
        <f t="shared" si="469"/>
        <v>0</v>
      </c>
      <c r="AD662">
        <f>ROUND((((SUM(SmtRes!BR1857:'SmtRes'!BR1869))-(SUM(SmtRes!BS1857:'SmtRes'!BS1869)))+AE662),6)</f>
        <v>524.86932000000002</v>
      </c>
      <c r="AE662">
        <f>ROUND((SUM(SmtRes!BS1857:'SmtRes'!BS1869)),6)</f>
        <v>283.44911999999999</v>
      </c>
      <c r="AF662">
        <f>ROUND((SUM(SmtRes!BT1857:'SmtRes'!BT1869)),6)</f>
        <v>2311.4160000000002</v>
      </c>
      <c r="AG662">
        <f t="shared" si="470"/>
        <v>0</v>
      </c>
      <c r="AH662">
        <f>(SUM(SmtRes!BU1857:'SmtRes'!BU1869))</f>
        <v>4.32</v>
      </c>
      <c r="AI662">
        <f>(SUM(SmtRes!BV1857:'SmtRes'!BV1869))</f>
        <v>0.51600000000000001</v>
      </c>
      <c r="AJ662">
        <f t="shared" si="471"/>
        <v>0</v>
      </c>
      <c r="AK662">
        <v>10764.081554099999</v>
      </c>
      <c r="AL662">
        <v>364.9667541</v>
      </c>
      <c r="AM662">
        <v>1749.5643999999998</v>
      </c>
      <c r="AN662">
        <v>944.83040000000005</v>
      </c>
      <c r="AO662">
        <v>7704.7199999999993</v>
      </c>
      <c r="AP662">
        <v>0</v>
      </c>
      <c r="AQ662">
        <v>14.4</v>
      </c>
      <c r="AR662">
        <v>1.72</v>
      </c>
      <c r="AS662">
        <v>0</v>
      </c>
      <c r="AT662">
        <v>111</v>
      </c>
      <c r="AU662">
        <v>52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510</v>
      </c>
      <c r="BM662">
        <v>110005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111</v>
      </c>
      <c r="CA662">
        <v>52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146</v>
      </c>
      <c r="CO662">
        <v>0</v>
      </c>
      <c r="CP662">
        <f t="shared" si="472"/>
        <v>3225.67</v>
      </c>
      <c r="CQ662">
        <f>SUMIF(SmtRes!AQ1857:'SmtRes'!AQ1869,"=1",SmtRes!AA1857:'SmtRes'!AA1869)</f>
        <v>133320.11000000002</v>
      </c>
      <c r="CR662">
        <f>SUMIF(SmtRes!AQ1857:'SmtRes'!AQ1869,"=1",SmtRes!AB1857:'SmtRes'!AB1869)</f>
        <v>2375.56</v>
      </c>
      <c r="CS662">
        <f>SUMIF(SmtRes!AQ1857:'SmtRes'!AQ1869,"=1",SmtRes!AC1857:'SmtRes'!AC1869)</f>
        <v>1098.6400000000001</v>
      </c>
      <c r="CT662">
        <f>SUMIF(SmtRes!AQ1857:'SmtRes'!AQ1869,"=1",SmtRes!AD1857:'SmtRes'!AD1869)</f>
        <v>535.04999999999995</v>
      </c>
      <c r="CU662">
        <f t="shared" si="473"/>
        <v>0</v>
      </c>
      <c r="CV662">
        <f>SUMIF(SmtRes!AQ1857:'SmtRes'!AQ1869,"=1",SmtRes!BU1857:'SmtRes'!BU1869)</f>
        <v>4.32</v>
      </c>
      <c r="CW662">
        <f>SUMIF(SmtRes!AQ1857:'SmtRes'!AQ1869,"=1",SmtRes!BV1857:'SmtRes'!BV1869)</f>
        <v>0.51600000000000001</v>
      </c>
      <c r="CX662">
        <f t="shared" si="474"/>
        <v>0</v>
      </c>
      <c r="CY662">
        <f t="shared" si="475"/>
        <v>2880.3056999999999</v>
      </c>
      <c r="CZ662">
        <f t="shared" si="476"/>
        <v>1349.3324</v>
      </c>
      <c r="DC662" t="s">
        <v>3</v>
      </c>
      <c r="DD662" t="s">
        <v>14</v>
      </c>
      <c r="DE662" t="s">
        <v>147</v>
      </c>
      <c r="DF662" t="s">
        <v>147</v>
      </c>
      <c r="DG662" t="s">
        <v>147</v>
      </c>
      <c r="DH662" t="s">
        <v>3</v>
      </c>
      <c r="DI662" t="s">
        <v>147</v>
      </c>
      <c r="DJ662" t="s">
        <v>147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200</v>
      </c>
      <c r="DW662" t="s">
        <v>200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293259277</v>
      </c>
      <c r="EF662">
        <v>3</v>
      </c>
      <c r="EG662" t="s">
        <v>23</v>
      </c>
      <c r="EH662">
        <v>0</v>
      </c>
      <c r="EI662" t="s">
        <v>3</v>
      </c>
      <c r="EJ662">
        <v>2</v>
      </c>
      <c r="EK662">
        <v>110005</v>
      </c>
      <c r="EL662" t="s">
        <v>24</v>
      </c>
      <c r="EM662" t="s">
        <v>25</v>
      </c>
      <c r="EO662" t="s">
        <v>148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14.4</v>
      </c>
      <c r="EX662">
        <v>1.72</v>
      </c>
      <c r="EY662">
        <v>0</v>
      </c>
      <c r="FQ662">
        <v>0</v>
      </c>
      <c r="FR662">
        <f t="shared" si="477"/>
        <v>0</v>
      </c>
      <c r="FS662">
        <v>0</v>
      </c>
      <c r="FX662">
        <v>111</v>
      </c>
      <c r="FY662">
        <v>52</v>
      </c>
      <c r="GA662" t="s">
        <v>3</v>
      </c>
      <c r="GD662">
        <v>1</v>
      </c>
      <c r="GF662">
        <v>-1373416216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478"/>
        <v>0</v>
      </c>
      <c r="GM662">
        <f t="shared" si="479"/>
        <v>7455.31</v>
      </c>
      <c r="GN662">
        <f t="shared" si="480"/>
        <v>0</v>
      </c>
      <c r="GO662">
        <f t="shared" si="481"/>
        <v>7455.31</v>
      </c>
      <c r="GP662">
        <f t="shared" si="482"/>
        <v>0</v>
      </c>
      <c r="GR662">
        <v>0</v>
      </c>
      <c r="GS662">
        <v>3</v>
      </c>
      <c r="GT662">
        <v>0</v>
      </c>
      <c r="GU662" t="s">
        <v>3</v>
      </c>
      <c r="GV662">
        <f t="shared" si="483"/>
        <v>0</v>
      </c>
      <c r="GW662">
        <v>1</v>
      </c>
      <c r="GX662">
        <f t="shared" si="484"/>
        <v>0</v>
      </c>
      <c r="HA662">
        <v>0</v>
      </c>
      <c r="HB662">
        <v>0</v>
      </c>
      <c r="HC662">
        <f t="shared" si="485"/>
        <v>0</v>
      </c>
      <c r="HE662" t="s">
        <v>3</v>
      </c>
      <c r="HF662" t="s">
        <v>3</v>
      </c>
      <c r="HM662" t="s">
        <v>3</v>
      </c>
      <c r="HN662" t="s">
        <v>26</v>
      </c>
      <c r="HO662" t="s">
        <v>27</v>
      </c>
      <c r="HP662" t="s">
        <v>24</v>
      </c>
      <c r="HQ662" t="s">
        <v>24</v>
      </c>
      <c r="IK662">
        <v>0</v>
      </c>
    </row>
    <row r="663" spans="1:245" x14ac:dyDescent="0.2">
      <c r="A663">
        <v>17</v>
      </c>
      <c r="B663">
        <v>1</v>
      </c>
      <c r="C663">
        <f>ROW(SmtRes!A1882)</f>
        <v>1882</v>
      </c>
      <c r="D663">
        <f>ROW(EtalonRes!A1882)</f>
        <v>1882</v>
      </c>
      <c r="E663" t="s">
        <v>511</v>
      </c>
      <c r="F663" t="s">
        <v>508</v>
      </c>
      <c r="G663" t="s">
        <v>512</v>
      </c>
      <c r="H663" t="s">
        <v>200</v>
      </c>
      <c r="I663">
        <v>1</v>
      </c>
      <c r="J663">
        <v>0</v>
      </c>
      <c r="K663">
        <v>1</v>
      </c>
      <c r="O663">
        <f t="shared" si="464"/>
        <v>10752.24</v>
      </c>
      <c r="P663">
        <f>SUMIF(SmtRes!AQ1870:'SmtRes'!AQ1882,"=1",SmtRes!DF1870:'SmtRes'!DF1882)</f>
        <v>0</v>
      </c>
      <c r="Q663">
        <f>SUMIF(SmtRes!AQ1870:'SmtRes'!AQ1882,"=1",SmtRes!DG1870:'SmtRes'!DG1882)</f>
        <v>2102.69</v>
      </c>
      <c r="R663">
        <f>SUMIF(SmtRes!AQ1870:'SmtRes'!AQ1882,"=1",SmtRes!DH1870:'SmtRes'!DH1882)</f>
        <v>944.82999999999993</v>
      </c>
      <c r="S663">
        <f>SUMIF(SmtRes!AQ1870:'SmtRes'!AQ1882,"=1",SmtRes!DI1870:'SmtRes'!DI1882)</f>
        <v>7704.72</v>
      </c>
      <c r="T663">
        <f t="shared" si="465"/>
        <v>0</v>
      </c>
      <c r="U663">
        <f>SUMIF(SmtRes!AQ1870:'SmtRes'!AQ1882,"=1",SmtRes!CV1870:'SmtRes'!CV1882)</f>
        <v>14.4</v>
      </c>
      <c r="V663">
        <f>SUMIF(SmtRes!AQ1870:'SmtRes'!AQ1882,"=1",SmtRes!CW1870:'SmtRes'!CW1882)</f>
        <v>1.72</v>
      </c>
      <c r="W663">
        <f t="shared" si="466"/>
        <v>0</v>
      </c>
      <c r="X663">
        <f t="shared" si="467"/>
        <v>9601</v>
      </c>
      <c r="Y663">
        <f t="shared" si="467"/>
        <v>4497.7700000000004</v>
      </c>
      <c r="AA663">
        <v>302024475</v>
      </c>
      <c r="AB663">
        <f t="shared" si="468"/>
        <v>9454.2844000000005</v>
      </c>
      <c r="AC663">
        <f t="shared" si="469"/>
        <v>0</v>
      </c>
      <c r="AD663">
        <f>ROUND((((SUM(SmtRes!BR1870:'SmtRes'!BR1882))-(SUM(SmtRes!BS1870:'SmtRes'!BS1882)))+AE663),6)</f>
        <v>1749.5644</v>
      </c>
      <c r="AE663">
        <f>ROUND((SUM(SmtRes!BS1870:'SmtRes'!BS1882)),6)</f>
        <v>944.83040000000005</v>
      </c>
      <c r="AF663">
        <f>ROUND((SUM(SmtRes!BT1870:'SmtRes'!BT1882)),6)</f>
        <v>7704.72</v>
      </c>
      <c r="AG663">
        <f t="shared" si="470"/>
        <v>0</v>
      </c>
      <c r="AH663">
        <f>(SUM(SmtRes!BU1870:'SmtRes'!BU1882))</f>
        <v>14.4</v>
      </c>
      <c r="AI663">
        <f>(SUM(SmtRes!BV1870:'SmtRes'!BV1882))</f>
        <v>1.72</v>
      </c>
      <c r="AJ663">
        <f t="shared" si="471"/>
        <v>0</v>
      </c>
      <c r="AK663">
        <v>10764.081554099999</v>
      </c>
      <c r="AL663">
        <v>364.9667541</v>
      </c>
      <c r="AM663">
        <v>1749.5643999999998</v>
      </c>
      <c r="AN663">
        <v>944.83040000000005</v>
      </c>
      <c r="AO663">
        <v>7704.7199999999993</v>
      </c>
      <c r="AP663">
        <v>0</v>
      </c>
      <c r="AQ663">
        <v>14.4</v>
      </c>
      <c r="AR663">
        <v>1.72</v>
      </c>
      <c r="AS663">
        <v>0</v>
      </c>
      <c r="AT663">
        <v>111</v>
      </c>
      <c r="AU663">
        <v>52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510</v>
      </c>
      <c r="BM663">
        <v>110005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111</v>
      </c>
      <c r="CA663">
        <v>52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72"/>
        <v>10752.24</v>
      </c>
      <c r="CQ663">
        <f>SUMIF(SmtRes!AQ1870:'SmtRes'!AQ1882,"=1",SmtRes!AA1870:'SmtRes'!AA1882)</f>
        <v>133320.11000000002</v>
      </c>
      <c r="CR663">
        <f>SUMIF(SmtRes!AQ1870:'SmtRes'!AQ1882,"=1",SmtRes!AB1870:'SmtRes'!AB1882)</f>
        <v>2375.56</v>
      </c>
      <c r="CS663">
        <f>SUMIF(SmtRes!AQ1870:'SmtRes'!AQ1882,"=1",SmtRes!AC1870:'SmtRes'!AC1882)</f>
        <v>1098.6400000000001</v>
      </c>
      <c r="CT663">
        <f>SUMIF(SmtRes!AQ1870:'SmtRes'!AQ1882,"=1",SmtRes!AD1870:'SmtRes'!AD1882)</f>
        <v>535.04999999999995</v>
      </c>
      <c r="CU663">
        <f t="shared" si="473"/>
        <v>0</v>
      </c>
      <c r="CV663">
        <f>SUMIF(SmtRes!AQ1870:'SmtRes'!AQ1882,"=1",SmtRes!BU1870:'SmtRes'!BU1882)</f>
        <v>14.4</v>
      </c>
      <c r="CW663">
        <f>SUMIF(SmtRes!AQ1870:'SmtRes'!AQ1882,"=1",SmtRes!BV1870:'SmtRes'!BV1882)</f>
        <v>1.72</v>
      </c>
      <c r="CX663">
        <f t="shared" si="474"/>
        <v>0</v>
      </c>
      <c r="CY663">
        <f t="shared" si="475"/>
        <v>9601.0005000000001</v>
      </c>
      <c r="CZ663">
        <f t="shared" si="476"/>
        <v>4497.7659999999996</v>
      </c>
      <c r="DC663" t="s">
        <v>3</v>
      </c>
      <c r="DD663" t="s">
        <v>14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200</v>
      </c>
      <c r="DW663" t="s">
        <v>200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293259277</v>
      </c>
      <c r="EF663">
        <v>3</v>
      </c>
      <c r="EG663" t="s">
        <v>23</v>
      </c>
      <c r="EH663">
        <v>0</v>
      </c>
      <c r="EI663" t="s">
        <v>3</v>
      </c>
      <c r="EJ663">
        <v>2</v>
      </c>
      <c r="EK663">
        <v>110005</v>
      </c>
      <c r="EL663" t="s">
        <v>24</v>
      </c>
      <c r="EM663" t="s">
        <v>25</v>
      </c>
      <c r="EO663" t="s">
        <v>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14.4</v>
      </c>
      <c r="EX663">
        <v>1.72</v>
      </c>
      <c r="EY663">
        <v>0</v>
      </c>
      <c r="FQ663">
        <v>0</v>
      </c>
      <c r="FR663">
        <f t="shared" si="477"/>
        <v>0</v>
      </c>
      <c r="FS663">
        <v>0</v>
      </c>
      <c r="FX663">
        <v>111</v>
      </c>
      <c r="FY663">
        <v>52</v>
      </c>
      <c r="GA663" t="s">
        <v>3</v>
      </c>
      <c r="GD663">
        <v>1</v>
      </c>
      <c r="GF663">
        <v>-1404611714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478"/>
        <v>0</v>
      </c>
      <c r="GM663">
        <f t="shared" si="479"/>
        <v>24851.01</v>
      </c>
      <c r="GN663">
        <f t="shared" si="480"/>
        <v>0</v>
      </c>
      <c r="GO663">
        <f t="shared" si="481"/>
        <v>24851.01</v>
      </c>
      <c r="GP663">
        <f t="shared" si="482"/>
        <v>0</v>
      </c>
      <c r="GR663">
        <v>0</v>
      </c>
      <c r="GS663">
        <v>3</v>
      </c>
      <c r="GT663">
        <v>0</v>
      </c>
      <c r="GU663" t="s">
        <v>3</v>
      </c>
      <c r="GV663">
        <f t="shared" si="483"/>
        <v>0</v>
      </c>
      <c r="GW663">
        <v>1</v>
      </c>
      <c r="GX663">
        <f t="shared" si="484"/>
        <v>0</v>
      </c>
      <c r="HA663">
        <v>0</v>
      </c>
      <c r="HB663">
        <v>0</v>
      </c>
      <c r="HC663">
        <f t="shared" si="485"/>
        <v>0</v>
      </c>
      <c r="HE663" t="s">
        <v>3</v>
      </c>
      <c r="HF663" t="s">
        <v>3</v>
      </c>
      <c r="HM663" t="s">
        <v>3</v>
      </c>
      <c r="HN663" t="s">
        <v>26</v>
      </c>
      <c r="HO663" t="s">
        <v>27</v>
      </c>
      <c r="HP663" t="s">
        <v>24</v>
      </c>
      <c r="HQ663" t="s">
        <v>24</v>
      </c>
      <c r="IK663">
        <v>0</v>
      </c>
    </row>
    <row r="664" spans="1:245" x14ac:dyDescent="0.2">
      <c r="A664">
        <v>17</v>
      </c>
      <c r="B664">
        <v>1</v>
      </c>
      <c r="C664">
        <f>ROW(SmtRes!A1900)</f>
        <v>1900</v>
      </c>
      <c r="D664">
        <f>ROW(EtalonRes!A1900)</f>
        <v>1900</v>
      </c>
      <c r="E664" t="s">
        <v>513</v>
      </c>
      <c r="F664" t="s">
        <v>514</v>
      </c>
      <c r="G664" t="s">
        <v>515</v>
      </c>
      <c r="H664" t="s">
        <v>200</v>
      </c>
      <c r="I664">
        <v>1</v>
      </c>
      <c r="J664">
        <v>0</v>
      </c>
      <c r="K664">
        <v>1</v>
      </c>
      <c r="O664">
        <f t="shared" si="464"/>
        <v>5282.13</v>
      </c>
      <c r="P664">
        <f>SUMIF(SmtRes!AQ1883:'SmtRes'!AQ1900,"=1",SmtRes!DF1883:'SmtRes'!DF1900)</f>
        <v>0</v>
      </c>
      <c r="Q664">
        <f>SUMIF(SmtRes!AQ1883:'SmtRes'!AQ1900,"=1",SmtRes!DG1883:'SmtRes'!DG1900)</f>
        <v>922.69</v>
      </c>
      <c r="R664">
        <f>SUMIF(SmtRes!AQ1883:'SmtRes'!AQ1900,"=1",SmtRes!DH1883:'SmtRes'!DH1900)</f>
        <v>426.82</v>
      </c>
      <c r="S664">
        <f>SUMIF(SmtRes!AQ1883:'SmtRes'!AQ1900,"=1",SmtRes!DI1883:'SmtRes'!DI1900)</f>
        <v>3932.62</v>
      </c>
      <c r="T664">
        <f t="shared" si="465"/>
        <v>0</v>
      </c>
      <c r="U664">
        <f>SUMIF(SmtRes!AQ1883:'SmtRes'!AQ1900,"=1",SmtRes!CV1883:'SmtRes'!CV1900)</f>
        <v>7.35</v>
      </c>
      <c r="V664">
        <f>SUMIF(SmtRes!AQ1883:'SmtRes'!AQ1900,"=1",SmtRes!CW1883:'SmtRes'!CW1900)</f>
        <v>0.77700000000000002</v>
      </c>
      <c r="W664">
        <f t="shared" si="466"/>
        <v>0</v>
      </c>
      <c r="X664">
        <f t="shared" si="467"/>
        <v>4838.9799999999996</v>
      </c>
      <c r="Y664">
        <f t="shared" si="467"/>
        <v>2266.91</v>
      </c>
      <c r="AA664">
        <v>302024475</v>
      </c>
      <c r="AB664">
        <f t="shared" si="468"/>
        <v>4717.4910900000004</v>
      </c>
      <c r="AC664">
        <f t="shared" si="469"/>
        <v>0</v>
      </c>
      <c r="AD664">
        <f>ROUND((((SUM(SmtRes!BR1883:'SmtRes'!BR1900))-(SUM(SmtRes!BS1883:'SmtRes'!BS1900)))+AE664),6)</f>
        <v>784.87359000000004</v>
      </c>
      <c r="AE664">
        <f>ROUND((SUM(SmtRes!BS1883:'SmtRes'!BS1900)),6)</f>
        <v>426.82164</v>
      </c>
      <c r="AF664">
        <f>ROUND((SUM(SmtRes!BT1883:'SmtRes'!BT1900)),6)</f>
        <v>3932.6174999999998</v>
      </c>
      <c r="AG664">
        <f t="shared" si="470"/>
        <v>0</v>
      </c>
      <c r="AH664">
        <f>(SUM(SmtRes!BU1883:'SmtRes'!BU1900))</f>
        <v>7.35</v>
      </c>
      <c r="AI664">
        <f>(SUM(SmtRes!BV1883:'SmtRes'!BV1900))</f>
        <v>0.77700000000000002</v>
      </c>
      <c r="AJ664">
        <f t="shared" si="471"/>
        <v>0</v>
      </c>
      <c r="AK664">
        <v>17823.193724499997</v>
      </c>
      <c r="AL664">
        <v>675.48462449999988</v>
      </c>
      <c r="AM664">
        <v>2616.2452999999996</v>
      </c>
      <c r="AN664">
        <v>1422.7388000000001</v>
      </c>
      <c r="AO664">
        <v>13108.724999999999</v>
      </c>
      <c r="AP664">
        <v>0</v>
      </c>
      <c r="AQ664">
        <v>24.5</v>
      </c>
      <c r="AR664">
        <v>2.59</v>
      </c>
      <c r="AS664">
        <v>0</v>
      </c>
      <c r="AT664">
        <v>111</v>
      </c>
      <c r="AU664">
        <v>52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516</v>
      </c>
      <c r="BM664">
        <v>110005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111</v>
      </c>
      <c r="CA664">
        <v>52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146</v>
      </c>
      <c r="CO664">
        <v>0</v>
      </c>
      <c r="CP664">
        <f t="shared" si="472"/>
        <v>5282.1299999999992</v>
      </c>
      <c r="CQ664">
        <f>SUMIF(SmtRes!AQ1883:'SmtRes'!AQ1900,"=1",SmtRes!AA1883:'SmtRes'!AA1900)</f>
        <v>1211220.2399999998</v>
      </c>
      <c r="CR664">
        <f>SUMIF(SmtRes!AQ1883:'SmtRes'!AQ1900,"=1",SmtRes!AB1883:'SmtRes'!AB1900)</f>
        <v>2375.56</v>
      </c>
      <c r="CS664">
        <f>SUMIF(SmtRes!AQ1883:'SmtRes'!AQ1900,"=1",SmtRes!AC1883:'SmtRes'!AC1900)</f>
        <v>1098.6400000000001</v>
      </c>
      <c r="CT664">
        <f>SUMIF(SmtRes!AQ1883:'SmtRes'!AQ1900,"=1",SmtRes!AD1883:'SmtRes'!AD1900)</f>
        <v>535.04999999999995</v>
      </c>
      <c r="CU664">
        <f t="shared" si="473"/>
        <v>0</v>
      </c>
      <c r="CV664">
        <f>SUMIF(SmtRes!AQ1883:'SmtRes'!AQ1900,"=1",SmtRes!BU1883:'SmtRes'!BU1900)</f>
        <v>7.35</v>
      </c>
      <c r="CW664">
        <f>SUMIF(SmtRes!AQ1883:'SmtRes'!AQ1900,"=1",SmtRes!BV1883:'SmtRes'!BV1900)</f>
        <v>0.77700000000000002</v>
      </c>
      <c r="CX664">
        <f t="shared" si="474"/>
        <v>0</v>
      </c>
      <c r="CY664">
        <f t="shared" si="475"/>
        <v>4838.9784</v>
      </c>
      <c r="CZ664">
        <f t="shared" si="476"/>
        <v>2266.9087999999997</v>
      </c>
      <c r="DC664" t="s">
        <v>3</v>
      </c>
      <c r="DD664" t="s">
        <v>14</v>
      </c>
      <c r="DE664" t="s">
        <v>147</v>
      </c>
      <c r="DF664" t="s">
        <v>147</v>
      </c>
      <c r="DG664" t="s">
        <v>147</v>
      </c>
      <c r="DH664" t="s">
        <v>3</v>
      </c>
      <c r="DI664" t="s">
        <v>147</v>
      </c>
      <c r="DJ664" t="s">
        <v>147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200</v>
      </c>
      <c r="DW664" t="s">
        <v>200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293259277</v>
      </c>
      <c r="EF664">
        <v>3</v>
      </c>
      <c r="EG664" t="s">
        <v>23</v>
      </c>
      <c r="EH664">
        <v>0</v>
      </c>
      <c r="EI664" t="s">
        <v>3</v>
      </c>
      <c r="EJ664">
        <v>2</v>
      </c>
      <c r="EK664">
        <v>110005</v>
      </c>
      <c r="EL664" t="s">
        <v>24</v>
      </c>
      <c r="EM664" t="s">
        <v>25</v>
      </c>
      <c r="EO664" t="s">
        <v>148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24.5</v>
      </c>
      <c r="EX664">
        <v>2.59</v>
      </c>
      <c r="EY664">
        <v>0</v>
      </c>
      <c r="FQ664">
        <v>0</v>
      </c>
      <c r="FR664">
        <f t="shared" si="477"/>
        <v>0</v>
      </c>
      <c r="FS664">
        <v>0</v>
      </c>
      <c r="FX664">
        <v>111</v>
      </c>
      <c r="FY664">
        <v>52</v>
      </c>
      <c r="GA664" t="s">
        <v>3</v>
      </c>
      <c r="GD664">
        <v>1</v>
      </c>
      <c r="GF664">
        <v>-774728872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478"/>
        <v>0</v>
      </c>
      <c r="GM664">
        <f t="shared" si="479"/>
        <v>12388.02</v>
      </c>
      <c r="GN664">
        <f t="shared" si="480"/>
        <v>0</v>
      </c>
      <c r="GO664">
        <f t="shared" si="481"/>
        <v>12388.02</v>
      </c>
      <c r="GP664">
        <f t="shared" si="482"/>
        <v>0</v>
      </c>
      <c r="GR664">
        <v>0</v>
      </c>
      <c r="GS664">
        <v>3</v>
      </c>
      <c r="GT664">
        <v>0</v>
      </c>
      <c r="GU664" t="s">
        <v>3</v>
      </c>
      <c r="GV664">
        <f t="shared" si="483"/>
        <v>0</v>
      </c>
      <c r="GW664">
        <v>1</v>
      </c>
      <c r="GX664">
        <f t="shared" si="484"/>
        <v>0</v>
      </c>
      <c r="HA664">
        <v>0</v>
      </c>
      <c r="HB664">
        <v>0</v>
      </c>
      <c r="HC664">
        <f t="shared" si="485"/>
        <v>0</v>
      </c>
      <c r="HE664" t="s">
        <v>3</v>
      </c>
      <c r="HF664" t="s">
        <v>3</v>
      </c>
      <c r="HM664" t="s">
        <v>3</v>
      </c>
      <c r="HN664" t="s">
        <v>26</v>
      </c>
      <c r="HO664" t="s">
        <v>27</v>
      </c>
      <c r="HP664" t="s">
        <v>24</v>
      </c>
      <c r="HQ664" t="s">
        <v>24</v>
      </c>
      <c r="IK664">
        <v>0</v>
      </c>
    </row>
    <row r="665" spans="1:245" x14ac:dyDescent="0.2">
      <c r="A665">
        <v>17</v>
      </c>
      <c r="B665">
        <v>1</v>
      </c>
      <c r="C665">
        <f>ROW(SmtRes!A1918)</f>
        <v>1918</v>
      </c>
      <c r="D665">
        <f>ROW(EtalonRes!A1918)</f>
        <v>1918</v>
      </c>
      <c r="E665" t="s">
        <v>517</v>
      </c>
      <c r="F665" t="s">
        <v>514</v>
      </c>
      <c r="G665" t="s">
        <v>518</v>
      </c>
      <c r="H665" t="s">
        <v>200</v>
      </c>
      <c r="I665">
        <v>1</v>
      </c>
      <c r="J665">
        <v>0</v>
      </c>
      <c r="K665">
        <v>1</v>
      </c>
      <c r="O665">
        <f t="shared" si="464"/>
        <v>17607.09</v>
      </c>
      <c r="P665">
        <f>SUMIF(SmtRes!AQ1901:'SmtRes'!AQ1918,"=1",SmtRes!DF1901:'SmtRes'!DF1918)</f>
        <v>0</v>
      </c>
      <c r="Q665">
        <f>SUMIF(SmtRes!AQ1901:'SmtRes'!AQ1918,"=1",SmtRes!DG1901:'SmtRes'!DG1918)</f>
        <v>3075.62</v>
      </c>
      <c r="R665">
        <f>SUMIF(SmtRes!AQ1901:'SmtRes'!AQ1918,"=1",SmtRes!DH1901:'SmtRes'!DH1918)</f>
        <v>1422.74</v>
      </c>
      <c r="S665">
        <f>SUMIF(SmtRes!AQ1901:'SmtRes'!AQ1918,"=1",SmtRes!DI1901:'SmtRes'!DI1918)</f>
        <v>13108.73</v>
      </c>
      <c r="T665">
        <f t="shared" si="465"/>
        <v>0</v>
      </c>
      <c r="U665">
        <f>SUMIF(SmtRes!AQ1901:'SmtRes'!AQ1918,"=1",SmtRes!CV1901:'SmtRes'!CV1918)</f>
        <v>24.5</v>
      </c>
      <c r="V665">
        <f>SUMIF(SmtRes!AQ1901:'SmtRes'!AQ1918,"=1",SmtRes!CW1901:'SmtRes'!CW1918)</f>
        <v>2.59</v>
      </c>
      <c r="W665">
        <f t="shared" si="466"/>
        <v>0</v>
      </c>
      <c r="X665">
        <f t="shared" si="467"/>
        <v>16129.93</v>
      </c>
      <c r="Y665">
        <f t="shared" si="467"/>
        <v>7556.36</v>
      </c>
      <c r="AA665">
        <v>302024475</v>
      </c>
      <c r="AB665">
        <f t="shared" si="468"/>
        <v>15724.970300000001</v>
      </c>
      <c r="AC665">
        <f t="shared" si="469"/>
        <v>0</v>
      </c>
      <c r="AD665">
        <f>ROUND((((SUM(SmtRes!BR1901:'SmtRes'!BR1918))-(SUM(SmtRes!BS1901:'SmtRes'!BS1918)))+AE665),6)</f>
        <v>2616.2453</v>
      </c>
      <c r="AE665">
        <f>ROUND((SUM(SmtRes!BS1901:'SmtRes'!BS1918)),6)</f>
        <v>1422.7388000000001</v>
      </c>
      <c r="AF665">
        <f>ROUND((SUM(SmtRes!BT1901:'SmtRes'!BT1918)),6)</f>
        <v>13108.725</v>
      </c>
      <c r="AG665">
        <f t="shared" si="470"/>
        <v>0</v>
      </c>
      <c r="AH665">
        <f>(SUM(SmtRes!BU1901:'SmtRes'!BU1918))</f>
        <v>24.5</v>
      </c>
      <c r="AI665">
        <f>(SUM(SmtRes!BV1901:'SmtRes'!BV1918))</f>
        <v>2.59</v>
      </c>
      <c r="AJ665">
        <f t="shared" si="471"/>
        <v>0</v>
      </c>
      <c r="AK665">
        <v>17823.193724499997</v>
      </c>
      <c r="AL665">
        <v>675.48462449999988</v>
      </c>
      <c r="AM665">
        <v>2616.2452999999996</v>
      </c>
      <c r="AN665">
        <v>1422.7388000000001</v>
      </c>
      <c r="AO665">
        <v>13108.724999999999</v>
      </c>
      <c r="AP665">
        <v>0</v>
      </c>
      <c r="AQ665">
        <v>24.5</v>
      </c>
      <c r="AR665">
        <v>2.59</v>
      </c>
      <c r="AS665">
        <v>0</v>
      </c>
      <c r="AT665">
        <v>111</v>
      </c>
      <c r="AU665">
        <v>52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516</v>
      </c>
      <c r="BM665">
        <v>110005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111</v>
      </c>
      <c r="CA665">
        <v>52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72"/>
        <v>17607.09</v>
      </c>
      <c r="CQ665">
        <f>SUMIF(SmtRes!AQ1901:'SmtRes'!AQ1918,"=1",SmtRes!AA1901:'SmtRes'!AA1918)</f>
        <v>1211220.2399999998</v>
      </c>
      <c r="CR665">
        <f>SUMIF(SmtRes!AQ1901:'SmtRes'!AQ1918,"=1",SmtRes!AB1901:'SmtRes'!AB1918)</f>
        <v>2375.56</v>
      </c>
      <c r="CS665">
        <f>SUMIF(SmtRes!AQ1901:'SmtRes'!AQ1918,"=1",SmtRes!AC1901:'SmtRes'!AC1918)</f>
        <v>1098.6400000000001</v>
      </c>
      <c r="CT665">
        <f>SUMIF(SmtRes!AQ1901:'SmtRes'!AQ1918,"=1",SmtRes!AD1901:'SmtRes'!AD1918)</f>
        <v>535.04999999999995</v>
      </c>
      <c r="CU665">
        <f t="shared" si="473"/>
        <v>0</v>
      </c>
      <c r="CV665">
        <f>SUMIF(SmtRes!AQ1901:'SmtRes'!AQ1918,"=1",SmtRes!BU1901:'SmtRes'!BU1918)</f>
        <v>24.5</v>
      </c>
      <c r="CW665">
        <f>SUMIF(SmtRes!AQ1901:'SmtRes'!AQ1918,"=1",SmtRes!BV1901:'SmtRes'!BV1918)</f>
        <v>2.59</v>
      </c>
      <c r="CX665">
        <f t="shared" si="474"/>
        <v>0</v>
      </c>
      <c r="CY665">
        <f t="shared" si="475"/>
        <v>16129.931699999999</v>
      </c>
      <c r="CZ665">
        <f t="shared" si="476"/>
        <v>7556.3643999999995</v>
      </c>
      <c r="DC665" t="s">
        <v>3</v>
      </c>
      <c r="DD665" t="s">
        <v>14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200</v>
      </c>
      <c r="DW665" t="s">
        <v>200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293259277</v>
      </c>
      <c r="EF665">
        <v>3</v>
      </c>
      <c r="EG665" t="s">
        <v>23</v>
      </c>
      <c r="EH665">
        <v>0</v>
      </c>
      <c r="EI665" t="s">
        <v>3</v>
      </c>
      <c r="EJ665">
        <v>2</v>
      </c>
      <c r="EK665">
        <v>110005</v>
      </c>
      <c r="EL665" t="s">
        <v>24</v>
      </c>
      <c r="EM665" t="s">
        <v>25</v>
      </c>
      <c r="EO665" t="s">
        <v>3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24.5</v>
      </c>
      <c r="EX665">
        <v>2.59</v>
      </c>
      <c r="EY665">
        <v>0</v>
      </c>
      <c r="FQ665">
        <v>0</v>
      </c>
      <c r="FR665">
        <f t="shared" si="477"/>
        <v>0</v>
      </c>
      <c r="FS665">
        <v>0</v>
      </c>
      <c r="FX665">
        <v>111</v>
      </c>
      <c r="FY665">
        <v>52</v>
      </c>
      <c r="GA665" t="s">
        <v>3</v>
      </c>
      <c r="GD665">
        <v>1</v>
      </c>
      <c r="GF665">
        <v>1793099902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78"/>
        <v>0</v>
      </c>
      <c r="GM665">
        <f t="shared" si="479"/>
        <v>41293.379999999997</v>
      </c>
      <c r="GN665">
        <f t="shared" si="480"/>
        <v>0</v>
      </c>
      <c r="GO665">
        <f t="shared" si="481"/>
        <v>41293.379999999997</v>
      </c>
      <c r="GP665">
        <f t="shared" si="482"/>
        <v>0</v>
      </c>
      <c r="GR665">
        <v>0</v>
      </c>
      <c r="GS665">
        <v>3</v>
      </c>
      <c r="GT665">
        <v>0</v>
      </c>
      <c r="GU665" t="s">
        <v>3</v>
      </c>
      <c r="GV665">
        <f t="shared" si="483"/>
        <v>0</v>
      </c>
      <c r="GW665">
        <v>1</v>
      </c>
      <c r="GX665">
        <f t="shared" si="484"/>
        <v>0</v>
      </c>
      <c r="HA665">
        <v>0</v>
      </c>
      <c r="HB665">
        <v>0</v>
      </c>
      <c r="HC665">
        <f t="shared" si="485"/>
        <v>0</v>
      </c>
      <c r="HE665" t="s">
        <v>3</v>
      </c>
      <c r="HF665" t="s">
        <v>3</v>
      </c>
      <c r="HM665" t="s">
        <v>3</v>
      </c>
      <c r="HN665" t="s">
        <v>26</v>
      </c>
      <c r="HO665" t="s">
        <v>27</v>
      </c>
      <c r="HP665" t="s">
        <v>24</v>
      </c>
      <c r="HQ665" t="s">
        <v>24</v>
      </c>
      <c r="IK665">
        <v>0</v>
      </c>
    </row>
    <row r="667" spans="1:245" x14ac:dyDescent="0.2">
      <c r="A667" s="2">
        <v>51</v>
      </c>
      <c r="B667" s="2">
        <f>B654</f>
        <v>1</v>
      </c>
      <c r="C667" s="2">
        <f>A654</f>
        <v>4</v>
      </c>
      <c r="D667" s="2">
        <f>ROW(A654)</f>
        <v>654</v>
      </c>
      <c r="E667" s="2"/>
      <c r="F667" s="2" t="str">
        <f>IF(F654&lt;&gt;"",F654,"")</f>
        <v>Новый раздел</v>
      </c>
      <c r="G667" s="2" t="str">
        <f>IF(G654&lt;&gt;"",G654,"")</f>
        <v>15. Замена муфты стыковой с симметрированием в колодце на  кабеле  междугородных КЛС</v>
      </c>
      <c r="H667" s="2">
        <v>0</v>
      </c>
      <c r="I667" s="2"/>
      <c r="J667" s="2"/>
      <c r="K667" s="2"/>
      <c r="L667" s="2"/>
      <c r="M667" s="2"/>
      <c r="N667" s="2"/>
      <c r="O667" s="2">
        <f t="shared" ref="O667:T667" si="486">ROUND(AB667,2)</f>
        <v>106844.14</v>
      </c>
      <c r="P667" s="2">
        <f t="shared" si="486"/>
        <v>0</v>
      </c>
      <c r="Q667" s="2">
        <f t="shared" si="486"/>
        <v>21656.19</v>
      </c>
      <c r="R667" s="2">
        <f t="shared" si="486"/>
        <v>9719.1200000000008</v>
      </c>
      <c r="S667" s="2">
        <f t="shared" si="486"/>
        <v>75468.83</v>
      </c>
      <c r="T667" s="2">
        <f t="shared" si="486"/>
        <v>0</v>
      </c>
      <c r="U667" s="2">
        <f>AH667</f>
        <v>141.04999999999998</v>
      </c>
      <c r="V667" s="2">
        <f>AI667</f>
        <v>17.692999999999998</v>
      </c>
      <c r="W667" s="2">
        <f>ROUND(AJ667,2)</f>
        <v>0</v>
      </c>
      <c r="X667" s="2">
        <f>ROUND(AK667,2)</f>
        <v>94558.63</v>
      </c>
      <c r="Y667" s="2">
        <f>ROUND(AL667,2)</f>
        <v>44297.73</v>
      </c>
      <c r="Z667" s="2"/>
      <c r="AA667" s="2"/>
      <c r="AB667" s="2">
        <f>ROUND(SUMIF(AA658:AA665,"=302024475",O658:O665),2)</f>
        <v>106844.14</v>
      </c>
      <c r="AC667" s="2">
        <f>ROUND(SUMIF(AA658:AA665,"=302024475",P658:P665),2)</f>
        <v>0</v>
      </c>
      <c r="AD667" s="2">
        <f>ROUND(SUMIF(AA658:AA665,"=302024475",Q658:Q665),2)</f>
        <v>21656.19</v>
      </c>
      <c r="AE667" s="2">
        <f>ROUND(SUMIF(AA658:AA665,"=302024475",R658:R665),2)</f>
        <v>9719.1200000000008</v>
      </c>
      <c r="AF667" s="2">
        <f>ROUND(SUMIF(AA658:AA665,"=302024475",S658:S665),2)</f>
        <v>75468.83</v>
      </c>
      <c r="AG667" s="2">
        <f>ROUND(SUMIF(AA658:AA665,"=302024475",T658:T665),2)</f>
        <v>0</v>
      </c>
      <c r="AH667" s="2">
        <f>SUMIF(AA658:AA665,"=302024475",U658:U665)</f>
        <v>141.04999999999998</v>
      </c>
      <c r="AI667" s="2">
        <f>SUMIF(AA658:AA665,"=302024475",V658:V665)</f>
        <v>17.692999999999998</v>
      </c>
      <c r="AJ667" s="2">
        <f>ROUND(SUMIF(AA658:AA665,"=302024475",W658:W665),2)</f>
        <v>0</v>
      </c>
      <c r="AK667" s="2">
        <f>ROUND(SUMIF(AA658:AA665,"=302024475",X658:X665),2)</f>
        <v>94558.63</v>
      </c>
      <c r="AL667" s="2">
        <f>ROUND(SUMIF(AA658:AA665,"=302024475",Y658:Y665),2)</f>
        <v>44297.73</v>
      </c>
      <c r="AM667" s="2"/>
      <c r="AN667" s="2"/>
      <c r="AO667" s="2">
        <f t="shared" ref="AO667:BD667" si="487">ROUND(BX667,2)</f>
        <v>0</v>
      </c>
      <c r="AP667" s="2">
        <f t="shared" si="487"/>
        <v>0</v>
      </c>
      <c r="AQ667" s="2">
        <f t="shared" si="487"/>
        <v>0</v>
      </c>
      <c r="AR667" s="2">
        <f t="shared" si="487"/>
        <v>245700.5</v>
      </c>
      <c r="AS667" s="2">
        <f t="shared" si="487"/>
        <v>0</v>
      </c>
      <c r="AT667" s="2">
        <f t="shared" si="487"/>
        <v>245700.5</v>
      </c>
      <c r="AU667" s="2">
        <f t="shared" si="487"/>
        <v>0</v>
      </c>
      <c r="AV667" s="2">
        <f t="shared" si="487"/>
        <v>0</v>
      </c>
      <c r="AW667" s="2">
        <f t="shared" si="487"/>
        <v>0</v>
      </c>
      <c r="AX667" s="2">
        <f t="shared" si="487"/>
        <v>0</v>
      </c>
      <c r="AY667" s="2">
        <f t="shared" si="487"/>
        <v>0</v>
      </c>
      <c r="AZ667" s="2">
        <f t="shared" si="487"/>
        <v>0</v>
      </c>
      <c r="BA667" s="2">
        <f t="shared" si="487"/>
        <v>0</v>
      </c>
      <c r="BB667" s="2">
        <f t="shared" si="487"/>
        <v>0</v>
      </c>
      <c r="BC667" s="2">
        <f t="shared" si="487"/>
        <v>0</v>
      </c>
      <c r="BD667" s="2">
        <f t="shared" si="487"/>
        <v>0</v>
      </c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>
        <f>ROUND(SUMIF(AA658:AA665,"=302024475",FQ658:FQ665),2)</f>
        <v>0</v>
      </c>
      <c r="BY667" s="2">
        <f>ROUND(SUMIF(AA658:AA665,"=302024475",FR658:FR665),2)</f>
        <v>0</v>
      </c>
      <c r="BZ667" s="2">
        <f>ROUND(SUMIF(AA658:AA665,"=302024475",GL658:GL665),2)</f>
        <v>0</v>
      </c>
      <c r="CA667" s="2">
        <f>ROUND(SUMIF(AA658:AA665,"=302024475",GM658:GM665),2)</f>
        <v>245700.5</v>
      </c>
      <c r="CB667" s="2">
        <f>ROUND(SUMIF(AA658:AA665,"=302024475",GN658:GN665),2)</f>
        <v>0</v>
      </c>
      <c r="CC667" s="2">
        <f>ROUND(SUMIF(AA658:AA665,"=302024475",GO658:GO665),2)</f>
        <v>245700.5</v>
      </c>
      <c r="CD667" s="2">
        <f>ROUND(SUMIF(AA658:AA665,"=302024475",GP658:GP665),2)</f>
        <v>0</v>
      </c>
      <c r="CE667" s="2">
        <f>AC667-BX667</f>
        <v>0</v>
      </c>
      <c r="CF667" s="2">
        <f>AC667-BY667</f>
        <v>0</v>
      </c>
      <c r="CG667" s="2">
        <f>BX667-BZ667</f>
        <v>0</v>
      </c>
      <c r="CH667" s="2">
        <f>AC667-BX667-BY667+BZ667</f>
        <v>0</v>
      </c>
      <c r="CI667" s="2">
        <f>BY667-BZ667</f>
        <v>0</v>
      </c>
      <c r="CJ667" s="2">
        <f>ROUND(SUMIF(AA658:AA665,"=302024475",GX658:GX665),2)</f>
        <v>0</v>
      </c>
      <c r="CK667" s="2">
        <f>ROUND(SUMIF(AA658:AA665,"=302024475",GY658:GY665),2)</f>
        <v>0</v>
      </c>
      <c r="CL667" s="2">
        <f>ROUND(SUMIF(AA658:AA665,"=302024475",GZ658:GZ665),2)</f>
        <v>0</v>
      </c>
      <c r="CM667" s="2">
        <f>ROUND(SUMIF(AA658:AA665,"=302024475",HD658:HD665),2)</f>
        <v>0</v>
      </c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>
        <v>0</v>
      </c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201</v>
      </c>
      <c r="F669" s="4">
        <f>ROUND(Source!O667,O669)</f>
        <v>106844.14</v>
      </c>
      <c r="G669" s="4" t="s">
        <v>42</v>
      </c>
      <c r="H669" s="4" t="s">
        <v>43</v>
      </c>
      <c r="I669" s="4"/>
      <c r="J669" s="4"/>
      <c r="K669" s="4">
        <v>201</v>
      </c>
      <c r="L669" s="4">
        <v>1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106844.14</v>
      </c>
      <c r="X669" s="4">
        <v>1</v>
      </c>
      <c r="Y669" s="4">
        <v>106844.14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202</v>
      </c>
      <c r="F670" s="4">
        <f>ROUND(Source!P667,O670)</f>
        <v>0</v>
      </c>
      <c r="G670" s="4" t="s">
        <v>44</v>
      </c>
      <c r="H670" s="4" t="s">
        <v>45</v>
      </c>
      <c r="I670" s="4"/>
      <c r="J670" s="4"/>
      <c r="K670" s="4">
        <v>202</v>
      </c>
      <c r="L670" s="4">
        <v>2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222</v>
      </c>
      <c r="F671" s="4">
        <f>ROUND(Source!AO667,O671)</f>
        <v>0</v>
      </c>
      <c r="G671" s="4" t="s">
        <v>46</v>
      </c>
      <c r="H671" s="4" t="s">
        <v>47</v>
      </c>
      <c r="I671" s="4"/>
      <c r="J671" s="4"/>
      <c r="K671" s="4">
        <v>222</v>
      </c>
      <c r="L671" s="4">
        <v>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225</v>
      </c>
      <c r="F672" s="4">
        <f>ROUND(Source!AV667,O672)</f>
        <v>0</v>
      </c>
      <c r="G672" s="4" t="s">
        <v>48</v>
      </c>
      <c r="H672" s="4" t="s">
        <v>49</v>
      </c>
      <c r="I672" s="4"/>
      <c r="J672" s="4"/>
      <c r="K672" s="4">
        <v>225</v>
      </c>
      <c r="L672" s="4">
        <v>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226</v>
      </c>
      <c r="F673" s="4">
        <f>ROUND(Source!AW667,O673)</f>
        <v>0</v>
      </c>
      <c r="G673" s="4" t="s">
        <v>50</v>
      </c>
      <c r="H673" s="4" t="s">
        <v>51</v>
      </c>
      <c r="I673" s="4"/>
      <c r="J673" s="4"/>
      <c r="K673" s="4">
        <v>226</v>
      </c>
      <c r="L673" s="4">
        <v>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227</v>
      </c>
      <c r="F674" s="4">
        <f>ROUND(Source!AX667,O674)</f>
        <v>0</v>
      </c>
      <c r="G674" s="4" t="s">
        <v>52</v>
      </c>
      <c r="H674" s="4" t="s">
        <v>53</v>
      </c>
      <c r="I674" s="4"/>
      <c r="J674" s="4"/>
      <c r="K674" s="4">
        <v>227</v>
      </c>
      <c r="L674" s="4">
        <v>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228</v>
      </c>
      <c r="F675" s="4">
        <f>ROUND(Source!AY667,O675)</f>
        <v>0</v>
      </c>
      <c r="G675" s="4" t="s">
        <v>54</v>
      </c>
      <c r="H675" s="4" t="s">
        <v>55</v>
      </c>
      <c r="I675" s="4"/>
      <c r="J675" s="4"/>
      <c r="K675" s="4">
        <v>228</v>
      </c>
      <c r="L675" s="4">
        <v>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216</v>
      </c>
      <c r="F676" s="4">
        <f>ROUND(Source!AP667,O676)</f>
        <v>0</v>
      </c>
      <c r="G676" s="4" t="s">
        <v>56</v>
      </c>
      <c r="H676" s="4" t="s">
        <v>57</v>
      </c>
      <c r="I676" s="4"/>
      <c r="J676" s="4"/>
      <c r="K676" s="4">
        <v>216</v>
      </c>
      <c r="L676" s="4">
        <v>8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223</v>
      </c>
      <c r="F677" s="4">
        <f>ROUND(Source!AQ667,O677)</f>
        <v>0</v>
      </c>
      <c r="G677" s="4" t="s">
        <v>58</v>
      </c>
      <c r="H677" s="4" t="s">
        <v>59</v>
      </c>
      <c r="I677" s="4"/>
      <c r="J677" s="4"/>
      <c r="K677" s="4">
        <v>223</v>
      </c>
      <c r="L677" s="4">
        <v>9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229</v>
      </c>
      <c r="F678" s="4">
        <f>ROUND(Source!AZ667,O678)</f>
        <v>0</v>
      </c>
      <c r="G678" s="4" t="s">
        <v>60</v>
      </c>
      <c r="H678" s="4" t="s">
        <v>61</v>
      </c>
      <c r="I678" s="4"/>
      <c r="J678" s="4"/>
      <c r="K678" s="4">
        <v>229</v>
      </c>
      <c r="L678" s="4">
        <v>10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203</v>
      </c>
      <c r="F679" s="4">
        <f>ROUND(Source!Q667,O679)</f>
        <v>21656.19</v>
      </c>
      <c r="G679" s="4" t="s">
        <v>62</v>
      </c>
      <c r="H679" s="4" t="s">
        <v>63</v>
      </c>
      <c r="I679" s="4"/>
      <c r="J679" s="4"/>
      <c r="K679" s="4">
        <v>203</v>
      </c>
      <c r="L679" s="4">
        <v>11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21656.19</v>
      </c>
      <c r="X679" s="4">
        <v>1</v>
      </c>
      <c r="Y679" s="4">
        <v>21656.19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231</v>
      </c>
      <c r="F680" s="4">
        <f>ROUND(Source!BB667,O680)</f>
        <v>0</v>
      </c>
      <c r="G680" s="4" t="s">
        <v>64</v>
      </c>
      <c r="H680" s="4" t="s">
        <v>65</v>
      </c>
      <c r="I680" s="4"/>
      <c r="J680" s="4"/>
      <c r="K680" s="4">
        <v>231</v>
      </c>
      <c r="L680" s="4">
        <v>12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204</v>
      </c>
      <c r="F681" s="4">
        <f>ROUND(Source!R667,O681)</f>
        <v>9719.1200000000008</v>
      </c>
      <c r="G681" s="4" t="s">
        <v>66</v>
      </c>
      <c r="H681" s="4" t="s">
        <v>67</v>
      </c>
      <c r="I681" s="4"/>
      <c r="J681" s="4"/>
      <c r="K681" s="4">
        <v>204</v>
      </c>
      <c r="L681" s="4">
        <v>13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9719.119999999999</v>
      </c>
      <c r="X681" s="4">
        <v>1</v>
      </c>
      <c r="Y681" s="4">
        <v>9719.119999999999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205</v>
      </c>
      <c r="F682" s="4">
        <f>ROUND(Source!S667,O682)</f>
        <v>75468.83</v>
      </c>
      <c r="G682" s="4" t="s">
        <v>68</v>
      </c>
      <c r="H682" s="4" t="s">
        <v>69</v>
      </c>
      <c r="I682" s="4"/>
      <c r="J682" s="4"/>
      <c r="K682" s="4">
        <v>205</v>
      </c>
      <c r="L682" s="4">
        <v>14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75468.83</v>
      </c>
      <c r="X682" s="4">
        <v>1</v>
      </c>
      <c r="Y682" s="4">
        <v>75468.83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232</v>
      </c>
      <c r="F683" s="4">
        <f>ROUND(Source!BC667,O683)</f>
        <v>0</v>
      </c>
      <c r="G683" s="4" t="s">
        <v>70</v>
      </c>
      <c r="H683" s="4" t="s">
        <v>71</v>
      </c>
      <c r="I683" s="4"/>
      <c r="J683" s="4"/>
      <c r="K683" s="4">
        <v>232</v>
      </c>
      <c r="L683" s="4">
        <v>15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214</v>
      </c>
      <c r="F684" s="4">
        <f>ROUND(Source!AS667,O684)</f>
        <v>0</v>
      </c>
      <c r="G684" s="4" t="s">
        <v>72</v>
      </c>
      <c r="H684" s="4" t="s">
        <v>73</v>
      </c>
      <c r="I684" s="4"/>
      <c r="J684" s="4"/>
      <c r="K684" s="4">
        <v>214</v>
      </c>
      <c r="L684" s="4">
        <v>16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215</v>
      </c>
      <c r="F685" s="4">
        <f>ROUND(Source!AT667,O685)</f>
        <v>245700.5</v>
      </c>
      <c r="G685" s="4" t="s">
        <v>74</v>
      </c>
      <c r="H685" s="4" t="s">
        <v>75</v>
      </c>
      <c r="I685" s="4"/>
      <c r="J685" s="4"/>
      <c r="K685" s="4">
        <v>215</v>
      </c>
      <c r="L685" s="4">
        <v>17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245700.5</v>
      </c>
      <c r="X685" s="4">
        <v>1</v>
      </c>
      <c r="Y685" s="4">
        <v>245700.5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217</v>
      </c>
      <c r="F686" s="4">
        <f>ROUND(Source!AU667,O686)</f>
        <v>0</v>
      </c>
      <c r="G686" s="4" t="s">
        <v>76</v>
      </c>
      <c r="H686" s="4" t="s">
        <v>77</v>
      </c>
      <c r="I686" s="4"/>
      <c r="J686" s="4"/>
      <c r="K686" s="4">
        <v>217</v>
      </c>
      <c r="L686" s="4">
        <v>18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230</v>
      </c>
      <c r="F687" s="4">
        <f>ROUND(Source!BA667,O687)</f>
        <v>0</v>
      </c>
      <c r="G687" s="4" t="s">
        <v>78</v>
      </c>
      <c r="H687" s="4" t="s">
        <v>79</v>
      </c>
      <c r="I687" s="4"/>
      <c r="J687" s="4"/>
      <c r="K687" s="4">
        <v>230</v>
      </c>
      <c r="L687" s="4">
        <v>19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206</v>
      </c>
      <c r="F688" s="4">
        <f>ROUND(Source!T667,O688)</f>
        <v>0</v>
      </c>
      <c r="G688" s="4" t="s">
        <v>80</v>
      </c>
      <c r="H688" s="4" t="s">
        <v>81</v>
      </c>
      <c r="I688" s="4"/>
      <c r="J688" s="4"/>
      <c r="K688" s="4">
        <v>206</v>
      </c>
      <c r="L688" s="4">
        <v>20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207</v>
      </c>
      <c r="F689" s="4">
        <f>ROUND(Source!U667,O689)</f>
        <v>141.05000000000001</v>
      </c>
      <c r="G689" s="4" t="s">
        <v>82</v>
      </c>
      <c r="H689" s="4" t="s">
        <v>83</v>
      </c>
      <c r="I689" s="4"/>
      <c r="J689" s="4"/>
      <c r="K689" s="4">
        <v>207</v>
      </c>
      <c r="L689" s="4">
        <v>21</v>
      </c>
      <c r="M689" s="4">
        <v>3</v>
      </c>
      <c r="N689" s="4" t="s">
        <v>3</v>
      </c>
      <c r="O689" s="4">
        <v>7</v>
      </c>
      <c r="P689" s="4"/>
      <c r="Q689" s="4"/>
      <c r="R689" s="4"/>
      <c r="S689" s="4"/>
      <c r="T689" s="4"/>
      <c r="U689" s="4"/>
      <c r="V689" s="4"/>
      <c r="W689" s="4">
        <v>141.05000000000001</v>
      </c>
      <c r="X689" s="4">
        <v>1</v>
      </c>
      <c r="Y689" s="4">
        <v>141.05000000000001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208</v>
      </c>
      <c r="F690" s="4">
        <f>ROUND(Source!V667,O690)</f>
        <v>17.693000000000001</v>
      </c>
      <c r="G690" s="4" t="s">
        <v>84</v>
      </c>
      <c r="H690" s="4" t="s">
        <v>85</v>
      </c>
      <c r="I690" s="4"/>
      <c r="J690" s="4"/>
      <c r="K690" s="4">
        <v>208</v>
      </c>
      <c r="L690" s="4">
        <v>22</v>
      </c>
      <c r="M690" s="4">
        <v>3</v>
      </c>
      <c r="N690" s="4" t="s">
        <v>3</v>
      </c>
      <c r="O690" s="4">
        <v>7</v>
      </c>
      <c r="P690" s="4"/>
      <c r="Q690" s="4"/>
      <c r="R690" s="4"/>
      <c r="S690" s="4"/>
      <c r="T690" s="4"/>
      <c r="U690" s="4"/>
      <c r="V690" s="4"/>
      <c r="W690" s="4">
        <v>17.693000000000001</v>
      </c>
      <c r="X690" s="4">
        <v>1</v>
      </c>
      <c r="Y690" s="4">
        <v>17.693000000000001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209</v>
      </c>
      <c r="F691" s="4">
        <f>ROUND(Source!W667,O691)</f>
        <v>0</v>
      </c>
      <c r="G691" s="4" t="s">
        <v>86</v>
      </c>
      <c r="H691" s="4" t="s">
        <v>87</v>
      </c>
      <c r="I691" s="4"/>
      <c r="J691" s="4"/>
      <c r="K691" s="4">
        <v>209</v>
      </c>
      <c r="L691" s="4">
        <v>23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233</v>
      </c>
      <c r="F692" s="4">
        <f>ROUND(Source!BD667,O692)</f>
        <v>0</v>
      </c>
      <c r="G692" s="4" t="s">
        <v>88</v>
      </c>
      <c r="H692" s="4" t="s">
        <v>89</v>
      </c>
      <c r="I692" s="4"/>
      <c r="J692" s="4"/>
      <c r="K692" s="4">
        <v>233</v>
      </c>
      <c r="L692" s="4">
        <v>24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45" x14ac:dyDescent="0.2">
      <c r="A693" s="4">
        <v>50</v>
      </c>
      <c r="B693" s="4">
        <v>0</v>
      </c>
      <c r="C693" s="4">
        <v>0</v>
      </c>
      <c r="D693" s="4">
        <v>1</v>
      </c>
      <c r="E693" s="4">
        <v>210</v>
      </c>
      <c r="F693" s="4">
        <f>ROUND(Source!X667,O693)</f>
        <v>94558.63</v>
      </c>
      <c r="G693" s="4" t="s">
        <v>90</v>
      </c>
      <c r="H693" s="4" t="s">
        <v>91</v>
      </c>
      <c r="I693" s="4"/>
      <c r="J693" s="4"/>
      <c r="K693" s="4">
        <v>210</v>
      </c>
      <c r="L693" s="4">
        <v>25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94558.63</v>
      </c>
      <c r="X693" s="4">
        <v>1</v>
      </c>
      <c r="Y693" s="4">
        <v>94558.63</v>
      </c>
      <c r="Z693" s="4"/>
      <c r="AA693" s="4"/>
      <c r="AB693" s="4"/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211</v>
      </c>
      <c r="F694" s="4">
        <f>ROUND(Source!Y667,O694)</f>
        <v>44297.73</v>
      </c>
      <c r="G694" s="4" t="s">
        <v>92</v>
      </c>
      <c r="H694" s="4" t="s">
        <v>93</v>
      </c>
      <c r="I694" s="4"/>
      <c r="J694" s="4"/>
      <c r="K694" s="4">
        <v>211</v>
      </c>
      <c r="L694" s="4">
        <v>26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44297.73</v>
      </c>
      <c r="X694" s="4">
        <v>1</v>
      </c>
      <c r="Y694" s="4">
        <v>44297.73</v>
      </c>
      <c r="Z694" s="4"/>
      <c r="AA694" s="4"/>
      <c r="AB694" s="4"/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224</v>
      </c>
      <c r="F695" s="4">
        <f>ROUND(Source!AR667,O695)</f>
        <v>245700.5</v>
      </c>
      <c r="G695" s="4" t="s">
        <v>94</v>
      </c>
      <c r="H695" s="4" t="s">
        <v>95</v>
      </c>
      <c r="I695" s="4"/>
      <c r="J695" s="4"/>
      <c r="K695" s="4">
        <v>224</v>
      </c>
      <c r="L695" s="4">
        <v>27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245700.50000000003</v>
      </c>
      <c r="X695" s="4">
        <v>1</v>
      </c>
      <c r="Y695" s="4">
        <v>245700.50000000003</v>
      </c>
      <c r="Z695" s="4"/>
      <c r="AA695" s="4"/>
      <c r="AB695" s="4"/>
    </row>
    <row r="697" spans="1:245" x14ac:dyDescent="0.2">
      <c r="A697" s="1">
        <v>4</v>
      </c>
      <c r="B697" s="1">
        <v>1</v>
      </c>
      <c r="C697" s="1"/>
      <c r="D697" s="1">
        <f>ROW(A722)</f>
        <v>722</v>
      </c>
      <c r="E697" s="1"/>
      <c r="F697" s="1" t="s">
        <v>16</v>
      </c>
      <c r="G697" s="1" t="s">
        <v>519</v>
      </c>
      <c r="H697" s="1" t="s">
        <v>3</v>
      </c>
      <c r="I697" s="1">
        <v>0</v>
      </c>
      <c r="J697" s="1"/>
      <c r="K697" s="1">
        <v>-1</v>
      </c>
      <c r="L697" s="1"/>
      <c r="M697" s="1" t="s">
        <v>3</v>
      </c>
      <c r="N697" s="1"/>
      <c r="O697" s="1"/>
      <c r="P697" s="1"/>
      <c r="Q697" s="1"/>
      <c r="R697" s="1"/>
      <c r="S697" s="1">
        <v>0</v>
      </c>
      <c r="T697" s="1"/>
      <c r="U697" s="1" t="s">
        <v>3</v>
      </c>
      <c r="V697" s="1">
        <v>0</v>
      </c>
      <c r="W697" s="1"/>
      <c r="X697" s="1"/>
      <c r="Y697" s="1"/>
      <c r="Z697" s="1"/>
      <c r="AA697" s="1"/>
      <c r="AB697" s="1" t="s">
        <v>3</v>
      </c>
      <c r="AC697" s="1" t="s">
        <v>3</v>
      </c>
      <c r="AD697" s="1" t="s">
        <v>3</v>
      </c>
      <c r="AE697" s="1" t="s">
        <v>3</v>
      </c>
      <c r="AF697" s="1" t="s">
        <v>3</v>
      </c>
      <c r="AG697" s="1" t="s">
        <v>3</v>
      </c>
      <c r="AH697" s="1"/>
      <c r="AI697" s="1"/>
      <c r="AJ697" s="1"/>
      <c r="AK697" s="1"/>
      <c r="AL697" s="1"/>
      <c r="AM697" s="1"/>
      <c r="AN697" s="1"/>
      <c r="AO697" s="1"/>
      <c r="AP697" s="1" t="s">
        <v>3</v>
      </c>
      <c r="AQ697" s="1" t="s">
        <v>3</v>
      </c>
      <c r="AR697" s="1" t="s">
        <v>3</v>
      </c>
      <c r="AS697" s="1"/>
      <c r="AT697" s="1"/>
      <c r="AU697" s="1"/>
      <c r="AV697" s="1"/>
      <c r="AW697" s="1"/>
      <c r="AX697" s="1"/>
      <c r="AY697" s="1"/>
      <c r="AZ697" s="1" t="s">
        <v>3</v>
      </c>
      <c r="BA697" s="1"/>
      <c r="BB697" s="1" t="s">
        <v>3</v>
      </c>
      <c r="BC697" s="1" t="s">
        <v>14</v>
      </c>
      <c r="BD697" s="1" t="s">
        <v>3</v>
      </c>
      <c r="BE697" s="1" t="s">
        <v>3</v>
      </c>
      <c r="BF697" s="1" t="s">
        <v>3</v>
      </c>
      <c r="BG697" s="1" t="s">
        <v>3</v>
      </c>
      <c r="BH697" s="1" t="s">
        <v>3</v>
      </c>
      <c r="BI697" s="1" t="s">
        <v>3</v>
      </c>
      <c r="BJ697" s="1" t="s">
        <v>3</v>
      </c>
      <c r="BK697" s="1" t="s">
        <v>3</v>
      </c>
      <c r="BL697" s="1" t="s">
        <v>3</v>
      </c>
      <c r="BM697" s="1" t="s">
        <v>14</v>
      </c>
      <c r="BN697" s="1" t="s">
        <v>3</v>
      </c>
      <c r="BO697" s="1" t="s">
        <v>3</v>
      </c>
      <c r="BP697" s="1" t="s">
        <v>3</v>
      </c>
      <c r="BQ697" s="1"/>
      <c r="BR697" s="1"/>
      <c r="BS697" s="1"/>
      <c r="BT697" s="1"/>
      <c r="BU697" s="1"/>
      <c r="BV697" s="1"/>
      <c r="BW697" s="1"/>
      <c r="BX697" s="1">
        <v>0</v>
      </c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>
        <v>0</v>
      </c>
    </row>
    <row r="699" spans="1:245" x14ac:dyDescent="0.2">
      <c r="A699" s="2">
        <v>52</v>
      </c>
      <c r="B699" s="2">
        <f t="shared" ref="B699:G699" si="488">B722</f>
        <v>1</v>
      </c>
      <c r="C699" s="2">
        <f t="shared" si="488"/>
        <v>4</v>
      </c>
      <c r="D699" s="2">
        <f t="shared" si="488"/>
        <v>697</v>
      </c>
      <c r="E699" s="2">
        <f t="shared" si="488"/>
        <v>0</v>
      </c>
      <c r="F699" s="2" t="str">
        <f t="shared" si="488"/>
        <v>Новый раздел</v>
      </c>
      <c r="G699" s="2" t="str">
        <f t="shared" si="488"/>
        <v>16. Замена муфты прямой в колодце на парном кабеле городских  КЛС</v>
      </c>
      <c r="H699" s="2"/>
      <c r="I699" s="2"/>
      <c r="J699" s="2"/>
      <c r="K699" s="2"/>
      <c r="L699" s="2"/>
      <c r="M699" s="2"/>
      <c r="N699" s="2"/>
      <c r="O699" s="2">
        <f t="shared" ref="O699:AT699" si="489">O722</f>
        <v>62989.05</v>
      </c>
      <c r="P699" s="2">
        <f t="shared" si="489"/>
        <v>0</v>
      </c>
      <c r="Q699" s="2">
        <f t="shared" si="489"/>
        <v>10204.200000000001</v>
      </c>
      <c r="R699" s="2">
        <f t="shared" si="489"/>
        <v>5027.38</v>
      </c>
      <c r="S699" s="2">
        <f t="shared" si="489"/>
        <v>47757.47</v>
      </c>
      <c r="T699" s="2">
        <f t="shared" si="489"/>
        <v>0</v>
      </c>
      <c r="U699" s="2">
        <f t="shared" si="489"/>
        <v>105.30000000000001</v>
      </c>
      <c r="V699" s="2">
        <f t="shared" si="489"/>
        <v>9.152000000000001</v>
      </c>
      <c r="W699" s="2">
        <f t="shared" si="489"/>
        <v>0</v>
      </c>
      <c r="X699" s="2">
        <f t="shared" si="489"/>
        <v>47506.400000000001</v>
      </c>
      <c r="Y699" s="2">
        <f t="shared" si="489"/>
        <v>24281.03</v>
      </c>
      <c r="Z699" s="2">
        <f t="shared" si="489"/>
        <v>0</v>
      </c>
      <c r="AA699" s="2">
        <f t="shared" si="489"/>
        <v>0</v>
      </c>
      <c r="AB699" s="2">
        <f t="shared" si="489"/>
        <v>62989.05</v>
      </c>
      <c r="AC699" s="2">
        <f t="shared" si="489"/>
        <v>0</v>
      </c>
      <c r="AD699" s="2">
        <f t="shared" si="489"/>
        <v>10204.200000000001</v>
      </c>
      <c r="AE699" s="2">
        <f t="shared" si="489"/>
        <v>5027.38</v>
      </c>
      <c r="AF699" s="2">
        <f t="shared" si="489"/>
        <v>47757.47</v>
      </c>
      <c r="AG699" s="2">
        <f t="shared" si="489"/>
        <v>0</v>
      </c>
      <c r="AH699" s="2">
        <f t="shared" si="489"/>
        <v>105.30000000000001</v>
      </c>
      <c r="AI699" s="2">
        <f t="shared" si="489"/>
        <v>9.152000000000001</v>
      </c>
      <c r="AJ699" s="2">
        <f t="shared" si="489"/>
        <v>0</v>
      </c>
      <c r="AK699" s="2">
        <f t="shared" si="489"/>
        <v>47506.400000000001</v>
      </c>
      <c r="AL699" s="2">
        <f t="shared" si="489"/>
        <v>24281.03</v>
      </c>
      <c r="AM699" s="2">
        <f t="shared" si="489"/>
        <v>0</v>
      </c>
      <c r="AN699" s="2">
        <f t="shared" si="489"/>
        <v>0</v>
      </c>
      <c r="AO699" s="2">
        <f t="shared" si="489"/>
        <v>0</v>
      </c>
      <c r="AP699" s="2">
        <f t="shared" si="489"/>
        <v>0</v>
      </c>
      <c r="AQ699" s="2">
        <f t="shared" si="489"/>
        <v>0</v>
      </c>
      <c r="AR699" s="2">
        <f t="shared" si="489"/>
        <v>134776.48000000001</v>
      </c>
      <c r="AS699" s="2">
        <f t="shared" si="489"/>
        <v>0</v>
      </c>
      <c r="AT699" s="2">
        <f t="shared" si="489"/>
        <v>134776.48000000001</v>
      </c>
      <c r="AU699" s="2">
        <f t="shared" ref="AU699:BZ699" si="490">AU722</f>
        <v>0</v>
      </c>
      <c r="AV699" s="2">
        <f t="shared" si="490"/>
        <v>0</v>
      </c>
      <c r="AW699" s="2">
        <f t="shared" si="490"/>
        <v>0</v>
      </c>
      <c r="AX699" s="2">
        <f t="shared" si="490"/>
        <v>0</v>
      </c>
      <c r="AY699" s="2">
        <f t="shared" si="490"/>
        <v>0</v>
      </c>
      <c r="AZ699" s="2">
        <f t="shared" si="490"/>
        <v>0</v>
      </c>
      <c r="BA699" s="2">
        <f t="shared" si="490"/>
        <v>0</v>
      </c>
      <c r="BB699" s="2">
        <f t="shared" si="490"/>
        <v>0</v>
      </c>
      <c r="BC699" s="2">
        <f t="shared" si="490"/>
        <v>0</v>
      </c>
      <c r="BD699" s="2">
        <f t="shared" si="490"/>
        <v>0</v>
      </c>
      <c r="BE699" s="2">
        <f t="shared" si="490"/>
        <v>0</v>
      </c>
      <c r="BF699" s="2">
        <f t="shared" si="490"/>
        <v>0</v>
      </c>
      <c r="BG699" s="2">
        <f t="shared" si="490"/>
        <v>0</v>
      </c>
      <c r="BH699" s="2">
        <f t="shared" si="490"/>
        <v>0</v>
      </c>
      <c r="BI699" s="2">
        <f t="shared" si="490"/>
        <v>0</v>
      </c>
      <c r="BJ699" s="2">
        <f t="shared" si="490"/>
        <v>0</v>
      </c>
      <c r="BK699" s="2">
        <f t="shared" si="490"/>
        <v>0</v>
      </c>
      <c r="BL699" s="2">
        <f t="shared" si="490"/>
        <v>0</v>
      </c>
      <c r="BM699" s="2">
        <f t="shared" si="490"/>
        <v>0</v>
      </c>
      <c r="BN699" s="2">
        <f t="shared" si="490"/>
        <v>0</v>
      </c>
      <c r="BO699" s="2">
        <f t="shared" si="490"/>
        <v>0</v>
      </c>
      <c r="BP699" s="2">
        <f t="shared" si="490"/>
        <v>0</v>
      </c>
      <c r="BQ699" s="2">
        <f t="shared" si="490"/>
        <v>0</v>
      </c>
      <c r="BR699" s="2">
        <f t="shared" si="490"/>
        <v>0</v>
      </c>
      <c r="BS699" s="2">
        <f t="shared" si="490"/>
        <v>0</v>
      </c>
      <c r="BT699" s="2">
        <f t="shared" si="490"/>
        <v>0</v>
      </c>
      <c r="BU699" s="2">
        <f t="shared" si="490"/>
        <v>0</v>
      </c>
      <c r="BV699" s="2">
        <f t="shared" si="490"/>
        <v>0</v>
      </c>
      <c r="BW699" s="2">
        <f t="shared" si="490"/>
        <v>0</v>
      </c>
      <c r="BX699" s="2">
        <f t="shared" si="490"/>
        <v>0</v>
      </c>
      <c r="BY699" s="2">
        <f t="shared" si="490"/>
        <v>0</v>
      </c>
      <c r="BZ699" s="2">
        <f t="shared" si="490"/>
        <v>0</v>
      </c>
      <c r="CA699" s="2">
        <f t="shared" ref="CA699:DF699" si="491">CA722</f>
        <v>134776.48000000001</v>
      </c>
      <c r="CB699" s="2">
        <f t="shared" si="491"/>
        <v>0</v>
      </c>
      <c r="CC699" s="2">
        <f t="shared" si="491"/>
        <v>134776.48000000001</v>
      </c>
      <c r="CD699" s="2">
        <f t="shared" si="491"/>
        <v>0</v>
      </c>
      <c r="CE699" s="2">
        <f t="shared" si="491"/>
        <v>0</v>
      </c>
      <c r="CF699" s="2">
        <f t="shared" si="491"/>
        <v>0</v>
      </c>
      <c r="CG699" s="2">
        <f t="shared" si="491"/>
        <v>0</v>
      </c>
      <c r="CH699" s="2">
        <f t="shared" si="491"/>
        <v>0</v>
      </c>
      <c r="CI699" s="2">
        <f t="shared" si="491"/>
        <v>0</v>
      </c>
      <c r="CJ699" s="2">
        <f t="shared" si="491"/>
        <v>0</v>
      </c>
      <c r="CK699" s="2">
        <f t="shared" si="491"/>
        <v>0</v>
      </c>
      <c r="CL699" s="2">
        <f t="shared" si="491"/>
        <v>0</v>
      </c>
      <c r="CM699" s="2">
        <f t="shared" si="491"/>
        <v>0</v>
      </c>
      <c r="CN699" s="2">
        <f t="shared" si="491"/>
        <v>0</v>
      </c>
      <c r="CO699" s="2">
        <f t="shared" si="491"/>
        <v>0</v>
      </c>
      <c r="CP699" s="2">
        <f t="shared" si="491"/>
        <v>0</v>
      </c>
      <c r="CQ699" s="2">
        <f t="shared" si="491"/>
        <v>0</v>
      </c>
      <c r="CR699" s="2">
        <f t="shared" si="491"/>
        <v>0</v>
      </c>
      <c r="CS699" s="2">
        <f t="shared" si="491"/>
        <v>0</v>
      </c>
      <c r="CT699" s="2">
        <f t="shared" si="491"/>
        <v>0</v>
      </c>
      <c r="CU699" s="2">
        <f t="shared" si="491"/>
        <v>0</v>
      </c>
      <c r="CV699" s="2">
        <f t="shared" si="491"/>
        <v>0</v>
      </c>
      <c r="CW699" s="2">
        <f t="shared" si="491"/>
        <v>0</v>
      </c>
      <c r="CX699" s="2">
        <f t="shared" si="491"/>
        <v>0</v>
      </c>
      <c r="CY699" s="2">
        <f t="shared" si="491"/>
        <v>0</v>
      </c>
      <c r="CZ699" s="2">
        <f t="shared" si="491"/>
        <v>0</v>
      </c>
      <c r="DA699" s="2">
        <f t="shared" si="491"/>
        <v>0</v>
      </c>
      <c r="DB699" s="2">
        <f t="shared" si="491"/>
        <v>0</v>
      </c>
      <c r="DC699" s="2">
        <f t="shared" si="491"/>
        <v>0</v>
      </c>
      <c r="DD699" s="2">
        <f t="shared" si="491"/>
        <v>0</v>
      </c>
      <c r="DE699" s="2">
        <f t="shared" si="491"/>
        <v>0</v>
      </c>
      <c r="DF699" s="2">
        <f t="shared" si="491"/>
        <v>0</v>
      </c>
      <c r="DG699" s="3">
        <f t="shared" ref="DG699:EL699" si="492">DG722</f>
        <v>0</v>
      </c>
      <c r="DH699" s="3">
        <f t="shared" si="492"/>
        <v>0</v>
      </c>
      <c r="DI699" s="3">
        <f t="shared" si="492"/>
        <v>0</v>
      </c>
      <c r="DJ699" s="3">
        <f t="shared" si="492"/>
        <v>0</v>
      </c>
      <c r="DK699" s="3">
        <f t="shared" si="492"/>
        <v>0</v>
      </c>
      <c r="DL699" s="3">
        <f t="shared" si="492"/>
        <v>0</v>
      </c>
      <c r="DM699" s="3">
        <f t="shared" si="492"/>
        <v>0</v>
      </c>
      <c r="DN699" s="3">
        <f t="shared" si="492"/>
        <v>0</v>
      </c>
      <c r="DO699" s="3">
        <f t="shared" si="492"/>
        <v>0</v>
      </c>
      <c r="DP699" s="3">
        <f t="shared" si="492"/>
        <v>0</v>
      </c>
      <c r="DQ699" s="3">
        <f t="shared" si="492"/>
        <v>0</v>
      </c>
      <c r="DR699" s="3">
        <f t="shared" si="492"/>
        <v>0</v>
      </c>
      <c r="DS699" s="3">
        <f t="shared" si="492"/>
        <v>0</v>
      </c>
      <c r="DT699" s="3">
        <f t="shared" si="492"/>
        <v>0</v>
      </c>
      <c r="DU699" s="3">
        <f t="shared" si="492"/>
        <v>0</v>
      </c>
      <c r="DV699" s="3">
        <f t="shared" si="492"/>
        <v>0</v>
      </c>
      <c r="DW699" s="3">
        <f t="shared" si="492"/>
        <v>0</v>
      </c>
      <c r="DX699" s="3">
        <f t="shared" si="492"/>
        <v>0</v>
      </c>
      <c r="DY699" s="3">
        <f t="shared" si="492"/>
        <v>0</v>
      </c>
      <c r="DZ699" s="3">
        <f t="shared" si="492"/>
        <v>0</v>
      </c>
      <c r="EA699" s="3">
        <f t="shared" si="492"/>
        <v>0</v>
      </c>
      <c r="EB699" s="3">
        <f t="shared" si="492"/>
        <v>0</v>
      </c>
      <c r="EC699" s="3">
        <f t="shared" si="492"/>
        <v>0</v>
      </c>
      <c r="ED699" s="3">
        <f t="shared" si="492"/>
        <v>0</v>
      </c>
      <c r="EE699" s="3">
        <f t="shared" si="492"/>
        <v>0</v>
      </c>
      <c r="EF699" s="3">
        <f t="shared" si="492"/>
        <v>0</v>
      </c>
      <c r="EG699" s="3">
        <f t="shared" si="492"/>
        <v>0</v>
      </c>
      <c r="EH699" s="3">
        <f t="shared" si="492"/>
        <v>0</v>
      </c>
      <c r="EI699" s="3">
        <f t="shared" si="492"/>
        <v>0</v>
      </c>
      <c r="EJ699" s="3">
        <f t="shared" si="492"/>
        <v>0</v>
      </c>
      <c r="EK699" s="3">
        <f t="shared" si="492"/>
        <v>0</v>
      </c>
      <c r="EL699" s="3">
        <f t="shared" si="492"/>
        <v>0</v>
      </c>
      <c r="EM699" s="3">
        <f t="shared" ref="EM699:FR699" si="493">EM722</f>
        <v>0</v>
      </c>
      <c r="EN699" s="3">
        <f t="shared" si="493"/>
        <v>0</v>
      </c>
      <c r="EO699" s="3">
        <f t="shared" si="493"/>
        <v>0</v>
      </c>
      <c r="EP699" s="3">
        <f t="shared" si="493"/>
        <v>0</v>
      </c>
      <c r="EQ699" s="3">
        <f t="shared" si="493"/>
        <v>0</v>
      </c>
      <c r="ER699" s="3">
        <f t="shared" si="493"/>
        <v>0</v>
      </c>
      <c r="ES699" s="3">
        <f t="shared" si="493"/>
        <v>0</v>
      </c>
      <c r="ET699" s="3">
        <f t="shared" si="493"/>
        <v>0</v>
      </c>
      <c r="EU699" s="3">
        <f t="shared" si="493"/>
        <v>0</v>
      </c>
      <c r="EV699" s="3">
        <f t="shared" si="493"/>
        <v>0</v>
      </c>
      <c r="EW699" s="3">
        <f t="shared" si="493"/>
        <v>0</v>
      </c>
      <c r="EX699" s="3">
        <f t="shared" si="493"/>
        <v>0</v>
      </c>
      <c r="EY699" s="3">
        <f t="shared" si="493"/>
        <v>0</v>
      </c>
      <c r="EZ699" s="3">
        <f t="shared" si="493"/>
        <v>0</v>
      </c>
      <c r="FA699" s="3">
        <f t="shared" si="493"/>
        <v>0</v>
      </c>
      <c r="FB699" s="3">
        <f t="shared" si="493"/>
        <v>0</v>
      </c>
      <c r="FC699" s="3">
        <f t="shared" si="493"/>
        <v>0</v>
      </c>
      <c r="FD699" s="3">
        <f t="shared" si="493"/>
        <v>0</v>
      </c>
      <c r="FE699" s="3">
        <f t="shared" si="493"/>
        <v>0</v>
      </c>
      <c r="FF699" s="3">
        <f t="shared" si="493"/>
        <v>0</v>
      </c>
      <c r="FG699" s="3">
        <f t="shared" si="493"/>
        <v>0</v>
      </c>
      <c r="FH699" s="3">
        <f t="shared" si="493"/>
        <v>0</v>
      </c>
      <c r="FI699" s="3">
        <f t="shared" si="493"/>
        <v>0</v>
      </c>
      <c r="FJ699" s="3">
        <f t="shared" si="493"/>
        <v>0</v>
      </c>
      <c r="FK699" s="3">
        <f t="shared" si="493"/>
        <v>0</v>
      </c>
      <c r="FL699" s="3">
        <f t="shared" si="493"/>
        <v>0</v>
      </c>
      <c r="FM699" s="3">
        <f t="shared" si="493"/>
        <v>0</v>
      </c>
      <c r="FN699" s="3">
        <f t="shared" si="493"/>
        <v>0</v>
      </c>
      <c r="FO699" s="3">
        <f t="shared" si="493"/>
        <v>0</v>
      </c>
      <c r="FP699" s="3">
        <f t="shared" si="493"/>
        <v>0</v>
      </c>
      <c r="FQ699" s="3">
        <f t="shared" si="493"/>
        <v>0</v>
      </c>
      <c r="FR699" s="3">
        <f t="shared" si="493"/>
        <v>0</v>
      </c>
      <c r="FS699" s="3">
        <f t="shared" ref="FS699:GX699" si="494">FS722</f>
        <v>0</v>
      </c>
      <c r="FT699" s="3">
        <f t="shared" si="494"/>
        <v>0</v>
      </c>
      <c r="FU699" s="3">
        <f t="shared" si="494"/>
        <v>0</v>
      </c>
      <c r="FV699" s="3">
        <f t="shared" si="494"/>
        <v>0</v>
      </c>
      <c r="FW699" s="3">
        <f t="shared" si="494"/>
        <v>0</v>
      </c>
      <c r="FX699" s="3">
        <f t="shared" si="494"/>
        <v>0</v>
      </c>
      <c r="FY699" s="3">
        <f t="shared" si="494"/>
        <v>0</v>
      </c>
      <c r="FZ699" s="3">
        <f t="shared" si="494"/>
        <v>0</v>
      </c>
      <c r="GA699" s="3">
        <f t="shared" si="494"/>
        <v>0</v>
      </c>
      <c r="GB699" s="3">
        <f t="shared" si="494"/>
        <v>0</v>
      </c>
      <c r="GC699" s="3">
        <f t="shared" si="494"/>
        <v>0</v>
      </c>
      <c r="GD699" s="3">
        <f t="shared" si="494"/>
        <v>0</v>
      </c>
      <c r="GE699" s="3">
        <f t="shared" si="494"/>
        <v>0</v>
      </c>
      <c r="GF699" s="3">
        <f t="shared" si="494"/>
        <v>0</v>
      </c>
      <c r="GG699" s="3">
        <f t="shared" si="494"/>
        <v>0</v>
      </c>
      <c r="GH699" s="3">
        <f t="shared" si="494"/>
        <v>0</v>
      </c>
      <c r="GI699" s="3">
        <f t="shared" si="494"/>
        <v>0</v>
      </c>
      <c r="GJ699" s="3">
        <f t="shared" si="494"/>
        <v>0</v>
      </c>
      <c r="GK699" s="3">
        <f t="shared" si="494"/>
        <v>0</v>
      </c>
      <c r="GL699" s="3">
        <f t="shared" si="494"/>
        <v>0</v>
      </c>
      <c r="GM699" s="3">
        <f t="shared" si="494"/>
        <v>0</v>
      </c>
      <c r="GN699" s="3">
        <f t="shared" si="494"/>
        <v>0</v>
      </c>
      <c r="GO699" s="3">
        <f t="shared" si="494"/>
        <v>0</v>
      </c>
      <c r="GP699" s="3">
        <f t="shared" si="494"/>
        <v>0</v>
      </c>
      <c r="GQ699" s="3">
        <f t="shared" si="494"/>
        <v>0</v>
      </c>
      <c r="GR699" s="3">
        <f t="shared" si="494"/>
        <v>0</v>
      </c>
      <c r="GS699" s="3">
        <f t="shared" si="494"/>
        <v>0</v>
      </c>
      <c r="GT699" s="3">
        <f t="shared" si="494"/>
        <v>0</v>
      </c>
      <c r="GU699" s="3">
        <f t="shared" si="494"/>
        <v>0</v>
      </c>
      <c r="GV699" s="3">
        <f t="shared" si="494"/>
        <v>0</v>
      </c>
      <c r="GW699" s="3">
        <f t="shared" si="494"/>
        <v>0</v>
      </c>
      <c r="GX699" s="3">
        <f t="shared" si="494"/>
        <v>0</v>
      </c>
    </row>
    <row r="701" spans="1:245" x14ac:dyDescent="0.2">
      <c r="A701">
        <v>17</v>
      </c>
      <c r="B701">
        <v>1</v>
      </c>
      <c r="C701">
        <f>ROW(SmtRes!A1931)</f>
        <v>1931</v>
      </c>
      <c r="D701">
        <f>ROW(EtalonRes!A1931)</f>
        <v>1931</v>
      </c>
      <c r="E701" t="s">
        <v>520</v>
      </c>
      <c r="F701" t="s">
        <v>521</v>
      </c>
      <c r="G701" t="s">
        <v>522</v>
      </c>
      <c r="H701" t="s">
        <v>200</v>
      </c>
      <c r="I701">
        <v>1</v>
      </c>
      <c r="J701">
        <v>0</v>
      </c>
      <c r="K701">
        <v>1</v>
      </c>
      <c r="O701">
        <f t="shared" ref="O701:O720" si="495">ROUND(CP701,2)</f>
        <v>611.70000000000005</v>
      </c>
      <c r="P701">
        <f>SUMIF(SmtRes!AQ1919:'SmtRes'!AQ1931,"=1",SmtRes!DF1919:'SmtRes'!DF1931)</f>
        <v>0</v>
      </c>
      <c r="Q701">
        <f>SUMIF(SmtRes!AQ1919:'SmtRes'!AQ1931,"=1",SmtRes!DG1919:'SmtRes'!DG1931)</f>
        <v>153.87</v>
      </c>
      <c r="R701">
        <f>SUMIF(SmtRes!AQ1919:'SmtRes'!AQ1931,"=1",SmtRes!DH1919:'SmtRes'!DH1931)</f>
        <v>75.81</v>
      </c>
      <c r="S701">
        <f>SUMIF(SmtRes!AQ1919:'SmtRes'!AQ1931,"=1",SmtRes!DI1919:'SmtRes'!DI1931)</f>
        <v>382.02</v>
      </c>
      <c r="T701">
        <f t="shared" ref="T701:T720" si="496">ROUND(CU701*I701,2)</f>
        <v>0</v>
      </c>
      <c r="U701">
        <f>SUMIF(SmtRes!AQ1919:'SmtRes'!AQ1931,"=1",SmtRes!CV1919:'SmtRes'!CV1931)</f>
        <v>0.9</v>
      </c>
      <c r="V701">
        <f>SUMIF(SmtRes!AQ1919:'SmtRes'!AQ1931,"=1",SmtRes!CW1919:'SmtRes'!CW1931)</f>
        <v>0.13800000000000001</v>
      </c>
      <c r="W701">
        <f t="shared" ref="W701:W720" si="497">ROUND(CX701*I701,2)</f>
        <v>0</v>
      </c>
      <c r="X701">
        <f t="shared" ref="X701:X720" si="498">ROUND(CY701,2)</f>
        <v>412.05</v>
      </c>
      <c r="Y701">
        <f t="shared" ref="Y701:Y720" si="499">ROUND(CZ701,2)</f>
        <v>210.6</v>
      </c>
      <c r="AA701">
        <v>302024475</v>
      </c>
      <c r="AB701">
        <f t="shared" ref="AB701:AB720" si="500">ROUND((AC701+AD701+AF701),6)</f>
        <v>519.40337999999997</v>
      </c>
      <c r="AC701">
        <f t="shared" ref="AC701:AC720" si="501">ROUND((0),6)</f>
        <v>0</v>
      </c>
      <c r="AD701">
        <f>ROUND((((SUM(SmtRes!BR1919:'SmtRes'!BR1931))-(SUM(SmtRes!BS1919:'SmtRes'!BS1931)))+AE701),6)</f>
        <v>137.38038</v>
      </c>
      <c r="AE701">
        <f>ROUND((SUM(SmtRes!BS1919:'SmtRes'!BS1931)),6)</f>
        <v>75.806160000000006</v>
      </c>
      <c r="AF701">
        <f>ROUND((SUM(SmtRes!BT1919:'SmtRes'!BT1931)),6)</f>
        <v>382.02300000000002</v>
      </c>
      <c r="AG701">
        <f t="shared" ref="AG701:AG720" si="502">ROUND((AP701),6)</f>
        <v>0</v>
      </c>
      <c r="AH701">
        <f>(SUM(SmtRes!BU1919:'SmtRes'!BU1931))</f>
        <v>0.89999999999999991</v>
      </c>
      <c r="AI701">
        <f>(SUM(SmtRes!BV1919:'SmtRes'!BV1931))</f>
        <v>0.13800000000000001</v>
      </c>
      <c r="AJ701">
        <f t="shared" ref="AJ701:AJ720" si="503">(AS701)</f>
        <v>0</v>
      </c>
      <c r="AK701">
        <v>2213.2743888</v>
      </c>
      <c r="AL701">
        <v>229.24258880000005</v>
      </c>
      <c r="AM701">
        <v>457.93459999999999</v>
      </c>
      <c r="AN701">
        <v>252.68720000000005</v>
      </c>
      <c r="AO701">
        <v>1273.4100000000001</v>
      </c>
      <c r="AP701">
        <v>0</v>
      </c>
      <c r="AQ701">
        <v>3</v>
      </c>
      <c r="AR701">
        <v>0.46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2</v>
      </c>
      <c r="BJ701" t="s">
        <v>523</v>
      </c>
      <c r="BM701">
        <v>110006</v>
      </c>
      <c r="BN701">
        <v>0</v>
      </c>
      <c r="BO701" t="s">
        <v>3</v>
      </c>
      <c r="BP701">
        <v>0</v>
      </c>
      <c r="BQ701">
        <v>3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90</v>
      </c>
      <c r="CA701">
        <v>46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146</v>
      </c>
      <c r="CO701">
        <v>0</v>
      </c>
      <c r="CP701">
        <f t="shared" ref="CP701:CP720" si="504">(P701+Q701+S701+R701)</f>
        <v>611.70000000000005</v>
      </c>
      <c r="CQ701">
        <f>SUMIF(SmtRes!AQ1919:'SmtRes'!AQ1931,"=1",SmtRes!AA1919:'SmtRes'!AA1931)</f>
        <v>134399.33000000002</v>
      </c>
      <c r="CR701">
        <f>SUMIF(SmtRes!AQ1919:'SmtRes'!AQ1931,"=1",SmtRes!AB1919:'SmtRes'!AB1931)</f>
        <v>1114.97</v>
      </c>
      <c r="CS701">
        <f>SUMIF(SmtRes!AQ1919:'SmtRes'!AQ1931,"=1",SmtRes!AC1919:'SmtRes'!AC1931)</f>
        <v>549.32000000000005</v>
      </c>
      <c r="CT701">
        <f>SUMIF(SmtRes!AQ1919:'SmtRes'!AQ1931,"=1",SmtRes!AD1919:'SmtRes'!AD1931)</f>
        <v>424.47</v>
      </c>
      <c r="CU701">
        <f t="shared" ref="CU701:CU720" si="505">AG701</f>
        <v>0</v>
      </c>
      <c r="CV701">
        <f>SUMIF(SmtRes!AQ1919:'SmtRes'!AQ1931,"=1",SmtRes!BU1919:'SmtRes'!BU1931)</f>
        <v>0.89999999999999991</v>
      </c>
      <c r="CW701">
        <f>SUMIF(SmtRes!AQ1919:'SmtRes'!AQ1931,"=1",SmtRes!BV1919:'SmtRes'!BV1931)</f>
        <v>0.13800000000000001</v>
      </c>
      <c r="CX701">
        <f t="shared" ref="CX701:CX720" si="506">AJ701</f>
        <v>0</v>
      </c>
      <c r="CY701">
        <f t="shared" ref="CY701:CY720" si="507">(((S701+R701)*AT701)/100)</f>
        <v>412.04699999999997</v>
      </c>
      <c r="CZ701">
        <f t="shared" ref="CZ701:CZ720" si="508">(((S701+R701)*AU701)/100)</f>
        <v>210.6018</v>
      </c>
      <c r="DC701" t="s">
        <v>3</v>
      </c>
      <c r="DD701" t="s">
        <v>14</v>
      </c>
      <c r="DE701" t="s">
        <v>147</v>
      </c>
      <c r="DF701" t="s">
        <v>147</v>
      </c>
      <c r="DG701" t="s">
        <v>147</v>
      </c>
      <c r="DH701" t="s">
        <v>3</v>
      </c>
      <c r="DI701" t="s">
        <v>147</v>
      </c>
      <c r="DJ701" t="s">
        <v>147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200</v>
      </c>
      <c r="DW701" t="s">
        <v>200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293259278</v>
      </c>
      <c r="EF701">
        <v>3</v>
      </c>
      <c r="EG701" t="s">
        <v>23</v>
      </c>
      <c r="EH701">
        <v>0</v>
      </c>
      <c r="EI701" t="s">
        <v>3</v>
      </c>
      <c r="EJ701">
        <v>2</v>
      </c>
      <c r="EK701">
        <v>110006</v>
      </c>
      <c r="EL701" t="s">
        <v>133</v>
      </c>
      <c r="EM701" t="s">
        <v>25</v>
      </c>
      <c r="EO701" t="s">
        <v>148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</v>
      </c>
      <c r="EX701">
        <v>0.46</v>
      </c>
      <c r="EY701">
        <v>0</v>
      </c>
      <c r="FQ701">
        <v>0</v>
      </c>
      <c r="FR701">
        <f t="shared" ref="FR701:FR720" si="509">ROUND(IF(BI701=3,GM701,0),2)</f>
        <v>0</v>
      </c>
      <c r="FS701">
        <v>0</v>
      </c>
      <c r="FX701">
        <v>90</v>
      </c>
      <c r="FY701">
        <v>46</v>
      </c>
      <c r="GA701" t="s">
        <v>3</v>
      </c>
      <c r="GD701">
        <v>1</v>
      </c>
      <c r="GF701">
        <v>-290005130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ref="GL701:GL720" si="510">ROUND(IF(AND(BH701=3,BI701=3,FS701&lt;&gt;0),P701,0),2)</f>
        <v>0</v>
      </c>
      <c r="GM701">
        <f t="shared" ref="GM701:GM720" si="511">ROUND(O701+X701+Y701,2)+GX701</f>
        <v>1234.3499999999999</v>
      </c>
      <c r="GN701">
        <f t="shared" ref="GN701:GN720" si="512">IF(OR(BI701=0,BI701=1),GM701-GX701,0)</f>
        <v>0</v>
      </c>
      <c r="GO701">
        <f t="shared" ref="GO701:GO720" si="513">IF(BI701=2,GM701-GX701,0)</f>
        <v>1234.3499999999999</v>
      </c>
      <c r="GP701">
        <f t="shared" ref="GP701:GP720" si="514"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 t="shared" ref="GV701:GV720" si="515">ROUND((GT701),6)</f>
        <v>0</v>
      </c>
      <c r="GW701">
        <v>1</v>
      </c>
      <c r="GX701">
        <f t="shared" ref="GX701:GX720" si="516">ROUND(HC701*I701,2)</f>
        <v>0</v>
      </c>
      <c r="HA701">
        <v>0</v>
      </c>
      <c r="HB701">
        <v>0</v>
      </c>
      <c r="HC701">
        <f t="shared" ref="HC701:HC720" si="517">GV701*GW701</f>
        <v>0</v>
      </c>
      <c r="HE701" t="s">
        <v>3</v>
      </c>
      <c r="HF701" t="s">
        <v>3</v>
      </c>
      <c r="HM701" t="s">
        <v>3</v>
      </c>
      <c r="HN701" t="s">
        <v>134</v>
      </c>
      <c r="HO701" t="s">
        <v>135</v>
      </c>
      <c r="HP701" t="s">
        <v>133</v>
      </c>
      <c r="HQ701" t="s">
        <v>133</v>
      </c>
      <c r="IK701">
        <v>0</v>
      </c>
    </row>
    <row r="702" spans="1:245" x14ac:dyDescent="0.2">
      <c r="A702">
        <v>17</v>
      </c>
      <c r="B702">
        <v>1</v>
      </c>
      <c r="C702">
        <f>ROW(SmtRes!A1944)</f>
        <v>1944</v>
      </c>
      <c r="D702">
        <f>ROW(EtalonRes!A1944)</f>
        <v>1944</v>
      </c>
      <c r="E702" t="s">
        <v>524</v>
      </c>
      <c r="F702" t="s">
        <v>521</v>
      </c>
      <c r="G702" t="s">
        <v>525</v>
      </c>
      <c r="H702" t="s">
        <v>200</v>
      </c>
      <c r="I702">
        <v>1</v>
      </c>
      <c r="J702">
        <v>0</v>
      </c>
      <c r="K702">
        <v>1</v>
      </c>
      <c r="O702">
        <f t="shared" si="495"/>
        <v>2038.99</v>
      </c>
      <c r="P702">
        <f>SUMIF(SmtRes!AQ1932:'SmtRes'!AQ1944,"=1",SmtRes!DF1932:'SmtRes'!DF1944)</f>
        <v>0</v>
      </c>
      <c r="Q702">
        <f>SUMIF(SmtRes!AQ1932:'SmtRes'!AQ1944,"=1",SmtRes!DG1932:'SmtRes'!DG1944)</f>
        <v>512.89</v>
      </c>
      <c r="R702">
        <f>SUMIF(SmtRes!AQ1932:'SmtRes'!AQ1944,"=1",SmtRes!DH1932:'SmtRes'!DH1944)</f>
        <v>252.69</v>
      </c>
      <c r="S702">
        <f>SUMIF(SmtRes!AQ1932:'SmtRes'!AQ1944,"=1",SmtRes!DI1932:'SmtRes'!DI1944)</f>
        <v>1273.4100000000001</v>
      </c>
      <c r="T702">
        <f t="shared" si="496"/>
        <v>0</v>
      </c>
      <c r="U702">
        <f>SUMIF(SmtRes!AQ1932:'SmtRes'!AQ1944,"=1",SmtRes!CV1932:'SmtRes'!CV1944)</f>
        <v>3</v>
      </c>
      <c r="V702">
        <f>SUMIF(SmtRes!AQ1932:'SmtRes'!AQ1944,"=1",SmtRes!CW1932:'SmtRes'!CW1944)</f>
        <v>0.46</v>
      </c>
      <c r="W702">
        <f t="shared" si="497"/>
        <v>0</v>
      </c>
      <c r="X702">
        <f t="shared" si="498"/>
        <v>1373.49</v>
      </c>
      <c r="Y702">
        <f t="shared" si="499"/>
        <v>702.01</v>
      </c>
      <c r="AA702">
        <v>302024475</v>
      </c>
      <c r="AB702">
        <f t="shared" si="500"/>
        <v>1731.3445999999999</v>
      </c>
      <c r="AC702">
        <f t="shared" si="501"/>
        <v>0</v>
      </c>
      <c r="AD702">
        <f>ROUND((((SUM(SmtRes!BR1932:'SmtRes'!BR1944))-(SUM(SmtRes!BS1932:'SmtRes'!BS1944)))+AE702),6)</f>
        <v>457.93459999999999</v>
      </c>
      <c r="AE702">
        <f>ROUND((SUM(SmtRes!BS1932:'SmtRes'!BS1944)),6)</f>
        <v>252.68719999999999</v>
      </c>
      <c r="AF702">
        <f>ROUND((SUM(SmtRes!BT1932:'SmtRes'!BT1944)),6)</f>
        <v>1273.4100000000001</v>
      </c>
      <c r="AG702">
        <f t="shared" si="502"/>
        <v>0</v>
      </c>
      <c r="AH702">
        <f>(SUM(SmtRes!BU1932:'SmtRes'!BU1944))</f>
        <v>3</v>
      </c>
      <c r="AI702">
        <f>(SUM(SmtRes!BV1932:'SmtRes'!BV1944))</f>
        <v>0.46</v>
      </c>
      <c r="AJ702">
        <f t="shared" si="503"/>
        <v>0</v>
      </c>
      <c r="AK702">
        <v>2213.2743888</v>
      </c>
      <c r="AL702">
        <v>229.24258880000005</v>
      </c>
      <c r="AM702">
        <v>457.93459999999999</v>
      </c>
      <c r="AN702">
        <v>252.68720000000005</v>
      </c>
      <c r="AO702">
        <v>1273.4100000000001</v>
      </c>
      <c r="AP702">
        <v>0</v>
      </c>
      <c r="AQ702">
        <v>3</v>
      </c>
      <c r="AR702">
        <v>0.46</v>
      </c>
      <c r="AS702">
        <v>0</v>
      </c>
      <c r="AT702">
        <v>90</v>
      </c>
      <c r="AU702">
        <v>46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523</v>
      </c>
      <c r="BM702">
        <v>110006</v>
      </c>
      <c r="BN702">
        <v>0</v>
      </c>
      <c r="BO702" t="s">
        <v>3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90</v>
      </c>
      <c r="CA702">
        <v>46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504"/>
        <v>2038.9900000000002</v>
      </c>
      <c r="CQ702">
        <f>SUMIF(SmtRes!AQ1932:'SmtRes'!AQ1944,"=1",SmtRes!AA1932:'SmtRes'!AA1944)</f>
        <v>134399.33000000002</v>
      </c>
      <c r="CR702">
        <f>SUMIF(SmtRes!AQ1932:'SmtRes'!AQ1944,"=1",SmtRes!AB1932:'SmtRes'!AB1944)</f>
        <v>1114.97</v>
      </c>
      <c r="CS702">
        <f>SUMIF(SmtRes!AQ1932:'SmtRes'!AQ1944,"=1",SmtRes!AC1932:'SmtRes'!AC1944)</f>
        <v>549.32000000000005</v>
      </c>
      <c r="CT702">
        <f>SUMIF(SmtRes!AQ1932:'SmtRes'!AQ1944,"=1",SmtRes!AD1932:'SmtRes'!AD1944)</f>
        <v>424.47</v>
      </c>
      <c r="CU702">
        <f t="shared" si="505"/>
        <v>0</v>
      </c>
      <c r="CV702">
        <f>SUMIF(SmtRes!AQ1932:'SmtRes'!AQ1944,"=1",SmtRes!BU1932:'SmtRes'!BU1944)</f>
        <v>3</v>
      </c>
      <c r="CW702">
        <f>SUMIF(SmtRes!AQ1932:'SmtRes'!AQ1944,"=1",SmtRes!BV1932:'SmtRes'!BV1944)</f>
        <v>0.46</v>
      </c>
      <c r="CX702">
        <f t="shared" si="506"/>
        <v>0</v>
      </c>
      <c r="CY702">
        <f t="shared" si="507"/>
        <v>1373.49</v>
      </c>
      <c r="CZ702">
        <f t="shared" si="508"/>
        <v>702.00600000000009</v>
      </c>
      <c r="DC702" t="s">
        <v>3</v>
      </c>
      <c r="DD702" t="s">
        <v>14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200</v>
      </c>
      <c r="DW702" t="s">
        <v>200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293259278</v>
      </c>
      <c r="EF702">
        <v>3</v>
      </c>
      <c r="EG702" t="s">
        <v>23</v>
      </c>
      <c r="EH702">
        <v>0</v>
      </c>
      <c r="EI702" t="s">
        <v>3</v>
      </c>
      <c r="EJ702">
        <v>2</v>
      </c>
      <c r="EK702">
        <v>110006</v>
      </c>
      <c r="EL702" t="s">
        <v>133</v>
      </c>
      <c r="EM702" t="s">
        <v>25</v>
      </c>
      <c r="EO702" t="s">
        <v>3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</v>
      </c>
      <c r="EX702">
        <v>0.46</v>
      </c>
      <c r="EY702">
        <v>0</v>
      </c>
      <c r="FQ702">
        <v>0</v>
      </c>
      <c r="FR702">
        <f t="shared" si="509"/>
        <v>0</v>
      </c>
      <c r="FS702">
        <v>0</v>
      </c>
      <c r="FX702">
        <v>90</v>
      </c>
      <c r="FY702">
        <v>46</v>
      </c>
      <c r="GA702" t="s">
        <v>3</v>
      </c>
      <c r="GD702">
        <v>1</v>
      </c>
      <c r="GF702">
        <v>-929185194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510"/>
        <v>0</v>
      </c>
      <c r="GM702">
        <f t="shared" si="511"/>
        <v>4114.49</v>
      </c>
      <c r="GN702">
        <f t="shared" si="512"/>
        <v>0</v>
      </c>
      <c r="GO702">
        <f t="shared" si="513"/>
        <v>4114.49</v>
      </c>
      <c r="GP702">
        <f t="shared" si="514"/>
        <v>0</v>
      </c>
      <c r="GR702">
        <v>0</v>
      </c>
      <c r="GS702">
        <v>3</v>
      </c>
      <c r="GT702">
        <v>0</v>
      </c>
      <c r="GU702" t="s">
        <v>3</v>
      </c>
      <c r="GV702">
        <f t="shared" si="515"/>
        <v>0</v>
      </c>
      <c r="GW702">
        <v>1</v>
      </c>
      <c r="GX702">
        <f t="shared" si="516"/>
        <v>0</v>
      </c>
      <c r="HA702">
        <v>0</v>
      </c>
      <c r="HB702">
        <v>0</v>
      </c>
      <c r="HC702">
        <f t="shared" si="517"/>
        <v>0</v>
      </c>
      <c r="HE702" t="s">
        <v>3</v>
      </c>
      <c r="HF702" t="s">
        <v>3</v>
      </c>
      <c r="HM702" t="s">
        <v>3</v>
      </c>
      <c r="HN702" t="s">
        <v>134</v>
      </c>
      <c r="HO702" t="s">
        <v>135</v>
      </c>
      <c r="HP702" t="s">
        <v>133</v>
      </c>
      <c r="HQ702" t="s">
        <v>133</v>
      </c>
      <c r="IK702">
        <v>0</v>
      </c>
    </row>
    <row r="703" spans="1:245" x14ac:dyDescent="0.2">
      <c r="A703">
        <v>17</v>
      </c>
      <c r="B703">
        <v>1</v>
      </c>
      <c r="C703">
        <f>ROW(SmtRes!A1957)</f>
        <v>1957</v>
      </c>
      <c r="D703">
        <f>ROW(EtalonRes!A1957)</f>
        <v>1957</v>
      </c>
      <c r="E703" t="s">
        <v>526</v>
      </c>
      <c r="F703" t="s">
        <v>527</v>
      </c>
      <c r="G703" t="s">
        <v>528</v>
      </c>
      <c r="H703" t="s">
        <v>200</v>
      </c>
      <c r="I703">
        <v>1</v>
      </c>
      <c r="J703">
        <v>0</v>
      </c>
      <c r="K703">
        <v>1</v>
      </c>
      <c r="O703">
        <f t="shared" si="495"/>
        <v>856.4</v>
      </c>
      <c r="P703">
        <f>SUMIF(SmtRes!AQ1945:'SmtRes'!AQ1957,"=1",SmtRes!DF1945:'SmtRes'!DF1957)</f>
        <v>0</v>
      </c>
      <c r="Q703">
        <f>SUMIF(SmtRes!AQ1945:'SmtRes'!AQ1957,"=1",SmtRes!DG1945:'SmtRes'!DG1957)</f>
        <v>147.18</v>
      </c>
      <c r="R703">
        <f>SUMIF(SmtRes!AQ1945:'SmtRes'!AQ1957,"=1",SmtRes!DH1945:'SmtRes'!DH1957)</f>
        <v>72.510000000000005</v>
      </c>
      <c r="S703">
        <f>SUMIF(SmtRes!AQ1945:'SmtRes'!AQ1957,"=1",SmtRes!DI1945:'SmtRes'!DI1957)</f>
        <v>636.71</v>
      </c>
      <c r="T703">
        <f t="shared" si="496"/>
        <v>0</v>
      </c>
      <c r="U703">
        <f>SUMIF(SmtRes!AQ1945:'SmtRes'!AQ1957,"=1",SmtRes!CV1945:'SmtRes'!CV1957)</f>
        <v>1.5</v>
      </c>
      <c r="V703">
        <f>SUMIF(SmtRes!AQ1945:'SmtRes'!AQ1957,"=1",SmtRes!CW1945:'SmtRes'!CW1957)</f>
        <v>0.13200000000000001</v>
      </c>
      <c r="W703">
        <f t="shared" si="497"/>
        <v>0</v>
      </c>
      <c r="X703">
        <f t="shared" si="498"/>
        <v>638.29999999999995</v>
      </c>
      <c r="Y703">
        <f t="shared" si="499"/>
        <v>326.24</v>
      </c>
      <c r="AA703">
        <v>302024475</v>
      </c>
      <c r="AB703">
        <f t="shared" si="500"/>
        <v>768.11231999999995</v>
      </c>
      <c r="AC703">
        <f t="shared" si="501"/>
        <v>0</v>
      </c>
      <c r="AD703">
        <f>ROUND((((SUM(SmtRes!BR1945:'SmtRes'!BR1957))-(SUM(SmtRes!BS1945:'SmtRes'!BS1957)))+AE703),6)</f>
        <v>131.40732</v>
      </c>
      <c r="AE703">
        <f>ROUND((SUM(SmtRes!BS1945:'SmtRes'!BS1957)),6)</f>
        <v>72.510239999999996</v>
      </c>
      <c r="AF703">
        <f>ROUND((SUM(SmtRes!BT1945:'SmtRes'!BT1957)),6)</f>
        <v>636.70500000000004</v>
      </c>
      <c r="AG703">
        <f t="shared" si="502"/>
        <v>0</v>
      </c>
      <c r="AH703">
        <f>(SUM(SmtRes!BU1945:'SmtRes'!BU1957))</f>
        <v>1.5</v>
      </c>
      <c r="AI703">
        <f>(SUM(SmtRes!BV1945:'SmtRes'!BV1957))</f>
        <v>0.13200000000000001</v>
      </c>
      <c r="AJ703">
        <f t="shared" si="503"/>
        <v>0</v>
      </c>
      <c r="AK703">
        <v>3135.4205988000003</v>
      </c>
      <c r="AL703">
        <v>333.3453988</v>
      </c>
      <c r="AM703">
        <v>438.02440000000001</v>
      </c>
      <c r="AN703">
        <v>241.70080000000002</v>
      </c>
      <c r="AO703">
        <v>2122.3500000000004</v>
      </c>
      <c r="AP703">
        <v>0</v>
      </c>
      <c r="AQ703">
        <v>5</v>
      </c>
      <c r="AR703">
        <v>0.44</v>
      </c>
      <c r="AS703">
        <v>0</v>
      </c>
      <c r="AT703">
        <v>90</v>
      </c>
      <c r="AU703">
        <v>46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2</v>
      </c>
      <c r="BJ703" t="s">
        <v>529</v>
      </c>
      <c r="BM703">
        <v>110006</v>
      </c>
      <c r="BN703">
        <v>0</v>
      </c>
      <c r="BO703" t="s">
        <v>3</v>
      </c>
      <c r="BP703">
        <v>0</v>
      </c>
      <c r="BQ703">
        <v>3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90</v>
      </c>
      <c r="CA703">
        <v>46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146</v>
      </c>
      <c r="CO703">
        <v>0</v>
      </c>
      <c r="CP703">
        <f t="shared" si="504"/>
        <v>856.40000000000009</v>
      </c>
      <c r="CQ703">
        <f>SUMIF(SmtRes!AQ1945:'SmtRes'!AQ1957,"=1",SmtRes!AA1945:'SmtRes'!AA1957)</f>
        <v>134399.33000000002</v>
      </c>
      <c r="CR703">
        <f>SUMIF(SmtRes!AQ1945:'SmtRes'!AQ1957,"=1",SmtRes!AB1945:'SmtRes'!AB1957)</f>
        <v>1114.97</v>
      </c>
      <c r="CS703">
        <f>SUMIF(SmtRes!AQ1945:'SmtRes'!AQ1957,"=1",SmtRes!AC1945:'SmtRes'!AC1957)</f>
        <v>549.32000000000005</v>
      </c>
      <c r="CT703">
        <f>SUMIF(SmtRes!AQ1945:'SmtRes'!AQ1957,"=1",SmtRes!AD1945:'SmtRes'!AD1957)</f>
        <v>424.47</v>
      </c>
      <c r="CU703">
        <f t="shared" si="505"/>
        <v>0</v>
      </c>
      <c r="CV703">
        <f>SUMIF(SmtRes!AQ1945:'SmtRes'!AQ1957,"=1",SmtRes!BU1945:'SmtRes'!BU1957)</f>
        <v>1.5</v>
      </c>
      <c r="CW703">
        <f>SUMIF(SmtRes!AQ1945:'SmtRes'!AQ1957,"=1",SmtRes!BV1945:'SmtRes'!BV1957)</f>
        <v>0.13200000000000001</v>
      </c>
      <c r="CX703">
        <f t="shared" si="506"/>
        <v>0</v>
      </c>
      <c r="CY703">
        <f t="shared" si="507"/>
        <v>638.298</v>
      </c>
      <c r="CZ703">
        <f t="shared" si="508"/>
        <v>326.24120000000005</v>
      </c>
      <c r="DC703" t="s">
        <v>3</v>
      </c>
      <c r="DD703" t="s">
        <v>14</v>
      </c>
      <c r="DE703" t="s">
        <v>147</v>
      </c>
      <c r="DF703" t="s">
        <v>147</v>
      </c>
      <c r="DG703" t="s">
        <v>147</v>
      </c>
      <c r="DH703" t="s">
        <v>3</v>
      </c>
      <c r="DI703" t="s">
        <v>147</v>
      </c>
      <c r="DJ703" t="s">
        <v>147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200</v>
      </c>
      <c r="DW703" t="s">
        <v>200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293259278</v>
      </c>
      <c r="EF703">
        <v>3</v>
      </c>
      <c r="EG703" t="s">
        <v>23</v>
      </c>
      <c r="EH703">
        <v>0</v>
      </c>
      <c r="EI703" t="s">
        <v>3</v>
      </c>
      <c r="EJ703">
        <v>2</v>
      </c>
      <c r="EK703">
        <v>110006</v>
      </c>
      <c r="EL703" t="s">
        <v>133</v>
      </c>
      <c r="EM703" t="s">
        <v>25</v>
      </c>
      <c r="EO703" t="s">
        <v>148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5</v>
      </c>
      <c r="EX703">
        <v>0.44</v>
      </c>
      <c r="EY703">
        <v>0</v>
      </c>
      <c r="FQ703">
        <v>0</v>
      </c>
      <c r="FR703">
        <f t="shared" si="509"/>
        <v>0</v>
      </c>
      <c r="FS703">
        <v>0</v>
      </c>
      <c r="FX703">
        <v>90</v>
      </c>
      <c r="FY703">
        <v>46</v>
      </c>
      <c r="GA703" t="s">
        <v>3</v>
      </c>
      <c r="GD703">
        <v>1</v>
      </c>
      <c r="GF703">
        <v>-2070852534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510"/>
        <v>0</v>
      </c>
      <c r="GM703">
        <f t="shared" si="511"/>
        <v>1820.94</v>
      </c>
      <c r="GN703">
        <f t="shared" si="512"/>
        <v>0</v>
      </c>
      <c r="GO703">
        <f t="shared" si="513"/>
        <v>1820.94</v>
      </c>
      <c r="GP703">
        <f t="shared" si="514"/>
        <v>0</v>
      </c>
      <c r="GR703">
        <v>0</v>
      </c>
      <c r="GS703">
        <v>3</v>
      </c>
      <c r="GT703">
        <v>0</v>
      </c>
      <c r="GU703" t="s">
        <v>3</v>
      </c>
      <c r="GV703">
        <f t="shared" si="515"/>
        <v>0</v>
      </c>
      <c r="GW703">
        <v>1</v>
      </c>
      <c r="GX703">
        <f t="shared" si="516"/>
        <v>0</v>
      </c>
      <c r="HA703">
        <v>0</v>
      </c>
      <c r="HB703">
        <v>0</v>
      </c>
      <c r="HC703">
        <f t="shared" si="517"/>
        <v>0</v>
      </c>
      <c r="HE703" t="s">
        <v>3</v>
      </c>
      <c r="HF703" t="s">
        <v>3</v>
      </c>
      <c r="HM703" t="s">
        <v>3</v>
      </c>
      <c r="HN703" t="s">
        <v>134</v>
      </c>
      <c r="HO703" t="s">
        <v>135</v>
      </c>
      <c r="HP703" t="s">
        <v>133</v>
      </c>
      <c r="HQ703" t="s">
        <v>133</v>
      </c>
      <c r="IK703">
        <v>0</v>
      </c>
    </row>
    <row r="704" spans="1:245" x14ac:dyDescent="0.2">
      <c r="A704">
        <v>17</v>
      </c>
      <c r="B704">
        <v>1</v>
      </c>
      <c r="C704">
        <f>ROW(SmtRes!A1970)</f>
        <v>1970</v>
      </c>
      <c r="D704">
        <f>ROW(EtalonRes!A1970)</f>
        <v>1970</v>
      </c>
      <c r="E704" t="s">
        <v>530</v>
      </c>
      <c r="F704" t="s">
        <v>527</v>
      </c>
      <c r="G704" t="s">
        <v>531</v>
      </c>
      <c r="H704" t="s">
        <v>200</v>
      </c>
      <c r="I704">
        <v>1</v>
      </c>
      <c r="J704">
        <v>0</v>
      </c>
      <c r="K704">
        <v>1</v>
      </c>
      <c r="O704">
        <f t="shared" si="495"/>
        <v>2854.64</v>
      </c>
      <c r="P704">
        <f>SUMIF(SmtRes!AQ1958:'SmtRes'!AQ1970,"=1",SmtRes!DF1958:'SmtRes'!DF1970)</f>
        <v>0</v>
      </c>
      <c r="Q704">
        <f>SUMIF(SmtRes!AQ1958:'SmtRes'!AQ1970,"=1",SmtRes!DG1958:'SmtRes'!DG1970)</f>
        <v>490.59</v>
      </c>
      <c r="R704">
        <f>SUMIF(SmtRes!AQ1958:'SmtRes'!AQ1970,"=1",SmtRes!DH1958:'SmtRes'!DH1970)</f>
        <v>241.7</v>
      </c>
      <c r="S704">
        <f>SUMIF(SmtRes!AQ1958:'SmtRes'!AQ1970,"=1",SmtRes!DI1958:'SmtRes'!DI1970)</f>
        <v>2122.35</v>
      </c>
      <c r="T704">
        <f t="shared" si="496"/>
        <v>0</v>
      </c>
      <c r="U704">
        <f>SUMIF(SmtRes!AQ1958:'SmtRes'!AQ1970,"=1",SmtRes!CV1958:'SmtRes'!CV1970)</f>
        <v>5</v>
      </c>
      <c r="V704">
        <f>SUMIF(SmtRes!AQ1958:'SmtRes'!AQ1970,"=1",SmtRes!CW1958:'SmtRes'!CW1970)</f>
        <v>0.44</v>
      </c>
      <c r="W704">
        <f t="shared" si="497"/>
        <v>0</v>
      </c>
      <c r="X704">
        <f t="shared" si="498"/>
        <v>2127.65</v>
      </c>
      <c r="Y704">
        <f t="shared" si="499"/>
        <v>1087.46</v>
      </c>
      <c r="AA704">
        <v>302024475</v>
      </c>
      <c r="AB704">
        <f t="shared" si="500"/>
        <v>2560.3744000000002</v>
      </c>
      <c r="AC704">
        <f t="shared" si="501"/>
        <v>0</v>
      </c>
      <c r="AD704">
        <f>ROUND((((SUM(SmtRes!BR1958:'SmtRes'!BR1970))-(SUM(SmtRes!BS1958:'SmtRes'!BS1970)))+AE704),6)</f>
        <v>438.02440000000001</v>
      </c>
      <c r="AE704">
        <f>ROUND((SUM(SmtRes!BS1958:'SmtRes'!BS1970)),6)</f>
        <v>241.70079999999999</v>
      </c>
      <c r="AF704">
        <f>ROUND((SUM(SmtRes!BT1958:'SmtRes'!BT1970)),6)</f>
        <v>2122.35</v>
      </c>
      <c r="AG704">
        <f t="shared" si="502"/>
        <v>0</v>
      </c>
      <c r="AH704">
        <f>(SUM(SmtRes!BU1958:'SmtRes'!BU1970))</f>
        <v>5</v>
      </c>
      <c r="AI704">
        <f>(SUM(SmtRes!BV1958:'SmtRes'!BV1970))</f>
        <v>0.44</v>
      </c>
      <c r="AJ704">
        <f t="shared" si="503"/>
        <v>0</v>
      </c>
      <c r="AK704">
        <v>3135.4205988000003</v>
      </c>
      <c r="AL704">
        <v>333.3453988</v>
      </c>
      <c r="AM704">
        <v>438.02440000000001</v>
      </c>
      <c r="AN704">
        <v>241.70080000000002</v>
      </c>
      <c r="AO704">
        <v>2122.3500000000004</v>
      </c>
      <c r="AP704">
        <v>0</v>
      </c>
      <c r="AQ704">
        <v>5</v>
      </c>
      <c r="AR704">
        <v>0.44</v>
      </c>
      <c r="AS704">
        <v>0</v>
      </c>
      <c r="AT704">
        <v>90</v>
      </c>
      <c r="AU704">
        <v>46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2</v>
      </c>
      <c r="BJ704" t="s">
        <v>529</v>
      </c>
      <c r="BM704">
        <v>110006</v>
      </c>
      <c r="BN704">
        <v>0</v>
      </c>
      <c r="BO704" t="s">
        <v>3</v>
      </c>
      <c r="BP704">
        <v>0</v>
      </c>
      <c r="BQ704">
        <v>3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90</v>
      </c>
      <c r="CA704">
        <v>46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504"/>
        <v>2854.64</v>
      </c>
      <c r="CQ704">
        <f>SUMIF(SmtRes!AQ1958:'SmtRes'!AQ1970,"=1",SmtRes!AA1958:'SmtRes'!AA1970)</f>
        <v>134399.33000000002</v>
      </c>
      <c r="CR704">
        <f>SUMIF(SmtRes!AQ1958:'SmtRes'!AQ1970,"=1",SmtRes!AB1958:'SmtRes'!AB1970)</f>
        <v>1114.97</v>
      </c>
      <c r="CS704">
        <f>SUMIF(SmtRes!AQ1958:'SmtRes'!AQ1970,"=1",SmtRes!AC1958:'SmtRes'!AC1970)</f>
        <v>549.32000000000005</v>
      </c>
      <c r="CT704">
        <f>SUMIF(SmtRes!AQ1958:'SmtRes'!AQ1970,"=1",SmtRes!AD1958:'SmtRes'!AD1970)</f>
        <v>424.47</v>
      </c>
      <c r="CU704">
        <f t="shared" si="505"/>
        <v>0</v>
      </c>
      <c r="CV704">
        <f>SUMIF(SmtRes!AQ1958:'SmtRes'!AQ1970,"=1",SmtRes!BU1958:'SmtRes'!BU1970)</f>
        <v>5</v>
      </c>
      <c r="CW704">
        <f>SUMIF(SmtRes!AQ1958:'SmtRes'!AQ1970,"=1",SmtRes!BV1958:'SmtRes'!BV1970)</f>
        <v>0.44</v>
      </c>
      <c r="CX704">
        <f t="shared" si="506"/>
        <v>0</v>
      </c>
      <c r="CY704">
        <f t="shared" si="507"/>
        <v>2127.6449999999995</v>
      </c>
      <c r="CZ704">
        <f t="shared" si="508"/>
        <v>1087.463</v>
      </c>
      <c r="DC704" t="s">
        <v>3</v>
      </c>
      <c r="DD704" t="s">
        <v>14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200</v>
      </c>
      <c r="DW704" t="s">
        <v>200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293259278</v>
      </c>
      <c r="EF704">
        <v>3</v>
      </c>
      <c r="EG704" t="s">
        <v>23</v>
      </c>
      <c r="EH704">
        <v>0</v>
      </c>
      <c r="EI704" t="s">
        <v>3</v>
      </c>
      <c r="EJ704">
        <v>2</v>
      </c>
      <c r="EK704">
        <v>110006</v>
      </c>
      <c r="EL704" t="s">
        <v>133</v>
      </c>
      <c r="EM704" t="s">
        <v>25</v>
      </c>
      <c r="EO704" t="s">
        <v>3</v>
      </c>
      <c r="EQ704">
        <v>131072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5</v>
      </c>
      <c r="EX704">
        <v>0.44</v>
      </c>
      <c r="EY704">
        <v>0</v>
      </c>
      <c r="FQ704">
        <v>0</v>
      </c>
      <c r="FR704">
        <f t="shared" si="509"/>
        <v>0</v>
      </c>
      <c r="FS704">
        <v>0</v>
      </c>
      <c r="FX704">
        <v>90</v>
      </c>
      <c r="FY704">
        <v>46</v>
      </c>
      <c r="GA704" t="s">
        <v>3</v>
      </c>
      <c r="GD704">
        <v>1</v>
      </c>
      <c r="GF704">
        <v>-1320008060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510"/>
        <v>0</v>
      </c>
      <c r="GM704">
        <f t="shared" si="511"/>
        <v>6069.75</v>
      </c>
      <c r="GN704">
        <f t="shared" si="512"/>
        <v>0</v>
      </c>
      <c r="GO704">
        <f t="shared" si="513"/>
        <v>6069.75</v>
      </c>
      <c r="GP704">
        <f t="shared" si="514"/>
        <v>0</v>
      </c>
      <c r="GR704">
        <v>0</v>
      </c>
      <c r="GS704">
        <v>3</v>
      </c>
      <c r="GT704">
        <v>0</v>
      </c>
      <c r="GU704" t="s">
        <v>3</v>
      </c>
      <c r="GV704">
        <f t="shared" si="515"/>
        <v>0</v>
      </c>
      <c r="GW704">
        <v>1</v>
      </c>
      <c r="GX704">
        <f t="shared" si="516"/>
        <v>0</v>
      </c>
      <c r="HA704">
        <v>0</v>
      </c>
      <c r="HB704">
        <v>0</v>
      </c>
      <c r="HC704">
        <f t="shared" si="517"/>
        <v>0</v>
      </c>
      <c r="HE704" t="s">
        <v>3</v>
      </c>
      <c r="HF704" t="s">
        <v>3</v>
      </c>
      <c r="HM704" t="s">
        <v>3</v>
      </c>
      <c r="HN704" t="s">
        <v>134</v>
      </c>
      <c r="HO704" t="s">
        <v>135</v>
      </c>
      <c r="HP704" t="s">
        <v>133</v>
      </c>
      <c r="HQ704" t="s">
        <v>133</v>
      </c>
      <c r="IK704">
        <v>0</v>
      </c>
    </row>
    <row r="705" spans="1:245" x14ac:dyDescent="0.2">
      <c r="A705">
        <v>17</v>
      </c>
      <c r="B705">
        <v>1</v>
      </c>
      <c r="C705">
        <f>ROW(SmtRes!A1983)</f>
        <v>1983</v>
      </c>
      <c r="D705">
        <f>ROW(EtalonRes!A1983)</f>
        <v>1983</v>
      </c>
      <c r="E705" t="s">
        <v>532</v>
      </c>
      <c r="F705" t="s">
        <v>533</v>
      </c>
      <c r="G705" t="s">
        <v>534</v>
      </c>
      <c r="H705" t="s">
        <v>200</v>
      </c>
      <c r="I705">
        <v>1</v>
      </c>
      <c r="J705">
        <v>0</v>
      </c>
      <c r="K705">
        <v>1</v>
      </c>
      <c r="O705">
        <f t="shared" si="495"/>
        <v>1170.99</v>
      </c>
      <c r="P705">
        <f>SUMIF(SmtRes!AQ1971:'SmtRes'!AQ1983,"=1",SmtRes!DF1971:'SmtRes'!DF1983)</f>
        <v>0</v>
      </c>
      <c r="Q705">
        <f>SUMIF(SmtRes!AQ1971:'SmtRes'!AQ1983,"=1",SmtRes!DG1971:'SmtRes'!DG1983)</f>
        <v>187.31</v>
      </c>
      <c r="R705">
        <f>SUMIF(SmtRes!AQ1971:'SmtRes'!AQ1983,"=1",SmtRes!DH1971:'SmtRes'!DH1983)</f>
        <v>92.29</v>
      </c>
      <c r="S705">
        <f>SUMIF(SmtRes!AQ1971:'SmtRes'!AQ1983,"=1",SmtRes!DI1971:'SmtRes'!DI1983)</f>
        <v>891.39</v>
      </c>
      <c r="T705">
        <f t="shared" si="496"/>
        <v>0</v>
      </c>
      <c r="U705">
        <f>SUMIF(SmtRes!AQ1971:'SmtRes'!AQ1983,"=1",SmtRes!CV1971:'SmtRes'!CV1983)</f>
        <v>2.1</v>
      </c>
      <c r="V705">
        <f>SUMIF(SmtRes!AQ1971:'SmtRes'!AQ1983,"=1",SmtRes!CW1971:'SmtRes'!CW1983)</f>
        <v>0.16800000000000001</v>
      </c>
      <c r="W705">
        <f t="shared" si="497"/>
        <v>0</v>
      </c>
      <c r="X705">
        <f t="shared" si="498"/>
        <v>885.31</v>
      </c>
      <c r="Y705">
        <f t="shared" si="499"/>
        <v>452.49</v>
      </c>
      <c r="AA705">
        <v>302024475</v>
      </c>
      <c r="AB705">
        <f t="shared" si="500"/>
        <v>1058.6326799999999</v>
      </c>
      <c r="AC705">
        <f t="shared" si="501"/>
        <v>0</v>
      </c>
      <c r="AD705">
        <f>ROUND((((SUM(SmtRes!BR1971:'SmtRes'!BR1983))-(SUM(SmtRes!BS1971:'SmtRes'!BS1983)))+AE705),6)</f>
        <v>167.24567999999999</v>
      </c>
      <c r="AE705">
        <f>ROUND((SUM(SmtRes!BS1971:'SmtRes'!BS1983)),6)</f>
        <v>92.285759999999996</v>
      </c>
      <c r="AF705">
        <f>ROUND((SUM(SmtRes!BT1971:'SmtRes'!BT1983)),6)</f>
        <v>891.38699999999994</v>
      </c>
      <c r="AG705">
        <f t="shared" si="502"/>
        <v>0</v>
      </c>
      <c r="AH705">
        <f>(SUM(SmtRes!BU1971:'SmtRes'!BU1983))</f>
        <v>2.1</v>
      </c>
      <c r="AI705">
        <f>(SUM(SmtRes!BV1971:'SmtRes'!BV1983))</f>
        <v>0.16800000000000001</v>
      </c>
      <c r="AJ705">
        <f t="shared" si="503"/>
        <v>0</v>
      </c>
      <c r="AK705">
        <v>4288.6521288000004</v>
      </c>
      <c r="AL705">
        <v>452.25732879999998</v>
      </c>
      <c r="AM705">
        <v>557.48560000000009</v>
      </c>
      <c r="AN705">
        <v>307.61920000000003</v>
      </c>
      <c r="AO705">
        <v>2971.29</v>
      </c>
      <c r="AP705">
        <v>0</v>
      </c>
      <c r="AQ705">
        <v>7</v>
      </c>
      <c r="AR705">
        <v>0.56000000000000005</v>
      </c>
      <c r="AS705">
        <v>0</v>
      </c>
      <c r="AT705">
        <v>90</v>
      </c>
      <c r="AU705">
        <v>46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2</v>
      </c>
      <c r="BJ705" t="s">
        <v>535</v>
      </c>
      <c r="BM705">
        <v>110006</v>
      </c>
      <c r="BN705">
        <v>0</v>
      </c>
      <c r="BO705" t="s">
        <v>3</v>
      </c>
      <c r="BP705">
        <v>0</v>
      </c>
      <c r="BQ705">
        <v>3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90</v>
      </c>
      <c r="CA705">
        <v>46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146</v>
      </c>
      <c r="CO705">
        <v>0</v>
      </c>
      <c r="CP705">
        <f t="shared" si="504"/>
        <v>1170.99</v>
      </c>
      <c r="CQ705">
        <f>SUMIF(SmtRes!AQ1971:'SmtRes'!AQ1983,"=1",SmtRes!AA1971:'SmtRes'!AA1983)</f>
        <v>134399.33000000002</v>
      </c>
      <c r="CR705">
        <f>SUMIF(SmtRes!AQ1971:'SmtRes'!AQ1983,"=1",SmtRes!AB1971:'SmtRes'!AB1983)</f>
        <v>1114.97</v>
      </c>
      <c r="CS705">
        <f>SUMIF(SmtRes!AQ1971:'SmtRes'!AQ1983,"=1",SmtRes!AC1971:'SmtRes'!AC1983)</f>
        <v>549.32000000000005</v>
      </c>
      <c r="CT705">
        <f>SUMIF(SmtRes!AQ1971:'SmtRes'!AQ1983,"=1",SmtRes!AD1971:'SmtRes'!AD1983)</f>
        <v>424.47</v>
      </c>
      <c r="CU705">
        <f t="shared" si="505"/>
        <v>0</v>
      </c>
      <c r="CV705">
        <f>SUMIF(SmtRes!AQ1971:'SmtRes'!AQ1983,"=1",SmtRes!BU1971:'SmtRes'!BU1983)</f>
        <v>2.1</v>
      </c>
      <c r="CW705">
        <f>SUMIF(SmtRes!AQ1971:'SmtRes'!AQ1983,"=1",SmtRes!BV1971:'SmtRes'!BV1983)</f>
        <v>0.16800000000000001</v>
      </c>
      <c r="CX705">
        <f t="shared" si="506"/>
        <v>0</v>
      </c>
      <c r="CY705">
        <f t="shared" si="507"/>
        <v>885.31200000000001</v>
      </c>
      <c r="CZ705">
        <f t="shared" si="508"/>
        <v>452.49279999999999</v>
      </c>
      <c r="DC705" t="s">
        <v>3</v>
      </c>
      <c r="DD705" t="s">
        <v>14</v>
      </c>
      <c r="DE705" t="s">
        <v>147</v>
      </c>
      <c r="DF705" t="s">
        <v>147</v>
      </c>
      <c r="DG705" t="s">
        <v>147</v>
      </c>
      <c r="DH705" t="s">
        <v>3</v>
      </c>
      <c r="DI705" t="s">
        <v>147</v>
      </c>
      <c r="DJ705" t="s">
        <v>147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200</v>
      </c>
      <c r="DW705" t="s">
        <v>200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293259278</v>
      </c>
      <c r="EF705">
        <v>3</v>
      </c>
      <c r="EG705" t="s">
        <v>23</v>
      </c>
      <c r="EH705">
        <v>0</v>
      </c>
      <c r="EI705" t="s">
        <v>3</v>
      </c>
      <c r="EJ705">
        <v>2</v>
      </c>
      <c r="EK705">
        <v>110006</v>
      </c>
      <c r="EL705" t="s">
        <v>133</v>
      </c>
      <c r="EM705" t="s">
        <v>25</v>
      </c>
      <c r="EO705" t="s">
        <v>148</v>
      </c>
      <c r="EQ705">
        <v>131072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7</v>
      </c>
      <c r="EX705">
        <v>0.56000000000000005</v>
      </c>
      <c r="EY705">
        <v>0</v>
      </c>
      <c r="FQ705">
        <v>0</v>
      </c>
      <c r="FR705">
        <f t="shared" si="509"/>
        <v>0</v>
      </c>
      <c r="FS705">
        <v>0</v>
      </c>
      <c r="FX705">
        <v>90</v>
      </c>
      <c r="FY705">
        <v>46</v>
      </c>
      <c r="GA705" t="s">
        <v>3</v>
      </c>
      <c r="GD705">
        <v>1</v>
      </c>
      <c r="GF705">
        <v>-433589302</v>
      </c>
      <c r="GG705">
        <v>2</v>
      </c>
      <c r="GH705">
        <v>1</v>
      </c>
      <c r="GI705">
        <v>-2</v>
      </c>
      <c r="GJ705">
        <v>0</v>
      </c>
      <c r="GK705">
        <v>0</v>
      </c>
      <c r="GL705">
        <f t="shared" si="510"/>
        <v>0</v>
      </c>
      <c r="GM705">
        <f t="shared" si="511"/>
        <v>2508.79</v>
      </c>
      <c r="GN705">
        <f t="shared" si="512"/>
        <v>0</v>
      </c>
      <c r="GO705">
        <f t="shared" si="513"/>
        <v>2508.79</v>
      </c>
      <c r="GP705">
        <f t="shared" si="514"/>
        <v>0</v>
      </c>
      <c r="GR705">
        <v>0</v>
      </c>
      <c r="GS705">
        <v>3</v>
      </c>
      <c r="GT705">
        <v>0</v>
      </c>
      <c r="GU705" t="s">
        <v>3</v>
      </c>
      <c r="GV705">
        <f t="shared" si="515"/>
        <v>0</v>
      </c>
      <c r="GW705">
        <v>1</v>
      </c>
      <c r="GX705">
        <f t="shared" si="516"/>
        <v>0</v>
      </c>
      <c r="HA705">
        <v>0</v>
      </c>
      <c r="HB705">
        <v>0</v>
      </c>
      <c r="HC705">
        <f t="shared" si="517"/>
        <v>0</v>
      </c>
      <c r="HE705" t="s">
        <v>3</v>
      </c>
      <c r="HF705" t="s">
        <v>3</v>
      </c>
      <c r="HM705" t="s">
        <v>3</v>
      </c>
      <c r="HN705" t="s">
        <v>134</v>
      </c>
      <c r="HO705" t="s">
        <v>135</v>
      </c>
      <c r="HP705" t="s">
        <v>133</v>
      </c>
      <c r="HQ705" t="s">
        <v>133</v>
      </c>
      <c r="IK705">
        <v>0</v>
      </c>
    </row>
    <row r="706" spans="1:245" x14ac:dyDescent="0.2">
      <c r="A706">
        <v>17</v>
      </c>
      <c r="B706">
        <v>1</v>
      </c>
      <c r="C706">
        <f>ROW(SmtRes!A1996)</f>
        <v>1996</v>
      </c>
      <c r="D706">
        <f>ROW(EtalonRes!A1996)</f>
        <v>1996</v>
      </c>
      <c r="E706" t="s">
        <v>536</v>
      </c>
      <c r="F706" t="s">
        <v>533</v>
      </c>
      <c r="G706" t="s">
        <v>537</v>
      </c>
      <c r="H706" t="s">
        <v>200</v>
      </c>
      <c r="I706">
        <v>1</v>
      </c>
      <c r="J706">
        <v>0</v>
      </c>
      <c r="K706">
        <v>1</v>
      </c>
      <c r="O706">
        <f t="shared" si="495"/>
        <v>3903.29</v>
      </c>
      <c r="P706">
        <f>SUMIF(SmtRes!AQ1984:'SmtRes'!AQ1996,"=1",SmtRes!DF1984:'SmtRes'!DF1996)</f>
        <v>0</v>
      </c>
      <c r="Q706">
        <f>SUMIF(SmtRes!AQ1984:'SmtRes'!AQ1996,"=1",SmtRes!DG1984:'SmtRes'!DG1996)</f>
        <v>624.38</v>
      </c>
      <c r="R706">
        <f>SUMIF(SmtRes!AQ1984:'SmtRes'!AQ1996,"=1",SmtRes!DH1984:'SmtRes'!DH1996)</f>
        <v>307.62</v>
      </c>
      <c r="S706">
        <f>SUMIF(SmtRes!AQ1984:'SmtRes'!AQ1996,"=1",SmtRes!DI1984:'SmtRes'!DI1996)</f>
        <v>2971.29</v>
      </c>
      <c r="T706">
        <f t="shared" si="496"/>
        <v>0</v>
      </c>
      <c r="U706">
        <f>SUMIF(SmtRes!AQ1984:'SmtRes'!AQ1996,"=1",SmtRes!CV1984:'SmtRes'!CV1996)</f>
        <v>7</v>
      </c>
      <c r="V706">
        <f>SUMIF(SmtRes!AQ1984:'SmtRes'!AQ1996,"=1",SmtRes!CW1984:'SmtRes'!CW1996)</f>
        <v>0.56000000000000005</v>
      </c>
      <c r="W706">
        <f t="shared" si="497"/>
        <v>0</v>
      </c>
      <c r="X706">
        <f t="shared" si="498"/>
        <v>2951.02</v>
      </c>
      <c r="Y706">
        <f t="shared" si="499"/>
        <v>1508.3</v>
      </c>
      <c r="AA706">
        <v>302024475</v>
      </c>
      <c r="AB706">
        <f t="shared" si="500"/>
        <v>3528.7755999999999</v>
      </c>
      <c r="AC706">
        <f t="shared" si="501"/>
        <v>0</v>
      </c>
      <c r="AD706">
        <f>ROUND((((SUM(SmtRes!BR1984:'SmtRes'!BR1996))-(SUM(SmtRes!BS1984:'SmtRes'!BS1996)))+AE706),6)</f>
        <v>557.48559999999998</v>
      </c>
      <c r="AE706">
        <f>ROUND((SUM(SmtRes!BS1984:'SmtRes'!BS1996)),6)</f>
        <v>307.61919999999998</v>
      </c>
      <c r="AF706">
        <f>ROUND((SUM(SmtRes!BT1984:'SmtRes'!BT1996)),6)</f>
        <v>2971.29</v>
      </c>
      <c r="AG706">
        <f t="shared" si="502"/>
        <v>0</v>
      </c>
      <c r="AH706">
        <f>(SUM(SmtRes!BU1984:'SmtRes'!BU1996))</f>
        <v>7</v>
      </c>
      <c r="AI706">
        <f>(SUM(SmtRes!BV1984:'SmtRes'!BV1996))</f>
        <v>0.56000000000000005</v>
      </c>
      <c r="AJ706">
        <f t="shared" si="503"/>
        <v>0</v>
      </c>
      <c r="AK706">
        <v>4288.6521288000004</v>
      </c>
      <c r="AL706">
        <v>452.25732879999998</v>
      </c>
      <c r="AM706">
        <v>557.48560000000009</v>
      </c>
      <c r="AN706">
        <v>307.61920000000003</v>
      </c>
      <c r="AO706">
        <v>2971.29</v>
      </c>
      <c r="AP706">
        <v>0</v>
      </c>
      <c r="AQ706">
        <v>7</v>
      </c>
      <c r="AR706">
        <v>0.56000000000000005</v>
      </c>
      <c r="AS706">
        <v>0</v>
      </c>
      <c r="AT706">
        <v>90</v>
      </c>
      <c r="AU706">
        <v>46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2</v>
      </c>
      <c r="BJ706" t="s">
        <v>535</v>
      </c>
      <c r="BM706">
        <v>110006</v>
      </c>
      <c r="BN706">
        <v>0</v>
      </c>
      <c r="BO706" t="s">
        <v>3</v>
      </c>
      <c r="BP706">
        <v>0</v>
      </c>
      <c r="BQ706">
        <v>3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90</v>
      </c>
      <c r="CA706">
        <v>46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504"/>
        <v>3903.29</v>
      </c>
      <c r="CQ706">
        <f>SUMIF(SmtRes!AQ1984:'SmtRes'!AQ1996,"=1",SmtRes!AA1984:'SmtRes'!AA1996)</f>
        <v>134399.33000000002</v>
      </c>
      <c r="CR706">
        <f>SUMIF(SmtRes!AQ1984:'SmtRes'!AQ1996,"=1",SmtRes!AB1984:'SmtRes'!AB1996)</f>
        <v>1114.97</v>
      </c>
      <c r="CS706">
        <f>SUMIF(SmtRes!AQ1984:'SmtRes'!AQ1996,"=1",SmtRes!AC1984:'SmtRes'!AC1996)</f>
        <v>549.32000000000005</v>
      </c>
      <c r="CT706">
        <f>SUMIF(SmtRes!AQ1984:'SmtRes'!AQ1996,"=1",SmtRes!AD1984:'SmtRes'!AD1996)</f>
        <v>424.47</v>
      </c>
      <c r="CU706">
        <f t="shared" si="505"/>
        <v>0</v>
      </c>
      <c r="CV706">
        <f>SUMIF(SmtRes!AQ1984:'SmtRes'!AQ1996,"=1",SmtRes!BU1984:'SmtRes'!BU1996)</f>
        <v>7</v>
      </c>
      <c r="CW706">
        <f>SUMIF(SmtRes!AQ1984:'SmtRes'!AQ1996,"=1",SmtRes!BV1984:'SmtRes'!BV1996)</f>
        <v>0.56000000000000005</v>
      </c>
      <c r="CX706">
        <f t="shared" si="506"/>
        <v>0</v>
      </c>
      <c r="CY706">
        <f t="shared" si="507"/>
        <v>2951.0189999999998</v>
      </c>
      <c r="CZ706">
        <f t="shared" si="508"/>
        <v>1508.2985999999999</v>
      </c>
      <c r="DC706" t="s">
        <v>3</v>
      </c>
      <c r="DD706" t="s">
        <v>14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200</v>
      </c>
      <c r="DW706" t="s">
        <v>200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293259278</v>
      </c>
      <c r="EF706">
        <v>3</v>
      </c>
      <c r="EG706" t="s">
        <v>23</v>
      </c>
      <c r="EH706">
        <v>0</v>
      </c>
      <c r="EI706" t="s">
        <v>3</v>
      </c>
      <c r="EJ706">
        <v>2</v>
      </c>
      <c r="EK706">
        <v>110006</v>
      </c>
      <c r="EL706" t="s">
        <v>133</v>
      </c>
      <c r="EM706" t="s">
        <v>25</v>
      </c>
      <c r="EO706" t="s">
        <v>3</v>
      </c>
      <c r="EQ706">
        <v>131072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7</v>
      </c>
      <c r="EX706">
        <v>0.56000000000000005</v>
      </c>
      <c r="EY706">
        <v>0</v>
      </c>
      <c r="FQ706">
        <v>0</v>
      </c>
      <c r="FR706">
        <f t="shared" si="509"/>
        <v>0</v>
      </c>
      <c r="FS706">
        <v>0</v>
      </c>
      <c r="FX706">
        <v>90</v>
      </c>
      <c r="FY706">
        <v>46</v>
      </c>
      <c r="GA706" t="s">
        <v>3</v>
      </c>
      <c r="GD706">
        <v>1</v>
      </c>
      <c r="GF706">
        <v>-1068626049</v>
      </c>
      <c r="GG706">
        <v>2</v>
      </c>
      <c r="GH706">
        <v>1</v>
      </c>
      <c r="GI706">
        <v>-2</v>
      </c>
      <c r="GJ706">
        <v>0</v>
      </c>
      <c r="GK706">
        <v>0</v>
      </c>
      <c r="GL706">
        <f t="shared" si="510"/>
        <v>0</v>
      </c>
      <c r="GM706">
        <f t="shared" si="511"/>
        <v>8362.61</v>
      </c>
      <c r="GN706">
        <f t="shared" si="512"/>
        <v>0</v>
      </c>
      <c r="GO706">
        <f t="shared" si="513"/>
        <v>8362.61</v>
      </c>
      <c r="GP706">
        <f t="shared" si="514"/>
        <v>0</v>
      </c>
      <c r="GR706">
        <v>0</v>
      </c>
      <c r="GS706">
        <v>3</v>
      </c>
      <c r="GT706">
        <v>0</v>
      </c>
      <c r="GU706" t="s">
        <v>3</v>
      </c>
      <c r="GV706">
        <f t="shared" si="515"/>
        <v>0</v>
      </c>
      <c r="GW706">
        <v>1</v>
      </c>
      <c r="GX706">
        <f t="shared" si="516"/>
        <v>0</v>
      </c>
      <c r="HA706">
        <v>0</v>
      </c>
      <c r="HB706">
        <v>0</v>
      </c>
      <c r="HC706">
        <f t="shared" si="517"/>
        <v>0</v>
      </c>
      <c r="HE706" t="s">
        <v>3</v>
      </c>
      <c r="HF706" t="s">
        <v>3</v>
      </c>
      <c r="HM706" t="s">
        <v>3</v>
      </c>
      <c r="HN706" t="s">
        <v>134</v>
      </c>
      <c r="HO706" t="s">
        <v>135</v>
      </c>
      <c r="HP706" t="s">
        <v>133</v>
      </c>
      <c r="HQ706" t="s">
        <v>133</v>
      </c>
      <c r="IK706">
        <v>0</v>
      </c>
    </row>
    <row r="707" spans="1:245" x14ac:dyDescent="0.2">
      <c r="A707">
        <v>17</v>
      </c>
      <c r="B707">
        <v>1</v>
      </c>
      <c r="C707">
        <f>ROW(SmtRes!A2009)</f>
        <v>2009</v>
      </c>
      <c r="D707">
        <f>ROW(EtalonRes!A2009)</f>
        <v>2009</v>
      </c>
      <c r="E707" t="s">
        <v>538</v>
      </c>
      <c r="F707" t="s">
        <v>539</v>
      </c>
      <c r="G707" t="s">
        <v>540</v>
      </c>
      <c r="H707" t="s">
        <v>200</v>
      </c>
      <c r="I707">
        <v>1</v>
      </c>
      <c r="J707">
        <v>0</v>
      </c>
      <c r="K707">
        <v>1</v>
      </c>
      <c r="O707">
        <f t="shared" si="495"/>
        <v>1515.54</v>
      </c>
      <c r="P707">
        <f>SUMIF(SmtRes!AQ1997:'SmtRes'!AQ2009,"=1",SmtRes!DF1997:'SmtRes'!DF2009)</f>
        <v>0</v>
      </c>
      <c r="Q707">
        <f>SUMIF(SmtRes!AQ1997:'SmtRes'!AQ2009,"=1",SmtRes!DG1997:'SmtRes'!DG2009)</f>
        <v>247.52</v>
      </c>
      <c r="R707">
        <f>SUMIF(SmtRes!AQ1997:'SmtRes'!AQ2009,"=1",SmtRes!DH1997:'SmtRes'!DH2009)</f>
        <v>121.95</v>
      </c>
      <c r="S707">
        <f>SUMIF(SmtRes!AQ1997:'SmtRes'!AQ2009,"=1",SmtRes!DI1997:'SmtRes'!DI2009)</f>
        <v>1146.07</v>
      </c>
      <c r="T707">
        <f t="shared" si="496"/>
        <v>0</v>
      </c>
      <c r="U707">
        <f>SUMIF(SmtRes!AQ1997:'SmtRes'!AQ2009,"=1",SmtRes!CV1997:'SmtRes'!CV2009)</f>
        <v>2.7</v>
      </c>
      <c r="V707">
        <f>SUMIF(SmtRes!AQ1997:'SmtRes'!AQ2009,"=1",SmtRes!CW1997:'SmtRes'!CW2009)</f>
        <v>0.222</v>
      </c>
      <c r="W707">
        <f t="shared" si="497"/>
        <v>0</v>
      </c>
      <c r="X707">
        <f t="shared" si="498"/>
        <v>1141.22</v>
      </c>
      <c r="Y707">
        <f t="shared" si="499"/>
        <v>583.29</v>
      </c>
      <c r="AA707">
        <v>302024475</v>
      </c>
      <c r="AB707">
        <f t="shared" si="500"/>
        <v>1367.07222</v>
      </c>
      <c r="AC707">
        <f t="shared" si="501"/>
        <v>0</v>
      </c>
      <c r="AD707">
        <f>ROUND((((SUM(SmtRes!BR1997:'SmtRes'!BR2009))-(SUM(SmtRes!BS1997:'SmtRes'!BS2009)))+AE707),6)</f>
        <v>221.00322</v>
      </c>
      <c r="AE707">
        <f>ROUND((SUM(SmtRes!BS1997:'SmtRes'!BS2009)),6)</f>
        <v>121.94904</v>
      </c>
      <c r="AF707">
        <f>ROUND((SUM(SmtRes!BT1997:'SmtRes'!BT2009)),6)</f>
        <v>1146.069</v>
      </c>
      <c r="AG707">
        <f t="shared" si="502"/>
        <v>0</v>
      </c>
      <c r="AH707">
        <f>(SUM(SmtRes!BU1997:'SmtRes'!BU2009))</f>
        <v>2.6999999999999997</v>
      </c>
      <c r="AI707">
        <f>(SUM(SmtRes!BV1997:'SmtRes'!BV2009))</f>
        <v>0.222</v>
      </c>
      <c r="AJ707">
        <f t="shared" si="503"/>
        <v>0</v>
      </c>
      <c r="AK707">
        <v>5637.9355488000001</v>
      </c>
      <c r="AL707">
        <v>674.53134879999993</v>
      </c>
      <c r="AM707">
        <v>736.67740000000003</v>
      </c>
      <c r="AN707">
        <v>406.49680000000001</v>
      </c>
      <c r="AO707">
        <v>3820.2300000000005</v>
      </c>
      <c r="AP707">
        <v>0</v>
      </c>
      <c r="AQ707">
        <v>9</v>
      </c>
      <c r="AR707">
        <v>0.74</v>
      </c>
      <c r="AS707">
        <v>0</v>
      </c>
      <c r="AT707">
        <v>90</v>
      </c>
      <c r="AU707">
        <v>46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0</v>
      </c>
      <c r="BI707">
        <v>2</v>
      </c>
      <c r="BJ707" t="s">
        <v>541</v>
      </c>
      <c r="BM707">
        <v>110006</v>
      </c>
      <c r="BN707">
        <v>0</v>
      </c>
      <c r="BO707" t="s">
        <v>3</v>
      </c>
      <c r="BP707">
        <v>0</v>
      </c>
      <c r="BQ707">
        <v>3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90</v>
      </c>
      <c r="CA707">
        <v>46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146</v>
      </c>
      <c r="CO707">
        <v>0</v>
      </c>
      <c r="CP707">
        <f t="shared" si="504"/>
        <v>1515.54</v>
      </c>
      <c r="CQ707">
        <f>SUMIF(SmtRes!AQ1997:'SmtRes'!AQ2009,"=1",SmtRes!AA1997:'SmtRes'!AA2009)</f>
        <v>134399.33000000002</v>
      </c>
      <c r="CR707">
        <f>SUMIF(SmtRes!AQ1997:'SmtRes'!AQ2009,"=1",SmtRes!AB1997:'SmtRes'!AB2009)</f>
        <v>1114.97</v>
      </c>
      <c r="CS707">
        <f>SUMIF(SmtRes!AQ1997:'SmtRes'!AQ2009,"=1",SmtRes!AC1997:'SmtRes'!AC2009)</f>
        <v>549.32000000000005</v>
      </c>
      <c r="CT707">
        <f>SUMIF(SmtRes!AQ1997:'SmtRes'!AQ2009,"=1",SmtRes!AD1997:'SmtRes'!AD2009)</f>
        <v>424.47</v>
      </c>
      <c r="CU707">
        <f t="shared" si="505"/>
        <v>0</v>
      </c>
      <c r="CV707">
        <f>SUMIF(SmtRes!AQ1997:'SmtRes'!AQ2009,"=1",SmtRes!BU1997:'SmtRes'!BU2009)</f>
        <v>2.6999999999999997</v>
      </c>
      <c r="CW707">
        <f>SUMIF(SmtRes!AQ1997:'SmtRes'!AQ2009,"=1",SmtRes!BV1997:'SmtRes'!BV2009)</f>
        <v>0.222</v>
      </c>
      <c r="CX707">
        <f t="shared" si="506"/>
        <v>0</v>
      </c>
      <c r="CY707">
        <f t="shared" si="507"/>
        <v>1141.2180000000001</v>
      </c>
      <c r="CZ707">
        <f t="shared" si="508"/>
        <v>583.28919999999994</v>
      </c>
      <c r="DC707" t="s">
        <v>3</v>
      </c>
      <c r="DD707" t="s">
        <v>14</v>
      </c>
      <c r="DE707" t="s">
        <v>147</v>
      </c>
      <c r="DF707" t="s">
        <v>147</v>
      </c>
      <c r="DG707" t="s">
        <v>147</v>
      </c>
      <c r="DH707" t="s">
        <v>3</v>
      </c>
      <c r="DI707" t="s">
        <v>147</v>
      </c>
      <c r="DJ707" t="s">
        <v>147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200</v>
      </c>
      <c r="DW707" t="s">
        <v>200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293259278</v>
      </c>
      <c r="EF707">
        <v>3</v>
      </c>
      <c r="EG707" t="s">
        <v>23</v>
      </c>
      <c r="EH707">
        <v>0</v>
      </c>
      <c r="EI707" t="s">
        <v>3</v>
      </c>
      <c r="EJ707">
        <v>2</v>
      </c>
      <c r="EK707">
        <v>110006</v>
      </c>
      <c r="EL707" t="s">
        <v>133</v>
      </c>
      <c r="EM707" t="s">
        <v>25</v>
      </c>
      <c r="EO707" t="s">
        <v>148</v>
      </c>
      <c r="EQ707">
        <v>131072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9</v>
      </c>
      <c r="EX707">
        <v>0.74</v>
      </c>
      <c r="EY707">
        <v>0</v>
      </c>
      <c r="FQ707">
        <v>0</v>
      </c>
      <c r="FR707">
        <f t="shared" si="509"/>
        <v>0</v>
      </c>
      <c r="FS707">
        <v>0</v>
      </c>
      <c r="FX707">
        <v>90</v>
      </c>
      <c r="FY707">
        <v>46</v>
      </c>
      <c r="GA707" t="s">
        <v>3</v>
      </c>
      <c r="GD707">
        <v>1</v>
      </c>
      <c r="GF707">
        <v>1509695972</v>
      </c>
      <c r="GG707">
        <v>2</v>
      </c>
      <c r="GH707">
        <v>1</v>
      </c>
      <c r="GI707">
        <v>-2</v>
      </c>
      <c r="GJ707">
        <v>0</v>
      </c>
      <c r="GK707">
        <v>0</v>
      </c>
      <c r="GL707">
        <f t="shared" si="510"/>
        <v>0</v>
      </c>
      <c r="GM707">
        <f t="shared" si="511"/>
        <v>3240.05</v>
      </c>
      <c r="GN707">
        <f t="shared" si="512"/>
        <v>0</v>
      </c>
      <c r="GO707">
        <f t="shared" si="513"/>
        <v>3240.05</v>
      </c>
      <c r="GP707">
        <f t="shared" si="514"/>
        <v>0</v>
      </c>
      <c r="GR707">
        <v>0</v>
      </c>
      <c r="GS707">
        <v>3</v>
      </c>
      <c r="GT707">
        <v>0</v>
      </c>
      <c r="GU707" t="s">
        <v>3</v>
      </c>
      <c r="GV707">
        <f t="shared" si="515"/>
        <v>0</v>
      </c>
      <c r="GW707">
        <v>1</v>
      </c>
      <c r="GX707">
        <f t="shared" si="516"/>
        <v>0</v>
      </c>
      <c r="HA707">
        <v>0</v>
      </c>
      <c r="HB707">
        <v>0</v>
      </c>
      <c r="HC707">
        <f t="shared" si="517"/>
        <v>0</v>
      </c>
      <c r="HE707" t="s">
        <v>3</v>
      </c>
      <c r="HF707" t="s">
        <v>3</v>
      </c>
      <c r="HM707" t="s">
        <v>3</v>
      </c>
      <c r="HN707" t="s">
        <v>134</v>
      </c>
      <c r="HO707" t="s">
        <v>135</v>
      </c>
      <c r="HP707" t="s">
        <v>133</v>
      </c>
      <c r="HQ707" t="s">
        <v>133</v>
      </c>
      <c r="IK707">
        <v>0</v>
      </c>
    </row>
    <row r="708" spans="1:245" x14ac:dyDescent="0.2">
      <c r="A708">
        <v>17</v>
      </c>
      <c r="B708">
        <v>1</v>
      </c>
      <c r="C708">
        <f>ROW(SmtRes!A2022)</f>
        <v>2022</v>
      </c>
      <c r="D708">
        <f>ROW(EtalonRes!A2022)</f>
        <v>2022</v>
      </c>
      <c r="E708" t="s">
        <v>542</v>
      </c>
      <c r="F708" t="s">
        <v>539</v>
      </c>
      <c r="G708" t="s">
        <v>543</v>
      </c>
      <c r="H708" t="s">
        <v>200</v>
      </c>
      <c r="I708">
        <v>1</v>
      </c>
      <c r="J708">
        <v>0</v>
      </c>
      <c r="K708">
        <v>1</v>
      </c>
      <c r="O708">
        <f t="shared" si="495"/>
        <v>5051.8100000000004</v>
      </c>
      <c r="P708">
        <f>SUMIF(SmtRes!AQ2010:'SmtRes'!AQ2022,"=1",SmtRes!DF2010:'SmtRes'!DF2022)</f>
        <v>0</v>
      </c>
      <c r="Q708">
        <f>SUMIF(SmtRes!AQ2010:'SmtRes'!AQ2022,"=1",SmtRes!DG2010:'SmtRes'!DG2022)</f>
        <v>825.08</v>
      </c>
      <c r="R708">
        <f>SUMIF(SmtRes!AQ2010:'SmtRes'!AQ2022,"=1",SmtRes!DH2010:'SmtRes'!DH2022)</f>
        <v>406.5</v>
      </c>
      <c r="S708">
        <f>SUMIF(SmtRes!AQ2010:'SmtRes'!AQ2022,"=1",SmtRes!DI2010:'SmtRes'!DI2022)</f>
        <v>3820.23</v>
      </c>
      <c r="T708">
        <f t="shared" si="496"/>
        <v>0</v>
      </c>
      <c r="U708">
        <f>SUMIF(SmtRes!AQ2010:'SmtRes'!AQ2022,"=1",SmtRes!CV2010:'SmtRes'!CV2022)</f>
        <v>9</v>
      </c>
      <c r="V708">
        <f>SUMIF(SmtRes!AQ2010:'SmtRes'!AQ2022,"=1",SmtRes!CW2010:'SmtRes'!CW2022)</f>
        <v>0.74</v>
      </c>
      <c r="W708">
        <f t="shared" si="497"/>
        <v>0</v>
      </c>
      <c r="X708">
        <f t="shared" si="498"/>
        <v>3804.06</v>
      </c>
      <c r="Y708">
        <f t="shared" si="499"/>
        <v>1944.3</v>
      </c>
      <c r="AA708">
        <v>302024475</v>
      </c>
      <c r="AB708">
        <f t="shared" si="500"/>
        <v>4556.9074000000001</v>
      </c>
      <c r="AC708">
        <f t="shared" si="501"/>
        <v>0</v>
      </c>
      <c r="AD708">
        <f>ROUND((((SUM(SmtRes!BR2010:'SmtRes'!BR2022))-(SUM(SmtRes!BS2010:'SmtRes'!BS2022)))+AE708),6)</f>
        <v>736.67740000000003</v>
      </c>
      <c r="AE708">
        <f>ROUND((SUM(SmtRes!BS2010:'SmtRes'!BS2022)),6)</f>
        <v>406.49680000000001</v>
      </c>
      <c r="AF708">
        <f>ROUND((SUM(SmtRes!BT2010:'SmtRes'!BT2022)),6)</f>
        <v>3820.23</v>
      </c>
      <c r="AG708">
        <f t="shared" si="502"/>
        <v>0</v>
      </c>
      <c r="AH708">
        <f>(SUM(SmtRes!BU2010:'SmtRes'!BU2022))</f>
        <v>9</v>
      </c>
      <c r="AI708">
        <f>(SUM(SmtRes!BV2010:'SmtRes'!BV2022))</f>
        <v>0.74</v>
      </c>
      <c r="AJ708">
        <f t="shared" si="503"/>
        <v>0</v>
      </c>
      <c r="AK708">
        <v>5637.9355488000001</v>
      </c>
      <c r="AL708">
        <v>674.53134879999993</v>
      </c>
      <c r="AM708">
        <v>736.67740000000003</v>
      </c>
      <c r="AN708">
        <v>406.49680000000001</v>
      </c>
      <c r="AO708">
        <v>3820.2300000000005</v>
      </c>
      <c r="AP708">
        <v>0</v>
      </c>
      <c r="AQ708">
        <v>9</v>
      </c>
      <c r="AR708">
        <v>0.74</v>
      </c>
      <c r="AS708">
        <v>0</v>
      </c>
      <c r="AT708">
        <v>90</v>
      </c>
      <c r="AU708">
        <v>46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0</v>
      </c>
      <c r="BI708">
        <v>2</v>
      </c>
      <c r="BJ708" t="s">
        <v>541</v>
      </c>
      <c r="BM708">
        <v>110006</v>
      </c>
      <c r="BN708">
        <v>0</v>
      </c>
      <c r="BO708" t="s">
        <v>3</v>
      </c>
      <c r="BP708">
        <v>0</v>
      </c>
      <c r="BQ708">
        <v>3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90</v>
      </c>
      <c r="CA708">
        <v>46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504"/>
        <v>5051.8100000000004</v>
      </c>
      <c r="CQ708">
        <f>SUMIF(SmtRes!AQ2010:'SmtRes'!AQ2022,"=1",SmtRes!AA2010:'SmtRes'!AA2022)</f>
        <v>134399.33000000002</v>
      </c>
      <c r="CR708">
        <f>SUMIF(SmtRes!AQ2010:'SmtRes'!AQ2022,"=1",SmtRes!AB2010:'SmtRes'!AB2022)</f>
        <v>1114.97</v>
      </c>
      <c r="CS708">
        <f>SUMIF(SmtRes!AQ2010:'SmtRes'!AQ2022,"=1",SmtRes!AC2010:'SmtRes'!AC2022)</f>
        <v>549.32000000000005</v>
      </c>
      <c r="CT708">
        <f>SUMIF(SmtRes!AQ2010:'SmtRes'!AQ2022,"=1",SmtRes!AD2010:'SmtRes'!AD2022)</f>
        <v>424.47</v>
      </c>
      <c r="CU708">
        <f t="shared" si="505"/>
        <v>0</v>
      </c>
      <c r="CV708">
        <f>SUMIF(SmtRes!AQ2010:'SmtRes'!AQ2022,"=1",SmtRes!BU2010:'SmtRes'!BU2022)</f>
        <v>9</v>
      </c>
      <c r="CW708">
        <f>SUMIF(SmtRes!AQ2010:'SmtRes'!AQ2022,"=1",SmtRes!BV2010:'SmtRes'!BV2022)</f>
        <v>0.74</v>
      </c>
      <c r="CX708">
        <f t="shared" si="506"/>
        <v>0</v>
      </c>
      <c r="CY708">
        <f t="shared" si="507"/>
        <v>3804.0569999999993</v>
      </c>
      <c r="CZ708">
        <f t="shared" si="508"/>
        <v>1944.2957999999999</v>
      </c>
      <c r="DC708" t="s">
        <v>3</v>
      </c>
      <c r="DD708" t="s">
        <v>14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200</v>
      </c>
      <c r="DW708" t="s">
        <v>200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293259278</v>
      </c>
      <c r="EF708">
        <v>3</v>
      </c>
      <c r="EG708" t="s">
        <v>23</v>
      </c>
      <c r="EH708">
        <v>0</v>
      </c>
      <c r="EI708" t="s">
        <v>3</v>
      </c>
      <c r="EJ708">
        <v>2</v>
      </c>
      <c r="EK708">
        <v>110006</v>
      </c>
      <c r="EL708" t="s">
        <v>133</v>
      </c>
      <c r="EM708" t="s">
        <v>25</v>
      </c>
      <c r="EO708" t="s">
        <v>3</v>
      </c>
      <c r="EQ708">
        <v>131072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9</v>
      </c>
      <c r="EX708">
        <v>0.74</v>
      </c>
      <c r="EY708">
        <v>0</v>
      </c>
      <c r="FQ708">
        <v>0</v>
      </c>
      <c r="FR708">
        <f t="shared" si="509"/>
        <v>0</v>
      </c>
      <c r="FS708">
        <v>0</v>
      </c>
      <c r="FX708">
        <v>90</v>
      </c>
      <c r="FY708">
        <v>46</v>
      </c>
      <c r="GA708" t="s">
        <v>3</v>
      </c>
      <c r="GD708">
        <v>1</v>
      </c>
      <c r="GF708">
        <v>686915232</v>
      </c>
      <c r="GG708">
        <v>2</v>
      </c>
      <c r="GH708">
        <v>1</v>
      </c>
      <c r="GI708">
        <v>-2</v>
      </c>
      <c r="GJ708">
        <v>0</v>
      </c>
      <c r="GK708">
        <v>0</v>
      </c>
      <c r="GL708">
        <f t="shared" si="510"/>
        <v>0</v>
      </c>
      <c r="GM708">
        <f t="shared" si="511"/>
        <v>10800.17</v>
      </c>
      <c r="GN708">
        <f t="shared" si="512"/>
        <v>0</v>
      </c>
      <c r="GO708">
        <f t="shared" si="513"/>
        <v>10800.17</v>
      </c>
      <c r="GP708">
        <f t="shared" si="514"/>
        <v>0</v>
      </c>
      <c r="GR708">
        <v>0</v>
      </c>
      <c r="GS708">
        <v>3</v>
      </c>
      <c r="GT708">
        <v>0</v>
      </c>
      <c r="GU708" t="s">
        <v>3</v>
      </c>
      <c r="GV708">
        <f t="shared" si="515"/>
        <v>0</v>
      </c>
      <c r="GW708">
        <v>1</v>
      </c>
      <c r="GX708">
        <f t="shared" si="516"/>
        <v>0</v>
      </c>
      <c r="HA708">
        <v>0</v>
      </c>
      <c r="HB708">
        <v>0</v>
      </c>
      <c r="HC708">
        <f t="shared" si="517"/>
        <v>0</v>
      </c>
      <c r="HE708" t="s">
        <v>3</v>
      </c>
      <c r="HF708" t="s">
        <v>3</v>
      </c>
      <c r="HM708" t="s">
        <v>3</v>
      </c>
      <c r="HN708" t="s">
        <v>134</v>
      </c>
      <c r="HO708" t="s">
        <v>135</v>
      </c>
      <c r="HP708" t="s">
        <v>133</v>
      </c>
      <c r="HQ708" t="s">
        <v>133</v>
      </c>
      <c r="IK708">
        <v>0</v>
      </c>
    </row>
    <row r="709" spans="1:245" x14ac:dyDescent="0.2">
      <c r="A709">
        <v>17</v>
      </c>
      <c r="B709">
        <v>1</v>
      </c>
      <c r="C709">
        <f>ROW(SmtRes!A2035)</f>
        <v>2035</v>
      </c>
      <c r="D709">
        <f>ROW(EtalonRes!A2035)</f>
        <v>2035</v>
      </c>
      <c r="E709" t="s">
        <v>544</v>
      </c>
      <c r="F709" t="s">
        <v>545</v>
      </c>
      <c r="G709" t="s">
        <v>546</v>
      </c>
      <c r="H709" t="s">
        <v>200</v>
      </c>
      <c r="I709">
        <v>1</v>
      </c>
      <c r="J709">
        <v>0</v>
      </c>
      <c r="K709">
        <v>1</v>
      </c>
      <c r="O709">
        <f t="shared" si="495"/>
        <v>2184.67</v>
      </c>
      <c r="P709">
        <f>SUMIF(SmtRes!AQ2023:'SmtRes'!AQ2035,"=1",SmtRes!DF2023:'SmtRes'!DF2035)</f>
        <v>0</v>
      </c>
      <c r="Q709">
        <f>SUMIF(SmtRes!AQ2023:'SmtRes'!AQ2035,"=1",SmtRes!DG2023:'SmtRes'!DG2035)</f>
        <v>354.56</v>
      </c>
      <c r="R709">
        <f>SUMIF(SmtRes!AQ2023:'SmtRes'!AQ2035,"=1",SmtRes!DH2023:'SmtRes'!DH2035)</f>
        <v>174.68</v>
      </c>
      <c r="S709">
        <f>SUMIF(SmtRes!AQ2023:'SmtRes'!AQ2035,"=1",SmtRes!DI2023:'SmtRes'!DI2035)</f>
        <v>1655.43</v>
      </c>
      <c r="T709">
        <f t="shared" si="496"/>
        <v>0</v>
      </c>
      <c r="U709">
        <f>SUMIF(SmtRes!AQ2023:'SmtRes'!AQ2035,"=1",SmtRes!CV2023:'SmtRes'!CV2035)</f>
        <v>3.9</v>
      </c>
      <c r="V709">
        <f>SUMIF(SmtRes!AQ2023:'SmtRes'!AQ2035,"=1",SmtRes!CW2023:'SmtRes'!CW2035)</f>
        <v>0.318</v>
      </c>
      <c r="W709">
        <f t="shared" si="497"/>
        <v>0</v>
      </c>
      <c r="X709">
        <f t="shared" si="498"/>
        <v>1647.1</v>
      </c>
      <c r="Y709">
        <f t="shared" si="499"/>
        <v>841.85</v>
      </c>
      <c r="AA709">
        <v>302024475</v>
      </c>
      <c r="AB709">
        <f t="shared" si="500"/>
        <v>1972.0051800000001</v>
      </c>
      <c r="AC709">
        <f t="shared" si="501"/>
        <v>0</v>
      </c>
      <c r="AD709">
        <f>ROUND((((SUM(SmtRes!BR2023:'SmtRes'!BR2035))-(SUM(SmtRes!BS2023:'SmtRes'!BS2035)))+AE709),6)</f>
        <v>316.57218</v>
      </c>
      <c r="AE709">
        <f>ROUND((SUM(SmtRes!BS2023:'SmtRes'!BS2035)),6)</f>
        <v>174.68376000000001</v>
      </c>
      <c r="AF709">
        <f>ROUND((SUM(SmtRes!BT2023:'SmtRes'!BT2035)),6)</f>
        <v>1655.433</v>
      </c>
      <c r="AG709">
        <f t="shared" si="502"/>
        <v>0</v>
      </c>
      <c r="AH709">
        <f>(SUM(SmtRes!BU2023:'SmtRes'!BU2035))</f>
        <v>3.9</v>
      </c>
      <c r="AI709">
        <f>(SUM(SmtRes!BV2023:'SmtRes'!BV2035))</f>
        <v>0.318</v>
      </c>
      <c r="AJ709">
        <f t="shared" si="503"/>
        <v>0</v>
      </c>
      <c r="AK709">
        <v>8363.9052388000018</v>
      </c>
      <c r="AL709">
        <v>1208.2754388000001</v>
      </c>
      <c r="AM709">
        <v>1055.2406000000001</v>
      </c>
      <c r="AN709">
        <v>582.27920000000006</v>
      </c>
      <c r="AO709">
        <v>5518.1100000000006</v>
      </c>
      <c r="AP709">
        <v>0</v>
      </c>
      <c r="AQ709">
        <v>13</v>
      </c>
      <c r="AR709">
        <v>1.06</v>
      </c>
      <c r="AS709">
        <v>0</v>
      </c>
      <c r="AT709">
        <v>90</v>
      </c>
      <c r="AU709">
        <v>46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2</v>
      </c>
      <c r="BJ709" t="s">
        <v>547</v>
      </c>
      <c r="BM709">
        <v>110006</v>
      </c>
      <c r="BN709">
        <v>0</v>
      </c>
      <c r="BO709" t="s">
        <v>3</v>
      </c>
      <c r="BP709">
        <v>0</v>
      </c>
      <c r="BQ709">
        <v>3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90</v>
      </c>
      <c r="CA709">
        <v>46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146</v>
      </c>
      <c r="CO709">
        <v>0</v>
      </c>
      <c r="CP709">
        <f t="shared" si="504"/>
        <v>2184.67</v>
      </c>
      <c r="CQ709">
        <f>SUMIF(SmtRes!AQ2023:'SmtRes'!AQ2035,"=1",SmtRes!AA2023:'SmtRes'!AA2035)</f>
        <v>134399.33000000002</v>
      </c>
      <c r="CR709">
        <f>SUMIF(SmtRes!AQ2023:'SmtRes'!AQ2035,"=1",SmtRes!AB2023:'SmtRes'!AB2035)</f>
        <v>1114.97</v>
      </c>
      <c r="CS709">
        <f>SUMIF(SmtRes!AQ2023:'SmtRes'!AQ2035,"=1",SmtRes!AC2023:'SmtRes'!AC2035)</f>
        <v>549.32000000000005</v>
      </c>
      <c r="CT709">
        <f>SUMIF(SmtRes!AQ2023:'SmtRes'!AQ2035,"=1",SmtRes!AD2023:'SmtRes'!AD2035)</f>
        <v>424.47</v>
      </c>
      <c r="CU709">
        <f t="shared" si="505"/>
        <v>0</v>
      </c>
      <c r="CV709">
        <f>SUMIF(SmtRes!AQ2023:'SmtRes'!AQ2035,"=1",SmtRes!BU2023:'SmtRes'!BU2035)</f>
        <v>3.9</v>
      </c>
      <c r="CW709">
        <f>SUMIF(SmtRes!AQ2023:'SmtRes'!AQ2035,"=1",SmtRes!BV2023:'SmtRes'!BV2035)</f>
        <v>0.318</v>
      </c>
      <c r="CX709">
        <f t="shared" si="506"/>
        <v>0</v>
      </c>
      <c r="CY709">
        <f t="shared" si="507"/>
        <v>1647.0990000000002</v>
      </c>
      <c r="CZ709">
        <f t="shared" si="508"/>
        <v>841.8506000000001</v>
      </c>
      <c r="DC709" t="s">
        <v>3</v>
      </c>
      <c r="DD709" t="s">
        <v>14</v>
      </c>
      <c r="DE709" t="s">
        <v>147</v>
      </c>
      <c r="DF709" t="s">
        <v>147</v>
      </c>
      <c r="DG709" t="s">
        <v>147</v>
      </c>
      <c r="DH709" t="s">
        <v>3</v>
      </c>
      <c r="DI709" t="s">
        <v>147</v>
      </c>
      <c r="DJ709" t="s">
        <v>147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200</v>
      </c>
      <c r="DW709" t="s">
        <v>200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293259278</v>
      </c>
      <c r="EF709">
        <v>3</v>
      </c>
      <c r="EG709" t="s">
        <v>23</v>
      </c>
      <c r="EH709">
        <v>0</v>
      </c>
      <c r="EI709" t="s">
        <v>3</v>
      </c>
      <c r="EJ709">
        <v>2</v>
      </c>
      <c r="EK709">
        <v>110006</v>
      </c>
      <c r="EL709" t="s">
        <v>133</v>
      </c>
      <c r="EM709" t="s">
        <v>25</v>
      </c>
      <c r="EO709" t="s">
        <v>148</v>
      </c>
      <c r="EQ709">
        <v>131072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13</v>
      </c>
      <c r="EX709">
        <v>1.06</v>
      </c>
      <c r="EY709">
        <v>0</v>
      </c>
      <c r="FQ709">
        <v>0</v>
      </c>
      <c r="FR709">
        <f t="shared" si="509"/>
        <v>0</v>
      </c>
      <c r="FS709">
        <v>0</v>
      </c>
      <c r="FX709">
        <v>90</v>
      </c>
      <c r="FY709">
        <v>46</v>
      </c>
      <c r="GA709" t="s">
        <v>3</v>
      </c>
      <c r="GD709">
        <v>1</v>
      </c>
      <c r="GF709">
        <v>-1878086238</v>
      </c>
      <c r="GG709">
        <v>2</v>
      </c>
      <c r="GH709">
        <v>1</v>
      </c>
      <c r="GI709">
        <v>-2</v>
      </c>
      <c r="GJ709">
        <v>0</v>
      </c>
      <c r="GK709">
        <v>0</v>
      </c>
      <c r="GL709">
        <f t="shared" si="510"/>
        <v>0</v>
      </c>
      <c r="GM709">
        <f t="shared" si="511"/>
        <v>4673.62</v>
      </c>
      <c r="GN709">
        <f t="shared" si="512"/>
        <v>0</v>
      </c>
      <c r="GO709">
        <f t="shared" si="513"/>
        <v>4673.62</v>
      </c>
      <c r="GP709">
        <f t="shared" si="514"/>
        <v>0</v>
      </c>
      <c r="GR709">
        <v>0</v>
      </c>
      <c r="GS709">
        <v>3</v>
      </c>
      <c r="GT709">
        <v>0</v>
      </c>
      <c r="GU709" t="s">
        <v>3</v>
      </c>
      <c r="GV709">
        <f t="shared" si="515"/>
        <v>0</v>
      </c>
      <c r="GW709">
        <v>1</v>
      </c>
      <c r="GX709">
        <f t="shared" si="516"/>
        <v>0</v>
      </c>
      <c r="HA709">
        <v>0</v>
      </c>
      <c r="HB709">
        <v>0</v>
      </c>
      <c r="HC709">
        <f t="shared" si="517"/>
        <v>0</v>
      </c>
      <c r="HE709" t="s">
        <v>3</v>
      </c>
      <c r="HF709" t="s">
        <v>3</v>
      </c>
      <c r="HM709" t="s">
        <v>3</v>
      </c>
      <c r="HN709" t="s">
        <v>134</v>
      </c>
      <c r="HO709" t="s">
        <v>135</v>
      </c>
      <c r="HP709" t="s">
        <v>133</v>
      </c>
      <c r="HQ709" t="s">
        <v>133</v>
      </c>
      <c r="IK709">
        <v>0</v>
      </c>
    </row>
    <row r="710" spans="1:245" x14ac:dyDescent="0.2">
      <c r="A710">
        <v>17</v>
      </c>
      <c r="B710">
        <v>1</v>
      </c>
      <c r="C710">
        <f>ROW(SmtRes!A2048)</f>
        <v>2048</v>
      </c>
      <c r="D710">
        <f>ROW(EtalonRes!A2048)</f>
        <v>2048</v>
      </c>
      <c r="E710" t="s">
        <v>548</v>
      </c>
      <c r="F710" t="s">
        <v>545</v>
      </c>
      <c r="G710" t="s">
        <v>549</v>
      </c>
      <c r="H710" t="s">
        <v>200</v>
      </c>
      <c r="I710">
        <v>1</v>
      </c>
      <c r="J710">
        <v>0</v>
      </c>
      <c r="K710">
        <v>1</v>
      </c>
      <c r="O710">
        <f t="shared" si="495"/>
        <v>7282.26</v>
      </c>
      <c r="P710">
        <f>SUMIF(SmtRes!AQ2036:'SmtRes'!AQ2048,"=1",SmtRes!DF2036:'SmtRes'!DF2048)</f>
        <v>0</v>
      </c>
      <c r="Q710">
        <f>SUMIF(SmtRes!AQ2036:'SmtRes'!AQ2048,"=1",SmtRes!DG2036:'SmtRes'!DG2048)</f>
        <v>1181.8699999999999</v>
      </c>
      <c r="R710">
        <f>SUMIF(SmtRes!AQ2036:'SmtRes'!AQ2048,"=1",SmtRes!DH2036:'SmtRes'!DH2048)</f>
        <v>582.28</v>
      </c>
      <c r="S710">
        <f>SUMIF(SmtRes!AQ2036:'SmtRes'!AQ2048,"=1",SmtRes!DI2036:'SmtRes'!DI2048)</f>
        <v>5518.11</v>
      </c>
      <c r="T710">
        <f t="shared" si="496"/>
        <v>0</v>
      </c>
      <c r="U710">
        <f>SUMIF(SmtRes!AQ2036:'SmtRes'!AQ2048,"=1",SmtRes!CV2036:'SmtRes'!CV2048)</f>
        <v>13</v>
      </c>
      <c r="V710">
        <f>SUMIF(SmtRes!AQ2036:'SmtRes'!AQ2048,"=1",SmtRes!CW2036:'SmtRes'!CW2048)</f>
        <v>1.06</v>
      </c>
      <c r="W710">
        <f t="shared" si="497"/>
        <v>0</v>
      </c>
      <c r="X710">
        <f t="shared" si="498"/>
        <v>5490.35</v>
      </c>
      <c r="Y710">
        <f t="shared" si="499"/>
        <v>2806.18</v>
      </c>
      <c r="AA710">
        <v>302024475</v>
      </c>
      <c r="AB710">
        <f t="shared" si="500"/>
        <v>6573.3505999999998</v>
      </c>
      <c r="AC710">
        <f t="shared" si="501"/>
        <v>0</v>
      </c>
      <c r="AD710">
        <f>ROUND((((SUM(SmtRes!BR2036:'SmtRes'!BR2048))-(SUM(SmtRes!BS2036:'SmtRes'!BS2048)))+AE710),6)</f>
        <v>1055.2406000000001</v>
      </c>
      <c r="AE710">
        <f>ROUND((SUM(SmtRes!BS2036:'SmtRes'!BS2048)),6)</f>
        <v>582.27919999999995</v>
      </c>
      <c r="AF710">
        <f>ROUND((SUM(SmtRes!BT2036:'SmtRes'!BT2048)),6)</f>
        <v>5518.11</v>
      </c>
      <c r="AG710">
        <f t="shared" si="502"/>
        <v>0</v>
      </c>
      <c r="AH710">
        <f>(SUM(SmtRes!BU2036:'SmtRes'!BU2048))</f>
        <v>13</v>
      </c>
      <c r="AI710">
        <f>(SUM(SmtRes!BV2036:'SmtRes'!BV2048))</f>
        <v>1.06</v>
      </c>
      <c r="AJ710">
        <f t="shared" si="503"/>
        <v>0</v>
      </c>
      <c r="AK710">
        <v>8363.9052388000018</v>
      </c>
      <c r="AL710">
        <v>1208.2754388000001</v>
      </c>
      <c r="AM710">
        <v>1055.2406000000001</v>
      </c>
      <c r="AN710">
        <v>582.27920000000006</v>
      </c>
      <c r="AO710">
        <v>5518.1100000000006</v>
      </c>
      <c r="AP710">
        <v>0</v>
      </c>
      <c r="AQ710">
        <v>13</v>
      </c>
      <c r="AR710">
        <v>1.06</v>
      </c>
      <c r="AS710">
        <v>0</v>
      </c>
      <c r="AT710">
        <v>90</v>
      </c>
      <c r="AU710">
        <v>46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0</v>
      </c>
      <c r="BI710">
        <v>2</v>
      </c>
      <c r="BJ710" t="s">
        <v>547</v>
      </c>
      <c r="BM710">
        <v>110006</v>
      </c>
      <c r="BN710">
        <v>0</v>
      </c>
      <c r="BO710" t="s">
        <v>3</v>
      </c>
      <c r="BP710">
        <v>0</v>
      </c>
      <c r="BQ710">
        <v>3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90</v>
      </c>
      <c r="CA710">
        <v>46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504"/>
        <v>7282.2599999999993</v>
      </c>
      <c r="CQ710">
        <f>SUMIF(SmtRes!AQ2036:'SmtRes'!AQ2048,"=1",SmtRes!AA2036:'SmtRes'!AA2048)</f>
        <v>134399.33000000002</v>
      </c>
      <c r="CR710">
        <f>SUMIF(SmtRes!AQ2036:'SmtRes'!AQ2048,"=1",SmtRes!AB2036:'SmtRes'!AB2048)</f>
        <v>1114.97</v>
      </c>
      <c r="CS710">
        <f>SUMIF(SmtRes!AQ2036:'SmtRes'!AQ2048,"=1",SmtRes!AC2036:'SmtRes'!AC2048)</f>
        <v>549.32000000000005</v>
      </c>
      <c r="CT710">
        <f>SUMIF(SmtRes!AQ2036:'SmtRes'!AQ2048,"=1",SmtRes!AD2036:'SmtRes'!AD2048)</f>
        <v>424.47</v>
      </c>
      <c r="CU710">
        <f t="shared" si="505"/>
        <v>0</v>
      </c>
      <c r="CV710">
        <f>SUMIF(SmtRes!AQ2036:'SmtRes'!AQ2048,"=1",SmtRes!BU2036:'SmtRes'!BU2048)</f>
        <v>13</v>
      </c>
      <c r="CW710">
        <f>SUMIF(SmtRes!AQ2036:'SmtRes'!AQ2048,"=1",SmtRes!BV2036:'SmtRes'!BV2048)</f>
        <v>1.06</v>
      </c>
      <c r="CX710">
        <f t="shared" si="506"/>
        <v>0</v>
      </c>
      <c r="CY710">
        <f t="shared" si="507"/>
        <v>5490.3509999999997</v>
      </c>
      <c r="CZ710">
        <f t="shared" si="508"/>
        <v>2806.1793999999995</v>
      </c>
      <c r="DC710" t="s">
        <v>3</v>
      </c>
      <c r="DD710" t="s">
        <v>14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200</v>
      </c>
      <c r="DW710" t="s">
        <v>200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293259278</v>
      </c>
      <c r="EF710">
        <v>3</v>
      </c>
      <c r="EG710" t="s">
        <v>23</v>
      </c>
      <c r="EH710">
        <v>0</v>
      </c>
      <c r="EI710" t="s">
        <v>3</v>
      </c>
      <c r="EJ710">
        <v>2</v>
      </c>
      <c r="EK710">
        <v>110006</v>
      </c>
      <c r="EL710" t="s">
        <v>133</v>
      </c>
      <c r="EM710" t="s">
        <v>25</v>
      </c>
      <c r="EO710" t="s">
        <v>3</v>
      </c>
      <c r="EQ710">
        <v>131072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13</v>
      </c>
      <c r="EX710">
        <v>1.06</v>
      </c>
      <c r="EY710">
        <v>0</v>
      </c>
      <c r="FQ710">
        <v>0</v>
      </c>
      <c r="FR710">
        <f t="shared" si="509"/>
        <v>0</v>
      </c>
      <c r="FS710">
        <v>0</v>
      </c>
      <c r="FX710">
        <v>90</v>
      </c>
      <c r="FY710">
        <v>46</v>
      </c>
      <c r="GA710" t="s">
        <v>3</v>
      </c>
      <c r="GD710">
        <v>1</v>
      </c>
      <c r="GF710">
        <v>-860717219</v>
      </c>
      <c r="GG710">
        <v>2</v>
      </c>
      <c r="GH710">
        <v>1</v>
      </c>
      <c r="GI710">
        <v>-2</v>
      </c>
      <c r="GJ710">
        <v>0</v>
      </c>
      <c r="GK710">
        <v>0</v>
      </c>
      <c r="GL710">
        <f t="shared" si="510"/>
        <v>0</v>
      </c>
      <c r="GM710">
        <f t="shared" si="511"/>
        <v>15578.79</v>
      </c>
      <c r="GN710">
        <f t="shared" si="512"/>
        <v>0</v>
      </c>
      <c r="GO710">
        <f t="shared" si="513"/>
        <v>15578.79</v>
      </c>
      <c r="GP710">
        <f t="shared" si="514"/>
        <v>0</v>
      </c>
      <c r="GR710">
        <v>0</v>
      </c>
      <c r="GS710">
        <v>3</v>
      </c>
      <c r="GT710">
        <v>0</v>
      </c>
      <c r="GU710" t="s">
        <v>3</v>
      </c>
      <c r="GV710">
        <f t="shared" si="515"/>
        <v>0</v>
      </c>
      <c r="GW710">
        <v>1</v>
      </c>
      <c r="GX710">
        <f t="shared" si="516"/>
        <v>0</v>
      </c>
      <c r="HA710">
        <v>0</v>
      </c>
      <c r="HB710">
        <v>0</v>
      </c>
      <c r="HC710">
        <f t="shared" si="517"/>
        <v>0</v>
      </c>
      <c r="HE710" t="s">
        <v>3</v>
      </c>
      <c r="HF710" t="s">
        <v>3</v>
      </c>
      <c r="HM710" t="s">
        <v>3</v>
      </c>
      <c r="HN710" t="s">
        <v>134</v>
      </c>
      <c r="HO710" t="s">
        <v>135</v>
      </c>
      <c r="HP710" t="s">
        <v>133</v>
      </c>
      <c r="HQ710" t="s">
        <v>133</v>
      </c>
      <c r="IK710">
        <v>0</v>
      </c>
    </row>
    <row r="711" spans="1:245" x14ac:dyDescent="0.2">
      <c r="A711">
        <v>17</v>
      </c>
      <c r="B711">
        <v>1</v>
      </c>
      <c r="C711">
        <f>ROW(SmtRes!A2058)</f>
        <v>2058</v>
      </c>
      <c r="D711">
        <f>ROW(EtalonRes!A2058)</f>
        <v>2058</v>
      </c>
      <c r="E711" t="s">
        <v>550</v>
      </c>
      <c r="F711" t="s">
        <v>551</v>
      </c>
      <c r="G711" t="s">
        <v>552</v>
      </c>
      <c r="H711" t="s">
        <v>200</v>
      </c>
      <c r="I711">
        <v>1</v>
      </c>
      <c r="J711">
        <v>0</v>
      </c>
      <c r="K711">
        <v>1</v>
      </c>
      <c r="O711">
        <f t="shared" si="495"/>
        <v>931.66</v>
      </c>
      <c r="P711">
        <f>SUMIF(SmtRes!AQ2049:'SmtRes'!AQ2058,"=1",SmtRes!DF2049:'SmtRes'!DF2058)</f>
        <v>0</v>
      </c>
      <c r="Q711">
        <f>SUMIF(SmtRes!AQ2049:'SmtRes'!AQ2058,"=1",SmtRes!DG2049:'SmtRes'!DG2058)</f>
        <v>143.83000000000001</v>
      </c>
      <c r="R711">
        <f>SUMIF(SmtRes!AQ2049:'SmtRes'!AQ2058,"=1",SmtRes!DH2049:'SmtRes'!DH2058)</f>
        <v>70.86</v>
      </c>
      <c r="S711">
        <f>SUMIF(SmtRes!AQ2049:'SmtRes'!AQ2058,"=1",SmtRes!DI2049:'SmtRes'!DI2058)</f>
        <v>716.97</v>
      </c>
      <c r="T711">
        <f t="shared" si="496"/>
        <v>0</v>
      </c>
      <c r="U711">
        <f>SUMIF(SmtRes!AQ2049:'SmtRes'!AQ2058,"=1",SmtRes!CV2049:'SmtRes'!CV2058)</f>
        <v>1.5</v>
      </c>
      <c r="V711">
        <f>SUMIF(SmtRes!AQ2049:'SmtRes'!AQ2058,"=1",SmtRes!CW2049:'SmtRes'!CW2058)</f>
        <v>0.129</v>
      </c>
      <c r="W711">
        <f t="shared" si="497"/>
        <v>0</v>
      </c>
      <c r="X711">
        <f t="shared" si="498"/>
        <v>709.05</v>
      </c>
      <c r="Y711">
        <f t="shared" si="499"/>
        <v>362.4</v>
      </c>
      <c r="AA711">
        <v>302024475</v>
      </c>
      <c r="AB711">
        <f t="shared" si="500"/>
        <v>845.39079000000004</v>
      </c>
      <c r="AC711">
        <f t="shared" si="501"/>
        <v>0</v>
      </c>
      <c r="AD711">
        <f>ROUND((((SUM(SmtRes!BR2049:'SmtRes'!BR2058))-(SUM(SmtRes!BS2049:'SmtRes'!BS2058)))+AE711),6)</f>
        <v>128.42079000000001</v>
      </c>
      <c r="AE711">
        <f>ROUND((SUM(SmtRes!BS2049:'SmtRes'!BS2058)),6)</f>
        <v>70.862279999999998</v>
      </c>
      <c r="AF711">
        <f>ROUND((SUM(SmtRes!BT2049:'SmtRes'!BT2058)),6)</f>
        <v>716.97</v>
      </c>
      <c r="AG711">
        <f t="shared" si="502"/>
        <v>0</v>
      </c>
      <c r="AH711">
        <f>(SUM(SmtRes!BU2049:'SmtRes'!BU2058))</f>
        <v>1.5</v>
      </c>
      <c r="AI711">
        <f>(SUM(SmtRes!BV2049:'SmtRes'!BV2058))</f>
        <v>0.129</v>
      </c>
      <c r="AJ711">
        <f t="shared" si="503"/>
        <v>0</v>
      </c>
      <c r="AK711">
        <v>3159.7971320000001</v>
      </c>
      <c r="AL711">
        <v>105.62023200000002</v>
      </c>
      <c r="AM711">
        <v>428.0693</v>
      </c>
      <c r="AN711">
        <v>236.20760000000001</v>
      </c>
      <c r="AO711">
        <v>2389.9</v>
      </c>
      <c r="AP711">
        <v>0</v>
      </c>
      <c r="AQ711">
        <v>5</v>
      </c>
      <c r="AR711">
        <v>0.43</v>
      </c>
      <c r="AS711">
        <v>0</v>
      </c>
      <c r="AT711">
        <v>90</v>
      </c>
      <c r="AU711">
        <v>46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2</v>
      </c>
      <c r="BJ711" t="s">
        <v>553</v>
      </c>
      <c r="BM711">
        <v>110006</v>
      </c>
      <c r="BN711">
        <v>0</v>
      </c>
      <c r="BO711" t="s">
        <v>3</v>
      </c>
      <c r="BP711">
        <v>0</v>
      </c>
      <c r="BQ711">
        <v>3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90</v>
      </c>
      <c r="CA711">
        <v>46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146</v>
      </c>
      <c r="CO711">
        <v>0</v>
      </c>
      <c r="CP711">
        <f t="shared" si="504"/>
        <v>931.66000000000008</v>
      </c>
      <c r="CQ711">
        <f>SUMIF(SmtRes!AQ2049:'SmtRes'!AQ2058,"=1",SmtRes!AA2049:'SmtRes'!AA2058)</f>
        <v>132947.39000000001</v>
      </c>
      <c r="CR711">
        <f>SUMIF(SmtRes!AQ2049:'SmtRes'!AQ2058,"=1",SmtRes!AB2049:'SmtRes'!AB2058)</f>
        <v>1114.97</v>
      </c>
      <c r="CS711">
        <f>SUMIF(SmtRes!AQ2049:'SmtRes'!AQ2058,"=1",SmtRes!AC2049:'SmtRes'!AC2058)</f>
        <v>549.32000000000005</v>
      </c>
      <c r="CT711">
        <f>SUMIF(SmtRes!AQ2049:'SmtRes'!AQ2058,"=1",SmtRes!AD2049:'SmtRes'!AD2058)</f>
        <v>477.98</v>
      </c>
      <c r="CU711">
        <f t="shared" si="505"/>
        <v>0</v>
      </c>
      <c r="CV711">
        <f>SUMIF(SmtRes!AQ2049:'SmtRes'!AQ2058,"=1",SmtRes!BU2049:'SmtRes'!BU2058)</f>
        <v>1.5</v>
      </c>
      <c r="CW711">
        <f>SUMIF(SmtRes!AQ2049:'SmtRes'!AQ2058,"=1",SmtRes!BV2049:'SmtRes'!BV2058)</f>
        <v>0.129</v>
      </c>
      <c r="CX711">
        <f t="shared" si="506"/>
        <v>0</v>
      </c>
      <c r="CY711">
        <f t="shared" si="507"/>
        <v>709.04700000000003</v>
      </c>
      <c r="CZ711">
        <f t="shared" si="508"/>
        <v>362.40179999999998</v>
      </c>
      <c r="DC711" t="s">
        <v>3</v>
      </c>
      <c r="DD711" t="s">
        <v>14</v>
      </c>
      <c r="DE711" t="s">
        <v>147</v>
      </c>
      <c r="DF711" t="s">
        <v>147</v>
      </c>
      <c r="DG711" t="s">
        <v>147</v>
      </c>
      <c r="DH711" t="s">
        <v>3</v>
      </c>
      <c r="DI711" t="s">
        <v>147</v>
      </c>
      <c r="DJ711" t="s">
        <v>147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200</v>
      </c>
      <c r="DW711" t="s">
        <v>200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293259278</v>
      </c>
      <c r="EF711">
        <v>3</v>
      </c>
      <c r="EG711" t="s">
        <v>23</v>
      </c>
      <c r="EH711">
        <v>0</v>
      </c>
      <c r="EI711" t="s">
        <v>3</v>
      </c>
      <c r="EJ711">
        <v>2</v>
      </c>
      <c r="EK711">
        <v>110006</v>
      </c>
      <c r="EL711" t="s">
        <v>133</v>
      </c>
      <c r="EM711" t="s">
        <v>25</v>
      </c>
      <c r="EO711" t="s">
        <v>148</v>
      </c>
      <c r="EQ711">
        <v>131072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5</v>
      </c>
      <c r="EX711">
        <v>0.43</v>
      </c>
      <c r="EY711">
        <v>0</v>
      </c>
      <c r="FQ711">
        <v>0</v>
      </c>
      <c r="FR711">
        <f t="shared" si="509"/>
        <v>0</v>
      </c>
      <c r="FS711">
        <v>0</v>
      </c>
      <c r="FX711">
        <v>90</v>
      </c>
      <c r="FY711">
        <v>46</v>
      </c>
      <c r="GA711" t="s">
        <v>3</v>
      </c>
      <c r="GD711">
        <v>1</v>
      </c>
      <c r="GF711">
        <v>60027707</v>
      </c>
      <c r="GG711">
        <v>2</v>
      </c>
      <c r="GH711">
        <v>1</v>
      </c>
      <c r="GI711">
        <v>-2</v>
      </c>
      <c r="GJ711">
        <v>0</v>
      </c>
      <c r="GK711">
        <v>0</v>
      </c>
      <c r="GL711">
        <f t="shared" si="510"/>
        <v>0</v>
      </c>
      <c r="GM711">
        <f t="shared" si="511"/>
        <v>2003.11</v>
      </c>
      <c r="GN711">
        <f t="shared" si="512"/>
        <v>0</v>
      </c>
      <c r="GO711">
        <f t="shared" si="513"/>
        <v>2003.11</v>
      </c>
      <c r="GP711">
        <f t="shared" si="514"/>
        <v>0</v>
      </c>
      <c r="GR711">
        <v>0</v>
      </c>
      <c r="GS711">
        <v>3</v>
      </c>
      <c r="GT711">
        <v>0</v>
      </c>
      <c r="GU711" t="s">
        <v>3</v>
      </c>
      <c r="GV711">
        <f t="shared" si="515"/>
        <v>0</v>
      </c>
      <c r="GW711">
        <v>1</v>
      </c>
      <c r="GX711">
        <f t="shared" si="516"/>
        <v>0</v>
      </c>
      <c r="HA711">
        <v>0</v>
      </c>
      <c r="HB711">
        <v>0</v>
      </c>
      <c r="HC711">
        <f t="shared" si="517"/>
        <v>0</v>
      </c>
      <c r="HE711" t="s">
        <v>3</v>
      </c>
      <c r="HF711" t="s">
        <v>3</v>
      </c>
      <c r="HM711" t="s">
        <v>3</v>
      </c>
      <c r="HN711" t="s">
        <v>134</v>
      </c>
      <c r="HO711" t="s">
        <v>135</v>
      </c>
      <c r="HP711" t="s">
        <v>133</v>
      </c>
      <c r="HQ711" t="s">
        <v>133</v>
      </c>
      <c r="IK711">
        <v>0</v>
      </c>
    </row>
    <row r="712" spans="1:245" x14ac:dyDescent="0.2">
      <c r="A712">
        <v>17</v>
      </c>
      <c r="B712">
        <v>1</v>
      </c>
      <c r="C712">
        <f>ROW(SmtRes!A2068)</f>
        <v>2068</v>
      </c>
      <c r="D712">
        <f>ROW(EtalonRes!A2068)</f>
        <v>2068</v>
      </c>
      <c r="E712" t="s">
        <v>554</v>
      </c>
      <c r="F712" t="s">
        <v>551</v>
      </c>
      <c r="G712" t="s">
        <v>555</v>
      </c>
      <c r="H712" t="s">
        <v>200</v>
      </c>
      <c r="I712">
        <v>1</v>
      </c>
      <c r="J712">
        <v>0</v>
      </c>
      <c r="K712">
        <v>1</v>
      </c>
      <c r="O712">
        <f t="shared" si="495"/>
        <v>3105.55</v>
      </c>
      <c r="P712">
        <f>SUMIF(SmtRes!AQ2059:'SmtRes'!AQ2068,"=1",SmtRes!DF2059:'SmtRes'!DF2068)</f>
        <v>0</v>
      </c>
      <c r="Q712">
        <f>SUMIF(SmtRes!AQ2059:'SmtRes'!AQ2068,"=1",SmtRes!DG2059:'SmtRes'!DG2068)</f>
        <v>479.44</v>
      </c>
      <c r="R712">
        <f>SUMIF(SmtRes!AQ2059:'SmtRes'!AQ2068,"=1",SmtRes!DH2059:'SmtRes'!DH2068)</f>
        <v>236.21</v>
      </c>
      <c r="S712">
        <f>SUMIF(SmtRes!AQ2059:'SmtRes'!AQ2068,"=1",SmtRes!DI2059:'SmtRes'!DI2068)</f>
        <v>2389.9</v>
      </c>
      <c r="T712">
        <f t="shared" si="496"/>
        <v>0</v>
      </c>
      <c r="U712">
        <f>SUMIF(SmtRes!AQ2059:'SmtRes'!AQ2068,"=1",SmtRes!CV2059:'SmtRes'!CV2068)</f>
        <v>5</v>
      </c>
      <c r="V712">
        <f>SUMIF(SmtRes!AQ2059:'SmtRes'!AQ2068,"=1",SmtRes!CW2059:'SmtRes'!CW2068)</f>
        <v>0.43</v>
      </c>
      <c r="W712">
        <f t="shared" si="497"/>
        <v>0</v>
      </c>
      <c r="X712">
        <f t="shared" si="498"/>
        <v>2363.5</v>
      </c>
      <c r="Y712">
        <f t="shared" si="499"/>
        <v>1208.01</v>
      </c>
      <c r="AA712">
        <v>302024475</v>
      </c>
      <c r="AB712">
        <f t="shared" si="500"/>
        <v>2817.9693000000002</v>
      </c>
      <c r="AC712">
        <f t="shared" si="501"/>
        <v>0</v>
      </c>
      <c r="AD712">
        <f>ROUND((((SUM(SmtRes!BR2059:'SmtRes'!BR2068))-(SUM(SmtRes!BS2059:'SmtRes'!BS2068)))+AE712),6)</f>
        <v>428.0693</v>
      </c>
      <c r="AE712">
        <f>ROUND((SUM(SmtRes!BS2059:'SmtRes'!BS2068)),6)</f>
        <v>236.20760000000001</v>
      </c>
      <c r="AF712">
        <f>ROUND((SUM(SmtRes!BT2059:'SmtRes'!BT2068)),6)</f>
        <v>2389.9</v>
      </c>
      <c r="AG712">
        <f t="shared" si="502"/>
        <v>0</v>
      </c>
      <c r="AH712">
        <f>(SUM(SmtRes!BU2059:'SmtRes'!BU2068))</f>
        <v>5</v>
      </c>
      <c r="AI712">
        <f>(SUM(SmtRes!BV2059:'SmtRes'!BV2068))</f>
        <v>0.43</v>
      </c>
      <c r="AJ712">
        <f t="shared" si="503"/>
        <v>0</v>
      </c>
      <c r="AK712">
        <v>3159.7971320000001</v>
      </c>
      <c r="AL712">
        <v>105.62023200000002</v>
      </c>
      <c r="AM712">
        <v>428.0693</v>
      </c>
      <c r="AN712">
        <v>236.20760000000001</v>
      </c>
      <c r="AO712">
        <v>2389.9</v>
      </c>
      <c r="AP712">
        <v>0</v>
      </c>
      <c r="AQ712">
        <v>5</v>
      </c>
      <c r="AR712">
        <v>0.43</v>
      </c>
      <c r="AS712">
        <v>0</v>
      </c>
      <c r="AT712">
        <v>90</v>
      </c>
      <c r="AU712">
        <v>46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2</v>
      </c>
      <c r="BJ712" t="s">
        <v>553</v>
      </c>
      <c r="BM712">
        <v>110006</v>
      </c>
      <c r="BN712">
        <v>0</v>
      </c>
      <c r="BO712" t="s">
        <v>3</v>
      </c>
      <c r="BP712">
        <v>0</v>
      </c>
      <c r="BQ712">
        <v>3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90</v>
      </c>
      <c r="CA712">
        <v>46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504"/>
        <v>3105.55</v>
      </c>
      <c r="CQ712">
        <f>SUMIF(SmtRes!AQ2059:'SmtRes'!AQ2068,"=1",SmtRes!AA2059:'SmtRes'!AA2068)</f>
        <v>132947.39000000001</v>
      </c>
      <c r="CR712">
        <f>SUMIF(SmtRes!AQ2059:'SmtRes'!AQ2068,"=1",SmtRes!AB2059:'SmtRes'!AB2068)</f>
        <v>1114.97</v>
      </c>
      <c r="CS712">
        <f>SUMIF(SmtRes!AQ2059:'SmtRes'!AQ2068,"=1",SmtRes!AC2059:'SmtRes'!AC2068)</f>
        <v>549.32000000000005</v>
      </c>
      <c r="CT712">
        <f>SUMIF(SmtRes!AQ2059:'SmtRes'!AQ2068,"=1",SmtRes!AD2059:'SmtRes'!AD2068)</f>
        <v>477.98</v>
      </c>
      <c r="CU712">
        <f t="shared" si="505"/>
        <v>0</v>
      </c>
      <c r="CV712">
        <f>SUMIF(SmtRes!AQ2059:'SmtRes'!AQ2068,"=1",SmtRes!BU2059:'SmtRes'!BU2068)</f>
        <v>5</v>
      </c>
      <c r="CW712">
        <f>SUMIF(SmtRes!AQ2059:'SmtRes'!AQ2068,"=1",SmtRes!BV2059:'SmtRes'!BV2068)</f>
        <v>0.43</v>
      </c>
      <c r="CX712">
        <f t="shared" si="506"/>
        <v>0</v>
      </c>
      <c r="CY712">
        <f t="shared" si="507"/>
        <v>2363.4990000000003</v>
      </c>
      <c r="CZ712">
        <f t="shared" si="508"/>
        <v>1208.0106000000001</v>
      </c>
      <c r="DC712" t="s">
        <v>3</v>
      </c>
      <c r="DD712" t="s">
        <v>14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200</v>
      </c>
      <c r="DW712" t="s">
        <v>200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293259278</v>
      </c>
      <c r="EF712">
        <v>3</v>
      </c>
      <c r="EG712" t="s">
        <v>23</v>
      </c>
      <c r="EH712">
        <v>0</v>
      </c>
      <c r="EI712" t="s">
        <v>3</v>
      </c>
      <c r="EJ712">
        <v>2</v>
      </c>
      <c r="EK712">
        <v>110006</v>
      </c>
      <c r="EL712" t="s">
        <v>133</v>
      </c>
      <c r="EM712" t="s">
        <v>25</v>
      </c>
      <c r="EO712" t="s">
        <v>3</v>
      </c>
      <c r="EQ712">
        <v>131072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5</v>
      </c>
      <c r="EX712">
        <v>0.43</v>
      </c>
      <c r="EY712">
        <v>0</v>
      </c>
      <c r="FQ712">
        <v>0</v>
      </c>
      <c r="FR712">
        <f t="shared" si="509"/>
        <v>0</v>
      </c>
      <c r="FS712">
        <v>0</v>
      </c>
      <c r="FX712">
        <v>90</v>
      </c>
      <c r="FY712">
        <v>46</v>
      </c>
      <c r="GA712" t="s">
        <v>3</v>
      </c>
      <c r="GD712">
        <v>1</v>
      </c>
      <c r="GF712">
        <v>-1287454291</v>
      </c>
      <c r="GG712">
        <v>2</v>
      </c>
      <c r="GH712">
        <v>1</v>
      </c>
      <c r="GI712">
        <v>-2</v>
      </c>
      <c r="GJ712">
        <v>0</v>
      </c>
      <c r="GK712">
        <v>0</v>
      </c>
      <c r="GL712">
        <f t="shared" si="510"/>
        <v>0</v>
      </c>
      <c r="GM712">
        <f t="shared" si="511"/>
        <v>6677.06</v>
      </c>
      <c r="GN712">
        <f t="shared" si="512"/>
        <v>0</v>
      </c>
      <c r="GO712">
        <f t="shared" si="513"/>
        <v>6677.06</v>
      </c>
      <c r="GP712">
        <f t="shared" si="514"/>
        <v>0</v>
      </c>
      <c r="GR712">
        <v>0</v>
      </c>
      <c r="GS712">
        <v>3</v>
      </c>
      <c r="GT712">
        <v>0</v>
      </c>
      <c r="GU712" t="s">
        <v>3</v>
      </c>
      <c r="GV712">
        <f t="shared" si="515"/>
        <v>0</v>
      </c>
      <c r="GW712">
        <v>1</v>
      </c>
      <c r="GX712">
        <f t="shared" si="516"/>
        <v>0</v>
      </c>
      <c r="HA712">
        <v>0</v>
      </c>
      <c r="HB712">
        <v>0</v>
      </c>
      <c r="HC712">
        <f t="shared" si="517"/>
        <v>0</v>
      </c>
      <c r="HE712" t="s">
        <v>3</v>
      </c>
      <c r="HF712" t="s">
        <v>3</v>
      </c>
      <c r="HM712" t="s">
        <v>3</v>
      </c>
      <c r="HN712" t="s">
        <v>134</v>
      </c>
      <c r="HO712" t="s">
        <v>135</v>
      </c>
      <c r="HP712" t="s">
        <v>133</v>
      </c>
      <c r="HQ712" t="s">
        <v>133</v>
      </c>
      <c r="IK712">
        <v>0</v>
      </c>
    </row>
    <row r="713" spans="1:245" x14ac:dyDescent="0.2">
      <c r="A713">
        <v>17</v>
      </c>
      <c r="B713">
        <v>1</v>
      </c>
      <c r="C713">
        <f>ROW(SmtRes!A2078)</f>
        <v>2078</v>
      </c>
      <c r="D713">
        <f>ROW(EtalonRes!A2078)</f>
        <v>2078</v>
      </c>
      <c r="E713" t="s">
        <v>556</v>
      </c>
      <c r="F713" t="s">
        <v>557</v>
      </c>
      <c r="G713" t="s">
        <v>558</v>
      </c>
      <c r="H713" t="s">
        <v>200</v>
      </c>
      <c r="I713">
        <v>1</v>
      </c>
      <c r="J713">
        <v>0</v>
      </c>
      <c r="K713">
        <v>1</v>
      </c>
      <c r="O713">
        <f t="shared" si="495"/>
        <v>1303.33</v>
      </c>
      <c r="P713">
        <f>SUMIF(SmtRes!AQ2069:'SmtRes'!AQ2078,"=1",SmtRes!DF2069:'SmtRes'!DF2078)</f>
        <v>0</v>
      </c>
      <c r="Q713">
        <f>SUMIF(SmtRes!AQ2069:'SmtRes'!AQ2078,"=1",SmtRes!DG2069:'SmtRes'!DG2078)</f>
        <v>200.69</v>
      </c>
      <c r="R713">
        <f>SUMIF(SmtRes!AQ2069:'SmtRes'!AQ2078,"=1",SmtRes!DH2069:'SmtRes'!DH2078)</f>
        <v>98.88</v>
      </c>
      <c r="S713">
        <f>SUMIF(SmtRes!AQ2069:'SmtRes'!AQ2078,"=1",SmtRes!DI2069:'SmtRes'!DI2078)</f>
        <v>1003.76</v>
      </c>
      <c r="T713">
        <f t="shared" si="496"/>
        <v>0</v>
      </c>
      <c r="U713">
        <f>SUMIF(SmtRes!AQ2069:'SmtRes'!AQ2078,"=1",SmtRes!CV2069:'SmtRes'!CV2078)</f>
        <v>2.1</v>
      </c>
      <c r="V713">
        <f>SUMIF(SmtRes!AQ2069:'SmtRes'!AQ2078,"=1",SmtRes!CW2069:'SmtRes'!CW2078)</f>
        <v>0.18</v>
      </c>
      <c r="W713">
        <f t="shared" si="497"/>
        <v>0</v>
      </c>
      <c r="X713">
        <f t="shared" si="498"/>
        <v>992.38</v>
      </c>
      <c r="Y713">
        <f t="shared" si="499"/>
        <v>507.21</v>
      </c>
      <c r="AA713">
        <v>302024475</v>
      </c>
      <c r="AB713">
        <f t="shared" si="500"/>
        <v>1182.9498000000001</v>
      </c>
      <c r="AC713">
        <f t="shared" si="501"/>
        <v>0</v>
      </c>
      <c r="AD713">
        <f>ROUND((((SUM(SmtRes!BR2069:'SmtRes'!BR2078))-(SUM(SmtRes!BS2069:'SmtRes'!BS2078)))+AE713),6)</f>
        <v>179.1918</v>
      </c>
      <c r="AE713">
        <f>ROUND((SUM(SmtRes!BS2069:'SmtRes'!BS2078)),6)</f>
        <v>98.877600000000001</v>
      </c>
      <c r="AF713">
        <f>ROUND((SUM(SmtRes!BT2069:'SmtRes'!BT2078)),6)</f>
        <v>1003.758</v>
      </c>
      <c r="AG713">
        <f t="shared" si="502"/>
        <v>0</v>
      </c>
      <c r="AH713">
        <f>(SUM(SmtRes!BU2069:'SmtRes'!BU2078))</f>
        <v>2.1</v>
      </c>
      <c r="AI713">
        <f>(SUM(SmtRes!BV2069:'SmtRes'!BV2078))</f>
        <v>0.18</v>
      </c>
      <c r="AJ713">
        <f t="shared" si="503"/>
        <v>0</v>
      </c>
      <c r="AK713">
        <v>4463.6747319999995</v>
      </c>
      <c r="AL713">
        <v>190.91673200000002</v>
      </c>
      <c r="AM713">
        <v>597.30599999999993</v>
      </c>
      <c r="AN713">
        <v>329.59200000000004</v>
      </c>
      <c r="AO713">
        <v>3345.86</v>
      </c>
      <c r="AP713">
        <v>0</v>
      </c>
      <c r="AQ713">
        <v>7</v>
      </c>
      <c r="AR713">
        <v>0.6</v>
      </c>
      <c r="AS713">
        <v>0</v>
      </c>
      <c r="AT713">
        <v>90</v>
      </c>
      <c r="AU713">
        <v>46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2</v>
      </c>
      <c r="BJ713" t="s">
        <v>559</v>
      </c>
      <c r="BM713">
        <v>110006</v>
      </c>
      <c r="BN713">
        <v>0</v>
      </c>
      <c r="BO713" t="s">
        <v>3</v>
      </c>
      <c r="BP713">
        <v>0</v>
      </c>
      <c r="BQ713">
        <v>3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90</v>
      </c>
      <c r="CA713">
        <v>46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146</v>
      </c>
      <c r="CO713">
        <v>0</v>
      </c>
      <c r="CP713">
        <f t="shared" si="504"/>
        <v>1303.33</v>
      </c>
      <c r="CQ713">
        <f>SUMIF(SmtRes!AQ2069:'SmtRes'!AQ2078,"=1",SmtRes!AA2069:'SmtRes'!AA2078)</f>
        <v>132947.39000000001</v>
      </c>
      <c r="CR713">
        <f>SUMIF(SmtRes!AQ2069:'SmtRes'!AQ2078,"=1",SmtRes!AB2069:'SmtRes'!AB2078)</f>
        <v>1114.97</v>
      </c>
      <c r="CS713">
        <f>SUMIF(SmtRes!AQ2069:'SmtRes'!AQ2078,"=1",SmtRes!AC2069:'SmtRes'!AC2078)</f>
        <v>549.32000000000005</v>
      </c>
      <c r="CT713">
        <f>SUMIF(SmtRes!AQ2069:'SmtRes'!AQ2078,"=1",SmtRes!AD2069:'SmtRes'!AD2078)</f>
        <v>477.98</v>
      </c>
      <c r="CU713">
        <f t="shared" si="505"/>
        <v>0</v>
      </c>
      <c r="CV713">
        <f>SUMIF(SmtRes!AQ2069:'SmtRes'!AQ2078,"=1",SmtRes!BU2069:'SmtRes'!BU2078)</f>
        <v>2.1</v>
      </c>
      <c r="CW713">
        <f>SUMIF(SmtRes!AQ2069:'SmtRes'!AQ2078,"=1",SmtRes!BV2069:'SmtRes'!BV2078)</f>
        <v>0.18</v>
      </c>
      <c r="CX713">
        <f t="shared" si="506"/>
        <v>0</v>
      </c>
      <c r="CY713">
        <f t="shared" si="507"/>
        <v>992.37599999999986</v>
      </c>
      <c r="CZ713">
        <f t="shared" si="508"/>
        <v>507.21439999999996</v>
      </c>
      <c r="DC713" t="s">
        <v>3</v>
      </c>
      <c r="DD713" t="s">
        <v>14</v>
      </c>
      <c r="DE713" t="s">
        <v>147</v>
      </c>
      <c r="DF713" t="s">
        <v>147</v>
      </c>
      <c r="DG713" t="s">
        <v>147</v>
      </c>
      <c r="DH713" t="s">
        <v>3</v>
      </c>
      <c r="DI713" t="s">
        <v>147</v>
      </c>
      <c r="DJ713" t="s">
        <v>147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200</v>
      </c>
      <c r="DW713" t="s">
        <v>200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293259278</v>
      </c>
      <c r="EF713">
        <v>3</v>
      </c>
      <c r="EG713" t="s">
        <v>23</v>
      </c>
      <c r="EH713">
        <v>0</v>
      </c>
      <c r="EI713" t="s">
        <v>3</v>
      </c>
      <c r="EJ713">
        <v>2</v>
      </c>
      <c r="EK713">
        <v>110006</v>
      </c>
      <c r="EL713" t="s">
        <v>133</v>
      </c>
      <c r="EM713" t="s">
        <v>25</v>
      </c>
      <c r="EO713" t="s">
        <v>148</v>
      </c>
      <c r="EQ713">
        <v>131072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7</v>
      </c>
      <c r="EX713">
        <v>0.6</v>
      </c>
      <c r="EY713">
        <v>0</v>
      </c>
      <c r="FQ713">
        <v>0</v>
      </c>
      <c r="FR713">
        <f t="shared" si="509"/>
        <v>0</v>
      </c>
      <c r="FS713">
        <v>0</v>
      </c>
      <c r="FX713">
        <v>90</v>
      </c>
      <c r="FY713">
        <v>46</v>
      </c>
      <c r="GA713" t="s">
        <v>3</v>
      </c>
      <c r="GD713">
        <v>1</v>
      </c>
      <c r="GF713">
        <v>914101225</v>
      </c>
      <c r="GG713">
        <v>2</v>
      </c>
      <c r="GH713">
        <v>1</v>
      </c>
      <c r="GI713">
        <v>-2</v>
      </c>
      <c r="GJ713">
        <v>0</v>
      </c>
      <c r="GK713">
        <v>0</v>
      </c>
      <c r="GL713">
        <f t="shared" si="510"/>
        <v>0</v>
      </c>
      <c r="GM713">
        <f t="shared" si="511"/>
        <v>2802.92</v>
      </c>
      <c r="GN713">
        <f t="shared" si="512"/>
        <v>0</v>
      </c>
      <c r="GO713">
        <f t="shared" si="513"/>
        <v>2802.92</v>
      </c>
      <c r="GP713">
        <f t="shared" si="514"/>
        <v>0</v>
      </c>
      <c r="GR713">
        <v>0</v>
      </c>
      <c r="GS713">
        <v>3</v>
      </c>
      <c r="GT713">
        <v>0</v>
      </c>
      <c r="GU713" t="s">
        <v>3</v>
      </c>
      <c r="GV713">
        <f t="shared" si="515"/>
        <v>0</v>
      </c>
      <c r="GW713">
        <v>1</v>
      </c>
      <c r="GX713">
        <f t="shared" si="516"/>
        <v>0</v>
      </c>
      <c r="HA713">
        <v>0</v>
      </c>
      <c r="HB713">
        <v>0</v>
      </c>
      <c r="HC713">
        <f t="shared" si="517"/>
        <v>0</v>
      </c>
      <c r="HE713" t="s">
        <v>3</v>
      </c>
      <c r="HF713" t="s">
        <v>3</v>
      </c>
      <c r="HM713" t="s">
        <v>3</v>
      </c>
      <c r="HN713" t="s">
        <v>134</v>
      </c>
      <c r="HO713" t="s">
        <v>135</v>
      </c>
      <c r="HP713" t="s">
        <v>133</v>
      </c>
      <c r="HQ713" t="s">
        <v>133</v>
      </c>
      <c r="IK713">
        <v>0</v>
      </c>
    </row>
    <row r="714" spans="1:245" x14ac:dyDescent="0.2">
      <c r="A714">
        <v>17</v>
      </c>
      <c r="B714">
        <v>1</v>
      </c>
      <c r="C714">
        <f>ROW(SmtRes!A2088)</f>
        <v>2088</v>
      </c>
      <c r="D714">
        <f>ROW(EtalonRes!A2088)</f>
        <v>2088</v>
      </c>
      <c r="E714" t="s">
        <v>560</v>
      </c>
      <c r="F714" t="s">
        <v>557</v>
      </c>
      <c r="G714" t="s">
        <v>561</v>
      </c>
      <c r="H714" t="s">
        <v>200</v>
      </c>
      <c r="I714">
        <v>1</v>
      </c>
      <c r="J714">
        <v>0</v>
      </c>
      <c r="K714">
        <v>1</v>
      </c>
      <c r="O714">
        <f t="shared" si="495"/>
        <v>4344.43</v>
      </c>
      <c r="P714">
        <f>SUMIF(SmtRes!AQ2079:'SmtRes'!AQ2088,"=1",SmtRes!DF2079:'SmtRes'!DF2088)</f>
        <v>0</v>
      </c>
      <c r="Q714">
        <f>SUMIF(SmtRes!AQ2079:'SmtRes'!AQ2088,"=1",SmtRes!DG2079:'SmtRes'!DG2088)</f>
        <v>668.98</v>
      </c>
      <c r="R714">
        <f>SUMIF(SmtRes!AQ2079:'SmtRes'!AQ2088,"=1",SmtRes!DH2079:'SmtRes'!DH2088)</f>
        <v>329.59</v>
      </c>
      <c r="S714">
        <f>SUMIF(SmtRes!AQ2079:'SmtRes'!AQ2088,"=1",SmtRes!DI2079:'SmtRes'!DI2088)</f>
        <v>3345.86</v>
      </c>
      <c r="T714">
        <f t="shared" si="496"/>
        <v>0</v>
      </c>
      <c r="U714">
        <f>SUMIF(SmtRes!AQ2079:'SmtRes'!AQ2088,"=1",SmtRes!CV2079:'SmtRes'!CV2088)</f>
        <v>7</v>
      </c>
      <c r="V714">
        <f>SUMIF(SmtRes!AQ2079:'SmtRes'!AQ2088,"=1",SmtRes!CW2079:'SmtRes'!CW2088)</f>
        <v>0.6</v>
      </c>
      <c r="W714">
        <f t="shared" si="497"/>
        <v>0</v>
      </c>
      <c r="X714">
        <f t="shared" si="498"/>
        <v>3307.91</v>
      </c>
      <c r="Y714">
        <f t="shared" si="499"/>
        <v>1690.71</v>
      </c>
      <c r="AA714">
        <v>302024475</v>
      </c>
      <c r="AB714">
        <f t="shared" si="500"/>
        <v>3943.1660000000002</v>
      </c>
      <c r="AC714">
        <f t="shared" si="501"/>
        <v>0</v>
      </c>
      <c r="AD714">
        <f>ROUND((((SUM(SmtRes!BR2079:'SmtRes'!BR2088))-(SUM(SmtRes!BS2079:'SmtRes'!BS2088)))+AE714),6)</f>
        <v>597.30600000000004</v>
      </c>
      <c r="AE714">
        <f>ROUND((SUM(SmtRes!BS2079:'SmtRes'!BS2088)),6)</f>
        <v>329.59199999999998</v>
      </c>
      <c r="AF714">
        <f>ROUND((SUM(SmtRes!BT2079:'SmtRes'!BT2088)),6)</f>
        <v>3345.86</v>
      </c>
      <c r="AG714">
        <f t="shared" si="502"/>
        <v>0</v>
      </c>
      <c r="AH714">
        <f>(SUM(SmtRes!BU2079:'SmtRes'!BU2088))</f>
        <v>7</v>
      </c>
      <c r="AI714">
        <f>(SUM(SmtRes!BV2079:'SmtRes'!BV2088))</f>
        <v>0.6</v>
      </c>
      <c r="AJ714">
        <f t="shared" si="503"/>
        <v>0</v>
      </c>
      <c r="AK714">
        <v>4463.6747319999995</v>
      </c>
      <c r="AL714">
        <v>190.91673200000002</v>
      </c>
      <c r="AM714">
        <v>597.30599999999993</v>
      </c>
      <c r="AN714">
        <v>329.59200000000004</v>
      </c>
      <c r="AO714">
        <v>3345.86</v>
      </c>
      <c r="AP714">
        <v>0</v>
      </c>
      <c r="AQ714">
        <v>7</v>
      </c>
      <c r="AR714">
        <v>0.6</v>
      </c>
      <c r="AS714">
        <v>0</v>
      </c>
      <c r="AT714">
        <v>90</v>
      </c>
      <c r="AU714">
        <v>46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2</v>
      </c>
      <c r="BJ714" t="s">
        <v>559</v>
      </c>
      <c r="BM714">
        <v>110006</v>
      </c>
      <c r="BN714">
        <v>0</v>
      </c>
      <c r="BO714" t="s">
        <v>3</v>
      </c>
      <c r="BP714">
        <v>0</v>
      </c>
      <c r="BQ714">
        <v>3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90</v>
      </c>
      <c r="CA714">
        <v>46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504"/>
        <v>4344.43</v>
      </c>
      <c r="CQ714">
        <f>SUMIF(SmtRes!AQ2079:'SmtRes'!AQ2088,"=1",SmtRes!AA2079:'SmtRes'!AA2088)</f>
        <v>132947.39000000001</v>
      </c>
      <c r="CR714">
        <f>SUMIF(SmtRes!AQ2079:'SmtRes'!AQ2088,"=1",SmtRes!AB2079:'SmtRes'!AB2088)</f>
        <v>1114.97</v>
      </c>
      <c r="CS714">
        <f>SUMIF(SmtRes!AQ2079:'SmtRes'!AQ2088,"=1",SmtRes!AC2079:'SmtRes'!AC2088)</f>
        <v>549.32000000000005</v>
      </c>
      <c r="CT714">
        <f>SUMIF(SmtRes!AQ2079:'SmtRes'!AQ2088,"=1",SmtRes!AD2079:'SmtRes'!AD2088)</f>
        <v>477.98</v>
      </c>
      <c r="CU714">
        <f t="shared" si="505"/>
        <v>0</v>
      </c>
      <c r="CV714">
        <f>SUMIF(SmtRes!AQ2079:'SmtRes'!AQ2088,"=1",SmtRes!BU2079:'SmtRes'!BU2088)</f>
        <v>7</v>
      </c>
      <c r="CW714">
        <f>SUMIF(SmtRes!AQ2079:'SmtRes'!AQ2088,"=1",SmtRes!BV2079:'SmtRes'!BV2088)</f>
        <v>0.6</v>
      </c>
      <c r="CX714">
        <f t="shared" si="506"/>
        <v>0</v>
      </c>
      <c r="CY714">
        <f t="shared" si="507"/>
        <v>3307.9050000000002</v>
      </c>
      <c r="CZ714">
        <f t="shared" si="508"/>
        <v>1690.7070000000001</v>
      </c>
      <c r="DC714" t="s">
        <v>3</v>
      </c>
      <c r="DD714" t="s">
        <v>14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200</v>
      </c>
      <c r="DW714" t="s">
        <v>200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293259278</v>
      </c>
      <c r="EF714">
        <v>3</v>
      </c>
      <c r="EG714" t="s">
        <v>23</v>
      </c>
      <c r="EH714">
        <v>0</v>
      </c>
      <c r="EI714" t="s">
        <v>3</v>
      </c>
      <c r="EJ714">
        <v>2</v>
      </c>
      <c r="EK714">
        <v>110006</v>
      </c>
      <c r="EL714" t="s">
        <v>133</v>
      </c>
      <c r="EM714" t="s">
        <v>25</v>
      </c>
      <c r="EO714" t="s">
        <v>3</v>
      </c>
      <c r="EQ714">
        <v>131072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7</v>
      </c>
      <c r="EX714">
        <v>0.6</v>
      </c>
      <c r="EY714">
        <v>0</v>
      </c>
      <c r="FQ714">
        <v>0</v>
      </c>
      <c r="FR714">
        <f t="shared" si="509"/>
        <v>0</v>
      </c>
      <c r="FS714">
        <v>0</v>
      </c>
      <c r="FX714">
        <v>90</v>
      </c>
      <c r="FY714">
        <v>46</v>
      </c>
      <c r="GA714" t="s">
        <v>3</v>
      </c>
      <c r="GD714">
        <v>1</v>
      </c>
      <c r="GF714">
        <v>-1443044695</v>
      </c>
      <c r="GG714">
        <v>2</v>
      </c>
      <c r="GH714">
        <v>1</v>
      </c>
      <c r="GI714">
        <v>-2</v>
      </c>
      <c r="GJ714">
        <v>0</v>
      </c>
      <c r="GK714">
        <v>0</v>
      </c>
      <c r="GL714">
        <f t="shared" si="510"/>
        <v>0</v>
      </c>
      <c r="GM714">
        <f t="shared" si="511"/>
        <v>9343.0499999999993</v>
      </c>
      <c r="GN714">
        <f t="shared" si="512"/>
        <v>0</v>
      </c>
      <c r="GO714">
        <f t="shared" si="513"/>
        <v>9343.0499999999993</v>
      </c>
      <c r="GP714">
        <f t="shared" si="514"/>
        <v>0</v>
      </c>
      <c r="GR714">
        <v>0</v>
      </c>
      <c r="GS714">
        <v>3</v>
      </c>
      <c r="GT714">
        <v>0</v>
      </c>
      <c r="GU714" t="s">
        <v>3</v>
      </c>
      <c r="GV714">
        <f t="shared" si="515"/>
        <v>0</v>
      </c>
      <c r="GW714">
        <v>1</v>
      </c>
      <c r="GX714">
        <f t="shared" si="516"/>
        <v>0</v>
      </c>
      <c r="HA714">
        <v>0</v>
      </c>
      <c r="HB714">
        <v>0</v>
      </c>
      <c r="HC714">
        <f t="shared" si="517"/>
        <v>0</v>
      </c>
      <c r="HE714" t="s">
        <v>3</v>
      </c>
      <c r="HF714" t="s">
        <v>3</v>
      </c>
      <c r="HM714" t="s">
        <v>3</v>
      </c>
      <c r="HN714" t="s">
        <v>134</v>
      </c>
      <c r="HO714" t="s">
        <v>135</v>
      </c>
      <c r="HP714" t="s">
        <v>133</v>
      </c>
      <c r="HQ714" t="s">
        <v>133</v>
      </c>
      <c r="IK714">
        <v>0</v>
      </c>
    </row>
    <row r="715" spans="1:245" x14ac:dyDescent="0.2">
      <c r="A715">
        <v>17</v>
      </c>
      <c r="B715">
        <v>1</v>
      </c>
      <c r="C715">
        <f>ROW(SmtRes!A2098)</f>
        <v>2098</v>
      </c>
      <c r="D715">
        <f>ROW(EtalonRes!A2098)</f>
        <v>2098</v>
      </c>
      <c r="E715" t="s">
        <v>562</v>
      </c>
      <c r="F715" t="s">
        <v>563</v>
      </c>
      <c r="G715" t="s">
        <v>564</v>
      </c>
      <c r="H715" t="s">
        <v>200</v>
      </c>
      <c r="I715">
        <v>1</v>
      </c>
      <c r="J715">
        <v>0</v>
      </c>
      <c r="K715">
        <v>1</v>
      </c>
      <c r="O715">
        <f t="shared" si="495"/>
        <v>1496.65</v>
      </c>
      <c r="P715">
        <f>SUMIF(SmtRes!AQ2089:'SmtRes'!AQ2098,"=1",SmtRes!DF2089:'SmtRes'!DF2098)</f>
        <v>0</v>
      </c>
      <c r="Q715">
        <f>SUMIF(SmtRes!AQ2089:'SmtRes'!AQ2098,"=1",SmtRes!DG2089:'SmtRes'!DG2098)</f>
        <v>234.14</v>
      </c>
      <c r="R715">
        <f>SUMIF(SmtRes!AQ2089:'SmtRes'!AQ2098,"=1",SmtRes!DH2089:'SmtRes'!DH2098)</f>
        <v>115.36</v>
      </c>
      <c r="S715">
        <f>SUMIF(SmtRes!AQ2089:'SmtRes'!AQ2098,"=1",SmtRes!DI2089:'SmtRes'!DI2098)</f>
        <v>1147.1500000000001</v>
      </c>
      <c r="T715">
        <f t="shared" si="496"/>
        <v>0</v>
      </c>
      <c r="U715">
        <f>SUMIF(SmtRes!AQ2089:'SmtRes'!AQ2098,"=1",SmtRes!CV2089:'SmtRes'!CV2098)</f>
        <v>2.4</v>
      </c>
      <c r="V715">
        <f>SUMIF(SmtRes!AQ2089:'SmtRes'!AQ2098,"=1",SmtRes!CW2089:'SmtRes'!CW2098)</f>
        <v>0.21</v>
      </c>
      <c r="W715">
        <f t="shared" si="497"/>
        <v>0</v>
      </c>
      <c r="X715">
        <f t="shared" si="498"/>
        <v>1136.26</v>
      </c>
      <c r="Y715">
        <f t="shared" si="499"/>
        <v>580.75</v>
      </c>
      <c r="AA715">
        <v>302024475</v>
      </c>
      <c r="AB715">
        <f t="shared" si="500"/>
        <v>1356.2091</v>
      </c>
      <c r="AC715">
        <f t="shared" si="501"/>
        <v>0</v>
      </c>
      <c r="AD715">
        <f>ROUND((((SUM(SmtRes!BR2089:'SmtRes'!BR2098))-(SUM(SmtRes!BS2089:'SmtRes'!BS2098)))+AE715),6)</f>
        <v>209.05709999999999</v>
      </c>
      <c r="AE715">
        <f>ROUND((SUM(SmtRes!BS2089:'SmtRes'!BS2098)),6)</f>
        <v>115.35720000000001</v>
      </c>
      <c r="AF715">
        <f>ROUND((SUM(SmtRes!BT2089:'SmtRes'!BT2098)),6)</f>
        <v>1147.152</v>
      </c>
      <c r="AG715">
        <f t="shared" si="502"/>
        <v>0</v>
      </c>
      <c r="AH715">
        <f>(SUM(SmtRes!BU2089:'SmtRes'!BU2098))</f>
        <v>2.4</v>
      </c>
      <c r="AI715">
        <f>(SUM(SmtRes!BV2089:'SmtRes'!BV2098))</f>
        <v>0.21</v>
      </c>
      <c r="AJ715">
        <f t="shared" si="503"/>
        <v>0</v>
      </c>
      <c r="AK715">
        <v>5184.2170320000005</v>
      </c>
      <c r="AL715">
        <v>278.99603199999996</v>
      </c>
      <c r="AM715">
        <v>696.85699999999997</v>
      </c>
      <c r="AN715">
        <v>384.524</v>
      </c>
      <c r="AO715">
        <v>3823.84</v>
      </c>
      <c r="AP715">
        <v>0</v>
      </c>
      <c r="AQ715">
        <v>8</v>
      </c>
      <c r="AR715">
        <v>0.7</v>
      </c>
      <c r="AS715">
        <v>0</v>
      </c>
      <c r="AT715">
        <v>90</v>
      </c>
      <c r="AU715">
        <v>46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2</v>
      </c>
      <c r="BJ715" t="s">
        <v>565</v>
      </c>
      <c r="BM715">
        <v>110006</v>
      </c>
      <c r="BN715">
        <v>0</v>
      </c>
      <c r="BO715" t="s">
        <v>3</v>
      </c>
      <c r="BP715">
        <v>0</v>
      </c>
      <c r="BQ715">
        <v>3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90</v>
      </c>
      <c r="CA715">
        <v>46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146</v>
      </c>
      <c r="CO715">
        <v>0</v>
      </c>
      <c r="CP715">
        <f t="shared" si="504"/>
        <v>1496.6499999999999</v>
      </c>
      <c r="CQ715">
        <f>SUMIF(SmtRes!AQ2089:'SmtRes'!AQ2098,"=1",SmtRes!AA2089:'SmtRes'!AA2098)</f>
        <v>132947.39000000001</v>
      </c>
      <c r="CR715">
        <f>SUMIF(SmtRes!AQ2089:'SmtRes'!AQ2098,"=1",SmtRes!AB2089:'SmtRes'!AB2098)</f>
        <v>1114.97</v>
      </c>
      <c r="CS715">
        <f>SUMIF(SmtRes!AQ2089:'SmtRes'!AQ2098,"=1",SmtRes!AC2089:'SmtRes'!AC2098)</f>
        <v>549.32000000000005</v>
      </c>
      <c r="CT715">
        <f>SUMIF(SmtRes!AQ2089:'SmtRes'!AQ2098,"=1",SmtRes!AD2089:'SmtRes'!AD2098)</f>
        <v>477.98</v>
      </c>
      <c r="CU715">
        <f t="shared" si="505"/>
        <v>0</v>
      </c>
      <c r="CV715">
        <f>SUMIF(SmtRes!AQ2089:'SmtRes'!AQ2098,"=1",SmtRes!BU2089:'SmtRes'!BU2098)</f>
        <v>2.4</v>
      </c>
      <c r="CW715">
        <f>SUMIF(SmtRes!AQ2089:'SmtRes'!AQ2098,"=1",SmtRes!BV2089:'SmtRes'!BV2098)</f>
        <v>0.21</v>
      </c>
      <c r="CX715">
        <f t="shared" si="506"/>
        <v>0</v>
      </c>
      <c r="CY715">
        <f t="shared" si="507"/>
        <v>1136.259</v>
      </c>
      <c r="CZ715">
        <f t="shared" si="508"/>
        <v>580.75459999999998</v>
      </c>
      <c r="DC715" t="s">
        <v>3</v>
      </c>
      <c r="DD715" t="s">
        <v>14</v>
      </c>
      <c r="DE715" t="s">
        <v>147</v>
      </c>
      <c r="DF715" t="s">
        <v>147</v>
      </c>
      <c r="DG715" t="s">
        <v>147</v>
      </c>
      <c r="DH715" t="s">
        <v>3</v>
      </c>
      <c r="DI715" t="s">
        <v>147</v>
      </c>
      <c r="DJ715" t="s">
        <v>147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200</v>
      </c>
      <c r="DW715" t="s">
        <v>200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293259278</v>
      </c>
      <c r="EF715">
        <v>3</v>
      </c>
      <c r="EG715" t="s">
        <v>23</v>
      </c>
      <c r="EH715">
        <v>0</v>
      </c>
      <c r="EI715" t="s">
        <v>3</v>
      </c>
      <c r="EJ715">
        <v>2</v>
      </c>
      <c r="EK715">
        <v>110006</v>
      </c>
      <c r="EL715" t="s">
        <v>133</v>
      </c>
      <c r="EM715" t="s">
        <v>25</v>
      </c>
      <c r="EO715" t="s">
        <v>148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8</v>
      </c>
      <c r="EX715">
        <v>0.7</v>
      </c>
      <c r="EY715">
        <v>0</v>
      </c>
      <c r="FQ715">
        <v>0</v>
      </c>
      <c r="FR715">
        <f t="shared" si="509"/>
        <v>0</v>
      </c>
      <c r="FS715">
        <v>0</v>
      </c>
      <c r="FX715">
        <v>90</v>
      </c>
      <c r="FY715">
        <v>46</v>
      </c>
      <c r="GA715" t="s">
        <v>3</v>
      </c>
      <c r="GD715">
        <v>1</v>
      </c>
      <c r="GF715">
        <v>944154485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 t="shared" si="510"/>
        <v>0</v>
      </c>
      <c r="GM715">
        <f t="shared" si="511"/>
        <v>3213.66</v>
      </c>
      <c r="GN715">
        <f t="shared" si="512"/>
        <v>0</v>
      </c>
      <c r="GO715">
        <f t="shared" si="513"/>
        <v>3213.66</v>
      </c>
      <c r="GP715">
        <f t="shared" si="514"/>
        <v>0</v>
      </c>
      <c r="GR715">
        <v>0</v>
      </c>
      <c r="GS715">
        <v>3</v>
      </c>
      <c r="GT715">
        <v>0</v>
      </c>
      <c r="GU715" t="s">
        <v>3</v>
      </c>
      <c r="GV715">
        <f t="shared" si="515"/>
        <v>0</v>
      </c>
      <c r="GW715">
        <v>1</v>
      </c>
      <c r="GX715">
        <f t="shared" si="516"/>
        <v>0</v>
      </c>
      <c r="HA715">
        <v>0</v>
      </c>
      <c r="HB715">
        <v>0</v>
      </c>
      <c r="HC715">
        <f t="shared" si="517"/>
        <v>0</v>
      </c>
      <c r="HE715" t="s">
        <v>3</v>
      </c>
      <c r="HF715" t="s">
        <v>3</v>
      </c>
      <c r="HM715" t="s">
        <v>3</v>
      </c>
      <c r="HN715" t="s">
        <v>134</v>
      </c>
      <c r="HO715" t="s">
        <v>135</v>
      </c>
      <c r="HP715" t="s">
        <v>133</v>
      </c>
      <c r="HQ715" t="s">
        <v>133</v>
      </c>
      <c r="IK715">
        <v>0</v>
      </c>
    </row>
    <row r="716" spans="1:245" x14ac:dyDescent="0.2">
      <c r="A716">
        <v>17</v>
      </c>
      <c r="B716">
        <v>1</v>
      </c>
      <c r="C716">
        <f>ROW(SmtRes!A2108)</f>
        <v>2108</v>
      </c>
      <c r="D716">
        <f>ROW(EtalonRes!A2108)</f>
        <v>2108</v>
      </c>
      <c r="E716" t="s">
        <v>566</v>
      </c>
      <c r="F716" t="s">
        <v>563</v>
      </c>
      <c r="G716" t="s">
        <v>567</v>
      </c>
      <c r="H716" t="s">
        <v>200</v>
      </c>
      <c r="I716">
        <v>1</v>
      </c>
      <c r="J716">
        <v>0</v>
      </c>
      <c r="K716">
        <v>1</v>
      </c>
      <c r="O716">
        <f t="shared" si="495"/>
        <v>4988.84</v>
      </c>
      <c r="P716">
        <f>SUMIF(SmtRes!AQ2099:'SmtRes'!AQ2108,"=1",SmtRes!DF2099:'SmtRes'!DF2108)</f>
        <v>0</v>
      </c>
      <c r="Q716">
        <f>SUMIF(SmtRes!AQ2099:'SmtRes'!AQ2108,"=1",SmtRes!DG2099:'SmtRes'!DG2108)</f>
        <v>780.48</v>
      </c>
      <c r="R716">
        <f>SUMIF(SmtRes!AQ2099:'SmtRes'!AQ2108,"=1",SmtRes!DH2099:'SmtRes'!DH2108)</f>
        <v>384.52</v>
      </c>
      <c r="S716">
        <f>SUMIF(SmtRes!AQ2099:'SmtRes'!AQ2108,"=1",SmtRes!DI2099:'SmtRes'!DI2108)</f>
        <v>3823.84</v>
      </c>
      <c r="T716">
        <f t="shared" si="496"/>
        <v>0</v>
      </c>
      <c r="U716">
        <f>SUMIF(SmtRes!AQ2099:'SmtRes'!AQ2108,"=1",SmtRes!CV2099:'SmtRes'!CV2108)</f>
        <v>8</v>
      </c>
      <c r="V716">
        <f>SUMIF(SmtRes!AQ2099:'SmtRes'!AQ2108,"=1",SmtRes!CW2099:'SmtRes'!CW2108)</f>
        <v>0.7</v>
      </c>
      <c r="W716">
        <f t="shared" si="497"/>
        <v>0</v>
      </c>
      <c r="X716">
        <f t="shared" si="498"/>
        <v>3787.52</v>
      </c>
      <c r="Y716">
        <f t="shared" si="499"/>
        <v>1935.85</v>
      </c>
      <c r="AA716">
        <v>302024475</v>
      </c>
      <c r="AB716">
        <f t="shared" si="500"/>
        <v>4520.6970000000001</v>
      </c>
      <c r="AC716">
        <f t="shared" si="501"/>
        <v>0</v>
      </c>
      <c r="AD716">
        <f>ROUND((((SUM(SmtRes!BR2099:'SmtRes'!BR2108))-(SUM(SmtRes!BS2099:'SmtRes'!BS2108)))+AE716),6)</f>
        <v>696.85699999999997</v>
      </c>
      <c r="AE716">
        <f>ROUND((SUM(SmtRes!BS2099:'SmtRes'!BS2108)),6)</f>
        <v>384.524</v>
      </c>
      <c r="AF716">
        <f>ROUND((SUM(SmtRes!BT2099:'SmtRes'!BT2108)),6)</f>
        <v>3823.84</v>
      </c>
      <c r="AG716">
        <f t="shared" si="502"/>
        <v>0</v>
      </c>
      <c r="AH716">
        <f>(SUM(SmtRes!BU2099:'SmtRes'!BU2108))</f>
        <v>8</v>
      </c>
      <c r="AI716">
        <f>(SUM(SmtRes!BV2099:'SmtRes'!BV2108))</f>
        <v>0.7</v>
      </c>
      <c r="AJ716">
        <f t="shared" si="503"/>
        <v>0</v>
      </c>
      <c r="AK716">
        <v>5184.2170320000005</v>
      </c>
      <c r="AL716">
        <v>278.99603199999996</v>
      </c>
      <c r="AM716">
        <v>696.85699999999997</v>
      </c>
      <c r="AN716">
        <v>384.524</v>
      </c>
      <c r="AO716">
        <v>3823.84</v>
      </c>
      <c r="AP716">
        <v>0</v>
      </c>
      <c r="AQ716">
        <v>8</v>
      </c>
      <c r="AR716">
        <v>0.7</v>
      </c>
      <c r="AS716">
        <v>0</v>
      </c>
      <c r="AT716">
        <v>90</v>
      </c>
      <c r="AU716">
        <v>46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2</v>
      </c>
      <c r="BJ716" t="s">
        <v>565</v>
      </c>
      <c r="BM716">
        <v>110006</v>
      </c>
      <c r="BN716">
        <v>0</v>
      </c>
      <c r="BO716" t="s">
        <v>3</v>
      </c>
      <c r="BP716">
        <v>0</v>
      </c>
      <c r="BQ716">
        <v>3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90</v>
      </c>
      <c r="CA716">
        <v>46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504"/>
        <v>4988.84</v>
      </c>
      <c r="CQ716">
        <f>SUMIF(SmtRes!AQ2099:'SmtRes'!AQ2108,"=1",SmtRes!AA2099:'SmtRes'!AA2108)</f>
        <v>132947.39000000001</v>
      </c>
      <c r="CR716">
        <f>SUMIF(SmtRes!AQ2099:'SmtRes'!AQ2108,"=1",SmtRes!AB2099:'SmtRes'!AB2108)</f>
        <v>1114.97</v>
      </c>
      <c r="CS716">
        <f>SUMIF(SmtRes!AQ2099:'SmtRes'!AQ2108,"=1",SmtRes!AC2099:'SmtRes'!AC2108)</f>
        <v>549.32000000000005</v>
      </c>
      <c r="CT716">
        <f>SUMIF(SmtRes!AQ2099:'SmtRes'!AQ2108,"=1",SmtRes!AD2099:'SmtRes'!AD2108)</f>
        <v>477.98</v>
      </c>
      <c r="CU716">
        <f t="shared" si="505"/>
        <v>0</v>
      </c>
      <c r="CV716">
        <f>SUMIF(SmtRes!AQ2099:'SmtRes'!AQ2108,"=1",SmtRes!BU2099:'SmtRes'!BU2108)</f>
        <v>8</v>
      </c>
      <c r="CW716">
        <f>SUMIF(SmtRes!AQ2099:'SmtRes'!AQ2108,"=1",SmtRes!BV2099:'SmtRes'!BV2108)</f>
        <v>0.7</v>
      </c>
      <c r="CX716">
        <f t="shared" si="506"/>
        <v>0</v>
      </c>
      <c r="CY716">
        <f t="shared" si="507"/>
        <v>3787.5240000000003</v>
      </c>
      <c r="CZ716">
        <f t="shared" si="508"/>
        <v>1935.8456000000003</v>
      </c>
      <c r="DC716" t="s">
        <v>3</v>
      </c>
      <c r="DD716" t="s">
        <v>14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200</v>
      </c>
      <c r="DW716" t="s">
        <v>200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293259278</v>
      </c>
      <c r="EF716">
        <v>3</v>
      </c>
      <c r="EG716" t="s">
        <v>23</v>
      </c>
      <c r="EH716">
        <v>0</v>
      </c>
      <c r="EI716" t="s">
        <v>3</v>
      </c>
      <c r="EJ716">
        <v>2</v>
      </c>
      <c r="EK716">
        <v>110006</v>
      </c>
      <c r="EL716" t="s">
        <v>133</v>
      </c>
      <c r="EM716" t="s">
        <v>25</v>
      </c>
      <c r="EO716" t="s">
        <v>3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8</v>
      </c>
      <c r="EX716">
        <v>0.7</v>
      </c>
      <c r="EY716">
        <v>0</v>
      </c>
      <c r="FQ716">
        <v>0</v>
      </c>
      <c r="FR716">
        <f t="shared" si="509"/>
        <v>0</v>
      </c>
      <c r="FS716">
        <v>0</v>
      </c>
      <c r="FX716">
        <v>90</v>
      </c>
      <c r="FY716">
        <v>46</v>
      </c>
      <c r="GA716" t="s">
        <v>3</v>
      </c>
      <c r="GD716">
        <v>1</v>
      </c>
      <c r="GF716">
        <v>1814643266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 t="shared" si="510"/>
        <v>0</v>
      </c>
      <c r="GM716">
        <f t="shared" si="511"/>
        <v>10712.21</v>
      </c>
      <c r="GN716">
        <f t="shared" si="512"/>
        <v>0</v>
      </c>
      <c r="GO716">
        <f t="shared" si="513"/>
        <v>10712.21</v>
      </c>
      <c r="GP716">
        <f t="shared" si="514"/>
        <v>0</v>
      </c>
      <c r="GR716">
        <v>0</v>
      </c>
      <c r="GS716">
        <v>3</v>
      </c>
      <c r="GT716">
        <v>0</v>
      </c>
      <c r="GU716" t="s">
        <v>3</v>
      </c>
      <c r="GV716">
        <f t="shared" si="515"/>
        <v>0</v>
      </c>
      <c r="GW716">
        <v>1</v>
      </c>
      <c r="GX716">
        <f t="shared" si="516"/>
        <v>0</v>
      </c>
      <c r="HA716">
        <v>0</v>
      </c>
      <c r="HB716">
        <v>0</v>
      </c>
      <c r="HC716">
        <f t="shared" si="517"/>
        <v>0</v>
      </c>
      <c r="HE716" t="s">
        <v>3</v>
      </c>
      <c r="HF716" t="s">
        <v>3</v>
      </c>
      <c r="HM716" t="s">
        <v>3</v>
      </c>
      <c r="HN716" t="s">
        <v>134</v>
      </c>
      <c r="HO716" t="s">
        <v>135</v>
      </c>
      <c r="HP716" t="s">
        <v>133</v>
      </c>
      <c r="HQ716" t="s">
        <v>133</v>
      </c>
      <c r="IK716">
        <v>0</v>
      </c>
    </row>
    <row r="717" spans="1:245" x14ac:dyDescent="0.2">
      <c r="A717">
        <v>17</v>
      </c>
      <c r="B717">
        <v>1</v>
      </c>
      <c r="C717">
        <f>ROW(SmtRes!A2118)</f>
        <v>2118</v>
      </c>
      <c r="D717">
        <f>ROW(EtalonRes!A2118)</f>
        <v>2118</v>
      </c>
      <c r="E717" t="s">
        <v>568</v>
      </c>
      <c r="F717" t="s">
        <v>569</v>
      </c>
      <c r="G717" t="s">
        <v>570</v>
      </c>
      <c r="H717" t="s">
        <v>200</v>
      </c>
      <c r="I717">
        <v>1</v>
      </c>
      <c r="J717">
        <v>0</v>
      </c>
      <c r="K717">
        <v>1</v>
      </c>
      <c r="O717">
        <f t="shared" si="495"/>
        <v>1893.28</v>
      </c>
      <c r="P717">
        <f>SUMIF(SmtRes!AQ2109:'SmtRes'!AQ2118,"=1",SmtRes!DF2109:'SmtRes'!DF2118)</f>
        <v>0</v>
      </c>
      <c r="Q717">
        <f>SUMIF(SmtRes!AQ2109:'SmtRes'!AQ2118,"=1",SmtRes!DG2109:'SmtRes'!DG2118)</f>
        <v>307.73</v>
      </c>
      <c r="R717">
        <f>SUMIF(SmtRes!AQ2109:'SmtRes'!AQ2118,"=1",SmtRes!DH2109:'SmtRes'!DH2118)</f>
        <v>151.61000000000001</v>
      </c>
      <c r="S717">
        <f>SUMIF(SmtRes!AQ2109:'SmtRes'!AQ2118,"=1",SmtRes!DI2109:'SmtRes'!DI2118)</f>
        <v>1433.94</v>
      </c>
      <c r="T717">
        <f t="shared" si="496"/>
        <v>0</v>
      </c>
      <c r="U717">
        <f>SUMIF(SmtRes!AQ2109:'SmtRes'!AQ2118,"=1",SmtRes!CV2109:'SmtRes'!CV2118)</f>
        <v>3</v>
      </c>
      <c r="V717">
        <f>SUMIF(SmtRes!AQ2109:'SmtRes'!AQ2118,"=1",SmtRes!CW2109:'SmtRes'!CW2118)</f>
        <v>0.27600000000000002</v>
      </c>
      <c r="W717">
        <f t="shared" si="497"/>
        <v>0</v>
      </c>
      <c r="X717">
        <f t="shared" si="498"/>
        <v>1427</v>
      </c>
      <c r="Y717">
        <f t="shared" si="499"/>
        <v>729.35</v>
      </c>
      <c r="AA717">
        <v>302024475</v>
      </c>
      <c r="AB717">
        <f t="shared" si="500"/>
        <v>1708.7007599999999</v>
      </c>
      <c r="AC717">
        <f t="shared" si="501"/>
        <v>0</v>
      </c>
      <c r="AD717">
        <f>ROUND((((SUM(SmtRes!BR2109:'SmtRes'!BR2118))-(SUM(SmtRes!BS2109:'SmtRes'!BS2118)))+AE717),6)</f>
        <v>274.76076</v>
      </c>
      <c r="AE717">
        <f>ROUND((SUM(SmtRes!BS2109:'SmtRes'!BS2118)),6)</f>
        <v>151.61232000000001</v>
      </c>
      <c r="AF717">
        <f>ROUND((SUM(SmtRes!BT2109:'SmtRes'!BT2118)),6)</f>
        <v>1433.94</v>
      </c>
      <c r="AG717">
        <f t="shared" si="502"/>
        <v>0</v>
      </c>
      <c r="AH717">
        <f>(SUM(SmtRes!BU2109:'SmtRes'!BU2118))</f>
        <v>3</v>
      </c>
      <c r="AI717">
        <f>(SUM(SmtRes!BV2109:'SmtRes'!BV2118))</f>
        <v>0.27600000000000002</v>
      </c>
      <c r="AJ717">
        <f t="shared" si="503"/>
        <v>0</v>
      </c>
      <c r="AK717">
        <v>6617.6698919999999</v>
      </c>
      <c r="AL717">
        <v>416.62629199999998</v>
      </c>
      <c r="AM717">
        <v>915.86919999999998</v>
      </c>
      <c r="AN717">
        <v>505.37440000000009</v>
      </c>
      <c r="AO717">
        <v>4779.8</v>
      </c>
      <c r="AP717">
        <v>0</v>
      </c>
      <c r="AQ717">
        <v>10</v>
      </c>
      <c r="AR717">
        <v>0.92</v>
      </c>
      <c r="AS717">
        <v>0</v>
      </c>
      <c r="AT717">
        <v>90</v>
      </c>
      <c r="AU717">
        <v>46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2</v>
      </c>
      <c r="BJ717" t="s">
        <v>571</v>
      </c>
      <c r="BM717">
        <v>110006</v>
      </c>
      <c r="BN717">
        <v>0</v>
      </c>
      <c r="BO717" t="s">
        <v>3</v>
      </c>
      <c r="BP717">
        <v>0</v>
      </c>
      <c r="BQ717">
        <v>3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90</v>
      </c>
      <c r="CA717">
        <v>46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146</v>
      </c>
      <c r="CO717">
        <v>0</v>
      </c>
      <c r="CP717">
        <f t="shared" si="504"/>
        <v>1893.2800000000002</v>
      </c>
      <c r="CQ717">
        <f>SUMIF(SmtRes!AQ2109:'SmtRes'!AQ2118,"=1",SmtRes!AA2109:'SmtRes'!AA2118)</f>
        <v>132947.39000000001</v>
      </c>
      <c r="CR717">
        <f>SUMIF(SmtRes!AQ2109:'SmtRes'!AQ2118,"=1",SmtRes!AB2109:'SmtRes'!AB2118)</f>
        <v>1114.97</v>
      </c>
      <c r="CS717">
        <f>SUMIF(SmtRes!AQ2109:'SmtRes'!AQ2118,"=1",SmtRes!AC2109:'SmtRes'!AC2118)</f>
        <v>549.32000000000005</v>
      </c>
      <c r="CT717">
        <f>SUMIF(SmtRes!AQ2109:'SmtRes'!AQ2118,"=1",SmtRes!AD2109:'SmtRes'!AD2118)</f>
        <v>477.98</v>
      </c>
      <c r="CU717">
        <f t="shared" si="505"/>
        <v>0</v>
      </c>
      <c r="CV717">
        <f>SUMIF(SmtRes!AQ2109:'SmtRes'!AQ2118,"=1",SmtRes!BU2109:'SmtRes'!BU2118)</f>
        <v>3</v>
      </c>
      <c r="CW717">
        <f>SUMIF(SmtRes!AQ2109:'SmtRes'!AQ2118,"=1",SmtRes!BV2109:'SmtRes'!BV2118)</f>
        <v>0.27600000000000002</v>
      </c>
      <c r="CX717">
        <f t="shared" si="506"/>
        <v>0</v>
      </c>
      <c r="CY717">
        <f t="shared" si="507"/>
        <v>1426.9950000000003</v>
      </c>
      <c r="CZ717">
        <f t="shared" si="508"/>
        <v>729.35300000000007</v>
      </c>
      <c r="DC717" t="s">
        <v>3</v>
      </c>
      <c r="DD717" t="s">
        <v>14</v>
      </c>
      <c r="DE717" t="s">
        <v>147</v>
      </c>
      <c r="DF717" t="s">
        <v>147</v>
      </c>
      <c r="DG717" t="s">
        <v>147</v>
      </c>
      <c r="DH717" t="s">
        <v>3</v>
      </c>
      <c r="DI717" t="s">
        <v>147</v>
      </c>
      <c r="DJ717" t="s">
        <v>147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200</v>
      </c>
      <c r="DW717" t="s">
        <v>200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293259278</v>
      </c>
      <c r="EF717">
        <v>3</v>
      </c>
      <c r="EG717" t="s">
        <v>23</v>
      </c>
      <c r="EH717">
        <v>0</v>
      </c>
      <c r="EI717" t="s">
        <v>3</v>
      </c>
      <c r="EJ717">
        <v>2</v>
      </c>
      <c r="EK717">
        <v>110006</v>
      </c>
      <c r="EL717" t="s">
        <v>133</v>
      </c>
      <c r="EM717" t="s">
        <v>25</v>
      </c>
      <c r="EO717" t="s">
        <v>148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10</v>
      </c>
      <c r="EX717">
        <v>0.92</v>
      </c>
      <c r="EY717">
        <v>0</v>
      </c>
      <c r="FQ717">
        <v>0</v>
      </c>
      <c r="FR717">
        <f t="shared" si="509"/>
        <v>0</v>
      </c>
      <c r="FS717">
        <v>0</v>
      </c>
      <c r="FX717">
        <v>90</v>
      </c>
      <c r="FY717">
        <v>46</v>
      </c>
      <c r="GA717" t="s">
        <v>3</v>
      </c>
      <c r="GD717">
        <v>1</v>
      </c>
      <c r="GF717">
        <v>621570614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510"/>
        <v>0</v>
      </c>
      <c r="GM717">
        <f t="shared" si="511"/>
        <v>4049.63</v>
      </c>
      <c r="GN717">
        <f t="shared" si="512"/>
        <v>0</v>
      </c>
      <c r="GO717">
        <f t="shared" si="513"/>
        <v>4049.63</v>
      </c>
      <c r="GP717">
        <f t="shared" si="514"/>
        <v>0</v>
      </c>
      <c r="GR717">
        <v>0</v>
      </c>
      <c r="GS717">
        <v>3</v>
      </c>
      <c r="GT717">
        <v>0</v>
      </c>
      <c r="GU717" t="s">
        <v>3</v>
      </c>
      <c r="GV717">
        <f t="shared" si="515"/>
        <v>0</v>
      </c>
      <c r="GW717">
        <v>1</v>
      </c>
      <c r="GX717">
        <f t="shared" si="516"/>
        <v>0</v>
      </c>
      <c r="HA717">
        <v>0</v>
      </c>
      <c r="HB717">
        <v>0</v>
      </c>
      <c r="HC717">
        <f t="shared" si="517"/>
        <v>0</v>
      </c>
      <c r="HE717" t="s">
        <v>3</v>
      </c>
      <c r="HF717" t="s">
        <v>3</v>
      </c>
      <c r="HM717" t="s">
        <v>3</v>
      </c>
      <c r="HN717" t="s">
        <v>134</v>
      </c>
      <c r="HO717" t="s">
        <v>135</v>
      </c>
      <c r="HP717" t="s">
        <v>133</v>
      </c>
      <c r="HQ717" t="s">
        <v>133</v>
      </c>
      <c r="IK717">
        <v>0</v>
      </c>
    </row>
    <row r="718" spans="1:245" x14ac:dyDescent="0.2">
      <c r="A718">
        <v>17</v>
      </c>
      <c r="B718">
        <v>1</v>
      </c>
      <c r="C718">
        <f>ROW(SmtRes!A2128)</f>
        <v>2128</v>
      </c>
      <c r="D718">
        <f>ROW(EtalonRes!A2128)</f>
        <v>2128</v>
      </c>
      <c r="E718" t="s">
        <v>572</v>
      </c>
      <c r="F718" t="s">
        <v>569</v>
      </c>
      <c r="G718" t="s">
        <v>573</v>
      </c>
      <c r="H718" t="s">
        <v>200</v>
      </c>
      <c r="I718">
        <v>1</v>
      </c>
      <c r="J718">
        <v>0</v>
      </c>
      <c r="K718">
        <v>1</v>
      </c>
      <c r="O718">
        <f t="shared" si="495"/>
        <v>6310.94</v>
      </c>
      <c r="P718">
        <f>SUMIF(SmtRes!AQ2119:'SmtRes'!AQ2128,"=1",SmtRes!DF2119:'SmtRes'!DF2128)</f>
        <v>0</v>
      </c>
      <c r="Q718">
        <f>SUMIF(SmtRes!AQ2119:'SmtRes'!AQ2128,"=1",SmtRes!DG2119:'SmtRes'!DG2128)</f>
        <v>1025.77</v>
      </c>
      <c r="R718">
        <f>SUMIF(SmtRes!AQ2119:'SmtRes'!AQ2128,"=1",SmtRes!DH2119:'SmtRes'!DH2128)</f>
        <v>505.37</v>
      </c>
      <c r="S718">
        <f>SUMIF(SmtRes!AQ2119:'SmtRes'!AQ2128,"=1",SmtRes!DI2119:'SmtRes'!DI2128)</f>
        <v>4779.8</v>
      </c>
      <c r="T718">
        <f t="shared" si="496"/>
        <v>0</v>
      </c>
      <c r="U718">
        <f>SUMIF(SmtRes!AQ2119:'SmtRes'!AQ2128,"=1",SmtRes!CV2119:'SmtRes'!CV2128)</f>
        <v>10</v>
      </c>
      <c r="V718">
        <f>SUMIF(SmtRes!AQ2119:'SmtRes'!AQ2128,"=1",SmtRes!CW2119:'SmtRes'!CW2128)</f>
        <v>0.92</v>
      </c>
      <c r="W718">
        <f t="shared" si="497"/>
        <v>0</v>
      </c>
      <c r="X718">
        <f t="shared" si="498"/>
        <v>4756.6499999999996</v>
      </c>
      <c r="Y718">
        <f t="shared" si="499"/>
        <v>2431.1799999999998</v>
      </c>
      <c r="AA718">
        <v>302024475</v>
      </c>
      <c r="AB718">
        <f t="shared" si="500"/>
        <v>5695.6692000000003</v>
      </c>
      <c r="AC718">
        <f t="shared" si="501"/>
        <v>0</v>
      </c>
      <c r="AD718">
        <f>ROUND((((SUM(SmtRes!BR2119:'SmtRes'!BR2128))-(SUM(SmtRes!BS2119:'SmtRes'!BS2128)))+AE718),6)</f>
        <v>915.86919999999998</v>
      </c>
      <c r="AE718">
        <f>ROUND((SUM(SmtRes!BS2119:'SmtRes'!BS2128)),6)</f>
        <v>505.37439999999998</v>
      </c>
      <c r="AF718">
        <f>ROUND((SUM(SmtRes!BT2119:'SmtRes'!BT2128)),6)</f>
        <v>4779.8</v>
      </c>
      <c r="AG718">
        <f t="shared" si="502"/>
        <v>0</v>
      </c>
      <c r="AH718">
        <f>(SUM(SmtRes!BU2119:'SmtRes'!BU2128))</f>
        <v>10</v>
      </c>
      <c r="AI718">
        <f>(SUM(SmtRes!BV2119:'SmtRes'!BV2128))</f>
        <v>0.92</v>
      </c>
      <c r="AJ718">
        <f t="shared" si="503"/>
        <v>0</v>
      </c>
      <c r="AK718">
        <v>6617.6698919999999</v>
      </c>
      <c r="AL718">
        <v>416.62629199999998</v>
      </c>
      <c r="AM718">
        <v>915.86919999999998</v>
      </c>
      <c r="AN718">
        <v>505.37440000000009</v>
      </c>
      <c r="AO718">
        <v>4779.8</v>
      </c>
      <c r="AP718">
        <v>0</v>
      </c>
      <c r="AQ718">
        <v>10</v>
      </c>
      <c r="AR718">
        <v>0.92</v>
      </c>
      <c r="AS718">
        <v>0</v>
      </c>
      <c r="AT718">
        <v>90</v>
      </c>
      <c r="AU718">
        <v>46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2</v>
      </c>
      <c r="BJ718" t="s">
        <v>571</v>
      </c>
      <c r="BM718">
        <v>110006</v>
      </c>
      <c r="BN718">
        <v>0</v>
      </c>
      <c r="BO718" t="s">
        <v>3</v>
      </c>
      <c r="BP718">
        <v>0</v>
      </c>
      <c r="BQ718">
        <v>3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90</v>
      </c>
      <c r="CA718">
        <v>46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504"/>
        <v>6310.94</v>
      </c>
      <c r="CQ718">
        <f>SUMIF(SmtRes!AQ2119:'SmtRes'!AQ2128,"=1",SmtRes!AA2119:'SmtRes'!AA2128)</f>
        <v>132947.39000000001</v>
      </c>
      <c r="CR718">
        <f>SUMIF(SmtRes!AQ2119:'SmtRes'!AQ2128,"=1",SmtRes!AB2119:'SmtRes'!AB2128)</f>
        <v>1114.97</v>
      </c>
      <c r="CS718">
        <f>SUMIF(SmtRes!AQ2119:'SmtRes'!AQ2128,"=1",SmtRes!AC2119:'SmtRes'!AC2128)</f>
        <v>549.32000000000005</v>
      </c>
      <c r="CT718">
        <f>SUMIF(SmtRes!AQ2119:'SmtRes'!AQ2128,"=1",SmtRes!AD2119:'SmtRes'!AD2128)</f>
        <v>477.98</v>
      </c>
      <c r="CU718">
        <f t="shared" si="505"/>
        <v>0</v>
      </c>
      <c r="CV718">
        <f>SUMIF(SmtRes!AQ2119:'SmtRes'!AQ2128,"=1",SmtRes!BU2119:'SmtRes'!BU2128)</f>
        <v>10</v>
      </c>
      <c r="CW718">
        <f>SUMIF(SmtRes!AQ2119:'SmtRes'!AQ2128,"=1",SmtRes!BV2119:'SmtRes'!BV2128)</f>
        <v>0.92</v>
      </c>
      <c r="CX718">
        <f t="shared" si="506"/>
        <v>0</v>
      </c>
      <c r="CY718">
        <f t="shared" si="507"/>
        <v>4756.6530000000002</v>
      </c>
      <c r="CZ718">
        <f t="shared" si="508"/>
        <v>2431.1782000000003</v>
      </c>
      <c r="DC718" t="s">
        <v>3</v>
      </c>
      <c r="DD718" t="s">
        <v>14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200</v>
      </c>
      <c r="DW718" t="s">
        <v>200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293259278</v>
      </c>
      <c r="EF718">
        <v>3</v>
      </c>
      <c r="EG718" t="s">
        <v>23</v>
      </c>
      <c r="EH718">
        <v>0</v>
      </c>
      <c r="EI718" t="s">
        <v>3</v>
      </c>
      <c r="EJ718">
        <v>2</v>
      </c>
      <c r="EK718">
        <v>110006</v>
      </c>
      <c r="EL718" t="s">
        <v>133</v>
      </c>
      <c r="EM718" t="s">
        <v>25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10</v>
      </c>
      <c r="EX718">
        <v>0.92</v>
      </c>
      <c r="EY718">
        <v>0</v>
      </c>
      <c r="FQ718">
        <v>0</v>
      </c>
      <c r="FR718">
        <f t="shared" si="509"/>
        <v>0</v>
      </c>
      <c r="FS718">
        <v>0</v>
      </c>
      <c r="FX718">
        <v>90</v>
      </c>
      <c r="FY718">
        <v>46</v>
      </c>
      <c r="GA718" t="s">
        <v>3</v>
      </c>
      <c r="GD718">
        <v>1</v>
      </c>
      <c r="GF718">
        <v>1293875829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 t="shared" si="510"/>
        <v>0</v>
      </c>
      <c r="GM718">
        <f t="shared" si="511"/>
        <v>13498.77</v>
      </c>
      <c r="GN718">
        <f t="shared" si="512"/>
        <v>0</v>
      </c>
      <c r="GO718">
        <f t="shared" si="513"/>
        <v>13498.77</v>
      </c>
      <c r="GP718">
        <f t="shared" si="514"/>
        <v>0</v>
      </c>
      <c r="GR718">
        <v>0</v>
      </c>
      <c r="GS718">
        <v>3</v>
      </c>
      <c r="GT718">
        <v>0</v>
      </c>
      <c r="GU718" t="s">
        <v>3</v>
      </c>
      <c r="GV718">
        <f t="shared" si="515"/>
        <v>0</v>
      </c>
      <c r="GW718">
        <v>1</v>
      </c>
      <c r="GX718">
        <f t="shared" si="516"/>
        <v>0</v>
      </c>
      <c r="HA718">
        <v>0</v>
      </c>
      <c r="HB718">
        <v>0</v>
      </c>
      <c r="HC718">
        <f t="shared" si="517"/>
        <v>0</v>
      </c>
      <c r="HE718" t="s">
        <v>3</v>
      </c>
      <c r="HF718" t="s">
        <v>3</v>
      </c>
      <c r="HM718" t="s">
        <v>3</v>
      </c>
      <c r="HN718" t="s">
        <v>134</v>
      </c>
      <c r="HO718" t="s">
        <v>135</v>
      </c>
      <c r="HP718" t="s">
        <v>133</v>
      </c>
      <c r="HQ718" t="s">
        <v>133</v>
      </c>
      <c r="IK718">
        <v>0</v>
      </c>
    </row>
    <row r="719" spans="1:245" x14ac:dyDescent="0.2">
      <c r="A719">
        <v>17</v>
      </c>
      <c r="B719">
        <v>1</v>
      </c>
      <c r="C719">
        <f>ROW(SmtRes!A2140)</f>
        <v>2140</v>
      </c>
      <c r="D719">
        <f>ROW(EtalonRes!A2140)</f>
        <v>2140</v>
      </c>
      <c r="E719" t="s">
        <v>574</v>
      </c>
      <c r="F719" t="s">
        <v>575</v>
      </c>
      <c r="G719" t="s">
        <v>576</v>
      </c>
      <c r="H719" t="s">
        <v>200</v>
      </c>
      <c r="I719">
        <v>1</v>
      </c>
      <c r="J719">
        <v>0</v>
      </c>
      <c r="K719">
        <v>1</v>
      </c>
      <c r="O719">
        <f t="shared" si="495"/>
        <v>2571.71</v>
      </c>
      <c r="P719">
        <f>SUMIF(SmtRes!AQ2129:'SmtRes'!AQ2140,"=1",SmtRes!DF2129:'SmtRes'!DF2140)</f>
        <v>0</v>
      </c>
      <c r="Q719">
        <f>SUMIF(SmtRes!AQ2129:'SmtRes'!AQ2140,"=1",SmtRes!DG2129:'SmtRes'!DG2140)</f>
        <v>377.97</v>
      </c>
      <c r="R719">
        <f>SUMIF(SmtRes!AQ2129:'SmtRes'!AQ2140,"=1",SmtRes!DH2129:'SmtRes'!DH2140)</f>
        <v>186.22</v>
      </c>
      <c r="S719">
        <f>SUMIF(SmtRes!AQ2129:'SmtRes'!AQ2140,"=1",SmtRes!DI2129:'SmtRes'!DI2140)</f>
        <v>2007.52</v>
      </c>
      <c r="T719">
        <f t="shared" si="496"/>
        <v>0</v>
      </c>
      <c r="U719">
        <f>SUMIF(SmtRes!AQ2129:'SmtRes'!AQ2140,"=1",SmtRes!CV2129:'SmtRes'!CV2140)</f>
        <v>4.2</v>
      </c>
      <c r="V719">
        <f>SUMIF(SmtRes!AQ2129:'SmtRes'!AQ2140,"=1",SmtRes!CW2129:'SmtRes'!CW2140)</f>
        <v>0.33900000000000002</v>
      </c>
      <c r="W719">
        <f t="shared" si="497"/>
        <v>0</v>
      </c>
      <c r="X719">
        <f t="shared" si="498"/>
        <v>1974.37</v>
      </c>
      <c r="Y719">
        <f t="shared" si="499"/>
        <v>1009.12</v>
      </c>
      <c r="AA719">
        <v>302024475</v>
      </c>
      <c r="AB719">
        <f t="shared" si="500"/>
        <v>2344.9938900000002</v>
      </c>
      <c r="AC719">
        <f t="shared" si="501"/>
        <v>0</v>
      </c>
      <c r="AD719">
        <f>ROUND((((SUM(SmtRes!BR2129:'SmtRes'!BR2140))-(SUM(SmtRes!BS2129:'SmtRes'!BS2140)))+AE719),6)</f>
        <v>337.47789</v>
      </c>
      <c r="AE719">
        <f>ROUND((SUM(SmtRes!BS2129:'SmtRes'!BS2140)),6)</f>
        <v>186.21948</v>
      </c>
      <c r="AF719">
        <f>ROUND((SUM(SmtRes!BT2129:'SmtRes'!BT2140)),6)</f>
        <v>2007.5160000000001</v>
      </c>
      <c r="AG719">
        <f t="shared" si="502"/>
        <v>0</v>
      </c>
      <c r="AH719">
        <f>(SUM(SmtRes!BU2129:'SmtRes'!BU2140))</f>
        <v>4.2</v>
      </c>
      <c r="AI719">
        <f>(SUM(SmtRes!BV2129:'SmtRes'!BV2140))</f>
        <v>0.33899999999999997</v>
      </c>
      <c r="AJ719">
        <f t="shared" si="503"/>
        <v>0</v>
      </c>
      <c r="AK719">
        <v>8929.9190905999985</v>
      </c>
      <c r="AL719">
        <v>492.54119059999994</v>
      </c>
      <c r="AM719">
        <v>1124.9262999999999</v>
      </c>
      <c r="AN719">
        <v>620.73159999999996</v>
      </c>
      <c r="AO719">
        <v>6691.72</v>
      </c>
      <c r="AP719">
        <v>0</v>
      </c>
      <c r="AQ719">
        <v>14</v>
      </c>
      <c r="AR719">
        <v>1.1299999999999999</v>
      </c>
      <c r="AS719">
        <v>0</v>
      </c>
      <c r="AT719">
        <v>90</v>
      </c>
      <c r="AU719">
        <v>46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2</v>
      </c>
      <c r="BJ719" t="s">
        <v>577</v>
      </c>
      <c r="BM719">
        <v>110006</v>
      </c>
      <c r="BN719">
        <v>0</v>
      </c>
      <c r="BO719" t="s">
        <v>3</v>
      </c>
      <c r="BP719">
        <v>0</v>
      </c>
      <c r="BQ719">
        <v>3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90</v>
      </c>
      <c r="CA719">
        <v>46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146</v>
      </c>
      <c r="CO719">
        <v>0</v>
      </c>
      <c r="CP719">
        <f t="shared" si="504"/>
        <v>2571.7099999999996</v>
      </c>
      <c r="CQ719">
        <f>SUMIF(SmtRes!AQ2129:'SmtRes'!AQ2140,"=1",SmtRes!AA2129:'SmtRes'!AA2140)</f>
        <v>225360.74</v>
      </c>
      <c r="CR719">
        <f>SUMIF(SmtRes!AQ2129:'SmtRes'!AQ2140,"=1",SmtRes!AB2129:'SmtRes'!AB2140)</f>
        <v>1114.97</v>
      </c>
      <c r="CS719">
        <f>SUMIF(SmtRes!AQ2129:'SmtRes'!AQ2140,"=1",SmtRes!AC2129:'SmtRes'!AC2140)</f>
        <v>549.32000000000005</v>
      </c>
      <c r="CT719">
        <f>SUMIF(SmtRes!AQ2129:'SmtRes'!AQ2140,"=1",SmtRes!AD2129:'SmtRes'!AD2140)</f>
        <v>477.98</v>
      </c>
      <c r="CU719">
        <f t="shared" si="505"/>
        <v>0</v>
      </c>
      <c r="CV719">
        <f>SUMIF(SmtRes!AQ2129:'SmtRes'!AQ2140,"=1",SmtRes!BU2129:'SmtRes'!BU2140)</f>
        <v>4.2</v>
      </c>
      <c r="CW719">
        <f>SUMIF(SmtRes!AQ2129:'SmtRes'!AQ2140,"=1",SmtRes!BV2129:'SmtRes'!BV2140)</f>
        <v>0.33899999999999997</v>
      </c>
      <c r="CX719">
        <f t="shared" si="506"/>
        <v>0</v>
      </c>
      <c r="CY719">
        <f t="shared" si="507"/>
        <v>1974.3659999999998</v>
      </c>
      <c r="CZ719">
        <f t="shared" si="508"/>
        <v>1009.1203999999999</v>
      </c>
      <c r="DC719" t="s">
        <v>3</v>
      </c>
      <c r="DD719" t="s">
        <v>14</v>
      </c>
      <c r="DE719" t="s">
        <v>147</v>
      </c>
      <c r="DF719" t="s">
        <v>147</v>
      </c>
      <c r="DG719" t="s">
        <v>147</v>
      </c>
      <c r="DH719" t="s">
        <v>3</v>
      </c>
      <c r="DI719" t="s">
        <v>147</v>
      </c>
      <c r="DJ719" t="s">
        <v>147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200</v>
      </c>
      <c r="DW719" t="s">
        <v>200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293259278</v>
      </c>
      <c r="EF719">
        <v>3</v>
      </c>
      <c r="EG719" t="s">
        <v>23</v>
      </c>
      <c r="EH719">
        <v>0</v>
      </c>
      <c r="EI719" t="s">
        <v>3</v>
      </c>
      <c r="EJ719">
        <v>2</v>
      </c>
      <c r="EK719">
        <v>110006</v>
      </c>
      <c r="EL719" t="s">
        <v>133</v>
      </c>
      <c r="EM719" t="s">
        <v>25</v>
      </c>
      <c r="EO719" t="s">
        <v>148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14</v>
      </c>
      <c r="EX719">
        <v>1.1299999999999999</v>
      </c>
      <c r="EY719">
        <v>0</v>
      </c>
      <c r="FQ719">
        <v>0</v>
      </c>
      <c r="FR719">
        <f t="shared" si="509"/>
        <v>0</v>
      </c>
      <c r="FS719">
        <v>0</v>
      </c>
      <c r="FX719">
        <v>90</v>
      </c>
      <c r="FY719">
        <v>46</v>
      </c>
      <c r="GA719" t="s">
        <v>3</v>
      </c>
      <c r="GD719">
        <v>1</v>
      </c>
      <c r="GF719">
        <v>1644293901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 t="shared" si="510"/>
        <v>0</v>
      </c>
      <c r="GM719">
        <f t="shared" si="511"/>
        <v>5555.2</v>
      </c>
      <c r="GN719">
        <f t="shared" si="512"/>
        <v>0</v>
      </c>
      <c r="GO719">
        <f t="shared" si="513"/>
        <v>5555.2</v>
      </c>
      <c r="GP719">
        <f t="shared" si="514"/>
        <v>0</v>
      </c>
      <c r="GR719">
        <v>0</v>
      </c>
      <c r="GS719">
        <v>3</v>
      </c>
      <c r="GT719">
        <v>0</v>
      </c>
      <c r="GU719" t="s">
        <v>3</v>
      </c>
      <c r="GV719">
        <f t="shared" si="515"/>
        <v>0</v>
      </c>
      <c r="GW719">
        <v>1</v>
      </c>
      <c r="GX719">
        <f t="shared" si="516"/>
        <v>0</v>
      </c>
      <c r="HA719">
        <v>0</v>
      </c>
      <c r="HB719">
        <v>0</v>
      </c>
      <c r="HC719">
        <f t="shared" si="517"/>
        <v>0</v>
      </c>
      <c r="HE719" t="s">
        <v>3</v>
      </c>
      <c r="HF719" t="s">
        <v>3</v>
      </c>
      <c r="HM719" t="s">
        <v>3</v>
      </c>
      <c r="HN719" t="s">
        <v>134</v>
      </c>
      <c r="HO719" t="s">
        <v>135</v>
      </c>
      <c r="HP719" t="s">
        <v>133</v>
      </c>
      <c r="HQ719" t="s">
        <v>133</v>
      </c>
      <c r="IK719">
        <v>0</v>
      </c>
    </row>
    <row r="720" spans="1:245" x14ac:dyDescent="0.2">
      <c r="A720">
        <v>17</v>
      </c>
      <c r="B720">
        <v>1</v>
      </c>
      <c r="C720">
        <f>ROW(SmtRes!A2152)</f>
        <v>2152</v>
      </c>
      <c r="D720">
        <f>ROW(EtalonRes!A2152)</f>
        <v>2152</v>
      </c>
      <c r="E720" t="s">
        <v>578</v>
      </c>
      <c r="F720" t="s">
        <v>575</v>
      </c>
      <c r="G720" t="s">
        <v>579</v>
      </c>
      <c r="H720" t="s">
        <v>200</v>
      </c>
      <c r="I720">
        <v>1</v>
      </c>
      <c r="J720">
        <v>0</v>
      </c>
      <c r="K720">
        <v>1</v>
      </c>
      <c r="O720">
        <f t="shared" si="495"/>
        <v>8572.3700000000008</v>
      </c>
      <c r="P720">
        <f>SUMIF(SmtRes!AQ2141:'SmtRes'!AQ2152,"=1",SmtRes!DF2141:'SmtRes'!DF2152)</f>
        <v>0</v>
      </c>
      <c r="Q720">
        <f>SUMIF(SmtRes!AQ2141:'SmtRes'!AQ2152,"=1",SmtRes!DG2141:'SmtRes'!DG2152)</f>
        <v>1259.92</v>
      </c>
      <c r="R720">
        <f>SUMIF(SmtRes!AQ2141:'SmtRes'!AQ2152,"=1",SmtRes!DH2141:'SmtRes'!DH2152)</f>
        <v>620.73</v>
      </c>
      <c r="S720">
        <f>SUMIF(SmtRes!AQ2141:'SmtRes'!AQ2152,"=1",SmtRes!DI2141:'SmtRes'!DI2152)</f>
        <v>6691.72</v>
      </c>
      <c r="T720">
        <f t="shared" si="496"/>
        <v>0</v>
      </c>
      <c r="U720">
        <f>SUMIF(SmtRes!AQ2141:'SmtRes'!AQ2152,"=1",SmtRes!CV2141:'SmtRes'!CV2152)</f>
        <v>14</v>
      </c>
      <c r="V720">
        <f>SUMIF(SmtRes!AQ2141:'SmtRes'!AQ2152,"=1",SmtRes!CW2141:'SmtRes'!CW2152)</f>
        <v>1.1299999999999999</v>
      </c>
      <c r="W720">
        <f t="shared" si="497"/>
        <v>0</v>
      </c>
      <c r="X720">
        <f t="shared" si="498"/>
        <v>6581.21</v>
      </c>
      <c r="Y720">
        <f t="shared" si="499"/>
        <v>3363.73</v>
      </c>
      <c r="AA720">
        <v>302024475</v>
      </c>
      <c r="AB720">
        <f t="shared" si="500"/>
        <v>7816.6463000000003</v>
      </c>
      <c r="AC720">
        <f t="shared" si="501"/>
        <v>0</v>
      </c>
      <c r="AD720">
        <f>ROUND((((SUM(SmtRes!BR2141:'SmtRes'!BR2152))-(SUM(SmtRes!BS2141:'SmtRes'!BS2152)))+AE720),6)</f>
        <v>1124.9263000000001</v>
      </c>
      <c r="AE720">
        <f>ROUND((SUM(SmtRes!BS2141:'SmtRes'!BS2152)),6)</f>
        <v>620.73159999999996</v>
      </c>
      <c r="AF720">
        <f>ROUND((SUM(SmtRes!BT2141:'SmtRes'!BT2152)),6)</f>
        <v>6691.72</v>
      </c>
      <c r="AG720">
        <f t="shared" si="502"/>
        <v>0</v>
      </c>
      <c r="AH720">
        <f>(SUM(SmtRes!BU2141:'SmtRes'!BU2152))</f>
        <v>14</v>
      </c>
      <c r="AI720">
        <f>(SUM(SmtRes!BV2141:'SmtRes'!BV2152))</f>
        <v>1.1299999999999999</v>
      </c>
      <c r="AJ720">
        <f t="shared" si="503"/>
        <v>0</v>
      </c>
      <c r="AK720">
        <v>8929.9190905999985</v>
      </c>
      <c r="AL720">
        <v>492.54119059999994</v>
      </c>
      <c r="AM720">
        <v>1124.9262999999999</v>
      </c>
      <c r="AN720">
        <v>620.73159999999996</v>
      </c>
      <c r="AO720">
        <v>6691.72</v>
      </c>
      <c r="AP720">
        <v>0</v>
      </c>
      <c r="AQ720">
        <v>14</v>
      </c>
      <c r="AR720">
        <v>1.1299999999999999</v>
      </c>
      <c r="AS720">
        <v>0</v>
      </c>
      <c r="AT720">
        <v>90</v>
      </c>
      <c r="AU720">
        <v>46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2</v>
      </c>
      <c r="BJ720" t="s">
        <v>577</v>
      </c>
      <c r="BM720">
        <v>110006</v>
      </c>
      <c r="BN720">
        <v>0</v>
      </c>
      <c r="BO720" t="s">
        <v>3</v>
      </c>
      <c r="BP720">
        <v>0</v>
      </c>
      <c r="BQ720">
        <v>3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90</v>
      </c>
      <c r="CA720">
        <v>46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504"/>
        <v>8572.3700000000008</v>
      </c>
      <c r="CQ720">
        <f>SUMIF(SmtRes!AQ2141:'SmtRes'!AQ2152,"=1",SmtRes!AA2141:'SmtRes'!AA2152)</f>
        <v>225360.74</v>
      </c>
      <c r="CR720">
        <f>SUMIF(SmtRes!AQ2141:'SmtRes'!AQ2152,"=1",SmtRes!AB2141:'SmtRes'!AB2152)</f>
        <v>1114.97</v>
      </c>
      <c r="CS720">
        <f>SUMIF(SmtRes!AQ2141:'SmtRes'!AQ2152,"=1",SmtRes!AC2141:'SmtRes'!AC2152)</f>
        <v>549.32000000000005</v>
      </c>
      <c r="CT720">
        <f>SUMIF(SmtRes!AQ2141:'SmtRes'!AQ2152,"=1",SmtRes!AD2141:'SmtRes'!AD2152)</f>
        <v>477.98</v>
      </c>
      <c r="CU720">
        <f t="shared" si="505"/>
        <v>0</v>
      </c>
      <c r="CV720">
        <f>SUMIF(SmtRes!AQ2141:'SmtRes'!AQ2152,"=1",SmtRes!BU2141:'SmtRes'!BU2152)</f>
        <v>14</v>
      </c>
      <c r="CW720">
        <f>SUMIF(SmtRes!AQ2141:'SmtRes'!AQ2152,"=1",SmtRes!BV2141:'SmtRes'!BV2152)</f>
        <v>1.1299999999999999</v>
      </c>
      <c r="CX720">
        <f t="shared" si="506"/>
        <v>0</v>
      </c>
      <c r="CY720">
        <f t="shared" si="507"/>
        <v>6581.2050000000008</v>
      </c>
      <c r="CZ720">
        <f t="shared" si="508"/>
        <v>3363.7270000000003</v>
      </c>
      <c r="DC720" t="s">
        <v>3</v>
      </c>
      <c r="DD720" t="s">
        <v>14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200</v>
      </c>
      <c r="DW720" t="s">
        <v>200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293259278</v>
      </c>
      <c r="EF720">
        <v>3</v>
      </c>
      <c r="EG720" t="s">
        <v>23</v>
      </c>
      <c r="EH720">
        <v>0</v>
      </c>
      <c r="EI720" t="s">
        <v>3</v>
      </c>
      <c r="EJ720">
        <v>2</v>
      </c>
      <c r="EK720">
        <v>110006</v>
      </c>
      <c r="EL720" t="s">
        <v>133</v>
      </c>
      <c r="EM720" t="s">
        <v>25</v>
      </c>
      <c r="EO720" t="s">
        <v>3</v>
      </c>
      <c r="EQ720">
        <v>131072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14</v>
      </c>
      <c r="EX720">
        <v>1.1299999999999999</v>
      </c>
      <c r="EY720">
        <v>0</v>
      </c>
      <c r="FQ720">
        <v>0</v>
      </c>
      <c r="FR720">
        <f t="shared" si="509"/>
        <v>0</v>
      </c>
      <c r="FS720">
        <v>0</v>
      </c>
      <c r="FX720">
        <v>90</v>
      </c>
      <c r="FY720">
        <v>46</v>
      </c>
      <c r="GA720" t="s">
        <v>3</v>
      </c>
      <c r="GD720">
        <v>1</v>
      </c>
      <c r="GF720">
        <v>-1591128166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 t="shared" si="510"/>
        <v>0</v>
      </c>
      <c r="GM720">
        <f t="shared" si="511"/>
        <v>18517.310000000001</v>
      </c>
      <c r="GN720">
        <f t="shared" si="512"/>
        <v>0</v>
      </c>
      <c r="GO720">
        <f t="shared" si="513"/>
        <v>18517.310000000001</v>
      </c>
      <c r="GP720">
        <f t="shared" si="514"/>
        <v>0</v>
      </c>
      <c r="GR720">
        <v>0</v>
      </c>
      <c r="GS720">
        <v>3</v>
      </c>
      <c r="GT720">
        <v>0</v>
      </c>
      <c r="GU720" t="s">
        <v>3</v>
      </c>
      <c r="GV720">
        <f t="shared" si="515"/>
        <v>0</v>
      </c>
      <c r="GW720">
        <v>1</v>
      </c>
      <c r="GX720">
        <f t="shared" si="516"/>
        <v>0</v>
      </c>
      <c r="HA720">
        <v>0</v>
      </c>
      <c r="HB720">
        <v>0</v>
      </c>
      <c r="HC720">
        <f t="shared" si="517"/>
        <v>0</v>
      </c>
      <c r="HE720" t="s">
        <v>3</v>
      </c>
      <c r="HF720" t="s">
        <v>3</v>
      </c>
      <c r="HM720" t="s">
        <v>3</v>
      </c>
      <c r="HN720" t="s">
        <v>134</v>
      </c>
      <c r="HO720" t="s">
        <v>135</v>
      </c>
      <c r="HP720" t="s">
        <v>133</v>
      </c>
      <c r="HQ720" t="s">
        <v>133</v>
      </c>
      <c r="IK720">
        <v>0</v>
      </c>
    </row>
    <row r="722" spans="1:206" x14ac:dyDescent="0.2">
      <c r="A722" s="2">
        <v>51</v>
      </c>
      <c r="B722" s="2">
        <f>B697</f>
        <v>1</v>
      </c>
      <c r="C722" s="2">
        <f>A697</f>
        <v>4</v>
      </c>
      <c r="D722" s="2">
        <f>ROW(A697)</f>
        <v>697</v>
      </c>
      <c r="E722" s="2"/>
      <c r="F722" s="2" t="str">
        <f>IF(F697&lt;&gt;"",F697,"")</f>
        <v>Новый раздел</v>
      </c>
      <c r="G722" s="2" t="str">
        <f>IF(G697&lt;&gt;"",G697,"")</f>
        <v>16. Замена муфты прямой в колодце на парном кабеле городских  КЛС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518">ROUND(AB722,2)</f>
        <v>62989.05</v>
      </c>
      <c r="P722" s="2">
        <f t="shared" si="518"/>
        <v>0</v>
      </c>
      <c r="Q722" s="2">
        <f t="shared" si="518"/>
        <v>10204.200000000001</v>
      </c>
      <c r="R722" s="2">
        <f t="shared" si="518"/>
        <v>5027.38</v>
      </c>
      <c r="S722" s="2">
        <f t="shared" si="518"/>
        <v>47757.47</v>
      </c>
      <c r="T722" s="2">
        <f t="shared" si="518"/>
        <v>0</v>
      </c>
      <c r="U722" s="2">
        <f>AH722</f>
        <v>105.30000000000001</v>
      </c>
      <c r="V722" s="2">
        <f>AI722</f>
        <v>9.152000000000001</v>
      </c>
      <c r="W722" s="2">
        <f>ROUND(AJ722,2)</f>
        <v>0</v>
      </c>
      <c r="X722" s="2">
        <f>ROUND(AK722,2)</f>
        <v>47506.400000000001</v>
      </c>
      <c r="Y722" s="2">
        <f>ROUND(AL722,2)</f>
        <v>24281.03</v>
      </c>
      <c r="Z722" s="2"/>
      <c r="AA722" s="2"/>
      <c r="AB722" s="2">
        <f>ROUND(SUMIF(AA701:AA720,"=302024475",O701:O720),2)</f>
        <v>62989.05</v>
      </c>
      <c r="AC722" s="2">
        <f>ROUND(SUMIF(AA701:AA720,"=302024475",P701:P720),2)</f>
        <v>0</v>
      </c>
      <c r="AD722" s="2">
        <f>ROUND(SUMIF(AA701:AA720,"=302024475",Q701:Q720),2)</f>
        <v>10204.200000000001</v>
      </c>
      <c r="AE722" s="2">
        <f>ROUND(SUMIF(AA701:AA720,"=302024475",R701:R720),2)</f>
        <v>5027.38</v>
      </c>
      <c r="AF722" s="2">
        <f>ROUND(SUMIF(AA701:AA720,"=302024475",S701:S720),2)</f>
        <v>47757.47</v>
      </c>
      <c r="AG722" s="2">
        <f>ROUND(SUMIF(AA701:AA720,"=302024475",T701:T720),2)</f>
        <v>0</v>
      </c>
      <c r="AH722" s="2">
        <f>SUMIF(AA701:AA720,"=302024475",U701:U720)</f>
        <v>105.30000000000001</v>
      </c>
      <c r="AI722" s="2">
        <f>SUMIF(AA701:AA720,"=302024475",V701:V720)</f>
        <v>9.152000000000001</v>
      </c>
      <c r="AJ722" s="2">
        <f>ROUND(SUMIF(AA701:AA720,"=302024475",W701:W720),2)</f>
        <v>0</v>
      </c>
      <c r="AK722" s="2">
        <f>ROUND(SUMIF(AA701:AA720,"=302024475",X701:X720),2)</f>
        <v>47506.400000000001</v>
      </c>
      <c r="AL722" s="2">
        <f>ROUND(SUMIF(AA701:AA720,"=302024475",Y701:Y720),2)</f>
        <v>24281.03</v>
      </c>
      <c r="AM722" s="2"/>
      <c r="AN722" s="2"/>
      <c r="AO722" s="2">
        <f t="shared" ref="AO722:BD722" si="519">ROUND(BX722,2)</f>
        <v>0</v>
      </c>
      <c r="AP722" s="2">
        <f t="shared" si="519"/>
        <v>0</v>
      </c>
      <c r="AQ722" s="2">
        <f t="shared" si="519"/>
        <v>0</v>
      </c>
      <c r="AR722" s="2">
        <f t="shared" si="519"/>
        <v>134776.48000000001</v>
      </c>
      <c r="AS722" s="2">
        <f t="shared" si="519"/>
        <v>0</v>
      </c>
      <c r="AT722" s="2">
        <f t="shared" si="519"/>
        <v>134776.48000000001</v>
      </c>
      <c r="AU722" s="2">
        <f t="shared" si="519"/>
        <v>0</v>
      </c>
      <c r="AV722" s="2">
        <f t="shared" si="519"/>
        <v>0</v>
      </c>
      <c r="AW722" s="2">
        <f t="shared" si="519"/>
        <v>0</v>
      </c>
      <c r="AX722" s="2">
        <f t="shared" si="519"/>
        <v>0</v>
      </c>
      <c r="AY722" s="2">
        <f t="shared" si="519"/>
        <v>0</v>
      </c>
      <c r="AZ722" s="2">
        <f t="shared" si="519"/>
        <v>0</v>
      </c>
      <c r="BA722" s="2">
        <f t="shared" si="519"/>
        <v>0</v>
      </c>
      <c r="BB722" s="2">
        <f t="shared" si="519"/>
        <v>0</v>
      </c>
      <c r="BC722" s="2">
        <f t="shared" si="519"/>
        <v>0</v>
      </c>
      <c r="BD722" s="2">
        <f t="shared" si="519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ROUND(SUMIF(AA701:AA720,"=302024475",FQ701:FQ720),2)</f>
        <v>0</v>
      </c>
      <c r="BY722" s="2">
        <f>ROUND(SUMIF(AA701:AA720,"=302024475",FR701:FR720),2)</f>
        <v>0</v>
      </c>
      <c r="BZ722" s="2">
        <f>ROUND(SUMIF(AA701:AA720,"=302024475",GL701:GL720),2)</f>
        <v>0</v>
      </c>
      <c r="CA722" s="2">
        <f>ROUND(SUMIF(AA701:AA720,"=302024475",GM701:GM720),2)</f>
        <v>134776.48000000001</v>
      </c>
      <c r="CB722" s="2">
        <f>ROUND(SUMIF(AA701:AA720,"=302024475",GN701:GN720),2)</f>
        <v>0</v>
      </c>
      <c r="CC722" s="2">
        <f>ROUND(SUMIF(AA701:AA720,"=302024475",GO701:GO720),2)</f>
        <v>134776.48000000001</v>
      </c>
      <c r="CD722" s="2">
        <f>ROUND(SUMIF(AA701:AA720,"=302024475",GP701:GP720),2)</f>
        <v>0</v>
      </c>
      <c r="CE722" s="2">
        <f>AC722-BX722</f>
        <v>0</v>
      </c>
      <c r="CF722" s="2">
        <f>AC722-BY722</f>
        <v>0</v>
      </c>
      <c r="CG722" s="2">
        <f>BX722-BZ722</f>
        <v>0</v>
      </c>
      <c r="CH722" s="2">
        <f>AC722-BX722-BY722+BZ722</f>
        <v>0</v>
      </c>
      <c r="CI722" s="2">
        <f>BY722-BZ722</f>
        <v>0</v>
      </c>
      <c r="CJ722" s="2">
        <f>ROUND(SUMIF(AA701:AA720,"=302024475",GX701:GX720),2)</f>
        <v>0</v>
      </c>
      <c r="CK722" s="2">
        <f>ROUND(SUMIF(AA701:AA720,"=302024475",GY701:GY720),2)</f>
        <v>0</v>
      </c>
      <c r="CL722" s="2">
        <f>ROUND(SUMIF(AA701:AA720,"=302024475",GZ701:GZ720),2)</f>
        <v>0</v>
      </c>
      <c r="CM722" s="2">
        <f>ROUND(SUMIF(AA701:AA720,"=302024475",HD701:HD720),2)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62989.05</v>
      </c>
      <c r="G724" s="4" t="s">
        <v>42</v>
      </c>
      <c r="H724" s="4" t="s">
        <v>43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62989.05</v>
      </c>
      <c r="X724" s="4">
        <v>1</v>
      </c>
      <c r="Y724" s="4">
        <v>62989.05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44</v>
      </c>
      <c r="H725" s="4" t="s">
        <v>45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46</v>
      </c>
      <c r="H726" s="4" t="s">
        <v>47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48</v>
      </c>
      <c r="H727" s="4" t="s">
        <v>49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50</v>
      </c>
      <c r="H728" s="4" t="s">
        <v>51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52</v>
      </c>
      <c r="H729" s="4" t="s">
        <v>53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54</v>
      </c>
      <c r="H730" s="4" t="s">
        <v>55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56</v>
      </c>
      <c r="H731" s="4" t="s">
        <v>57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58</v>
      </c>
      <c r="H732" s="4" t="s">
        <v>59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60</v>
      </c>
      <c r="H733" s="4" t="s">
        <v>61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10204.200000000001</v>
      </c>
      <c r="G734" s="4" t="s">
        <v>62</v>
      </c>
      <c r="H734" s="4" t="s">
        <v>63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10204.199999999999</v>
      </c>
      <c r="X734" s="4">
        <v>1</v>
      </c>
      <c r="Y734" s="4">
        <v>10204.199999999999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64</v>
      </c>
      <c r="H735" s="4" t="s">
        <v>65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5027.38</v>
      </c>
      <c r="G736" s="4" t="s">
        <v>66</v>
      </c>
      <c r="H736" s="4" t="s">
        <v>67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5027.380000000001</v>
      </c>
      <c r="X736" s="4">
        <v>1</v>
      </c>
      <c r="Y736" s="4">
        <v>5027.380000000001</v>
      </c>
      <c r="Z736" s="4"/>
      <c r="AA736" s="4"/>
      <c r="AB736" s="4"/>
    </row>
    <row r="737" spans="1:88" x14ac:dyDescent="0.2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47757.47</v>
      </c>
      <c r="G737" s="4" t="s">
        <v>68</v>
      </c>
      <c r="H737" s="4" t="s">
        <v>69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47757.470000000008</v>
      </c>
      <c r="X737" s="4">
        <v>1</v>
      </c>
      <c r="Y737" s="4">
        <v>47757.470000000008</v>
      </c>
      <c r="Z737" s="4"/>
      <c r="AA737" s="4"/>
      <c r="AB737" s="4"/>
    </row>
    <row r="738" spans="1:88" x14ac:dyDescent="0.2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70</v>
      </c>
      <c r="H738" s="4" t="s">
        <v>71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88" x14ac:dyDescent="0.2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0</v>
      </c>
      <c r="G739" s="4" t="s">
        <v>72</v>
      </c>
      <c r="H739" s="4" t="s">
        <v>73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88" x14ac:dyDescent="0.2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134776.48000000001</v>
      </c>
      <c r="G740" s="4" t="s">
        <v>74</v>
      </c>
      <c r="H740" s="4" t="s">
        <v>75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134776.48000000001</v>
      </c>
      <c r="X740" s="4">
        <v>1</v>
      </c>
      <c r="Y740" s="4">
        <v>134776.48000000001</v>
      </c>
      <c r="Z740" s="4"/>
      <c r="AA740" s="4"/>
      <c r="AB740" s="4"/>
    </row>
    <row r="741" spans="1:88" x14ac:dyDescent="0.2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76</v>
      </c>
      <c r="H741" s="4" t="s">
        <v>77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78</v>
      </c>
      <c r="H742" s="4" t="s">
        <v>79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80</v>
      </c>
      <c r="H743" s="4" t="s">
        <v>81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88" x14ac:dyDescent="0.2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ROUND(Source!U722,O744)</f>
        <v>105.3</v>
      </c>
      <c r="G744" s="4" t="s">
        <v>82</v>
      </c>
      <c r="H744" s="4" t="s">
        <v>83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105.3</v>
      </c>
      <c r="X744" s="4">
        <v>1</v>
      </c>
      <c r="Y744" s="4">
        <v>105.3</v>
      </c>
      <c r="Z744" s="4"/>
      <c r="AA744" s="4"/>
      <c r="AB744" s="4"/>
    </row>
    <row r="745" spans="1:88" x14ac:dyDescent="0.2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ROUND(Source!V722,O745)</f>
        <v>9.1519999999999992</v>
      </c>
      <c r="G745" s="4" t="s">
        <v>84</v>
      </c>
      <c r="H745" s="4" t="s">
        <v>85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9.1519999999999992</v>
      </c>
      <c r="X745" s="4">
        <v>1</v>
      </c>
      <c r="Y745" s="4">
        <v>9.1519999999999992</v>
      </c>
      <c r="Z745" s="4"/>
      <c r="AA745" s="4"/>
      <c r="AB745" s="4"/>
    </row>
    <row r="746" spans="1:88" x14ac:dyDescent="0.2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86</v>
      </c>
      <c r="H746" s="4" t="s">
        <v>87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88</v>
      </c>
      <c r="H747" s="4" t="s">
        <v>89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88" x14ac:dyDescent="0.2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47506.400000000001</v>
      </c>
      <c r="G748" s="4" t="s">
        <v>90</v>
      </c>
      <c r="H748" s="4" t="s">
        <v>91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47506.400000000001</v>
      </c>
      <c r="X748" s="4">
        <v>1</v>
      </c>
      <c r="Y748" s="4">
        <v>47506.400000000001</v>
      </c>
      <c r="Z748" s="4"/>
      <c r="AA748" s="4"/>
      <c r="AB748" s="4"/>
    </row>
    <row r="749" spans="1:88" x14ac:dyDescent="0.2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24281.03</v>
      </c>
      <c r="G749" s="4" t="s">
        <v>92</v>
      </c>
      <c r="H749" s="4" t="s">
        <v>93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24281.03</v>
      </c>
      <c r="X749" s="4">
        <v>1</v>
      </c>
      <c r="Y749" s="4">
        <v>24281.03</v>
      </c>
      <c r="Z749" s="4"/>
      <c r="AA749" s="4"/>
      <c r="AB749" s="4"/>
    </row>
    <row r="750" spans="1:88" x14ac:dyDescent="0.2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134776.48000000001</v>
      </c>
      <c r="G750" s="4" t="s">
        <v>94</v>
      </c>
      <c r="H750" s="4" t="s">
        <v>95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134776.48000000001</v>
      </c>
      <c r="X750" s="4">
        <v>1</v>
      </c>
      <c r="Y750" s="4">
        <v>134776.48000000001</v>
      </c>
      <c r="Z750" s="4"/>
      <c r="AA750" s="4"/>
      <c r="AB750" s="4"/>
    </row>
    <row r="752" spans="1:88" x14ac:dyDescent="0.2">
      <c r="A752" s="1">
        <v>4</v>
      </c>
      <c r="B752" s="1">
        <v>1</v>
      </c>
      <c r="C752" s="1"/>
      <c r="D752" s="1">
        <f>ROW(A762)</f>
        <v>762</v>
      </c>
      <c r="E752" s="1"/>
      <c r="F752" s="1" t="s">
        <v>16</v>
      </c>
      <c r="G752" s="1" t="s">
        <v>580</v>
      </c>
      <c r="H752" s="1" t="s">
        <v>3</v>
      </c>
      <c r="I752" s="1">
        <v>0</v>
      </c>
      <c r="J752" s="1"/>
      <c r="K752" s="1">
        <v>-1</v>
      </c>
      <c r="L752" s="1"/>
      <c r="M752" s="1" t="s">
        <v>3</v>
      </c>
      <c r="N752" s="1"/>
      <c r="O752" s="1"/>
      <c r="P752" s="1"/>
      <c r="Q752" s="1"/>
      <c r="R752" s="1"/>
      <c r="S752" s="1">
        <v>0</v>
      </c>
      <c r="T752" s="1"/>
      <c r="U752" s="1" t="s">
        <v>3</v>
      </c>
      <c r="V752" s="1">
        <v>0</v>
      </c>
      <c r="W752" s="1"/>
      <c r="X752" s="1"/>
      <c r="Y752" s="1"/>
      <c r="Z752" s="1"/>
      <c r="AA752" s="1"/>
      <c r="AB752" s="1" t="s">
        <v>3</v>
      </c>
      <c r="AC752" s="1" t="s">
        <v>3</v>
      </c>
      <c r="AD752" s="1" t="s">
        <v>3</v>
      </c>
      <c r="AE752" s="1" t="s">
        <v>3</v>
      </c>
      <c r="AF752" s="1" t="s">
        <v>3</v>
      </c>
      <c r="AG752" s="1" t="s">
        <v>3</v>
      </c>
      <c r="AH752" s="1"/>
      <c r="AI752" s="1"/>
      <c r="AJ752" s="1"/>
      <c r="AK752" s="1"/>
      <c r="AL752" s="1"/>
      <c r="AM752" s="1"/>
      <c r="AN752" s="1"/>
      <c r="AO752" s="1"/>
      <c r="AP752" s="1" t="s">
        <v>3</v>
      </c>
      <c r="AQ752" s="1" t="s">
        <v>3</v>
      </c>
      <c r="AR752" s="1" t="s">
        <v>3</v>
      </c>
      <c r="AS752" s="1"/>
      <c r="AT752" s="1"/>
      <c r="AU752" s="1"/>
      <c r="AV752" s="1"/>
      <c r="AW752" s="1"/>
      <c r="AX752" s="1"/>
      <c r="AY752" s="1"/>
      <c r="AZ752" s="1" t="s">
        <v>3</v>
      </c>
      <c r="BA752" s="1"/>
      <c r="BB752" s="1" t="s">
        <v>3</v>
      </c>
      <c r="BC752" s="1" t="s">
        <v>14</v>
      </c>
      <c r="BD752" s="1" t="s">
        <v>3</v>
      </c>
      <c r="BE752" s="1" t="s">
        <v>3</v>
      </c>
      <c r="BF752" s="1" t="s">
        <v>3</v>
      </c>
      <c r="BG752" s="1" t="s">
        <v>3</v>
      </c>
      <c r="BH752" s="1" t="s">
        <v>3</v>
      </c>
      <c r="BI752" s="1" t="s">
        <v>3</v>
      </c>
      <c r="BJ752" s="1" t="s">
        <v>3</v>
      </c>
      <c r="BK752" s="1" t="s">
        <v>3</v>
      </c>
      <c r="BL752" s="1" t="s">
        <v>3</v>
      </c>
      <c r="BM752" s="1" t="s">
        <v>14</v>
      </c>
      <c r="BN752" s="1" t="s">
        <v>3</v>
      </c>
      <c r="BO752" s="1" t="s">
        <v>3</v>
      </c>
      <c r="BP752" s="1" t="s">
        <v>3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>
        <v>0</v>
      </c>
    </row>
    <row r="754" spans="1:245" x14ac:dyDescent="0.2">
      <c r="A754" s="2">
        <v>52</v>
      </c>
      <c r="B754" s="2">
        <f t="shared" ref="B754:G754" si="520">B762</f>
        <v>1</v>
      </c>
      <c r="C754" s="2">
        <f t="shared" si="520"/>
        <v>4</v>
      </c>
      <c r="D754" s="2">
        <f t="shared" si="520"/>
        <v>752</v>
      </c>
      <c r="E754" s="2">
        <f t="shared" si="520"/>
        <v>0</v>
      </c>
      <c r="F754" s="2" t="str">
        <f t="shared" si="520"/>
        <v>Новый раздел</v>
      </c>
      <c r="G754" s="2" t="str">
        <f t="shared" si="520"/>
        <v>17. Земляные работы</v>
      </c>
      <c r="H754" s="2"/>
      <c r="I754" s="2"/>
      <c r="J754" s="2"/>
      <c r="K754" s="2"/>
      <c r="L754" s="2"/>
      <c r="M754" s="2"/>
      <c r="N754" s="2"/>
      <c r="O754" s="2">
        <f t="shared" ref="O754:AT754" si="521">O762</f>
        <v>1571.76</v>
      </c>
      <c r="P754" s="2">
        <f t="shared" si="521"/>
        <v>0</v>
      </c>
      <c r="Q754" s="2">
        <f t="shared" si="521"/>
        <v>30.95</v>
      </c>
      <c r="R754" s="2">
        <f t="shared" si="521"/>
        <v>13.43</v>
      </c>
      <c r="S754" s="2">
        <f t="shared" si="521"/>
        <v>1527.38</v>
      </c>
      <c r="T754" s="2">
        <f t="shared" si="521"/>
        <v>0</v>
      </c>
      <c r="U754" s="2">
        <f t="shared" si="521"/>
        <v>3.9649999999999999</v>
      </c>
      <c r="V754" s="2">
        <f t="shared" si="521"/>
        <v>2.1909999999999999E-2</v>
      </c>
      <c r="W754" s="2">
        <f t="shared" si="521"/>
        <v>0</v>
      </c>
      <c r="X754" s="2">
        <f t="shared" si="521"/>
        <v>1371.73</v>
      </c>
      <c r="Y754" s="2">
        <f t="shared" si="521"/>
        <v>617.13</v>
      </c>
      <c r="Z754" s="2">
        <f t="shared" si="521"/>
        <v>0</v>
      </c>
      <c r="AA754" s="2">
        <f t="shared" si="521"/>
        <v>0</v>
      </c>
      <c r="AB754" s="2">
        <f t="shared" si="521"/>
        <v>1571.76</v>
      </c>
      <c r="AC754" s="2">
        <f t="shared" si="521"/>
        <v>0</v>
      </c>
      <c r="AD754" s="2">
        <f t="shared" si="521"/>
        <v>30.95</v>
      </c>
      <c r="AE754" s="2">
        <f t="shared" si="521"/>
        <v>13.43</v>
      </c>
      <c r="AF754" s="2">
        <f t="shared" si="521"/>
        <v>1527.38</v>
      </c>
      <c r="AG754" s="2">
        <f t="shared" si="521"/>
        <v>0</v>
      </c>
      <c r="AH754" s="2">
        <f t="shared" si="521"/>
        <v>3.9649999999999999</v>
      </c>
      <c r="AI754" s="2">
        <f t="shared" si="521"/>
        <v>2.1909999999999999E-2</v>
      </c>
      <c r="AJ754" s="2">
        <f t="shared" si="521"/>
        <v>0</v>
      </c>
      <c r="AK754" s="2">
        <f t="shared" si="521"/>
        <v>1371.73</v>
      </c>
      <c r="AL754" s="2">
        <f t="shared" si="521"/>
        <v>617.13</v>
      </c>
      <c r="AM754" s="2">
        <f t="shared" si="521"/>
        <v>0</v>
      </c>
      <c r="AN754" s="2">
        <f t="shared" si="521"/>
        <v>0</v>
      </c>
      <c r="AO754" s="2">
        <f t="shared" si="521"/>
        <v>0</v>
      </c>
      <c r="AP754" s="2">
        <f t="shared" si="521"/>
        <v>0</v>
      </c>
      <c r="AQ754" s="2">
        <f t="shared" si="521"/>
        <v>0</v>
      </c>
      <c r="AR754" s="2">
        <f t="shared" si="521"/>
        <v>3560.62</v>
      </c>
      <c r="AS754" s="2">
        <f t="shared" si="521"/>
        <v>3560.62</v>
      </c>
      <c r="AT754" s="2">
        <f t="shared" si="521"/>
        <v>0</v>
      </c>
      <c r="AU754" s="2">
        <f t="shared" ref="AU754:BZ754" si="522">AU762</f>
        <v>0</v>
      </c>
      <c r="AV754" s="2">
        <f t="shared" si="522"/>
        <v>0</v>
      </c>
      <c r="AW754" s="2">
        <f t="shared" si="522"/>
        <v>0</v>
      </c>
      <c r="AX754" s="2">
        <f t="shared" si="522"/>
        <v>0</v>
      </c>
      <c r="AY754" s="2">
        <f t="shared" si="522"/>
        <v>0</v>
      </c>
      <c r="AZ754" s="2">
        <f t="shared" si="522"/>
        <v>0</v>
      </c>
      <c r="BA754" s="2">
        <f t="shared" si="522"/>
        <v>0</v>
      </c>
      <c r="BB754" s="2">
        <f t="shared" si="522"/>
        <v>0</v>
      </c>
      <c r="BC754" s="2">
        <f t="shared" si="522"/>
        <v>0</v>
      </c>
      <c r="BD754" s="2">
        <f t="shared" si="522"/>
        <v>0</v>
      </c>
      <c r="BE754" s="2">
        <f t="shared" si="522"/>
        <v>0</v>
      </c>
      <c r="BF754" s="2">
        <f t="shared" si="522"/>
        <v>0</v>
      </c>
      <c r="BG754" s="2">
        <f t="shared" si="522"/>
        <v>0</v>
      </c>
      <c r="BH754" s="2">
        <f t="shared" si="522"/>
        <v>0</v>
      </c>
      <c r="BI754" s="2">
        <f t="shared" si="522"/>
        <v>0</v>
      </c>
      <c r="BJ754" s="2">
        <f t="shared" si="522"/>
        <v>0</v>
      </c>
      <c r="BK754" s="2">
        <f t="shared" si="522"/>
        <v>0</v>
      </c>
      <c r="BL754" s="2">
        <f t="shared" si="522"/>
        <v>0</v>
      </c>
      <c r="BM754" s="2">
        <f t="shared" si="522"/>
        <v>0</v>
      </c>
      <c r="BN754" s="2">
        <f t="shared" si="522"/>
        <v>0</v>
      </c>
      <c r="BO754" s="2">
        <f t="shared" si="522"/>
        <v>0</v>
      </c>
      <c r="BP754" s="2">
        <f t="shared" si="522"/>
        <v>0</v>
      </c>
      <c r="BQ754" s="2">
        <f t="shared" si="522"/>
        <v>0</v>
      </c>
      <c r="BR754" s="2">
        <f t="shared" si="522"/>
        <v>0</v>
      </c>
      <c r="BS754" s="2">
        <f t="shared" si="522"/>
        <v>0</v>
      </c>
      <c r="BT754" s="2">
        <f t="shared" si="522"/>
        <v>0</v>
      </c>
      <c r="BU754" s="2">
        <f t="shared" si="522"/>
        <v>0</v>
      </c>
      <c r="BV754" s="2">
        <f t="shared" si="522"/>
        <v>0</v>
      </c>
      <c r="BW754" s="2">
        <f t="shared" si="522"/>
        <v>0</v>
      </c>
      <c r="BX754" s="2">
        <f t="shared" si="522"/>
        <v>0</v>
      </c>
      <c r="BY754" s="2">
        <f t="shared" si="522"/>
        <v>0</v>
      </c>
      <c r="BZ754" s="2">
        <f t="shared" si="522"/>
        <v>0</v>
      </c>
      <c r="CA754" s="2">
        <f t="shared" ref="CA754:DF754" si="523">CA762</f>
        <v>3560.62</v>
      </c>
      <c r="CB754" s="2">
        <f t="shared" si="523"/>
        <v>3560.62</v>
      </c>
      <c r="CC754" s="2">
        <f t="shared" si="523"/>
        <v>0</v>
      </c>
      <c r="CD754" s="2">
        <f t="shared" si="523"/>
        <v>0</v>
      </c>
      <c r="CE754" s="2">
        <f t="shared" si="523"/>
        <v>0</v>
      </c>
      <c r="CF754" s="2">
        <f t="shared" si="523"/>
        <v>0</v>
      </c>
      <c r="CG754" s="2">
        <f t="shared" si="523"/>
        <v>0</v>
      </c>
      <c r="CH754" s="2">
        <f t="shared" si="523"/>
        <v>0</v>
      </c>
      <c r="CI754" s="2">
        <f t="shared" si="523"/>
        <v>0</v>
      </c>
      <c r="CJ754" s="2">
        <f t="shared" si="523"/>
        <v>0</v>
      </c>
      <c r="CK754" s="2">
        <f t="shared" si="523"/>
        <v>0</v>
      </c>
      <c r="CL754" s="2">
        <f t="shared" si="523"/>
        <v>0</v>
      </c>
      <c r="CM754" s="2">
        <f t="shared" si="523"/>
        <v>0</v>
      </c>
      <c r="CN754" s="2">
        <f t="shared" si="523"/>
        <v>0</v>
      </c>
      <c r="CO754" s="2">
        <f t="shared" si="523"/>
        <v>0</v>
      </c>
      <c r="CP754" s="2">
        <f t="shared" si="523"/>
        <v>0</v>
      </c>
      <c r="CQ754" s="2">
        <f t="shared" si="523"/>
        <v>0</v>
      </c>
      <c r="CR754" s="2">
        <f t="shared" si="523"/>
        <v>0</v>
      </c>
      <c r="CS754" s="2">
        <f t="shared" si="523"/>
        <v>0</v>
      </c>
      <c r="CT754" s="2">
        <f t="shared" si="523"/>
        <v>0</v>
      </c>
      <c r="CU754" s="2">
        <f t="shared" si="523"/>
        <v>0</v>
      </c>
      <c r="CV754" s="2">
        <f t="shared" si="523"/>
        <v>0</v>
      </c>
      <c r="CW754" s="2">
        <f t="shared" si="523"/>
        <v>0</v>
      </c>
      <c r="CX754" s="2">
        <f t="shared" si="523"/>
        <v>0</v>
      </c>
      <c r="CY754" s="2">
        <f t="shared" si="523"/>
        <v>0</v>
      </c>
      <c r="CZ754" s="2">
        <f t="shared" si="523"/>
        <v>0</v>
      </c>
      <c r="DA754" s="2">
        <f t="shared" si="523"/>
        <v>0</v>
      </c>
      <c r="DB754" s="2">
        <f t="shared" si="523"/>
        <v>0</v>
      </c>
      <c r="DC754" s="2">
        <f t="shared" si="523"/>
        <v>0</v>
      </c>
      <c r="DD754" s="2">
        <f t="shared" si="523"/>
        <v>0</v>
      </c>
      <c r="DE754" s="2">
        <f t="shared" si="523"/>
        <v>0</v>
      </c>
      <c r="DF754" s="2">
        <f t="shared" si="523"/>
        <v>0</v>
      </c>
      <c r="DG754" s="3">
        <f t="shared" ref="DG754:EL754" si="524">DG762</f>
        <v>0</v>
      </c>
      <c r="DH754" s="3">
        <f t="shared" si="524"/>
        <v>0</v>
      </c>
      <c r="DI754" s="3">
        <f t="shared" si="524"/>
        <v>0</v>
      </c>
      <c r="DJ754" s="3">
        <f t="shared" si="524"/>
        <v>0</v>
      </c>
      <c r="DK754" s="3">
        <f t="shared" si="524"/>
        <v>0</v>
      </c>
      <c r="DL754" s="3">
        <f t="shared" si="524"/>
        <v>0</v>
      </c>
      <c r="DM754" s="3">
        <f t="shared" si="524"/>
        <v>0</v>
      </c>
      <c r="DN754" s="3">
        <f t="shared" si="524"/>
        <v>0</v>
      </c>
      <c r="DO754" s="3">
        <f t="shared" si="524"/>
        <v>0</v>
      </c>
      <c r="DP754" s="3">
        <f t="shared" si="524"/>
        <v>0</v>
      </c>
      <c r="DQ754" s="3">
        <f t="shared" si="524"/>
        <v>0</v>
      </c>
      <c r="DR754" s="3">
        <f t="shared" si="524"/>
        <v>0</v>
      </c>
      <c r="DS754" s="3">
        <f t="shared" si="524"/>
        <v>0</v>
      </c>
      <c r="DT754" s="3">
        <f t="shared" si="524"/>
        <v>0</v>
      </c>
      <c r="DU754" s="3">
        <f t="shared" si="524"/>
        <v>0</v>
      </c>
      <c r="DV754" s="3">
        <f t="shared" si="524"/>
        <v>0</v>
      </c>
      <c r="DW754" s="3">
        <f t="shared" si="524"/>
        <v>0</v>
      </c>
      <c r="DX754" s="3">
        <f t="shared" si="524"/>
        <v>0</v>
      </c>
      <c r="DY754" s="3">
        <f t="shared" si="524"/>
        <v>0</v>
      </c>
      <c r="DZ754" s="3">
        <f t="shared" si="524"/>
        <v>0</v>
      </c>
      <c r="EA754" s="3">
        <f t="shared" si="524"/>
        <v>0</v>
      </c>
      <c r="EB754" s="3">
        <f t="shared" si="524"/>
        <v>0</v>
      </c>
      <c r="EC754" s="3">
        <f t="shared" si="524"/>
        <v>0</v>
      </c>
      <c r="ED754" s="3">
        <f t="shared" si="524"/>
        <v>0</v>
      </c>
      <c r="EE754" s="3">
        <f t="shared" si="524"/>
        <v>0</v>
      </c>
      <c r="EF754" s="3">
        <f t="shared" si="524"/>
        <v>0</v>
      </c>
      <c r="EG754" s="3">
        <f t="shared" si="524"/>
        <v>0</v>
      </c>
      <c r="EH754" s="3">
        <f t="shared" si="524"/>
        <v>0</v>
      </c>
      <c r="EI754" s="3">
        <f t="shared" si="524"/>
        <v>0</v>
      </c>
      <c r="EJ754" s="3">
        <f t="shared" si="524"/>
        <v>0</v>
      </c>
      <c r="EK754" s="3">
        <f t="shared" si="524"/>
        <v>0</v>
      </c>
      <c r="EL754" s="3">
        <f t="shared" si="524"/>
        <v>0</v>
      </c>
      <c r="EM754" s="3">
        <f t="shared" ref="EM754:FR754" si="525">EM762</f>
        <v>0</v>
      </c>
      <c r="EN754" s="3">
        <f t="shared" si="525"/>
        <v>0</v>
      </c>
      <c r="EO754" s="3">
        <f t="shared" si="525"/>
        <v>0</v>
      </c>
      <c r="EP754" s="3">
        <f t="shared" si="525"/>
        <v>0</v>
      </c>
      <c r="EQ754" s="3">
        <f t="shared" si="525"/>
        <v>0</v>
      </c>
      <c r="ER754" s="3">
        <f t="shared" si="525"/>
        <v>0</v>
      </c>
      <c r="ES754" s="3">
        <f t="shared" si="525"/>
        <v>0</v>
      </c>
      <c r="ET754" s="3">
        <f t="shared" si="525"/>
        <v>0</v>
      </c>
      <c r="EU754" s="3">
        <f t="shared" si="525"/>
        <v>0</v>
      </c>
      <c r="EV754" s="3">
        <f t="shared" si="525"/>
        <v>0</v>
      </c>
      <c r="EW754" s="3">
        <f t="shared" si="525"/>
        <v>0</v>
      </c>
      <c r="EX754" s="3">
        <f t="shared" si="525"/>
        <v>0</v>
      </c>
      <c r="EY754" s="3">
        <f t="shared" si="525"/>
        <v>0</v>
      </c>
      <c r="EZ754" s="3">
        <f t="shared" si="525"/>
        <v>0</v>
      </c>
      <c r="FA754" s="3">
        <f t="shared" si="525"/>
        <v>0</v>
      </c>
      <c r="FB754" s="3">
        <f t="shared" si="525"/>
        <v>0</v>
      </c>
      <c r="FC754" s="3">
        <f t="shared" si="525"/>
        <v>0</v>
      </c>
      <c r="FD754" s="3">
        <f t="shared" si="525"/>
        <v>0</v>
      </c>
      <c r="FE754" s="3">
        <f t="shared" si="525"/>
        <v>0</v>
      </c>
      <c r="FF754" s="3">
        <f t="shared" si="525"/>
        <v>0</v>
      </c>
      <c r="FG754" s="3">
        <f t="shared" si="525"/>
        <v>0</v>
      </c>
      <c r="FH754" s="3">
        <f t="shared" si="525"/>
        <v>0</v>
      </c>
      <c r="FI754" s="3">
        <f t="shared" si="525"/>
        <v>0</v>
      </c>
      <c r="FJ754" s="3">
        <f t="shared" si="525"/>
        <v>0</v>
      </c>
      <c r="FK754" s="3">
        <f t="shared" si="525"/>
        <v>0</v>
      </c>
      <c r="FL754" s="3">
        <f t="shared" si="525"/>
        <v>0</v>
      </c>
      <c r="FM754" s="3">
        <f t="shared" si="525"/>
        <v>0</v>
      </c>
      <c r="FN754" s="3">
        <f t="shared" si="525"/>
        <v>0</v>
      </c>
      <c r="FO754" s="3">
        <f t="shared" si="525"/>
        <v>0</v>
      </c>
      <c r="FP754" s="3">
        <f t="shared" si="525"/>
        <v>0</v>
      </c>
      <c r="FQ754" s="3">
        <f t="shared" si="525"/>
        <v>0</v>
      </c>
      <c r="FR754" s="3">
        <f t="shared" si="525"/>
        <v>0</v>
      </c>
      <c r="FS754" s="3">
        <f t="shared" ref="FS754:GX754" si="526">FS762</f>
        <v>0</v>
      </c>
      <c r="FT754" s="3">
        <f t="shared" si="526"/>
        <v>0</v>
      </c>
      <c r="FU754" s="3">
        <f t="shared" si="526"/>
        <v>0</v>
      </c>
      <c r="FV754" s="3">
        <f t="shared" si="526"/>
        <v>0</v>
      </c>
      <c r="FW754" s="3">
        <f t="shared" si="526"/>
        <v>0</v>
      </c>
      <c r="FX754" s="3">
        <f t="shared" si="526"/>
        <v>0</v>
      </c>
      <c r="FY754" s="3">
        <f t="shared" si="526"/>
        <v>0</v>
      </c>
      <c r="FZ754" s="3">
        <f t="shared" si="526"/>
        <v>0</v>
      </c>
      <c r="GA754" s="3">
        <f t="shared" si="526"/>
        <v>0</v>
      </c>
      <c r="GB754" s="3">
        <f t="shared" si="526"/>
        <v>0</v>
      </c>
      <c r="GC754" s="3">
        <f t="shared" si="526"/>
        <v>0</v>
      </c>
      <c r="GD754" s="3">
        <f t="shared" si="526"/>
        <v>0</v>
      </c>
      <c r="GE754" s="3">
        <f t="shared" si="526"/>
        <v>0</v>
      </c>
      <c r="GF754" s="3">
        <f t="shared" si="526"/>
        <v>0</v>
      </c>
      <c r="GG754" s="3">
        <f t="shared" si="526"/>
        <v>0</v>
      </c>
      <c r="GH754" s="3">
        <f t="shared" si="526"/>
        <v>0</v>
      </c>
      <c r="GI754" s="3">
        <f t="shared" si="526"/>
        <v>0</v>
      </c>
      <c r="GJ754" s="3">
        <f t="shared" si="526"/>
        <v>0</v>
      </c>
      <c r="GK754" s="3">
        <f t="shared" si="526"/>
        <v>0</v>
      </c>
      <c r="GL754" s="3">
        <f t="shared" si="526"/>
        <v>0</v>
      </c>
      <c r="GM754" s="3">
        <f t="shared" si="526"/>
        <v>0</v>
      </c>
      <c r="GN754" s="3">
        <f t="shared" si="526"/>
        <v>0</v>
      </c>
      <c r="GO754" s="3">
        <f t="shared" si="526"/>
        <v>0</v>
      </c>
      <c r="GP754" s="3">
        <f t="shared" si="526"/>
        <v>0</v>
      </c>
      <c r="GQ754" s="3">
        <f t="shared" si="526"/>
        <v>0</v>
      </c>
      <c r="GR754" s="3">
        <f t="shared" si="526"/>
        <v>0</v>
      </c>
      <c r="GS754" s="3">
        <f t="shared" si="526"/>
        <v>0</v>
      </c>
      <c r="GT754" s="3">
        <f t="shared" si="526"/>
        <v>0</v>
      </c>
      <c r="GU754" s="3">
        <f t="shared" si="526"/>
        <v>0</v>
      </c>
      <c r="GV754" s="3">
        <f t="shared" si="526"/>
        <v>0</v>
      </c>
      <c r="GW754" s="3">
        <f t="shared" si="526"/>
        <v>0</v>
      </c>
      <c r="GX754" s="3">
        <f t="shared" si="526"/>
        <v>0</v>
      </c>
    </row>
    <row r="756" spans="1:245" x14ac:dyDescent="0.2">
      <c r="A756">
        <v>17</v>
      </c>
      <c r="B756">
        <v>1</v>
      </c>
      <c r="C756">
        <f>ROW(SmtRes!A2154)</f>
        <v>2154</v>
      </c>
      <c r="D756">
        <f>ROW(EtalonRes!A2154)</f>
        <v>2154</v>
      </c>
      <c r="E756" t="s">
        <v>581</v>
      </c>
      <c r="F756" t="s">
        <v>582</v>
      </c>
      <c r="G756" t="s">
        <v>583</v>
      </c>
      <c r="H756" t="s">
        <v>584</v>
      </c>
      <c r="I756">
        <v>1E-3</v>
      </c>
      <c r="J756">
        <v>0</v>
      </c>
      <c r="K756">
        <v>1E-3</v>
      </c>
      <c r="O756">
        <f>ROUND(CP756,2)</f>
        <v>32.799999999999997</v>
      </c>
      <c r="P756">
        <f>SUMIF(SmtRes!AQ2153:'SmtRes'!AQ2154,"=1",SmtRes!DF2153:'SmtRes'!DF2154)</f>
        <v>0</v>
      </c>
      <c r="Q756">
        <f>SUMIF(SmtRes!AQ2153:'SmtRes'!AQ2154,"=1",SmtRes!DG2153:'SmtRes'!DG2154)</f>
        <v>23.17</v>
      </c>
      <c r="R756">
        <f>SUMIF(SmtRes!AQ2153:'SmtRes'!AQ2154,"=1",SmtRes!DH2153:'SmtRes'!DH2154)</f>
        <v>9.6300000000000008</v>
      </c>
      <c r="S756">
        <f>SUMIF(SmtRes!AQ2153:'SmtRes'!AQ2154,"=1",SmtRes!DI2153:'SmtRes'!DI2154)</f>
        <v>0</v>
      </c>
      <c r="T756">
        <f>ROUND(CU756*I756,2)</f>
        <v>0</v>
      </c>
      <c r="U756">
        <f>SUMIF(SmtRes!AQ2153:'SmtRes'!AQ2154,"=1",SmtRes!CV2153:'SmtRes'!CV2154)</f>
        <v>0</v>
      </c>
      <c r="V756">
        <f>SUMIF(SmtRes!AQ2153:'SmtRes'!AQ2154,"=1",SmtRes!CW2153:'SmtRes'!CW2154)</f>
        <v>1.4999999999999999E-2</v>
      </c>
      <c r="W756">
        <f>ROUND(CX756*I756,2)</f>
        <v>0</v>
      </c>
      <c r="X756">
        <f t="shared" ref="X756:Y760" si="527">ROUND(CY756,2)</f>
        <v>8.86</v>
      </c>
      <c r="Y756">
        <f t="shared" si="527"/>
        <v>4.43</v>
      </c>
      <c r="AA756">
        <v>302024475</v>
      </c>
      <c r="AB756">
        <f>ROUND((AC756+AD756+AF756),6)</f>
        <v>23173.5</v>
      </c>
      <c r="AC756">
        <f>ROUND((0),6)</f>
        <v>0</v>
      </c>
      <c r="AD756">
        <f>ROUND((((SUM(SmtRes!BR2153:'SmtRes'!BR2154))-(SUM(SmtRes!BS2153:'SmtRes'!BS2154)))+AE756),6)</f>
        <v>23173.5</v>
      </c>
      <c r="AE756">
        <f>ROUND((SUM(SmtRes!BS2153:'SmtRes'!BS2154)),6)</f>
        <v>9630.9</v>
      </c>
      <c r="AF756">
        <f>ROUND((0),6)</f>
        <v>0</v>
      </c>
      <c r="AG756">
        <f>ROUND((AP756),6)</f>
        <v>0</v>
      </c>
      <c r="AH756">
        <f>(0)</f>
        <v>0</v>
      </c>
      <c r="AI756">
        <f>(SUM(SmtRes!BV2153:'SmtRes'!BV2154))</f>
        <v>15</v>
      </c>
      <c r="AJ756">
        <f>(AS756)</f>
        <v>0</v>
      </c>
      <c r="AK756">
        <v>32804.400000000001</v>
      </c>
      <c r="AL756">
        <v>0</v>
      </c>
      <c r="AM756">
        <v>23173.5</v>
      </c>
      <c r="AN756">
        <v>9630.9</v>
      </c>
      <c r="AO756">
        <v>0</v>
      </c>
      <c r="AP756">
        <v>0</v>
      </c>
      <c r="AQ756">
        <v>0</v>
      </c>
      <c r="AR756">
        <v>15</v>
      </c>
      <c r="AS756">
        <v>0</v>
      </c>
      <c r="AT756">
        <v>92</v>
      </c>
      <c r="AU756">
        <v>46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1</v>
      </c>
      <c r="BJ756" t="s">
        <v>585</v>
      </c>
      <c r="BM756">
        <v>1001</v>
      </c>
      <c r="BN756">
        <v>0</v>
      </c>
      <c r="BO756" t="s">
        <v>3</v>
      </c>
      <c r="BP756">
        <v>0</v>
      </c>
      <c r="BQ756">
        <v>2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92</v>
      </c>
      <c r="CA756">
        <v>46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>(P756+Q756+S756+R756)</f>
        <v>32.800000000000004</v>
      </c>
      <c r="CQ756">
        <f>SUMIF(SmtRes!AQ2153:'SmtRes'!AQ2154,"=1",SmtRes!AA2153:'SmtRes'!AA2154)</f>
        <v>0</v>
      </c>
      <c r="CR756">
        <f>SUMIF(SmtRes!AQ2153:'SmtRes'!AQ2154,"=1",SmtRes!AB2153:'SmtRes'!AB2154)</f>
        <v>1544.9</v>
      </c>
      <c r="CS756">
        <f>SUMIF(SmtRes!AQ2153:'SmtRes'!AQ2154,"=1",SmtRes!AC2153:'SmtRes'!AC2154)</f>
        <v>642.05999999999995</v>
      </c>
      <c r="CT756">
        <f>SUMIF(SmtRes!AQ2153:'SmtRes'!AQ2154,"=1",SmtRes!AD2153:'SmtRes'!AD2154)</f>
        <v>0</v>
      </c>
      <c r="CU756">
        <f>AG756</f>
        <v>0</v>
      </c>
      <c r="CV756">
        <f>SUMIF(SmtRes!AQ2153:'SmtRes'!AQ2154,"=1",SmtRes!BU2153:'SmtRes'!BU2154)</f>
        <v>0</v>
      </c>
      <c r="CW756">
        <f>SUMIF(SmtRes!AQ2153:'SmtRes'!AQ2154,"=1",SmtRes!BV2153:'SmtRes'!BV2154)</f>
        <v>15</v>
      </c>
      <c r="CX756">
        <f>AJ756</f>
        <v>0</v>
      </c>
      <c r="CY756">
        <f>(((S756+R756)*AT756)/100)</f>
        <v>8.8596000000000004</v>
      </c>
      <c r="CZ756">
        <f>(((S756+R756)*AU756)/100)</f>
        <v>4.4298000000000002</v>
      </c>
      <c r="DC756" t="s">
        <v>3</v>
      </c>
      <c r="DD756" t="s">
        <v>14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1007</v>
      </c>
      <c r="DV756" t="s">
        <v>584</v>
      </c>
      <c r="DW756" t="s">
        <v>584</v>
      </c>
      <c r="DX756">
        <v>1000</v>
      </c>
      <c r="DZ756" t="s">
        <v>3</v>
      </c>
      <c r="EA756" t="s">
        <v>3</v>
      </c>
      <c r="EB756" t="s">
        <v>3</v>
      </c>
      <c r="EC756" t="s">
        <v>3</v>
      </c>
      <c r="EE756">
        <v>293259325</v>
      </c>
      <c r="EF756">
        <v>2</v>
      </c>
      <c r="EG756" t="s">
        <v>586</v>
      </c>
      <c r="EH756">
        <v>1</v>
      </c>
      <c r="EI756" t="s">
        <v>587</v>
      </c>
      <c r="EJ756">
        <v>1</v>
      </c>
      <c r="EK756">
        <v>1001</v>
      </c>
      <c r="EL756" t="s">
        <v>588</v>
      </c>
      <c r="EM756" t="s">
        <v>589</v>
      </c>
      <c r="EO756" t="s">
        <v>3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15</v>
      </c>
      <c r="EY756">
        <v>0</v>
      </c>
      <c r="FQ756">
        <v>0</v>
      </c>
      <c r="FR756">
        <f>ROUND(IF(BI756=3,GM756,0),2)</f>
        <v>0</v>
      </c>
      <c r="FS756">
        <v>0</v>
      </c>
      <c r="FX756">
        <v>92</v>
      </c>
      <c r="FY756">
        <v>46</v>
      </c>
      <c r="GA756" t="s">
        <v>3</v>
      </c>
      <c r="GD756">
        <v>1</v>
      </c>
      <c r="GF756">
        <v>-301249511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>ROUND(IF(AND(BH756=3,BI756=3,FS756&lt;&gt;0),P756,0),2)</f>
        <v>0</v>
      </c>
      <c r="GM756">
        <f>ROUND(O756+X756+Y756,2)+GX756</f>
        <v>46.09</v>
      </c>
      <c r="GN756">
        <f>IF(OR(BI756=0,BI756=1),GM756-GX756,0)</f>
        <v>46.09</v>
      </c>
      <c r="GO756">
        <f>IF(BI756=2,GM756-GX756,0)</f>
        <v>0</v>
      </c>
      <c r="GP756">
        <f>IF(BI756=4,GM756-GX756,0)</f>
        <v>0</v>
      </c>
      <c r="GR756">
        <v>0</v>
      </c>
      <c r="GS756">
        <v>3</v>
      </c>
      <c r="GT756">
        <v>0</v>
      </c>
      <c r="GU756" t="s">
        <v>3</v>
      </c>
      <c r="GV756">
        <f>ROUND((GT756),6)</f>
        <v>0</v>
      </c>
      <c r="GW756">
        <v>1</v>
      </c>
      <c r="GX756">
        <f>ROUND(HC756*I756,2)</f>
        <v>0</v>
      </c>
      <c r="HA756">
        <v>0</v>
      </c>
      <c r="HB756">
        <v>0</v>
      </c>
      <c r="HC756">
        <f>GV756*GW756</f>
        <v>0</v>
      </c>
      <c r="HE756" t="s">
        <v>3</v>
      </c>
      <c r="HF756" t="s">
        <v>3</v>
      </c>
      <c r="HM756" t="s">
        <v>3</v>
      </c>
      <c r="HN756" t="s">
        <v>590</v>
      </c>
      <c r="HO756" t="s">
        <v>591</v>
      </c>
      <c r="HP756" t="s">
        <v>588</v>
      </c>
      <c r="HQ756" t="s">
        <v>588</v>
      </c>
      <c r="IK756">
        <v>0</v>
      </c>
    </row>
    <row r="757" spans="1:245" x14ac:dyDescent="0.2">
      <c r="A757">
        <v>17</v>
      </c>
      <c r="B757">
        <v>1</v>
      </c>
      <c r="C757">
        <f>ROW(SmtRes!A2156)</f>
        <v>2156</v>
      </c>
      <c r="D757">
        <f>ROW(EtalonRes!A2156)</f>
        <v>2156</v>
      </c>
      <c r="E757" t="s">
        <v>592</v>
      </c>
      <c r="F757" t="s">
        <v>593</v>
      </c>
      <c r="G757" t="s">
        <v>594</v>
      </c>
      <c r="H757" t="s">
        <v>584</v>
      </c>
      <c r="I757">
        <v>1E-3</v>
      </c>
      <c r="J757">
        <v>0</v>
      </c>
      <c r="K757">
        <v>1E-3</v>
      </c>
      <c r="O757">
        <f>ROUND(CP757,2)</f>
        <v>11.58</v>
      </c>
      <c r="P757">
        <f>SUMIF(SmtRes!AQ2155:'SmtRes'!AQ2156,"=1",SmtRes!DF2155:'SmtRes'!DF2156)</f>
        <v>0</v>
      </c>
      <c r="Q757">
        <f>SUMIF(SmtRes!AQ2155:'SmtRes'!AQ2156,"=1",SmtRes!DG2155:'SmtRes'!DG2156)</f>
        <v>7.78</v>
      </c>
      <c r="R757">
        <f>SUMIF(SmtRes!AQ2155:'SmtRes'!AQ2156,"=1",SmtRes!DH2155:'SmtRes'!DH2156)</f>
        <v>3.8</v>
      </c>
      <c r="S757">
        <f>SUMIF(SmtRes!AQ2155:'SmtRes'!AQ2156,"=1",SmtRes!DI2155:'SmtRes'!DI2156)</f>
        <v>0</v>
      </c>
      <c r="T757">
        <f>ROUND(CU757*I757,2)</f>
        <v>0</v>
      </c>
      <c r="U757">
        <f>SUMIF(SmtRes!AQ2155:'SmtRes'!AQ2156,"=1",SmtRes!CV2155:'SmtRes'!CV2156)</f>
        <v>0</v>
      </c>
      <c r="V757">
        <f>SUMIF(SmtRes!AQ2155:'SmtRes'!AQ2156,"=1",SmtRes!CW2155:'SmtRes'!CW2156)</f>
        <v>6.9100000000000003E-3</v>
      </c>
      <c r="W757">
        <f>ROUND(CX757*I757,2)</f>
        <v>0</v>
      </c>
      <c r="X757">
        <f t="shared" si="527"/>
        <v>3.5</v>
      </c>
      <c r="Y757">
        <f t="shared" si="527"/>
        <v>1.75</v>
      </c>
      <c r="AA757">
        <v>302024475</v>
      </c>
      <c r="AB757">
        <f>ROUND((AC757+AD757+AF757),6)</f>
        <v>5722.5856000000003</v>
      </c>
      <c r="AC757">
        <f>ROUND((0),6)</f>
        <v>0</v>
      </c>
      <c r="AD757">
        <f>ROUND((((SUM(SmtRes!BR2155:'SmtRes'!BR2156))-(SUM(SmtRes!BS2155:'SmtRes'!BS2156)))+AE757),6)</f>
        <v>5722.5856000000003</v>
      </c>
      <c r="AE757">
        <f>ROUND((SUM(SmtRes!BS2155:'SmtRes'!BS2156)),6)</f>
        <v>3795.8011999999999</v>
      </c>
      <c r="AF757">
        <f>ROUND((0),6)</f>
        <v>0</v>
      </c>
      <c r="AG757">
        <f>ROUND((AP757),6)</f>
        <v>0</v>
      </c>
      <c r="AH757">
        <f>(0)</f>
        <v>0</v>
      </c>
      <c r="AI757">
        <f>(SUM(SmtRes!BV2155:'SmtRes'!BV2156))</f>
        <v>6.91</v>
      </c>
      <c r="AJ757">
        <f>(AS757)</f>
        <v>0</v>
      </c>
      <c r="AK757">
        <v>9518.3868000000002</v>
      </c>
      <c r="AL757">
        <v>0</v>
      </c>
      <c r="AM757">
        <v>5722.5856000000003</v>
      </c>
      <c r="AN757">
        <v>3795.8012000000003</v>
      </c>
      <c r="AO757">
        <v>0</v>
      </c>
      <c r="AP757">
        <v>0</v>
      </c>
      <c r="AQ757">
        <v>0</v>
      </c>
      <c r="AR757">
        <v>6.91</v>
      </c>
      <c r="AS757">
        <v>0</v>
      </c>
      <c r="AT757">
        <v>92</v>
      </c>
      <c r="AU757">
        <v>46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1</v>
      </c>
      <c r="BJ757" t="s">
        <v>595</v>
      </c>
      <c r="BM757">
        <v>1001</v>
      </c>
      <c r="BN757">
        <v>0</v>
      </c>
      <c r="BO757" t="s">
        <v>3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92</v>
      </c>
      <c r="CA757">
        <v>46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>(P757+Q757+S757+R757)</f>
        <v>11.58</v>
      </c>
      <c r="CQ757">
        <f>SUMIF(SmtRes!AQ2155:'SmtRes'!AQ2156,"=1",SmtRes!AA2155:'SmtRes'!AA2156)</f>
        <v>0</v>
      </c>
      <c r="CR757">
        <f>SUMIF(SmtRes!AQ2155:'SmtRes'!AQ2156,"=1",SmtRes!AB2155:'SmtRes'!AB2156)</f>
        <v>1126.3</v>
      </c>
      <c r="CS757">
        <f>SUMIF(SmtRes!AQ2155:'SmtRes'!AQ2156,"=1",SmtRes!AC2155:'SmtRes'!AC2156)</f>
        <v>549.32000000000005</v>
      </c>
      <c r="CT757">
        <f>SUMIF(SmtRes!AQ2155:'SmtRes'!AQ2156,"=1",SmtRes!AD2155:'SmtRes'!AD2156)</f>
        <v>0</v>
      </c>
      <c r="CU757">
        <f>AG757</f>
        <v>0</v>
      </c>
      <c r="CV757">
        <f>SUMIF(SmtRes!AQ2155:'SmtRes'!AQ2156,"=1",SmtRes!BU2155:'SmtRes'!BU2156)</f>
        <v>0</v>
      </c>
      <c r="CW757">
        <f>SUMIF(SmtRes!AQ2155:'SmtRes'!AQ2156,"=1",SmtRes!BV2155:'SmtRes'!BV2156)</f>
        <v>6.91</v>
      </c>
      <c r="CX757">
        <f>AJ757</f>
        <v>0</v>
      </c>
      <c r="CY757">
        <f>(((S757+R757)*AT757)/100)</f>
        <v>3.4959999999999996</v>
      </c>
      <c r="CZ757">
        <f>(((S757+R757)*AU757)/100)</f>
        <v>1.7479999999999998</v>
      </c>
      <c r="DC757" t="s">
        <v>3</v>
      </c>
      <c r="DD757" t="s">
        <v>14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1007</v>
      </c>
      <c r="DV757" t="s">
        <v>584</v>
      </c>
      <c r="DW757" t="s">
        <v>584</v>
      </c>
      <c r="DX757">
        <v>1000</v>
      </c>
      <c r="DZ757" t="s">
        <v>3</v>
      </c>
      <c r="EA757" t="s">
        <v>3</v>
      </c>
      <c r="EB757" t="s">
        <v>3</v>
      </c>
      <c r="EC757" t="s">
        <v>3</v>
      </c>
      <c r="EE757">
        <v>293259325</v>
      </c>
      <c r="EF757">
        <v>2</v>
      </c>
      <c r="EG757" t="s">
        <v>586</v>
      </c>
      <c r="EH757">
        <v>1</v>
      </c>
      <c r="EI757" t="s">
        <v>587</v>
      </c>
      <c r="EJ757">
        <v>1</v>
      </c>
      <c r="EK757">
        <v>1001</v>
      </c>
      <c r="EL757" t="s">
        <v>588</v>
      </c>
      <c r="EM757" t="s">
        <v>589</v>
      </c>
      <c r="EO757" t="s">
        <v>3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6.91</v>
      </c>
      <c r="EY757">
        <v>0</v>
      </c>
      <c r="FQ757">
        <v>0</v>
      </c>
      <c r="FR757">
        <f>ROUND(IF(BI757=3,GM757,0),2)</f>
        <v>0</v>
      </c>
      <c r="FS757">
        <v>0</v>
      </c>
      <c r="FX757">
        <v>92</v>
      </c>
      <c r="FY757">
        <v>46</v>
      </c>
      <c r="GA757" t="s">
        <v>3</v>
      </c>
      <c r="GD757">
        <v>1</v>
      </c>
      <c r="GF757">
        <v>1665849857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>ROUND(IF(AND(BH757=3,BI757=3,FS757&lt;&gt;0),P757,0),2)</f>
        <v>0</v>
      </c>
      <c r="GM757">
        <f>ROUND(O757+X757+Y757,2)+GX757</f>
        <v>16.829999999999998</v>
      </c>
      <c r="GN757">
        <f>IF(OR(BI757=0,BI757=1),GM757-GX757,0)</f>
        <v>16.829999999999998</v>
      </c>
      <c r="GO757">
        <f>IF(BI757=2,GM757-GX757,0)</f>
        <v>0</v>
      </c>
      <c r="GP757">
        <f>IF(BI757=4,GM757-GX757,0)</f>
        <v>0</v>
      </c>
      <c r="GR757">
        <v>0</v>
      </c>
      <c r="GS757">
        <v>3</v>
      </c>
      <c r="GT757">
        <v>0</v>
      </c>
      <c r="GU757" t="s">
        <v>3</v>
      </c>
      <c r="GV757">
        <f>ROUND((GT757),6)</f>
        <v>0</v>
      </c>
      <c r="GW757">
        <v>1</v>
      </c>
      <c r="GX757">
        <f>ROUND(HC757*I757,2)</f>
        <v>0</v>
      </c>
      <c r="HA757">
        <v>0</v>
      </c>
      <c r="HB757">
        <v>0</v>
      </c>
      <c r="HC757">
        <f>GV757*GW757</f>
        <v>0</v>
      </c>
      <c r="HE757" t="s">
        <v>3</v>
      </c>
      <c r="HF757" t="s">
        <v>3</v>
      </c>
      <c r="HM757" t="s">
        <v>3</v>
      </c>
      <c r="HN757" t="s">
        <v>590</v>
      </c>
      <c r="HO757" t="s">
        <v>591</v>
      </c>
      <c r="HP757" t="s">
        <v>588</v>
      </c>
      <c r="HQ757" t="s">
        <v>588</v>
      </c>
      <c r="IK757">
        <v>0</v>
      </c>
    </row>
    <row r="758" spans="1:245" x14ac:dyDescent="0.2">
      <c r="A758">
        <v>17</v>
      </c>
      <c r="B758">
        <v>1</v>
      </c>
      <c r="C758">
        <f>ROW(SmtRes!A2157)</f>
        <v>2157</v>
      </c>
      <c r="D758">
        <f>ROW(EtalonRes!A2157)</f>
        <v>2157</v>
      </c>
      <c r="E758" t="s">
        <v>596</v>
      </c>
      <c r="F758" t="s">
        <v>597</v>
      </c>
      <c r="G758" t="s">
        <v>598</v>
      </c>
      <c r="H758" t="s">
        <v>599</v>
      </c>
      <c r="I758">
        <v>0.01</v>
      </c>
      <c r="J758">
        <v>0</v>
      </c>
      <c r="K758">
        <v>0.01</v>
      </c>
      <c r="O758">
        <f>ROUND(CP758,2)</f>
        <v>598.75</v>
      </c>
      <c r="P758">
        <f>SUMIF(SmtRes!AQ2157:'SmtRes'!AQ2157,"=1",SmtRes!DF2157:'SmtRes'!DF2157)</f>
        <v>0</v>
      </c>
      <c r="Q758">
        <f>SUMIF(SmtRes!AQ2157:'SmtRes'!AQ2157,"=1",SmtRes!DG2157:'SmtRes'!DG2157)</f>
        <v>0</v>
      </c>
      <c r="R758">
        <f>SUMIF(SmtRes!AQ2157:'SmtRes'!AQ2157,"=1",SmtRes!DH2157:'SmtRes'!DH2157)</f>
        <v>0</v>
      </c>
      <c r="S758">
        <f>SUMIF(SmtRes!AQ2157:'SmtRes'!AQ2157,"=1",SmtRes!DI2157:'SmtRes'!DI2157)</f>
        <v>598.75</v>
      </c>
      <c r="T758">
        <f>ROUND(CU758*I758,2)</f>
        <v>0</v>
      </c>
      <c r="U758">
        <f>SUMIF(SmtRes!AQ2157:'SmtRes'!AQ2157,"=1",SmtRes!CV2157:'SmtRes'!CV2157)</f>
        <v>1.54</v>
      </c>
      <c r="V758">
        <f>SUMIF(SmtRes!AQ2157:'SmtRes'!AQ2157,"=1",SmtRes!CW2157:'SmtRes'!CW2157)</f>
        <v>0</v>
      </c>
      <c r="W758">
        <f>ROUND(CX758*I758,2)</f>
        <v>0</v>
      </c>
      <c r="X758">
        <f t="shared" si="527"/>
        <v>532.89</v>
      </c>
      <c r="Y758">
        <f t="shared" si="527"/>
        <v>239.5</v>
      </c>
      <c r="AA758">
        <v>302024475</v>
      </c>
      <c r="AB758">
        <f>ROUND((AC758+AD758+AF758),6)</f>
        <v>59875.199999999997</v>
      </c>
      <c r="AC758">
        <f>ROUND((0),6)</f>
        <v>0</v>
      </c>
      <c r="AD758">
        <f>ROUND((((0)-(0))+AE758),6)</f>
        <v>0</v>
      </c>
      <c r="AE758">
        <f>ROUND((0),6)</f>
        <v>0</v>
      </c>
      <c r="AF758">
        <f>ROUND((SUM(SmtRes!BT2157:'SmtRes'!BT2157)),6)</f>
        <v>59875.199999999997</v>
      </c>
      <c r="AG758">
        <f>ROUND((AP758),6)</f>
        <v>0</v>
      </c>
      <c r="AH758">
        <f>(SUM(SmtRes!BU2157:'SmtRes'!BU2157))</f>
        <v>154</v>
      </c>
      <c r="AI758">
        <f>(0)</f>
        <v>0</v>
      </c>
      <c r="AJ758">
        <f>(AS758)</f>
        <v>0</v>
      </c>
      <c r="AK758">
        <v>59875.200000000004</v>
      </c>
      <c r="AL758">
        <v>0</v>
      </c>
      <c r="AM758">
        <v>0</v>
      </c>
      <c r="AN758">
        <v>0</v>
      </c>
      <c r="AO758">
        <v>59875.200000000004</v>
      </c>
      <c r="AP758">
        <v>0</v>
      </c>
      <c r="AQ758">
        <v>154</v>
      </c>
      <c r="AR758">
        <v>0</v>
      </c>
      <c r="AS758">
        <v>0</v>
      </c>
      <c r="AT758">
        <v>89</v>
      </c>
      <c r="AU758">
        <v>40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1</v>
      </c>
      <c r="BJ758" t="s">
        <v>600</v>
      </c>
      <c r="BM758">
        <v>1003</v>
      </c>
      <c r="BN758">
        <v>0</v>
      </c>
      <c r="BO758" t="s">
        <v>3</v>
      </c>
      <c r="BP758">
        <v>0</v>
      </c>
      <c r="BQ758">
        <v>2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89</v>
      </c>
      <c r="CA758">
        <v>40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>(P758+Q758+S758+R758)</f>
        <v>598.75</v>
      </c>
      <c r="CQ758">
        <f>SUMIF(SmtRes!AQ2157:'SmtRes'!AQ2157,"=1",SmtRes!AA2157:'SmtRes'!AA2157)</f>
        <v>0</v>
      </c>
      <c r="CR758">
        <f>SUMIF(SmtRes!AQ2157:'SmtRes'!AQ2157,"=1",SmtRes!AB2157:'SmtRes'!AB2157)</f>
        <v>0</v>
      </c>
      <c r="CS758">
        <f>SUMIF(SmtRes!AQ2157:'SmtRes'!AQ2157,"=1",SmtRes!AC2157:'SmtRes'!AC2157)</f>
        <v>0</v>
      </c>
      <c r="CT758">
        <f>SUMIF(SmtRes!AQ2157:'SmtRes'!AQ2157,"=1",SmtRes!AD2157:'SmtRes'!AD2157)</f>
        <v>388.8</v>
      </c>
      <c r="CU758">
        <f>AG758</f>
        <v>0</v>
      </c>
      <c r="CV758">
        <f>SUMIF(SmtRes!AQ2157:'SmtRes'!AQ2157,"=1",SmtRes!BU2157:'SmtRes'!BU2157)</f>
        <v>154</v>
      </c>
      <c r="CW758">
        <f>SUMIF(SmtRes!AQ2157:'SmtRes'!AQ2157,"=1",SmtRes!BV2157:'SmtRes'!BV2157)</f>
        <v>0</v>
      </c>
      <c r="CX758">
        <f>AJ758</f>
        <v>0</v>
      </c>
      <c r="CY758">
        <f>(((S758+R758)*AT758)/100)</f>
        <v>532.88750000000005</v>
      </c>
      <c r="CZ758">
        <f>(((S758+R758)*AU758)/100)</f>
        <v>239.5</v>
      </c>
      <c r="DC758" t="s">
        <v>3</v>
      </c>
      <c r="DD758" t="s">
        <v>14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1007</v>
      </c>
      <c r="DV758" t="s">
        <v>599</v>
      </c>
      <c r="DW758" t="s">
        <v>599</v>
      </c>
      <c r="DX758">
        <v>100</v>
      </c>
      <c r="DZ758" t="s">
        <v>3</v>
      </c>
      <c r="EA758" t="s">
        <v>3</v>
      </c>
      <c r="EB758" t="s">
        <v>3</v>
      </c>
      <c r="EC758" t="s">
        <v>3</v>
      </c>
      <c r="EE758">
        <v>293259327</v>
      </c>
      <c r="EF758">
        <v>2</v>
      </c>
      <c r="EG758" t="s">
        <v>586</v>
      </c>
      <c r="EH758">
        <v>1</v>
      </c>
      <c r="EI758" t="s">
        <v>587</v>
      </c>
      <c r="EJ758">
        <v>1</v>
      </c>
      <c r="EK758">
        <v>1003</v>
      </c>
      <c r="EL758" t="s">
        <v>601</v>
      </c>
      <c r="EM758" t="s">
        <v>589</v>
      </c>
      <c r="EO758" t="s">
        <v>3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154</v>
      </c>
      <c r="EX758">
        <v>0</v>
      </c>
      <c r="EY758">
        <v>0</v>
      </c>
      <c r="FQ758">
        <v>0</v>
      </c>
      <c r="FR758">
        <f>ROUND(IF(BI758=3,GM758,0),2)</f>
        <v>0</v>
      </c>
      <c r="FS758">
        <v>0</v>
      </c>
      <c r="FX758">
        <v>89</v>
      </c>
      <c r="FY758">
        <v>40</v>
      </c>
      <c r="GA758" t="s">
        <v>3</v>
      </c>
      <c r="GD758">
        <v>1</v>
      </c>
      <c r="GF758">
        <v>-696138492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>ROUND(IF(AND(BH758=3,BI758=3,FS758&lt;&gt;0),P758,0),2)</f>
        <v>0</v>
      </c>
      <c r="GM758">
        <f>ROUND(O758+X758+Y758,2)+GX758</f>
        <v>1371.14</v>
      </c>
      <c r="GN758">
        <f>IF(OR(BI758=0,BI758=1),GM758-GX758,0)</f>
        <v>1371.14</v>
      </c>
      <c r="GO758">
        <f>IF(BI758=2,GM758-GX758,0)</f>
        <v>0</v>
      </c>
      <c r="GP758">
        <f>IF(BI758=4,GM758-GX758,0)</f>
        <v>0</v>
      </c>
      <c r="GR758">
        <v>0</v>
      </c>
      <c r="GS758">
        <v>3</v>
      </c>
      <c r="GT758">
        <v>0</v>
      </c>
      <c r="GU758" t="s">
        <v>3</v>
      </c>
      <c r="GV758">
        <f>ROUND((GT758),6)</f>
        <v>0</v>
      </c>
      <c r="GW758">
        <v>1</v>
      </c>
      <c r="GX758">
        <f>ROUND(HC758*I758,2)</f>
        <v>0</v>
      </c>
      <c r="HA758">
        <v>0</v>
      </c>
      <c r="HB758">
        <v>0</v>
      </c>
      <c r="HC758">
        <f>GV758*GW758</f>
        <v>0</v>
      </c>
      <c r="HE758" t="s">
        <v>3</v>
      </c>
      <c r="HF758" t="s">
        <v>3</v>
      </c>
      <c r="HM758" t="s">
        <v>3</v>
      </c>
      <c r="HN758" t="s">
        <v>602</v>
      </c>
      <c r="HO758" t="s">
        <v>603</v>
      </c>
      <c r="HP758" t="s">
        <v>601</v>
      </c>
      <c r="HQ758" t="s">
        <v>601</v>
      </c>
      <c r="IK758">
        <v>0</v>
      </c>
    </row>
    <row r="759" spans="1:245" x14ac:dyDescent="0.2">
      <c r="A759">
        <v>17</v>
      </c>
      <c r="B759">
        <v>1</v>
      </c>
      <c r="C759">
        <f>ROW(SmtRes!A2158)</f>
        <v>2158</v>
      </c>
      <c r="D759">
        <f>ROW(EtalonRes!A2158)</f>
        <v>2158</v>
      </c>
      <c r="E759" t="s">
        <v>604</v>
      </c>
      <c r="F759" t="s">
        <v>605</v>
      </c>
      <c r="G759" t="s">
        <v>606</v>
      </c>
      <c r="H759" t="s">
        <v>599</v>
      </c>
      <c r="I759">
        <v>0.01</v>
      </c>
      <c r="J759">
        <v>0</v>
      </c>
      <c r="K759">
        <v>0.01</v>
      </c>
      <c r="O759">
        <f>ROUND(CP759,2)</f>
        <v>598.75</v>
      </c>
      <c r="P759">
        <f>SUMIF(SmtRes!AQ2158:'SmtRes'!AQ2158,"=1",SmtRes!DF2158:'SmtRes'!DF2158)</f>
        <v>0</v>
      </c>
      <c r="Q759">
        <f>SUMIF(SmtRes!AQ2158:'SmtRes'!AQ2158,"=1",SmtRes!DG2158:'SmtRes'!DG2158)</f>
        <v>0</v>
      </c>
      <c r="R759">
        <f>SUMIF(SmtRes!AQ2158:'SmtRes'!AQ2158,"=1",SmtRes!DH2158:'SmtRes'!DH2158)</f>
        <v>0</v>
      </c>
      <c r="S759">
        <f>SUMIF(SmtRes!AQ2158:'SmtRes'!AQ2158,"=1",SmtRes!DI2158:'SmtRes'!DI2158)</f>
        <v>598.75</v>
      </c>
      <c r="T759">
        <f>ROUND(CU759*I759,2)</f>
        <v>0</v>
      </c>
      <c r="U759">
        <f>SUMIF(SmtRes!AQ2158:'SmtRes'!AQ2158,"=1",SmtRes!CV2158:'SmtRes'!CV2158)</f>
        <v>1.54</v>
      </c>
      <c r="V759">
        <f>SUMIF(SmtRes!AQ2158:'SmtRes'!AQ2158,"=1",SmtRes!CW2158:'SmtRes'!CW2158)</f>
        <v>0</v>
      </c>
      <c r="W759">
        <f>ROUND(CX759*I759,2)</f>
        <v>0</v>
      </c>
      <c r="X759">
        <f t="shared" si="527"/>
        <v>532.89</v>
      </c>
      <c r="Y759">
        <f t="shared" si="527"/>
        <v>239.5</v>
      </c>
      <c r="AA759">
        <v>302024475</v>
      </c>
      <c r="AB759">
        <f>ROUND((AC759+AD759+AF759),6)</f>
        <v>59875.199999999997</v>
      </c>
      <c r="AC759">
        <f>ROUND((0),6)</f>
        <v>0</v>
      </c>
      <c r="AD759">
        <f>ROUND((((0)-(0))+AE759),6)</f>
        <v>0</v>
      </c>
      <c r="AE759">
        <f>ROUND((0),6)</f>
        <v>0</v>
      </c>
      <c r="AF759">
        <f>ROUND((SUM(SmtRes!BT2158:'SmtRes'!BT2158)),6)</f>
        <v>59875.199999999997</v>
      </c>
      <c r="AG759">
        <f>ROUND((AP759),6)</f>
        <v>0</v>
      </c>
      <c r="AH759">
        <f>(SUM(SmtRes!BU2158:'SmtRes'!BU2158))</f>
        <v>154</v>
      </c>
      <c r="AI759">
        <f>(0)</f>
        <v>0</v>
      </c>
      <c r="AJ759">
        <f>(AS759)</f>
        <v>0</v>
      </c>
      <c r="AK759">
        <v>59875.200000000004</v>
      </c>
      <c r="AL759">
        <v>0</v>
      </c>
      <c r="AM759">
        <v>0</v>
      </c>
      <c r="AN759">
        <v>0</v>
      </c>
      <c r="AO759">
        <v>59875.200000000004</v>
      </c>
      <c r="AP759">
        <v>0</v>
      </c>
      <c r="AQ759">
        <v>154</v>
      </c>
      <c r="AR759">
        <v>0</v>
      </c>
      <c r="AS759">
        <v>0</v>
      </c>
      <c r="AT759">
        <v>89</v>
      </c>
      <c r="AU759">
        <v>40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607</v>
      </c>
      <c r="BM759">
        <v>1003</v>
      </c>
      <c r="BN759">
        <v>0</v>
      </c>
      <c r="BO759" t="s">
        <v>3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89</v>
      </c>
      <c r="CA759">
        <v>40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>(P759+Q759+S759+R759)</f>
        <v>598.75</v>
      </c>
      <c r="CQ759">
        <f>SUMIF(SmtRes!AQ2158:'SmtRes'!AQ2158,"=1",SmtRes!AA2158:'SmtRes'!AA2158)</f>
        <v>0</v>
      </c>
      <c r="CR759">
        <f>SUMIF(SmtRes!AQ2158:'SmtRes'!AQ2158,"=1",SmtRes!AB2158:'SmtRes'!AB2158)</f>
        <v>0</v>
      </c>
      <c r="CS759">
        <f>SUMIF(SmtRes!AQ2158:'SmtRes'!AQ2158,"=1",SmtRes!AC2158:'SmtRes'!AC2158)</f>
        <v>0</v>
      </c>
      <c r="CT759">
        <f>SUMIF(SmtRes!AQ2158:'SmtRes'!AQ2158,"=1",SmtRes!AD2158:'SmtRes'!AD2158)</f>
        <v>388.8</v>
      </c>
      <c r="CU759">
        <f>AG759</f>
        <v>0</v>
      </c>
      <c r="CV759">
        <f>SUMIF(SmtRes!AQ2158:'SmtRes'!AQ2158,"=1",SmtRes!BU2158:'SmtRes'!BU2158)</f>
        <v>154</v>
      </c>
      <c r="CW759">
        <f>SUMIF(SmtRes!AQ2158:'SmtRes'!AQ2158,"=1",SmtRes!BV2158:'SmtRes'!BV2158)</f>
        <v>0</v>
      </c>
      <c r="CX759">
        <f>AJ759</f>
        <v>0</v>
      </c>
      <c r="CY759">
        <f>(((S759+R759)*AT759)/100)</f>
        <v>532.88750000000005</v>
      </c>
      <c r="CZ759">
        <f>(((S759+R759)*AU759)/100)</f>
        <v>239.5</v>
      </c>
      <c r="DC759" t="s">
        <v>3</v>
      </c>
      <c r="DD759" t="s">
        <v>14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1007</v>
      </c>
      <c r="DV759" t="s">
        <v>599</v>
      </c>
      <c r="DW759" t="s">
        <v>599</v>
      </c>
      <c r="DX759">
        <v>100</v>
      </c>
      <c r="DZ759" t="s">
        <v>3</v>
      </c>
      <c r="EA759" t="s">
        <v>3</v>
      </c>
      <c r="EB759" t="s">
        <v>3</v>
      </c>
      <c r="EC759" t="s">
        <v>3</v>
      </c>
      <c r="EE759">
        <v>293259327</v>
      </c>
      <c r="EF759">
        <v>2</v>
      </c>
      <c r="EG759" t="s">
        <v>586</v>
      </c>
      <c r="EH759">
        <v>1</v>
      </c>
      <c r="EI759" t="s">
        <v>587</v>
      </c>
      <c r="EJ759">
        <v>1</v>
      </c>
      <c r="EK759">
        <v>1003</v>
      </c>
      <c r="EL759" t="s">
        <v>601</v>
      </c>
      <c r="EM759" t="s">
        <v>589</v>
      </c>
      <c r="EO759" t="s">
        <v>3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154</v>
      </c>
      <c r="EX759">
        <v>0</v>
      </c>
      <c r="EY759">
        <v>0</v>
      </c>
      <c r="FQ759">
        <v>0</v>
      </c>
      <c r="FR759">
        <f>ROUND(IF(BI759=3,GM759,0),2)</f>
        <v>0</v>
      </c>
      <c r="FS759">
        <v>0</v>
      </c>
      <c r="FX759">
        <v>89</v>
      </c>
      <c r="FY759">
        <v>40</v>
      </c>
      <c r="GA759" t="s">
        <v>3</v>
      </c>
      <c r="GD759">
        <v>1</v>
      </c>
      <c r="GF759">
        <v>1201977137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>ROUND(IF(AND(BH759=3,BI759=3,FS759&lt;&gt;0),P759,0),2)</f>
        <v>0</v>
      </c>
      <c r="GM759">
        <f>ROUND(O759+X759+Y759,2)+GX759</f>
        <v>1371.14</v>
      </c>
      <c r="GN759">
        <f>IF(OR(BI759=0,BI759=1),GM759-GX759,0)</f>
        <v>1371.14</v>
      </c>
      <c r="GO759">
        <f>IF(BI759=2,GM759-GX759,0)</f>
        <v>0</v>
      </c>
      <c r="GP759">
        <f>IF(BI759=4,GM759-GX759,0)</f>
        <v>0</v>
      </c>
      <c r="GR759">
        <v>0</v>
      </c>
      <c r="GS759">
        <v>3</v>
      </c>
      <c r="GT759">
        <v>0</v>
      </c>
      <c r="GU759" t="s">
        <v>3</v>
      </c>
      <c r="GV759">
        <f>ROUND((GT759),6)</f>
        <v>0</v>
      </c>
      <c r="GW759">
        <v>1</v>
      </c>
      <c r="GX759">
        <f>ROUND(HC759*I759,2)</f>
        <v>0</v>
      </c>
      <c r="HA759">
        <v>0</v>
      </c>
      <c r="HB759">
        <v>0</v>
      </c>
      <c r="HC759">
        <f>GV759*GW759</f>
        <v>0</v>
      </c>
      <c r="HE759" t="s">
        <v>3</v>
      </c>
      <c r="HF759" t="s">
        <v>3</v>
      </c>
      <c r="HM759" t="s">
        <v>3</v>
      </c>
      <c r="HN759" t="s">
        <v>602</v>
      </c>
      <c r="HO759" t="s">
        <v>603</v>
      </c>
      <c r="HP759" t="s">
        <v>601</v>
      </c>
      <c r="HQ759" t="s">
        <v>601</v>
      </c>
      <c r="IK759">
        <v>0</v>
      </c>
    </row>
    <row r="760" spans="1:245" x14ac:dyDescent="0.2">
      <c r="A760">
        <v>17</v>
      </c>
      <c r="B760">
        <v>1</v>
      </c>
      <c r="C760">
        <f>ROW(SmtRes!A2159)</f>
        <v>2159</v>
      </c>
      <c r="D760">
        <f>ROW(EtalonRes!A2159)</f>
        <v>2159</v>
      </c>
      <c r="E760" t="s">
        <v>608</v>
      </c>
      <c r="F760" t="s">
        <v>609</v>
      </c>
      <c r="G760" t="s">
        <v>610</v>
      </c>
      <c r="H760" t="s">
        <v>599</v>
      </c>
      <c r="I760">
        <v>0.01</v>
      </c>
      <c r="J760">
        <v>0</v>
      </c>
      <c r="K760">
        <v>0.01</v>
      </c>
      <c r="O760">
        <f>ROUND(CP760,2)</f>
        <v>329.88</v>
      </c>
      <c r="P760">
        <f>SUMIF(SmtRes!AQ2159:'SmtRes'!AQ2159,"=1",SmtRes!DF2159:'SmtRes'!DF2159)</f>
        <v>0</v>
      </c>
      <c r="Q760">
        <f>SUMIF(SmtRes!AQ2159:'SmtRes'!AQ2159,"=1",SmtRes!DG2159:'SmtRes'!DG2159)</f>
        <v>0</v>
      </c>
      <c r="R760">
        <f>SUMIF(SmtRes!AQ2159:'SmtRes'!AQ2159,"=1",SmtRes!DH2159:'SmtRes'!DH2159)</f>
        <v>0</v>
      </c>
      <c r="S760">
        <f>SUMIF(SmtRes!AQ2159:'SmtRes'!AQ2159,"=1",SmtRes!DI2159:'SmtRes'!DI2159)</f>
        <v>329.88</v>
      </c>
      <c r="T760">
        <f>ROUND(CU760*I760,2)</f>
        <v>0</v>
      </c>
      <c r="U760">
        <f>SUMIF(SmtRes!AQ2159:'SmtRes'!AQ2159,"=1",SmtRes!CV2159:'SmtRes'!CV2159)</f>
        <v>0.88500000000000001</v>
      </c>
      <c r="V760">
        <f>SUMIF(SmtRes!AQ2159:'SmtRes'!AQ2159,"=1",SmtRes!CW2159:'SmtRes'!CW2159)</f>
        <v>0</v>
      </c>
      <c r="W760">
        <f>ROUND(CX760*I760,2)</f>
        <v>0</v>
      </c>
      <c r="X760">
        <f t="shared" si="527"/>
        <v>293.58999999999997</v>
      </c>
      <c r="Y760">
        <f t="shared" si="527"/>
        <v>131.94999999999999</v>
      </c>
      <c r="AA760">
        <v>302024475</v>
      </c>
      <c r="AB760">
        <f>ROUND((AC760+AD760+AF760),6)</f>
        <v>32988.375</v>
      </c>
      <c r="AC760">
        <f>ROUND((0),6)</f>
        <v>0</v>
      </c>
      <c r="AD760">
        <f>ROUND((((0)-(0))+AE760),6)</f>
        <v>0</v>
      </c>
      <c r="AE760">
        <f>ROUND((0),6)</f>
        <v>0</v>
      </c>
      <c r="AF760">
        <f>ROUND((SUM(SmtRes!BT2159:'SmtRes'!BT2159)),6)</f>
        <v>32988.375</v>
      </c>
      <c r="AG760">
        <f>ROUND((AP760),6)</f>
        <v>0</v>
      </c>
      <c r="AH760">
        <f>(SUM(SmtRes!BU2159:'SmtRes'!BU2159))</f>
        <v>88.5</v>
      </c>
      <c r="AI760">
        <f>(0)</f>
        <v>0</v>
      </c>
      <c r="AJ760">
        <f>(AS760)</f>
        <v>0</v>
      </c>
      <c r="AK760">
        <v>32988.375</v>
      </c>
      <c r="AL760">
        <v>0</v>
      </c>
      <c r="AM760">
        <v>0</v>
      </c>
      <c r="AN760">
        <v>0</v>
      </c>
      <c r="AO760">
        <v>32988.375</v>
      </c>
      <c r="AP760">
        <v>0</v>
      </c>
      <c r="AQ760">
        <v>88.5</v>
      </c>
      <c r="AR760">
        <v>0</v>
      </c>
      <c r="AS760">
        <v>0</v>
      </c>
      <c r="AT760">
        <v>89</v>
      </c>
      <c r="AU760">
        <v>40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1</v>
      </c>
      <c r="BJ760" t="s">
        <v>611</v>
      </c>
      <c r="BM760">
        <v>1003</v>
      </c>
      <c r="BN760">
        <v>0</v>
      </c>
      <c r="BO760" t="s">
        <v>3</v>
      </c>
      <c r="BP760">
        <v>0</v>
      </c>
      <c r="BQ760">
        <v>2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89</v>
      </c>
      <c r="CA760">
        <v>40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>(P760+Q760+S760+R760)</f>
        <v>329.88</v>
      </c>
      <c r="CQ760">
        <f>SUMIF(SmtRes!AQ2159:'SmtRes'!AQ2159,"=1",SmtRes!AA2159:'SmtRes'!AA2159)</f>
        <v>0</v>
      </c>
      <c r="CR760">
        <f>SUMIF(SmtRes!AQ2159:'SmtRes'!AQ2159,"=1",SmtRes!AB2159:'SmtRes'!AB2159)</f>
        <v>0</v>
      </c>
      <c r="CS760">
        <f>SUMIF(SmtRes!AQ2159:'SmtRes'!AQ2159,"=1",SmtRes!AC2159:'SmtRes'!AC2159)</f>
        <v>0</v>
      </c>
      <c r="CT760">
        <f>SUMIF(SmtRes!AQ2159:'SmtRes'!AQ2159,"=1",SmtRes!AD2159:'SmtRes'!AD2159)</f>
        <v>372.75</v>
      </c>
      <c r="CU760">
        <f>AG760</f>
        <v>0</v>
      </c>
      <c r="CV760">
        <f>SUMIF(SmtRes!AQ2159:'SmtRes'!AQ2159,"=1",SmtRes!BU2159:'SmtRes'!BU2159)</f>
        <v>88.5</v>
      </c>
      <c r="CW760">
        <f>SUMIF(SmtRes!AQ2159:'SmtRes'!AQ2159,"=1",SmtRes!BV2159:'SmtRes'!BV2159)</f>
        <v>0</v>
      </c>
      <c r="CX760">
        <f>AJ760</f>
        <v>0</v>
      </c>
      <c r="CY760">
        <f>(((S760+R760)*AT760)/100)</f>
        <v>293.59320000000002</v>
      </c>
      <c r="CZ760">
        <f>(((S760+R760)*AU760)/100)</f>
        <v>131.952</v>
      </c>
      <c r="DC760" t="s">
        <v>3</v>
      </c>
      <c r="DD760" t="s">
        <v>14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1007</v>
      </c>
      <c r="DV760" t="s">
        <v>599</v>
      </c>
      <c r="DW760" t="s">
        <v>599</v>
      </c>
      <c r="DX760">
        <v>100</v>
      </c>
      <c r="DZ760" t="s">
        <v>3</v>
      </c>
      <c r="EA760" t="s">
        <v>3</v>
      </c>
      <c r="EB760" t="s">
        <v>3</v>
      </c>
      <c r="EC760" t="s">
        <v>3</v>
      </c>
      <c r="EE760">
        <v>293259327</v>
      </c>
      <c r="EF760">
        <v>2</v>
      </c>
      <c r="EG760" t="s">
        <v>586</v>
      </c>
      <c r="EH760">
        <v>1</v>
      </c>
      <c r="EI760" t="s">
        <v>587</v>
      </c>
      <c r="EJ760">
        <v>1</v>
      </c>
      <c r="EK760">
        <v>1003</v>
      </c>
      <c r="EL760" t="s">
        <v>601</v>
      </c>
      <c r="EM760" t="s">
        <v>589</v>
      </c>
      <c r="EO760" t="s">
        <v>3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88.5</v>
      </c>
      <c r="EX760">
        <v>0</v>
      </c>
      <c r="EY760">
        <v>0</v>
      </c>
      <c r="FQ760">
        <v>0</v>
      </c>
      <c r="FR760">
        <f>ROUND(IF(BI760=3,GM760,0),2)</f>
        <v>0</v>
      </c>
      <c r="FS760">
        <v>0</v>
      </c>
      <c r="FX760">
        <v>89</v>
      </c>
      <c r="FY760">
        <v>40</v>
      </c>
      <c r="GA760" t="s">
        <v>3</v>
      </c>
      <c r="GD760">
        <v>1</v>
      </c>
      <c r="GF760">
        <v>-234245951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>ROUND(IF(AND(BH760=3,BI760=3,FS760&lt;&gt;0),P760,0),2)</f>
        <v>0</v>
      </c>
      <c r="GM760">
        <f>ROUND(O760+X760+Y760,2)+GX760</f>
        <v>755.42</v>
      </c>
      <c r="GN760">
        <f>IF(OR(BI760=0,BI760=1),GM760-GX760,0)</f>
        <v>755.42</v>
      </c>
      <c r="GO760">
        <f>IF(BI760=2,GM760-GX760,0)</f>
        <v>0</v>
      </c>
      <c r="GP760">
        <f>IF(BI760=4,GM760-GX760,0)</f>
        <v>0</v>
      </c>
      <c r="GR760">
        <v>0</v>
      </c>
      <c r="GS760">
        <v>3</v>
      </c>
      <c r="GT760">
        <v>0</v>
      </c>
      <c r="GU760" t="s">
        <v>3</v>
      </c>
      <c r="GV760">
        <f>ROUND((GT760),6)</f>
        <v>0</v>
      </c>
      <c r="GW760">
        <v>1</v>
      </c>
      <c r="GX760">
        <f>ROUND(HC760*I760,2)</f>
        <v>0</v>
      </c>
      <c r="HA760">
        <v>0</v>
      </c>
      <c r="HB760">
        <v>0</v>
      </c>
      <c r="HC760">
        <f>GV760*GW760</f>
        <v>0</v>
      </c>
      <c r="HE760" t="s">
        <v>3</v>
      </c>
      <c r="HF760" t="s">
        <v>3</v>
      </c>
      <c r="HM760" t="s">
        <v>3</v>
      </c>
      <c r="HN760" t="s">
        <v>602</v>
      </c>
      <c r="HO760" t="s">
        <v>603</v>
      </c>
      <c r="HP760" t="s">
        <v>601</v>
      </c>
      <c r="HQ760" t="s">
        <v>601</v>
      </c>
      <c r="IK760">
        <v>0</v>
      </c>
    </row>
    <row r="762" spans="1:245" x14ac:dyDescent="0.2">
      <c r="A762" s="2">
        <v>51</v>
      </c>
      <c r="B762" s="2">
        <f>B752</f>
        <v>1</v>
      </c>
      <c r="C762" s="2">
        <f>A752</f>
        <v>4</v>
      </c>
      <c r="D762" s="2">
        <f>ROW(A752)</f>
        <v>752</v>
      </c>
      <c r="E762" s="2"/>
      <c r="F762" s="2" t="str">
        <f>IF(F752&lt;&gt;"",F752,"")</f>
        <v>Новый раздел</v>
      </c>
      <c r="G762" s="2" t="str">
        <f>IF(G752&lt;&gt;"",G752,"")</f>
        <v>17. Земляные работы</v>
      </c>
      <c r="H762" s="2">
        <v>0</v>
      </c>
      <c r="I762" s="2"/>
      <c r="J762" s="2"/>
      <c r="K762" s="2"/>
      <c r="L762" s="2"/>
      <c r="M762" s="2"/>
      <c r="N762" s="2"/>
      <c r="O762" s="2">
        <f t="shared" ref="O762:T762" si="528">ROUND(AB762,2)</f>
        <v>1571.76</v>
      </c>
      <c r="P762" s="2">
        <f t="shared" si="528"/>
        <v>0</v>
      </c>
      <c r="Q762" s="2">
        <f t="shared" si="528"/>
        <v>30.95</v>
      </c>
      <c r="R762" s="2">
        <f t="shared" si="528"/>
        <v>13.43</v>
      </c>
      <c r="S762" s="2">
        <f t="shared" si="528"/>
        <v>1527.38</v>
      </c>
      <c r="T762" s="2">
        <f t="shared" si="528"/>
        <v>0</v>
      </c>
      <c r="U762" s="2">
        <f>AH762</f>
        <v>3.9649999999999999</v>
      </c>
      <c r="V762" s="2">
        <f>AI762</f>
        <v>2.1909999999999999E-2</v>
      </c>
      <c r="W762" s="2">
        <f>ROUND(AJ762,2)</f>
        <v>0</v>
      </c>
      <c r="X762" s="2">
        <f>ROUND(AK762,2)</f>
        <v>1371.73</v>
      </c>
      <c r="Y762" s="2">
        <f>ROUND(AL762,2)</f>
        <v>617.13</v>
      </c>
      <c r="Z762" s="2"/>
      <c r="AA762" s="2"/>
      <c r="AB762" s="2">
        <f>ROUND(SUMIF(AA756:AA760,"=302024475",O756:O760),2)</f>
        <v>1571.76</v>
      </c>
      <c r="AC762" s="2">
        <f>ROUND(SUMIF(AA756:AA760,"=302024475",P756:P760),2)</f>
        <v>0</v>
      </c>
      <c r="AD762" s="2">
        <f>ROUND(SUMIF(AA756:AA760,"=302024475",Q756:Q760),2)</f>
        <v>30.95</v>
      </c>
      <c r="AE762" s="2">
        <f>ROUND(SUMIF(AA756:AA760,"=302024475",R756:R760),2)</f>
        <v>13.43</v>
      </c>
      <c r="AF762" s="2">
        <f>ROUND(SUMIF(AA756:AA760,"=302024475",S756:S760),2)</f>
        <v>1527.38</v>
      </c>
      <c r="AG762" s="2">
        <f>ROUND(SUMIF(AA756:AA760,"=302024475",T756:T760),2)</f>
        <v>0</v>
      </c>
      <c r="AH762" s="2">
        <f>SUMIF(AA756:AA760,"=302024475",U756:U760)</f>
        <v>3.9649999999999999</v>
      </c>
      <c r="AI762" s="2">
        <f>SUMIF(AA756:AA760,"=302024475",V756:V760)</f>
        <v>2.1909999999999999E-2</v>
      </c>
      <c r="AJ762" s="2">
        <f>ROUND(SUMIF(AA756:AA760,"=302024475",W756:W760),2)</f>
        <v>0</v>
      </c>
      <c r="AK762" s="2">
        <f>ROUND(SUMIF(AA756:AA760,"=302024475",X756:X760),2)</f>
        <v>1371.73</v>
      </c>
      <c r="AL762" s="2">
        <f>ROUND(SUMIF(AA756:AA760,"=302024475",Y756:Y760),2)</f>
        <v>617.13</v>
      </c>
      <c r="AM762" s="2"/>
      <c r="AN762" s="2"/>
      <c r="AO762" s="2">
        <f t="shared" ref="AO762:BD762" si="529">ROUND(BX762,2)</f>
        <v>0</v>
      </c>
      <c r="AP762" s="2">
        <f t="shared" si="529"/>
        <v>0</v>
      </c>
      <c r="AQ762" s="2">
        <f t="shared" si="529"/>
        <v>0</v>
      </c>
      <c r="AR762" s="2">
        <f t="shared" si="529"/>
        <v>3560.62</v>
      </c>
      <c r="AS762" s="2">
        <f t="shared" si="529"/>
        <v>3560.62</v>
      </c>
      <c r="AT762" s="2">
        <f t="shared" si="529"/>
        <v>0</v>
      </c>
      <c r="AU762" s="2">
        <f t="shared" si="529"/>
        <v>0</v>
      </c>
      <c r="AV762" s="2">
        <f t="shared" si="529"/>
        <v>0</v>
      </c>
      <c r="AW762" s="2">
        <f t="shared" si="529"/>
        <v>0</v>
      </c>
      <c r="AX762" s="2">
        <f t="shared" si="529"/>
        <v>0</v>
      </c>
      <c r="AY762" s="2">
        <f t="shared" si="529"/>
        <v>0</v>
      </c>
      <c r="AZ762" s="2">
        <f t="shared" si="529"/>
        <v>0</v>
      </c>
      <c r="BA762" s="2">
        <f t="shared" si="529"/>
        <v>0</v>
      </c>
      <c r="BB762" s="2">
        <f t="shared" si="529"/>
        <v>0</v>
      </c>
      <c r="BC762" s="2">
        <f t="shared" si="529"/>
        <v>0</v>
      </c>
      <c r="BD762" s="2">
        <f t="shared" si="529"/>
        <v>0</v>
      </c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>
        <f>ROUND(SUMIF(AA756:AA760,"=302024475",FQ756:FQ760),2)</f>
        <v>0</v>
      </c>
      <c r="BY762" s="2">
        <f>ROUND(SUMIF(AA756:AA760,"=302024475",FR756:FR760),2)</f>
        <v>0</v>
      </c>
      <c r="BZ762" s="2">
        <f>ROUND(SUMIF(AA756:AA760,"=302024475",GL756:GL760),2)</f>
        <v>0</v>
      </c>
      <c r="CA762" s="2">
        <f>ROUND(SUMIF(AA756:AA760,"=302024475",GM756:GM760),2)</f>
        <v>3560.62</v>
      </c>
      <c r="CB762" s="2">
        <f>ROUND(SUMIF(AA756:AA760,"=302024475",GN756:GN760),2)</f>
        <v>3560.62</v>
      </c>
      <c r="CC762" s="2">
        <f>ROUND(SUMIF(AA756:AA760,"=302024475",GO756:GO760),2)</f>
        <v>0</v>
      </c>
      <c r="CD762" s="2">
        <f>ROUND(SUMIF(AA756:AA760,"=302024475",GP756:GP760),2)</f>
        <v>0</v>
      </c>
      <c r="CE762" s="2">
        <f>AC762-BX762</f>
        <v>0</v>
      </c>
      <c r="CF762" s="2">
        <f>AC762-BY762</f>
        <v>0</v>
      </c>
      <c r="CG762" s="2">
        <f>BX762-BZ762</f>
        <v>0</v>
      </c>
      <c r="CH762" s="2">
        <f>AC762-BX762-BY762+BZ762</f>
        <v>0</v>
      </c>
      <c r="CI762" s="2">
        <f>BY762-BZ762</f>
        <v>0</v>
      </c>
      <c r="CJ762" s="2">
        <f>ROUND(SUMIF(AA756:AA760,"=302024475",GX756:GX760),2)</f>
        <v>0</v>
      </c>
      <c r="CK762" s="2">
        <f>ROUND(SUMIF(AA756:AA760,"=302024475",GY756:GY760),2)</f>
        <v>0</v>
      </c>
      <c r="CL762" s="2">
        <f>ROUND(SUMIF(AA756:AA760,"=302024475",GZ756:GZ760),2)</f>
        <v>0</v>
      </c>
      <c r="CM762" s="2">
        <f>ROUND(SUMIF(AA756:AA760,"=302024475",HD756:HD760),2)</f>
        <v>0</v>
      </c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>
        <v>0</v>
      </c>
    </row>
    <row r="764" spans="1:245" x14ac:dyDescent="0.2">
      <c r="A764" s="4">
        <v>50</v>
      </c>
      <c r="B764" s="4">
        <v>0</v>
      </c>
      <c r="C764" s="4">
        <v>0</v>
      </c>
      <c r="D764" s="4">
        <v>1</v>
      </c>
      <c r="E764" s="4">
        <v>201</v>
      </c>
      <c r="F764" s="4">
        <f>ROUND(Source!O762,O764)</f>
        <v>1571.76</v>
      </c>
      <c r="G764" s="4" t="s">
        <v>42</v>
      </c>
      <c r="H764" s="4" t="s">
        <v>43</v>
      </c>
      <c r="I764" s="4"/>
      <c r="J764" s="4"/>
      <c r="K764" s="4">
        <v>201</v>
      </c>
      <c r="L764" s="4">
        <v>1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1571.7600000000002</v>
      </c>
      <c r="X764" s="4">
        <v>1</v>
      </c>
      <c r="Y764" s="4">
        <v>1571.7600000000002</v>
      </c>
      <c r="Z764" s="4"/>
      <c r="AA764" s="4"/>
      <c r="AB764" s="4"/>
    </row>
    <row r="765" spans="1:245" x14ac:dyDescent="0.2">
      <c r="A765" s="4">
        <v>50</v>
      </c>
      <c r="B765" s="4">
        <v>0</v>
      </c>
      <c r="C765" s="4">
        <v>0</v>
      </c>
      <c r="D765" s="4">
        <v>1</v>
      </c>
      <c r="E765" s="4">
        <v>202</v>
      </c>
      <c r="F765" s="4">
        <f>ROUND(Source!P762,O765)</f>
        <v>0</v>
      </c>
      <c r="G765" s="4" t="s">
        <v>44</v>
      </c>
      <c r="H765" s="4" t="s">
        <v>45</v>
      </c>
      <c r="I765" s="4"/>
      <c r="J765" s="4"/>
      <c r="K765" s="4">
        <v>202</v>
      </c>
      <c r="L765" s="4">
        <v>2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">
      <c r="A766" s="4">
        <v>50</v>
      </c>
      <c r="B766" s="4">
        <v>0</v>
      </c>
      <c r="C766" s="4">
        <v>0</v>
      </c>
      <c r="D766" s="4">
        <v>1</v>
      </c>
      <c r="E766" s="4">
        <v>222</v>
      </c>
      <c r="F766" s="4">
        <f>ROUND(Source!AO762,O766)</f>
        <v>0</v>
      </c>
      <c r="G766" s="4" t="s">
        <v>46</v>
      </c>
      <c r="H766" s="4" t="s">
        <v>47</v>
      </c>
      <c r="I766" s="4"/>
      <c r="J766" s="4"/>
      <c r="K766" s="4">
        <v>222</v>
      </c>
      <c r="L766" s="4">
        <v>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">
      <c r="A767" s="4">
        <v>50</v>
      </c>
      <c r="B767" s="4">
        <v>0</v>
      </c>
      <c r="C767" s="4">
        <v>0</v>
      </c>
      <c r="D767" s="4">
        <v>1</v>
      </c>
      <c r="E767" s="4">
        <v>225</v>
      </c>
      <c r="F767" s="4">
        <f>ROUND(Source!AV762,O767)</f>
        <v>0</v>
      </c>
      <c r="G767" s="4" t="s">
        <v>48</v>
      </c>
      <c r="H767" s="4" t="s">
        <v>49</v>
      </c>
      <c r="I767" s="4"/>
      <c r="J767" s="4"/>
      <c r="K767" s="4">
        <v>225</v>
      </c>
      <c r="L767" s="4">
        <v>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226</v>
      </c>
      <c r="F768" s="4">
        <f>ROUND(Source!AW762,O768)</f>
        <v>0</v>
      </c>
      <c r="G768" s="4" t="s">
        <v>50</v>
      </c>
      <c r="H768" s="4" t="s">
        <v>51</v>
      </c>
      <c r="I768" s="4"/>
      <c r="J768" s="4"/>
      <c r="K768" s="4">
        <v>226</v>
      </c>
      <c r="L768" s="4">
        <v>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227</v>
      </c>
      <c r="F769" s="4">
        <f>ROUND(Source!AX762,O769)</f>
        <v>0</v>
      </c>
      <c r="G769" s="4" t="s">
        <v>52</v>
      </c>
      <c r="H769" s="4" t="s">
        <v>53</v>
      </c>
      <c r="I769" s="4"/>
      <c r="J769" s="4"/>
      <c r="K769" s="4">
        <v>227</v>
      </c>
      <c r="L769" s="4">
        <v>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228</v>
      </c>
      <c r="F770" s="4">
        <f>ROUND(Source!AY762,O770)</f>
        <v>0</v>
      </c>
      <c r="G770" s="4" t="s">
        <v>54</v>
      </c>
      <c r="H770" s="4" t="s">
        <v>55</v>
      </c>
      <c r="I770" s="4"/>
      <c r="J770" s="4"/>
      <c r="K770" s="4">
        <v>228</v>
      </c>
      <c r="L770" s="4">
        <v>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216</v>
      </c>
      <c r="F771" s="4">
        <f>ROUND(Source!AP762,O771)</f>
        <v>0</v>
      </c>
      <c r="G771" s="4" t="s">
        <v>56</v>
      </c>
      <c r="H771" s="4" t="s">
        <v>57</v>
      </c>
      <c r="I771" s="4"/>
      <c r="J771" s="4"/>
      <c r="K771" s="4">
        <v>216</v>
      </c>
      <c r="L771" s="4">
        <v>8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223</v>
      </c>
      <c r="F772" s="4">
        <f>ROUND(Source!AQ762,O772)</f>
        <v>0</v>
      </c>
      <c r="G772" s="4" t="s">
        <v>58</v>
      </c>
      <c r="H772" s="4" t="s">
        <v>59</v>
      </c>
      <c r="I772" s="4"/>
      <c r="J772" s="4"/>
      <c r="K772" s="4">
        <v>223</v>
      </c>
      <c r="L772" s="4">
        <v>9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229</v>
      </c>
      <c r="F773" s="4">
        <f>ROUND(Source!AZ762,O773)</f>
        <v>0</v>
      </c>
      <c r="G773" s="4" t="s">
        <v>60</v>
      </c>
      <c r="H773" s="4" t="s">
        <v>61</v>
      </c>
      <c r="I773" s="4"/>
      <c r="J773" s="4"/>
      <c r="K773" s="4">
        <v>229</v>
      </c>
      <c r="L773" s="4">
        <v>10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203</v>
      </c>
      <c r="F774" s="4">
        <f>ROUND(Source!Q762,O774)</f>
        <v>30.95</v>
      </c>
      <c r="G774" s="4" t="s">
        <v>62</v>
      </c>
      <c r="H774" s="4" t="s">
        <v>63</v>
      </c>
      <c r="I774" s="4"/>
      <c r="J774" s="4"/>
      <c r="K774" s="4">
        <v>203</v>
      </c>
      <c r="L774" s="4">
        <v>11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30.950000000000003</v>
      </c>
      <c r="X774" s="4">
        <v>1</v>
      </c>
      <c r="Y774" s="4">
        <v>30.950000000000003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231</v>
      </c>
      <c r="F775" s="4">
        <f>ROUND(Source!BB762,O775)</f>
        <v>0</v>
      </c>
      <c r="G775" s="4" t="s">
        <v>64</v>
      </c>
      <c r="H775" s="4" t="s">
        <v>65</v>
      </c>
      <c r="I775" s="4"/>
      <c r="J775" s="4"/>
      <c r="K775" s="4">
        <v>231</v>
      </c>
      <c r="L775" s="4">
        <v>12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204</v>
      </c>
      <c r="F776" s="4">
        <f>ROUND(Source!R762,O776)</f>
        <v>13.43</v>
      </c>
      <c r="G776" s="4" t="s">
        <v>66</v>
      </c>
      <c r="H776" s="4" t="s">
        <v>67</v>
      </c>
      <c r="I776" s="4"/>
      <c r="J776" s="4"/>
      <c r="K776" s="4">
        <v>204</v>
      </c>
      <c r="L776" s="4">
        <v>13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13.43</v>
      </c>
      <c r="X776" s="4">
        <v>1</v>
      </c>
      <c r="Y776" s="4">
        <v>13.43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205</v>
      </c>
      <c r="F777" s="4">
        <f>ROUND(Source!S762,O777)</f>
        <v>1527.38</v>
      </c>
      <c r="G777" s="4" t="s">
        <v>68</v>
      </c>
      <c r="H777" s="4" t="s">
        <v>69</v>
      </c>
      <c r="I777" s="4"/>
      <c r="J777" s="4"/>
      <c r="K777" s="4">
        <v>205</v>
      </c>
      <c r="L777" s="4">
        <v>14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1527.38</v>
      </c>
      <c r="X777" s="4">
        <v>1</v>
      </c>
      <c r="Y777" s="4">
        <v>1527.38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232</v>
      </c>
      <c r="F778" s="4">
        <f>ROUND(Source!BC762,O778)</f>
        <v>0</v>
      </c>
      <c r="G778" s="4" t="s">
        <v>70</v>
      </c>
      <c r="H778" s="4" t="s">
        <v>71</v>
      </c>
      <c r="I778" s="4"/>
      <c r="J778" s="4"/>
      <c r="K778" s="4">
        <v>232</v>
      </c>
      <c r="L778" s="4">
        <v>15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214</v>
      </c>
      <c r="F779" s="4">
        <f>ROUND(Source!AS762,O779)</f>
        <v>3560.62</v>
      </c>
      <c r="G779" s="4" t="s">
        <v>72</v>
      </c>
      <c r="H779" s="4" t="s">
        <v>73</v>
      </c>
      <c r="I779" s="4"/>
      <c r="J779" s="4"/>
      <c r="K779" s="4">
        <v>214</v>
      </c>
      <c r="L779" s="4">
        <v>16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3560.62</v>
      </c>
      <c r="X779" s="4">
        <v>1</v>
      </c>
      <c r="Y779" s="4">
        <v>3560.62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215</v>
      </c>
      <c r="F780" s="4">
        <f>ROUND(Source!AT762,O780)</f>
        <v>0</v>
      </c>
      <c r="G780" s="4" t="s">
        <v>74</v>
      </c>
      <c r="H780" s="4" t="s">
        <v>75</v>
      </c>
      <c r="I780" s="4"/>
      <c r="J780" s="4"/>
      <c r="K780" s="4">
        <v>215</v>
      </c>
      <c r="L780" s="4">
        <v>17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217</v>
      </c>
      <c r="F781" s="4">
        <f>ROUND(Source!AU762,O781)</f>
        <v>0</v>
      </c>
      <c r="G781" s="4" t="s">
        <v>76</v>
      </c>
      <c r="H781" s="4" t="s">
        <v>77</v>
      </c>
      <c r="I781" s="4"/>
      <c r="J781" s="4"/>
      <c r="K781" s="4">
        <v>217</v>
      </c>
      <c r="L781" s="4">
        <v>18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230</v>
      </c>
      <c r="F782" s="4">
        <f>ROUND(Source!BA762,O782)</f>
        <v>0</v>
      </c>
      <c r="G782" s="4" t="s">
        <v>78</v>
      </c>
      <c r="H782" s="4" t="s">
        <v>79</v>
      </c>
      <c r="I782" s="4"/>
      <c r="J782" s="4"/>
      <c r="K782" s="4">
        <v>230</v>
      </c>
      <c r="L782" s="4">
        <v>19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206</v>
      </c>
      <c r="F783" s="4">
        <f>ROUND(Source!T762,O783)</f>
        <v>0</v>
      </c>
      <c r="G783" s="4" t="s">
        <v>80</v>
      </c>
      <c r="H783" s="4" t="s">
        <v>81</v>
      </c>
      <c r="I783" s="4"/>
      <c r="J783" s="4"/>
      <c r="K783" s="4">
        <v>206</v>
      </c>
      <c r="L783" s="4">
        <v>20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207</v>
      </c>
      <c r="F784" s="4">
        <f>ROUND(Source!U762,O784)</f>
        <v>3.9649999999999999</v>
      </c>
      <c r="G784" s="4" t="s">
        <v>82</v>
      </c>
      <c r="H784" s="4" t="s">
        <v>83</v>
      </c>
      <c r="I784" s="4"/>
      <c r="J784" s="4"/>
      <c r="K784" s="4">
        <v>207</v>
      </c>
      <c r="L784" s="4">
        <v>21</v>
      </c>
      <c r="M784" s="4">
        <v>3</v>
      </c>
      <c r="N784" s="4" t="s">
        <v>3</v>
      </c>
      <c r="O784" s="4">
        <v>7</v>
      </c>
      <c r="P784" s="4"/>
      <c r="Q784" s="4"/>
      <c r="R784" s="4"/>
      <c r="S784" s="4"/>
      <c r="T784" s="4"/>
      <c r="U784" s="4"/>
      <c r="V784" s="4"/>
      <c r="W784" s="4">
        <v>3.9649999999999999</v>
      </c>
      <c r="X784" s="4">
        <v>1</v>
      </c>
      <c r="Y784" s="4">
        <v>3.9649999999999999</v>
      </c>
      <c r="Z784" s="4"/>
      <c r="AA784" s="4"/>
      <c r="AB784" s="4"/>
    </row>
    <row r="785" spans="1:245" x14ac:dyDescent="0.2">
      <c r="A785" s="4">
        <v>50</v>
      </c>
      <c r="B785" s="4">
        <v>0</v>
      </c>
      <c r="C785" s="4">
        <v>0</v>
      </c>
      <c r="D785" s="4">
        <v>1</v>
      </c>
      <c r="E785" s="4">
        <v>208</v>
      </c>
      <c r="F785" s="4">
        <f>ROUND(Source!V762,O785)</f>
        <v>2.1909999999999999E-2</v>
      </c>
      <c r="G785" s="4" t="s">
        <v>84</v>
      </c>
      <c r="H785" s="4" t="s">
        <v>85</v>
      </c>
      <c r="I785" s="4"/>
      <c r="J785" s="4"/>
      <c r="K785" s="4">
        <v>208</v>
      </c>
      <c r="L785" s="4">
        <v>22</v>
      </c>
      <c r="M785" s="4">
        <v>3</v>
      </c>
      <c r="N785" s="4" t="s">
        <v>3</v>
      </c>
      <c r="O785" s="4">
        <v>7</v>
      </c>
      <c r="P785" s="4"/>
      <c r="Q785" s="4"/>
      <c r="R785" s="4"/>
      <c r="S785" s="4"/>
      <c r="T785" s="4"/>
      <c r="U785" s="4"/>
      <c r="V785" s="4"/>
      <c r="W785" s="4">
        <v>2.1909999999999999E-2</v>
      </c>
      <c r="X785" s="4">
        <v>1</v>
      </c>
      <c r="Y785" s="4">
        <v>2.1909999999999999E-2</v>
      </c>
      <c r="Z785" s="4"/>
      <c r="AA785" s="4"/>
      <c r="AB785" s="4"/>
    </row>
    <row r="786" spans="1:245" x14ac:dyDescent="0.2">
      <c r="A786" s="4">
        <v>50</v>
      </c>
      <c r="B786" s="4">
        <v>0</v>
      </c>
      <c r="C786" s="4">
        <v>0</v>
      </c>
      <c r="D786" s="4">
        <v>1</v>
      </c>
      <c r="E786" s="4">
        <v>209</v>
      </c>
      <c r="F786" s="4">
        <f>ROUND(Source!W762,O786)</f>
        <v>0</v>
      </c>
      <c r="G786" s="4" t="s">
        <v>86</v>
      </c>
      <c r="H786" s="4" t="s">
        <v>87</v>
      </c>
      <c r="I786" s="4"/>
      <c r="J786" s="4"/>
      <c r="K786" s="4">
        <v>209</v>
      </c>
      <c r="L786" s="4">
        <v>23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">
      <c r="A787" s="4">
        <v>50</v>
      </c>
      <c r="B787" s="4">
        <v>0</v>
      </c>
      <c r="C787" s="4">
        <v>0</v>
      </c>
      <c r="D787" s="4">
        <v>1</v>
      </c>
      <c r="E787" s="4">
        <v>233</v>
      </c>
      <c r="F787" s="4">
        <f>ROUND(Source!BD762,O787)</f>
        <v>0</v>
      </c>
      <c r="G787" s="4" t="s">
        <v>88</v>
      </c>
      <c r="H787" s="4" t="s">
        <v>89</v>
      </c>
      <c r="I787" s="4"/>
      <c r="J787" s="4"/>
      <c r="K787" s="4">
        <v>233</v>
      </c>
      <c r="L787" s="4">
        <v>24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45" x14ac:dyDescent="0.2">
      <c r="A788" s="4">
        <v>50</v>
      </c>
      <c r="B788" s="4">
        <v>0</v>
      </c>
      <c r="C788" s="4">
        <v>0</v>
      </c>
      <c r="D788" s="4">
        <v>1</v>
      </c>
      <c r="E788" s="4">
        <v>210</v>
      </c>
      <c r="F788" s="4">
        <f>ROUND(Source!X762,O788)</f>
        <v>1371.73</v>
      </c>
      <c r="G788" s="4" t="s">
        <v>90</v>
      </c>
      <c r="H788" s="4" t="s">
        <v>91</v>
      </c>
      <c r="I788" s="4"/>
      <c r="J788" s="4"/>
      <c r="K788" s="4">
        <v>210</v>
      </c>
      <c r="L788" s="4">
        <v>25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1371.73</v>
      </c>
      <c r="X788" s="4">
        <v>1</v>
      </c>
      <c r="Y788" s="4">
        <v>1371.73</v>
      </c>
      <c r="Z788" s="4"/>
      <c r="AA788" s="4"/>
      <c r="AB788" s="4"/>
    </row>
    <row r="789" spans="1:245" x14ac:dyDescent="0.2">
      <c r="A789" s="4">
        <v>50</v>
      </c>
      <c r="B789" s="4">
        <v>0</v>
      </c>
      <c r="C789" s="4">
        <v>0</v>
      </c>
      <c r="D789" s="4">
        <v>1</v>
      </c>
      <c r="E789" s="4">
        <v>211</v>
      </c>
      <c r="F789" s="4">
        <f>ROUND(Source!Y762,O789)</f>
        <v>617.13</v>
      </c>
      <c r="G789" s="4" t="s">
        <v>92</v>
      </c>
      <c r="H789" s="4" t="s">
        <v>93</v>
      </c>
      <c r="I789" s="4"/>
      <c r="J789" s="4"/>
      <c r="K789" s="4">
        <v>211</v>
      </c>
      <c r="L789" s="4">
        <v>26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617.13</v>
      </c>
      <c r="X789" s="4">
        <v>1</v>
      </c>
      <c r="Y789" s="4">
        <v>617.13</v>
      </c>
      <c r="Z789" s="4"/>
      <c r="AA789" s="4"/>
      <c r="AB789" s="4"/>
    </row>
    <row r="790" spans="1:245" x14ac:dyDescent="0.2">
      <c r="A790" s="4">
        <v>50</v>
      </c>
      <c r="B790" s="4">
        <v>0</v>
      </c>
      <c r="C790" s="4">
        <v>0</v>
      </c>
      <c r="D790" s="4">
        <v>1</v>
      </c>
      <c r="E790" s="4">
        <v>224</v>
      </c>
      <c r="F790" s="4">
        <f>ROUND(Source!AR762,O790)</f>
        <v>3560.62</v>
      </c>
      <c r="G790" s="4" t="s">
        <v>94</v>
      </c>
      <c r="H790" s="4" t="s">
        <v>95</v>
      </c>
      <c r="I790" s="4"/>
      <c r="J790" s="4"/>
      <c r="K790" s="4">
        <v>224</v>
      </c>
      <c r="L790" s="4">
        <v>27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3560.6200000000003</v>
      </c>
      <c r="X790" s="4">
        <v>1</v>
      </c>
      <c r="Y790" s="4">
        <v>3560.6200000000003</v>
      </c>
      <c r="Z790" s="4"/>
      <c r="AA790" s="4"/>
      <c r="AB790" s="4"/>
    </row>
    <row r="792" spans="1:245" x14ac:dyDescent="0.2">
      <c r="A792" s="1">
        <v>4</v>
      </c>
      <c r="B792" s="1">
        <v>1</v>
      </c>
      <c r="C792" s="1"/>
      <c r="D792" s="1">
        <f>ROW(A806)</f>
        <v>806</v>
      </c>
      <c r="E792" s="1"/>
      <c r="F792" s="1" t="s">
        <v>16</v>
      </c>
      <c r="G792" s="1" t="s">
        <v>612</v>
      </c>
      <c r="H792" s="1" t="s">
        <v>3</v>
      </c>
      <c r="I792" s="1">
        <v>0</v>
      </c>
      <c r="J792" s="1"/>
      <c r="K792" s="1">
        <v>0</v>
      </c>
      <c r="L792" s="1"/>
      <c r="M792" s="1" t="s">
        <v>3</v>
      </c>
      <c r="N792" s="1"/>
      <c r="O792" s="1"/>
      <c r="P792" s="1"/>
      <c r="Q792" s="1"/>
      <c r="R792" s="1"/>
      <c r="S792" s="1">
        <v>0</v>
      </c>
      <c r="T792" s="1"/>
      <c r="U792" s="1" t="s">
        <v>3</v>
      </c>
      <c r="V792" s="1">
        <v>0</v>
      </c>
      <c r="W792" s="1"/>
      <c r="X792" s="1"/>
      <c r="Y792" s="1"/>
      <c r="Z792" s="1"/>
      <c r="AA792" s="1"/>
      <c r="AB792" s="1" t="s">
        <v>3</v>
      </c>
      <c r="AC792" s="1" t="s">
        <v>3</v>
      </c>
      <c r="AD792" s="1" t="s">
        <v>3</v>
      </c>
      <c r="AE792" s="1" t="s">
        <v>3</v>
      </c>
      <c r="AF792" s="1" t="s">
        <v>3</v>
      </c>
      <c r="AG792" s="1" t="s">
        <v>3</v>
      </c>
      <c r="AH792" s="1"/>
      <c r="AI792" s="1"/>
      <c r="AJ792" s="1"/>
      <c r="AK792" s="1"/>
      <c r="AL792" s="1"/>
      <c r="AM792" s="1"/>
      <c r="AN792" s="1"/>
      <c r="AO792" s="1"/>
      <c r="AP792" s="1" t="s">
        <v>3</v>
      </c>
      <c r="AQ792" s="1" t="s">
        <v>3</v>
      </c>
      <c r="AR792" s="1" t="s">
        <v>3</v>
      </c>
      <c r="AS792" s="1"/>
      <c r="AT792" s="1"/>
      <c r="AU792" s="1"/>
      <c r="AV792" s="1"/>
      <c r="AW792" s="1"/>
      <c r="AX792" s="1"/>
      <c r="AY792" s="1"/>
      <c r="AZ792" s="1" t="s">
        <v>3</v>
      </c>
      <c r="BA792" s="1"/>
      <c r="BB792" s="1" t="s">
        <v>3</v>
      </c>
      <c r="BC792" s="1" t="s">
        <v>14</v>
      </c>
      <c r="BD792" s="1" t="s">
        <v>3</v>
      </c>
      <c r="BE792" s="1" t="s">
        <v>3</v>
      </c>
      <c r="BF792" s="1" t="s">
        <v>3</v>
      </c>
      <c r="BG792" s="1" t="s">
        <v>3</v>
      </c>
      <c r="BH792" s="1" t="s">
        <v>3</v>
      </c>
      <c r="BI792" s="1" t="s">
        <v>3</v>
      </c>
      <c r="BJ792" s="1" t="s">
        <v>3</v>
      </c>
      <c r="BK792" s="1" t="s">
        <v>3</v>
      </c>
      <c r="BL792" s="1" t="s">
        <v>3</v>
      </c>
      <c r="BM792" s="1" t="s">
        <v>14</v>
      </c>
      <c r="BN792" s="1" t="s">
        <v>3</v>
      </c>
      <c r="BO792" s="1" t="s">
        <v>3</v>
      </c>
      <c r="BP792" s="1" t="s">
        <v>3</v>
      </c>
      <c r="BQ792" s="1"/>
      <c r="BR792" s="1"/>
      <c r="BS792" s="1"/>
      <c r="BT792" s="1"/>
      <c r="BU792" s="1"/>
      <c r="BV792" s="1"/>
      <c r="BW792" s="1"/>
      <c r="BX792" s="1">
        <v>0</v>
      </c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>
        <v>0</v>
      </c>
    </row>
    <row r="794" spans="1:245" x14ac:dyDescent="0.2">
      <c r="A794" s="2">
        <v>52</v>
      </c>
      <c r="B794" s="2">
        <f t="shared" ref="B794:G794" si="530">B806</f>
        <v>1</v>
      </c>
      <c r="C794" s="2">
        <f t="shared" si="530"/>
        <v>4</v>
      </c>
      <c r="D794" s="2">
        <f t="shared" si="530"/>
        <v>792</v>
      </c>
      <c r="E794" s="2">
        <f t="shared" si="530"/>
        <v>0</v>
      </c>
      <c r="F794" s="2" t="str">
        <f t="shared" si="530"/>
        <v>Новый раздел</v>
      </c>
      <c r="G794" s="2" t="str">
        <f t="shared" si="530"/>
        <v>18. Вспомогательные работы при ремонте КЛС проложенных в грунте</v>
      </c>
      <c r="H794" s="2"/>
      <c r="I794" s="2"/>
      <c r="J794" s="2"/>
      <c r="K794" s="2"/>
      <c r="L794" s="2"/>
      <c r="M794" s="2"/>
      <c r="N794" s="2"/>
      <c r="O794" s="2">
        <f t="shared" ref="O794:AT794" si="531">O806</f>
        <v>72959.649999999994</v>
      </c>
      <c r="P794" s="2">
        <f t="shared" si="531"/>
        <v>191.31</v>
      </c>
      <c r="Q794" s="2">
        <f t="shared" si="531"/>
        <v>2654.93</v>
      </c>
      <c r="R794" s="2">
        <f t="shared" si="531"/>
        <v>1314.86</v>
      </c>
      <c r="S794" s="2">
        <f t="shared" si="531"/>
        <v>68798.55</v>
      </c>
      <c r="T794" s="2">
        <f t="shared" si="531"/>
        <v>0</v>
      </c>
      <c r="U794" s="2">
        <f t="shared" si="531"/>
        <v>161.71200000000002</v>
      </c>
      <c r="V794" s="2">
        <f t="shared" si="531"/>
        <v>2.4000999999999997</v>
      </c>
      <c r="W794" s="2">
        <f t="shared" si="531"/>
        <v>0</v>
      </c>
      <c r="X794" s="2">
        <f t="shared" si="531"/>
        <v>67819.09</v>
      </c>
      <c r="Y794" s="2">
        <f t="shared" si="531"/>
        <v>39091.56</v>
      </c>
      <c r="Z794" s="2">
        <f t="shared" si="531"/>
        <v>0</v>
      </c>
      <c r="AA794" s="2">
        <f t="shared" si="531"/>
        <v>0</v>
      </c>
      <c r="AB794" s="2">
        <f t="shared" si="531"/>
        <v>72959.649999999994</v>
      </c>
      <c r="AC794" s="2">
        <f t="shared" si="531"/>
        <v>191.31</v>
      </c>
      <c r="AD794" s="2">
        <f t="shared" si="531"/>
        <v>2654.93</v>
      </c>
      <c r="AE794" s="2">
        <f t="shared" si="531"/>
        <v>1314.86</v>
      </c>
      <c r="AF794" s="2">
        <f t="shared" si="531"/>
        <v>68798.55</v>
      </c>
      <c r="AG794" s="2">
        <f t="shared" si="531"/>
        <v>0</v>
      </c>
      <c r="AH794" s="2">
        <f t="shared" si="531"/>
        <v>161.71200000000002</v>
      </c>
      <c r="AI794" s="2">
        <f t="shared" si="531"/>
        <v>2.4000999999999997</v>
      </c>
      <c r="AJ794" s="2">
        <f t="shared" si="531"/>
        <v>0</v>
      </c>
      <c r="AK794" s="2">
        <f t="shared" si="531"/>
        <v>67819.09</v>
      </c>
      <c r="AL794" s="2">
        <f t="shared" si="531"/>
        <v>39091.56</v>
      </c>
      <c r="AM794" s="2">
        <f t="shared" si="531"/>
        <v>0</v>
      </c>
      <c r="AN794" s="2">
        <f t="shared" si="531"/>
        <v>0</v>
      </c>
      <c r="AO794" s="2">
        <f t="shared" si="531"/>
        <v>0</v>
      </c>
      <c r="AP794" s="2">
        <f t="shared" si="531"/>
        <v>0</v>
      </c>
      <c r="AQ794" s="2">
        <f t="shared" si="531"/>
        <v>0</v>
      </c>
      <c r="AR794" s="2">
        <f t="shared" si="531"/>
        <v>179870.3</v>
      </c>
      <c r="AS794" s="2">
        <f t="shared" si="531"/>
        <v>144198.66</v>
      </c>
      <c r="AT794" s="2">
        <f t="shared" si="531"/>
        <v>35671.64</v>
      </c>
      <c r="AU794" s="2">
        <f t="shared" ref="AU794:BZ794" si="532">AU806</f>
        <v>0</v>
      </c>
      <c r="AV794" s="2">
        <f t="shared" si="532"/>
        <v>191.31</v>
      </c>
      <c r="AW794" s="2">
        <f t="shared" si="532"/>
        <v>191.31</v>
      </c>
      <c r="AX794" s="2">
        <f t="shared" si="532"/>
        <v>0</v>
      </c>
      <c r="AY794" s="2">
        <f t="shared" si="532"/>
        <v>191.31</v>
      </c>
      <c r="AZ794" s="2">
        <f t="shared" si="532"/>
        <v>0</v>
      </c>
      <c r="BA794" s="2">
        <f t="shared" si="532"/>
        <v>0</v>
      </c>
      <c r="BB794" s="2">
        <f t="shared" si="532"/>
        <v>0</v>
      </c>
      <c r="BC794" s="2">
        <f t="shared" si="532"/>
        <v>0</v>
      </c>
      <c r="BD794" s="2">
        <f t="shared" si="532"/>
        <v>0</v>
      </c>
      <c r="BE794" s="2">
        <f t="shared" si="532"/>
        <v>0</v>
      </c>
      <c r="BF794" s="2">
        <f t="shared" si="532"/>
        <v>0</v>
      </c>
      <c r="BG794" s="2">
        <f t="shared" si="532"/>
        <v>0</v>
      </c>
      <c r="BH794" s="2">
        <f t="shared" si="532"/>
        <v>0</v>
      </c>
      <c r="BI794" s="2">
        <f t="shared" si="532"/>
        <v>0</v>
      </c>
      <c r="BJ794" s="2">
        <f t="shared" si="532"/>
        <v>0</v>
      </c>
      <c r="BK794" s="2">
        <f t="shared" si="532"/>
        <v>0</v>
      </c>
      <c r="BL794" s="2">
        <f t="shared" si="532"/>
        <v>0</v>
      </c>
      <c r="BM794" s="2">
        <f t="shared" si="532"/>
        <v>0</v>
      </c>
      <c r="BN794" s="2">
        <f t="shared" si="532"/>
        <v>0</v>
      </c>
      <c r="BO794" s="2">
        <f t="shared" si="532"/>
        <v>0</v>
      </c>
      <c r="BP794" s="2">
        <f t="shared" si="532"/>
        <v>0</v>
      </c>
      <c r="BQ794" s="2">
        <f t="shared" si="532"/>
        <v>0</v>
      </c>
      <c r="BR794" s="2">
        <f t="shared" si="532"/>
        <v>0</v>
      </c>
      <c r="BS794" s="2">
        <f t="shared" si="532"/>
        <v>0</v>
      </c>
      <c r="BT794" s="2">
        <f t="shared" si="532"/>
        <v>0</v>
      </c>
      <c r="BU794" s="2">
        <f t="shared" si="532"/>
        <v>0</v>
      </c>
      <c r="BV794" s="2">
        <f t="shared" si="532"/>
        <v>0</v>
      </c>
      <c r="BW794" s="2">
        <f t="shared" si="532"/>
        <v>0</v>
      </c>
      <c r="BX794" s="2">
        <f t="shared" si="532"/>
        <v>0</v>
      </c>
      <c r="BY794" s="2">
        <f t="shared" si="532"/>
        <v>0</v>
      </c>
      <c r="BZ794" s="2">
        <f t="shared" si="532"/>
        <v>0</v>
      </c>
      <c r="CA794" s="2">
        <f t="shared" ref="CA794:DF794" si="533">CA806</f>
        <v>179870.3</v>
      </c>
      <c r="CB794" s="2">
        <f t="shared" si="533"/>
        <v>144198.66</v>
      </c>
      <c r="CC794" s="2">
        <f t="shared" si="533"/>
        <v>35671.64</v>
      </c>
      <c r="CD794" s="2">
        <f t="shared" si="533"/>
        <v>0</v>
      </c>
      <c r="CE794" s="2">
        <f t="shared" si="533"/>
        <v>191.31</v>
      </c>
      <c r="CF794" s="2">
        <f t="shared" si="533"/>
        <v>191.31</v>
      </c>
      <c r="CG794" s="2">
        <f t="shared" si="533"/>
        <v>0</v>
      </c>
      <c r="CH794" s="2">
        <f t="shared" si="533"/>
        <v>191.31</v>
      </c>
      <c r="CI794" s="2">
        <f t="shared" si="533"/>
        <v>0</v>
      </c>
      <c r="CJ794" s="2">
        <f t="shared" si="533"/>
        <v>0</v>
      </c>
      <c r="CK794" s="2">
        <f t="shared" si="533"/>
        <v>0</v>
      </c>
      <c r="CL794" s="2">
        <f t="shared" si="533"/>
        <v>0</v>
      </c>
      <c r="CM794" s="2">
        <f t="shared" si="533"/>
        <v>0</v>
      </c>
      <c r="CN794" s="2">
        <f t="shared" si="533"/>
        <v>0</v>
      </c>
      <c r="CO794" s="2">
        <f t="shared" si="533"/>
        <v>0</v>
      </c>
      <c r="CP794" s="2">
        <f t="shared" si="533"/>
        <v>0</v>
      </c>
      <c r="CQ794" s="2">
        <f t="shared" si="533"/>
        <v>0</v>
      </c>
      <c r="CR794" s="2">
        <f t="shared" si="533"/>
        <v>0</v>
      </c>
      <c r="CS794" s="2">
        <f t="shared" si="533"/>
        <v>0</v>
      </c>
      <c r="CT794" s="2">
        <f t="shared" si="533"/>
        <v>0</v>
      </c>
      <c r="CU794" s="2">
        <f t="shared" si="533"/>
        <v>0</v>
      </c>
      <c r="CV794" s="2">
        <f t="shared" si="533"/>
        <v>0</v>
      </c>
      <c r="CW794" s="2">
        <f t="shared" si="533"/>
        <v>0</v>
      </c>
      <c r="CX794" s="2">
        <f t="shared" si="533"/>
        <v>0</v>
      </c>
      <c r="CY794" s="2">
        <f t="shared" si="533"/>
        <v>0</v>
      </c>
      <c r="CZ794" s="2">
        <f t="shared" si="533"/>
        <v>0</v>
      </c>
      <c r="DA794" s="2">
        <f t="shared" si="533"/>
        <v>0</v>
      </c>
      <c r="DB794" s="2">
        <f t="shared" si="533"/>
        <v>0</v>
      </c>
      <c r="DC794" s="2">
        <f t="shared" si="533"/>
        <v>0</v>
      </c>
      <c r="DD794" s="2">
        <f t="shared" si="533"/>
        <v>0</v>
      </c>
      <c r="DE794" s="2">
        <f t="shared" si="533"/>
        <v>0</v>
      </c>
      <c r="DF794" s="2">
        <f t="shared" si="533"/>
        <v>0</v>
      </c>
      <c r="DG794" s="3">
        <f t="shared" ref="DG794:EL794" si="534">DG806</f>
        <v>0</v>
      </c>
      <c r="DH794" s="3">
        <f t="shared" si="534"/>
        <v>0</v>
      </c>
      <c r="DI794" s="3">
        <f t="shared" si="534"/>
        <v>0</v>
      </c>
      <c r="DJ794" s="3">
        <f t="shared" si="534"/>
        <v>0</v>
      </c>
      <c r="DK794" s="3">
        <f t="shared" si="534"/>
        <v>0</v>
      </c>
      <c r="DL794" s="3">
        <f t="shared" si="534"/>
        <v>0</v>
      </c>
      <c r="DM794" s="3">
        <f t="shared" si="534"/>
        <v>0</v>
      </c>
      <c r="DN794" s="3">
        <f t="shared" si="534"/>
        <v>0</v>
      </c>
      <c r="DO794" s="3">
        <f t="shared" si="534"/>
        <v>0</v>
      </c>
      <c r="DP794" s="3">
        <f t="shared" si="534"/>
        <v>0</v>
      </c>
      <c r="DQ794" s="3">
        <f t="shared" si="534"/>
        <v>0</v>
      </c>
      <c r="DR794" s="3">
        <f t="shared" si="534"/>
        <v>0</v>
      </c>
      <c r="DS794" s="3">
        <f t="shared" si="534"/>
        <v>0</v>
      </c>
      <c r="DT794" s="3">
        <f t="shared" si="534"/>
        <v>0</v>
      </c>
      <c r="DU794" s="3">
        <f t="shared" si="534"/>
        <v>0</v>
      </c>
      <c r="DV794" s="3">
        <f t="shared" si="534"/>
        <v>0</v>
      </c>
      <c r="DW794" s="3">
        <f t="shared" si="534"/>
        <v>0</v>
      </c>
      <c r="DX794" s="3">
        <f t="shared" si="534"/>
        <v>0</v>
      </c>
      <c r="DY794" s="3">
        <f t="shared" si="534"/>
        <v>0</v>
      </c>
      <c r="DZ794" s="3">
        <f t="shared" si="534"/>
        <v>0</v>
      </c>
      <c r="EA794" s="3">
        <f t="shared" si="534"/>
        <v>0</v>
      </c>
      <c r="EB794" s="3">
        <f t="shared" si="534"/>
        <v>0</v>
      </c>
      <c r="EC794" s="3">
        <f t="shared" si="534"/>
        <v>0</v>
      </c>
      <c r="ED794" s="3">
        <f t="shared" si="534"/>
        <v>0</v>
      </c>
      <c r="EE794" s="3">
        <f t="shared" si="534"/>
        <v>0</v>
      </c>
      <c r="EF794" s="3">
        <f t="shared" si="534"/>
        <v>0</v>
      </c>
      <c r="EG794" s="3">
        <f t="shared" si="534"/>
        <v>0</v>
      </c>
      <c r="EH794" s="3">
        <f t="shared" si="534"/>
        <v>0</v>
      </c>
      <c r="EI794" s="3">
        <f t="shared" si="534"/>
        <v>0</v>
      </c>
      <c r="EJ794" s="3">
        <f t="shared" si="534"/>
        <v>0</v>
      </c>
      <c r="EK794" s="3">
        <f t="shared" si="534"/>
        <v>0</v>
      </c>
      <c r="EL794" s="3">
        <f t="shared" si="534"/>
        <v>0</v>
      </c>
      <c r="EM794" s="3">
        <f t="shared" ref="EM794:FR794" si="535">EM806</f>
        <v>0</v>
      </c>
      <c r="EN794" s="3">
        <f t="shared" si="535"/>
        <v>0</v>
      </c>
      <c r="EO794" s="3">
        <f t="shared" si="535"/>
        <v>0</v>
      </c>
      <c r="EP794" s="3">
        <f t="shared" si="535"/>
        <v>0</v>
      </c>
      <c r="EQ794" s="3">
        <f t="shared" si="535"/>
        <v>0</v>
      </c>
      <c r="ER794" s="3">
        <f t="shared" si="535"/>
        <v>0</v>
      </c>
      <c r="ES794" s="3">
        <f t="shared" si="535"/>
        <v>0</v>
      </c>
      <c r="ET794" s="3">
        <f t="shared" si="535"/>
        <v>0</v>
      </c>
      <c r="EU794" s="3">
        <f t="shared" si="535"/>
        <v>0</v>
      </c>
      <c r="EV794" s="3">
        <f t="shared" si="535"/>
        <v>0</v>
      </c>
      <c r="EW794" s="3">
        <f t="shared" si="535"/>
        <v>0</v>
      </c>
      <c r="EX794" s="3">
        <f t="shared" si="535"/>
        <v>0</v>
      </c>
      <c r="EY794" s="3">
        <f t="shared" si="535"/>
        <v>0</v>
      </c>
      <c r="EZ794" s="3">
        <f t="shared" si="535"/>
        <v>0</v>
      </c>
      <c r="FA794" s="3">
        <f t="shared" si="535"/>
        <v>0</v>
      </c>
      <c r="FB794" s="3">
        <f t="shared" si="535"/>
        <v>0</v>
      </c>
      <c r="FC794" s="3">
        <f t="shared" si="535"/>
        <v>0</v>
      </c>
      <c r="FD794" s="3">
        <f t="shared" si="535"/>
        <v>0</v>
      </c>
      <c r="FE794" s="3">
        <f t="shared" si="535"/>
        <v>0</v>
      </c>
      <c r="FF794" s="3">
        <f t="shared" si="535"/>
        <v>0</v>
      </c>
      <c r="FG794" s="3">
        <f t="shared" si="535"/>
        <v>0</v>
      </c>
      <c r="FH794" s="3">
        <f t="shared" si="535"/>
        <v>0</v>
      </c>
      <c r="FI794" s="3">
        <f t="shared" si="535"/>
        <v>0</v>
      </c>
      <c r="FJ794" s="3">
        <f t="shared" si="535"/>
        <v>0</v>
      </c>
      <c r="FK794" s="3">
        <f t="shared" si="535"/>
        <v>0</v>
      </c>
      <c r="FL794" s="3">
        <f t="shared" si="535"/>
        <v>0</v>
      </c>
      <c r="FM794" s="3">
        <f t="shared" si="535"/>
        <v>0</v>
      </c>
      <c r="FN794" s="3">
        <f t="shared" si="535"/>
        <v>0</v>
      </c>
      <c r="FO794" s="3">
        <f t="shared" si="535"/>
        <v>0</v>
      </c>
      <c r="FP794" s="3">
        <f t="shared" si="535"/>
        <v>0</v>
      </c>
      <c r="FQ794" s="3">
        <f t="shared" si="535"/>
        <v>0</v>
      </c>
      <c r="FR794" s="3">
        <f t="shared" si="535"/>
        <v>0</v>
      </c>
      <c r="FS794" s="3">
        <f t="shared" ref="FS794:GX794" si="536">FS806</f>
        <v>0</v>
      </c>
      <c r="FT794" s="3">
        <f t="shared" si="536"/>
        <v>0</v>
      </c>
      <c r="FU794" s="3">
        <f t="shared" si="536"/>
        <v>0</v>
      </c>
      <c r="FV794" s="3">
        <f t="shared" si="536"/>
        <v>0</v>
      </c>
      <c r="FW794" s="3">
        <f t="shared" si="536"/>
        <v>0</v>
      </c>
      <c r="FX794" s="3">
        <f t="shared" si="536"/>
        <v>0</v>
      </c>
      <c r="FY794" s="3">
        <f t="shared" si="536"/>
        <v>0</v>
      </c>
      <c r="FZ794" s="3">
        <f t="shared" si="536"/>
        <v>0</v>
      </c>
      <c r="GA794" s="3">
        <f t="shared" si="536"/>
        <v>0</v>
      </c>
      <c r="GB794" s="3">
        <f t="shared" si="536"/>
        <v>0</v>
      </c>
      <c r="GC794" s="3">
        <f t="shared" si="536"/>
        <v>0</v>
      </c>
      <c r="GD794" s="3">
        <f t="shared" si="536"/>
        <v>0</v>
      </c>
      <c r="GE794" s="3">
        <f t="shared" si="536"/>
        <v>0</v>
      </c>
      <c r="GF794" s="3">
        <f t="shared" si="536"/>
        <v>0</v>
      </c>
      <c r="GG794" s="3">
        <f t="shared" si="536"/>
        <v>0</v>
      </c>
      <c r="GH794" s="3">
        <f t="shared" si="536"/>
        <v>0</v>
      </c>
      <c r="GI794" s="3">
        <f t="shared" si="536"/>
        <v>0</v>
      </c>
      <c r="GJ794" s="3">
        <f t="shared" si="536"/>
        <v>0</v>
      </c>
      <c r="GK794" s="3">
        <f t="shared" si="536"/>
        <v>0</v>
      </c>
      <c r="GL794" s="3">
        <f t="shared" si="536"/>
        <v>0</v>
      </c>
      <c r="GM794" s="3">
        <f t="shared" si="536"/>
        <v>0</v>
      </c>
      <c r="GN794" s="3">
        <f t="shared" si="536"/>
        <v>0</v>
      </c>
      <c r="GO794" s="3">
        <f t="shared" si="536"/>
        <v>0</v>
      </c>
      <c r="GP794" s="3">
        <f t="shared" si="536"/>
        <v>0</v>
      </c>
      <c r="GQ794" s="3">
        <f t="shared" si="536"/>
        <v>0</v>
      </c>
      <c r="GR794" s="3">
        <f t="shared" si="536"/>
        <v>0</v>
      </c>
      <c r="GS794" s="3">
        <f t="shared" si="536"/>
        <v>0</v>
      </c>
      <c r="GT794" s="3">
        <f t="shared" si="536"/>
        <v>0</v>
      </c>
      <c r="GU794" s="3">
        <f t="shared" si="536"/>
        <v>0</v>
      </c>
      <c r="GV794" s="3">
        <f t="shared" si="536"/>
        <v>0</v>
      </c>
      <c r="GW794" s="3">
        <f t="shared" si="536"/>
        <v>0</v>
      </c>
      <c r="GX794" s="3">
        <f t="shared" si="536"/>
        <v>0</v>
      </c>
    </row>
    <row r="796" spans="1:245" x14ac:dyDescent="0.2">
      <c r="A796">
        <v>17</v>
      </c>
      <c r="B796">
        <v>1</v>
      </c>
      <c r="C796">
        <f>ROW(SmtRes!A2161)</f>
        <v>2161</v>
      </c>
      <c r="D796">
        <f>ROW(EtalonRes!A2161)</f>
        <v>2161</v>
      </c>
      <c r="E796" t="s">
        <v>613</v>
      </c>
      <c r="F796" t="s">
        <v>614</v>
      </c>
      <c r="G796" t="s">
        <v>615</v>
      </c>
      <c r="H796" t="s">
        <v>616</v>
      </c>
      <c r="I796">
        <v>0.1</v>
      </c>
      <c r="J796">
        <v>0</v>
      </c>
      <c r="K796">
        <v>0.1</v>
      </c>
      <c r="O796">
        <f t="shared" ref="O796:O804" si="537">ROUND(CP796,2)</f>
        <v>120.62</v>
      </c>
      <c r="P796">
        <f>SUMIF(SmtRes!AQ2160:'SmtRes'!AQ2161,"=1",SmtRes!DF2160:'SmtRes'!DF2161)</f>
        <v>0</v>
      </c>
      <c r="Q796">
        <f>SUMIF(SmtRes!AQ2160:'SmtRes'!AQ2161,"=1",SmtRes!DG2160:'SmtRes'!DG2161)</f>
        <v>0</v>
      </c>
      <c r="R796">
        <f>SUMIF(SmtRes!AQ2160:'SmtRes'!AQ2161,"=1",SmtRes!DH2160:'SmtRes'!DH2161)</f>
        <v>0</v>
      </c>
      <c r="S796">
        <f>SUMIF(SmtRes!AQ2160:'SmtRes'!AQ2161,"=1",SmtRes!DI2160:'SmtRes'!DI2161)</f>
        <v>120.62</v>
      </c>
      <c r="T796">
        <f t="shared" ref="T796:T804" si="538">ROUND(CU796*I796,2)</f>
        <v>0</v>
      </c>
      <c r="U796">
        <f>SUMIF(SmtRes!AQ2160:'SmtRes'!AQ2161,"=1",SmtRes!CV2160:'SmtRes'!CV2161)</f>
        <v>0.32640000000000002</v>
      </c>
      <c r="V796">
        <f>SUMIF(SmtRes!AQ2160:'SmtRes'!AQ2161,"=1",SmtRes!CW2160:'SmtRes'!CW2161)</f>
        <v>0</v>
      </c>
      <c r="W796">
        <f t="shared" ref="W796:W804" si="539">ROUND(CX796*I796,2)</f>
        <v>0</v>
      </c>
      <c r="X796">
        <f t="shared" ref="X796:X804" si="540">ROUND(CY796,2)</f>
        <v>124.24</v>
      </c>
      <c r="Y796">
        <f t="shared" ref="Y796:Y804" si="541">ROUND(CZ796,2)</f>
        <v>86.85</v>
      </c>
      <c r="AA796">
        <v>302024475</v>
      </c>
      <c r="AB796">
        <f t="shared" ref="AB796:AB804" si="542">ROUND((AC796+AD796+AF796),6)</f>
        <v>1206.1785600000001</v>
      </c>
      <c r="AC796">
        <f>ROUND((0),6)</f>
        <v>0</v>
      </c>
      <c r="AD796">
        <f>ROUND((((0)-(0))+AE796),6)</f>
        <v>0</v>
      </c>
      <c r="AE796">
        <f>ROUND((0),6)</f>
        <v>0</v>
      </c>
      <c r="AF796">
        <f>ROUND((SUM(SmtRes!BT2160:'SmtRes'!BT2161)),6)</f>
        <v>1206.1785600000001</v>
      </c>
      <c r="AG796">
        <f t="shared" ref="AG796:AG804" si="543">ROUND((AP796),6)</f>
        <v>0</v>
      </c>
      <c r="AH796">
        <f>(SUM(SmtRes!BU2160:'SmtRes'!BU2161))</f>
        <v>3.2640000000000002</v>
      </c>
      <c r="AI796">
        <f>(0)</f>
        <v>0</v>
      </c>
      <c r="AJ796">
        <f t="shared" ref="AJ796:AJ804" si="544">(AS796)</f>
        <v>0</v>
      </c>
      <c r="AK796">
        <v>2010.2976000000003</v>
      </c>
      <c r="AL796">
        <v>0</v>
      </c>
      <c r="AM796">
        <v>0</v>
      </c>
      <c r="AN796">
        <v>0</v>
      </c>
      <c r="AO796">
        <v>2010.2976000000003</v>
      </c>
      <c r="AP796">
        <v>0</v>
      </c>
      <c r="AQ796">
        <v>5.44</v>
      </c>
      <c r="AR796">
        <v>0</v>
      </c>
      <c r="AS796">
        <v>0</v>
      </c>
      <c r="AT796">
        <v>103</v>
      </c>
      <c r="AU796">
        <v>72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1</v>
      </c>
      <c r="BJ796" t="s">
        <v>617</v>
      </c>
      <c r="BM796">
        <v>47001</v>
      </c>
      <c r="BN796">
        <v>0</v>
      </c>
      <c r="BO796" t="s">
        <v>3</v>
      </c>
      <c r="BP796">
        <v>0</v>
      </c>
      <c r="BQ796">
        <v>2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103</v>
      </c>
      <c r="CA796">
        <v>72</v>
      </c>
      <c r="CB796" t="s">
        <v>3</v>
      </c>
      <c r="CE796">
        <v>0</v>
      </c>
      <c r="CF796">
        <v>0</v>
      </c>
      <c r="CG796">
        <v>0</v>
      </c>
      <c r="CM796">
        <v>0</v>
      </c>
      <c r="CN796" t="s">
        <v>618</v>
      </c>
      <c r="CO796">
        <v>0</v>
      </c>
      <c r="CP796">
        <f t="shared" ref="CP796:CP804" si="545">(P796+Q796+S796+R796)</f>
        <v>120.62</v>
      </c>
      <c r="CQ796">
        <f>SUMIF(SmtRes!AQ2160:'SmtRes'!AQ2161,"=1",SmtRes!AA2160:'SmtRes'!AA2161)</f>
        <v>0</v>
      </c>
      <c r="CR796">
        <f>SUMIF(SmtRes!AQ2160:'SmtRes'!AQ2161,"=1",SmtRes!AB2160:'SmtRes'!AB2161)</f>
        <v>0</v>
      </c>
      <c r="CS796">
        <f>SUMIF(SmtRes!AQ2160:'SmtRes'!AQ2161,"=1",SmtRes!AC2160:'SmtRes'!AC2161)</f>
        <v>0</v>
      </c>
      <c r="CT796">
        <f>SUMIF(SmtRes!AQ2160:'SmtRes'!AQ2161,"=1",SmtRes!AD2160:'SmtRes'!AD2161)</f>
        <v>369.54</v>
      </c>
      <c r="CU796">
        <f t="shared" ref="CU796:CU804" si="546">AG796</f>
        <v>0</v>
      </c>
      <c r="CV796">
        <f>SUMIF(SmtRes!AQ2160:'SmtRes'!AQ2161,"=1",SmtRes!BU2160:'SmtRes'!BU2161)</f>
        <v>3.2640000000000002</v>
      </c>
      <c r="CW796">
        <f>SUMIF(SmtRes!AQ2160:'SmtRes'!AQ2161,"=1",SmtRes!BV2160:'SmtRes'!BV2161)</f>
        <v>0</v>
      </c>
      <c r="CX796">
        <f t="shared" ref="CX796:CX804" si="547">AJ796</f>
        <v>0</v>
      </c>
      <c r="CY796">
        <f t="shared" ref="CY796:CY804" si="548">(((S796+R796)*AT796)/100)</f>
        <v>124.23860000000001</v>
      </c>
      <c r="CZ796">
        <f t="shared" ref="CZ796:CZ804" si="549">(((S796+R796)*AU796)/100)</f>
        <v>86.846399999999988</v>
      </c>
      <c r="DC796" t="s">
        <v>3</v>
      </c>
      <c r="DD796" t="s">
        <v>14</v>
      </c>
      <c r="DE796" t="s">
        <v>619</v>
      </c>
      <c r="DF796" t="s">
        <v>619</v>
      </c>
      <c r="DG796" t="s">
        <v>619</v>
      </c>
      <c r="DH796" t="s">
        <v>3</v>
      </c>
      <c r="DI796" t="s">
        <v>619</v>
      </c>
      <c r="DJ796" t="s">
        <v>619</v>
      </c>
      <c r="DK796" t="s">
        <v>3</v>
      </c>
      <c r="DL796" t="s">
        <v>3</v>
      </c>
      <c r="DM796" t="s">
        <v>3</v>
      </c>
      <c r="DN796">
        <v>0</v>
      </c>
      <c r="DO796">
        <v>0</v>
      </c>
      <c r="DP796">
        <v>1</v>
      </c>
      <c r="DQ796">
        <v>1</v>
      </c>
      <c r="DU796">
        <v>1005</v>
      </c>
      <c r="DV796" t="s">
        <v>616</v>
      </c>
      <c r="DW796" t="s">
        <v>616</v>
      </c>
      <c r="DX796">
        <v>10</v>
      </c>
      <c r="DZ796" t="s">
        <v>3</v>
      </c>
      <c r="EA796" t="s">
        <v>3</v>
      </c>
      <c r="EB796" t="s">
        <v>3</v>
      </c>
      <c r="EC796" t="s">
        <v>3</v>
      </c>
      <c r="EE796">
        <v>293259419</v>
      </c>
      <c r="EF796">
        <v>2</v>
      </c>
      <c r="EG796" t="s">
        <v>586</v>
      </c>
      <c r="EH796">
        <v>41</v>
      </c>
      <c r="EI796" t="s">
        <v>620</v>
      </c>
      <c r="EJ796">
        <v>1</v>
      </c>
      <c r="EK796">
        <v>47001</v>
      </c>
      <c r="EL796" t="s">
        <v>620</v>
      </c>
      <c r="EM796" t="s">
        <v>621</v>
      </c>
      <c r="EO796" t="s">
        <v>622</v>
      </c>
      <c r="EQ796">
        <v>131072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5.44</v>
      </c>
      <c r="EX796">
        <v>0</v>
      </c>
      <c r="EY796">
        <v>0</v>
      </c>
      <c r="FQ796">
        <v>0</v>
      </c>
      <c r="FR796">
        <f t="shared" ref="FR796:FR804" si="550">ROUND(IF(BI796=3,GM796,0),2)</f>
        <v>0</v>
      </c>
      <c r="FS796">
        <v>0</v>
      </c>
      <c r="FX796">
        <v>103</v>
      </c>
      <c r="FY796">
        <v>72</v>
      </c>
      <c r="GA796" t="s">
        <v>3</v>
      </c>
      <c r="GD796">
        <v>1</v>
      </c>
      <c r="GF796">
        <v>1681024426</v>
      </c>
      <c r="GG796">
        <v>2</v>
      </c>
      <c r="GH796">
        <v>1</v>
      </c>
      <c r="GI796">
        <v>-2</v>
      </c>
      <c r="GJ796">
        <v>0</v>
      </c>
      <c r="GK796">
        <v>0</v>
      </c>
      <c r="GL796">
        <f t="shared" ref="GL796:GL804" si="551">ROUND(IF(AND(BH796=3,BI796=3,FS796&lt;&gt;0),P796,0),2)</f>
        <v>0</v>
      </c>
      <c r="GM796">
        <f t="shared" ref="GM796:GM804" si="552">ROUND(O796+X796+Y796,2)+GX796</f>
        <v>331.71</v>
      </c>
      <c r="GN796">
        <f t="shared" ref="GN796:GN804" si="553">IF(OR(BI796=0,BI796=1),GM796-GX796,0)</f>
        <v>331.71</v>
      </c>
      <c r="GO796">
        <f t="shared" ref="GO796:GO804" si="554">IF(BI796=2,GM796-GX796,0)</f>
        <v>0</v>
      </c>
      <c r="GP796">
        <f t="shared" ref="GP796:GP804" si="555">IF(BI796=4,GM796-GX796,0)</f>
        <v>0</v>
      </c>
      <c r="GR796">
        <v>0</v>
      </c>
      <c r="GS796">
        <v>3</v>
      </c>
      <c r="GT796">
        <v>0</v>
      </c>
      <c r="GU796" t="s">
        <v>3</v>
      </c>
      <c r="GV796">
        <f t="shared" ref="GV796:GV804" si="556">ROUND((GT796),6)</f>
        <v>0</v>
      </c>
      <c r="GW796">
        <v>1</v>
      </c>
      <c r="GX796">
        <f t="shared" ref="GX796:GX804" si="557">ROUND(HC796*I796,2)</f>
        <v>0</v>
      </c>
      <c r="HA796">
        <v>0</v>
      </c>
      <c r="HB796">
        <v>0</v>
      </c>
      <c r="HC796">
        <f t="shared" ref="HC796:HC804" si="558">GV796*GW796</f>
        <v>0</v>
      </c>
      <c r="HE796" t="s">
        <v>3</v>
      </c>
      <c r="HF796" t="s">
        <v>3</v>
      </c>
      <c r="HM796" t="s">
        <v>3</v>
      </c>
      <c r="HN796" t="s">
        <v>623</v>
      </c>
      <c r="HO796" t="s">
        <v>624</v>
      </c>
      <c r="HP796" t="s">
        <v>620</v>
      </c>
      <c r="HQ796" t="s">
        <v>620</v>
      </c>
      <c r="IK796">
        <v>0</v>
      </c>
    </row>
    <row r="797" spans="1:245" x14ac:dyDescent="0.2">
      <c r="A797">
        <v>17</v>
      </c>
      <c r="B797">
        <v>1</v>
      </c>
      <c r="C797">
        <f>ROW(SmtRes!A2167)</f>
        <v>2167</v>
      </c>
      <c r="D797">
        <f>ROW(EtalonRes!A2167)</f>
        <v>2167</v>
      </c>
      <c r="E797" t="s">
        <v>625</v>
      </c>
      <c r="F797" t="s">
        <v>626</v>
      </c>
      <c r="G797" t="s">
        <v>627</v>
      </c>
      <c r="H797" t="s">
        <v>628</v>
      </c>
      <c r="I797">
        <v>0.01</v>
      </c>
      <c r="J797">
        <v>0</v>
      </c>
      <c r="K797">
        <v>0.01</v>
      </c>
      <c r="O797">
        <f t="shared" si="537"/>
        <v>116.91</v>
      </c>
      <c r="P797">
        <f>SUMIF(SmtRes!AQ2162:'SmtRes'!AQ2167,"=1",SmtRes!DF2162:'SmtRes'!DF2167)</f>
        <v>0</v>
      </c>
      <c r="Q797">
        <f>SUMIF(SmtRes!AQ2162:'SmtRes'!AQ2167,"=1",SmtRes!DG2162:'SmtRes'!DG2167)</f>
        <v>13.19</v>
      </c>
      <c r="R797">
        <f>SUMIF(SmtRes!AQ2162:'SmtRes'!AQ2167,"=1",SmtRes!DH2162:'SmtRes'!DH2167)</f>
        <v>5.21</v>
      </c>
      <c r="S797">
        <f>SUMIF(SmtRes!AQ2162:'SmtRes'!AQ2167,"=1",SmtRes!DI2162:'SmtRes'!DI2167)</f>
        <v>98.51</v>
      </c>
      <c r="T797">
        <f t="shared" si="538"/>
        <v>0</v>
      </c>
      <c r="U797">
        <f>SUMIF(SmtRes!AQ2162:'SmtRes'!AQ2167,"=1",SmtRes!CV2162:'SmtRes'!CV2167)</f>
        <v>0.25979999999999998</v>
      </c>
      <c r="V797">
        <f>SUMIF(SmtRes!AQ2162:'SmtRes'!AQ2167,"=1",SmtRes!CW2162:'SmtRes'!CW2167)</f>
        <v>1.09E-2</v>
      </c>
      <c r="W797">
        <f t="shared" si="539"/>
        <v>0</v>
      </c>
      <c r="X797">
        <f t="shared" si="540"/>
        <v>106.83</v>
      </c>
      <c r="Y797">
        <f t="shared" si="541"/>
        <v>74.680000000000007</v>
      </c>
      <c r="AA797">
        <v>302024475</v>
      </c>
      <c r="AB797">
        <f t="shared" si="542"/>
        <v>10987.859200000001</v>
      </c>
      <c r="AC797">
        <f>ROUND((0),6)</f>
        <v>0</v>
      </c>
      <c r="AD797">
        <f>ROUND((((SUM(SmtRes!BR2162:'SmtRes'!BR2167))-(SUM(SmtRes!BS2162:'SmtRes'!BS2167)))+AE797),6)</f>
        <v>1137.0226</v>
      </c>
      <c r="AE797">
        <f>ROUND((SUM(SmtRes!BS2162:'SmtRes'!BS2167)),6)</f>
        <v>520.9982</v>
      </c>
      <c r="AF797">
        <f>ROUND((SUM(SmtRes!BT2162:'SmtRes'!BT2167)),6)</f>
        <v>9850.8366000000005</v>
      </c>
      <c r="AG797">
        <f t="shared" si="543"/>
        <v>0</v>
      </c>
      <c r="AH797">
        <f>(SUM(SmtRes!BU2162:'SmtRes'!BU2167))</f>
        <v>25.98</v>
      </c>
      <c r="AI797">
        <f>(SUM(SmtRes!BV2162:'SmtRes'!BV2167))</f>
        <v>1.0900000000000001</v>
      </c>
      <c r="AJ797">
        <f t="shared" si="544"/>
        <v>0</v>
      </c>
      <c r="AK797">
        <v>16832.647400000002</v>
      </c>
      <c r="AL797">
        <v>5323.79</v>
      </c>
      <c r="AM797">
        <v>1137.0226000000002</v>
      </c>
      <c r="AN797">
        <v>520.99820000000011</v>
      </c>
      <c r="AO797">
        <v>9850.8366000000005</v>
      </c>
      <c r="AP797">
        <v>0</v>
      </c>
      <c r="AQ797">
        <v>25.98</v>
      </c>
      <c r="AR797">
        <v>1.0900000000000001</v>
      </c>
      <c r="AS797">
        <v>0</v>
      </c>
      <c r="AT797">
        <v>103</v>
      </c>
      <c r="AU797">
        <v>72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1</v>
      </c>
      <c r="BD797" t="s">
        <v>3</v>
      </c>
      <c r="BE797" t="s">
        <v>3</v>
      </c>
      <c r="BF797" t="s">
        <v>3</v>
      </c>
      <c r="BG797" t="s">
        <v>3</v>
      </c>
      <c r="BH797">
        <v>0</v>
      </c>
      <c r="BI797">
        <v>1</v>
      </c>
      <c r="BJ797" t="s">
        <v>629</v>
      </c>
      <c r="BM797">
        <v>47001</v>
      </c>
      <c r="BN797">
        <v>0</v>
      </c>
      <c r="BO797" t="s">
        <v>3</v>
      </c>
      <c r="BP797">
        <v>0</v>
      </c>
      <c r="BQ797">
        <v>2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103</v>
      </c>
      <c r="CA797">
        <v>72</v>
      </c>
      <c r="CB797" t="s">
        <v>3</v>
      </c>
      <c r="CE797">
        <v>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545"/>
        <v>116.91</v>
      </c>
      <c r="CQ797">
        <f>SUMIF(SmtRes!AQ2162:'SmtRes'!AQ2167,"=1",SmtRes!AA2162:'SmtRes'!AA2167)</f>
        <v>8743.9700000000012</v>
      </c>
      <c r="CR797">
        <f>SUMIF(SmtRes!AQ2162:'SmtRes'!AQ2167,"=1",SmtRes!AB2162:'SmtRes'!AB2167)</f>
        <v>1210.04</v>
      </c>
      <c r="CS797">
        <f>SUMIF(SmtRes!AQ2162:'SmtRes'!AQ2167,"=1",SmtRes!AC2162:'SmtRes'!AC2167)</f>
        <v>477.98</v>
      </c>
      <c r="CT797">
        <f>SUMIF(SmtRes!AQ2162:'SmtRes'!AQ2167,"=1",SmtRes!AD2162:'SmtRes'!AD2167)</f>
        <v>379.17</v>
      </c>
      <c r="CU797">
        <f t="shared" si="546"/>
        <v>0</v>
      </c>
      <c r="CV797">
        <f>SUMIF(SmtRes!AQ2162:'SmtRes'!AQ2167,"=1",SmtRes!BU2162:'SmtRes'!BU2167)</f>
        <v>25.98</v>
      </c>
      <c r="CW797">
        <f>SUMIF(SmtRes!AQ2162:'SmtRes'!AQ2167,"=1",SmtRes!BV2162:'SmtRes'!BV2167)</f>
        <v>1.0900000000000001</v>
      </c>
      <c r="CX797">
        <f t="shared" si="547"/>
        <v>0</v>
      </c>
      <c r="CY797">
        <f t="shared" si="548"/>
        <v>106.83159999999999</v>
      </c>
      <c r="CZ797">
        <f t="shared" si="549"/>
        <v>74.678399999999996</v>
      </c>
      <c r="DC797" t="s">
        <v>3</v>
      </c>
      <c r="DD797" t="s">
        <v>14</v>
      </c>
      <c r="DE797" t="s">
        <v>3</v>
      </c>
      <c r="DF797" t="s">
        <v>3</v>
      </c>
      <c r="DG797" t="s">
        <v>3</v>
      </c>
      <c r="DH797" t="s">
        <v>3</v>
      </c>
      <c r="DI797" t="s">
        <v>3</v>
      </c>
      <c r="DJ797" t="s">
        <v>3</v>
      </c>
      <c r="DK797" t="s">
        <v>3</v>
      </c>
      <c r="DL797" t="s">
        <v>3</v>
      </c>
      <c r="DM797" t="s">
        <v>3</v>
      </c>
      <c r="DN797">
        <v>0</v>
      </c>
      <c r="DO797">
        <v>0</v>
      </c>
      <c r="DP797">
        <v>1</v>
      </c>
      <c r="DQ797">
        <v>1</v>
      </c>
      <c r="DU797">
        <v>1003</v>
      </c>
      <c r="DV797" t="s">
        <v>628</v>
      </c>
      <c r="DW797" t="s">
        <v>628</v>
      </c>
      <c r="DX797">
        <v>100</v>
      </c>
      <c r="DZ797" t="s">
        <v>3</v>
      </c>
      <c r="EA797" t="s">
        <v>3</v>
      </c>
      <c r="EB797" t="s">
        <v>3</v>
      </c>
      <c r="EC797" t="s">
        <v>3</v>
      </c>
      <c r="EE797">
        <v>293259419</v>
      </c>
      <c r="EF797">
        <v>2</v>
      </c>
      <c r="EG797" t="s">
        <v>586</v>
      </c>
      <c r="EH797">
        <v>41</v>
      </c>
      <c r="EI797" t="s">
        <v>620</v>
      </c>
      <c r="EJ797">
        <v>1</v>
      </c>
      <c r="EK797">
        <v>47001</v>
      </c>
      <c r="EL797" t="s">
        <v>620</v>
      </c>
      <c r="EM797" t="s">
        <v>621</v>
      </c>
      <c r="EO797" t="s">
        <v>3</v>
      </c>
      <c r="EQ797">
        <v>131072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25.98</v>
      </c>
      <c r="EX797">
        <v>1.0900000000000001</v>
      </c>
      <c r="EY797">
        <v>0</v>
      </c>
      <c r="FQ797">
        <v>0</v>
      </c>
      <c r="FR797">
        <f t="shared" si="550"/>
        <v>0</v>
      </c>
      <c r="FS797">
        <v>0</v>
      </c>
      <c r="FX797">
        <v>103</v>
      </c>
      <c r="FY797">
        <v>72</v>
      </c>
      <c r="GA797" t="s">
        <v>3</v>
      </c>
      <c r="GD797">
        <v>1</v>
      </c>
      <c r="GF797">
        <v>-625396340</v>
      </c>
      <c r="GG797">
        <v>2</v>
      </c>
      <c r="GH797">
        <v>1</v>
      </c>
      <c r="GI797">
        <v>-2</v>
      </c>
      <c r="GJ797">
        <v>0</v>
      </c>
      <c r="GK797">
        <v>0</v>
      </c>
      <c r="GL797">
        <f t="shared" si="551"/>
        <v>0</v>
      </c>
      <c r="GM797">
        <f t="shared" si="552"/>
        <v>298.42</v>
      </c>
      <c r="GN797">
        <f t="shared" si="553"/>
        <v>298.42</v>
      </c>
      <c r="GO797">
        <f t="shared" si="554"/>
        <v>0</v>
      </c>
      <c r="GP797">
        <f t="shared" si="555"/>
        <v>0</v>
      </c>
      <c r="GR797">
        <v>0</v>
      </c>
      <c r="GS797">
        <v>3</v>
      </c>
      <c r="GT797">
        <v>0</v>
      </c>
      <c r="GU797" t="s">
        <v>3</v>
      </c>
      <c r="GV797">
        <f t="shared" si="556"/>
        <v>0</v>
      </c>
      <c r="GW797">
        <v>1</v>
      </c>
      <c r="GX797">
        <f t="shared" si="557"/>
        <v>0</v>
      </c>
      <c r="HA797">
        <v>0</v>
      </c>
      <c r="HB797">
        <v>0</v>
      </c>
      <c r="HC797">
        <f t="shared" si="558"/>
        <v>0</v>
      </c>
      <c r="HE797" t="s">
        <v>3</v>
      </c>
      <c r="HF797" t="s">
        <v>3</v>
      </c>
      <c r="HM797" t="s">
        <v>3</v>
      </c>
      <c r="HN797" t="s">
        <v>623</v>
      </c>
      <c r="HO797" t="s">
        <v>624</v>
      </c>
      <c r="HP797" t="s">
        <v>620</v>
      </c>
      <c r="HQ797" t="s">
        <v>620</v>
      </c>
      <c r="IK797">
        <v>0</v>
      </c>
    </row>
    <row r="798" spans="1:245" x14ac:dyDescent="0.2">
      <c r="A798">
        <v>17</v>
      </c>
      <c r="B798">
        <v>1</v>
      </c>
      <c r="C798">
        <f>ROW(SmtRes!A2171)</f>
        <v>2171</v>
      </c>
      <c r="D798">
        <f>ROW(EtalonRes!A2171)</f>
        <v>2171</v>
      </c>
      <c r="E798" t="s">
        <v>630</v>
      </c>
      <c r="F798" t="s">
        <v>631</v>
      </c>
      <c r="G798" t="s">
        <v>632</v>
      </c>
      <c r="H798" t="s">
        <v>628</v>
      </c>
      <c r="I798">
        <v>0.01</v>
      </c>
      <c r="J798">
        <v>0</v>
      </c>
      <c r="K798">
        <v>0.01</v>
      </c>
      <c r="O798">
        <f t="shared" si="537"/>
        <v>64.650000000000006</v>
      </c>
      <c r="P798">
        <f>SUMIF(SmtRes!AQ2168:'SmtRes'!AQ2171,"=1",SmtRes!DF2168:'SmtRes'!DF2171)</f>
        <v>0</v>
      </c>
      <c r="Q798">
        <f>SUMIF(SmtRes!AQ2168:'SmtRes'!AQ2171,"=1",SmtRes!DG2168:'SmtRes'!DG2171)</f>
        <v>21.24</v>
      </c>
      <c r="R798">
        <f>SUMIF(SmtRes!AQ2168:'SmtRes'!AQ2171,"=1",SmtRes!DH2168:'SmtRes'!DH2171)</f>
        <v>18.64</v>
      </c>
      <c r="S798">
        <f>SUMIF(SmtRes!AQ2168:'SmtRes'!AQ2171,"=1",SmtRes!DI2168:'SmtRes'!DI2171)</f>
        <v>24.77</v>
      </c>
      <c r="T798">
        <f t="shared" si="538"/>
        <v>0</v>
      </c>
      <c r="U798">
        <f>SUMIF(SmtRes!AQ2168:'SmtRes'!AQ2171,"=1",SmtRes!CV2168:'SmtRes'!CV2171)</f>
        <v>5.2999999999999999E-2</v>
      </c>
      <c r="V798">
        <f>SUMIF(SmtRes!AQ2168:'SmtRes'!AQ2171,"=1",SmtRes!CW2168:'SmtRes'!CW2171)</f>
        <v>3.9E-2</v>
      </c>
      <c r="W798">
        <f t="shared" si="539"/>
        <v>0</v>
      </c>
      <c r="X798">
        <f t="shared" si="540"/>
        <v>42.11</v>
      </c>
      <c r="Y798">
        <f t="shared" si="541"/>
        <v>22.14</v>
      </c>
      <c r="AA798">
        <v>302024475</v>
      </c>
      <c r="AB798">
        <f t="shared" si="542"/>
        <v>4600.9139999999998</v>
      </c>
      <c r="AC798">
        <f>ROUND((0),6)</f>
        <v>0</v>
      </c>
      <c r="AD798">
        <f>ROUND((((SUM(SmtRes!BR2168:'SmtRes'!BR2171))-(SUM(SmtRes!BS2168:'SmtRes'!BS2171)))+AE798),6)</f>
        <v>2124.33</v>
      </c>
      <c r="AE798">
        <f>ROUND((SUM(SmtRes!BS2168:'SmtRes'!BS2171)),6)</f>
        <v>1864.1220000000001</v>
      </c>
      <c r="AF798">
        <f>ROUND((SUM(SmtRes!BT2168:'SmtRes'!BT2171)),6)</f>
        <v>2476.5839999999998</v>
      </c>
      <c r="AG798">
        <f t="shared" si="543"/>
        <v>0</v>
      </c>
      <c r="AH798">
        <f>(SUM(SmtRes!BU2168:'SmtRes'!BU2171))</f>
        <v>5.3</v>
      </c>
      <c r="AI798">
        <f>(SUM(SmtRes!BV2168:'SmtRes'!BV2171))</f>
        <v>3.9</v>
      </c>
      <c r="AJ798">
        <f t="shared" si="544"/>
        <v>0</v>
      </c>
      <c r="AK798">
        <v>6465.0360000000001</v>
      </c>
      <c r="AL798">
        <v>0</v>
      </c>
      <c r="AM798">
        <v>2124.33</v>
      </c>
      <c r="AN798">
        <v>1864.1220000000001</v>
      </c>
      <c r="AO798">
        <v>2476.5839999999998</v>
      </c>
      <c r="AP798">
        <v>0</v>
      </c>
      <c r="AQ798">
        <v>5.3</v>
      </c>
      <c r="AR798">
        <v>3.9</v>
      </c>
      <c r="AS798">
        <v>0</v>
      </c>
      <c r="AT798">
        <v>97</v>
      </c>
      <c r="AU798">
        <v>51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3</v>
      </c>
      <c r="BE798" t="s">
        <v>3</v>
      </c>
      <c r="BF798" t="s">
        <v>3</v>
      </c>
      <c r="BG798" t="s">
        <v>3</v>
      </c>
      <c r="BH798">
        <v>0</v>
      </c>
      <c r="BI798">
        <v>2</v>
      </c>
      <c r="BJ798" t="s">
        <v>633</v>
      </c>
      <c r="BM798">
        <v>108001</v>
      </c>
      <c r="BN798">
        <v>0</v>
      </c>
      <c r="BO798" t="s">
        <v>3</v>
      </c>
      <c r="BP798">
        <v>0</v>
      </c>
      <c r="BQ798">
        <v>3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97</v>
      </c>
      <c r="CA798">
        <v>51</v>
      </c>
      <c r="CB798" t="s">
        <v>3</v>
      </c>
      <c r="CE798">
        <v>0</v>
      </c>
      <c r="CF798">
        <v>0</v>
      </c>
      <c r="CG798">
        <v>0</v>
      </c>
      <c r="CM798">
        <v>0</v>
      </c>
      <c r="CN798" t="s">
        <v>3</v>
      </c>
      <c r="CO798">
        <v>0</v>
      </c>
      <c r="CP798">
        <f t="shared" si="545"/>
        <v>64.650000000000006</v>
      </c>
      <c r="CQ798">
        <f>SUMIF(SmtRes!AQ2168:'SmtRes'!AQ2171,"=1",SmtRes!AA2168:'SmtRes'!AA2171)</f>
        <v>0</v>
      </c>
      <c r="CR798">
        <f>SUMIF(SmtRes!AQ2168:'SmtRes'!AQ2171,"=1",SmtRes!AB2168:'SmtRes'!AB2171)</f>
        <v>544.70000000000005</v>
      </c>
      <c r="CS798">
        <f>SUMIF(SmtRes!AQ2168:'SmtRes'!AQ2171,"=1",SmtRes!AC2168:'SmtRes'!AC2171)</f>
        <v>477.98</v>
      </c>
      <c r="CT798">
        <f>SUMIF(SmtRes!AQ2168:'SmtRes'!AQ2171,"=1",SmtRes!AD2168:'SmtRes'!AD2171)</f>
        <v>467.28</v>
      </c>
      <c r="CU798">
        <f t="shared" si="546"/>
        <v>0</v>
      </c>
      <c r="CV798">
        <f>SUMIF(SmtRes!AQ2168:'SmtRes'!AQ2171,"=1",SmtRes!BU2168:'SmtRes'!BU2171)</f>
        <v>5.3</v>
      </c>
      <c r="CW798">
        <f>SUMIF(SmtRes!AQ2168:'SmtRes'!AQ2171,"=1",SmtRes!BV2168:'SmtRes'!BV2171)</f>
        <v>3.9</v>
      </c>
      <c r="CX798">
        <f t="shared" si="547"/>
        <v>0</v>
      </c>
      <c r="CY798">
        <f t="shared" si="548"/>
        <v>42.107699999999994</v>
      </c>
      <c r="CZ798">
        <f t="shared" si="549"/>
        <v>22.139099999999999</v>
      </c>
      <c r="DC798" t="s">
        <v>3</v>
      </c>
      <c r="DD798" t="s">
        <v>14</v>
      </c>
      <c r="DE798" t="s">
        <v>3</v>
      </c>
      <c r="DF798" t="s">
        <v>3</v>
      </c>
      <c r="DG798" t="s">
        <v>3</v>
      </c>
      <c r="DH798" t="s">
        <v>3</v>
      </c>
      <c r="DI798" t="s">
        <v>3</v>
      </c>
      <c r="DJ798" t="s">
        <v>3</v>
      </c>
      <c r="DK798" t="s">
        <v>3</v>
      </c>
      <c r="DL798" t="s">
        <v>3</v>
      </c>
      <c r="DM798" t="s">
        <v>3</v>
      </c>
      <c r="DN798">
        <v>0</v>
      </c>
      <c r="DO798">
        <v>0</v>
      </c>
      <c r="DP798">
        <v>1</v>
      </c>
      <c r="DQ798">
        <v>1</v>
      </c>
      <c r="DU798">
        <v>1003</v>
      </c>
      <c r="DV798" t="s">
        <v>628</v>
      </c>
      <c r="DW798" t="s">
        <v>628</v>
      </c>
      <c r="DX798">
        <v>100</v>
      </c>
      <c r="DZ798" t="s">
        <v>3</v>
      </c>
      <c r="EA798" t="s">
        <v>3</v>
      </c>
      <c r="EB798" t="s">
        <v>3</v>
      </c>
      <c r="EC798" t="s">
        <v>3</v>
      </c>
      <c r="EE798">
        <v>293259234</v>
      </c>
      <c r="EF798">
        <v>3</v>
      </c>
      <c r="EG798" t="s">
        <v>23</v>
      </c>
      <c r="EH798">
        <v>0</v>
      </c>
      <c r="EI798" t="s">
        <v>3</v>
      </c>
      <c r="EJ798">
        <v>2</v>
      </c>
      <c r="EK798">
        <v>108001</v>
      </c>
      <c r="EL798" t="s">
        <v>634</v>
      </c>
      <c r="EM798" t="s">
        <v>635</v>
      </c>
      <c r="EO798" t="s">
        <v>3</v>
      </c>
      <c r="EQ798">
        <v>131072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5.3</v>
      </c>
      <c r="EX798">
        <v>3.9</v>
      </c>
      <c r="EY798">
        <v>0</v>
      </c>
      <c r="FQ798">
        <v>0</v>
      </c>
      <c r="FR798">
        <f t="shared" si="550"/>
        <v>0</v>
      </c>
      <c r="FS798">
        <v>0</v>
      </c>
      <c r="FX798">
        <v>97</v>
      </c>
      <c r="FY798">
        <v>51</v>
      </c>
      <c r="GA798" t="s">
        <v>3</v>
      </c>
      <c r="GD798">
        <v>1</v>
      </c>
      <c r="GF798">
        <v>-1058727259</v>
      </c>
      <c r="GG798">
        <v>2</v>
      </c>
      <c r="GH798">
        <v>1</v>
      </c>
      <c r="GI798">
        <v>-2</v>
      </c>
      <c r="GJ798">
        <v>0</v>
      </c>
      <c r="GK798">
        <v>0</v>
      </c>
      <c r="GL798">
        <f t="shared" si="551"/>
        <v>0</v>
      </c>
      <c r="GM798">
        <f t="shared" si="552"/>
        <v>128.9</v>
      </c>
      <c r="GN798">
        <f t="shared" si="553"/>
        <v>0</v>
      </c>
      <c r="GO798">
        <f t="shared" si="554"/>
        <v>128.9</v>
      </c>
      <c r="GP798">
        <f t="shared" si="555"/>
        <v>0</v>
      </c>
      <c r="GR798">
        <v>0</v>
      </c>
      <c r="GS798">
        <v>3</v>
      </c>
      <c r="GT798">
        <v>0</v>
      </c>
      <c r="GU798" t="s">
        <v>3</v>
      </c>
      <c r="GV798">
        <f t="shared" si="556"/>
        <v>0</v>
      </c>
      <c r="GW798">
        <v>1</v>
      </c>
      <c r="GX798">
        <f t="shared" si="557"/>
        <v>0</v>
      </c>
      <c r="HA798">
        <v>0</v>
      </c>
      <c r="HB798">
        <v>0</v>
      </c>
      <c r="HC798">
        <f t="shared" si="558"/>
        <v>0</v>
      </c>
      <c r="HE798" t="s">
        <v>3</v>
      </c>
      <c r="HF798" t="s">
        <v>3</v>
      </c>
      <c r="HM798" t="s">
        <v>3</v>
      </c>
      <c r="HN798" t="s">
        <v>636</v>
      </c>
      <c r="HO798" t="s">
        <v>637</v>
      </c>
      <c r="HP798" t="s">
        <v>634</v>
      </c>
      <c r="HQ798" t="s">
        <v>634</v>
      </c>
      <c r="IK798">
        <v>0</v>
      </c>
    </row>
    <row r="799" spans="1:245" x14ac:dyDescent="0.2">
      <c r="A799">
        <v>17</v>
      </c>
      <c r="B799">
        <v>1</v>
      </c>
      <c r="C799">
        <f>ROW(SmtRes!A2175)</f>
        <v>2175</v>
      </c>
      <c r="D799">
        <f>ROW(EtalonRes!A2175)</f>
        <v>2175</v>
      </c>
      <c r="E799" t="s">
        <v>638</v>
      </c>
      <c r="F799" t="s">
        <v>639</v>
      </c>
      <c r="G799" t="s">
        <v>640</v>
      </c>
      <c r="H799" t="s">
        <v>628</v>
      </c>
      <c r="I799">
        <f>ROUND(1/100,7)</f>
        <v>0.01</v>
      </c>
      <c r="J799">
        <v>0</v>
      </c>
      <c r="K799">
        <f>ROUND(1/100,7)</f>
        <v>0.01</v>
      </c>
      <c r="O799">
        <f t="shared" si="537"/>
        <v>2.13</v>
      </c>
      <c r="P799">
        <f>SUMIF(SmtRes!AQ2172:'SmtRes'!AQ2175,"=1",SmtRes!DF2172:'SmtRes'!DF2175)</f>
        <v>0</v>
      </c>
      <c r="Q799">
        <f>SUMIF(SmtRes!AQ2172:'SmtRes'!AQ2175,"=1",SmtRes!DG2172:'SmtRes'!DG2175)</f>
        <v>0.11</v>
      </c>
      <c r="R799">
        <f>SUMIF(SmtRes!AQ2172:'SmtRes'!AQ2175,"=1",SmtRes!DH2172:'SmtRes'!DH2175)</f>
        <v>0.1</v>
      </c>
      <c r="S799">
        <f>SUMIF(SmtRes!AQ2172:'SmtRes'!AQ2175,"=1",SmtRes!DI2172:'SmtRes'!DI2175)</f>
        <v>1.92</v>
      </c>
      <c r="T799">
        <f t="shared" si="538"/>
        <v>0</v>
      </c>
      <c r="U799">
        <f>SUMIF(SmtRes!AQ2172:'SmtRes'!AQ2175,"=1",SmtRes!CV2172:'SmtRes'!CV2175)</f>
        <v>4.7999999999999996E-3</v>
      </c>
      <c r="V799">
        <f>SUMIF(SmtRes!AQ2172:'SmtRes'!AQ2175,"=1",SmtRes!CW2172:'SmtRes'!CW2175)</f>
        <v>2.0000000000000001E-4</v>
      </c>
      <c r="W799">
        <f t="shared" si="539"/>
        <v>0</v>
      </c>
      <c r="X799">
        <f t="shared" si="540"/>
        <v>1.96</v>
      </c>
      <c r="Y799">
        <f t="shared" si="541"/>
        <v>1.03</v>
      </c>
      <c r="AA799">
        <v>302024475</v>
      </c>
      <c r="AB799">
        <f t="shared" si="542"/>
        <v>202.654</v>
      </c>
      <c r="AC799">
        <f>ROUND((0),6)</f>
        <v>0</v>
      </c>
      <c r="AD799">
        <f>ROUND((((SUM(SmtRes!BR2172:'SmtRes'!BR2175))-(SUM(SmtRes!BS2172:'SmtRes'!BS2175)))+AE799),6)</f>
        <v>10.894</v>
      </c>
      <c r="AE799">
        <f>ROUND((SUM(SmtRes!BS2172:'SmtRes'!BS2175)),6)</f>
        <v>9.5595999999999997</v>
      </c>
      <c r="AF799">
        <f>ROUND((SUM(SmtRes!BT2172:'SmtRes'!BT2175)),6)</f>
        <v>191.76</v>
      </c>
      <c r="AG799">
        <f t="shared" si="543"/>
        <v>0</v>
      </c>
      <c r="AH799">
        <f>(SUM(SmtRes!BU2172:'SmtRes'!BU2175))</f>
        <v>0.48</v>
      </c>
      <c r="AI799">
        <f>(SUM(SmtRes!BV2172:'SmtRes'!BV2175))</f>
        <v>0.02</v>
      </c>
      <c r="AJ799">
        <f t="shared" si="544"/>
        <v>0</v>
      </c>
      <c r="AK799">
        <v>212.21359999999999</v>
      </c>
      <c r="AL799">
        <v>0</v>
      </c>
      <c r="AM799">
        <v>10.894000000000002</v>
      </c>
      <c r="AN799">
        <v>9.5596000000000014</v>
      </c>
      <c r="AO799">
        <v>191.76</v>
      </c>
      <c r="AP799">
        <v>0</v>
      </c>
      <c r="AQ799">
        <v>0.48</v>
      </c>
      <c r="AR799">
        <v>0.02</v>
      </c>
      <c r="AS799">
        <v>0</v>
      </c>
      <c r="AT799">
        <v>97</v>
      </c>
      <c r="AU799">
        <v>51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2</v>
      </c>
      <c r="BJ799" t="s">
        <v>641</v>
      </c>
      <c r="BM799">
        <v>108001</v>
      </c>
      <c r="BN799">
        <v>0</v>
      </c>
      <c r="BO799" t="s">
        <v>3</v>
      </c>
      <c r="BP799">
        <v>0</v>
      </c>
      <c r="BQ799">
        <v>3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97</v>
      </c>
      <c r="CA799">
        <v>51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545"/>
        <v>2.13</v>
      </c>
      <c r="CQ799">
        <f>SUMIF(SmtRes!AQ2172:'SmtRes'!AQ2175,"=1",SmtRes!AA2172:'SmtRes'!AA2175)</f>
        <v>0</v>
      </c>
      <c r="CR799">
        <f>SUMIF(SmtRes!AQ2172:'SmtRes'!AQ2175,"=1",SmtRes!AB2172:'SmtRes'!AB2175)</f>
        <v>544.70000000000005</v>
      </c>
      <c r="CS799">
        <f>SUMIF(SmtRes!AQ2172:'SmtRes'!AQ2175,"=1",SmtRes!AC2172:'SmtRes'!AC2175)</f>
        <v>477.98</v>
      </c>
      <c r="CT799">
        <f>SUMIF(SmtRes!AQ2172:'SmtRes'!AQ2175,"=1",SmtRes!AD2172:'SmtRes'!AD2175)</f>
        <v>399.5</v>
      </c>
      <c r="CU799">
        <f t="shared" si="546"/>
        <v>0</v>
      </c>
      <c r="CV799">
        <f>SUMIF(SmtRes!AQ2172:'SmtRes'!AQ2175,"=1",SmtRes!BU2172:'SmtRes'!BU2175)</f>
        <v>0.48</v>
      </c>
      <c r="CW799">
        <f>SUMIF(SmtRes!AQ2172:'SmtRes'!AQ2175,"=1",SmtRes!BV2172:'SmtRes'!BV2175)</f>
        <v>0.02</v>
      </c>
      <c r="CX799">
        <f t="shared" si="547"/>
        <v>0</v>
      </c>
      <c r="CY799">
        <f t="shared" si="548"/>
        <v>1.9594</v>
      </c>
      <c r="CZ799">
        <f t="shared" si="549"/>
        <v>1.0302</v>
      </c>
      <c r="DC799" t="s">
        <v>3</v>
      </c>
      <c r="DD799" t="s">
        <v>14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1003</v>
      </c>
      <c r="DV799" t="s">
        <v>628</v>
      </c>
      <c r="DW799" t="s">
        <v>628</v>
      </c>
      <c r="DX799">
        <v>100</v>
      </c>
      <c r="DZ799" t="s">
        <v>3</v>
      </c>
      <c r="EA799" t="s">
        <v>3</v>
      </c>
      <c r="EB799" t="s">
        <v>3</v>
      </c>
      <c r="EC799" t="s">
        <v>3</v>
      </c>
      <c r="EE799">
        <v>293259234</v>
      </c>
      <c r="EF799">
        <v>3</v>
      </c>
      <c r="EG799" t="s">
        <v>23</v>
      </c>
      <c r="EH799">
        <v>0</v>
      </c>
      <c r="EI799" t="s">
        <v>3</v>
      </c>
      <c r="EJ799">
        <v>2</v>
      </c>
      <c r="EK799">
        <v>108001</v>
      </c>
      <c r="EL799" t="s">
        <v>634</v>
      </c>
      <c r="EM799" t="s">
        <v>635</v>
      </c>
      <c r="EO799" t="s">
        <v>3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0.48</v>
      </c>
      <c r="EX799">
        <v>0.02</v>
      </c>
      <c r="EY799">
        <v>0</v>
      </c>
      <c r="FQ799">
        <v>0</v>
      </c>
      <c r="FR799">
        <f t="shared" si="550"/>
        <v>0</v>
      </c>
      <c r="FS799">
        <v>0</v>
      </c>
      <c r="FX799">
        <v>97</v>
      </c>
      <c r="FY799">
        <v>51</v>
      </c>
      <c r="GA799" t="s">
        <v>3</v>
      </c>
      <c r="GD799">
        <v>1</v>
      </c>
      <c r="GF799">
        <v>-1878426396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 t="shared" si="551"/>
        <v>0</v>
      </c>
      <c r="GM799">
        <f t="shared" si="552"/>
        <v>5.12</v>
      </c>
      <c r="GN799">
        <f t="shared" si="553"/>
        <v>0</v>
      </c>
      <c r="GO799">
        <f t="shared" si="554"/>
        <v>5.12</v>
      </c>
      <c r="GP799">
        <f t="shared" si="555"/>
        <v>0</v>
      </c>
      <c r="GR799">
        <v>0</v>
      </c>
      <c r="GS799">
        <v>3</v>
      </c>
      <c r="GT799">
        <v>0</v>
      </c>
      <c r="GU799" t="s">
        <v>3</v>
      </c>
      <c r="GV799">
        <f t="shared" si="556"/>
        <v>0</v>
      </c>
      <c r="GW799">
        <v>1</v>
      </c>
      <c r="GX799">
        <f t="shared" si="557"/>
        <v>0</v>
      </c>
      <c r="HA799">
        <v>0</v>
      </c>
      <c r="HB799">
        <v>0</v>
      </c>
      <c r="HC799">
        <f t="shared" si="558"/>
        <v>0</v>
      </c>
      <c r="HE799" t="s">
        <v>3</v>
      </c>
      <c r="HF799" t="s">
        <v>3</v>
      </c>
      <c r="HM799" t="s">
        <v>3</v>
      </c>
      <c r="HN799" t="s">
        <v>636</v>
      </c>
      <c r="HO799" t="s">
        <v>637</v>
      </c>
      <c r="HP799" t="s">
        <v>634</v>
      </c>
      <c r="HQ799" t="s">
        <v>634</v>
      </c>
      <c r="IK799">
        <v>0</v>
      </c>
    </row>
    <row r="800" spans="1:245" x14ac:dyDescent="0.2">
      <c r="A800">
        <v>17</v>
      </c>
      <c r="B800">
        <v>1</v>
      </c>
      <c r="E800" t="s">
        <v>642</v>
      </c>
      <c r="F800" t="s">
        <v>643</v>
      </c>
      <c r="G800" t="s">
        <v>644</v>
      </c>
      <c r="H800" t="s">
        <v>645</v>
      </c>
      <c r="I800">
        <v>1</v>
      </c>
      <c r="J800">
        <v>0</v>
      </c>
      <c r="K800">
        <v>1</v>
      </c>
      <c r="O800">
        <f t="shared" si="537"/>
        <v>191.31</v>
      </c>
      <c r="P800">
        <f>ROUND(CQ800*I800,2)</f>
        <v>191.31</v>
      </c>
      <c r="Q800">
        <f>ROUND(CR800*I800,2)</f>
        <v>0</v>
      </c>
      <c r="R800">
        <f>ROUND(CS800*I800,2)</f>
        <v>0</v>
      </c>
      <c r="S800">
        <f>ROUND(CT800*I800,2)</f>
        <v>0</v>
      </c>
      <c r="T800">
        <f t="shared" si="538"/>
        <v>0</v>
      </c>
      <c r="U800">
        <f>ROUND(CV800*I800,7)</f>
        <v>0</v>
      </c>
      <c r="V800">
        <f>ROUND(CW800*I800,7)</f>
        <v>0</v>
      </c>
      <c r="W800">
        <f t="shared" si="539"/>
        <v>0</v>
      </c>
      <c r="X800">
        <f t="shared" si="540"/>
        <v>0</v>
      </c>
      <c r="Y800">
        <f t="shared" si="541"/>
        <v>0</v>
      </c>
      <c r="AA800">
        <v>302024475</v>
      </c>
      <c r="AB800">
        <f t="shared" si="542"/>
        <v>191.31</v>
      </c>
      <c r="AC800">
        <f>ROUND((ES800),6)</f>
        <v>191.31</v>
      </c>
      <c r="AD800">
        <f>ROUND((((ET800)-(EU800))+AE800),6)</f>
        <v>0</v>
      </c>
      <c r="AE800">
        <f>ROUND((EU800),6)</f>
        <v>0</v>
      </c>
      <c r="AF800">
        <f>ROUND((EV800),6)</f>
        <v>0</v>
      </c>
      <c r="AG800">
        <f t="shared" si="543"/>
        <v>0</v>
      </c>
      <c r="AH800">
        <f>(EW800)</f>
        <v>0</v>
      </c>
      <c r="AI800">
        <f>(EX800)</f>
        <v>0</v>
      </c>
      <c r="AJ800">
        <f t="shared" si="544"/>
        <v>0</v>
      </c>
      <c r="AK800">
        <v>191.31</v>
      </c>
      <c r="AL800">
        <v>191.31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3</v>
      </c>
      <c r="BM800">
        <v>1100</v>
      </c>
      <c r="BN800">
        <v>0</v>
      </c>
      <c r="BO800" t="s">
        <v>3</v>
      </c>
      <c r="BP800">
        <v>0</v>
      </c>
      <c r="BQ800">
        <v>8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 t="shared" si="545"/>
        <v>191.31</v>
      </c>
      <c r="CQ800">
        <f>ROUND(AL800*BC800,2)</f>
        <v>191.31</v>
      </c>
      <c r="CR800">
        <f>ROUND(AM800*BB800,2)</f>
        <v>0</v>
      </c>
      <c r="CS800">
        <f>ROUND(AN800*BS800,2)</f>
        <v>0</v>
      </c>
      <c r="CT800">
        <f>ROUND(AO800*BA800,2)</f>
        <v>0</v>
      </c>
      <c r="CU800">
        <f t="shared" si="546"/>
        <v>0</v>
      </c>
      <c r="CV800">
        <f>AH800</f>
        <v>0</v>
      </c>
      <c r="CW800">
        <f>AI800</f>
        <v>0</v>
      </c>
      <c r="CX800">
        <f t="shared" si="547"/>
        <v>0</v>
      </c>
      <c r="CY800">
        <f t="shared" si="548"/>
        <v>0</v>
      </c>
      <c r="CZ800">
        <f t="shared" si="549"/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645</v>
      </c>
      <c r="DW800" t="s">
        <v>645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293259530</v>
      </c>
      <c r="EF800">
        <v>8</v>
      </c>
      <c r="EG800" t="s">
        <v>646</v>
      </c>
      <c r="EH800">
        <v>0</v>
      </c>
      <c r="EI800" t="s">
        <v>3</v>
      </c>
      <c r="EJ800">
        <v>1</v>
      </c>
      <c r="EK800">
        <v>1100</v>
      </c>
      <c r="EL800" t="s">
        <v>647</v>
      </c>
      <c r="EM800" t="s">
        <v>648</v>
      </c>
      <c r="EO800" t="s">
        <v>3</v>
      </c>
      <c r="EQ800">
        <v>0</v>
      </c>
      <c r="ER800">
        <v>191.31</v>
      </c>
      <c r="ES800">
        <v>191.31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FQ800">
        <v>0</v>
      </c>
      <c r="FR800">
        <f t="shared" si="550"/>
        <v>0</v>
      </c>
      <c r="FS800">
        <v>0</v>
      </c>
      <c r="FX800">
        <v>0</v>
      </c>
      <c r="FY800">
        <v>0</v>
      </c>
      <c r="GA800" t="s">
        <v>649</v>
      </c>
      <c r="GD800">
        <v>1</v>
      </c>
      <c r="GF800">
        <v>-1395549325</v>
      </c>
      <c r="GG800">
        <v>2</v>
      </c>
      <c r="GH800">
        <v>0</v>
      </c>
      <c r="GI800">
        <v>-2</v>
      </c>
      <c r="GJ800">
        <v>0</v>
      </c>
      <c r="GK800">
        <v>0</v>
      </c>
      <c r="GL800">
        <f t="shared" si="551"/>
        <v>0</v>
      </c>
      <c r="GM800">
        <f t="shared" si="552"/>
        <v>191.31</v>
      </c>
      <c r="GN800">
        <f t="shared" si="553"/>
        <v>191.31</v>
      </c>
      <c r="GO800">
        <f t="shared" si="554"/>
        <v>0</v>
      </c>
      <c r="GP800">
        <f t="shared" si="555"/>
        <v>0</v>
      </c>
      <c r="GR800">
        <v>0</v>
      </c>
      <c r="GS800">
        <v>4</v>
      </c>
      <c r="GT800">
        <v>0</v>
      </c>
      <c r="GU800" t="s">
        <v>3</v>
      </c>
      <c r="GV800">
        <f t="shared" si="556"/>
        <v>0</v>
      </c>
      <c r="GW800">
        <v>1</v>
      </c>
      <c r="GX800">
        <f t="shared" si="557"/>
        <v>0</v>
      </c>
      <c r="HA800">
        <v>0</v>
      </c>
      <c r="HB800">
        <v>0</v>
      </c>
      <c r="HC800">
        <f t="shared" si="558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IK800">
        <v>0</v>
      </c>
    </row>
    <row r="801" spans="1:245" x14ac:dyDescent="0.2">
      <c r="A801">
        <v>17</v>
      </c>
      <c r="B801">
        <v>1</v>
      </c>
      <c r="C801">
        <f>ROW(SmtRes!A2181)</f>
        <v>2181</v>
      </c>
      <c r="D801">
        <f>ROW(EtalonRes!A2181)</f>
        <v>2181</v>
      </c>
      <c r="E801" t="s">
        <v>650</v>
      </c>
      <c r="F801" t="s">
        <v>651</v>
      </c>
      <c r="G801" t="s">
        <v>652</v>
      </c>
      <c r="H801" t="s">
        <v>200</v>
      </c>
      <c r="I801">
        <v>1</v>
      </c>
      <c r="J801">
        <v>0</v>
      </c>
      <c r="K801">
        <v>1</v>
      </c>
      <c r="O801">
        <f t="shared" si="537"/>
        <v>1312.57</v>
      </c>
      <c r="P801">
        <f>SUMIF(SmtRes!AQ2176:'SmtRes'!AQ2181,"=1",SmtRes!DF2176:'SmtRes'!DF2181)</f>
        <v>0</v>
      </c>
      <c r="Q801">
        <f>SUMIF(SmtRes!AQ2176:'SmtRes'!AQ2181,"=1",SmtRes!DG2176:'SmtRes'!DG2181)</f>
        <v>334.49</v>
      </c>
      <c r="R801">
        <f>SUMIF(SmtRes!AQ2176:'SmtRes'!AQ2181,"=1",SmtRes!DH2176:'SmtRes'!DH2181)</f>
        <v>164.8</v>
      </c>
      <c r="S801">
        <f>SUMIF(SmtRes!AQ2176:'SmtRes'!AQ2181,"=1",SmtRes!DI2176:'SmtRes'!DI2181)</f>
        <v>813.28</v>
      </c>
      <c r="T801">
        <f t="shared" si="538"/>
        <v>0</v>
      </c>
      <c r="U801">
        <f>SUMIF(SmtRes!AQ2176:'SmtRes'!AQ2181,"=1",SmtRes!CV2176:'SmtRes'!CV2181)</f>
        <v>2</v>
      </c>
      <c r="V801">
        <f>SUMIF(SmtRes!AQ2176:'SmtRes'!AQ2181,"=1",SmtRes!CW2176:'SmtRes'!CW2181)</f>
        <v>0.3</v>
      </c>
      <c r="W801">
        <f t="shared" si="539"/>
        <v>0</v>
      </c>
      <c r="X801">
        <f t="shared" si="540"/>
        <v>1085.67</v>
      </c>
      <c r="Y801">
        <f t="shared" si="541"/>
        <v>508.6</v>
      </c>
      <c r="AA801">
        <v>302024475</v>
      </c>
      <c r="AB801">
        <f t="shared" si="542"/>
        <v>1111.933</v>
      </c>
      <c r="AC801">
        <f>ROUND((0),6)</f>
        <v>0</v>
      </c>
      <c r="AD801">
        <f>ROUND((((SUM(SmtRes!BR2176:'SmtRes'!BR2181))-(SUM(SmtRes!BS2176:'SmtRes'!BS2181)))+AE801),6)</f>
        <v>298.65300000000002</v>
      </c>
      <c r="AE801">
        <f>ROUND((SUM(SmtRes!BS2176:'SmtRes'!BS2181)),6)</f>
        <v>164.79599999999999</v>
      </c>
      <c r="AF801">
        <f>ROUND((SUM(SmtRes!BT2176:'SmtRes'!BT2181)),6)</f>
        <v>813.28</v>
      </c>
      <c r="AG801">
        <f t="shared" si="543"/>
        <v>0</v>
      </c>
      <c r="AH801">
        <f>(SUM(SmtRes!BU2176:'SmtRes'!BU2181))</f>
        <v>2</v>
      </c>
      <c r="AI801">
        <f>(SUM(SmtRes!BV2176:'SmtRes'!BV2181))</f>
        <v>0.3</v>
      </c>
      <c r="AJ801">
        <f t="shared" si="544"/>
        <v>0</v>
      </c>
      <c r="AK801">
        <v>2010.712528</v>
      </c>
      <c r="AL801">
        <v>733.98352799999998</v>
      </c>
      <c r="AM801">
        <v>298.65299999999996</v>
      </c>
      <c r="AN801">
        <v>164.79600000000002</v>
      </c>
      <c r="AO801">
        <v>813.28</v>
      </c>
      <c r="AP801">
        <v>0</v>
      </c>
      <c r="AQ801">
        <v>2</v>
      </c>
      <c r="AR801">
        <v>0.3</v>
      </c>
      <c r="AS801">
        <v>0</v>
      </c>
      <c r="AT801">
        <v>111</v>
      </c>
      <c r="AU801">
        <v>52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2</v>
      </c>
      <c r="BJ801" t="s">
        <v>653</v>
      </c>
      <c r="BM801">
        <v>110005</v>
      </c>
      <c r="BN801">
        <v>0</v>
      </c>
      <c r="BO801" t="s">
        <v>3</v>
      </c>
      <c r="BP801">
        <v>0</v>
      </c>
      <c r="BQ801">
        <v>3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111</v>
      </c>
      <c r="CA801">
        <v>52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545"/>
        <v>1312.57</v>
      </c>
      <c r="CQ801">
        <f>SUMIF(SmtRes!AQ2176:'SmtRes'!AQ2181,"=1",SmtRes!AA2176:'SmtRes'!AA2181)</f>
        <v>52570.960000000006</v>
      </c>
      <c r="CR801">
        <f>SUMIF(SmtRes!AQ2176:'SmtRes'!AQ2181,"=1",SmtRes!AB2176:'SmtRes'!AB2181)</f>
        <v>1114.97</v>
      </c>
      <c r="CS801">
        <f>SUMIF(SmtRes!AQ2176:'SmtRes'!AQ2181,"=1",SmtRes!AC2176:'SmtRes'!AC2181)</f>
        <v>549.32000000000005</v>
      </c>
      <c r="CT801">
        <f>SUMIF(SmtRes!AQ2176:'SmtRes'!AQ2181,"=1",SmtRes!AD2176:'SmtRes'!AD2181)</f>
        <v>406.64</v>
      </c>
      <c r="CU801">
        <f t="shared" si="546"/>
        <v>0</v>
      </c>
      <c r="CV801">
        <f>SUMIF(SmtRes!AQ2176:'SmtRes'!AQ2181,"=1",SmtRes!BU2176:'SmtRes'!BU2181)</f>
        <v>2</v>
      </c>
      <c r="CW801">
        <f>SUMIF(SmtRes!AQ2176:'SmtRes'!AQ2181,"=1",SmtRes!BV2176:'SmtRes'!BV2181)</f>
        <v>0.3</v>
      </c>
      <c r="CX801">
        <f t="shared" si="547"/>
        <v>0</v>
      </c>
      <c r="CY801">
        <f t="shared" si="548"/>
        <v>1085.6687999999999</v>
      </c>
      <c r="CZ801">
        <f t="shared" si="549"/>
        <v>508.60159999999996</v>
      </c>
      <c r="DC801" t="s">
        <v>3</v>
      </c>
      <c r="DD801" t="s">
        <v>14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200</v>
      </c>
      <c r="DW801" t="s">
        <v>200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293259277</v>
      </c>
      <c r="EF801">
        <v>3</v>
      </c>
      <c r="EG801" t="s">
        <v>23</v>
      </c>
      <c r="EH801">
        <v>0</v>
      </c>
      <c r="EI801" t="s">
        <v>3</v>
      </c>
      <c r="EJ801">
        <v>2</v>
      </c>
      <c r="EK801">
        <v>110005</v>
      </c>
      <c r="EL801" t="s">
        <v>24</v>
      </c>
      <c r="EM801" t="s">
        <v>25</v>
      </c>
      <c r="EO801" t="s">
        <v>3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2</v>
      </c>
      <c r="EX801">
        <v>0.3</v>
      </c>
      <c r="EY801">
        <v>0</v>
      </c>
      <c r="FQ801">
        <v>0</v>
      </c>
      <c r="FR801">
        <f t="shared" si="550"/>
        <v>0</v>
      </c>
      <c r="FS801">
        <v>0</v>
      </c>
      <c r="FX801">
        <v>111</v>
      </c>
      <c r="FY801">
        <v>52</v>
      </c>
      <c r="GA801" t="s">
        <v>3</v>
      </c>
      <c r="GD801">
        <v>1</v>
      </c>
      <c r="GF801">
        <v>264590017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 t="shared" si="551"/>
        <v>0</v>
      </c>
      <c r="GM801">
        <f t="shared" si="552"/>
        <v>2906.84</v>
      </c>
      <c r="GN801">
        <f t="shared" si="553"/>
        <v>0</v>
      </c>
      <c r="GO801">
        <f t="shared" si="554"/>
        <v>2906.84</v>
      </c>
      <c r="GP801">
        <f t="shared" si="555"/>
        <v>0</v>
      </c>
      <c r="GR801">
        <v>0</v>
      </c>
      <c r="GS801">
        <v>3</v>
      </c>
      <c r="GT801">
        <v>0</v>
      </c>
      <c r="GU801" t="s">
        <v>3</v>
      </c>
      <c r="GV801">
        <f t="shared" si="556"/>
        <v>0</v>
      </c>
      <c r="GW801">
        <v>1</v>
      </c>
      <c r="GX801">
        <f t="shared" si="557"/>
        <v>0</v>
      </c>
      <c r="HA801">
        <v>0</v>
      </c>
      <c r="HB801">
        <v>0</v>
      </c>
      <c r="HC801">
        <f t="shared" si="558"/>
        <v>0</v>
      </c>
      <c r="HE801" t="s">
        <v>3</v>
      </c>
      <c r="HF801" t="s">
        <v>3</v>
      </c>
      <c r="HM801" t="s">
        <v>3</v>
      </c>
      <c r="HN801" t="s">
        <v>26</v>
      </c>
      <c r="HO801" t="s">
        <v>27</v>
      </c>
      <c r="HP801" t="s">
        <v>24</v>
      </c>
      <c r="HQ801" t="s">
        <v>24</v>
      </c>
      <c r="IK801">
        <v>0</v>
      </c>
    </row>
    <row r="802" spans="1:245" x14ac:dyDescent="0.2">
      <c r="A802">
        <v>17</v>
      </c>
      <c r="B802">
        <v>1</v>
      </c>
      <c r="C802">
        <f>ROW(SmtRes!A2185)</f>
        <v>2185</v>
      </c>
      <c r="D802">
        <f>ROW(EtalonRes!A2185)</f>
        <v>2185</v>
      </c>
      <c r="E802" t="s">
        <v>654</v>
      </c>
      <c r="F802" t="s">
        <v>655</v>
      </c>
      <c r="G802" t="s">
        <v>656</v>
      </c>
      <c r="H802" t="s">
        <v>657</v>
      </c>
      <c r="I802">
        <v>1</v>
      </c>
      <c r="J802">
        <v>0</v>
      </c>
      <c r="K802">
        <v>1</v>
      </c>
      <c r="O802">
        <f t="shared" si="537"/>
        <v>55981.03</v>
      </c>
      <c r="P802">
        <f>SUMIF(SmtRes!AQ2182:'SmtRes'!AQ2185,"=1",SmtRes!DF2182:'SmtRes'!DF2185)</f>
        <v>0</v>
      </c>
      <c r="Q802">
        <f>SUMIF(SmtRes!AQ2182:'SmtRes'!AQ2185,"=1",SmtRes!DG2182:'SmtRes'!DG2185)</f>
        <v>0</v>
      </c>
      <c r="R802">
        <f>SUMIF(SmtRes!AQ2182:'SmtRes'!AQ2185,"=1",SmtRes!DH2182:'SmtRes'!DH2185)</f>
        <v>0</v>
      </c>
      <c r="S802">
        <f>SUMIF(SmtRes!AQ2182:'SmtRes'!AQ2185,"=1",SmtRes!DI2182:'SmtRes'!DI2185)</f>
        <v>55981.03</v>
      </c>
      <c r="T802">
        <f t="shared" si="538"/>
        <v>0</v>
      </c>
      <c r="U802">
        <f>SUMIF(SmtRes!AQ2182:'SmtRes'!AQ2185,"=1",SmtRes!CV2182:'SmtRes'!CV2185)</f>
        <v>133</v>
      </c>
      <c r="V802">
        <f>SUMIF(SmtRes!AQ2182:'SmtRes'!AQ2185,"=1",SmtRes!CW2182:'SmtRes'!CW2185)</f>
        <v>0</v>
      </c>
      <c r="W802">
        <f t="shared" si="539"/>
        <v>0</v>
      </c>
      <c r="X802">
        <f t="shared" si="540"/>
        <v>54861.41</v>
      </c>
      <c r="Y802">
        <f t="shared" si="541"/>
        <v>32469</v>
      </c>
      <c r="AA802">
        <v>302024475</v>
      </c>
      <c r="AB802">
        <f t="shared" si="542"/>
        <v>55981.03</v>
      </c>
      <c r="AC802">
        <f>ROUND((0),6)</f>
        <v>0</v>
      </c>
      <c r="AD802">
        <f>ROUND((((0)-(0))+AE802),6)</f>
        <v>0</v>
      </c>
      <c r="AE802">
        <f>ROUND((0),6)</f>
        <v>0</v>
      </c>
      <c r="AF802">
        <f>ROUND((SUM(SmtRes!BT2182:'SmtRes'!BT2185)),6)</f>
        <v>55981.03</v>
      </c>
      <c r="AG802">
        <f t="shared" si="543"/>
        <v>0</v>
      </c>
      <c r="AH802">
        <f>(SUM(SmtRes!BU2182:'SmtRes'!BU2185))</f>
        <v>133</v>
      </c>
      <c r="AI802">
        <f>(0)</f>
        <v>0</v>
      </c>
      <c r="AJ802">
        <f t="shared" si="544"/>
        <v>0</v>
      </c>
      <c r="AK802">
        <v>57352.245512000009</v>
      </c>
      <c r="AL802">
        <v>1371.215512</v>
      </c>
      <c r="AM802">
        <v>0</v>
      </c>
      <c r="AN802">
        <v>0</v>
      </c>
      <c r="AO802">
        <v>55981.030000000006</v>
      </c>
      <c r="AP802">
        <v>0</v>
      </c>
      <c r="AQ802">
        <v>133</v>
      </c>
      <c r="AR802">
        <v>0</v>
      </c>
      <c r="AS802">
        <v>0</v>
      </c>
      <c r="AT802">
        <v>98</v>
      </c>
      <c r="AU802">
        <v>58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658</v>
      </c>
      <c r="BM802">
        <v>34001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98</v>
      </c>
      <c r="CA802">
        <v>58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545"/>
        <v>55981.03</v>
      </c>
      <c r="CQ802">
        <f>SUMIF(SmtRes!AQ2182:'SmtRes'!AQ2185,"=1",SmtRes!AA2182:'SmtRes'!AA2185)</f>
        <v>61843.39</v>
      </c>
      <c r="CR802">
        <f>SUMIF(SmtRes!AQ2182:'SmtRes'!AQ2185,"=1",SmtRes!AB2182:'SmtRes'!AB2185)</f>
        <v>0</v>
      </c>
      <c r="CS802">
        <f>SUMIF(SmtRes!AQ2182:'SmtRes'!AQ2185,"=1",SmtRes!AC2182:'SmtRes'!AC2185)</f>
        <v>0</v>
      </c>
      <c r="CT802">
        <f>SUMIF(SmtRes!AQ2182:'SmtRes'!AQ2185,"=1",SmtRes!AD2182:'SmtRes'!AD2185)</f>
        <v>420.91</v>
      </c>
      <c r="CU802">
        <f t="shared" si="546"/>
        <v>0</v>
      </c>
      <c r="CV802">
        <f>SUMIF(SmtRes!AQ2182:'SmtRes'!AQ2185,"=1",SmtRes!BU2182:'SmtRes'!BU2185)</f>
        <v>133</v>
      </c>
      <c r="CW802">
        <f>SUMIF(SmtRes!AQ2182:'SmtRes'!AQ2185,"=1",SmtRes!BV2182:'SmtRes'!BV2185)</f>
        <v>0</v>
      </c>
      <c r="CX802">
        <f t="shared" si="547"/>
        <v>0</v>
      </c>
      <c r="CY802">
        <f t="shared" si="548"/>
        <v>54861.409399999997</v>
      </c>
      <c r="CZ802">
        <f t="shared" si="549"/>
        <v>32468.997399999997</v>
      </c>
      <c r="DC802" t="s">
        <v>3</v>
      </c>
      <c r="DD802" t="s">
        <v>14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95431307</v>
      </c>
      <c r="DV802" t="s">
        <v>657</v>
      </c>
      <c r="DW802" t="s">
        <v>657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293259406</v>
      </c>
      <c r="EF802">
        <v>2</v>
      </c>
      <c r="EG802" t="s">
        <v>586</v>
      </c>
      <c r="EH802">
        <v>28</v>
      </c>
      <c r="EI802" t="s">
        <v>659</v>
      </c>
      <c r="EJ802">
        <v>1</v>
      </c>
      <c r="EK802">
        <v>34001</v>
      </c>
      <c r="EL802" t="s">
        <v>660</v>
      </c>
      <c r="EM802" t="s">
        <v>661</v>
      </c>
      <c r="EO802" t="s">
        <v>3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133</v>
      </c>
      <c r="EX802">
        <v>0</v>
      </c>
      <c r="EY802">
        <v>0</v>
      </c>
      <c r="FQ802">
        <v>0</v>
      </c>
      <c r="FR802">
        <f t="shared" si="550"/>
        <v>0</v>
      </c>
      <c r="FS802">
        <v>0</v>
      </c>
      <c r="FX802">
        <v>98</v>
      </c>
      <c r="FY802">
        <v>58</v>
      </c>
      <c r="GA802" t="s">
        <v>3</v>
      </c>
      <c r="GD802">
        <v>1</v>
      </c>
      <c r="GF802">
        <v>-214257765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 t="shared" si="551"/>
        <v>0</v>
      </c>
      <c r="GM802">
        <f t="shared" si="552"/>
        <v>143311.44</v>
      </c>
      <c r="GN802">
        <f t="shared" si="553"/>
        <v>143311.44</v>
      </c>
      <c r="GO802">
        <f t="shared" si="554"/>
        <v>0</v>
      </c>
      <c r="GP802">
        <f t="shared" si="555"/>
        <v>0</v>
      </c>
      <c r="GR802">
        <v>0</v>
      </c>
      <c r="GS802">
        <v>3</v>
      </c>
      <c r="GT802">
        <v>0</v>
      </c>
      <c r="GU802" t="s">
        <v>3</v>
      </c>
      <c r="GV802">
        <f t="shared" si="556"/>
        <v>0</v>
      </c>
      <c r="GW802">
        <v>1</v>
      </c>
      <c r="GX802">
        <f t="shared" si="557"/>
        <v>0</v>
      </c>
      <c r="HA802">
        <v>0</v>
      </c>
      <c r="HB802">
        <v>0</v>
      </c>
      <c r="HC802">
        <f t="shared" si="558"/>
        <v>0</v>
      </c>
      <c r="HE802" t="s">
        <v>3</v>
      </c>
      <c r="HF802" t="s">
        <v>3</v>
      </c>
      <c r="HM802" t="s">
        <v>3</v>
      </c>
      <c r="HN802" t="s">
        <v>662</v>
      </c>
      <c r="HO802" t="s">
        <v>663</v>
      </c>
      <c r="HP802" t="s">
        <v>664</v>
      </c>
      <c r="HQ802" t="s">
        <v>664</v>
      </c>
      <c r="IK802">
        <v>0</v>
      </c>
    </row>
    <row r="803" spans="1:245" x14ac:dyDescent="0.2">
      <c r="A803">
        <v>17</v>
      </c>
      <c r="B803">
        <v>1</v>
      </c>
      <c r="C803">
        <f>ROW(SmtRes!A2187)</f>
        <v>2187</v>
      </c>
      <c r="D803">
        <f>ROW(EtalonRes!A2187)</f>
        <v>2187</v>
      </c>
      <c r="E803" t="s">
        <v>665</v>
      </c>
      <c r="F803" t="s">
        <v>666</v>
      </c>
      <c r="G803" t="s">
        <v>667</v>
      </c>
      <c r="H803" t="s">
        <v>599</v>
      </c>
      <c r="I803">
        <f>ROUND(1/100,7)</f>
        <v>0.01</v>
      </c>
      <c r="J803">
        <v>0</v>
      </c>
      <c r="K803">
        <f>ROUND(1/100,7)</f>
        <v>0.01</v>
      </c>
      <c r="O803">
        <f t="shared" si="537"/>
        <v>26.65</v>
      </c>
      <c r="P803">
        <f>SUMIF(SmtRes!AQ2186:'SmtRes'!AQ2187,"=1",SmtRes!DF2186:'SmtRes'!DF2187)</f>
        <v>0</v>
      </c>
      <c r="Q803">
        <f>SUMIF(SmtRes!AQ2186:'SmtRes'!AQ2187,"=1",SmtRes!DG2186:'SmtRes'!DG2187)</f>
        <v>0.21</v>
      </c>
      <c r="R803">
        <f>SUMIF(SmtRes!AQ2186:'SmtRes'!AQ2187,"=1",SmtRes!DH2186:'SmtRes'!DH2187)</f>
        <v>0</v>
      </c>
      <c r="S803">
        <f>SUMIF(SmtRes!AQ2186:'SmtRes'!AQ2187,"=1",SmtRes!DI2186:'SmtRes'!DI2187)</f>
        <v>26.44</v>
      </c>
      <c r="T803">
        <f t="shared" si="538"/>
        <v>0</v>
      </c>
      <c r="U803">
        <f>SUMIF(SmtRes!AQ2186:'SmtRes'!AQ2187,"=1",SmtRes!CV2186:'SmtRes'!CV2187)</f>
        <v>6.8000000000000005E-2</v>
      </c>
      <c r="V803">
        <f>SUMIF(SmtRes!AQ2186:'SmtRes'!AQ2187,"=1",SmtRes!CW2186:'SmtRes'!CW2187)</f>
        <v>0</v>
      </c>
      <c r="W803">
        <f t="shared" si="539"/>
        <v>0</v>
      </c>
      <c r="X803">
        <f t="shared" si="540"/>
        <v>24.59</v>
      </c>
      <c r="Y803">
        <f t="shared" si="541"/>
        <v>14.54</v>
      </c>
      <c r="AA803">
        <v>302024475</v>
      </c>
      <c r="AB803">
        <f t="shared" si="542"/>
        <v>2661.3136</v>
      </c>
      <c r="AC803">
        <f>ROUND((0),6)</f>
        <v>0</v>
      </c>
      <c r="AD803">
        <f>ROUND((((SUM(SmtRes!BR2186:'SmtRes'!BR2187))-(0))+AE803),6)</f>
        <v>17.473600000000001</v>
      </c>
      <c r="AE803">
        <f>ROUND((0),6)</f>
        <v>0</v>
      </c>
      <c r="AF803">
        <f>ROUND((SUM(SmtRes!BT2186:'SmtRes'!BT2187)),6)</f>
        <v>2643.84</v>
      </c>
      <c r="AG803">
        <f t="shared" si="543"/>
        <v>0</v>
      </c>
      <c r="AH803">
        <f>(SUM(SmtRes!BU2186:'SmtRes'!BU2187))</f>
        <v>6.8</v>
      </c>
      <c r="AI803">
        <f>(0)</f>
        <v>0</v>
      </c>
      <c r="AJ803">
        <f t="shared" si="544"/>
        <v>0</v>
      </c>
      <c r="AK803">
        <v>2661.3136</v>
      </c>
      <c r="AL803">
        <v>0</v>
      </c>
      <c r="AM803">
        <v>17.473600000000001</v>
      </c>
      <c r="AN803">
        <v>0</v>
      </c>
      <c r="AO803">
        <v>2643.84</v>
      </c>
      <c r="AP803">
        <v>0</v>
      </c>
      <c r="AQ803">
        <v>6.8</v>
      </c>
      <c r="AR803">
        <v>0</v>
      </c>
      <c r="AS803">
        <v>0</v>
      </c>
      <c r="AT803">
        <v>93</v>
      </c>
      <c r="AU803">
        <v>55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668</v>
      </c>
      <c r="BM803">
        <v>52001</v>
      </c>
      <c r="BN803">
        <v>0</v>
      </c>
      <c r="BO803" t="s">
        <v>3</v>
      </c>
      <c r="BP803">
        <v>0</v>
      </c>
      <c r="BQ803">
        <v>6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93</v>
      </c>
      <c r="CA803">
        <v>55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545"/>
        <v>26.650000000000002</v>
      </c>
      <c r="CQ803">
        <f>SUMIF(SmtRes!AQ2186:'SmtRes'!AQ2187,"=1",SmtRes!AA2186:'SmtRes'!AA2187)</f>
        <v>0</v>
      </c>
      <c r="CR803">
        <f>SUMIF(SmtRes!AQ2186:'SmtRes'!AQ2187,"=1",SmtRes!AB2186:'SmtRes'!AB2187)</f>
        <v>15.91</v>
      </c>
      <c r="CS803">
        <f>SUMIF(SmtRes!AQ2186:'SmtRes'!AQ2187,"=1",SmtRes!AC2186:'SmtRes'!AC2187)</f>
        <v>0</v>
      </c>
      <c r="CT803">
        <f>SUMIF(SmtRes!AQ2186:'SmtRes'!AQ2187,"=1",SmtRes!AD2186:'SmtRes'!AD2187)</f>
        <v>388.8</v>
      </c>
      <c r="CU803">
        <f t="shared" si="546"/>
        <v>0</v>
      </c>
      <c r="CV803">
        <f>SUMIF(SmtRes!AQ2186:'SmtRes'!AQ2187,"=1",SmtRes!BU2186:'SmtRes'!BU2187)</f>
        <v>6.8</v>
      </c>
      <c r="CW803">
        <f>SUMIF(SmtRes!AQ2186:'SmtRes'!AQ2187,"=1",SmtRes!BV2186:'SmtRes'!BV2187)</f>
        <v>0</v>
      </c>
      <c r="CX803">
        <f t="shared" si="547"/>
        <v>0</v>
      </c>
      <c r="CY803">
        <f t="shared" si="548"/>
        <v>24.589200000000002</v>
      </c>
      <c r="CZ803">
        <f t="shared" si="549"/>
        <v>14.542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1007</v>
      </c>
      <c r="DV803" t="s">
        <v>599</v>
      </c>
      <c r="DW803" t="s">
        <v>599</v>
      </c>
      <c r="DX803">
        <v>100</v>
      </c>
      <c r="DZ803" t="s">
        <v>3</v>
      </c>
      <c r="EA803" t="s">
        <v>3</v>
      </c>
      <c r="EB803" t="s">
        <v>3</v>
      </c>
      <c r="EC803" t="s">
        <v>3</v>
      </c>
      <c r="EE803">
        <v>293259424</v>
      </c>
      <c r="EF803">
        <v>6</v>
      </c>
      <c r="EG803" t="s">
        <v>669</v>
      </c>
      <c r="EH803">
        <v>86</v>
      </c>
      <c r="EI803" t="s">
        <v>670</v>
      </c>
      <c r="EJ803">
        <v>1</v>
      </c>
      <c r="EK803">
        <v>52001</v>
      </c>
      <c r="EL803" t="s">
        <v>670</v>
      </c>
      <c r="EM803" t="s">
        <v>671</v>
      </c>
      <c r="EO803" t="s">
        <v>3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6.8</v>
      </c>
      <c r="EX803">
        <v>0</v>
      </c>
      <c r="EY803">
        <v>0</v>
      </c>
      <c r="FQ803">
        <v>0</v>
      </c>
      <c r="FR803">
        <f t="shared" si="550"/>
        <v>0</v>
      </c>
      <c r="FS803">
        <v>0</v>
      </c>
      <c r="FX803">
        <v>93</v>
      </c>
      <c r="FY803">
        <v>55</v>
      </c>
      <c r="GA803" t="s">
        <v>3</v>
      </c>
      <c r="GD803">
        <v>1</v>
      </c>
      <c r="GF803">
        <v>284051502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 t="shared" si="551"/>
        <v>0</v>
      </c>
      <c r="GM803">
        <f t="shared" si="552"/>
        <v>65.78</v>
      </c>
      <c r="GN803">
        <f t="shared" si="553"/>
        <v>65.78</v>
      </c>
      <c r="GO803">
        <f t="shared" si="554"/>
        <v>0</v>
      </c>
      <c r="GP803">
        <f t="shared" si="555"/>
        <v>0</v>
      </c>
      <c r="GR803">
        <v>0</v>
      </c>
      <c r="GS803">
        <v>3</v>
      </c>
      <c r="GT803">
        <v>0</v>
      </c>
      <c r="GU803" t="s">
        <v>3</v>
      </c>
      <c r="GV803">
        <f t="shared" si="556"/>
        <v>0</v>
      </c>
      <c r="GW803">
        <v>1</v>
      </c>
      <c r="GX803">
        <f t="shared" si="557"/>
        <v>0</v>
      </c>
      <c r="HA803">
        <v>0</v>
      </c>
      <c r="HB803">
        <v>0</v>
      </c>
      <c r="HC803">
        <f t="shared" si="558"/>
        <v>0</v>
      </c>
      <c r="HE803" t="s">
        <v>3</v>
      </c>
      <c r="HF803" t="s">
        <v>3</v>
      </c>
      <c r="HM803" t="s">
        <v>3</v>
      </c>
      <c r="HN803" t="s">
        <v>672</v>
      </c>
      <c r="HO803" t="s">
        <v>673</v>
      </c>
      <c r="HP803" t="s">
        <v>670</v>
      </c>
      <c r="HQ803" t="s">
        <v>670</v>
      </c>
      <c r="IK803">
        <v>0</v>
      </c>
    </row>
    <row r="804" spans="1:245" x14ac:dyDescent="0.2">
      <c r="A804">
        <v>17</v>
      </c>
      <c r="B804">
        <v>1</v>
      </c>
      <c r="C804">
        <f>ROW(SmtRes!A2197)</f>
        <v>2197</v>
      </c>
      <c r="D804">
        <f>ROW(EtalonRes!A2197)</f>
        <v>2197</v>
      </c>
      <c r="E804" t="s">
        <v>674</v>
      </c>
      <c r="F804" t="s">
        <v>675</v>
      </c>
      <c r="G804" t="s">
        <v>676</v>
      </c>
      <c r="H804" t="s">
        <v>100</v>
      </c>
      <c r="I804">
        <v>1</v>
      </c>
      <c r="J804">
        <v>0</v>
      </c>
      <c r="K804">
        <v>1</v>
      </c>
      <c r="O804">
        <f t="shared" si="537"/>
        <v>15143.78</v>
      </c>
      <c r="P804">
        <f>SUMIF(SmtRes!AQ2188:'SmtRes'!AQ2197,"=1",SmtRes!DF2188:'SmtRes'!DF2197)</f>
        <v>0</v>
      </c>
      <c r="Q804">
        <f>SUMIF(SmtRes!AQ2188:'SmtRes'!AQ2197,"=1",SmtRes!DG2188:'SmtRes'!DG2197)</f>
        <v>2285.69</v>
      </c>
      <c r="R804">
        <f>SUMIF(SmtRes!AQ2188:'SmtRes'!AQ2197,"=1",SmtRes!DH2188:'SmtRes'!DH2197)</f>
        <v>1126.1099999999999</v>
      </c>
      <c r="S804">
        <f>SUMIF(SmtRes!AQ2188:'SmtRes'!AQ2197,"=1",SmtRes!DI2188:'SmtRes'!DI2197)</f>
        <v>11731.98</v>
      </c>
      <c r="T804">
        <f t="shared" si="538"/>
        <v>0</v>
      </c>
      <c r="U804">
        <f>SUMIF(SmtRes!AQ2188:'SmtRes'!AQ2197,"=1",SmtRes!CV2188:'SmtRes'!CV2197)</f>
        <v>26</v>
      </c>
      <c r="V804">
        <f>SUMIF(SmtRes!AQ2188:'SmtRes'!AQ2197,"=1",SmtRes!CW2188:'SmtRes'!CW2197)</f>
        <v>2.0499999999999998</v>
      </c>
      <c r="W804">
        <f t="shared" si="539"/>
        <v>0</v>
      </c>
      <c r="X804">
        <f t="shared" si="540"/>
        <v>11572.28</v>
      </c>
      <c r="Y804">
        <f t="shared" si="541"/>
        <v>5914.72</v>
      </c>
      <c r="AA804">
        <v>302024475</v>
      </c>
      <c r="AB804">
        <f t="shared" si="542"/>
        <v>13772.7755</v>
      </c>
      <c r="AC804">
        <f>ROUND((0),6)</f>
        <v>0</v>
      </c>
      <c r="AD804">
        <f>ROUND((((SUM(SmtRes!BR2188:'SmtRes'!BR2197))-(SUM(SmtRes!BS2188:'SmtRes'!BS2197)))+AE804),6)</f>
        <v>2040.7954999999999</v>
      </c>
      <c r="AE804">
        <f>ROUND((SUM(SmtRes!BS2188:'SmtRes'!BS2197)),6)</f>
        <v>1126.106</v>
      </c>
      <c r="AF804">
        <f>ROUND((SUM(SmtRes!BT2188:'SmtRes'!BT2197)),6)</f>
        <v>11731.98</v>
      </c>
      <c r="AG804">
        <f t="shared" si="543"/>
        <v>0</v>
      </c>
      <c r="AH804">
        <f>(SUM(SmtRes!BU2188:'SmtRes'!BU2197))</f>
        <v>26</v>
      </c>
      <c r="AI804">
        <f>(SUM(SmtRes!BV2188:'SmtRes'!BV2197))</f>
        <v>2.0499999999999998</v>
      </c>
      <c r="AJ804">
        <f t="shared" si="544"/>
        <v>0</v>
      </c>
      <c r="AK804">
        <v>15737.95652</v>
      </c>
      <c r="AL804">
        <v>839.07501999999999</v>
      </c>
      <c r="AM804">
        <v>2040.7954999999997</v>
      </c>
      <c r="AN804">
        <v>1126.106</v>
      </c>
      <c r="AO804">
        <v>11731.98</v>
      </c>
      <c r="AP804">
        <v>0</v>
      </c>
      <c r="AQ804">
        <v>26</v>
      </c>
      <c r="AR804">
        <v>2.0499999999999998</v>
      </c>
      <c r="AS804">
        <v>0</v>
      </c>
      <c r="AT804">
        <v>90</v>
      </c>
      <c r="AU804">
        <v>46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2</v>
      </c>
      <c r="BJ804" t="s">
        <v>677</v>
      </c>
      <c r="BM804">
        <v>110006</v>
      </c>
      <c r="BN804">
        <v>0</v>
      </c>
      <c r="BO804" t="s">
        <v>3</v>
      </c>
      <c r="BP804">
        <v>0</v>
      </c>
      <c r="BQ804">
        <v>3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90</v>
      </c>
      <c r="CA804">
        <v>46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 t="shared" si="545"/>
        <v>15143.78</v>
      </c>
      <c r="CQ804">
        <f>SUMIF(SmtRes!AQ2188:'SmtRes'!AQ2197,"=1",SmtRes!AA2188:'SmtRes'!AA2197)</f>
        <v>132947.39000000001</v>
      </c>
      <c r="CR804">
        <f>SUMIF(SmtRes!AQ2188:'SmtRes'!AQ2197,"=1",SmtRes!AB2188:'SmtRes'!AB2197)</f>
        <v>1114.97</v>
      </c>
      <c r="CS804">
        <f>SUMIF(SmtRes!AQ2188:'SmtRes'!AQ2197,"=1",SmtRes!AC2188:'SmtRes'!AC2197)</f>
        <v>549.32000000000005</v>
      </c>
      <c r="CT804">
        <f>SUMIF(SmtRes!AQ2188:'SmtRes'!AQ2197,"=1",SmtRes!AD2188:'SmtRes'!AD2197)</f>
        <v>451.23</v>
      </c>
      <c r="CU804">
        <f t="shared" si="546"/>
        <v>0</v>
      </c>
      <c r="CV804">
        <f>SUMIF(SmtRes!AQ2188:'SmtRes'!AQ2197,"=1",SmtRes!BU2188:'SmtRes'!BU2197)</f>
        <v>26</v>
      </c>
      <c r="CW804">
        <f>SUMIF(SmtRes!AQ2188:'SmtRes'!AQ2197,"=1",SmtRes!BV2188:'SmtRes'!BV2197)</f>
        <v>2.0499999999999998</v>
      </c>
      <c r="CX804">
        <f t="shared" si="547"/>
        <v>0</v>
      </c>
      <c r="CY804">
        <f t="shared" si="548"/>
        <v>11572.281000000001</v>
      </c>
      <c r="CZ804">
        <f t="shared" si="549"/>
        <v>5914.7214000000004</v>
      </c>
      <c r="DC804" t="s">
        <v>3</v>
      </c>
      <c r="DD804" t="s">
        <v>14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100</v>
      </c>
      <c r="DW804" t="s">
        <v>100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293259278</v>
      </c>
      <c r="EF804">
        <v>3</v>
      </c>
      <c r="EG804" t="s">
        <v>23</v>
      </c>
      <c r="EH804">
        <v>0</v>
      </c>
      <c r="EI804" t="s">
        <v>3</v>
      </c>
      <c r="EJ804">
        <v>2</v>
      </c>
      <c r="EK804">
        <v>110006</v>
      </c>
      <c r="EL804" t="s">
        <v>133</v>
      </c>
      <c r="EM804" t="s">
        <v>25</v>
      </c>
      <c r="EO804" t="s">
        <v>3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26</v>
      </c>
      <c r="EX804">
        <v>2.0499999999999998</v>
      </c>
      <c r="EY804">
        <v>0</v>
      </c>
      <c r="FQ804">
        <v>0</v>
      </c>
      <c r="FR804">
        <f t="shared" si="550"/>
        <v>0</v>
      </c>
      <c r="FS804">
        <v>0</v>
      </c>
      <c r="FX804">
        <v>90</v>
      </c>
      <c r="FY804">
        <v>46</v>
      </c>
      <c r="GA804" t="s">
        <v>3</v>
      </c>
      <c r="GD804">
        <v>1</v>
      </c>
      <c r="GF804">
        <v>1405265807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 t="shared" si="551"/>
        <v>0</v>
      </c>
      <c r="GM804">
        <f t="shared" si="552"/>
        <v>32630.78</v>
      </c>
      <c r="GN804">
        <f t="shared" si="553"/>
        <v>0</v>
      </c>
      <c r="GO804">
        <f t="shared" si="554"/>
        <v>32630.78</v>
      </c>
      <c r="GP804">
        <f t="shared" si="555"/>
        <v>0</v>
      </c>
      <c r="GR804">
        <v>0</v>
      </c>
      <c r="GS804">
        <v>3</v>
      </c>
      <c r="GT804">
        <v>0</v>
      </c>
      <c r="GU804" t="s">
        <v>3</v>
      </c>
      <c r="GV804">
        <f t="shared" si="556"/>
        <v>0</v>
      </c>
      <c r="GW804">
        <v>1</v>
      </c>
      <c r="GX804">
        <f t="shared" si="557"/>
        <v>0</v>
      </c>
      <c r="HA804">
        <v>0</v>
      </c>
      <c r="HB804">
        <v>0</v>
      </c>
      <c r="HC804">
        <f t="shared" si="558"/>
        <v>0</v>
      </c>
      <c r="HE804" t="s">
        <v>3</v>
      </c>
      <c r="HF804" t="s">
        <v>3</v>
      </c>
      <c r="HM804" t="s">
        <v>3</v>
      </c>
      <c r="HN804" t="s">
        <v>134</v>
      </c>
      <c r="HO804" t="s">
        <v>135</v>
      </c>
      <c r="HP804" t="s">
        <v>133</v>
      </c>
      <c r="HQ804" t="s">
        <v>133</v>
      </c>
      <c r="IK804">
        <v>0</v>
      </c>
    </row>
    <row r="806" spans="1:245" x14ac:dyDescent="0.2">
      <c r="A806" s="2">
        <v>51</v>
      </c>
      <c r="B806" s="2">
        <f>B792</f>
        <v>1</v>
      </c>
      <c r="C806" s="2">
        <f>A792</f>
        <v>4</v>
      </c>
      <c r="D806" s="2">
        <f>ROW(A792)</f>
        <v>792</v>
      </c>
      <c r="E806" s="2"/>
      <c r="F806" s="2" t="str">
        <f>IF(F792&lt;&gt;"",F792,"")</f>
        <v>Новый раздел</v>
      </c>
      <c r="G806" s="2" t="str">
        <f>IF(G792&lt;&gt;"",G792,"")</f>
        <v>18. Вспомогательные работы при ремонте КЛС проложенных в грунте</v>
      </c>
      <c r="H806" s="2">
        <v>0</v>
      </c>
      <c r="I806" s="2"/>
      <c r="J806" s="2"/>
      <c r="K806" s="2"/>
      <c r="L806" s="2"/>
      <c r="M806" s="2"/>
      <c r="N806" s="2"/>
      <c r="O806" s="2">
        <f t="shared" ref="O806:T806" si="559">ROUND(AB806,2)</f>
        <v>72959.649999999994</v>
      </c>
      <c r="P806" s="2">
        <f t="shared" si="559"/>
        <v>191.31</v>
      </c>
      <c r="Q806" s="2">
        <f t="shared" si="559"/>
        <v>2654.93</v>
      </c>
      <c r="R806" s="2">
        <f t="shared" si="559"/>
        <v>1314.86</v>
      </c>
      <c r="S806" s="2">
        <f t="shared" si="559"/>
        <v>68798.55</v>
      </c>
      <c r="T806" s="2">
        <f t="shared" si="559"/>
        <v>0</v>
      </c>
      <c r="U806" s="2">
        <f>AH806</f>
        <v>161.71200000000002</v>
      </c>
      <c r="V806" s="2">
        <f>AI806</f>
        <v>2.4000999999999997</v>
      </c>
      <c r="W806" s="2">
        <f>ROUND(AJ806,2)</f>
        <v>0</v>
      </c>
      <c r="X806" s="2">
        <f>ROUND(AK806,2)</f>
        <v>67819.09</v>
      </c>
      <c r="Y806" s="2">
        <f>ROUND(AL806,2)</f>
        <v>39091.56</v>
      </c>
      <c r="Z806" s="2"/>
      <c r="AA806" s="2"/>
      <c r="AB806" s="2">
        <f>ROUND(SUMIF(AA796:AA804,"=302024475",O796:O804),2)</f>
        <v>72959.649999999994</v>
      </c>
      <c r="AC806" s="2">
        <f>ROUND(SUMIF(AA796:AA804,"=302024475",P796:P804),2)</f>
        <v>191.31</v>
      </c>
      <c r="AD806" s="2">
        <f>ROUND(SUMIF(AA796:AA804,"=302024475",Q796:Q804),2)</f>
        <v>2654.93</v>
      </c>
      <c r="AE806" s="2">
        <f>ROUND(SUMIF(AA796:AA804,"=302024475",R796:R804),2)</f>
        <v>1314.86</v>
      </c>
      <c r="AF806" s="2">
        <f>ROUND(SUMIF(AA796:AA804,"=302024475",S796:S804),2)</f>
        <v>68798.55</v>
      </c>
      <c r="AG806" s="2">
        <f>ROUND(SUMIF(AA796:AA804,"=302024475",T796:T804),2)</f>
        <v>0</v>
      </c>
      <c r="AH806" s="2">
        <f>SUMIF(AA796:AA804,"=302024475",U796:U804)</f>
        <v>161.71200000000002</v>
      </c>
      <c r="AI806" s="2">
        <f>SUMIF(AA796:AA804,"=302024475",V796:V804)</f>
        <v>2.4000999999999997</v>
      </c>
      <c r="AJ806" s="2">
        <f>ROUND(SUMIF(AA796:AA804,"=302024475",W796:W804),2)</f>
        <v>0</v>
      </c>
      <c r="AK806" s="2">
        <f>ROUND(SUMIF(AA796:AA804,"=302024475",X796:X804),2)</f>
        <v>67819.09</v>
      </c>
      <c r="AL806" s="2">
        <f>ROUND(SUMIF(AA796:AA804,"=302024475",Y796:Y804),2)</f>
        <v>39091.56</v>
      </c>
      <c r="AM806" s="2"/>
      <c r="AN806" s="2"/>
      <c r="AO806" s="2">
        <f t="shared" ref="AO806:BD806" si="560">ROUND(BX806,2)</f>
        <v>0</v>
      </c>
      <c r="AP806" s="2">
        <f t="shared" si="560"/>
        <v>0</v>
      </c>
      <c r="AQ806" s="2">
        <f t="shared" si="560"/>
        <v>0</v>
      </c>
      <c r="AR806" s="2">
        <f t="shared" si="560"/>
        <v>179870.3</v>
      </c>
      <c r="AS806" s="2">
        <f t="shared" si="560"/>
        <v>144198.66</v>
      </c>
      <c r="AT806" s="2">
        <f t="shared" si="560"/>
        <v>35671.64</v>
      </c>
      <c r="AU806" s="2">
        <f t="shared" si="560"/>
        <v>0</v>
      </c>
      <c r="AV806" s="2">
        <f t="shared" si="560"/>
        <v>191.31</v>
      </c>
      <c r="AW806" s="2">
        <f t="shared" si="560"/>
        <v>191.31</v>
      </c>
      <c r="AX806" s="2">
        <f t="shared" si="560"/>
        <v>0</v>
      </c>
      <c r="AY806" s="2">
        <f t="shared" si="560"/>
        <v>191.31</v>
      </c>
      <c r="AZ806" s="2">
        <f t="shared" si="560"/>
        <v>0</v>
      </c>
      <c r="BA806" s="2">
        <f t="shared" si="560"/>
        <v>0</v>
      </c>
      <c r="BB806" s="2">
        <f t="shared" si="560"/>
        <v>0</v>
      </c>
      <c r="BC806" s="2">
        <f t="shared" si="560"/>
        <v>0</v>
      </c>
      <c r="BD806" s="2">
        <f t="shared" si="560"/>
        <v>0</v>
      </c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>
        <f>ROUND(SUMIF(AA796:AA804,"=302024475",FQ796:FQ804),2)</f>
        <v>0</v>
      </c>
      <c r="BY806" s="2">
        <f>ROUND(SUMIF(AA796:AA804,"=302024475",FR796:FR804),2)</f>
        <v>0</v>
      </c>
      <c r="BZ806" s="2">
        <f>ROUND(SUMIF(AA796:AA804,"=302024475",GL796:GL804),2)</f>
        <v>0</v>
      </c>
      <c r="CA806" s="2">
        <f>ROUND(SUMIF(AA796:AA804,"=302024475",GM796:GM804),2)</f>
        <v>179870.3</v>
      </c>
      <c r="CB806" s="2">
        <f>ROUND(SUMIF(AA796:AA804,"=302024475",GN796:GN804),2)</f>
        <v>144198.66</v>
      </c>
      <c r="CC806" s="2">
        <f>ROUND(SUMIF(AA796:AA804,"=302024475",GO796:GO804),2)</f>
        <v>35671.64</v>
      </c>
      <c r="CD806" s="2">
        <f>ROUND(SUMIF(AA796:AA804,"=302024475",GP796:GP804),2)</f>
        <v>0</v>
      </c>
      <c r="CE806" s="2">
        <f>AC806-BX806</f>
        <v>191.31</v>
      </c>
      <c r="CF806" s="2">
        <f>AC806-BY806</f>
        <v>191.31</v>
      </c>
      <c r="CG806" s="2">
        <f>BX806-BZ806</f>
        <v>0</v>
      </c>
      <c r="CH806" s="2">
        <f>AC806-BX806-BY806+BZ806</f>
        <v>191.31</v>
      </c>
      <c r="CI806" s="2">
        <f>BY806-BZ806</f>
        <v>0</v>
      </c>
      <c r="CJ806" s="2">
        <f>ROUND(SUMIF(AA796:AA804,"=302024475",GX796:GX804),2)</f>
        <v>0</v>
      </c>
      <c r="CK806" s="2">
        <f>ROUND(SUMIF(AA796:AA804,"=302024475",GY796:GY804),2)</f>
        <v>0</v>
      </c>
      <c r="CL806" s="2">
        <f>ROUND(SUMIF(AA796:AA804,"=302024475",GZ796:GZ804),2)</f>
        <v>0</v>
      </c>
      <c r="CM806" s="2">
        <f>ROUND(SUMIF(AA796:AA804,"=302024475",HD796:HD804),2)</f>
        <v>0</v>
      </c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>
        <v>0</v>
      </c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201</v>
      </c>
      <c r="F808" s="4">
        <f>ROUND(Source!O806,O808)</f>
        <v>72959.649999999994</v>
      </c>
      <c r="G808" s="4" t="s">
        <v>42</v>
      </c>
      <c r="H808" s="4" t="s">
        <v>43</v>
      </c>
      <c r="I808" s="4"/>
      <c r="J808" s="4"/>
      <c r="K808" s="4">
        <v>201</v>
      </c>
      <c r="L808" s="4">
        <v>1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72959.650000000009</v>
      </c>
      <c r="X808" s="4">
        <v>1</v>
      </c>
      <c r="Y808" s="4">
        <v>72959.650000000009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202</v>
      </c>
      <c r="F809" s="4">
        <f>ROUND(Source!P806,O809)</f>
        <v>191.31</v>
      </c>
      <c r="G809" s="4" t="s">
        <v>44</v>
      </c>
      <c r="H809" s="4" t="s">
        <v>45</v>
      </c>
      <c r="I809" s="4"/>
      <c r="J809" s="4"/>
      <c r="K809" s="4">
        <v>202</v>
      </c>
      <c r="L809" s="4">
        <v>2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191.31</v>
      </c>
      <c r="X809" s="4">
        <v>1</v>
      </c>
      <c r="Y809" s="4">
        <v>191.31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222</v>
      </c>
      <c r="F810" s="4">
        <f>ROUND(Source!AO806,O810)</f>
        <v>0</v>
      </c>
      <c r="G810" s="4" t="s">
        <v>46</v>
      </c>
      <c r="H810" s="4" t="s">
        <v>47</v>
      </c>
      <c r="I810" s="4"/>
      <c r="J810" s="4"/>
      <c r="K810" s="4">
        <v>222</v>
      </c>
      <c r="L810" s="4">
        <v>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225</v>
      </c>
      <c r="F811" s="4">
        <f>ROUND(Source!AV806,O811)</f>
        <v>191.31</v>
      </c>
      <c r="G811" s="4" t="s">
        <v>48</v>
      </c>
      <c r="H811" s="4" t="s">
        <v>49</v>
      </c>
      <c r="I811" s="4"/>
      <c r="J811" s="4"/>
      <c r="K811" s="4">
        <v>225</v>
      </c>
      <c r="L811" s="4">
        <v>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191.31</v>
      </c>
      <c r="X811" s="4">
        <v>1</v>
      </c>
      <c r="Y811" s="4">
        <v>191.31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226</v>
      </c>
      <c r="F812" s="4">
        <f>ROUND(Source!AW806,O812)</f>
        <v>191.31</v>
      </c>
      <c r="G812" s="4" t="s">
        <v>50</v>
      </c>
      <c r="H812" s="4" t="s">
        <v>51</v>
      </c>
      <c r="I812" s="4"/>
      <c r="J812" s="4"/>
      <c r="K812" s="4">
        <v>226</v>
      </c>
      <c r="L812" s="4">
        <v>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191.31</v>
      </c>
      <c r="X812" s="4">
        <v>1</v>
      </c>
      <c r="Y812" s="4">
        <v>191.31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227</v>
      </c>
      <c r="F813" s="4">
        <f>ROUND(Source!AX806,O813)</f>
        <v>0</v>
      </c>
      <c r="G813" s="4" t="s">
        <v>52</v>
      </c>
      <c r="H813" s="4" t="s">
        <v>53</v>
      </c>
      <c r="I813" s="4"/>
      <c r="J813" s="4"/>
      <c r="K813" s="4">
        <v>227</v>
      </c>
      <c r="L813" s="4">
        <v>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228</v>
      </c>
      <c r="F814" s="4">
        <f>ROUND(Source!AY806,O814)</f>
        <v>191.31</v>
      </c>
      <c r="G814" s="4" t="s">
        <v>54</v>
      </c>
      <c r="H814" s="4" t="s">
        <v>55</v>
      </c>
      <c r="I814" s="4"/>
      <c r="J814" s="4"/>
      <c r="K814" s="4">
        <v>228</v>
      </c>
      <c r="L814" s="4">
        <v>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191.31</v>
      </c>
      <c r="X814" s="4">
        <v>1</v>
      </c>
      <c r="Y814" s="4">
        <v>191.31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216</v>
      </c>
      <c r="F815" s="4">
        <f>ROUND(Source!AP806,O815)</f>
        <v>0</v>
      </c>
      <c r="G815" s="4" t="s">
        <v>56</v>
      </c>
      <c r="H815" s="4" t="s">
        <v>57</v>
      </c>
      <c r="I815" s="4"/>
      <c r="J815" s="4"/>
      <c r="K815" s="4">
        <v>216</v>
      </c>
      <c r="L815" s="4">
        <v>8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223</v>
      </c>
      <c r="F816" s="4">
        <f>ROUND(Source!AQ806,O816)</f>
        <v>0</v>
      </c>
      <c r="G816" s="4" t="s">
        <v>58</v>
      </c>
      <c r="H816" s="4" t="s">
        <v>59</v>
      </c>
      <c r="I816" s="4"/>
      <c r="J816" s="4"/>
      <c r="K816" s="4">
        <v>223</v>
      </c>
      <c r="L816" s="4">
        <v>9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229</v>
      </c>
      <c r="F817" s="4">
        <f>ROUND(Source!AZ806,O817)</f>
        <v>0</v>
      </c>
      <c r="G817" s="4" t="s">
        <v>60</v>
      </c>
      <c r="H817" s="4" t="s">
        <v>61</v>
      </c>
      <c r="I817" s="4"/>
      <c r="J817" s="4"/>
      <c r="K817" s="4">
        <v>229</v>
      </c>
      <c r="L817" s="4">
        <v>10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203</v>
      </c>
      <c r="F818" s="4">
        <f>ROUND(Source!Q806,O818)</f>
        <v>2654.93</v>
      </c>
      <c r="G818" s="4" t="s">
        <v>62</v>
      </c>
      <c r="H818" s="4" t="s">
        <v>63</v>
      </c>
      <c r="I818" s="4"/>
      <c r="J818" s="4"/>
      <c r="K818" s="4">
        <v>203</v>
      </c>
      <c r="L818" s="4">
        <v>11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2654.9300000000003</v>
      </c>
      <c r="X818" s="4">
        <v>1</v>
      </c>
      <c r="Y818" s="4">
        <v>2654.9300000000003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231</v>
      </c>
      <c r="F819" s="4">
        <f>ROUND(Source!BB806,O819)</f>
        <v>0</v>
      </c>
      <c r="G819" s="4" t="s">
        <v>64</v>
      </c>
      <c r="H819" s="4" t="s">
        <v>65</v>
      </c>
      <c r="I819" s="4"/>
      <c r="J819" s="4"/>
      <c r="K819" s="4">
        <v>231</v>
      </c>
      <c r="L819" s="4">
        <v>12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204</v>
      </c>
      <c r="F820" s="4">
        <f>ROUND(Source!R806,O820)</f>
        <v>1314.86</v>
      </c>
      <c r="G820" s="4" t="s">
        <v>66</v>
      </c>
      <c r="H820" s="4" t="s">
        <v>67</v>
      </c>
      <c r="I820" s="4"/>
      <c r="J820" s="4"/>
      <c r="K820" s="4">
        <v>204</v>
      </c>
      <c r="L820" s="4">
        <v>13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1314.86</v>
      </c>
      <c r="X820" s="4">
        <v>1</v>
      </c>
      <c r="Y820" s="4">
        <v>1314.86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205</v>
      </c>
      <c r="F821" s="4">
        <f>ROUND(Source!S806,O821)</f>
        <v>68798.55</v>
      </c>
      <c r="G821" s="4" t="s">
        <v>68</v>
      </c>
      <c r="H821" s="4" t="s">
        <v>69</v>
      </c>
      <c r="I821" s="4"/>
      <c r="J821" s="4"/>
      <c r="K821" s="4">
        <v>205</v>
      </c>
      <c r="L821" s="4">
        <v>14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68798.55</v>
      </c>
      <c r="X821" s="4">
        <v>1</v>
      </c>
      <c r="Y821" s="4">
        <v>68798.55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232</v>
      </c>
      <c r="F822" s="4">
        <f>ROUND(Source!BC806,O822)</f>
        <v>0</v>
      </c>
      <c r="G822" s="4" t="s">
        <v>70</v>
      </c>
      <c r="H822" s="4" t="s">
        <v>71</v>
      </c>
      <c r="I822" s="4"/>
      <c r="J822" s="4"/>
      <c r="K822" s="4">
        <v>232</v>
      </c>
      <c r="L822" s="4">
        <v>15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214</v>
      </c>
      <c r="F823" s="4">
        <f>ROUND(Source!AS806,O823)</f>
        <v>144198.66</v>
      </c>
      <c r="G823" s="4" t="s">
        <v>72</v>
      </c>
      <c r="H823" s="4" t="s">
        <v>73</v>
      </c>
      <c r="I823" s="4"/>
      <c r="J823" s="4"/>
      <c r="K823" s="4">
        <v>214</v>
      </c>
      <c r="L823" s="4">
        <v>16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144198.66</v>
      </c>
      <c r="X823" s="4">
        <v>1</v>
      </c>
      <c r="Y823" s="4">
        <v>144198.66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215</v>
      </c>
      <c r="F824" s="4">
        <f>ROUND(Source!AT806,O824)</f>
        <v>35671.64</v>
      </c>
      <c r="G824" s="4" t="s">
        <v>74</v>
      </c>
      <c r="H824" s="4" t="s">
        <v>75</v>
      </c>
      <c r="I824" s="4"/>
      <c r="J824" s="4"/>
      <c r="K824" s="4">
        <v>215</v>
      </c>
      <c r="L824" s="4">
        <v>17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35671.64</v>
      </c>
      <c r="X824" s="4">
        <v>1</v>
      </c>
      <c r="Y824" s="4">
        <v>35671.64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217</v>
      </c>
      <c r="F825" s="4">
        <f>ROUND(Source!AU806,O825)</f>
        <v>0</v>
      </c>
      <c r="G825" s="4" t="s">
        <v>76</v>
      </c>
      <c r="H825" s="4" t="s">
        <v>77</v>
      </c>
      <c r="I825" s="4"/>
      <c r="J825" s="4"/>
      <c r="K825" s="4">
        <v>217</v>
      </c>
      <c r="L825" s="4">
        <v>18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230</v>
      </c>
      <c r="F826" s="4">
        <f>ROUND(Source!BA806,O826)</f>
        <v>0</v>
      </c>
      <c r="G826" s="4" t="s">
        <v>78</v>
      </c>
      <c r="H826" s="4" t="s">
        <v>79</v>
      </c>
      <c r="I826" s="4"/>
      <c r="J826" s="4"/>
      <c r="K826" s="4">
        <v>230</v>
      </c>
      <c r="L826" s="4">
        <v>19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206</v>
      </c>
      <c r="F827" s="4">
        <f>ROUND(Source!T806,O827)</f>
        <v>0</v>
      </c>
      <c r="G827" s="4" t="s">
        <v>80</v>
      </c>
      <c r="H827" s="4" t="s">
        <v>81</v>
      </c>
      <c r="I827" s="4"/>
      <c r="J827" s="4"/>
      <c r="K827" s="4">
        <v>206</v>
      </c>
      <c r="L827" s="4">
        <v>20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207</v>
      </c>
      <c r="F828" s="4">
        <f>ROUND(Source!U806,O828)</f>
        <v>161.71199999999999</v>
      </c>
      <c r="G828" s="4" t="s">
        <v>82</v>
      </c>
      <c r="H828" s="4" t="s">
        <v>83</v>
      </c>
      <c r="I828" s="4"/>
      <c r="J828" s="4"/>
      <c r="K828" s="4">
        <v>207</v>
      </c>
      <c r="L828" s="4">
        <v>21</v>
      </c>
      <c r="M828" s="4">
        <v>3</v>
      </c>
      <c r="N828" s="4" t="s">
        <v>3</v>
      </c>
      <c r="O828" s="4">
        <v>7</v>
      </c>
      <c r="P828" s="4"/>
      <c r="Q828" s="4"/>
      <c r="R828" s="4"/>
      <c r="S828" s="4"/>
      <c r="T828" s="4"/>
      <c r="U828" s="4"/>
      <c r="V828" s="4"/>
      <c r="W828" s="4">
        <v>161.71199999999999</v>
      </c>
      <c r="X828" s="4">
        <v>1</v>
      </c>
      <c r="Y828" s="4">
        <v>161.71199999999999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208</v>
      </c>
      <c r="F829" s="4">
        <f>ROUND(Source!V806,O829)</f>
        <v>2.4001000000000001</v>
      </c>
      <c r="G829" s="4" t="s">
        <v>84</v>
      </c>
      <c r="H829" s="4" t="s">
        <v>85</v>
      </c>
      <c r="I829" s="4"/>
      <c r="J829" s="4"/>
      <c r="K829" s="4">
        <v>208</v>
      </c>
      <c r="L829" s="4">
        <v>22</v>
      </c>
      <c r="M829" s="4">
        <v>3</v>
      </c>
      <c r="N829" s="4" t="s">
        <v>3</v>
      </c>
      <c r="O829" s="4">
        <v>7</v>
      </c>
      <c r="P829" s="4"/>
      <c r="Q829" s="4"/>
      <c r="R829" s="4"/>
      <c r="S829" s="4"/>
      <c r="T829" s="4"/>
      <c r="U829" s="4"/>
      <c r="V829" s="4"/>
      <c r="W829" s="4">
        <v>2.4001000000000001</v>
      </c>
      <c r="X829" s="4">
        <v>1</v>
      </c>
      <c r="Y829" s="4">
        <v>2.4001000000000001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209</v>
      </c>
      <c r="F830" s="4">
        <f>ROUND(Source!W806,O830)</f>
        <v>0</v>
      </c>
      <c r="G830" s="4" t="s">
        <v>86</v>
      </c>
      <c r="H830" s="4" t="s">
        <v>87</v>
      </c>
      <c r="I830" s="4"/>
      <c r="J830" s="4"/>
      <c r="K830" s="4">
        <v>209</v>
      </c>
      <c r="L830" s="4">
        <v>23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233</v>
      </c>
      <c r="F831" s="4">
        <f>ROUND(Source!BD806,O831)</f>
        <v>0</v>
      </c>
      <c r="G831" s="4" t="s">
        <v>88</v>
      </c>
      <c r="H831" s="4" t="s">
        <v>89</v>
      </c>
      <c r="I831" s="4"/>
      <c r="J831" s="4"/>
      <c r="K831" s="4">
        <v>233</v>
      </c>
      <c r="L831" s="4">
        <v>24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210</v>
      </c>
      <c r="F832" s="4">
        <f>ROUND(Source!X806,O832)</f>
        <v>67819.09</v>
      </c>
      <c r="G832" s="4" t="s">
        <v>90</v>
      </c>
      <c r="H832" s="4" t="s">
        <v>91</v>
      </c>
      <c r="I832" s="4"/>
      <c r="J832" s="4"/>
      <c r="K832" s="4">
        <v>210</v>
      </c>
      <c r="L832" s="4">
        <v>25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67819.09</v>
      </c>
      <c r="X832" s="4">
        <v>1</v>
      </c>
      <c r="Y832" s="4">
        <v>67819.09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211</v>
      </c>
      <c r="F833" s="4">
        <f>ROUND(Source!Y806,O833)</f>
        <v>39091.56</v>
      </c>
      <c r="G833" s="4" t="s">
        <v>92</v>
      </c>
      <c r="H833" s="4" t="s">
        <v>93</v>
      </c>
      <c r="I833" s="4"/>
      <c r="J833" s="4"/>
      <c r="K833" s="4">
        <v>211</v>
      </c>
      <c r="L833" s="4">
        <v>26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39091.56</v>
      </c>
      <c r="X833" s="4">
        <v>1</v>
      </c>
      <c r="Y833" s="4">
        <v>39091.56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224</v>
      </c>
      <c r="F834" s="4">
        <f>ROUND(Source!AR806,O834)</f>
        <v>179870.3</v>
      </c>
      <c r="G834" s="4" t="s">
        <v>94</v>
      </c>
      <c r="H834" s="4" t="s">
        <v>95</v>
      </c>
      <c r="I834" s="4"/>
      <c r="J834" s="4"/>
      <c r="K834" s="4">
        <v>224</v>
      </c>
      <c r="L834" s="4">
        <v>27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179870.3</v>
      </c>
      <c r="X834" s="4">
        <v>1</v>
      </c>
      <c r="Y834" s="4">
        <v>179870.3</v>
      </c>
      <c r="Z834" s="4"/>
      <c r="AA834" s="4"/>
      <c r="AB834" s="4"/>
    </row>
    <row r="836" spans="1:245" x14ac:dyDescent="0.2">
      <c r="A836" s="1">
        <v>4</v>
      </c>
      <c r="B836" s="1">
        <v>1</v>
      </c>
      <c r="C836" s="1"/>
      <c r="D836" s="1">
        <f>ROW(A846)</f>
        <v>846</v>
      </c>
      <c r="E836" s="1"/>
      <c r="F836" s="1" t="s">
        <v>16</v>
      </c>
      <c r="G836" s="1" t="s">
        <v>678</v>
      </c>
      <c r="H836" s="1" t="s">
        <v>3</v>
      </c>
      <c r="I836" s="1">
        <v>0</v>
      </c>
      <c r="J836" s="1"/>
      <c r="K836" s="1">
        <v>0</v>
      </c>
      <c r="L836" s="1"/>
      <c r="M836" s="1" t="s">
        <v>3</v>
      </c>
      <c r="N836" s="1"/>
      <c r="O836" s="1"/>
      <c r="P836" s="1"/>
      <c r="Q836" s="1"/>
      <c r="R836" s="1"/>
      <c r="S836" s="1">
        <v>0</v>
      </c>
      <c r="T836" s="1"/>
      <c r="U836" s="1" t="s">
        <v>3</v>
      </c>
      <c r="V836" s="1">
        <v>0</v>
      </c>
      <c r="W836" s="1"/>
      <c r="X836" s="1"/>
      <c r="Y836" s="1"/>
      <c r="Z836" s="1"/>
      <c r="AA836" s="1"/>
      <c r="AB836" s="1" t="s">
        <v>3</v>
      </c>
      <c r="AC836" s="1" t="s">
        <v>3</v>
      </c>
      <c r="AD836" s="1" t="s">
        <v>3</v>
      </c>
      <c r="AE836" s="1" t="s">
        <v>3</v>
      </c>
      <c r="AF836" s="1" t="s">
        <v>3</v>
      </c>
      <c r="AG836" s="1" t="s">
        <v>3</v>
      </c>
      <c r="AH836" s="1"/>
      <c r="AI836" s="1"/>
      <c r="AJ836" s="1"/>
      <c r="AK836" s="1"/>
      <c r="AL836" s="1"/>
      <c r="AM836" s="1"/>
      <c r="AN836" s="1"/>
      <c r="AO836" s="1"/>
      <c r="AP836" s="1" t="s">
        <v>3</v>
      </c>
      <c r="AQ836" s="1" t="s">
        <v>3</v>
      </c>
      <c r="AR836" s="1" t="s">
        <v>3</v>
      </c>
      <c r="AS836" s="1"/>
      <c r="AT836" s="1"/>
      <c r="AU836" s="1"/>
      <c r="AV836" s="1"/>
      <c r="AW836" s="1"/>
      <c r="AX836" s="1"/>
      <c r="AY836" s="1"/>
      <c r="AZ836" s="1" t="s">
        <v>3</v>
      </c>
      <c r="BA836" s="1"/>
      <c r="BB836" s="1" t="s">
        <v>3</v>
      </c>
      <c r="BC836" s="1" t="s">
        <v>14</v>
      </c>
      <c r="BD836" s="1" t="s">
        <v>3</v>
      </c>
      <c r="BE836" s="1" t="s">
        <v>3</v>
      </c>
      <c r="BF836" s="1" t="s">
        <v>3</v>
      </c>
      <c r="BG836" s="1" t="s">
        <v>3</v>
      </c>
      <c r="BH836" s="1" t="s">
        <v>3</v>
      </c>
      <c r="BI836" s="1" t="s">
        <v>3</v>
      </c>
      <c r="BJ836" s="1" t="s">
        <v>3</v>
      </c>
      <c r="BK836" s="1" t="s">
        <v>3</v>
      </c>
      <c r="BL836" s="1" t="s">
        <v>3</v>
      </c>
      <c r="BM836" s="1" t="s">
        <v>14</v>
      </c>
      <c r="BN836" s="1" t="s">
        <v>3</v>
      </c>
      <c r="BO836" s="1" t="s">
        <v>3</v>
      </c>
      <c r="BP836" s="1" t="s">
        <v>3</v>
      </c>
      <c r="BQ836" s="1"/>
      <c r="BR836" s="1"/>
      <c r="BS836" s="1"/>
      <c r="BT836" s="1"/>
      <c r="BU836" s="1"/>
      <c r="BV836" s="1"/>
      <c r="BW836" s="1"/>
      <c r="BX836" s="1">
        <v>0</v>
      </c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>
        <v>0</v>
      </c>
    </row>
    <row r="838" spans="1:245" x14ac:dyDescent="0.2">
      <c r="A838" s="2">
        <v>52</v>
      </c>
      <c r="B838" s="2">
        <f t="shared" ref="B838:G838" si="561">B846</f>
        <v>1</v>
      </c>
      <c r="C838" s="2">
        <f t="shared" si="561"/>
        <v>4</v>
      </c>
      <c r="D838" s="2">
        <f t="shared" si="561"/>
        <v>836</v>
      </c>
      <c r="E838" s="2">
        <f t="shared" si="561"/>
        <v>0</v>
      </c>
      <c r="F838" s="2" t="str">
        <f t="shared" si="561"/>
        <v>Новый раздел</v>
      </c>
      <c r="G838" s="2" t="str">
        <f t="shared" si="561"/>
        <v>19. Вспомогательные работы при ремонте КЛС проложенных в коллекторе или канализации</v>
      </c>
      <c r="H838" s="2"/>
      <c r="I838" s="2"/>
      <c r="J838" s="2"/>
      <c r="K838" s="2"/>
      <c r="L838" s="2"/>
      <c r="M838" s="2"/>
      <c r="N838" s="2"/>
      <c r="O838" s="2">
        <f t="shared" ref="O838:AT838" si="562">O846</f>
        <v>3291.72</v>
      </c>
      <c r="P838" s="2">
        <f t="shared" si="562"/>
        <v>0</v>
      </c>
      <c r="Q838" s="2">
        <f t="shared" si="562"/>
        <v>0.21</v>
      </c>
      <c r="R838" s="2">
        <f t="shared" si="562"/>
        <v>0</v>
      </c>
      <c r="S838" s="2">
        <f t="shared" si="562"/>
        <v>3291.51</v>
      </c>
      <c r="T838" s="2">
        <f t="shared" si="562"/>
        <v>0</v>
      </c>
      <c r="U838" s="2">
        <f t="shared" si="562"/>
        <v>8.2279999999999998</v>
      </c>
      <c r="V838" s="2">
        <f t="shared" si="562"/>
        <v>0</v>
      </c>
      <c r="W838" s="2">
        <f t="shared" si="562"/>
        <v>0</v>
      </c>
      <c r="X838" s="2">
        <f t="shared" si="562"/>
        <v>2942.95</v>
      </c>
      <c r="Y838" s="2">
        <f t="shared" si="562"/>
        <v>1476.07</v>
      </c>
      <c r="Z838" s="2">
        <f t="shared" si="562"/>
        <v>0</v>
      </c>
      <c r="AA838" s="2">
        <f t="shared" si="562"/>
        <v>0</v>
      </c>
      <c r="AB838" s="2">
        <f t="shared" si="562"/>
        <v>3291.72</v>
      </c>
      <c r="AC838" s="2">
        <f t="shared" si="562"/>
        <v>0</v>
      </c>
      <c r="AD838" s="2">
        <f t="shared" si="562"/>
        <v>0.21</v>
      </c>
      <c r="AE838" s="2">
        <f t="shared" si="562"/>
        <v>0</v>
      </c>
      <c r="AF838" s="2">
        <f t="shared" si="562"/>
        <v>3291.51</v>
      </c>
      <c r="AG838" s="2">
        <f t="shared" si="562"/>
        <v>0</v>
      </c>
      <c r="AH838" s="2">
        <f t="shared" si="562"/>
        <v>8.2279999999999998</v>
      </c>
      <c r="AI838" s="2">
        <f t="shared" si="562"/>
        <v>0</v>
      </c>
      <c r="AJ838" s="2">
        <f t="shared" si="562"/>
        <v>0</v>
      </c>
      <c r="AK838" s="2">
        <f t="shared" si="562"/>
        <v>2942.95</v>
      </c>
      <c r="AL838" s="2">
        <f t="shared" si="562"/>
        <v>1476.07</v>
      </c>
      <c r="AM838" s="2">
        <f t="shared" si="562"/>
        <v>0</v>
      </c>
      <c r="AN838" s="2">
        <f t="shared" si="562"/>
        <v>0</v>
      </c>
      <c r="AO838" s="2">
        <f t="shared" si="562"/>
        <v>0</v>
      </c>
      <c r="AP838" s="2">
        <f t="shared" si="562"/>
        <v>0</v>
      </c>
      <c r="AQ838" s="2">
        <f t="shared" si="562"/>
        <v>0</v>
      </c>
      <c r="AR838" s="2">
        <f t="shared" si="562"/>
        <v>7710.74</v>
      </c>
      <c r="AS838" s="2">
        <f t="shared" si="562"/>
        <v>4773.53</v>
      </c>
      <c r="AT838" s="2">
        <f t="shared" si="562"/>
        <v>2937.21</v>
      </c>
      <c r="AU838" s="2">
        <f t="shared" ref="AU838:BZ838" si="563">AU846</f>
        <v>0</v>
      </c>
      <c r="AV838" s="2">
        <f t="shared" si="563"/>
        <v>0</v>
      </c>
      <c r="AW838" s="2">
        <f t="shared" si="563"/>
        <v>0</v>
      </c>
      <c r="AX838" s="2">
        <f t="shared" si="563"/>
        <v>0</v>
      </c>
      <c r="AY838" s="2">
        <f t="shared" si="563"/>
        <v>0</v>
      </c>
      <c r="AZ838" s="2">
        <f t="shared" si="563"/>
        <v>0</v>
      </c>
      <c r="BA838" s="2">
        <f t="shared" si="563"/>
        <v>0</v>
      </c>
      <c r="BB838" s="2">
        <f t="shared" si="563"/>
        <v>0</v>
      </c>
      <c r="BC838" s="2">
        <f t="shared" si="563"/>
        <v>0</v>
      </c>
      <c r="BD838" s="2">
        <f t="shared" si="563"/>
        <v>0</v>
      </c>
      <c r="BE838" s="2">
        <f t="shared" si="563"/>
        <v>0</v>
      </c>
      <c r="BF838" s="2">
        <f t="shared" si="563"/>
        <v>0</v>
      </c>
      <c r="BG838" s="2">
        <f t="shared" si="563"/>
        <v>0</v>
      </c>
      <c r="BH838" s="2">
        <f t="shared" si="563"/>
        <v>0</v>
      </c>
      <c r="BI838" s="2">
        <f t="shared" si="563"/>
        <v>0</v>
      </c>
      <c r="BJ838" s="2">
        <f t="shared" si="563"/>
        <v>0</v>
      </c>
      <c r="BK838" s="2">
        <f t="shared" si="563"/>
        <v>0</v>
      </c>
      <c r="BL838" s="2">
        <f t="shared" si="563"/>
        <v>0</v>
      </c>
      <c r="BM838" s="2">
        <f t="shared" si="563"/>
        <v>0</v>
      </c>
      <c r="BN838" s="2">
        <f t="shared" si="563"/>
        <v>0</v>
      </c>
      <c r="BO838" s="2">
        <f t="shared" si="563"/>
        <v>0</v>
      </c>
      <c r="BP838" s="2">
        <f t="shared" si="563"/>
        <v>0</v>
      </c>
      <c r="BQ838" s="2">
        <f t="shared" si="563"/>
        <v>0</v>
      </c>
      <c r="BR838" s="2">
        <f t="shared" si="563"/>
        <v>0</v>
      </c>
      <c r="BS838" s="2">
        <f t="shared" si="563"/>
        <v>0</v>
      </c>
      <c r="BT838" s="2">
        <f t="shared" si="563"/>
        <v>0</v>
      </c>
      <c r="BU838" s="2">
        <f t="shared" si="563"/>
        <v>0</v>
      </c>
      <c r="BV838" s="2">
        <f t="shared" si="563"/>
        <v>0</v>
      </c>
      <c r="BW838" s="2">
        <f t="shared" si="563"/>
        <v>0</v>
      </c>
      <c r="BX838" s="2">
        <f t="shared" si="563"/>
        <v>0</v>
      </c>
      <c r="BY838" s="2">
        <f t="shared" si="563"/>
        <v>0</v>
      </c>
      <c r="BZ838" s="2">
        <f t="shared" si="563"/>
        <v>0</v>
      </c>
      <c r="CA838" s="2">
        <f t="shared" ref="CA838:DF838" si="564">CA846</f>
        <v>7710.74</v>
      </c>
      <c r="CB838" s="2">
        <f t="shared" si="564"/>
        <v>4773.53</v>
      </c>
      <c r="CC838" s="2">
        <f t="shared" si="564"/>
        <v>2937.21</v>
      </c>
      <c r="CD838" s="2">
        <f t="shared" si="564"/>
        <v>0</v>
      </c>
      <c r="CE838" s="2">
        <f t="shared" si="564"/>
        <v>0</v>
      </c>
      <c r="CF838" s="2">
        <f t="shared" si="564"/>
        <v>0</v>
      </c>
      <c r="CG838" s="2">
        <f t="shared" si="564"/>
        <v>0</v>
      </c>
      <c r="CH838" s="2">
        <f t="shared" si="564"/>
        <v>0</v>
      </c>
      <c r="CI838" s="2">
        <f t="shared" si="564"/>
        <v>0</v>
      </c>
      <c r="CJ838" s="2">
        <f t="shared" si="564"/>
        <v>0</v>
      </c>
      <c r="CK838" s="2">
        <f t="shared" si="564"/>
        <v>0</v>
      </c>
      <c r="CL838" s="2">
        <f t="shared" si="564"/>
        <v>0</v>
      </c>
      <c r="CM838" s="2">
        <f t="shared" si="564"/>
        <v>0</v>
      </c>
      <c r="CN838" s="2">
        <f t="shared" si="564"/>
        <v>0</v>
      </c>
      <c r="CO838" s="2">
        <f t="shared" si="564"/>
        <v>0</v>
      </c>
      <c r="CP838" s="2">
        <f t="shared" si="564"/>
        <v>0</v>
      </c>
      <c r="CQ838" s="2">
        <f t="shared" si="564"/>
        <v>0</v>
      </c>
      <c r="CR838" s="2">
        <f t="shared" si="564"/>
        <v>0</v>
      </c>
      <c r="CS838" s="2">
        <f t="shared" si="564"/>
        <v>0</v>
      </c>
      <c r="CT838" s="2">
        <f t="shared" si="564"/>
        <v>0</v>
      </c>
      <c r="CU838" s="2">
        <f t="shared" si="564"/>
        <v>0</v>
      </c>
      <c r="CV838" s="2">
        <f t="shared" si="564"/>
        <v>0</v>
      </c>
      <c r="CW838" s="2">
        <f t="shared" si="564"/>
        <v>0</v>
      </c>
      <c r="CX838" s="2">
        <f t="shared" si="564"/>
        <v>0</v>
      </c>
      <c r="CY838" s="2">
        <f t="shared" si="564"/>
        <v>0</v>
      </c>
      <c r="CZ838" s="2">
        <f t="shared" si="564"/>
        <v>0</v>
      </c>
      <c r="DA838" s="2">
        <f t="shared" si="564"/>
        <v>0</v>
      </c>
      <c r="DB838" s="2">
        <f t="shared" si="564"/>
        <v>0</v>
      </c>
      <c r="DC838" s="2">
        <f t="shared" si="564"/>
        <v>0</v>
      </c>
      <c r="DD838" s="2">
        <f t="shared" si="564"/>
        <v>0</v>
      </c>
      <c r="DE838" s="2">
        <f t="shared" si="564"/>
        <v>0</v>
      </c>
      <c r="DF838" s="2">
        <f t="shared" si="564"/>
        <v>0</v>
      </c>
      <c r="DG838" s="3">
        <f t="shared" ref="DG838:EL838" si="565">DG846</f>
        <v>0</v>
      </c>
      <c r="DH838" s="3">
        <f t="shared" si="565"/>
        <v>0</v>
      </c>
      <c r="DI838" s="3">
        <f t="shared" si="565"/>
        <v>0</v>
      </c>
      <c r="DJ838" s="3">
        <f t="shared" si="565"/>
        <v>0</v>
      </c>
      <c r="DK838" s="3">
        <f t="shared" si="565"/>
        <v>0</v>
      </c>
      <c r="DL838" s="3">
        <f t="shared" si="565"/>
        <v>0</v>
      </c>
      <c r="DM838" s="3">
        <f t="shared" si="565"/>
        <v>0</v>
      </c>
      <c r="DN838" s="3">
        <f t="shared" si="565"/>
        <v>0</v>
      </c>
      <c r="DO838" s="3">
        <f t="shared" si="565"/>
        <v>0</v>
      </c>
      <c r="DP838" s="3">
        <f t="shared" si="565"/>
        <v>0</v>
      </c>
      <c r="DQ838" s="3">
        <f t="shared" si="565"/>
        <v>0</v>
      </c>
      <c r="DR838" s="3">
        <f t="shared" si="565"/>
        <v>0</v>
      </c>
      <c r="DS838" s="3">
        <f t="shared" si="565"/>
        <v>0</v>
      </c>
      <c r="DT838" s="3">
        <f t="shared" si="565"/>
        <v>0</v>
      </c>
      <c r="DU838" s="3">
        <f t="shared" si="565"/>
        <v>0</v>
      </c>
      <c r="DV838" s="3">
        <f t="shared" si="565"/>
        <v>0</v>
      </c>
      <c r="DW838" s="3">
        <f t="shared" si="565"/>
        <v>0</v>
      </c>
      <c r="DX838" s="3">
        <f t="shared" si="565"/>
        <v>0</v>
      </c>
      <c r="DY838" s="3">
        <f t="shared" si="565"/>
        <v>0</v>
      </c>
      <c r="DZ838" s="3">
        <f t="shared" si="565"/>
        <v>0</v>
      </c>
      <c r="EA838" s="3">
        <f t="shared" si="565"/>
        <v>0</v>
      </c>
      <c r="EB838" s="3">
        <f t="shared" si="565"/>
        <v>0</v>
      </c>
      <c r="EC838" s="3">
        <f t="shared" si="565"/>
        <v>0</v>
      </c>
      <c r="ED838" s="3">
        <f t="shared" si="565"/>
        <v>0</v>
      </c>
      <c r="EE838" s="3">
        <f t="shared" si="565"/>
        <v>0</v>
      </c>
      <c r="EF838" s="3">
        <f t="shared" si="565"/>
        <v>0</v>
      </c>
      <c r="EG838" s="3">
        <f t="shared" si="565"/>
        <v>0</v>
      </c>
      <c r="EH838" s="3">
        <f t="shared" si="565"/>
        <v>0</v>
      </c>
      <c r="EI838" s="3">
        <f t="shared" si="565"/>
        <v>0</v>
      </c>
      <c r="EJ838" s="3">
        <f t="shared" si="565"/>
        <v>0</v>
      </c>
      <c r="EK838" s="3">
        <f t="shared" si="565"/>
        <v>0</v>
      </c>
      <c r="EL838" s="3">
        <f t="shared" si="565"/>
        <v>0</v>
      </c>
      <c r="EM838" s="3">
        <f t="shared" ref="EM838:FR838" si="566">EM846</f>
        <v>0</v>
      </c>
      <c r="EN838" s="3">
        <f t="shared" si="566"/>
        <v>0</v>
      </c>
      <c r="EO838" s="3">
        <f t="shared" si="566"/>
        <v>0</v>
      </c>
      <c r="EP838" s="3">
        <f t="shared" si="566"/>
        <v>0</v>
      </c>
      <c r="EQ838" s="3">
        <f t="shared" si="566"/>
        <v>0</v>
      </c>
      <c r="ER838" s="3">
        <f t="shared" si="566"/>
        <v>0</v>
      </c>
      <c r="ES838" s="3">
        <f t="shared" si="566"/>
        <v>0</v>
      </c>
      <c r="ET838" s="3">
        <f t="shared" si="566"/>
        <v>0</v>
      </c>
      <c r="EU838" s="3">
        <f t="shared" si="566"/>
        <v>0</v>
      </c>
      <c r="EV838" s="3">
        <f t="shared" si="566"/>
        <v>0</v>
      </c>
      <c r="EW838" s="3">
        <f t="shared" si="566"/>
        <v>0</v>
      </c>
      <c r="EX838" s="3">
        <f t="shared" si="566"/>
        <v>0</v>
      </c>
      <c r="EY838" s="3">
        <f t="shared" si="566"/>
        <v>0</v>
      </c>
      <c r="EZ838" s="3">
        <f t="shared" si="566"/>
        <v>0</v>
      </c>
      <c r="FA838" s="3">
        <f t="shared" si="566"/>
        <v>0</v>
      </c>
      <c r="FB838" s="3">
        <f t="shared" si="566"/>
        <v>0</v>
      </c>
      <c r="FC838" s="3">
        <f t="shared" si="566"/>
        <v>0</v>
      </c>
      <c r="FD838" s="3">
        <f t="shared" si="566"/>
        <v>0</v>
      </c>
      <c r="FE838" s="3">
        <f t="shared" si="566"/>
        <v>0</v>
      </c>
      <c r="FF838" s="3">
        <f t="shared" si="566"/>
        <v>0</v>
      </c>
      <c r="FG838" s="3">
        <f t="shared" si="566"/>
        <v>0</v>
      </c>
      <c r="FH838" s="3">
        <f t="shared" si="566"/>
        <v>0</v>
      </c>
      <c r="FI838" s="3">
        <f t="shared" si="566"/>
        <v>0</v>
      </c>
      <c r="FJ838" s="3">
        <f t="shared" si="566"/>
        <v>0</v>
      </c>
      <c r="FK838" s="3">
        <f t="shared" si="566"/>
        <v>0</v>
      </c>
      <c r="FL838" s="3">
        <f t="shared" si="566"/>
        <v>0</v>
      </c>
      <c r="FM838" s="3">
        <f t="shared" si="566"/>
        <v>0</v>
      </c>
      <c r="FN838" s="3">
        <f t="shared" si="566"/>
        <v>0</v>
      </c>
      <c r="FO838" s="3">
        <f t="shared" si="566"/>
        <v>0</v>
      </c>
      <c r="FP838" s="3">
        <f t="shared" si="566"/>
        <v>0</v>
      </c>
      <c r="FQ838" s="3">
        <f t="shared" si="566"/>
        <v>0</v>
      </c>
      <c r="FR838" s="3">
        <f t="shared" si="566"/>
        <v>0</v>
      </c>
      <c r="FS838" s="3">
        <f t="shared" ref="FS838:GX838" si="567">FS846</f>
        <v>0</v>
      </c>
      <c r="FT838" s="3">
        <f t="shared" si="567"/>
        <v>0</v>
      </c>
      <c r="FU838" s="3">
        <f t="shared" si="567"/>
        <v>0</v>
      </c>
      <c r="FV838" s="3">
        <f t="shared" si="567"/>
        <v>0</v>
      </c>
      <c r="FW838" s="3">
        <f t="shared" si="567"/>
        <v>0</v>
      </c>
      <c r="FX838" s="3">
        <f t="shared" si="567"/>
        <v>0</v>
      </c>
      <c r="FY838" s="3">
        <f t="shared" si="567"/>
        <v>0</v>
      </c>
      <c r="FZ838" s="3">
        <f t="shared" si="567"/>
        <v>0</v>
      </c>
      <c r="GA838" s="3">
        <f t="shared" si="567"/>
        <v>0</v>
      </c>
      <c r="GB838" s="3">
        <f t="shared" si="567"/>
        <v>0</v>
      </c>
      <c r="GC838" s="3">
        <f t="shared" si="567"/>
        <v>0</v>
      </c>
      <c r="GD838" s="3">
        <f t="shared" si="567"/>
        <v>0</v>
      </c>
      <c r="GE838" s="3">
        <f t="shared" si="567"/>
        <v>0</v>
      </c>
      <c r="GF838" s="3">
        <f t="shared" si="567"/>
        <v>0</v>
      </c>
      <c r="GG838" s="3">
        <f t="shared" si="567"/>
        <v>0</v>
      </c>
      <c r="GH838" s="3">
        <f t="shared" si="567"/>
        <v>0</v>
      </c>
      <c r="GI838" s="3">
        <f t="shared" si="567"/>
        <v>0</v>
      </c>
      <c r="GJ838" s="3">
        <f t="shared" si="567"/>
        <v>0</v>
      </c>
      <c r="GK838" s="3">
        <f t="shared" si="567"/>
        <v>0</v>
      </c>
      <c r="GL838" s="3">
        <f t="shared" si="567"/>
        <v>0</v>
      </c>
      <c r="GM838" s="3">
        <f t="shared" si="567"/>
        <v>0</v>
      </c>
      <c r="GN838" s="3">
        <f t="shared" si="567"/>
        <v>0</v>
      </c>
      <c r="GO838" s="3">
        <f t="shared" si="567"/>
        <v>0</v>
      </c>
      <c r="GP838" s="3">
        <f t="shared" si="567"/>
        <v>0</v>
      </c>
      <c r="GQ838" s="3">
        <f t="shared" si="567"/>
        <v>0</v>
      </c>
      <c r="GR838" s="3">
        <f t="shared" si="567"/>
        <v>0</v>
      </c>
      <c r="GS838" s="3">
        <f t="shared" si="567"/>
        <v>0</v>
      </c>
      <c r="GT838" s="3">
        <f t="shared" si="567"/>
        <v>0</v>
      </c>
      <c r="GU838" s="3">
        <f t="shared" si="567"/>
        <v>0</v>
      </c>
      <c r="GV838" s="3">
        <f t="shared" si="567"/>
        <v>0</v>
      </c>
      <c r="GW838" s="3">
        <f t="shared" si="567"/>
        <v>0</v>
      </c>
      <c r="GX838" s="3">
        <f t="shared" si="567"/>
        <v>0</v>
      </c>
    </row>
    <row r="840" spans="1:245" x14ac:dyDescent="0.2">
      <c r="A840">
        <v>17</v>
      </c>
      <c r="B840">
        <v>1</v>
      </c>
      <c r="C840">
        <f>ROW(SmtRes!A2199)</f>
        <v>2199</v>
      </c>
      <c r="D840">
        <f>ROW(EtalonRes!A2199)</f>
        <v>2199</v>
      </c>
      <c r="E840" t="s">
        <v>679</v>
      </c>
      <c r="F840" t="s">
        <v>666</v>
      </c>
      <c r="G840" t="s">
        <v>680</v>
      </c>
      <c r="H840" t="s">
        <v>599</v>
      </c>
      <c r="I840">
        <v>0.01</v>
      </c>
      <c r="J840">
        <v>0</v>
      </c>
      <c r="K840">
        <v>0.01</v>
      </c>
      <c r="O840">
        <f>ROUND(CP840,2)</f>
        <v>26.65</v>
      </c>
      <c r="P840">
        <f>SUMIF(SmtRes!AQ2198:'SmtRes'!AQ2199,"=1",SmtRes!DF2198:'SmtRes'!DF2199)</f>
        <v>0</v>
      </c>
      <c r="Q840">
        <f>SUMIF(SmtRes!AQ2198:'SmtRes'!AQ2199,"=1",SmtRes!DG2198:'SmtRes'!DG2199)</f>
        <v>0.21</v>
      </c>
      <c r="R840">
        <f>SUMIF(SmtRes!AQ2198:'SmtRes'!AQ2199,"=1",SmtRes!DH2198:'SmtRes'!DH2199)</f>
        <v>0</v>
      </c>
      <c r="S840">
        <f>SUMIF(SmtRes!AQ2198:'SmtRes'!AQ2199,"=1",SmtRes!DI2198:'SmtRes'!DI2199)</f>
        <v>26.44</v>
      </c>
      <c r="T840">
        <f>ROUND(CU840*I840,2)</f>
        <v>0</v>
      </c>
      <c r="U840">
        <f>SUMIF(SmtRes!AQ2198:'SmtRes'!AQ2199,"=1",SmtRes!CV2198:'SmtRes'!CV2199)</f>
        <v>6.8000000000000005E-2</v>
      </c>
      <c r="V840">
        <f>SUMIF(SmtRes!AQ2198:'SmtRes'!AQ2199,"=1",SmtRes!CW2198:'SmtRes'!CW2199)</f>
        <v>0</v>
      </c>
      <c r="W840">
        <f>ROUND(CX840*I840,2)</f>
        <v>0</v>
      </c>
      <c r="X840">
        <f t="shared" ref="X840:Y844" si="568">ROUND(CY840,2)</f>
        <v>24.59</v>
      </c>
      <c r="Y840">
        <f t="shared" si="568"/>
        <v>14.54</v>
      </c>
      <c r="AA840">
        <v>302024475</v>
      </c>
      <c r="AB840">
        <f>ROUND((AC840+AD840+AF840),6)</f>
        <v>2661.3136</v>
      </c>
      <c r="AC840">
        <f>ROUND((0),6)</f>
        <v>0</v>
      </c>
      <c r="AD840">
        <f>ROUND((((SUM(SmtRes!BR2198:'SmtRes'!BR2199))-(0))+AE840),6)</f>
        <v>17.473600000000001</v>
      </c>
      <c r="AE840">
        <f>ROUND((0),6)</f>
        <v>0</v>
      </c>
      <c r="AF840">
        <f>ROUND((SUM(SmtRes!BT2198:'SmtRes'!BT2199)),6)</f>
        <v>2643.84</v>
      </c>
      <c r="AG840">
        <f>ROUND((AP840),6)</f>
        <v>0</v>
      </c>
      <c r="AH840">
        <f>(SUM(SmtRes!BU2198:'SmtRes'!BU2199))</f>
        <v>6.8</v>
      </c>
      <c r="AI840">
        <f>(0)</f>
        <v>0</v>
      </c>
      <c r="AJ840">
        <f>(AS840)</f>
        <v>0</v>
      </c>
      <c r="AK840">
        <v>2661.3136</v>
      </c>
      <c r="AL840">
        <v>0</v>
      </c>
      <c r="AM840">
        <v>17.473600000000001</v>
      </c>
      <c r="AN840">
        <v>0</v>
      </c>
      <c r="AO840">
        <v>2643.84</v>
      </c>
      <c r="AP840">
        <v>0</v>
      </c>
      <c r="AQ840">
        <v>6.8</v>
      </c>
      <c r="AR840">
        <v>0</v>
      </c>
      <c r="AS840">
        <v>0</v>
      </c>
      <c r="AT840">
        <v>93</v>
      </c>
      <c r="AU840">
        <v>55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668</v>
      </c>
      <c r="BM840">
        <v>52001</v>
      </c>
      <c r="BN840">
        <v>0</v>
      </c>
      <c r="BO840" t="s">
        <v>3</v>
      </c>
      <c r="BP840">
        <v>0</v>
      </c>
      <c r="BQ840">
        <v>6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93</v>
      </c>
      <c r="CA840">
        <v>55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>(P840+Q840+S840+R840)</f>
        <v>26.650000000000002</v>
      </c>
      <c r="CQ840">
        <f>SUMIF(SmtRes!AQ2198:'SmtRes'!AQ2199,"=1",SmtRes!AA2198:'SmtRes'!AA2199)</f>
        <v>0</v>
      </c>
      <c r="CR840">
        <f>SUMIF(SmtRes!AQ2198:'SmtRes'!AQ2199,"=1",SmtRes!AB2198:'SmtRes'!AB2199)</f>
        <v>15.91</v>
      </c>
      <c r="CS840">
        <f>SUMIF(SmtRes!AQ2198:'SmtRes'!AQ2199,"=1",SmtRes!AC2198:'SmtRes'!AC2199)</f>
        <v>0</v>
      </c>
      <c r="CT840">
        <f>SUMIF(SmtRes!AQ2198:'SmtRes'!AQ2199,"=1",SmtRes!AD2198:'SmtRes'!AD2199)</f>
        <v>388.8</v>
      </c>
      <c r="CU840">
        <f>AG840</f>
        <v>0</v>
      </c>
      <c r="CV840">
        <f>SUMIF(SmtRes!AQ2198:'SmtRes'!AQ2199,"=1",SmtRes!BU2198:'SmtRes'!BU2199)</f>
        <v>6.8</v>
      </c>
      <c r="CW840">
        <f>SUMIF(SmtRes!AQ2198:'SmtRes'!AQ2199,"=1",SmtRes!BV2198:'SmtRes'!BV2199)</f>
        <v>0</v>
      </c>
      <c r="CX840">
        <f>AJ840</f>
        <v>0</v>
      </c>
      <c r="CY840">
        <f>(((S840+R840)*AT840)/100)</f>
        <v>24.589200000000002</v>
      </c>
      <c r="CZ840">
        <f>(((S840+R840)*AU840)/100)</f>
        <v>14.542</v>
      </c>
      <c r="DC840" t="s">
        <v>3</v>
      </c>
      <c r="DD840" t="s">
        <v>14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1007</v>
      </c>
      <c r="DV840" t="s">
        <v>599</v>
      </c>
      <c r="DW840" t="s">
        <v>599</v>
      </c>
      <c r="DX840">
        <v>100</v>
      </c>
      <c r="DZ840" t="s">
        <v>3</v>
      </c>
      <c r="EA840" t="s">
        <v>3</v>
      </c>
      <c r="EB840" t="s">
        <v>3</v>
      </c>
      <c r="EC840" t="s">
        <v>3</v>
      </c>
      <c r="EE840">
        <v>293259424</v>
      </c>
      <c r="EF840">
        <v>6</v>
      </c>
      <c r="EG840" t="s">
        <v>669</v>
      </c>
      <c r="EH840">
        <v>86</v>
      </c>
      <c r="EI840" t="s">
        <v>670</v>
      </c>
      <c r="EJ840">
        <v>1</v>
      </c>
      <c r="EK840">
        <v>52001</v>
      </c>
      <c r="EL840" t="s">
        <v>670</v>
      </c>
      <c r="EM840" t="s">
        <v>671</v>
      </c>
      <c r="EO840" t="s">
        <v>3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6.8</v>
      </c>
      <c r="EX840">
        <v>0</v>
      </c>
      <c r="EY840">
        <v>0</v>
      </c>
      <c r="FQ840">
        <v>0</v>
      </c>
      <c r="FR840">
        <f>ROUND(IF(BI840=3,GM840,0),2)</f>
        <v>0</v>
      </c>
      <c r="FS840">
        <v>0</v>
      </c>
      <c r="FX840">
        <v>93</v>
      </c>
      <c r="FY840">
        <v>55</v>
      </c>
      <c r="GA840" t="s">
        <v>3</v>
      </c>
      <c r="GD840">
        <v>1</v>
      </c>
      <c r="GF840">
        <v>-2103969111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>ROUND(IF(AND(BH840=3,BI840=3,FS840&lt;&gt;0),P840,0),2)</f>
        <v>0</v>
      </c>
      <c r="GM840">
        <f>ROUND(O840+X840+Y840,2)+GX840</f>
        <v>65.78</v>
      </c>
      <c r="GN840">
        <f>IF(OR(BI840=0,BI840=1),GM840-GX840,0)</f>
        <v>65.78</v>
      </c>
      <c r="GO840">
        <f>IF(BI840=2,GM840-GX840,0)</f>
        <v>0</v>
      </c>
      <c r="GP840">
        <f>IF(BI840=4,GM840-GX840,0)</f>
        <v>0</v>
      </c>
      <c r="GR840">
        <v>0</v>
      </c>
      <c r="GS840">
        <v>3</v>
      </c>
      <c r="GT840">
        <v>0</v>
      </c>
      <c r="GU840" t="s">
        <v>3</v>
      </c>
      <c r="GV840">
        <f>ROUND((GT840),6)</f>
        <v>0</v>
      </c>
      <c r="GW840">
        <v>1</v>
      </c>
      <c r="GX840">
        <f>ROUND(HC840*I840,2)</f>
        <v>0</v>
      </c>
      <c r="HA840">
        <v>0</v>
      </c>
      <c r="HB840">
        <v>0</v>
      </c>
      <c r="HC840">
        <f>GV840*GW840</f>
        <v>0</v>
      </c>
      <c r="HE840" t="s">
        <v>3</v>
      </c>
      <c r="HF840" t="s">
        <v>3</v>
      </c>
      <c r="HM840" t="s">
        <v>3</v>
      </c>
      <c r="HN840" t="s">
        <v>672</v>
      </c>
      <c r="HO840" t="s">
        <v>673</v>
      </c>
      <c r="HP840" t="s">
        <v>670</v>
      </c>
      <c r="HQ840" t="s">
        <v>670</v>
      </c>
      <c r="IK840">
        <v>0</v>
      </c>
    </row>
    <row r="841" spans="1:245" x14ac:dyDescent="0.2">
      <c r="A841">
        <v>17</v>
      </c>
      <c r="B841">
        <v>1</v>
      </c>
      <c r="C841">
        <f>ROW(SmtRes!A2200)</f>
        <v>2200</v>
      </c>
      <c r="D841">
        <f>ROW(EtalonRes!A2200)</f>
        <v>2200</v>
      </c>
      <c r="E841" t="s">
        <v>681</v>
      </c>
      <c r="F841" t="s">
        <v>682</v>
      </c>
      <c r="G841" t="s">
        <v>683</v>
      </c>
      <c r="H841" t="s">
        <v>684</v>
      </c>
      <c r="I841">
        <v>1</v>
      </c>
      <c r="J841">
        <v>0</v>
      </c>
      <c r="K841">
        <v>1</v>
      </c>
      <c r="O841">
        <f>ROUND(CP841,2)</f>
        <v>2020.49</v>
      </c>
      <c r="P841">
        <f>SUMIF(SmtRes!AQ2200:'SmtRes'!AQ2200,"=1",SmtRes!DF2200:'SmtRes'!DF2200)</f>
        <v>0</v>
      </c>
      <c r="Q841">
        <f>SUMIF(SmtRes!AQ2200:'SmtRes'!AQ2200,"=1",SmtRes!DG2200:'SmtRes'!DG2200)</f>
        <v>0</v>
      </c>
      <c r="R841">
        <f>SUMIF(SmtRes!AQ2200:'SmtRes'!AQ2200,"=1",SmtRes!DH2200:'SmtRes'!DH2200)</f>
        <v>0</v>
      </c>
      <c r="S841">
        <f>SUMIF(SmtRes!AQ2200:'SmtRes'!AQ2200,"=1",SmtRes!DI2200:'SmtRes'!DI2200)</f>
        <v>2020.49</v>
      </c>
      <c r="T841">
        <f>ROUND(CU841*I841,2)</f>
        <v>0</v>
      </c>
      <c r="U841">
        <f>SUMIF(SmtRes!AQ2200:'SmtRes'!AQ2200,"=1",SmtRes!CV2200:'SmtRes'!CV2200)</f>
        <v>5.24</v>
      </c>
      <c r="V841">
        <f>SUMIF(SmtRes!AQ2200:'SmtRes'!AQ2200,"=1",SmtRes!CW2200:'SmtRes'!CW2200)</f>
        <v>0</v>
      </c>
      <c r="W841">
        <f>ROUND(CX841*I841,2)</f>
        <v>0</v>
      </c>
      <c r="X841">
        <f t="shared" si="568"/>
        <v>1798.24</v>
      </c>
      <c r="Y841">
        <f t="shared" si="568"/>
        <v>889.02</v>
      </c>
      <c r="AA841">
        <v>302024475</v>
      </c>
      <c r="AB841">
        <f>ROUND((AC841+AD841+AF841),6)</f>
        <v>2020.4916000000001</v>
      </c>
      <c r="AC841">
        <f>ROUND((0),6)</f>
        <v>0</v>
      </c>
      <c r="AD841">
        <f>ROUND((((0)-(0))+AE841),6)</f>
        <v>0</v>
      </c>
      <c r="AE841">
        <f>ROUND((0),6)</f>
        <v>0</v>
      </c>
      <c r="AF841">
        <f>ROUND((SUM(SmtRes!BT2200:'SmtRes'!BT2200)),6)</f>
        <v>2020.4916000000001</v>
      </c>
      <c r="AG841">
        <f>ROUND((AP841),6)</f>
        <v>0</v>
      </c>
      <c r="AH841">
        <f>(SUM(SmtRes!BU2200:'SmtRes'!BU2200))</f>
        <v>5.24</v>
      </c>
      <c r="AI841">
        <f>(0)</f>
        <v>0</v>
      </c>
      <c r="AJ841">
        <f>(AS841)</f>
        <v>0</v>
      </c>
      <c r="AK841">
        <v>2020.4916000000001</v>
      </c>
      <c r="AL841">
        <v>0</v>
      </c>
      <c r="AM841">
        <v>0</v>
      </c>
      <c r="AN841">
        <v>0</v>
      </c>
      <c r="AO841">
        <v>2020.4916000000001</v>
      </c>
      <c r="AP841">
        <v>0</v>
      </c>
      <c r="AQ841">
        <v>5.24</v>
      </c>
      <c r="AR841">
        <v>0</v>
      </c>
      <c r="AS841">
        <v>0</v>
      </c>
      <c r="AT841">
        <v>89</v>
      </c>
      <c r="AU841">
        <v>44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685</v>
      </c>
      <c r="BM841">
        <v>66001</v>
      </c>
      <c r="BN841">
        <v>0</v>
      </c>
      <c r="BO841" t="s">
        <v>3</v>
      </c>
      <c r="BP841">
        <v>0</v>
      </c>
      <c r="BQ841">
        <v>6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89</v>
      </c>
      <c r="CA841">
        <v>44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>(P841+Q841+S841+R841)</f>
        <v>2020.49</v>
      </c>
      <c r="CQ841">
        <f>SUMIF(SmtRes!AQ2200:'SmtRes'!AQ2200,"=1",SmtRes!AA2200:'SmtRes'!AA2200)</f>
        <v>0</v>
      </c>
      <c r="CR841">
        <f>SUMIF(SmtRes!AQ2200:'SmtRes'!AQ2200,"=1",SmtRes!AB2200:'SmtRes'!AB2200)</f>
        <v>0</v>
      </c>
      <c r="CS841">
        <f>SUMIF(SmtRes!AQ2200:'SmtRes'!AQ2200,"=1",SmtRes!AC2200:'SmtRes'!AC2200)</f>
        <v>0</v>
      </c>
      <c r="CT841">
        <f>SUMIF(SmtRes!AQ2200:'SmtRes'!AQ2200,"=1",SmtRes!AD2200:'SmtRes'!AD2200)</f>
        <v>385.59</v>
      </c>
      <c r="CU841">
        <f>AG841</f>
        <v>0</v>
      </c>
      <c r="CV841">
        <f>SUMIF(SmtRes!AQ2200:'SmtRes'!AQ2200,"=1",SmtRes!BU2200:'SmtRes'!BU2200)</f>
        <v>5.24</v>
      </c>
      <c r="CW841">
        <f>SUMIF(SmtRes!AQ2200:'SmtRes'!AQ2200,"=1",SmtRes!BV2200:'SmtRes'!BV2200)</f>
        <v>0</v>
      </c>
      <c r="CX841">
        <f>AJ841</f>
        <v>0</v>
      </c>
      <c r="CY841">
        <f>(((S841+R841)*AT841)/100)</f>
        <v>1798.2361000000001</v>
      </c>
      <c r="CZ841">
        <f>(((S841+R841)*AU841)/100)</f>
        <v>889.01559999999995</v>
      </c>
      <c r="DC841" t="s">
        <v>3</v>
      </c>
      <c r="DD841" t="s">
        <v>14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1007</v>
      </c>
      <c r="DV841" t="s">
        <v>684</v>
      </c>
      <c r="DW841" t="s">
        <v>684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293259454</v>
      </c>
      <c r="EF841">
        <v>6</v>
      </c>
      <c r="EG841" t="s">
        <v>669</v>
      </c>
      <c r="EH841">
        <v>100</v>
      </c>
      <c r="EI841" t="s">
        <v>686</v>
      </c>
      <c r="EJ841">
        <v>1</v>
      </c>
      <c r="EK841">
        <v>66001</v>
      </c>
      <c r="EL841" t="s">
        <v>687</v>
      </c>
      <c r="EM841" t="s">
        <v>688</v>
      </c>
      <c r="EO841" t="s">
        <v>3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5.24</v>
      </c>
      <c r="EX841">
        <v>0</v>
      </c>
      <c r="EY841">
        <v>0</v>
      </c>
      <c r="FQ841">
        <v>0</v>
      </c>
      <c r="FR841">
        <f>ROUND(IF(BI841=3,GM841,0),2)</f>
        <v>0</v>
      </c>
      <c r="FS841">
        <v>0</v>
      </c>
      <c r="FX841">
        <v>89</v>
      </c>
      <c r="FY841">
        <v>44</v>
      </c>
      <c r="GA841" t="s">
        <v>3</v>
      </c>
      <c r="GD841">
        <v>1</v>
      </c>
      <c r="GF841">
        <v>-1903034096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>ROUND(IF(AND(BH841=3,BI841=3,FS841&lt;&gt;0),P841,0),2)</f>
        <v>0</v>
      </c>
      <c r="GM841">
        <f>ROUND(O841+X841+Y841,2)+GX841</f>
        <v>4707.75</v>
      </c>
      <c r="GN841">
        <f>IF(OR(BI841=0,BI841=1),GM841-GX841,0)</f>
        <v>4707.75</v>
      </c>
      <c r="GO841">
        <f>IF(BI841=2,GM841-GX841,0)</f>
        <v>0</v>
      </c>
      <c r="GP841">
        <f>IF(BI841=4,GM841-GX841,0)</f>
        <v>0</v>
      </c>
      <c r="GR841">
        <v>0</v>
      </c>
      <c r="GS841">
        <v>3</v>
      </c>
      <c r="GT841">
        <v>0</v>
      </c>
      <c r="GU841" t="s">
        <v>3</v>
      </c>
      <c r="GV841">
        <f>ROUND((GT841),6)</f>
        <v>0</v>
      </c>
      <c r="GW841">
        <v>1</v>
      </c>
      <c r="GX841">
        <f>ROUND(HC841*I841,2)</f>
        <v>0</v>
      </c>
      <c r="HA841">
        <v>0</v>
      </c>
      <c r="HB841">
        <v>0</v>
      </c>
      <c r="HC841">
        <f>GV841*GW841</f>
        <v>0</v>
      </c>
      <c r="HE841" t="s">
        <v>3</v>
      </c>
      <c r="HF841" t="s">
        <v>3</v>
      </c>
      <c r="HM841" t="s">
        <v>3</v>
      </c>
      <c r="HN841" t="s">
        <v>689</v>
      </c>
      <c r="HO841" t="s">
        <v>690</v>
      </c>
      <c r="HP841" t="s">
        <v>687</v>
      </c>
      <c r="HQ841" t="s">
        <v>687</v>
      </c>
      <c r="IK841">
        <v>0</v>
      </c>
    </row>
    <row r="842" spans="1:245" x14ac:dyDescent="0.2">
      <c r="A842">
        <v>17</v>
      </c>
      <c r="B842">
        <v>1</v>
      </c>
      <c r="C842">
        <f>ROW(SmtRes!A2203)</f>
        <v>2203</v>
      </c>
      <c r="D842">
        <f>ROW(EtalonRes!A2203)</f>
        <v>2203</v>
      </c>
      <c r="E842" t="s">
        <v>691</v>
      </c>
      <c r="F842" t="s">
        <v>692</v>
      </c>
      <c r="G842" t="s">
        <v>693</v>
      </c>
      <c r="H842" t="s">
        <v>200</v>
      </c>
      <c r="I842">
        <v>1</v>
      </c>
      <c r="J842">
        <v>0</v>
      </c>
      <c r="K842">
        <v>1</v>
      </c>
      <c r="O842">
        <f>ROUND(CP842,2)</f>
        <v>905.63</v>
      </c>
      <c r="P842">
        <f>SUMIF(SmtRes!AQ2201:'SmtRes'!AQ2203,"=1",SmtRes!DF2201:'SmtRes'!DF2203)</f>
        <v>0</v>
      </c>
      <c r="Q842">
        <f>SUMIF(SmtRes!AQ2201:'SmtRes'!AQ2203,"=1",SmtRes!DG2201:'SmtRes'!DG2203)</f>
        <v>0</v>
      </c>
      <c r="R842">
        <f>SUMIF(SmtRes!AQ2201:'SmtRes'!AQ2203,"=1",SmtRes!DH2201:'SmtRes'!DH2203)</f>
        <v>0</v>
      </c>
      <c r="S842">
        <f>SUMIF(SmtRes!AQ2201:'SmtRes'!AQ2203,"=1",SmtRes!DI2201:'SmtRes'!DI2203)</f>
        <v>905.63</v>
      </c>
      <c r="T842">
        <f>ROUND(CU842*I842,2)</f>
        <v>0</v>
      </c>
      <c r="U842">
        <f>SUMIF(SmtRes!AQ2201:'SmtRes'!AQ2203,"=1",SmtRes!CV2201:'SmtRes'!CV2203)</f>
        <v>2.17</v>
      </c>
      <c r="V842">
        <f>SUMIF(SmtRes!AQ2201:'SmtRes'!AQ2203,"=1",SmtRes!CW2201:'SmtRes'!CW2203)</f>
        <v>0</v>
      </c>
      <c r="W842">
        <f>ROUND(CX842*I842,2)</f>
        <v>0</v>
      </c>
      <c r="X842">
        <f t="shared" si="568"/>
        <v>815.07</v>
      </c>
      <c r="Y842">
        <f t="shared" si="568"/>
        <v>416.59</v>
      </c>
      <c r="AA842">
        <v>302024475</v>
      </c>
      <c r="AB842">
        <f>ROUND((AC842+AD842+AF842),6)</f>
        <v>905.62779999999998</v>
      </c>
      <c r="AC842">
        <f>ROUND((0),6)</f>
        <v>0</v>
      </c>
      <c r="AD842">
        <f>ROUND((((0)-(0))+AE842),6)</f>
        <v>0</v>
      </c>
      <c r="AE842">
        <f>ROUND((0),6)</f>
        <v>0</v>
      </c>
      <c r="AF842">
        <f>ROUND((SUM(SmtRes!BT2201:'SmtRes'!BT2203)),6)</f>
        <v>905.62779999999998</v>
      </c>
      <c r="AG842">
        <f>ROUND((AP842),6)</f>
        <v>0</v>
      </c>
      <c r="AH842">
        <f>(SUM(SmtRes!BU2201:'SmtRes'!BU2203))</f>
        <v>2.17</v>
      </c>
      <c r="AI842">
        <f>(0)</f>
        <v>0</v>
      </c>
      <c r="AJ842">
        <f>(AS842)</f>
        <v>0</v>
      </c>
      <c r="AK842">
        <v>4252.9528</v>
      </c>
      <c r="AL842">
        <v>3347.3250000000003</v>
      </c>
      <c r="AM842">
        <v>0</v>
      </c>
      <c r="AN842">
        <v>0</v>
      </c>
      <c r="AO842">
        <v>905.62779999999987</v>
      </c>
      <c r="AP842">
        <v>0</v>
      </c>
      <c r="AQ842">
        <v>2.17</v>
      </c>
      <c r="AR842">
        <v>0</v>
      </c>
      <c r="AS842">
        <v>0</v>
      </c>
      <c r="AT842">
        <v>90</v>
      </c>
      <c r="AU842">
        <v>46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2</v>
      </c>
      <c r="BJ842" t="s">
        <v>694</v>
      </c>
      <c r="BM842">
        <v>110006</v>
      </c>
      <c r="BN842">
        <v>0</v>
      </c>
      <c r="BO842" t="s">
        <v>3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90</v>
      </c>
      <c r="CA842">
        <v>46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>(P842+Q842+S842+R842)</f>
        <v>905.63</v>
      </c>
      <c r="CQ842">
        <f>SUMIF(SmtRes!AQ2201:'SmtRes'!AQ2203,"=1",SmtRes!AA2201:'SmtRes'!AA2203)</f>
        <v>2365.44</v>
      </c>
      <c r="CR842">
        <f>SUMIF(SmtRes!AQ2201:'SmtRes'!AQ2203,"=1",SmtRes!AB2201:'SmtRes'!AB2203)</f>
        <v>0</v>
      </c>
      <c r="CS842">
        <f>SUMIF(SmtRes!AQ2201:'SmtRes'!AQ2203,"=1",SmtRes!AC2201:'SmtRes'!AC2203)</f>
        <v>0</v>
      </c>
      <c r="CT842">
        <f>SUMIF(SmtRes!AQ2201:'SmtRes'!AQ2203,"=1",SmtRes!AD2201:'SmtRes'!AD2203)</f>
        <v>417.34</v>
      </c>
      <c r="CU842">
        <f>AG842</f>
        <v>0</v>
      </c>
      <c r="CV842">
        <f>SUMIF(SmtRes!AQ2201:'SmtRes'!AQ2203,"=1",SmtRes!BU2201:'SmtRes'!BU2203)</f>
        <v>2.17</v>
      </c>
      <c r="CW842">
        <f>SUMIF(SmtRes!AQ2201:'SmtRes'!AQ2203,"=1",SmtRes!BV2201:'SmtRes'!BV2203)</f>
        <v>0</v>
      </c>
      <c r="CX842">
        <f>AJ842</f>
        <v>0</v>
      </c>
      <c r="CY842">
        <f>(((S842+R842)*AT842)/100)</f>
        <v>815.06700000000001</v>
      </c>
      <c r="CZ842">
        <f>(((S842+R842)*AU842)/100)</f>
        <v>416.58980000000003</v>
      </c>
      <c r="DC842" t="s">
        <v>3</v>
      </c>
      <c r="DD842" t="s">
        <v>14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200</v>
      </c>
      <c r="DW842" t="s">
        <v>200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293259278</v>
      </c>
      <c r="EF842">
        <v>3</v>
      </c>
      <c r="EG842" t="s">
        <v>23</v>
      </c>
      <c r="EH842">
        <v>0</v>
      </c>
      <c r="EI842" t="s">
        <v>3</v>
      </c>
      <c r="EJ842">
        <v>2</v>
      </c>
      <c r="EK842">
        <v>110006</v>
      </c>
      <c r="EL842" t="s">
        <v>133</v>
      </c>
      <c r="EM842" t="s">
        <v>25</v>
      </c>
      <c r="EO842" t="s">
        <v>3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2.17</v>
      </c>
      <c r="EX842">
        <v>0</v>
      </c>
      <c r="EY842">
        <v>0</v>
      </c>
      <c r="FQ842">
        <v>0</v>
      </c>
      <c r="FR842">
        <f>ROUND(IF(BI842=3,GM842,0),2)</f>
        <v>0</v>
      </c>
      <c r="FS842">
        <v>0</v>
      </c>
      <c r="FX842">
        <v>90</v>
      </c>
      <c r="FY842">
        <v>46</v>
      </c>
      <c r="GA842" t="s">
        <v>3</v>
      </c>
      <c r="GD842">
        <v>1</v>
      </c>
      <c r="GF842">
        <v>-774214357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>ROUND(IF(AND(BH842=3,BI842=3,FS842&lt;&gt;0),P842,0),2)</f>
        <v>0</v>
      </c>
      <c r="GM842">
        <f>ROUND(O842+X842+Y842,2)+GX842</f>
        <v>2137.29</v>
      </c>
      <c r="GN842">
        <f>IF(OR(BI842=0,BI842=1),GM842-GX842,0)</f>
        <v>0</v>
      </c>
      <c r="GO842">
        <f>IF(BI842=2,GM842-GX842,0)</f>
        <v>2137.29</v>
      </c>
      <c r="GP842">
        <f>IF(BI842=4,GM842-GX842,0)</f>
        <v>0</v>
      </c>
      <c r="GR842">
        <v>0</v>
      </c>
      <c r="GS842">
        <v>3</v>
      </c>
      <c r="GT842">
        <v>0</v>
      </c>
      <c r="GU842" t="s">
        <v>3</v>
      </c>
      <c r="GV842">
        <f>ROUND((GT842),6)</f>
        <v>0</v>
      </c>
      <c r="GW842">
        <v>1</v>
      </c>
      <c r="GX842">
        <f>ROUND(HC842*I842,2)</f>
        <v>0</v>
      </c>
      <c r="HA842">
        <v>0</v>
      </c>
      <c r="HB842">
        <v>0</v>
      </c>
      <c r="HC842">
        <f>GV842*GW842</f>
        <v>0</v>
      </c>
      <c r="HE842" t="s">
        <v>3</v>
      </c>
      <c r="HF842" t="s">
        <v>3</v>
      </c>
      <c r="HM842" t="s">
        <v>3</v>
      </c>
      <c r="HN842" t="s">
        <v>134</v>
      </c>
      <c r="HO842" t="s">
        <v>135</v>
      </c>
      <c r="HP842" t="s">
        <v>133</v>
      </c>
      <c r="HQ842" t="s">
        <v>133</v>
      </c>
      <c r="IK842">
        <v>0</v>
      </c>
    </row>
    <row r="843" spans="1:245" x14ac:dyDescent="0.2">
      <c r="A843">
        <v>17</v>
      </c>
      <c r="B843">
        <v>1</v>
      </c>
      <c r="C843">
        <f>ROW(SmtRes!A2206)</f>
        <v>2206</v>
      </c>
      <c r="D843">
        <f>ROW(EtalonRes!A2206)</f>
        <v>2206</v>
      </c>
      <c r="E843" t="s">
        <v>695</v>
      </c>
      <c r="F843" t="s">
        <v>696</v>
      </c>
      <c r="G843" t="s">
        <v>697</v>
      </c>
      <c r="H843" t="s">
        <v>698</v>
      </c>
      <c r="I843">
        <v>1</v>
      </c>
      <c r="J843">
        <v>0</v>
      </c>
      <c r="K843">
        <v>1</v>
      </c>
      <c r="O843">
        <f>ROUND(CP843,2)</f>
        <v>254.06</v>
      </c>
      <c r="P843">
        <f>SUMIF(SmtRes!AQ2204:'SmtRes'!AQ2206,"=1",SmtRes!DF2204:'SmtRes'!DF2206)</f>
        <v>0</v>
      </c>
      <c r="Q843">
        <f>SUMIF(SmtRes!AQ2204:'SmtRes'!AQ2206,"=1",SmtRes!DG2204:'SmtRes'!DG2206)</f>
        <v>0</v>
      </c>
      <c r="R843">
        <f>SUMIF(SmtRes!AQ2204:'SmtRes'!AQ2206,"=1",SmtRes!DH2204:'SmtRes'!DH2206)</f>
        <v>0</v>
      </c>
      <c r="S843">
        <f>SUMIF(SmtRes!AQ2204:'SmtRes'!AQ2206,"=1",SmtRes!DI2204:'SmtRes'!DI2206)</f>
        <v>254.06</v>
      </c>
      <c r="T843">
        <f>ROUND(CU843*I843,2)</f>
        <v>0</v>
      </c>
      <c r="U843">
        <f>SUMIF(SmtRes!AQ2204:'SmtRes'!AQ2206,"=1",SmtRes!CV2204:'SmtRes'!CV2206)</f>
        <v>0.55000000000000004</v>
      </c>
      <c r="V843">
        <f>SUMIF(SmtRes!AQ2204:'SmtRes'!AQ2206,"=1",SmtRes!CW2204:'SmtRes'!CW2206)</f>
        <v>0</v>
      </c>
      <c r="W843">
        <f>ROUND(CX843*I843,2)</f>
        <v>0</v>
      </c>
      <c r="X843">
        <f t="shared" si="568"/>
        <v>228.65</v>
      </c>
      <c r="Y843">
        <f t="shared" si="568"/>
        <v>116.87</v>
      </c>
      <c r="AA843">
        <v>302024475</v>
      </c>
      <c r="AB843">
        <f>ROUND((AC843+AD843+AF843),6)</f>
        <v>254.0615</v>
      </c>
      <c r="AC843">
        <f>ROUND((0),6)</f>
        <v>0</v>
      </c>
      <c r="AD843">
        <f>ROUND((((0)-(0))+AE843),6)</f>
        <v>0</v>
      </c>
      <c r="AE843">
        <f>ROUND((0),6)</f>
        <v>0</v>
      </c>
      <c r="AF843">
        <f>ROUND((SUM(SmtRes!BT2204:'SmtRes'!BT2206)),6)</f>
        <v>254.0615</v>
      </c>
      <c r="AG843">
        <f>ROUND((AP843),6)</f>
        <v>0</v>
      </c>
      <c r="AH843">
        <f>(SUM(SmtRes!BU2204:'SmtRes'!BU2206))</f>
        <v>0.55000000000000004</v>
      </c>
      <c r="AI843">
        <f>(0)</f>
        <v>0</v>
      </c>
      <c r="AJ843">
        <f>(AS843)</f>
        <v>0</v>
      </c>
      <c r="AK843">
        <v>736.76150000000007</v>
      </c>
      <c r="AL843">
        <v>482.7</v>
      </c>
      <c r="AM843">
        <v>0</v>
      </c>
      <c r="AN843">
        <v>0</v>
      </c>
      <c r="AO843">
        <v>254.06150000000002</v>
      </c>
      <c r="AP843">
        <v>0</v>
      </c>
      <c r="AQ843">
        <v>0.55000000000000004</v>
      </c>
      <c r="AR843">
        <v>0</v>
      </c>
      <c r="AS843">
        <v>0</v>
      </c>
      <c r="AT843">
        <v>90</v>
      </c>
      <c r="AU843">
        <v>46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2</v>
      </c>
      <c r="BJ843" t="s">
        <v>699</v>
      </c>
      <c r="BM843">
        <v>110006</v>
      </c>
      <c r="BN843">
        <v>0</v>
      </c>
      <c r="BO843" t="s">
        <v>3</v>
      </c>
      <c r="BP843">
        <v>0</v>
      </c>
      <c r="BQ843">
        <v>3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90</v>
      </c>
      <c r="CA843">
        <v>46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>(P843+Q843+S843+R843)</f>
        <v>254.06</v>
      </c>
      <c r="CQ843">
        <f>SUMIF(SmtRes!AQ2204:'SmtRes'!AQ2206,"=1",SmtRes!AA2204:'SmtRes'!AA2206)</f>
        <v>255.83</v>
      </c>
      <c r="CR843">
        <f>SUMIF(SmtRes!AQ2204:'SmtRes'!AQ2206,"=1",SmtRes!AB2204:'SmtRes'!AB2206)</f>
        <v>0</v>
      </c>
      <c r="CS843">
        <f>SUMIF(SmtRes!AQ2204:'SmtRes'!AQ2206,"=1",SmtRes!AC2204:'SmtRes'!AC2206)</f>
        <v>0</v>
      </c>
      <c r="CT843">
        <f>SUMIF(SmtRes!AQ2204:'SmtRes'!AQ2206,"=1",SmtRes!AD2204:'SmtRes'!AD2206)</f>
        <v>461.93</v>
      </c>
      <c r="CU843">
        <f>AG843</f>
        <v>0</v>
      </c>
      <c r="CV843">
        <f>SUMIF(SmtRes!AQ2204:'SmtRes'!AQ2206,"=1",SmtRes!BU2204:'SmtRes'!BU2206)</f>
        <v>0.55000000000000004</v>
      </c>
      <c r="CW843">
        <f>SUMIF(SmtRes!AQ2204:'SmtRes'!AQ2206,"=1",SmtRes!BV2204:'SmtRes'!BV2206)</f>
        <v>0</v>
      </c>
      <c r="CX843">
        <f>AJ843</f>
        <v>0</v>
      </c>
      <c r="CY843">
        <f>(((S843+R843)*AT843)/100)</f>
        <v>228.65400000000002</v>
      </c>
      <c r="CZ843">
        <f>(((S843+R843)*AU843)/100)</f>
        <v>116.8676</v>
      </c>
      <c r="DC843" t="s">
        <v>3</v>
      </c>
      <c r="DD843" t="s">
        <v>14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698</v>
      </c>
      <c r="DW843" t="s">
        <v>698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293259278</v>
      </c>
      <c r="EF843">
        <v>3</v>
      </c>
      <c r="EG843" t="s">
        <v>23</v>
      </c>
      <c r="EH843">
        <v>0</v>
      </c>
      <c r="EI843" t="s">
        <v>3</v>
      </c>
      <c r="EJ843">
        <v>2</v>
      </c>
      <c r="EK843">
        <v>110006</v>
      </c>
      <c r="EL843" t="s">
        <v>133</v>
      </c>
      <c r="EM843" t="s">
        <v>25</v>
      </c>
      <c r="EO843" t="s">
        <v>3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0.55000000000000004</v>
      </c>
      <c r="EX843">
        <v>0</v>
      </c>
      <c r="EY843">
        <v>0</v>
      </c>
      <c r="FQ843">
        <v>0</v>
      </c>
      <c r="FR843">
        <f>ROUND(IF(BI843=3,GM843,0),2)</f>
        <v>0</v>
      </c>
      <c r="FS843">
        <v>0</v>
      </c>
      <c r="FX843">
        <v>90</v>
      </c>
      <c r="FY843">
        <v>46</v>
      </c>
      <c r="GA843" t="s">
        <v>3</v>
      </c>
      <c r="GD843">
        <v>1</v>
      </c>
      <c r="GF843">
        <v>-723976983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>ROUND(IF(AND(BH843=3,BI843=3,FS843&lt;&gt;0),P843,0),2)</f>
        <v>0</v>
      </c>
      <c r="GM843">
        <f>ROUND(O843+X843+Y843,2)+GX843</f>
        <v>599.58000000000004</v>
      </c>
      <c r="GN843">
        <f>IF(OR(BI843=0,BI843=1),GM843-GX843,0)</f>
        <v>0</v>
      </c>
      <c r="GO843">
        <f>IF(BI843=2,GM843-GX843,0)</f>
        <v>599.58000000000004</v>
      </c>
      <c r="GP843">
        <f>IF(BI843=4,GM843-GX843,0)</f>
        <v>0</v>
      </c>
      <c r="GR843">
        <v>0</v>
      </c>
      <c r="GS843">
        <v>3</v>
      </c>
      <c r="GT843">
        <v>0</v>
      </c>
      <c r="GU843" t="s">
        <v>3</v>
      </c>
      <c r="GV843">
        <f>ROUND((GT843),6)</f>
        <v>0</v>
      </c>
      <c r="GW843">
        <v>1</v>
      </c>
      <c r="GX843">
        <f>ROUND(HC843*I843,2)</f>
        <v>0</v>
      </c>
      <c r="HA843">
        <v>0</v>
      </c>
      <c r="HB843">
        <v>0</v>
      </c>
      <c r="HC843">
        <f>GV843*GW843</f>
        <v>0</v>
      </c>
      <c r="HE843" t="s">
        <v>3</v>
      </c>
      <c r="HF843" t="s">
        <v>3</v>
      </c>
      <c r="HM843" t="s">
        <v>3</v>
      </c>
      <c r="HN843" t="s">
        <v>134</v>
      </c>
      <c r="HO843" t="s">
        <v>135</v>
      </c>
      <c r="HP843" t="s">
        <v>133</v>
      </c>
      <c r="HQ843" t="s">
        <v>133</v>
      </c>
      <c r="IK843">
        <v>0</v>
      </c>
    </row>
    <row r="844" spans="1:245" x14ac:dyDescent="0.2">
      <c r="A844">
        <v>17</v>
      </c>
      <c r="B844">
        <v>1</v>
      </c>
      <c r="C844">
        <f>ROW(SmtRes!A2210)</f>
        <v>2210</v>
      </c>
      <c r="D844">
        <f>ROW(EtalonRes!A2210)</f>
        <v>2210</v>
      </c>
      <c r="E844" t="s">
        <v>700</v>
      </c>
      <c r="F844" t="s">
        <v>701</v>
      </c>
      <c r="G844" t="s">
        <v>702</v>
      </c>
      <c r="H844" t="s">
        <v>200</v>
      </c>
      <c r="I844">
        <v>1</v>
      </c>
      <c r="J844">
        <v>0</v>
      </c>
      <c r="K844">
        <v>1</v>
      </c>
      <c r="O844">
        <f>ROUND(CP844,2)</f>
        <v>84.89</v>
      </c>
      <c r="P844">
        <f>SUMIF(SmtRes!AQ2207:'SmtRes'!AQ2210,"=1",SmtRes!DF2207:'SmtRes'!DF2210)</f>
        <v>0</v>
      </c>
      <c r="Q844">
        <f>SUMIF(SmtRes!AQ2207:'SmtRes'!AQ2210,"=1",SmtRes!DG2207:'SmtRes'!DG2210)</f>
        <v>0</v>
      </c>
      <c r="R844">
        <f>SUMIF(SmtRes!AQ2207:'SmtRes'!AQ2210,"=1",SmtRes!DH2207:'SmtRes'!DH2210)</f>
        <v>0</v>
      </c>
      <c r="S844">
        <f>SUMIF(SmtRes!AQ2207:'SmtRes'!AQ2210,"=1",SmtRes!DI2207:'SmtRes'!DI2210)</f>
        <v>84.89</v>
      </c>
      <c r="T844">
        <f>ROUND(CU844*I844,2)</f>
        <v>0</v>
      </c>
      <c r="U844">
        <f>SUMIF(SmtRes!AQ2207:'SmtRes'!AQ2210,"=1",SmtRes!CV2207:'SmtRes'!CV2210)</f>
        <v>0.2</v>
      </c>
      <c r="V844">
        <f>SUMIF(SmtRes!AQ2207:'SmtRes'!AQ2210,"=1",SmtRes!CW2207:'SmtRes'!CW2210)</f>
        <v>0</v>
      </c>
      <c r="W844">
        <f>ROUND(CX844*I844,2)</f>
        <v>0</v>
      </c>
      <c r="X844">
        <f t="shared" si="568"/>
        <v>76.400000000000006</v>
      </c>
      <c r="Y844">
        <f t="shared" si="568"/>
        <v>39.049999999999997</v>
      </c>
      <c r="AA844">
        <v>302024475</v>
      </c>
      <c r="AB844">
        <f>ROUND((AC844+AD844+AF844),6)</f>
        <v>84.894000000000005</v>
      </c>
      <c r="AC844">
        <f>ROUND((0),6)</f>
        <v>0</v>
      </c>
      <c r="AD844">
        <f>ROUND((((0)-(0))+AE844),6)</f>
        <v>0</v>
      </c>
      <c r="AE844">
        <f>ROUND((0),6)</f>
        <v>0</v>
      </c>
      <c r="AF844">
        <f>ROUND((SUM(SmtRes!BT2207:'SmtRes'!BT2210)),6)</f>
        <v>84.894000000000005</v>
      </c>
      <c r="AG844">
        <f>ROUND((AP844),6)</f>
        <v>0</v>
      </c>
      <c r="AH844">
        <f>(SUM(SmtRes!BU2207:'SmtRes'!BU2210))</f>
        <v>0.2</v>
      </c>
      <c r="AI844">
        <f>(0)</f>
        <v>0</v>
      </c>
      <c r="AJ844">
        <f>(AS844)</f>
        <v>0</v>
      </c>
      <c r="AK844">
        <v>99.418236000000007</v>
      </c>
      <c r="AL844">
        <v>14.524236000000002</v>
      </c>
      <c r="AM844">
        <v>0</v>
      </c>
      <c r="AN844">
        <v>0</v>
      </c>
      <c r="AO844">
        <v>84.894000000000005</v>
      </c>
      <c r="AP844">
        <v>0</v>
      </c>
      <c r="AQ844">
        <v>0.2</v>
      </c>
      <c r="AR844">
        <v>0</v>
      </c>
      <c r="AS844">
        <v>0</v>
      </c>
      <c r="AT844">
        <v>90</v>
      </c>
      <c r="AU844">
        <v>46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2</v>
      </c>
      <c r="BJ844" t="s">
        <v>703</v>
      </c>
      <c r="BM844">
        <v>110006</v>
      </c>
      <c r="BN844">
        <v>0</v>
      </c>
      <c r="BO844" t="s">
        <v>3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90</v>
      </c>
      <c r="CA844">
        <v>46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>(P844+Q844+S844+R844)</f>
        <v>84.89</v>
      </c>
      <c r="CQ844">
        <f>SUMIF(SmtRes!AQ2207:'SmtRes'!AQ2210,"=1",SmtRes!AA2207:'SmtRes'!AA2210)</f>
        <v>126001.12000000001</v>
      </c>
      <c r="CR844">
        <f>SUMIF(SmtRes!AQ2207:'SmtRes'!AQ2210,"=1",SmtRes!AB2207:'SmtRes'!AB2210)</f>
        <v>0</v>
      </c>
      <c r="CS844">
        <f>SUMIF(SmtRes!AQ2207:'SmtRes'!AQ2210,"=1",SmtRes!AC2207:'SmtRes'!AC2210)</f>
        <v>0</v>
      </c>
      <c r="CT844">
        <f>SUMIF(SmtRes!AQ2207:'SmtRes'!AQ2210,"=1",SmtRes!AD2207:'SmtRes'!AD2210)</f>
        <v>424.47</v>
      </c>
      <c r="CU844">
        <f>AG844</f>
        <v>0</v>
      </c>
      <c r="CV844">
        <f>SUMIF(SmtRes!AQ2207:'SmtRes'!AQ2210,"=1",SmtRes!BU2207:'SmtRes'!BU2210)</f>
        <v>0.2</v>
      </c>
      <c r="CW844">
        <f>SUMIF(SmtRes!AQ2207:'SmtRes'!AQ2210,"=1",SmtRes!BV2207:'SmtRes'!BV2210)</f>
        <v>0</v>
      </c>
      <c r="CX844">
        <f>AJ844</f>
        <v>0</v>
      </c>
      <c r="CY844">
        <f>(((S844+R844)*AT844)/100)</f>
        <v>76.40100000000001</v>
      </c>
      <c r="CZ844">
        <f>(((S844+R844)*AU844)/100)</f>
        <v>39.049399999999999</v>
      </c>
      <c r="DC844" t="s">
        <v>3</v>
      </c>
      <c r="DD844" t="s">
        <v>14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200</v>
      </c>
      <c r="DW844" t="s">
        <v>200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293259278</v>
      </c>
      <c r="EF844">
        <v>3</v>
      </c>
      <c r="EG844" t="s">
        <v>23</v>
      </c>
      <c r="EH844">
        <v>0</v>
      </c>
      <c r="EI844" t="s">
        <v>3</v>
      </c>
      <c r="EJ844">
        <v>2</v>
      </c>
      <c r="EK844">
        <v>110006</v>
      </c>
      <c r="EL844" t="s">
        <v>133</v>
      </c>
      <c r="EM844" t="s">
        <v>25</v>
      </c>
      <c r="EO844" t="s">
        <v>3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0.2</v>
      </c>
      <c r="EX844">
        <v>0</v>
      </c>
      <c r="EY844">
        <v>0</v>
      </c>
      <c r="FQ844">
        <v>0</v>
      </c>
      <c r="FR844">
        <f>ROUND(IF(BI844=3,GM844,0),2)</f>
        <v>0</v>
      </c>
      <c r="FS844">
        <v>0</v>
      </c>
      <c r="FX844">
        <v>90</v>
      </c>
      <c r="FY844">
        <v>46</v>
      </c>
      <c r="GA844" t="s">
        <v>3</v>
      </c>
      <c r="GD844">
        <v>1</v>
      </c>
      <c r="GF844">
        <v>561430087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>ROUND(IF(AND(BH844=3,BI844=3,FS844&lt;&gt;0),P844,0),2)</f>
        <v>0</v>
      </c>
      <c r="GM844">
        <f>ROUND(O844+X844+Y844,2)+GX844</f>
        <v>200.34</v>
      </c>
      <c r="GN844">
        <f>IF(OR(BI844=0,BI844=1),GM844-GX844,0)</f>
        <v>0</v>
      </c>
      <c r="GO844">
        <f>IF(BI844=2,GM844-GX844,0)</f>
        <v>200.34</v>
      </c>
      <c r="GP844">
        <f>IF(BI844=4,GM844-GX844,0)</f>
        <v>0</v>
      </c>
      <c r="GR844">
        <v>0</v>
      </c>
      <c r="GS844">
        <v>3</v>
      </c>
      <c r="GT844">
        <v>0</v>
      </c>
      <c r="GU844" t="s">
        <v>3</v>
      </c>
      <c r="GV844">
        <f>ROUND((GT844),6)</f>
        <v>0</v>
      </c>
      <c r="GW844">
        <v>1</v>
      </c>
      <c r="GX844">
        <f>ROUND(HC844*I844,2)</f>
        <v>0</v>
      </c>
      <c r="HA844">
        <v>0</v>
      </c>
      <c r="HB844">
        <v>0</v>
      </c>
      <c r="HC844">
        <f>GV844*GW844</f>
        <v>0</v>
      </c>
      <c r="HE844" t="s">
        <v>3</v>
      </c>
      <c r="HF844" t="s">
        <v>3</v>
      </c>
      <c r="HM844" t="s">
        <v>3</v>
      </c>
      <c r="HN844" t="s">
        <v>134</v>
      </c>
      <c r="HO844" t="s">
        <v>135</v>
      </c>
      <c r="HP844" t="s">
        <v>133</v>
      </c>
      <c r="HQ844" t="s">
        <v>133</v>
      </c>
      <c r="IK844">
        <v>0</v>
      </c>
    </row>
    <row r="846" spans="1:245" x14ac:dyDescent="0.2">
      <c r="A846" s="2">
        <v>51</v>
      </c>
      <c r="B846" s="2">
        <f>B836</f>
        <v>1</v>
      </c>
      <c r="C846" s="2">
        <f>A836</f>
        <v>4</v>
      </c>
      <c r="D846" s="2">
        <f>ROW(A836)</f>
        <v>836</v>
      </c>
      <c r="E846" s="2"/>
      <c r="F846" s="2" t="str">
        <f>IF(F836&lt;&gt;"",F836,"")</f>
        <v>Новый раздел</v>
      </c>
      <c r="G846" s="2" t="str">
        <f>IF(G836&lt;&gt;"",G836,"")</f>
        <v>19. Вспомогательные работы при ремонте КЛС проложенных в коллекторе или канализации</v>
      </c>
      <c r="H846" s="2">
        <v>0</v>
      </c>
      <c r="I846" s="2"/>
      <c r="J846" s="2"/>
      <c r="K846" s="2"/>
      <c r="L846" s="2"/>
      <c r="M846" s="2"/>
      <c r="N846" s="2"/>
      <c r="O846" s="2">
        <f t="shared" ref="O846:T846" si="569">ROUND(AB846,2)</f>
        <v>3291.72</v>
      </c>
      <c r="P846" s="2">
        <f t="shared" si="569"/>
        <v>0</v>
      </c>
      <c r="Q846" s="2">
        <f t="shared" si="569"/>
        <v>0.21</v>
      </c>
      <c r="R846" s="2">
        <f t="shared" si="569"/>
        <v>0</v>
      </c>
      <c r="S846" s="2">
        <f t="shared" si="569"/>
        <v>3291.51</v>
      </c>
      <c r="T846" s="2">
        <f t="shared" si="569"/>
        <v>0</v>
      </c>
      <c r="U846" s="2">
        <f>AH846</f>
        <v>8.2279999999999998</v>
      </c>
      <c r="V846" s="2">
        <f>AI846</f>
        <v>0</v>
      </c>
      <c r="W846" s="2">
        <f>ROUND(AJ846,2)</f>
        <v>0</v>
      </c>
      <c r="X846" s="2">
        <f>ROUND(AK846,2)</f>
        <v>2942.95</v>
      </c>
      <c r="Y846" s="2">
        <f>ROUND(AL846,2)</f>
        <v>1476.07</v>
      </c>
      <c r="Z846" s="2"/>
      <c r="AA846" s="2"/>
      <c r="AB846" s="2">
        <f>ROUND(SUMIF(AA840:AA844,"=302024475",O840:O844),2)</f>
        <v>3291.72</v>
      </c>
      <c r="AC846" s="2">
        <f>ROUND(SUMIF(AA840:AA844,"=302024475",P840:P844),2)</f>
        <v>0</v>
      </c>
      <c r="AD846" s="2">
        <f>ROUND(SUMIF(AA840:AA844,"=302024475",Q840:Q844),2)</f>
        <v>0.21</v>
      </c>
      <c r="AE846" s="2">
        <f>ROUND(SUMIF(AA840:AA844,"=302024475",R840:R844),2)</f>
        <v>0</v>
      </c>
      <c r="AF846" s="2">
        <f>ROUND(SUMIF(AA840:AA844,"=302024475",S840:S844),2)</f>
        <v>3291.51</v>
      </c>
      <c r="AG846" s="2">
        <f>ROUND(SUMIF(AA840:AA844,"=302024475",T840:T844),2)</f>
        <v>0</v>
      </c>
      <c r="AH846" s="2">
        <f>SUMIF(AA840:AA844,"=302024475",U840:U844)</f>
        <v>8.2279999999999998</v>
      </c>
      <c r="AI846" s="2">
        <f>SUMIF(AA840:AA844,"=302024475",V840:V844)</f>
        <v>0</v>
      </c>
      <c r="AJ846" s="2">
        <f>ROUND(SUMIF(AA840:AA844,"=302024475",W840:W844),2)</f>
        <v>0</v>
      </c>
      <c r="AK846" s="2">
        <f>ROUND(SUMIF(AA840:AA844,"=302024475",X840:X844),2)</f>
        <v>2942.95</v>
      </c>
      <c r="AL846" s="2">
        <f>ROUND(SUMIF(AA840:AA844,"=302024475",Y840:Y844),2)</f>
        <v>1476.07</v>
      </c>
      <c r="AM846" s="2"/>
      <c r="AN846" s="2"/>
      <c r="AO846" s="2">
        <f t="shared" ref="AO846:BD846" si="570">ROUND(BX846,2)</f>
        <v>0</v>
      </c>
      <c r="AP846" s="2">
        <f t="shared" si="570"/>
        <v>0</v>
      </c>
      <c r="AQ846" s="2">
        <f t="shared" si="570"/>
        <v>0</v>
      </c>
      <c r="AR846" s="2">
        <f t="shared" si="570"/>
        <v>7710.74</v>
      </c>
      <c r="AS846" s="2">
        <f t="shared" si="570"/>
        <v>4773.53</v>
      </c>
      <c r="AT846" s="2">
        <f t="shared" si="570"/>
        <v>2937.21</v>
      </c>
      <c r="AU846" s="2">
        <f t="shared" si="570"/>
        <v>0</v>
      </c>
      <c r="AV846" s="2">
        <f t="shared" si="570"/>
        <v>0</v>
      </c>
      <c r="AW846" s="2">
        <f t="shared" si="570"/>
        <v>0</v>
      </c>
      <c r="AX846" s="2">
        <f t="shared" si="570"/>
        <v>0</v>
      </c>
      <c r="AY846" s="2">
        <f t="shared" si="570"/>
        <v>0</v>
      </c>
      <c r="AZ846" s="2">
        <f t="shared" si="570"/>
        <v>0</v>
      </c>
      <c r="BA846" s="2">
        <f t="shared" si="570"/>
        <v>0</v>
      </c>
      <c r="BB846" s="2">
        <f t="shared" si="570"/>
        <v>0</v>
      </c>
      <c r="BC846" s="2">
        <f t="shared" si="570"/>
        <v>0</v>
      </c>
      <c r="BD846" s="2">
        <f t="shared" si="570"/>
        <v>0</v>
      </c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>
        <f>ROUND(SUMIF(AA840:AA844,"=302024475",FQ840:FQ844),2)</f>
        <v>0</v>
      </c>
      <c r="BY846" s="2">
        <f>ROUND(SUMIF(AA840:AA844,"=302024475",FR840:FR844),2)</f>
        <v>0</v>
      </c>
      <c r="BZ846" s="2">
        <f>ROUND(SUMIF(AA840:AA844,"=302024475",GL840:GL844),2)</f>
        <v>0</v>
      </c>
      <c r="CA846" s="2">
        <f>ROUND(SUMIF(AA840:AA844,"=302024475",GM840:GM844),2)</f>
        <v>7710.74</v>
      </c>
      <c r="CB846" s="2">
        <f>ROUND(SUMIF(AA840:AA844,"=302024475",GN840:GN844),2)</f>
        <v>4773.53</v>
      </c>
      <c r="CC846" s="2">
        <f>ROUND(SUMIF(AA840:AA844,"=302024475",GO840:GO844),2)</f>
        <v>2937.21</v>
      </c>
      <c r="CD846" s="2">
        <f>ROUND(SUMIF(AA840:AA844,"=302024475",GP840:GP844),2)</f>
        <v>0</v>
      </c>
      <c r="CE846" s="2">
        <f>AC846-BX846</f>
        <v>0</v>
      </c>
      <c r="CF846" s="2">
        <f>AC846-BY846</f>
        <v>0</v>
      </c>
      <c r="CG846" s="2">
        <f>BX846-BZ846</f>
        <v>0</v>
      </c>
      <c r="CH846" s="2">
        <f>AC846-BX846-BY846+BZ846</f>
        <v>0</v>
      </c>
      <c r="CI846" s="2">
        <f>BY846-BZ846</f>
        <v>0</v>
      </c>
      <c r="CJ846" s="2">
        <f>ROUND(SUMIF(AA840:AA844,"=302024475",GX840:GX844),2)</f>
        <v>0</v>
      </c>
      <c r="CK846" s="2">
        <f>ROUND(SUMIF(AA840:AA844,"=302024475",GY840:GY844),2)</f>
        <v>0</v>
      </c>
      <c r="CL846" s="2">
        <f>ROUND(SUMIF(AA840:AA844,"=302024475",GZ840:GZ844),2)</f>
        <v>0</v>
      </c>
      <c r="CM846" s="2">
        <f>ROUND(SUMIF(AA840:AA844,"=302024475",HD840:HD844),2)</f>
        <v>0</v>
      </c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>
        <v>0</v>
      </c>
    </row>
    <row r="848" spans="1:245" x14ac:dyDescent="0.2">
      <c r="A848" s="4">
        <v>50</v>
      </c>
      <c r="B848" s="4">
        <v>0</v>
      </c>
      <c r="C848" s="4">
        <v>0</v>
      </c>
      <c r="D848" s="4">
        <v>1</v>
      </c>
      <c r="E848" s="4">
        <v>201</v>
      </c>
      <c r="F848" s="4">
        <f>ROUND(Source!O846,O848)</f>
        <v>3291.72</v>
      </c>
      <c r="G848" s="4" t="s">
        <v>42</v>
      </c>
      <c r="H848" s="4" t="s">
        <v>43</v>
      </c>
      <c r="I848" s="4"/>
      <c r="J848" s="4"/>
      <c r="K848" s="4">
        <v>201</v>
      </c>
      <c r="L848" s="4">
        <v>1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3291.72</v>
      </c>
      <c r="X848" s="4">
        <v>1</v>
      </c>
      <c r="Y848" s="4">
        <v>3291.72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202</v>
      </c>
      <c r="F849" s="4">
        <f>ROUND(Source!P846,O849)</f>
        <v>0</v>
      </c>
      <c r="G849" s="4" t="s">
        <v>44</v>
      </c>
      <c r="H849" s="4" t="s">
        <v>45</v>
      </c>
      <c r="I849" s="4"/>
      <c r="J849" s="4"/>
      <c r="K849" s="4">
        <v>202</v>
      </c>
      <c r="L849" s="4">
        <v>2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222</v>
      </c>
      <c r="F850" s="4">
        <f>ROUND(Source!AO846,O850)</f>
        <v>0</v>
      </c>
      <c r="G850" s="4" t="s">
        <v>46</v>
      </c>
      <c r="H850" s="4" t="s">
        <v>47</v>
      </c>
      <c r="I850" s="4"/>
      <c r="J850" s="4"/>
      <c r="K850" s="4">
        <v>222</v>
      </c>
      <c r="L850" s="4">
        <v>3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225</v>
      </c>
      <c r="F851" s="4">
        <f>ROUND(Source!AV846,O851)</f>
        <v>0</v>
      </c>
      <c r="G851" s="4" t="s">
        <v>48</v>
      </c>
      <c r="H851" s="4" t="s">
        <v>49</v>
      </c>
      <c r="I851" s="4"/>
      <c r="J851" s="4"/>
      <c r="K851" s="4">
        <v>225</v>
      </c>
      <c r="L851" s="4">
        <v>4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226</v>
      </c>
      <c r="F852" s="4">
        <f>ROUND(Source!AW846,O852)</f>
        <v>0</v>
      </c>
      <c r="G852" s="4" t="s">
        <v>50</v>
      </c>
      <c r="H852" s="4" t="s">
        <v>51</v>
      </c>
      <c r="I852" s="4"/>
      <c r="J852" s="4"/>
      <c r="K852" s="4">
        <v>226</v>
      </c>
      <c r="L852" s="4">
        <v>5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227</v>
      </c>
      <c r="F853" s="4">
        <f>ROUND(Source!AX846,O853)</f>
        <v>0</v>
      </c>
      <c r="G853" s="4" t="s">
        <v>52</v>
      </c>
      <c r="H853" s="4" t="s">
        <v>53</v>
      </c>
      <c r="I853" s="4"/>
      <c r="J853" s="4"/>
      <c r="K853" s="4">
        <v>227</v>
      </c>
      <c r="L853" s="4">
        <v>6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228</v>
      </c>
      <c r="F854" s="4">
        <f>ROUND(Source!AY846,O854)</f>
        <v>0</v>
      </c>
      <c r="G854" s="4" t="s">
        <v>54</v>
      </c>
      <c r="H854" s="4" t="s">
        <v>55</v>
      </c>
      <c r="I854" s="4"/>
      <c r="J854" s="4"/>
      <c r="K854" s="4">
        <v>228</v>
      </c>
      <c r="L854" s="4">
        <v>7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216</v>
      </c>
      <c r="F855" s="4">
        <f>ROUND(Source!AP846,O855)</f>
        <v>0</v>
      </c>
      <c r="G855" s="4" t="s">
        <v>56</v>
      </c>
      <c r="H855" s="4" t="s">
        <v>57</v>
      </c>
      <c r="I855" s="4"/>
      <c r="J855" s="4"/>
      <c r="K855" s="4">
        <v>216</v>
      </c>
      <c r="L855" s="4">
        <v>8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223</v>
      </c>
      <c r="F856" s="4">
        <f>ROUND(Source!AQ846,O856)</f>
        <v>0</v>
      </c>
      <c r="G856" s="4" t="s">
        <v>58</v>
      </c>
      <c r="H856" s="4" t="s">
        <v>59</v>
      </c>
      <c r="I856" s="4"/>
      <c r="J856" s="4"/>
      <c r="K856" s="4">
        <v>223</v>
      </c>
      <c r="L856" s="4">
        <v>9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229</v>
      </c>
      <c r="F857" s="4">
        <f>ROUND(Source!AZ846,O857)</f>
        <v>0</v>
      </c>
      <c r="G857" s="4" t="s">
        <v>60</v>
      </c>
      <c r="H857" s="4" t="s">
        <v>61</v>
      </c>
      <c r="I857" s="4"/>
      <c r="J857" s="4"/>
      <c r="K857" s="4">
        <v>229</v>
      </c>
      <c r="L857" s="4">
        <v>10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203</v>
      </c>
      <c r="F858" s="4">
        <f>ROUND(Source!Q846,O858)</f>
        <v>0.21</v>
      </c>
      <c r="G858" s="4" t="s">
        <v>62</v>
      </c>
      <c r="H858" s="4" t="s">
        <v>63</v>
      </c>
      <c r="I858" s="4"/>
      <c r="J858" s="4"/>
      <c r="K858" s="4">
        <v>203</v>
      </c>
      <c r="L858" s="4">
        <v>11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0.21</v>
      </c>
      <c r="X858" s="4">
        <v>1</v>
      </c>
      <c r="Y858" s="4">
        <v>0.21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231</v>
      </c>
      <c r="F859" s="4">
        <f>ROUND(Source!BB846,O859)</f>
        <v>0</v>
      </c>
      <c r="G859" s="4" t="s">
        <v>64</v>
      </c>
      <c r="H859" s="4" t="s">
        <v>65</v>
      </c>
      <c r="I859" s="4"/>
      <c r="J859" s="4"/>
      <c r="K859" s="4">
        <v>231</v>
      </c>
      <c r="L859" s="4">
        <v>12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204</v>
      </c>
      <c r="F860" s="4">
        <f>ROUND(Source!R846,O860)</f>
        <v>0</v>
      </c>
      <c r="G860" s="4" t="s">
        <v>66</v>
      </c>
      <c r="H860" s="4" t="s">
        <v>67</v>
      </c>
      <c r="I860" s="4"/>
      <c r="J860" s="4"/>
      <c r="K860" s="4">
        <v>204</v>
      </c>
      <c r="L860" s="4">
        <v>13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205</v>
      </c>
      <c r="F861" s="4">
        <f>ROUND(Source!S846,O861)</f>
        <v>3291.51</v>
      </c>
      <c r="G861" s="4" t="s">
        <v>68</v>
      </c>
      <c r="H861" s="4" t="s">
        <v>69</v>
      </c>
      <c r="I861" s="4"/>
      <c r="J861" s="4"/>
      <c r="K861" s="4">
        <v>205</v>
      </c>
      <c r="L861" s="4">
        <v>14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3291.5099999999998</v>
      </c>
      <c r="X861" s="4">
        <v>1</v>
      </c>
      <c r="Y861" s="4">
        <v>3291.5099999999998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232</v>
      </c>
      <c r="F862" s="4">
        <f>ROUND(Source!BC846,O862)</f>
        <v>0</v>
      </c>
      <c r="G862" s="4" t="s">
        <v>70</v>
      </c>
      <c r="H862" s="4" t="s">
        <v>71</v>
      </c>
      <c r="I862" s="4"/>
      <c r="J862" s="4"/>
      <c r="K862" s="4">
        <v>232</v>
      </c>
      <c r="L862" s="4">
        <v>15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214</v>
      </c>
      <c r="F863" s="4">
        <f>ROUND(Source!AS846,O863)</f>
        <v>4773.53</v>
      </c>
      <c r="G863" s="4" t="s">
        <v>72</v>
      </c>
      <c r="H863" s="4" t="s">
        <v>73</v>
      </c>
      <c r="I863" s="4"/>
      <c r="J863" s="4"/>
      <c r="K863" s="4">
        <v>214</v>
      </c>
      <c r="L863" s="4">
        <v>16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4773.53</v>
      </c>
      <c r="X863" s="4">
        <v>1</v>
      </c>
      <c r="Y863" s="4">
        <v>4773.53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215</v>
      </c>
      <c r="F864" s="4">
        <f>ROUND(Source!AT846,O864)</f>
        <v>2937.21</v>
      </c>
      <c r="G864" s="4" t="s">
        <v>74</v>
      </c>
      <c r="H864" s="4" t="s">
        <v>75</v>
      </c>
      <c r="I864" s="4"/>
      <c r="J864" s="4"/>
      <c r="K864" s="4">
        <v>215</v>
      </c>
      <c r="L864" s="4">
        <v>17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2937.21</v>
      </c>
      <c r="X864" s="4">
        <v>1</v>
      </c>
      <c r="Y864" s="4">
        <v>2937.21</v>
      </c>
      <c r="Z864" s="4"/>
      <c r="AA864" s="4"/>
      <c r="AB864" s="4"/>
    </row>
    <row r="865" spans="1:245" x14ac:dyDescent="0.2">
      <c r="A865" s="4">
        <v>50</v>
      </c>
      <c r="B865" s="4">
        <v>0</v>
      </c>
      <c r="C865" s="4">
        <v>0</v>
      </c>
      <c r="D865" s="4">
        <v>1</v>
      </c>
      <c r="E865" s="4">
        <v>217</v>
      </c>
      <c r="F865" s="4">
        <f>ROUND(Source!AU846,O865)</f>
        <v>0</v>
      </c>
      <c r="G865" s="4" t="s">
        <v>76</v>
      </c>
      <c r="H865" s="4" t="s">
        <v>77</v>
      </c>
      <c r="I865" s="4"/>
      <c r="J865" s="4"/>
      <c r="K865" s="4">
        <v>217</v>
      </c>
      <c r="L865" s="4">
        <v>18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45" x14ac:dyDescent="0.2">
      <c r="A866" s="4">
        <v>50</v>
      </c>
      <c r="B866" s="4">
        <v>0</v>
      </c>
      <c r="C866" s="4">
        <v>0</v>
      </c>
      <c r="D866" s="4">
        <v>1</v>
      </c>
      <c r="E866" s="4">
        <v>230</v>
      </c>
      <c r="F866" s="4">
        <f>ROUND(Source!BA846,O866)</f>
        <v>0</v>
      </c>
      <c r="G866" s="4" t="s">
        <v>78</v>
      </c>
      <c r="H866" s="4" t="s">
        <v>79</v>
      </c>
      <c r="I866" s="4"/>
      <c r="J866" s="4"/>
      <c r="K866" s="4">
        <v>230</v>
      </c>
      <c r="L866" s="4">
        <v>19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">
      <c r="A867" s="4">
        <v>50</v>
      </c>
      <c r="B867" s="4">
        <v>0</v>
      </c>
      <c r="C867" s="4">
        <v>0</v>
      </c>
      <c r="D867" s="4">
        <v>1</v>
      </c>
      <c r="E867" s="4">
        <v>206</v>
      </c>
      <c r="F867" s="4">
        <f>ROUND(Source!T846,O867)</f>
        <v>0</v>
      </c>
      <c r="G867" s="4" t="s">
        <v>80</v>
      </c>
      <c r="H867" s="4" t="s">
        <v>81</v>
      </c>
      <c r="I867" s="4"/>
      <c r="J867" s="4"/>
      <c r="K867" s="4">
        <v>206</v>
      </c>
      <c r="L867" s="4">
        <v>20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">
      <c r="A868" s="4">
        <v>50</v>
      </c>
      <c r="B868" s="4">
        <v>0</v>
      </c>
      <c r="C868" s="4">
        <v>0</v>
      </c>
      <c r="D868" s="4">
        <v>1</v>
      </c>
      <c r="E868" s="4">
        <v>207</v>
      </c>
      <c r="F868" s="4">
        <f>ROUND(Source!U846,O868)</f>
        <v>8.2279999999999998</v>
      </c>
      <c r="G868" s="4" t="s">
        <v>82</v>
      </c>
      <c r="H868" s="4" t="s">
        <v>83</v>
      </c>
      <c r="I868" s="4"/>
      <c r="J868" s="4"/>
      <c r="K868" s="4">
        <v>207</v>
      </c>
      <c r="L868" s="4">
        <v>21</v>
      </c>
      <c r="M868" s="4">
        <v>3</v>
      </c>
      <c r="N868" s="4" t="s">
        <v>3</v>
      </c>
      <c r="O868" s="4">
        <v>7</v>
      </c>
      <c r="P868" s="4"/>
      <c r="Q868" s="4"/>
      <c r="R868" s="4"/>
      <c r="S868" s="4"/>
      <c r="T868" s="4"/>
      <c r="U868" s="4"/>
      <c r="V868" s="4"/>
      <c r="W868" s="4">
        <v>8.2279999999999998</v>
      </c>
      <c r="X868" s="4">
        <v>1</v>
      </c>
      <c r="Y868" s="4">
        <v>8.2279999999999998</v>
      </c>
      <c r="Z868" s="4"/>
      <c r="AA868" s="4"/>
      <c r="AB868" s="4"/>
    </row>
    <row r="869" spans="1:245" x14ac:dyDescent="0.2">
      <c r="A869" s="4">
        <v>50</v>
      </c>
      <c r="B869" s="4">
        <v>0</v>
      </c>
      <c r="C869" s="4">
        <v>0</v>
      </c>
      <c r="D869" s="4">
        <v>1</v>
      </c>
      <c r="E869" s="4">
        <v>208</v>
      </c>
      <c r="F869" s="4">
        <f>ROUND(Source!V846,O869)</f>
        <v>0</v>
      </c>
      <c r="G869" s="4" t="s">
        <v>84</v>
      </c>
      <c r="H869" s="4" t="s">
        <v>85</v>
      </c>
      <c r="I869" s="4"/>
      <c r="J869" s="4"/>
      <c r="K869" s="4">
        <v>208</v>
      </c>
      <c r="L869" s="4">
        <v>22</v>
      </c>
      <c r="M869" s="4">
        <v>3</v>
      </c>
      <c r="N869" s="4" t="s">
        <v>3</v>
      </c>
      <c r="O869" s="4">
        <v>7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45" x14ac:dyDescent="0.2">
      <c r="A870" s="4">
        <v>50</v>
      </c>
      <c r="B870" s="4">
        <v>0</v>
      </c>
      <c r="C870" s="4">
        <v>0</v>
      </c>
      <c r="D870" s="4">
        <v>1</v>
      </c>
      <c r="E870" s="4">
        <v>209</v>
      </c>
      <c r="F870" s="4">
        <f>ROUND(Source!W846,O870)</f>
        <v>0</v>
      </c>
      <c r="G870" s="4" t="s">
        <v>86</v>
      </c>
      <c r="H870" s="4" t="s">
        <v>87</v>
      </c>
      <c r="I870" s="4"/>
      <c r="J870" s="4"/>
      <c r="K870" s="4">
        <v>209</v>
      </c>
      <c r="L870" s="4">
        <v>23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45" x14ac:dyDescent="0.2">
      <c r="A871" s="4">
        <v>50</v>
      </c>
      <c r="B871" s="4">
        <v>0</v>
      </c>
      <c r="C871" s="4">
        <v>0</v>
      </c>
      <c r="D871" s="4">
        <v>1</v>
      </c>
      <c r="E871" s="4">
        <v>233</v>
      </c>
      <c r="F871" s="4">
        <f>ROUND(Source!BD846,O871)</f>
        <v>0</v>
      </c>
      <c r="G871" s="4" t="s">
        <v>88</v>
      </c>
      <c r="H871" s="4" t="s">
        <v>89</v>
      </c>
      <c r="I871" s="4"/>
      <c r="J871" s="4"/>
      <c r="K871" s="4">
        <v>233</v>
      </c>
      <c r="L871" s="4">
        <v>24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">
      <c r="A872" s="4">
        <v>50</v>
      </c>
      <c r="B872" s="4">
        <v>0</v>
      </c>
      <c r="C872" s="4">
        <v>0</v>
      </c>
      <c r="D872" s="4">
        <v>1</v>
      </c>
      <c r="E872" s="4">
        <v>210</v>
      </c>
      <c r="F872" s="4">
        <f>ROUND(Source!X846,O872)</f>
        <v>2942.95</v>
      </c>
      <c r="G872" s="4" t="s">
        <v>90</v>
      </c>
      <c r="H872" s="4" t="s">
        <v>91</v>
      </c>
      <c r="I872" s="4"/>
      <c r="J872" s="4"/>
      <c r="K872" s="4">
        <v>210</v>
      </c>
      <c r="L872" s="4">
        <v>25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2942.95</v>
      </c>
      <c r="X872" s="4">
        <v>1</v>
      </c>
      <c r="Y872" s="4">
        <v>2942.95</v>
      </c>
      <c r="Z872" s="4"/>
      <c r="AA872" s="4"/>
      <c r="AB872" s="4"/>
    </row>
    <row r="873" spans="1:245" x14ac:dyDescent="0.2">
      <c r="A873" s="4">
        <v>50</v>
      </c>
      <c r="B873" s="4">
        <v>0</v>
      </c>
      <c r="C873" s="4">
        <v>0</v>
      </c>
      <c r="D873" s="4">
        <v>1</v>
      </c>
      <c r="E873" s="4">
        <v>211</v>
      </c>
      <c r="F873" s="4">
        <f>ROUND(Source!Y846,O873)</f>
        <v>1476.07</v>
      </c>
      <c r="G873" s="4" t="s">
        <v>92</v>
      </c>
      <c r="H873" s="4" t="s">
        <v>93</v>
      </c>
      <c r="I873" s="4"/>
      <c r="J873" s="4"/>
      <c r="K873" s="4">
        <v>211</v>
      </c>
      <c r="L873" s="4">
        <v>26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1476.07</v>
      </c>
      <c r="X873" s="4">
        <v>1</v>
      </c>
      <c r="Y873" s="4">
        <v>1476.07</v>
      </c>
      <c r="Z873" s="4"/>
      <c r="AA873" s="4"/>
      <c r="AB873" s="4"/>
    </row>
    <row r="874" spans="1:245" x14ac:dyDescent="0.2">
      <c r="A874" s="4">
        <v>50</v>
      </c>
      <c r="B874" s="4">
        <v>0</v>
      </c>
      <c r="C874" s="4">
        <v>0</v>
      </c>
      <c r="D874" s="4">
        <v>1</v>
      </c>
      <c r="E874" s="4">
        <v>224</v>
      </c>
      <c r="F874" s="4">
        <f>ROUND(Source!AR846,O874)</f>
        <v>7710.74</v>
      </c>
      <c r="G874" s="4" t="s">
        <v>94</v>
      </c>
      <c r="H874" s="4" t="s">
        <v>95</v>
      </c>
      <c r="I874" s="4"/>
      <c r="J874" s="4"/>
      <c r="K874" s="4">
        <v>224</v>
      </c>
      <c r="L874" s="4">
        <v>27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7710.74</v>
      </c>
      <c r="X874" s="4">
        <v>1</v>
      </c>
      <c r="Y874" s="4">
        <v>7710.74</v>
      </c>
      <c r="Z874" s="4"/>
      <c r="AA874" s="4"/>
      <c r="AB874" s="4"/>
    </row>
    <row r="876" spans="1:245" x14ac:dyDescent="0.2">
      <c r="A876" s="1">
        <v>4</v>
      </c>
      <c r="B876" s="1">
        <v>1</v>
      </c>
      <c r="C876" s="1"/>
      <c r="D876" s="1">
        <f>ROW(A918)</f>
        <v>918</v>
      </c>
      <c r="E876" s="1"/>
      <c r="F876" s="1" t="s">
        <v>16</v>
      </c>
      <c r="G876" s="1" t="s">
        <v>704</v>
      </c>
      <c r="H876" s="1" t="s">
        <v>3</v>
      </c>
      <c r="I876" s="1">
        <v>0</v>
      </c>
      <c r="J876" s="1"/>
      <c r="K876" s="1">
        <v>0</v>
      </c>
      <c r="L876" s="1"/>
      <c r="M876" s="1" t="s">
        <v>3</v>
      </c>
      <c r="N876" s="1"/>
      <c r="O876" s="1"/>
      <c r="P876" s="1"/>
      <c r="Q876" s="1"/>
      <c r="R876" s="1"/>
      <c r="S876" s="1">
        <v>0</v>
      </c>
      <c r="T876" s="1"/>
      <c r="U876" s="1" t="s">
        <v>3</v>
      </c>
      <c r="V876" s="1">
        <v>0</v>
      </c>
      <c r="W876" s="1"/>
      <c r="X876" s="1"/>
      <c r="Y876" s="1"/>
      <c r="Z876" s="1"/>
      <c r="AA876" s="1"/>
      <c r="AB876" s="1" t="s">
        <v>3</v>
      </c>
      <c r="AC876" s="1" t="s">
        <v>3</v>
      </c>
      <c r="AD876" s="1" t="s">
        <v>3</v>
      </c>
      <c r="AE876" s="1" t="s">
        <v>3</v>
      </c>
      <c r="AF876" s="1" t="s">
        <v>3</v>
      </c>
      <c r="AG876" s="1" t="s">
        <v>3</v>
      </c>
      <c r="AH876" s="1"/>
      <c r="AI876" s="1"/>
      <c r="AJ876" s="1"/>
      <c r="AK876" s="1"/>
      <c r="AL876" s="1"/>
      <c r="AM876" s="1"/>
      <c r="AN876" s="1"/>
      <c r="AO876" s="1"/>
      <c r="AP876" s="1" t="s">
        <v>3</v>
      </c>
      <c r="AQ876" s="1" t="s">
        <v>3</v>
      </c>
      <c r="AR876" s="1" t="s">
        <v>3</v>
      </c>
      <c r="AS876" s="1"/>
      <c r="AT876" s="1"/>
      <c r="AU876" s="1"/>
      <c r="AV876" s="1"/>
      <c r="AW876" s="1"/>
      <c r="AX876" s="1"/>
      <c r="AY876" s="1"/>
      <c r="AZ876" s="1" t="s">
        <v>3</v>
      </c>
      <c r="BA876" s="1"/>
      <c r="BB876" s="1" t="s">
        <v>3</v>
      </c>
      <c r="BC876" s="1" t="s">
        <v>14</v>
      </c>
      <c r="BD876" s="1" t="s">
        <v>3</v>
      </c>
      <c r="BE876" s="1" t="s">
        <v>3</v>
      </c>
      <c r="BF876" s="1" t="s">
        <v>3</v>
      </c>
      <c r="BG876" s="1" t="s">
        <v>3</v>
      </c>
      <c r="BH876" s="1" t="s">
        <v>3</v>
      </c>
      <c r="BI876" s="1" t="s">
        <v>3</v>
      </c>
      <c r="BJ876" s="1" t="s">
        <v>3</v>
      </c>
      <c r="BK876" s="1" t="s">
        <v>3</v>
      </c>
      <c r="BL876" s="1" t="s">
        <v>3</v>
      </c>
      <c r="BM876" s="1" t="s">
        <v>14</v>
      </c>
      <c r="BN876" s="1" t="s">
        <v>3</v>
      </c>
      <c r="BO876" s="1" t="s">
        <v>3</v>
      </c>
      <c r="BP876" s="1" t="s">
        <v>3</v>
      </c>
      <c r="BQ876" s="1"/>
      <c r="BR876" s="1"/>
      <c r="BS876" s="1"/>
      <c r="BT876" s="1"/>
      <c r="BU876" s="1"/>
      <c r="BV876" s="1"/>
      <c r="BW876" s="1"/>
      <c r="BX876" s="1">
        <v>0</v>
      </c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>
        <v>0</v>
      </c>
    </row>
    <row r="878" spans="1:245" x14ac:dyDescent="0.2">
      <c r="A878" s="2">
        <v>52</v>
      </c>
      <c r="B878" s="2">
        <f t="shared" ref="B878:G878" si="571">B918</f>
        <v>1</v>
      </c>
      <c r="C878" s="2">
        <f t="shared" si="571"/>
        <v>4</v>
      </c>
      <c r="D878" s="2">
        <f t="shared" si="571"/>
        <v>876</v>
      </c>
      <c r="E878" s="2">
        <f t="shared" si="571"/>
        <v>0</v>
      </c>
      <c r="F878" s="2" t="str">
        <f t="shared" si="571"/>
        <v>Новый раздел</v>
      </c>
      <c r="G878" s="2" t="str">
        <f t="shared" si="571"/>
        <v>20. Восстановление газонов, проездов, площадок</v>
      </c>
      <c r="H878" s="2"/>
      <c r="I878" s="2"/>
      <c r="J878" s="2"/>
      <c r="K878" s="2"/>
      <c r="L878" s="2"/>
      <c r="M878" s="2"/>
      <c r="N878" s="2"/>
      <c r="O878" s="2">
        <f t="shared" ref="O878:AT878" si="572">O918</f>
        <v>9494.94</v>
      </c>
      <c r="P878" s="2">
        <f t="shared" si="572"/>
        <v>0</v>
      </c>
      <c r="Q878" s="2">
        <f t="shared" si="572"/>
        <v>1875.6</v>
      </c>
      <c r="R878" s="2">
        <f t="shared" si="572"/>
        <v>1128.6300000000001</v>
      </c>
      <c r="S878" s="2">
        <f t="shared" si="572"/>
        <v>6490.71</v>
      </c>
      <c r="T878" s="2">
        <f t="shared" si="572"/>
        <v>0</v>
      </c>
      <c r="U878" s="2">
        <f t="shared" si="572"/>
        <v>14.890270000000003</v>
      </c>
      <c r="V878" s="2">
        <f t="shared" si="572"/>
        <v>2.1528900000000002</v>
      </c>
      <c r="W878" s="2">
        <f t="shared" si="572"/>
        <v>0</v>
      </c>
      <c r="X878" s="2">
        <f t="shared" si="572"/>
        <v>9402.15</v>
      </c>
      <c r="Y878" s="2">
        <f t="shared" si="572"/>
        <v>7168</v>
      </c>
      <c r="Z878" s="2">
        <f t="shared" si="572"/>
        <v>0</v>
      </c>
      <c r="AA878" s="2">
        <f t="shared" si="572"/>
        <v>0</v>
      </c>
      <c r="AB878" s="2">
        <f t="shared" si="572"/>
        <v>9494.94</v>
      </c>
      <c r="AC878" s="2">
        <f t="shared" si="572"/>
        <v>0</v>
      </c>
      <c r="AD878" s="2">
        <f t="shared" si="572"/>
        <v>1875.6</v>
      </c>
      <c r="AE878" s="2">
        <f t="shared" si="572"/>
        <v>1128.6300000000001</v>
      </c>
      <c r="AF878" s="2">
        <f t="shared" si="572"/>
        <v>6490.71</v>
      </c>
      <c r="AG878" s="2">
        <f t="shared" si="572"/>
        <v>0</v>
      </c>
      <c r="AH878" s="2">
        <f t="shared" si="572"/>
        <v>14.890270000000003</v>
      </c>
      <c r="AI878" s="2">
        <f t="shared" si="572"/>
        <v>2.1528900000000002</v>
      </c>
      <c r="AJ878" s="2">
        <f t="shared" si="572"/>
        <v>0</v>
      </c>
      <c r="AK878" s="2">
        <f t="shared" si="572"/>
        <v>9402.15</v>
      </c>
      <c r="AL878" s="2">
        <f t="shared" si="572"/>
        <v>7168</v>
      </c>
      <c r="AM878" s="2">
        <f t="shared" si="572"/>
        <v>0</v>
      </c>
      <c r="AN878" s="2">
        <f t="shared" si="572"/>
        <v>0</v>
      </c>
      <c r="AO878" s="2">
        <f t="shared" si="572"/>
        <v>0</v>
      </c>
      <c r="AP878" s="2">
        <f t="shared" si="572"/>
        <v>0</v>
      </c>
      <c r="AQ878" s="2">
        <f t="shared" si="572"/>
        <v>0</v>
      </c>
      <c r="AR878" s="2">
        <f t="shared" si="572"/>
        <v>26065.09</v>
      </c>
      <c r="AS878" s="2">
        <f t="shared" si="572"/>
        <v>26065.09</v>
      </c>
      <c r="AT878" s="2">
        <f t="shared" si="572"/>
        <v>0</v>
      </c>
      <c r="AU878" s="2">
        <f t="shared" ref="AU878:BZ878" si="573">AU918</f>
        <v>0</v>
      </c>
      <c r="AV878" s="2">
        <f t="shared" si="573"/>
        <v>0</v>
      </c>
      <c r="AW878" s="2">
        <f t="shared" si="573"/>
        <v>0</v>
      </c>
      <c r="AX878" s="2">
        <f t="shared" si="573"/>
        <v>0</v>
      </c>
      <c r="AY878" s="2">
        <f t="shared" si="573"/>
        <v>0</v>
      </c>
      <c r="AZ878" s="2">
        <f t="shared" si="573"/>
        <v>0</v>
      </c>
      <c r="BA878" s="2">
        <f t="shared" si="573"/>
        <v>0</v>
      </c>
      <c r="BB878" s="2">
        <f t="shared" si="573"/>
        <v>0</v>
      </c>
      <c r="BC878" s="2">
        <f t="shared" si="573"/>
        <v>0</v>
      </c>
      <c r="BD878" s="2">
        <f t="shared" si="573"/>
        <v>0</v>
      </c>
      <c r="BE878" s="2">
        <f t="shared" si="573"/>
        <v>0</v>
      </c>
      <c r="BF878" s="2">
        <f t="shared" si="573"/>
        <v>0</v>
      </c>
      <c r="BG878" s="2">
        <f t="shared" si="573"/>
        <v>0</v>
      </c>
      <c r="BH878" s="2">
        <f t="shared" si="573"/>
        <v>0</v>
      </c>
      <c r="BI878" s="2">
        <f t="shared" si="573"/>
        <v>0</v>
      </c>
      <c r="BJ878" s="2">
        <f t="shared" si="573"/>
        <v>0</v>
      </c>
      <c r="BK878" s="2">
        <f t="shared" si="573"/>
        <v>0</v>
      </c>
      <c r="BL878" s="2">
        <f t="shared" si="573"/>
        <v>0</v>
      </c>
      <c r="BM878" s="2">
        <f t="shared" si="573"/>
        <v>0</v>
      </c>
      <c r="BN878" s="2">
        <f t="shared" si="573"/>
        <v>0</v>
      </c>
      <c r="BO878" s="2">
        <f t="shared" si="573"/>
        <v>0</v>
      </c>
      <c r="BP878" s="2">
        <f t="shared" si="573"/>
        <v>0</v>
      </c>
      <c r="BQ878" s="2">
        <f t="shared" si="573"/>
        <v>0</v>
      </c>
      <c r="BR878" s="2">
        <f t="shared" si="573"/>
        <v>0</v>
      </c>
      <c r="BS878" s="2">
        <f t="shared" si="573"/>
        <v>0</v>
      </c>
      <c r="BT878" s="2">
        <f t="shared" si="573"/>
        <v>0</v>
      </c>
      <c r="BU878" s="2">
        <f t="shared" si="573"/>
        <v>0</v>
      </c>
      <c r="BV878" s="2">
        <f t="shared" si="573"/>
        <v>0</v>
      </c>
      <c r="BW878" s="2">
        <f t="shared" si="573"/>
        <v>0</v>
      </c>
      <c r="BX878" s="2">
        <f t="shared" si="573"/>
        <v>0</v>
      </c>
      <c r="BY878" s="2">
        <f t="shared" si="573"/>
        <v>0</v>
      </c>
      <c r="BZ878" s="2">
        <f t="shared" si="573"/>
        <v>0</v>
      </c>
      <c r="CA878" s="2">
        <f t="shared" ref="CA878:DF878" si="574">CA918</f>
        <v>26065.09</v>
      </c>
      <c r="CB878" s="2">
        <f t="shared" si="574"/>
        <v>26065.09</v>
      </c>
      <c r="CC878" s="2">
        <f t="shared" si="574"/>
        <v>0</v>
      </c>
      <c r="CD878" s="2">
        <f t="shared" si="574"/>
        <v>0</v>
      </c>
      <c r="CE878" s="2">
        <f t="shared" si="574"/>
        <v>0</v>
      </c>
      <c r="CF878" s="2">
        <f t="shared" si="574"/>
        <v>0</v>
      </c>
      <c r="CG878" s="2">
        <f t="shared" si="574"/>
        <v>0</v>
      </c>
      <c r="CH878" s="2">
        <f t="shared" si="574"/>
        <v>0</v>
      </c>
      <c r="CI878" s="2">
        <f t="shared" si="574"/>
        <v>0</v>
      </c>
      <c r="CJ878" s="2">
        <f t="shared" si="574"/>
        <v>0</v>
      </c>
      <c r="CK878" s="2">
        <f t="shared" si="574"/>
        <v>0</v>
      </c>
      <c r="CL878" s="2">
        <f t="shared" si="574"/>
        <v>0</v>
      </c>
      <c r="CM878" s="2">
        <f t="shared" si="574"/>
        <v>0</v>
      </c>
      <c r="CN878" s="2">
        <f t="shared" si="574"/>
        <v>0</v>
      </c>
      <c r="CO878" s="2">
        <f t="shared" si="574"/>
        <v>0</v>
      </c>
      <c r="CP878" s="2">
        <f t="shared" si="574"/>
        <v>0</v>
      </c>
      <c r="CQ878" s="2">
        <f t="shared" si="574"/>
        <v>0</v>
      </c>
      <c r="CR878" s="2">
        <f t="shared" si="574"/>
        <v>0</v>
      </c>
      <c r="CS878" s="2">
        <f t="shared" si="574"/>
        <v>0</v>
      </c>
      <c r="CT878" s="2">
        <f t="shared" si="574"/>
        <v>0</v>
      </c>
      <c r="CU878" s="2">
        <f t="shared" si="574"/>
        <v>0</v>
      </c>
      <c r="CV878" s="2">
        <f t="shared" si="574"/>
        <v>0</v>
      </c>
      <c r="CW878" s="2">
        <f t="shared" si="574"/>
        <v>0</v>
      </c>
      <c r="CX878" s="2">
        <f t="shared" si="574"/>
        <v>0</v>
      </c>
      <c r="CY878" s="2">
        <f t="shared" si="574"/>
        <v>0</v>
      </c>
      <c r="CZ878" s="2">
        <f t="shared" si="574"/>
        <v>0</v>
      </c>
      <c r="DA878" s="2">
        <f t="shared" si="574"/>
        <v>0</v>
      </c>
      <c r="DB878" s="2">
        <f t="shared" si="574"/>
        <v>0</v>
      </c>
      <c r="DC878" s="2">
        <f t="shared" si="574"/>
        <v>0</v>
      </c>
      <c r="DD878" s="2">
        <f t="shared" si="574"/>
        <v>0</v>
      </c>
      <c r="DE878" s="2">
        <f t="shared" si="574"/>
        <v>0</v>
      </c>
      <c r="DF878" s="2">
        <f t="shared" si="574"/>
        <v>0</v>
      </c>
      <c r="DG878" s="3">
        <f t="shared" ref="DG878:EL878" si="575">DG918</f>
        <v>0</v>
      </c>
      <c r="DH878" s="3">
        <f t="shared" si="575"/>
        <v>0</v>
      </c>
      <c r="DI878" s="3">
        <f t="shared" si="575"/>
        <v>0</v>
      </c>
      <c r="DJ878" s="3">
        <f t="shared" si="575"/>
        <v>0</v>
      </c>
      <c r="DK878" s="3">
        <f t="shared" si="575"/>
        <v>0</v>
      </c>
      <c r="DL878" s="3">
        <f t="shared" si="575"/>
        <v>0</v>
      </c>
      <c r="DM878" s="3">
        <f t="shared" si="575"/>
        <v>0</v>
      </c>
      <c r="DN878" s="3">
        <f t="shared" si="575"/>
        <v>0</v>
      </c>
      <c r="DO878" s="3">
        <f t="shared" si="575"/>
        <v>0</v>
      </c>
      <c r="DP878" s="3">
        <f t="shared" si="575"/>
        <v>0</v>
      </c>
      <c r="DQ878" s="3">
        <f t="shared" si="575"/>
        <v>0</v>
      </c>
      <c r="DR878" s="3">
        <f t="shared" si="575"/>
        <v>0</v>
      </c>
      <c r="DS878" s="3">
        <f t="shared" si="575"/>
        <v>0</v>
      </c>
      <c r="DT878" s="3">
        <f t="shared" si="575"/>
        <v>0</v>
      </c>
      <c r="DU878" s="3">
        <f t="shared" si="575"/>
        <v>0</v>
      </c>
      <c r="DV878" s="3">
        <f t="shared" si="575"/>
        <v>0</v>
      </c>
      <c r="DW878" s="3">
        <f t="shared" si="575"/>
        <v>0</v>
      </c>
      <c r="DX878" s="3">
        <f t="shared" si="575"/>
        <v>0</v>
      </c>
      <c r="DY878" s="3">
        <f t="shared" si="575"/>
        <v>0</v>
      </c>
      <c r="DZ878" s="3">
        <f t="shared" si="575"/>
        <v>0</v>
      </c>
      <c r="EA878" s="3">
        <f t="shared" si="575"/>
        <v>0</v>
      </c>
      <c r="EB878" s="3">
        <f t="shared" si="575"/>
        <v>0</v>
      </c>
      <c r="EC878" s="3">
        <f t="shared" si="575"/>
        <v>0</v>
      </c>
      <c r="ED878" s="3">
        <f t="shared" si="575"/>
        <v>0</v>
      </c>
      <c r="EE878" s="3">
        <f t="shared" si="575"/>
        <v>0</v>
      </c>
      <c r="EF878" s="3">
        <f t="shared" si="575"/>
        <v>0</v>
      </c>
      <c r="EG878" s="3">
        <f t="shared" si="575"/>
        <v>0</v>
      </c>
      <c r="EH878" s="3">
        <f t="shared" si="575"/>
        <v>0</v>
      </c>
      <c r="EI878" s="3">
        <f t="shared" si="575"/>
        <v>0</v>
      </c>
      <c r="EJ878" s="3">
        <f t="shared" si="575"/>
        <v>0</v>
      </c>
      <c r="EK878" s="3">
        <f t="shared" si="575"/>
        <v>0</v>
      </c>
      <c r="EL878" s="3">
        <f t="shared" si="575"/>
        <v>0</v>
      </c>
      <c r="EM878" s="3">
        <f t="shared" ref="EM878:FR878" si="576">EM918</f>
        <v>0</v>
      </c>
      <c r="EN878" s="3">
        <f t="shared" si="576"/>
        <v>0</v>
      </c>
      <c r="EO878" s="3">
        <f t="shared" si="576"/>
        <v>0</v>
      </c>
      <c r="EP878" s="3">
        <f t="shared" si="576"/>
        <v>0</v>
      </c>
      <c r="EQ878" s="3">
        <f t="shared" si="576"/>
        <v>0</v>
      </c>
      <c r="ER878" s="3">
        <f t="shared" si="576"/>
        <v>0</v>
      </c>
      <c r="ES878" s="3">
        <f t="shared" si="576"/>
        <v>0</v>
      </c>
      <c r="ET878" s="3">
        <f t="shared" si="576"/>
        <v>0</v>
      </c>
      <c r="EU878" s="3">
        <f t="shared" si="576"/>
        <v>0</v>
      </c>
      <c r="EV878" s="3">
        <f t="shared" si="576"/>
        <v>0</v>
      </c>
      <c r="EW878" s="3">
        <f t="shared" si="576"/>
        <v>0</v>
      </c>
      <c r="EX878" s="3">
        <f t="shared" si="576"/>
        <v>0</v>
      </c>
      <c r="EY878" s="3">
        <f t="shared" si="576"/>
        <v>0</v>
      </c>
      <c r="EZ878" s="3">
        <f t="shared" si="576"/>
        <v>0</v>
      </c>
      <c r="FA878" s="3">
        <f t="shared" si="576"/>
        <v>0</v>
      </c>
      <c r="FB878" s="3">
        <f t="shared" si="576"/>
        <v>0</v>
      </c>
      <c r="FC878" s="3">
        <f t="shared" si="576"/>
        <v>0</v>
      </c>
      <c r="FD878" s="3">
        <f t="shared" si="576"/>
        <v>0</v>
      </c>
      <c r="FE878" s="3">
        <f t="shared" si="576"/>
        <v>0</v>
      </c>
      <c r="FF878" s="3">
        <f t="shared" si="576"/>
        <v>0</v>
      </c>
      <c r="FG878" s="3">
        <f t="shared" si="576"/>
        <v>0</v>
      </c>
      <c r="FH878" s="3">
        <f t="shared" si="576"/>
        <v>0</v>
      </c>
      <c r="FI878" s="3">
        <f t="shared" si="576"/>
        <v>0</v>
      </c>
      <c r="FJ878" s="3">
        <f t="shared" si="576"/>
        <v>0</v>
      </c>
      <c r="FK878" s="3">
        <f t="shared" si="576"/>
        <v>0</v>
      </c>
      <c r="FL878" s="3">
        <f t="shared" si="576"/>
        <v>0</v>
      </c>
      <c r="FM878" s="3">
        <f t="shared" si="576"/>
        <v>0</v>
      </c>
      <c r="FN878" s="3">
        <f t="shared" si="576"/>
        <v>0</v>
      </c>
      <c r="FO878" s="3">
        <f t="shared" si="576"/>
        <v>0</v>
      </c>
      <c r="FP878" s="3">
        <f t="shared" si="576"/>
        <v>0</v>
      </c>
      <c r="FQ878" s="3">
        <f t="shared" si="576"/>
        <v>0</v>
      </c>
      <c r="FR878" s="3">
        <f t="shared" si="576"/>
        <v>0</v>
      </c>
      <c r="FS878" s="3">
        <f t="shared" ref="FS878:GX878" si="577">FS918</f>
        <v>0</v>
      </c>
      <c r="FT878" s="3">
        <f t="shared" si="577"/>
        <v>0</v>
      </c>
      <c r="FU878" s="3">
        <f t="shared" si="577"/>
        <v>0</v>
      </c>
      <c r="FV878" s="3">
        <f t="shared" si="577"/>
        <v>0</v>
      </c>
      <c r="FW878" s="3">
        <f t="shared" si="577"/>
        <v>0</v>
      </c>
      <c r="FX878" s="3">
        <f t="shared" si="577"/>
        <v>0</v>
      </c>
      <c r="FY878" s="3">
        <f t="shared" si="577"/>
        <v>0</v>
      </c>
      <c r="FZ878" s="3">
        <f t="shared" si="577"/>
        <v>0</v>
      </c>
      <c r="GA878" s="3">
        <f t="shared" si="577"/>
        <v>0</v>
      </c>
      <c r="GB878" s="3">
        <f t="shared" si="577"/>
        <v>0</v>
      </c>
      <c r="GC878" s="3">
        <f t="shared" si="577"/>
        <v>0</v>
      </c>
      <c r="GD878" s="3">
        <f t="shared" si="577"/>
        <v>0</v>
      </c>
      <c r="GE878" s="3">
        <f t="shared" si="577"/>
        <v>0</v>
      </c>
      <c r="GF878" s="3">
        <f t="shared" si="577"/>
        <v>0</v>
      </c>
      <c r="GG878" s="3">
        <f t="shared" si="577"/>
        <v>0</v>
      </c>
      <c r="GH878" s="3">
        <f t="shared" si="577"/>
        <v>0</v>
      </c>
      <c r="GI878" s="3">
        <f t="shared" si="577"/>
        <v>0</v>
      </c>
      <c r="GJ878" s="3">
        <f t="shared" si="577"/>
        <v>0</v>
      </c>
      <c r="GK878" s="3">
        <f t="shared" si="577"/>
        <v>0</v>
      </c>
      <c r="GL878" s="3">
        <f t="shared" si="577"/>
        <v>0</v>
      </c>
      <c r="GM878" s="3">
        <f t="shared" si="577"/>
        <v>0</v>
      </c>
      <c r="GN878" s="3">
        <f t="shared" si="577"/>
        <v>0</v>
      </c>
      <c r="GO878" s="3">
        <f t="shared" si="577"/>
        <v>0</v>
      </c>
      <c r="GP878" s="3">
        <f t="shared" si="577"/>
        <v>0</v>
      </c>
      <c r="GQ878" s="3">
        <f t="shared" si="577"/>
        <v>0</v>
      </c>
      <c r="GR878" s="3">
        <f t="shared" si="577"/>
        <v>0</v>
      </c>
      <c r="GS878" s="3">
        <f t="shared" si="577"/>
        <v>0</v>
      </c>
      <c r="GT878" s="3">
        <f t="shared" si="577"/>
        <v>0</v>
      </c>
      <c r="GU878" s="3">
        <f t="shared" si="577"/>
        <v>0</v>
      </c>
      <c r="GV878" s="3">
        <f t="shared" si="577"/>
        <v>0</v>
      </c>
      <c r="GW878" s="3">
        <f t="shared" si="577"/>
        <v>0</v>
      </c>
      <c r="GX878" s="3">
        <f t="shared" si="577"/>
        <v>0</v>
      </c>
    </row>
    <row r="880" spans="1:245" x14ac:dyDescent="0.2">
      <c r="A880">
        <v>17</v>
      </c>
      <c r="B880">
        <v>1</v>
      </c>
      <c r="C880">
        <f>ROW(SmtRes!A2224)</f>
        <v>2224</v>
      </c>
      <c r="D880">
        <f>ROW(EtalonRes!A2224)</f>
        <v>2224</v>
      </c>
      <c r="E880" t="s">
        <v>705</v>
      </c>
      <c r="F880" t="s">
        <v>706</v>
      </c>
      <c r="G880" t="s">
        <v>707</v>
      </c>
      <c r="H880" t="s">
        <v>628</v>
      </c>
      <c r="I880">
        <f>ROUND(1/100,7)</f>
        <v>0.01</v>
      </c>
      <c r="J880">
        <v>0</v>
      </c>
      <c r="K880">
        <f>ROUND(1/100,7)</f>
        <v>0.01</v>
      </c>
      <c r="O880">
        <f t="shared" ref="O880:O916" si="578">ROUND(CP880,2)</f>
        <v>216.39</v>
      </c>
      <c r="P880">
        <f>SUMIF(SmtRes!AQ2211:'SmtRes'!AQ2224,"=1",SmtRes!DF2211:'SmtRes'!DF2224)</f>
        <v>0</v>
      </c>
      <c r="Q880">
        <f>SUMIF(SmtRes!AQ2211:'SmtRes'!AQ2224,"=1",SmtRes!DG2211:'SmtRes'!DG2224)</f>
        <v>103.37</v>
      </c>
      <c r="R880">
        <f>SUMIF(SmtRes!AQ2211:'SmtRes'!AQ2224,"=1",SmtRes!DH2211:'SmtRes'!DH2224)</f>
        <v>24.01</v>
      </c>
      <c r="S880">
        <f>SUMIF(SmtRes!AQ2211:'SmtRes'!AQ2224,"=1",SmtRes!DI2211:'SmtRes'!DI2224)</f>
        <v>89.01</v>
      </c>
      <c r="T880">
        <f t="shared" ref="T880:T916" si="579">ROUND(CU880*I880,2)</f>
        <v>0</v>
      </c>
      <c r="U880">
        <f>SUMIF(SmtRes!AQ2211:'SmtRes'!AQ2224,"=1",SmtRes!CV2211:'SmtRes'!CV2224)</f>
        <v>0.21890000000000001</v>
      </c>
      <c r="V880">
        <f>SUMIF(SmtRes!AQ2211:'SmtRes'!AQ2224,"=1",SmtRes!CW2211:'SmtRes'!CW2224)</f>
        <v>4.5200000000000004E-2</v>
      </c>
      <c r="W880">
        <f t="shared" ref="W880:W916" si="580">ROUND(CX880*I880,2)</f>
        <v>0</v>
      </c>
      <c r="X880">
        <f t="shared" ref="X880:X916" si="581">ROUND(CY880,2)</f>
        <v>166.14</v>
      </c>
      <c r="Y880">
        <f t="shared" ref="Y880:Y916" si="582">ROUND(CZ880,2)</f>
        <v>151.44999999999999</v>
      </c>
      <c r="AA880">
        <v>302024475</v>
      </c>
      <c r="AB880">
        <f t="shared" ref="AB880:AB916" si="583">ROUND((AC880+AD880+AF880),6)</f>
        <v>17577.369900000002</v>
      </c>
      <c r="AC880">
        <f t="shared" ref="AC880:AC916" si="584">ROUND((0),6)</f>
        <v>0</v>
      </c>
      <c r="AD880">
        <f>ROUND((((SUM(SmtRes!BR2211:'SmtRes'!BR2224))-(SUM(SmtRes!BS2211:'SmtRes'!BS2224)))+AE880),6)</f>
        <v>8676.0203000000001</v>
      </c>
      <c r="AE880">
        <f>ROUND((SUM(SmtRes!BS2211:'SmtRes'!BS2224)),6)</f>
        <v>2401.5988000000002</v>
      </c>
      <c r="AF880">
        <f>ROUND((SUM(SmtRes!BT2211:'SmtRes'!BT2224)),6)</f>
        <v>8901.3495999999996</v>
      </c>
      <c r="AG880">
        <f t="shared" ref="AG880:AG916" si="585">ROUND((AP880),6)</f>
        <v>0</v>
      </c>
      <c r="AH880">
        <f>(SUM(SmtRes!BU2211:'SmtRes'!BU2224))</f>
        <v>21.89</v>
      </c>
      <c r="AI880">
        <f>(SUM(SmtRes!BV2211:'SmtRes'!BV2224))</f>
        <v>4.5200000000000005</v>
      </c>
      <c r="AJ880">
        <f t="shared" ref="AJ880:AJ916" si="586">(AS880)</f>
        <v>0</v>
      </c>
      <c r="AK880">
        <v>21757.435799999999</v>
      </c>
      <c r="AL880">
        <v>1778.4670999999998</v>
      </c>
      <c r="AM880">
        <v>8676.020300000002</v>
      </c>
      <c r="AN880">
        <v>2401.5988000000002</v>
      </c>
      <c r="AO880">
        <v>8901.3495999999996</v>
      </c>
      <c r="AP880">
        <v>0</v>
      </c>
      <c r="AQ880">
        <v>21.89</v>
      </c>
      <c r="AR880">
        <v>4.5200000000000005</v>
      </c>
      <c r="AS880">
        <v>0</v>
      </c>
      <c r="AT880">
        <v>147</v>
      </c>
      <c r="AU880">
        <v>134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1</v>
      </c>
      <c r="BJ880" t="s">
        <v>708</v>
      </c>
      <c r="BM880">
        <v>27001</v>
      </c>
      <c r="BN880">
        <v>0</v>
      </c>
      <c r="BO880" t="s">
        <v>3</v>
      </c>
      <c r="BP880">
        <v>0</v>
      </c>
      <c r="BQ880">
        <v>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147</v>
      </c>
      <c r="CA880">
        <v>134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ref="CP880:CP916" si="587">(P880+Q880+S880+R880)</f>
        <v>216.39</v>
      </c>
      <c r="CQ880">
        <f>SUMIF(SmtRes!AQ2211:'SmtRes'!AQ2224,"=1",SmtRes!AA2211:'SmtRes'!AA2224)</f>
        <v>26480.78</v>
      </c>
      <c r="CR880">
        <f>SUMIF(SmtRes!AQ2211:'SmtRes'!AQ2224,"=1",SmtRes!AB2211:'SmtRes'!AB2224)</f>
        <v>6396.6299999999992</v>
      </c>
      <c r="CS880">
        <f>SUMIF(SmtRes!AQ2211:'SmtRes'!AQ2224,"=1",SmtRes!AC2211:'SmtRes'!AC2224)</f>
        <v>2532.5800000000004</v>
      </c>
      <c r="CT880">
        <f>SUMIF(SmtRes!AQ2211:'SmtRes'!AQ2224,"=1",SmtRes!AD2211:'SmtRes'!AD2224)</f>
        <v>406.64</v>
      </c>
      <c r="CU880">
        <f t="shared" ref="CU880:CU916" si="588">AG880</f>
        <v>0</v>
      </c>
      <c r="CV880">
        <f>SUMIF(SmtRes!AQ2211:'SmtRes'!AQ2224,"=1",SmtRes!BU2211:'SmtRes'!BU2224)</f>
        <v>21.89</v>
      </c>
      <c r="CW880">
        <f>SUMIF(SmtRes!AQ2211:'SmtRes'!AQ2224,"=1",SmtRes!BV2211:'SmtRes'!BV2224)</f>
        <v>4.5200000000000005</v>
      </c>
      <c r="CX880">
        <f t="shared" ref="CX880:CX916" si="589">AJ880</f>
        <v>0</v>
      </c>
      <c r="CY880">
        <f t="shared" ref="CY880:CY916" si="590">(((S880+R880)*AT880)/100)</f>
        <v>166.13940000000002</v>
      </c>
      <c r="CZ880">
        <f t="shared" ref="CZ880:CZ916" si="591">(((S880+R880)*AU880)/100)</f>
        <v>151.44680000000002</v>
      </c>
      <c r="DC880" t="s">
        <v>3</v>
      </c>
      <c r="DD880" t="s">
        <v>14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1003</v>
      </c>
      <c r="DV880" t="s">
        <v>628</v>
      </c>
      <c r="DW880" t="s">
        <v>628</v>
      </c>
      <c r="DX880">
        <v>100</v>
      </c>
      <c r="DZ880" t="s">
        <v>3</v>
      </c>
      <c r="EA880" t="s">
        <v>3</v>
      </c>
      <c r="EB880" t="s">
        <v>3</v>
      </c>
      <c r="EC880" t="s">
        <v>3</v>
      </c>
      <c r="EE880">
        <v>293259392</v>
      </c>
      <c r="EF880">
        <v>2</v>
      </c>
      <c r="EG880" t="s">
        <v>586</v>
      </c>
      <c r="EH880">
        <v>21</v>
      </c>
      <c r="EI880" t="s">
        <v>709</v>
      </c>
      <c r="EJ880">
        <v>1</v>
      </c>
      <c r="EK880">
        <v>27001</v>
      </c>
      <c r="EL880" t="s">
        <v>709</v>
      </c>
      <c r="EM880" t="s">
        <v>710</v>
      </c>
      <c r="EO880" t="s">
        <v>3</v>
      </c>
      <c r="EQ880">
        <v>131072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21.89</v>
      </c>
      <c r="EX880">
        <v>4.5199999999999996</v>
      </c>
      <c r="EY880">
        <v>0</v>
      </c>
      <c r="FQ880">
        <v>0</v>
      </c>
      <c r="FR880">
        <f t="shared" ref="FR880:FR916" si="592">ROUND(IF(BI880=3,GM880,0),2)</f>
        <v>0</v>
      </c>
      <c r="FS880">
        <v>0</v>
      </c>
      <c r="FX880">
        <v>147</v>
      </c>
      <c r="FY880">
        <v>134</v>
      </c>
      <c r="GA880" t="s">
        <v>3</v>
      </c>
      <c r="GD880">
        <v>1</v>
      </c>
      <c r="GF880">
        <v>1722659557</v>
      </c>
      <c r="GG880">
        <v>2</v>
      </c>
      <c r="GH880">
        <v>1</v>
      </c>
      <c r="GI880">
        <v>-2</v>
      </c>
      <c r="GJ880">
        <v>0</v>
      </c>
      <c r="GK880">
        <v>0</v>
      </c>
      <c r="GL880">
        <f t="shared" ref="GL880:GL916" si="593">ROUND(IF(AND(BH880=3,BI880=3,FS880&lt;&gt;0),P880,0),2)</f>
        <v>0</v>
      </c>
      <c r="GM880">
        <f t="shared" ref="GM880:GM916" si="594">ROUND(O880+X880+Y880,2)+GX880</f>
        <v>533.98</v>
      </c>
      <c r="GN880">
        <f t="shared" ref="GN880:GN916" si="595">IF(OR(BI880=0,BI880=1),GM880-GX880,0)</f>
        <v>533.98</v>
      </c>
      <c r="GO880">
        <f t="shared" ref="GO880:GO916" si="596">IF(BI880=2,GM880-GX880,0)</f>
        <v>0</v>
      </c>
      <c r="GP880">
        <f t="shared" ref="GP880:GP916" si="597">IF(BI880=4,GM880-GX880,0)</f>
        <v>0</v>
      </c>
      <c r="GR880">
        <v>0</v>
      </c>
      <c r="GS880">
        <v>3</v>
      </c>
      <c r="GT880">
        <v>0</v>
      </c>
      <c r="GU880" t="s">
        <v>3</v>
      </c>
      <c r="GV880">
        <f t="shared" ref="GV880:GV916" si="598">ROUND((GT880),6)</f>
        <v>0</v>
      </c>
      <c r="GW880">
        <v>1</v>
      </c>
      <c r="GX880">
        <f t="shared" ref="GX880:GX916" si="599">ROUND(HC880*I880,2)</f>
        <v>0</v>
      </c>
      <c r="HA880">
        <v>0</v>
      </c>
      <c r="HB880">
        <v>0</v>
      </c>
      <c r="HC880">
        <f t="shared" ref="HC880:HC916" si="600">GV880*GW880</f>
        <v>0</v>
      </c>
      <c r="HE880" t="s">
        <v>3</v>
      </c>
      <c r="HF880" t="s">
        <v>3</v>
      </c>
      <c r="HM880" t="s">
        <v>3</v>
      </c>
      <c r="HN880" t="s">
        <v>711</v>
      </c>
      <c r="HO880" t="s">
        <v>712</v>
      </c>
      <c r="HP880" t="s">
        <v>709</v>
      </c>
      <c r="HQ880" t="s">
        <v>709</v>
      </c>
      <c r="IK880">
        <v>0</v>
      </c>
    </row>
    <row r="881" spans="1:245" x14ac:dyDescent="0.2">
      <c r="A881">
        <v>17</v>
      </c>
      <c r="B881">
        <v>1</v>
      </c>
      <c r="C881">
        <f>ROW(SmtRes!A2237)</f>
        <v>2237</v>
      </c>
      <c r="D881">
        <f>ROW(EtalonRes!A2237)</f>
        <v>2237</v>
      </c>
      <c r="E881" t="s">
        <v>713</v>
      </c>
      <c r="F881" t="s">
        <v>714</v>
      </c>
      <c r="G881" t="s">
        <v>715</v>
      </c>
      <c r="H881" t="s">
        <v>716</v>
      </c>
      <c r="I881">
        <f>ROUND(1/1000,7)</f>
        <v>1E-3</v>
      </c>
      <c r="J881">
        <v>0</v>
      </c>
      <c r="K881">
        <f>ROUND(1/1000,7)</f>
        <v>1E-3</v>
      </c>
      <c r="O881">
        <f t="shared" si="578"/>
        <v>41.06</v>
      </c>
      <c r="P881">
        <f>SUMIF(SmtRes!AQ2225:'SmtRes'!AQ2237,"=1",SmtRes!DF2225:'SmtRes'!DF2237)</f>
        <v>0</v>
      </c>
      <c r="Q881">
        <f>SUMIF(SmtRes!AQ2225:'SmtRes'!AQ2237,"=1",SmtRes!DG2225:'SmtRes'!DG2237)</f>
        <v>28.61</v>
      </c>
      <c r="R881">
        <f>SUMIF(SmtRes!AQ2225:'SmtRes'!AQ2237,"=1",SmtRes!DH2225:'SmtRes'!DH2237)</f>
        <v>4.7699999999999996</v>
      </c>
      <c r="S881">
        <f>SUMIF(SmtRes!AQ2225:'SmtRes'!AQ2237,"=1",SmtRes!DI2225:'SmtRes'!DI2237)</f>
        <v>7.68</v>
      </c>
      <c r="T881">
        <f t="shared" si="579"/>
        <v>0</v>
      </c>
      <c r="U881">
        <f>SUMIF(SmtRes!AQ2225:'SmtRes'!AQ2237,"=1",SmtRes!CV2225:'SmtRes'!CV2237)</f>
        <v>1.6629999999999999E-2</v>
      </c>
      <c r="V881">
        <f>SUMIF(SmtRes!AQ2225:'SmtRes'!AQ2237,"=1",SmtRes!CW2225:'SmtRes'!CW2237)</f>
        <v>7.8600000000000007E-3</v>
      </c>
      <c r="W881">
        <f t="shared" si="580"/>
        <v>0</v>
      </c>
      <c r="X881">
        <f t="shared" si="581"/>
        <v>18.3</v>
      </c>
      <c r="Y881">
        <f t="shared" si="582"/>
        <v>16.68</v>
      </c>
      <c r="AA881">
        <v>302024475</v>
      </c>
      <c r="AB881">
        <f t="shared" si="583"/>
        <v>33078.885199999997</v>
      </c>
      <c r="AC881">
        <f t="shared" si="584"/>
        <v>0</v>
      </c>
      <c r="AD881">
        <f>ROUND((((SUM(SmtRes!BR2225:'SmtRes'!BR2237))-(SUM(SmtRes!BS2225:'SmtRes'!BS2237)))+AE881),6)</f>
        <v>25396.989300000001</v>
      </c>
      <c r="AE881">
        <f>ROUND((SUM(SmtRes!BS2225:'SmtRes'!BS2237)),6)</f>
        <v>4760.1144000000004</v>
      </c>
      <c r="AF881">
        <f>ROUND((SUM(SmtRes!BT2225:'SmtRes'!BT2237)),6)</f>
        <v>7681.8959000000004</v>
      </c>
      <c r="AG881">
        <f t="shared" si="585"/>
        <v>0</v>
      </c>
      <c r="AH881">
        <f>(SUM(SmtRes!BU2225:'SmtRes'!BU2237))</f>
        <v>16.63</v>
      </c>
      <c r="AI881">
        <f>(SUM(SmtRes!BV2225:'SmtRes'!BV2237))</f>
        <v>7.86</v>
      </c>
      <c r="AJ881">
        <f t="shared" si="586"/>
        <v>0</v>
      </c>
      <c r="AK881">
        <v>38127.394500000002</v>
      </c>
      <c r="AL881">
        <v>288.39490000000001</v>
      </c>
      <c r="AM881">
        <v>25396.989300000001</v>
      </c>
      <c r="AN881">
        <v>4760.1144000000004</v>
      </c>
      <c r="AO881">
        <v>7681.8958999999995</v>
      </c>
      <c r="AP881">
        <v>0</v>
      </c>
      <c r="AQ881">
        <v>16.63</v>
      </c>
      <c r="AR881">
        <v>7.86</v>
      </c>
      <c r="AS881">
        <v>0</v>
      </c>
      <c r="AT881">
        <v>147</v>
      </c>
      <c r="AU881">
        <v>134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1</v>
      </c>
      <c r="BJ881" t="s">
        <v>717</v>
      </c>
      <c r="BM881">
        <v>27001</v>
      </c>
      <c r="BN881">
        <v>0</v>
      </c>
      <c r="BO881" t="s">
        <v>3</v>
      </c>
      <c r="BP881">
        <v>0</v>
      </c>
      <c r="BQ881">
        <v>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147</v>
      </c>
      <c r="CA881">
        <v>134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587"/>
        <v>41.06</v>
      </c>
      <c r="CQ881">
        <f>SUMIF(SmtRes!AQ2225:'SmtRes'!AQ2237,"=1",SmtRes!AA2225:'SmtRes'!AA2237)</f>
        <v>64083.42</v>
      </c>
      <c r="CR881">
        <f>SUMIF(SmtRes!AQ2225:'SmtRes'!AQ2237,"=1",SmtRes!AB2225:'SmtRes'!AB2237)</f>
        <v>21095.7</v>
      </c>
      <c r="CS881">
        <f>SUMIF(SmtRes!AQ2225:'SmtRes'!AQ2237,"=1",SmtRes!AC2225:'SmtRes'!AC2237)</f>
        <v>4066.4</v>
      </c>
      <c r="CT881">
        <f>SUMIF(SmtRes!AQ2225:'SmtRes'!AQ2237,"=1",SmtRes!AD2225:'SmtRes'!AD2237)</f>
        <v>461.93</v>
      </c>
      <c r="CU881">
        <f t="shared" si="588"/>
        <v>0</v>
      </c>
      <c r="CV881">
        <f>SUMIF(SmtRes!AQ2225:'SmtRes'!AQ2237,"=1",SmtRes!BU2225:'SmtRes'!BU2237)</f>
        <v>16.63</v>
      </c>
      <c r="CW881">
        <f>SUMIF(SmtRes!AQ2225:'SmtRes'!AQ2237,"=1",SmtRes!BV2225:'SmtRes'!BV2237)</f>
        <v>7.86</v>
      </c>
      <c r="CX881">
        <f t="shared" si="589"/>
        <v>0</v>
      </c>
      <c r="CY881">
        <f t="shared" si="590"/>
        <v>18.301499999999997</v>
      </c>
      <c r="CZ881">
        <f t="shared" si="591"/>
        <v>16.683</v>
      </c>
      <c r="DC881" t="s">
        <v>3</v>
      </c>
      <c r="DD881" t="s">
        <v>14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1005</v>
      </c>
      <c r="DV881" t="s">
        <v>716</v>
      </c>
      <c r="DW881" t="s">
        <v>716</v>
      </c>
      <c r="DX881">
        <v>1000</v>
      </c>
      <c r="DZ881" t="s">
        <v>3</v>
      </c>
      <c r="EA881" t="s">
        <v>3</v>
      </c>
      <c r="EB881" t="s">
        <v>3</v>
      </c>
      <c r="EC881" t="s">
        <v>3</v>
      </c>
      <c r="EE881">
        <v>293259392</v>
      </c>
      <c r="EF881">
        <v>2</v>
      </c>
      <c r="EG881" t="s">
        <v>586</v>
      </c>
      <c r="EH881">
        <v>21</v>
      </c>
      <c r="EI881" t="s">
        <v>709</v>
      </c>
      <c r="EJ881">
        <v>1</v>
      </c>
      <c r="EK881">
        <v>27001</v>
      </c>
      <c r="EL881" t="s">
        <v>709</v>
      </c>
      <c r="EM881" t="s">
        <v>710</v>
      </c>
      <c r="EO881" t="s">
        <v>3</v>
      </c>
      <c r="EQ881">
        <v>131072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16.63</v>
      </c>
      <c r="EX881">
        <v>7.86</v>
      </c>
      <c r="EY881">
        <v>0</v>
      </c>
      <c r="FQ881">
        <v>0</v>
      </c>
      <c r="FR881">
        <f t="shared" si="592"/>
        <v>0</v>
      </c>
      <c r="FS881">
        <v>0</v>
      </c>
      <c r="FX881">
        <v>147</v>
      </c>
      <c r="FY881">
        <v>134</v>
      </c>
      <c r="GA881" t="s">
        <v>3</v>
      </c>
      <c r="GD881">
        <v>1</v>
      </c>
      <c r="GF881">
        <v>499210728</v>
      </c>
      <c r="GG881">
        <v>2</v>
      </c>
      <c r="GH881">
        <v>1</v>
      </c>
      <c r="GI881">
        <v>-2</v>
      </c>
      <c r="GJ881">
        <v>0</v>
      </c>
      <c r="GK881">
        <v>0</v>
      </c>
      <c r="GL881">
        <f t="shared" si="593"/>
        <v>0</v>
      </c>
      <c r="GM881">
        <f t="shared" si="594"/>
        <v>76.040000000000006</v>
      </c>
      <c r="GN881">
        <f t="shared" si="595"/>
        <v>76.040000000000006</v>
      </c>
      <c r="GO881">
        <f t="shared" si="596"/>
        <v>0</v>
      </c>
      <c r="GP881">
        <f t="shared" si="597"/>
        <v>0</v>
      </c>
      <c r="GR881">
        <v>0</v>
      </c>
      <c r="GS881">
        <v>3</v>
      </c>
      <c r="GT881">
        <v>0</v>
      </c>
      <c r="GU881" t="s">
        <v>3</v>
      </c>
      <c r="GV881">
        <f t="shared" si="598"/>
        <v>0</v>
      </c>
      <c r="GW881">
        <v>1</v>
      </c>
      <c r="GX881">
        <f t="shared" si="599"/>
        <v>0</v>
      </c>
      <c r="HA881">
        <v>0</v>
      </c>
      <c r="HB881">
        <v>0</v>
      </c>
      <c r="HC881">
        <f t="shared" si="600"/>
        <v>0</v>
      </c>
      <c r="HE881" t="s">
        <v>3</v>
      </c>
      <c r="HF881" t="s">
        <v>3</v>
      </c>
      <c r="HM881" t="s">
        <v>3</v>
      </c>
      <c r="HN881" t="s">
        <v>711</v>
      </c>
      <c r="HO881" t="s">
        <v>712</v>
      </c>
      <c r="HP881" t="s">
        <v>709</v>
      </c>
      <c r="HQ881" t="s">
        <v>709</v>
      </c>
      <c r="IK881">
        <v>0</v>
      </c>
    </row>
    <row r="882" spans="1:245" x14ac:dyDescent="0.2">
      <c r="A882">
        <v>17</v>
      </c>
      <c r="B882">
        <v>1</v>
      </c>
      <c r="C882">
        <f>ROW(SmtRes!A2244)</f>
        <v>2244</v>
      </c>
      <c r="D882">
        <f>ROW(EtalonRes!A2244)</f>
        <v>2244</v>
      </c>
      <c r="E882" t="s">
        <v>718</v>
      </c>
      <c r="F882" t="s">
        <v>719</v>
      </c>
      <c r="G882" t="s">
        <v>720</v>
      </c>
      <c r="H882" t="s">
        <v>716</v>
      </c>
      <c r="I882">
        <f>ROUND(1/1000,7)</f>
        <v>1E-3</v>
      </c>
      <c r="J882">
        <v>0</v>
      </c>
      <c r="K882">
        <f>ROUND(1/1000,7)</f>
        <v>1E-3</v>
      </c>
      <c r="O882">
        <f t="shared" si="578"/>
        <v>2.1</v>
      </c>
      <c r="P882">
        <f>SUMIF(SmtRes!AQ2238:'SmtRes'!AQ2244,"=1",SmtRes!DF2238:'SmtRes'!DF2244)</f>
        <v>0</v>
      </c>
      <c r="Q882">
        <f>SUMIF(SmtRes!AQ2238:'SmtRes'!AQ2244,"=1",SmtRes!DG2238:'SmtRes'!DG2244)</f>
        <v>1.6</v>
      </c>
      <c r="R882">
        <f>SUMIF(SmtRes!AQ2238:'SmtRes'!AQ2244,"=1",SmtRes!DH2238:'SmtRes'!DH2244)</f>
        <v>0.26</v>
      </c>
      <c r="S882">
        <f>SUMIF(SmtRes!AQ2238:'SmtRes'!AQ2244,"=1",SmtRes!DI2238:'SmtRes'!DI2244)</f>
        <v>0.24</v>
      </c>
      <c r="T882">
        <f t="shared" si="579"/>
        <v>0</v>
      </c>
      <c r="U882">
        <f>SUMIF(SmtRes!AQ2238:'SmtRes'!AQ2244,"=1",SmtRes!CV2238:'SmtRes'!CV2244)</f>
        <v>5.8E-4</v>
      </c>
      <c r="V882">
        <f>SUMIF(SmtRes!AQ2238:'SmtRes'!AQ2244,"=1",SmtRes!CW2238:'SmtRes'!CW2244)</f>
        <v>4.0999999999999999E-4</v>
      </c>
      <c r="W882">
        <f t="shared" si="580"/>
        <v>0</v>
      </c>
      <c r="X882">
        <f t="shared" si="581"/>
        <v>0.74</v>
      </c>
      <c r="Y882">
        <f t="shared" si="582"/>
        <v>0.67</v>
      </c>
      <c r="AA882">
        <v>302024475</v>
      </c>
      <c r="AB882">
        <f t="shared" si="583"/>
        <v>1675.0886</v>
      </c>
      <c r="AC882">
        <f t="shared" si="584"/>
        <v>0</v>
      </c>
      <c r="AD882">
        <f>ROUND((((SUM(SmtRes!BR2238:'SmtRes'!BR2244))-(SUM(SmtRes!BS2238:'SmtRes'!BS2244)))+AE882),6)</f>
        <v>1435.1020000000001</v>
      </c>
      <c r="AE882">
        <f>ROUND((SUM(SmtRes!BS2238:'SmtRes'!BS2244)),6)</f>
        <v>254.32839999999999</v>
      </c>
      <c r="AF882">
        <f>ROUND((SUM(SmtRes!BT2238:'SmtRes'!BT2244)),6)</f>
        <v>239.98660000000001</v>
      </c>
      <c r="AG882">
        <f t="shared" si="585"/>
        <v>0</v>
      </c>
      <c r="AH882">
        <f>(SUM(SmtRes!BU2238:'SmtRes'!BU2244))</f>
        <v>0.57999999999999996</v>
      </c>
      <c r="AI882">
        <f>(SUM(SmtRes!BV2238:'SmtRes'!BV2244))</f>
        <v>0.41000000000000003</v>
      </c>
      <c r="AJ882">
        <f t="shared" si="586"/>
        <v>0</v>
      </c>
      <c r="AK882">
        <v>1929.4170000000001</v>
      </c>
      <c r="AL882">
        <v>0</v>
      </c>
      <c r="AM882">
        <v>1435.1020000000001</v>
      </c>
      <c r="AN882">
        <v>254.32840000000002</v>
      </c>
      <c r="AO882">
        <v>239.98659999999998</v>
      </c>
      <c r="AP882">
        <v>0</v>
      </c>
      <c r="AQ882">
        <v>0.57999999999999996</v>
      </c>
      <c r="AR882">
        <v>0.41000000000000003</v>
      </c>
      <c r="AS882">
        <v>0</v>
      </c>
      <c r="AT882">
        <v>147</v>
      </c>
      <c r="AU882">
        <v>134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1</v>
      </c>
      <c r="BJ882" t="s">
        <v>721</v>
      </c>
      <c r="BM882">
        <v>27001</v>
      </c>
      <c r="BN882">
        <v>0</v>
      </c>
      <c r="BO882" t="s">
        <v>3</v>
      </c>
      <c r="BP882">
        <v>0</v>
      </c>
      <c r="BQ882">
        <v>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147</v>
      </c>
      <c r="CA882">
        <v>134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587"/>
        <v>2.1</v>
      </c>
      <c r="CQ882">
        <f>SUMIF(SmtRes!AQ2238:'SmtRes'!AQ2244,"=1",SmtRes!AA2238:'SmtRes'!AA2244)</f>
        <v>0</v>
      </c>
      <c r="CR882">
        <f>SUMIF(SmtRes!AQ2238:'SmtRes'!AQ2244,"=1",SmtRes!AB2238:'SmtRes'!AB2244)</f>
        <v>18339.04</v>
      </c>
      <c r="CS882">
        <f>SUMIF(SmtRes!AQ2238:'SmtRes'!AQ2244,"=1",SmtRes!AC2238:'SmtRes'!AC2244)</f>
        <v>2561.12</v>
      </c>
      <c r="CT882">
        <f>SUMIF(SmtRes!AQ2238:'SmtRes'!AQ2244,"=1",SmtRes!AD2238:'SmtRes'!AD2244)</f>
        <v>413.77</v>
      </c>
      <c r="CU882">
        <f t="shared" si="588"/>
        <v>0</v>
      </c>
      <c r="CV882">
        <f>SUMIF(SmtRes!AQ2238:'SmtRes'!AQ2244,"=1",SmtRes!BU2238:'SmtRes'!BU2244)</f>
        <v>0.57999999999999996</v>
      </c>
      <c r="CW882">
        <f>SUMIF(SmtRes!AQ2238:'SmtRes'!AQ2244,"=1",SmtRes!BV2238:'SmtRes'!BV2244)</f>
        <v>0.41000000000000003</v>
      </c>
      <c r="CX882">
        <f t="shared" si="589"/>
        <v>0</v>
      </c>
      <c r="CY882">
        <f t="shared" si="590"/>
        <v>0.73499999999999999</v>
      </c>
      <c r="CZ882">
        <f t="shared" si="591"/>
        <v>0.67</v>
      </c>
      <c r="DC882" t="s">
        <v>3</v>
      </c>
      <c r="DD882" t="s">
        <v>14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1005</v>
      </c>
      <c r="DV882" t="s">
        <v>716</v>
      </c>
      <c r="DW882" t="s">
        <v>716</v>
      </c>
      <c r="DX882">
        <v>1000</v>
      </c>
      <c r="DZ882" t="s">
        <v>3</v>
      </c>
      <c r="EA882" t="s">
        <v>3</v>
      </c>
      <c r="EB882" t="s">
        <v>3</v>
      </c>
      <c r="EC882" t="s">
        <v>3</v>
      </c>
      <c r="EE882">
        <v>293259392</v>
      </c>
      <c r="EF882">
        <v>2</v>
      </c>
      <c r="EG882" t="s">
        <v>586</v>
      </c>
      <c r="EH882">
        <v>21</v>
      </c>
      <c r="EI882" t="s">
        <v>709</v>
      </c>
      <c r="EJ882">
        <v>1</v>
      </c>
      <c r="EK882">
        <v>27001</v>
      </c>
      <c r="EL882" t="s">
        <v>709</v>
      </c>
      <c r="EM882" t="s">
        <v>710</v>
      </c>
      <c r="EO882" t="s">
        <v>3</v>
      </c>
      <c r="EQ882">
        <v>131072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0.57999999999999996</v>
      </c>
      <c r="EX882">
        <v>0.41</v>
      </c>
      <c r="EY882">
        <v>0</v>
      </c>
      <c r="FQ882">
        <v>0</v>
      </c>
      <c r="FR882">
        <f t="shared" si="592"/>
        <v>0</v>
      </c>
      <c r="FS882">
        <v>0</v>
      </c>
      <c r="FX882">
        <v>147</v>
      </c>
      <c r="FY882">
        <v>134</v>
      </c>
      <c r="GA882" t="s">
        <v>3</v>
      </c>
      <c r="GD882">
        <v>1</v>
      </c>
      <c r="GF882">
        <v>1209025950</v>
      </c>
      <c r="GG882">
        <v>2</v>
      </c>
      <c r="GH882">
        <v>1</v>
      </c>
      <c r="GI882">
        <v>-2</v>
      </c>
      <c r="GJ882">
        <v>0</v>
      </c>
      <c r="GK882">
        <v>0</v>
      </c>
      <c r="GL882">
        <f t="shared" si="593"/>
        <v>0</v>
      </c>
      <c r="GM882">
        <f t="shared" si="594"/>
        <v>3.51</v>
      </c>
      <c r="GN882">
        <f t="shared" si="595"/>
        <v>3.51</v>
      </c>
      <c r="GO882">
        <f t="shared" si="596"/>
        <v>0</v>
      </c>
      <c r="GP882">
        <f t="shared" si="597"/>
        <v>0</v>
      </c>
      <c r="GR882">
        <v>0</v>
      </c>
      <c r="GS882">
        <v>3</v>
      </c>
      <c r="GT882">
        <v>0</v>
      </c>
      <c r="GU882" t="s">
        <v>3</v>
      </c>
      <c r="GV882">
        <f t="shared" si="598"/>
        <v>0</v>
      </c>
      <c r="GW882">
        <v>1</v>
      </c>
      <c r="GX882">
        <f t="shared" si="599"/>
        <v>0</v>
      </c>
      <c r="HA882">
        <v>0</v>
      </c>
      <c r="HB882">
        <v>0</v>
      </c>
      <c r="HC882">
        <f t="shared" si="600"/>
        <v>0</v>
      </c>
      <c r="HE882" t="s">
        <v>3</v>
      </c>
      <c r="HF882" t="s">
        <v>3</v>
      </c>
      <c r="HM882" t="s">
        <v>3</v>
      </c>
      <c r="HN882" t="s">
        <v>711</v>
      </c>
      <c r="HO882" t="s">
        <v>712</v>
      </c>
      <c r="HP882" t="s">
        <v>709</v>
      </c>
      <c r="HQ882" t="s">
        <v>709</v>
      </c>
      <c r="IK882">
        <v>0</v>
      </c>
    </row>
    <row r="883" spans="1:245" x14ac:dyDescent="0.2">
      <c r="A883">
        <v>17</v>
      </c>
      <c r="B883">
        <v>1</v>
      </c>
      <c r="C883">
        <f>ROW(SmtRes!A2256)</f>
        <v>2256</v>
      </c>
      <c r="D883">
        <f>ROW(EtalonRes!A2256)</f>
        <v>2256</v>
      </c>
      <c r="E883" t="s">
        <v>722</v>
      </c>
      <c r="F883" t="s">
        <v>723</v>
      </c>
      <c r="G883" t="s">
        <v>724</v>
      </c>
      <c r="H883" t="s">
        <v>716</v>
      </c>
      <c r="I883">
        <v>1E-3</v>
      </c>
      <c r="J883">
        <v>0</v>
      </c>
      <c r="K883">
        <v>1E-3</v>
      </c>
      <c r="O883">
        <f t="shared" si="578"/>
        <v>90.24</v>
      </c>
      <c r="P883">
        <f>SUMIF(SmtRes!AQ2245:'SmtRes'!AQ2256,"=1",SmtRes!DF2245:'SmtRes'!DF2256)</f>
        <v>0</v>
      </c>
      <c r="Q883">
        <f>SUMIF(SmtRes!AQ2245:'SmtRes'!AQ2256,"=1",SmtRes!DG2245:'SmtRes'!DG2256)</f>
        <v>56.449999999999996</v>
      </c>
      <c r="R883">
        <f>SUMIF(SmtRes!AQ2245:'SmtRes'!AQ2256,"=1",SmtRes!DH2245:'SmtRes'!DH2256)</f>
        <v>20.369999999999997</v>
      </c>
      <c r="S883">
        <f>SUMIF(SmtRes!AQ2245:'SmtRes'!AQ2256,"=1",SmtRes!DI2245:'SmtRes'!DI2256)</f>
        <v>13.42</v>
      </c>
      <c r="T883">
        <f t="shared" si="579"/>
        <v>0</v>
      </c>
      <c r="U883">
        <f>SUMIF(SmtRes!AQ2245:'SmtRes'!AQ2256,"=1",SmtRes!CV2245:'SmtRes'!CV2256)</f>
        <v>3.3000000000000002E-2</v>
      </c>
      <c r="V883">
        <f>SUMIF(SmtRes!AQ2245:'SmtRes'!AQ2256,"=1",SmtRes!CW2245:'SmtRes'!CW2256)</f>
        <v>3.7369999999999994E-2</v>
      </c>
      <c r="W883">
        <f t="shared" si="580"/>
        <v>0</v>
      </c>
      <c r="X883">
        <f t="shared" si="581"/>
        <v>49.67</v>
      </c>
      <c r="Y883">
        <f t="shared" si="582"/>
        <v>45.28</v>
      </c>
      <c r="AA883">
        <v>302024475</v>
      </c>
      <c r="AB883">
        <f t="shared" si="583"/>
        <v>68492.556100000002</v>
      </c>
      <c r="AC883">
        <f t="shared" si="584"/>
        <v>0</v>
      </c>
      <c r="AD883">
        <f>ROUND((((SUM(SmtRes!BR2245:'SmtRes'!BR2256))-(SUM(SmtRes!BS2245:'SmtRes'!BS2256)))+AE883),6)</f>
        <v>55073.436099999999</v>
      </c>
      <c r="AE883">
        <f>ROUND((SUM(SmtRes!BS2245:'SmtRes'!BS2256)),6)</f>
        <v>20375.9908</v>
      </c>
      <c r="AF883">
        <f>ROUND((SUM(SmtRes!BT2245:'SmtRes'!BT2256)),6)</f>
        <v>13419.12</v>
      </c>
      <c r="AG883">
        <f t="shared" si="585"/>
        <v>0</v>
      </c>
      <c r="AH883">
        <f>(SUM(SmtRes!BU2245:'SmtRes'!BU2256))</f>
        <v>33</v>
      </c>
      <c r="AI883">
        <f>(SUM(SmtRes!BV2245:'SmtRes'!BV2256))</f>
        <v>37.369999999999997</v>
      </c>
      <c r="AJ883">
        <f t="shared" si="586"/>
        <v>0</v>
      </c>
      <c r="AK883">
        <v>536101.10690000001</v>
      </c>
      <c r="AL883">
        <v>447232.56000000006</v>
      </c>
      <c r="AM883">
        <v>55073.436099999999</v>
      </c>
      <c r="AN883">
        <v>20375.9908</v>
      </c>
      <c r="AO883">
        <v>13419.119999999999</v>
      </c>
      <c r="AP883">
        <v>0</v>
      </c>
      <c r="AQ883">
        <v>33</v>
      </c>
      <c r="AR883">
        <v>37.369999999999997</v>
      </c>
      <c r="AS883">
        <v>0</v>
      </c>
      <c r="AT883">
        <v>147</v>
      </c>
      <c r="AU883">
        <v>134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1</v>
      </c>
      <c r="BJ883" t="s">
        <v>725</v>
      </c>
      <c r="BM883">
        <v>27001</v>
      </c>
      <c r="BN883">
        <v>0</v>
      </c>
      <c r="BO883" t="s">
        <v>3</v>
      </c>
      <c r="BP883">
        <v>0</v>
      </c>
      <c r="BQ883">
        <v>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147</v>
      </c>
      <c r="CA883">
        <v>134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587"/>
        <v>90.239999999999981</v>
      </c>
      <c r="CQ883">
        <f>SUMIF(SmtRes!AQ2245:'SmtRes'!AQ2256,"=1",SmtRes!AA2245:'SmtRes'!AA2256)</f>
        <v>5316.57</v>
      </c>
      <c r="CR883">
        <f>SUMIF(SmtRes!AQ2245:'SmtRes'!AQ2256,"=1",SmtRes!AB2245:'SmtRes'!AB2256)</f>
        <v>10700.29</v>
      </c>
      <c r="CS883">
        <f>SUMIF(SmtRes!AQ2245:'SmtRes'!AQ2256,"=1",SmtRes!AC2245:'SmtRes'!AC2256)</f>
        <v>3866.6400000000008</v>
      </c>
      <c r="CT883">
        <f>SUMIF(SmtRes!AQ2245:'SmtRes'!AQ2256,"=1",SmtRes!AD2245:'SmtRes'!AD2256)</f>
        <v>406.64</v>
      </c>
      <c r="CU883">
        <f t="shared" si="588"/>
        <v>0</v>
      </c>
      <c r="CV883">
        <f>SUMIF(SmtRes!AQ2245:'SmtRes'!AQ2256,"=1",SmtRes!BU2245:'SmtRes'!BU2256)</f>
        <v>33</v>
      </c>
      <c r="CW883">
        <f>SUMIF(SmtRes!AQ2245:'SmtRes'!AQ2256,"=1",SmtRes!BV2245:'SmtRes'!BV2256)</f>
        <v>37.369999999999997</v>
      </c>
      <c r="CX883">
        <f t="shared" si="589"/>
        <v>0</v>
      </c>
      <c r="CY883">
        <f t="shared" si="590"/>
        <v>49.671300000000002</v>
      </c>
      <c r="CZ883">
        <f t="shared" si="591"/>
        <v>45.278599999999997</v>
      </c>
      <c r="DC883" t="s">
        <v>3</v>
      </c>
      <c r="DD883" t="s">
        <v>14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1005</v>
      </c>
      <c r="DV883" t="s">
        <v>716</v>
      </c>
      <c r="DW883" t="s">
        <v>716</v>
      </c>
      <c r="DX883">
        <v>1000</v>
      </c>
      <c r="DZ883" t="s">
        <v>3</v>
      </c>
      <c r="EA883" t="s">
        <v>3</v>
      </c>
      <c r="EB883" t="s">
        <v>3</v>
      </c>
      <c r="EC883" t="s">
        <v>3</v>
      </c>
      <c r="EE883">
        <v>293259392</v>
      </c>
      <c r="EF883">
        <v>2</v>
      </c>
      <c r="EG883" t="s">
        <v>586</v>
      </c>
      <c r="EH883">
        <v>21</v>
      </c>
      <c r="EI883" t="s">
        <v>709</v>
      </c>
      <c r="EJ883">
        <v>1</v>
      </c>
      <c r="EK883">
        <v>27001</v>
      </c>
      <c r="EL883" t="s">
        <v>709</v>
      </c>
      <c r="EM883" t="s">
        <v>710</v>
      </c>
      <c r="EO883" t="s">
        <v>3</v>
      </c>
      <c r="EQ883">
        <v>131072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33</v>
      </c>
      <c r="EX883">
        <v>37.369999999999997</v>
      </c>
      <c r="EY883">
        <v>0</v>
      </c>
      <c r="FQ883">
        <v>0</v>
      </c>
      <c r="FR883">
        <f t="shared" si="592"/>
        <v>0</v>
      </c>
      <c r="FS883">
        <v>0</v>
      </c>
      <c r="FX883">
        <v>147</v>
      </c>
      <c r="FY883">
        <v>134</v>
      </c>
      <c r="GA883" t="s">
        <v>3</v>
      </c>
      <c r="GD883">
        <v>1</v>
      </c>
      <c r="GF883">
        <v>-176068917</v>
      </c>
      <c r="GG883">
        <v>2</v>
      </c>
      <c r="GH883">
        <v>1</v>
      </c>
      <c r="GI883">
        <v>-2</v>
      </c>
      <c r="GJ883">
        <v>0</v>
      </c>
      <c r="GK883">
        <v>0</v>
      </c>
      <c r="GL883">
        <f t="shared" si="593"/>
        <v>0</v>
      </c>
      <c r="GM883">
        <f t="shared" si="594"/>
        <v>185.19</v>
      </c>
      <c r="GN883">
        <f t="shared" si="595"/>
        <v>185.19</v>
      </c>
      <c r="GO883">
        <f t="shared" si="596"/>
        <v>0</v>
      </c>
      <c r="GP883">
        <f t="shared" si="597"/>
        <v>0</v>
      </c>
      <c r="GR883">
        <v>0</v>
      </c>
      <c r="GS883">
        <v>3</v>
      </c>
      <c r="GT883">
        <v>0</v>
      </c>
      <c r="GU883" t="s">
        <v>3</v>
      </c>
      <c r="GV883">
        <f t="shared" si="598"/>
        <v>0</v>
      </c>
      <c r="GW883">
        <v>1</v>
      </c>
      <c r="GX883">
        <f t="shared" si="599"/>
        <v>0</v>
      </c>
      <c r="HA883">
        <v>0</v>
      </c>
      <c r="HB883">
        <v>0</v>
      </c>
      <c r="HC883">
        <f t="shared" si="600"/>
        <v>0</v>
      </c>
      <c r="HE883" t="s">
        <v>3</v>
      </c>
      <c r="HF883" t="s">
        <v>3</v>
      </c>
      <c r="HM883" t="s">
        <v>3</v>
      </c>
      <c r="HN883" t="s">
        <v>711</v>
      </c>
      <c r="HO883" t="s">
        <v>712</v>
      </c>
      <c r="HP883" t="s">
        <v>709</v>
      </c>
      <c r="HQ883" t="s">
        <v>709</v>
      </c>
      <c r="IK883">
        <v>0</v>
      </c>
    </row>
    <row r="884" spans="1:245" x14ac:dyDescent="0.2">
      <c r="A884">
        <v>17</v>
      </c>
      <c r="B884">
        <v>1</v>
      </c>
      <c r="C884">
        <f>ROW(SmtRes!A2263)</f>
        <v>2263</v>
      </c>
      <c r="D884">
        <f>ROW(EtalonRes!A2263)</f>
        <v>2263</v>
      </c>
      <c r="E884" t="s">
        <v>726</v>
      </c>
      <c r="F884" t="s">
        <v>727</v>
      </c>
      <c r="G884" t="s">
        <v>728</v>
      </c>
      <c r="H884" t="s">
        <v>729</v>
      </c>
      <c r="I884">
        <v>0.01</v>
      </c>
      <c r="J884">
        <v>0</v>
      </c>
      <c r="K884">
        <v>0.01</v>
      </c>
      <c r="O884">
        <f t="shared" si="578"/>
        <v>163.82</v>
      </c>
      <c r="P884">
        <f>SUMIF(SmtRes!AQ2257:'SmtRes'!AQ2263,"=1",SmtRes!DF2257:'SmtRes'!DF2263)</f>
        <v>0</v>
      </c>
      <c r="Q884">
        <f>SUMIF(SmtRes!AQ2257:'SmtRes'!AQ2263,"=1",SmtRes!DG2257:'SmtRes'!DG2263)</f>
        <v>45.83</v>
      </c>
      <c r="R884">
        <f>SUMIF(SmtRes!AQ2257:'SmtRes'!AQ2263,"=1",SmtRes!DH2257:'SmtRes'!DH2263)</f>
        <v>15.71</v>
      </c>
      <c r="S884">
        <f>SUMIF(SmtRes!AQ2257:'SmtRes'!AQ2263,"=1",SmtRes!DI2257:'SmtRes'!DI2263)</f>
        <v>102.28</v>
      </c>
      <c r="T884">
        <f t="shared" si="579"/>
        <v>0</v>
      </c>
      <c r="U884">
        <f>SUMIF(SmtRes!AQ2257:'SmtRes'!AQ2263,"=1",SmtRes!CV2257:'SmtRes'!CV2263)</f>
        <v>0.24299999999999999</v>
      </c>
      <c r="V884">
        <f>SUMIF(SmtRes!AQ2257:'SmtRes'!AQ2263,"=1",SmtRes!CW2257:'SmtRes'!CW2263)</f>
        <v>2.92E-2</v>
      </c>
      <c r="W884">
        <f t="shared" si="580"/>
        <v>0</v>
      </c>
      <c r="X884">
        <f t="shared" si="581"/>
        <v>133.33000000000001</v>
      </c>
      <c r="Y884">
        <f t="shared" si="582"/>
        <v>90.85</v>
      </c>
      <c r="AA884">
        <v>302024475</v>
      </c>
      <c r="AB884">
        <f t="shared" si="583"/>
        <v>14731.801299999999</v>
      </c>
      <c r="AC884">
        <f t="shared" si="584"/>
        <v>0</v>
      </c>
      <c r="AD884">
        <f>ROUND((((SUM(SmtRes!BR2257:'SmtRes'!BR2263))-(SUM(SmtRes!BS2257:'SmtRes'!BS2263)))+AE884),6)</f>
        <v>4503.6882999999998</v>
      </c>
      <c r="AE884">
        <f>ROUND((SUM(SmtRes!BS2257:'SmtRes'!BS2263)),6)</f>
        <v>1570.4846</v>
      </c>
      <c r="AF884">
        <f>ROUND((SUM(SmtRes!BT2257:'SmtRes'!BT2263)),6)</f>
        <v>10228.112999999999</v>
      </c>
      <c r="AG884">
        <f t="shared" si="585"/>
        <v>0</v>
      </c>
      <c r="AH884">
        <f>(SUM(SmtRes!BU2257:'SmtRes'!BU2263))</f>
        <v>24.3</v>
      </c>
      <c r="AI884">
        <f>(SUM(SmtRes!BV2257:'SmtRes'!BV2263))</f>
        <v>2.92</v>
      </c>
      <c r="AJ884">
        <f t="shared" si="586"/>
        <v>0</v>
      </c>
      <c r="AK884">
        <v>16373.705900000001</v>
      </c>
      <c r="AL884">
        <v>71.42</v>
      </c>
      <c r="AM884">
        <v>4503.6882999999998</v>
      </c>
      <c r="AN884">
        <v>1570.4846</v>
      </c>
      <c r="AO884">
        <v>10228.113000000001</v>
      </c>
      <c r="AP884">
        <v>0</v>
      </c>
      <c r="AQ884">
        <v>24.3</v>
      </c>
      <c r="AR884">
        <v>2.92</v>
      </c>
      <c r="AS884">
        <v>0</v>
      </c>
      <c r="AT884">
        <v>113</v>
      </c>
      <c r="AU884">
        <v>77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1</v>
      </c>
      <c r="BJ884" t="s">
        <v>730</v>
      </c>
      <c r="BM884">
        <v>27005</v>
      </c>
      <c r="BN884">
        <v>0</v>
      </c>
      <c r="BO884" t="s">
        <v>3</v>
      </c>
      <c r="BP884">
        <v>0</v>
      </c>
      <c r="BQ884">
        <v>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113</v>
      </c>
      <c r="CA884">
        <v>77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587"/>
        <v>163.82000000000002</v>
      </c>
      <c r="CQ884">
        <f>SUMIF(SmtRes!AQ2257:'SmtRes'!AQ2263,"=1",SmtRes!AA2257:'SmtRes'!AA2263)</f>
        <v>31.07</v>
      </c>
      <c r="CR884">
        <f>SUMIF(SmtRes!AQ2257:'SmtRes'!AQ2263,"=1",SmtRes!AB2257:'SmtRes'!AB2263)</f>
        <v>4485.07</v>
      </c>
      <c r="CS884">
        <f>SUMIF(SmtRes!AQ2257:'SmtRes'!AQ2263,"=1",SmtRes!AC2257:'SmtRes'!AC2263)</f>
        <v>1576.6200000000001</v>
      </c>
      <c r="CT884">
        <f>SUMIF(SmtRes!AQ2257:'SmtRes'!AQ2263,"=1",SmtRes!AD2257:'SmtRes'!AD2263)</f>
        <v>420.91</v>
      </c>
      <c r="CU884">
        <f t="shared" si="588"/>
        <v>0</v>
      </c>
      <c r="CV884">
        <f>SUMIF(SmtRes!AQ2257:'SmtRes'!AQ2263,"=1",SmtRes!BU2257:'SmtRes'!BU2263)</f>
        <v>24.3</v>
      </c>
      <c r="CW884">
        <f>SUMIF(SmtRes!AQ2257:'SmtRes'!AQ2263,"=1",SmtRes!BV2257:'SmtRes'!BV2263)</f>
        <v>2.92</v>
      </c>
      <c r="CX884">
        <f t="shared" si="589"/>
        <v>0</v>
      </c>
      <c r="CY884">
        <f t="shared" si="590"/>
        <v>133.3287</v>
      </c>
      <c r="CZ884">
        <f t="shared" si="591"/>
        <v>90.852300000000014</v>
      </c>
      <c r="DC884" t="s">
        <v>3</v>
      </c>
      <c r="DD884" t="s">
        <v>14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729</v>
      </c>
      <c r="DW884" t="s">
        <v>729</v>
      </c>
      <c r="DX884">
        <v>100</v>
      </c>
      <c r="DZ884" t="s">
        <v>3</v>
      </c>
      <c r="EA884" t="s">
        <v>3</v>
      </c>
      <c r="EB884" t="s">
        <v>3</v>
      </c>
      <c r="EC884" t="s">
        <v>3</v>
      </c>
      <c r="EE884">
        <v>293259705</v>
      </c>
      <c r="EF884">
        <v>2</v>
      </c>
      <c r="EG884" t="s">
        <v>586</v>
      </c>
      <c r="EH884">
        <v>21</v>
      </c>
      <c r="EI884" t="s">
        <v>709</v>
      </c>
      <c r="EJ884">
        <v>1</v>
      </c>
      <c r="EK884">
        <v>27005</v>
      </c>
      <c r="EL884" t="s">
        <v>731</v>
      </c>
      <c r="EM884" t="s">
        <v>710</v>
      </c>
      <c r="EO884" t="s">
        <v>3</v>
      </c>
      <c r="EQ884">
        <v>131072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24.3</v>
      </c>
      <c r="EX884">
        <v>2.92</v>
      </c>
      <c r="EY884">
        <v>0</v>
      </c>
      <c r="FQ884">
        <v>0</v>
      </c>
      <c r="FR884">
        <f t="shared" si="592"/>
        <v>0</v>
      </c>
      <c r="FS884">
        <v>0</v>
      </c>
      <c r="FX884">
        <v>113</v>
      </c>
      <c r="FY884">
        <v>77</v>
      </c>
      <c r="GA884" t="s">
        <v>3</v>
      </c>
      <c r="GD884">
        <v>1</v>
      </c>
      <c r="GF884">
        <v>-1972037690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 t="shared" si="593"/>
        <v>0</v>
      </c>
      <c r="GM884">
        <f t="shared" si="594"/>
        <v>388</v>
      </c>
      <c r="GN884">
        <f t="shared" si="595"/>
        <v>388</v>
      </c>
      <c r="GO884">
        <f t="shared" si="596"/>
        <v>0</v>
      </c>
      <c r="GP884">
        <f t="shared" si="597"/>
        <v>0</v>
      </c>
      <c r="GR884">
        <v>0</v>
      </c>
      <c r="GS884">
        <v>3</v>
      </c>
      <c r="GT884">
        <v>0</v>
      </c>
      <c r="GU884" t="s">
        <v>3</v>
      </c>
      <c r="GV884">
        <f t="shared" si="598"/>
        <v>0</v>
      </c>
      <c r="GW884">
        <v>1</v>
      </c>
      <c r="GX884">
        <f t="shared" si="599"/>
        <v>0</v>
      </c>
      <c r="HA884">
        <v>0</v>
      </c>
      <c r="HB884">
        <v>0</v>
      </c>
      <c r="HC884">
        <f t="shared" si="600"/>
        <v>0</v>
      </c>
      <c r="HE884" t="s">
        <v>3</v>
      </c>
      <c r="HF884" t="s">
        <v>3</v>
      </c>
      <c r="HM884" t="s">
        <v>3</v>
      </c>
      <c r="HN884" t="s">
        <v>732</v>
      </c>
      <c r="HO884" t="s">
        <v>733</v>
      </c>
      <c r="HP884" t="s">
        <v>731</v>
      </c>
      <c r="HQ884" t="s">
        <v>731</v>
      </c>
      <c r="IK884">
        <v>0</v>
      </c>
    </row>
    <row r="885" spans="1:245" x14ac:dyDescent="0.2">
      <c r="A885">
        <v>17</v>
      </c>
      <c r="B885">
        <v>1</v>
      </c>
      <c r="C885">
        <f>ROW(SmtRes!A2272)</f>
        <v>2272</v>
      </c>
      <c r="D885">
        <f>ROW(EtalonRes!A2272)</f>
        <v>2272</v>
      </c>
      <c r="E885" t="s">
        <v>734</v>
      </c>
      <c r="F885" t="s">
        <v>735</v>
      </c>
      <c r="G885" t="s">
        <v>736</v>
      </c>
      <c r="H885" t="s">
        <v>729</v>
      </c>
      <c r="I885">
        <v>0.01</v>
      </c>
      <c r="J885">
        <v>0</v>
      </c>
      <c r="K885">
        <v>0.01</v>
      </c>
      <c r="O885">
        <f t="shared" si="578"/>
        <v>68.16</v>
      </c>
      <c r="P885">
        <f>SUMIF(SmtRes!AQ2264:'SmtRes'!AQ2272,"=1",SmtRes!DF2264:'SmtRes'!DF2272)</f>
        <v>0</v>
      </c>
      <c r="Q885">
        <f>SUMIF(SmtRes!AQ2264:'SmtRes'!AQ2272,"=1",SmtRes!DG2264:'SmtRes'!DG2272)</f>
        <v>1.2500000000000002</v>
      </c>
      <c r="R885">
        <f>SUMIF(SmtRes!AQ2264:'SmtRes'!AQ2272,"=1",SmtRes!DH2264:'SmtRes'!DH2272)</f>
        <v>0.39</v>
      </c>
      <c r="S885">
        <f>SUMIF(SmtRes!AQ2264:'SmtRes'!AQ2272,"=1",SmtRes!DI2264:'SmtRes'!DI2272)</f>
        <v>66.52</v>
      </c>
      <c r="T885">
        <f t="shared" si="579"/>
        <v>0</v>
      </c>
      <c r="U885">
        <f>SUMIF(SmtRes!AQ2264:'SmtRes'!AQ2272,"=1",SmtRes!CV2264:'SmtRes'!CV2272)</f>
        <v>0.14399999999999999</v>
      </c>
      <c r="V885">
        <f>SUMIF(SmtRes!AQ2264:'SmtRes'!AQ2272,"=1",SmtRes!CW2264:'SmtRes'!CW2272)</f>
        <v>6.9999999999999999E-4</v>
      </c>
      <c r="W885">
        <f t="shared" si="580"/>
        <v>0</v>
      </c>
      <c r="X885">
        <f t="shared" si="581"/>
        <v>75.61</v>
      </c>
      <c r="Y885">
        <f t="shared" si="582"/>
        <v>51.52</v>
      </c>
      <c r="AA885">
        <v>302024475</v>
      </c>
      <c r="AB885">
        <f t="shared" si="583"/>
        <v>6777.3888999999999</v>
      </c>
      <c r="AC885">
        <f t="shared" si="584"/>
        <v>0</v>
      </c>
      <c r="AD885">
        <f>ROUND((((SUM(SmtRes!BR2264:'SmtRes'!BR2272))-(SUM(SmtRes!BS2264:'SmtRes'!BS2272)))+AE885),6)</f>
        <v>125.59690000000001</v>
      </c>
      <c r="AE885">
        <f>ROUND((SUM(SmtRes!BS2264:'SmtRes'!BS2272)),6)</f>
        <v>38.880400000000002</v>
      </c>
      <c r="AF885">
        <f>ROUND((SUM(SmtRes!BT2264:'SmtRes'!BT2272)),6)</f>
        <v>6651.7920000000004</v>
      </c>
      <c r="AG885">
        <f t="shared" si="585"/>
        <v>0</v>
      </c>
      <c r="AH885">
        <f>(SUM(SmtRes!BU2264:'SmtRes'!BU2272))</f>
        <v>14.4</v>
      </c>
      <c r="AI885">
        <f>(SUM(SmtRes!BV2264:'SmtRes'!BV2272))</f>
        <v>7.0000000000000007E-2</v>
      </c>
      <c r="AJ885">
        <f t="shared" si="586"/>
        <v>0</v>
      </c>
      <c r="AK885">
        <v>8562.9619000000002</v>
      </c>
      <c r="AL885">
        <v>1746.6925999999999</v>
      </c>
      <c r="AM885">
        <v>125.59690000000001</v>
      </c>
      <c r="AN885">
        <v>38.880400000000002</v>
      </c>
      <c r="AO885">
        <v>6651.7920000000004</v>
      </c>
      <c r="AP885">
        <v>0</v>
      </c>
      <c r="AQ885">
        <v>14.4</v>
      </c>
      <c r="AR885">
        <v>7.0000000000000007E-2</v>
      </c>
      <c r="AS885">
        <v>0</v>
      </c>
      <c r="AT885">
        <v>113</v>
      </c>
      <c r="AU885">
        <v>77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737</v>
      </c>
      <c r="BM885">
        <v>27005</v>
      </c>
      <c r="BN885">
        <v>0</v>
      </c>
      <c r="BO885" t="s">
        <v>3</v>
      </c>
      <c r="BP885">
        <v>0</v>
      </c>
      <c r="BQ885">
        <v>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113</v>
      </c>
      <c r="CA885">
        <v>77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587"/>
        <v>68.16</v>
      </c>
      <c r="CQ885">
        <f>SUMIF(SmtRes!AQ2264:'SmtRes'!AQ2272,"=1",SmtRes!AA2264:'SmtRes'!AA2272)</f>
        <v>26449.71</v>
      </c>
      <c r="CR885">
        <f>SUMIF(SmtRes!AQ2264:'SmtRes'!AQ2272,"=1",SmtRes!AB2264:'SmtRes'!AB2272)</f>
        <v>3687.4000000000005</v>
      </c>
      <c r="CS885">
        <f>SUMIF(SmtRes!AQ2264:'SmtRes'!AQ2272,"=1",SmtRes!AC2264:'SmtRes'!AC2272)</f>
        <v>1669.3600000000001</v>
      </c>
      <c r="CT885">
        <f>SUMIF(SmtRes!AQ2264:'SmtRes'!AQ2272,"=1",SmtRes!AD2264:'SmtRes'!AD2272)</f>
        <v>461.93</v>
      </c>
      <c r="CU885">
        <f t="shared" si="588"/>
        <v>0</v>
      </c>
      <c r="CV885">
        <f>SUMIF(SmtRes!AQ2264:'SmtRes'!AQ2272,"=1",SmtRes!BU2264:'SmtRes'!BU2272)</f>
        <v>14.4</v>
      </c>
      <c r="CW885">
        <f>SUMIF(SmtRes!AQ2264:'SmtRes'!AQ2272,"=1",SmtRes!BV2264:'SmtRes'!BV2272)</f>
        <v>7.0000000000000007E-2</v>
      </c>
      <c r="CX885">
        <f t="shared" si="589"/>
        <v>0</v>
      </c>
      <c r="CY885">
        <f t="shared" si="590"/>
        <v>75.6083</v>
      </c>
      <c r="CZ885">
        <f t="shared" si="591"/>
        <v>51.520699999999998</v>
      </c>
      <c r="DC885" t="s">
        <v>3</v>
      </c>
      <c r="DD885" t="s">
        <v>14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1005</v>
      </c>
      <c r="DV885" t="s">
        <v>729</v>
      </c>
      <c r="DW885" t="s">
        <v>729</v>
      </c>
      <c r="DX885">
        <v>100</v>
      </c>
      <c r="DZ885" t="s">
        <v>3</v>
      </c>
      <c r="EA885" t="s">
        <v>3</v>
      </c>
      <c r="EB885" t="s">
        <v>3</v>
      </c>
      <c r="EC885" t="s">
        <v>3</v>
      </c>
      <c r="EE885">
        <v>293259705</v>
      </c>
      <c r="EF885">
        <v>2</v>
      </c>
      <c r="EG885" t="s">
        <v>586</v>
      </c>
      <c r="EH885">
        <v>21</v>
      </c>
      <c r="EI885" t="s">
        <v>709</v>
      </c>
      <c r="EJ885">
        <v>1</v>
      </c>
      <c r="EK885">
        <v>27005</v>
      </c>
      <c r="EL885" t="s">
        <v>731</v>
      </c>
      <c r="EM885" t="s">
        <v>710</v>
      </c>
      <c r="EO885" t="s">
        <v>3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14.4</v>
      </c>
      <c r="EX885">
        <v>7.0000000000000007E-2</v>
      </c>
      <c r="EY885">
        <v>0</v>
      </c>
      <c r="FQ885">
        <v>0</v>
      </c>
      <c r="FR885">
        <f t="shared" si="592"/>
        <v>0</v>
      </c>
      <c r="FS885">
        <v>0</v>
      </c>
      <c r="FX885">
        <v>113</v>
      </c>
      <c r="FY885">
        <v>77</v>
      </c>
      <c r="GA885" t="s">
        <v>3</v>
      </c>
      <c r="GD885">
        <v>1</v>
      </c>
      <c r="GF885">
        <v>-1877283875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si="593"/>
        <v>0</v>
      </c>
      <c r="GM885">
        <f t="shared" si="594"/>
        <v>195.29</v>
      </c>
      <c r="GN885">
        <f t="shared" si="595"/>
        <v>195.29</v>
      </c>
      <c r="GO885">
        <f t="shared" si="596"/>
        <v>0</v>
      </c>
      <c r="GP885">
        <f t="shared" si="597"/>
        <v>0</v>
      </c>
      <c r="GR885">
        <v>0</v>
      </c>
      <c r="GS885">
        <v>3</v>
      </c>
      <c r="GT885">
        <v>0</v>
      </c>
      <c r="GU885" t="s">
        <v>3</v>
      </c>
      <c r="GV885">
        <f t="shared" si="598"/>
        <v>0</v>
      </c>
      <c r="GW885">
        <v>1</v>
      </c>
      <c r="GX885">
        <f t="shared" si="599"/>
        <v>0</v>
      </c>
      <c r="HA885">
        <v>0</v>
      </c>
      <c r="HB885">
        <v>0</v>
      </c>
      <c r="HC885">
        <f t="shared" si="600"/>
        <v>0</v>
      </c>
      <c r="HE885" t="s">
        <v>3</v>
      </c>
      <c r="HF885" t="s">
        <v>3</v>
      </c>
      <c r="HM885" t="s">
        <v>3</v>
      </c>
      <c r="HN885" t="s">
        <v>732</v>
      </c>
      <c r="HO885" t="s">
        <v>733</v>
      </c>
      <c r="HP885" t="s">
        <v>731</v>
      </c>
      <c r="HQ885" t="s">
        <v>731</v>
      </c>
      <c r="IK885">
        <v>0</v>
      </c>
    </row>
    <row r="886" spans="1:245" x14ac:dyDescent="0.2">
      <c r="A886">
        <v>17</v>
      </c>
      <c r="B886">
        <v>1</v>
      </c>
      <c r="C886">
        <f>ROW(SmtRes!A2279)</f>
        <v>2279</v>
      </c>
      <c r="D886">
        <f>ROW(EtalonRes!A2279)</f>
        <v>2279</v>
      </c>
      <c r="E886" t="s">
        <v>738</v>
      </c>
      <c r="F886" t="s">
        <v>739</v>
      </c>
      <c r="G886" t="s">
        <v>740</v>
      </c>
      <c r="H886" t="s">
        <v>729</v>
      </c>
      <c r="I886">
        <v>0.01</v>
      </c>
      <c r="J886">
        <v>0</v>
      </c>
      <c r="K886">
        <v>0.01</v>
      </c>
      <c r="O886">
        <f t="shared" si="578"/>
        <v>43.98</v>
      </c>
      <c r="P886">
        <f>SUMIF(SmtRes!AQ2273:'SmtRes'!AQ2279,"=1",SmtRes!DF2273:'SmtRes'!DF2279)</f>
        <v>0</v>
      </c>
      <c r="Q886">
        <f>SUMIF(SmtRes!AQ2273:'SmtRes'!AQ2279,"=1",SmtRes!DG2273:'SmtRes'!DG2279)</f>
        <v>0.92</v>
      </c>
      <c r="R886">
        <f>SUMIF(SmtRes!AQ2273:'SmtRes'!AQ2279,"=1",SmtRes!DH2273:'SmtRes'!DH2279)</f>
        <v>0.23</v>
      </c>
      <c r="S886">
        <f>SUMIF(SmtRes!AQ2273:'SmtRes'!AQ2279,"=1",SmtRes!DI2273:'SmtRes'!DI2279)</f>
        <v>42.83</v>
      </c>
      <c r="T886">
        <f t="shared" si="579"/>
        <v>0</v>
      </c>
      <c r="U886">
        <f>SUMIF(SmtRes!AQ2273:'SmtRes'!AQ2279,"=1",SmtRes!CV2273:'SmtRes'!CV2279)</f>
        <v>8.9599999999999999E-2</v>
      </c>
      <c r="V886">
        <f>SUMIF(SmtRes!AQ2273:'SmtRes'!AQ2279,"=1",SmtRes!CW2273:'SmtRes'!CW2279)</f>
        <v>4.0000000000000002E-4</v>
      </c>
      <c r="W886">
        <f t="shared" si="580"/>
        <v>0</v>
      </c>
      <c r="X886">
        <f t="shared" si="581"/>
        <v>48.66</v>
      </c>
      <c r="Y886">
        <f t="shared" si="582"/>
        <v>33.159999999999997</v>
      </c>
      <c r="AA886">
        <v>302024475</v>
      </c>
      <c r="AB886">
        <f t="shared" si="583"/>
        <v>4374.902</v>
      </c>
      <c r="AC886">
        <f t="shared" si="584"/>
        <v>0</v>
      </c>
      <c r="AD886">
        <f>ROUND((((SUM(SmtRes!BR2273:'SmtRes'!BR2279))-(SUM(SmtRes!BS2273:'SmtRes'!BS2279)))+AE886),6)</f>
        <v>92.2012</v>
      </c>
      <c r="AE886">
        <f>ROUND((SUM(SmtRes!BS2273:'SmtRes'!BS2279)),6)</f>
        <v>22.4008</v>
      </c>
      <c r="AF886">
        <f>ROUND((SUM(SmtRes!BT2273:'SmtRes'!BT2279)),6)</f>
        <v>4282.7007999999996</v>
      </c>
      <c r="AG886">
        <f t="shared" si="585"/>
        <v>0</v>
      </c>
      <c r="AH886">
        <f>(SUM(SmtRes!BU2273:'SmtRes'!BU2279))</f>
        <v>8.9600000000000009</v>
      </c>
      <c r="AI886">
        <f>(SUM(SmtRes!BV2273:'SmtRes'!BV2279))</f>
        <v>0.04</v>
      </c>
      <c r="AJ886">
        <f t="shared" si="586"/>
        <v>0</v>
      </c>
      <c r="AK886">
        <v>5788.5954000000011</v>
      </c>
      <c r="AL886">
        <v>1391.2926</v>
      </c>
      <c r="AM886">
        <v>92.2012</v>
      </c>
      <c r="AN886">
        <v>22.4008</v>
      </c>
      <c r="AO886">
        <v>4282.7008000000005</v>
      </c>
      <c r="AP886">
        <v>0</v>
      </c>
      <c r="AQ886">
        <v>8.9600000000000009</v>
      </c>
      <c r="AR886">
        <v>0.04</v>
      </c>
      <c r="AS886">
        <v>0</v>
      </c>
      <c r="AT886">
        <v>113</v>
      </c>
      <c r="AU886">
        <v>77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1</v>
      </c>
      <c r="BJ886" t="s">
        <v>741</v>
      </c>
      <c r="BM886">
        <v>27005</v>
      </c>
      <c r="BN886">
        <v>0</v>
      </c>
      <c r="BO886" t="s">
        <v>3</v>
      </c>
      <c r="BP886">
        <v>0</v>
      </c>
      <c r="BQ886">
        <v>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113</v>
      </c>
      <c r="CA886">
        <v>77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587"/>
        <v>43.98</v>
      </c>
      <c r="CQ886">
        <f>SUMIF(SmtRes!AQ2273:'SmtRes'!AQ2279,"=1",SmtRes!AA2273:'SmtRes'!AA2279)</f>
        <v>25738.91</v>
      </c>
      <c r="CR886">
        <f>SUMIF(SmtRes!AQ2273:'SmtRes'!AQ2279,"=1",SmtRes!AB2273:'SmtRes'!AB2279)</f>
        <v>2059.89</v>
      </c>
      <c r="CS886">
        <f>SUMIF(SmtRes!AQ2273:'SmtRes'!AQ2279,"=1",SmtRes!AC2273:'SmtRes'!AC2279)</f>
        <v>1120.04</v>
      </c>
      <c r="CT886">
        <f>SUMIF(SmtRes!AQ2273:'SmtRes'!AQ2279,"=1",SmtRes!AD2273:'SmtRes'!AD2279)</f>
        <v>477.98</v>
      </c>
      <c r="CU886">
        <f t="shared" si="588"/>
        <v>0</v>
      </c>
      <c r="CV886">
        <f>SUMIF(SmtRes!AQ2273:'SmtRes'!AQ2279,"=1",SmtRes!BU2273:'SmtRes'!BU2279)</f>
        <v>8.9600000000000009</v>
      </c>
      <c r="CW886">
        <f>SUMIF(SmtRes!AQ2273:'SmtRes'!AQ2279,"=1",SmtRes!BV2273:'SmtRes'!BV2279)</f>
        <v>0.04</v>
      </c>
      <c r="CX886">
        <f t="shared" si="589"/>
        <v>0</v>
      </c>
      <c r="CY886">
        <f t="shared" si="590"/>
        <v>48.657799999999995</v>
      </c>
      <c r="CZ886">
        <f t="shared" si="591"/>
        <v>33.156199999999991</v>
      </c>
      <c r="DC886" t="s">
        <v>3</v>
      </c>
      <c r="DD886" t="s">
        <v>14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1005</v>
      </c>
      <c r="DV886" t="s">
        <v>729</v>
      </c>
      <c r="DW886" t="s">
        <v>729</v>
      </c>
      <c r="DX886">
        <v>100</v>
      </c>
      <c r="DZ886" t="s">
        <v>3</v>
      </c>
      <c r="EA886" t="s">
        <v>3</v>
      </c>
      <c r="EB886" t="s">
        <v>3</v>
      </c>
      <c r="EC886" t="s">
        <v>3</v>
      </c>
      <c r="EE886">
        <v>293259705</v>
      </c>
      <c r="EF886">
        <v>2</v>
      </c>
      <c r="EG886" t="s">
        <v>586</v>
      </c>
      <c r="EH886">
        <v>21</v>
      </c>
      <c r="EI886" t="s">
        <v>709</v>
      </c>
      <c r="EJ886">
        <v>1</v>
      </c>
      <c r="EK886">
        <v>27005</v>
      </c>
      <c r="EL886" t="s">
        <v>731</v>
      </c>
      <c r="EM886" t="s">
        <v>710</v>
      </c>
      <c r="EO886" t="s">
        <v>3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8.9600000000000009</v>
      </c>
      <c r="EX886">
        <v>0.04</v>
      </c>
      <c r="EY886">
        <v>0</v>
      </c>
      <c r="FQ886">
        <v>0</v>
      </c>
      <c r="FR886">
        <f t="shared" si="592"/>
        <v>0</v>
      </c>
      <c r="FS886">
        <v>0</v>
      </c>
      <c r="FX886">
        <v>113</v>
      </c>
      <c r="FY886">
        <v>77</v>
      </c>
      <c r="GA886" t="s">
        <v>3</v>
      </c>
      <c r="GD886">
        <v>1</v>
      </c>
      <c r="GF886">
        <v>-69204609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si="593"/>
        <v>0</v>
      </c>
      <c r="GM886">
        <f t="shared" si="594"/>
        <v>125.8</v>
      </c>
      <c r="GN886">
        <f t="shared" si="595"/>
        <v>125.8</v>
      </c>
      <c r="GO886">
        <f t="shared" si="596"/>
        <v>0</v>
      </c>
      <c r="GP886">
        <f t="shared" si="597"/>
        <v>0</v>
      </c>
      <c r="GR886">
        <v>0</v>
      </c>
      <c r="GS886">
        <v>3</v>
      </c>
      <c r="GT886">
        <v>0</v>
      </c>
      <c r="GU886" t="s">
        <v>3</v>
      </c>
      <c r="GV886">
        <f t="shared" si="598"/>
        <v>0</v>
      </c>
      <c r="GW886">
        <v>1</v>
      </c>
      <c r="GX886">
        <f t="shared" si="599"/>
        <v>0</v>
      </c>
      <c r="HA886">
        <v>0</v>
      </c>
      <c r="HB886">
        <v>0</v>
      </c>
      <c r="HC886">
        <f t="shared" si="600"/>
        <v>0</v>
      </c>
      <c r="HE886" t="s">
        <v>3</v>
      </c>
      <c r="HF886" t="s">
        <v>3</v>
      </c>
      <c r="HM886" t="s">
        <v>3</v>
      </c>
      <c r="HN886" t="s">
        <v>732</v>
      </c>
      <c r="HO886" t="s">
        <v>733</v>
      </c>
      <c r="HP886" t="s">
        <v>731</v>
      </c>
      <c r="HQ886" t="s">
        <v>731</v>
      </c>
      <c r="IK886">
        <v>0</v>
      </c>
    </row>
    <row r="887" spans="1:245" x14ac:dyDescent="0.2">
      <c r="A887">
        <v>17</v>
      </c>
      <c r="B887">
        <v>1</v>
      </c>
      <c r="C887">
        <f>ROW(SmtRes!A2286)</f>
        <v>2286</v>
      </c>
      <c r="D887">
        <f>ROW(EtalonRes!A2286)</f>
        <v>2286</v>
      </c>
      <c r="E887" t="s">
        <v>742</v>
      </c>
      <c r="F887" t="s">
        <v>743</v>
      </c>
      <c r="G887" t="s">
        <v>744</v>
      </c>
      <c r="H887" t="s">
        <v>729</v>
      </c>
      <c r="I887">
        <v>0.01</v>
      </c>
      <c r="J887">
        <v>0</v>
      </c>
      <c r="K887">
        <v>0.01</v>
      </c>
      <c r="O887">
        <f t="shared" si="578"/>
        <v>43.81</v>
      </c>
      <c r="P887">
        <f>SUMIF(SmtRes!AQ2280:'SmtRes'!AQ2286,"=1",SmtRes!DF2280:'SmtRes'!DF2286)</f>
        <v>0</v>
      </c>
      <c r="Q887">
        <f>SUMIF(SmtRes!AQ2280:'SmtRes'!AQ2286,"=1",SmtRes!DG2280:'SmtRes'!DG2286)</f>
        <v>0.74999999999999989</v>
      </c>
      <c r="R887">
        <f>SUMIF(SmtRes!AQ2280:'SmtRes'!AQ2286,"=1",SmtRes!DH2280:'SmtRes'!DH2286)</f>
        <v>0.23</v>
      </c>
      <c r="S887">
        <f>SUMIF(SmtRes!AQ2280:'SmtRes'!AQ2286,"=1",SmtRes!DI2280:'SmtRes'!DI2286)</f>
        <v>42.83</v>
      </c>
      <c r="T887">
        <f t="shared" si="579"/>
        <v>0</v>
      </c>
      <c r="U887">
        <f>SUMIF(SmtRes!AQ2280:'SmtRes'!AQ2286,"=1",SmtRes!CV2280:'SmtRes'!CV2286)</f>
        <v>8.9599999999999999E-2</v>
      </c>
      <c r="V887">
        <f>SUMIF(SmtRes!AQ2280:'SmtRes'!AQ2286,"=1",SmtRes!CW2280:'SmtRes'!CW2286)</f>
        <v>4.0000000000000002E-4</v>
      </c>
      <c r="W887">
        <f t="shared" si="580"/>
        <v>0</v>
      </c>
      <c r="X887">
        <f t="shared" si="581"/>
        <v>48.66</v>
      </c>
      <c r="Y887">
        <f t="shared" si="582"/>
        <v>33.159999999999997</v>
      </c>
      <c r="AA887">
        <v>302024475</v>
      </c>
      <c r="AB887">
        <f t="shared" si="583"/>
        <v>4357.7579999999998</v>
      </c>
      <c r="AC887">
        <f t="shared" si="584"/>
        <v>0</v>
      </c>
      <c r="AD887">
        <f>ROUND((((SUM(SmtRes!BR2280:'SmtRes'!BR2286))-(SUM(SmtRes!BS2280:'SmtRes'!BS2286)))+AE887),6)</f>
        <v>75.057199999999995</v>
      </c>
      <c r="AE887">
        <f>ROUND((SUM(SmtRes!BS2280:'SmtRes'!BS2286)),6)</f>
        <v>22.4008</v>
      </c>
      <c r="AF887">
        <f>ROUND((SUM(SmtRes!BT2280:'SmtRes'!BT2286)),6)</f>
        <v>4282.7007999999996</v>
      </c>
      <c r="AG887">
        <f t="shared" si="585"/>
        <v>0</v>
      </c>
      <c r="AH887">
        <f>(SUM(SmtRes!BU2280:'SmtRes'!BU2286))</f>
        <v>8.9600000000000009</v>
      </c>
      <c r="AI887">
        <f>(SUM(SmtRes!BV2280:'SmtRes'!BV2286))</f>
        <v>0.04</v>
      </c>
      <c r="AJ887">
        <f t="shared" si="586"/>
        <v>0</v>
      </c>
      <c r="AK887">
        <v>5771.4514000000008</v>
      </c>
      <c r="AL887">
        <v>1391.2926</v>
      </c>
      <c r="AM887">
        <v>75.057200000000009</v>
      </c>
      <c r="AN887">
        <v>22.4008</v>
      </c>
      <c r="AO887">
        <v>4282.7008000000005</v>
      </c>
      <c r="AP887">
        <v>0</v>
      </c>
      <c r="AQ887">
        <v>8.9600000000000009</v>
      </c>
      <c r="AR887">
        <v>0.04</v>
      </c>
      <c r="AS887">
        <v>0</v>
      </c>
      <c r="AT887">
        <v>113</v>
      </c>
      <c r="AU887">
        <v>77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1</v>
      </c>
      <c r="BJ887" t="s">
        <v>745</v>
      </c>
      <c r="BM887">
        <v>27005</v>
      </c>
      <c r="BN887">
        <v>0</v>
      </c>
      <c r="BO887" t="s">
        <v>3</v>
      </c>
      <c r="BP887">
        <v>0</v>
      </c>
      <c r="BQ887">
        <v>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113</v>
      </c>
      <c r="CA887">
        <v>77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587"/>
        <v>43.809999999999995</v>
      </c>
      <c r="CQ887">
        <f>SUMIF(SmtRes!AQ2280:'SmtRes'!AQ2286,"=1",SmtRes!AA2280:'SmtRes'!AA2286)</f>
        <v>25738.91</v>
      </c>
      <c r="CR887">
        <f>SUMIF(SmtRes!AQ2280:'SmtRes'!AQ2286,"=1",SmtRes!AB2280:'SmtRes'!AB2286)</f>
        <v>2059.89</v>
      </c>
      <c r="CS887">
        <f>SUMIF(SmtRes!AQ2280:'SmtRes'!AQ2286,"=1",SmtRes!AC2280:'SmtRes'!AC2286)</f>
        <v>1120.04</v>
      </c>
      <c r="CT887">
        <f>SUMIF(SmtRes!AQ2280:'SmtRes'!AQ2286,"=1",SmtRes!AD2280:'SmtRes'!AD2286)</f>
        <v>477.98</v>
      </c>
      <c r="CU887">
        <f t="shared" si="588"/>
        <v>0</v>
      </c>
      <c r="CV887">
        <f>SUMIF(SmtRes!AQ2280:'SmtRes'!AQ2286,"=1",SmtRes!BU2280:'SmtRes'!BU2286)</f>
        <v>8.9600000000000009</v>
      </c>
      <c r="CW887">
        <f>SUMIF(SmtRes!AQ2280:'SmtRes'!AQ2286,"=1",SmtRes!BV2280:'SmtRes'!BV2286)</f>
        <v>0.04</v>
      </c>
      <c r="CX887">
        <f t="shared" si="589"/>
        <v>0</v>
      </c>
      <c r="CY887">
        <f t="shared" si="590"/>
        <v>48.657799999999995</v>
      </c>
      <c r="CZ887">
        <f t="shared" si="591"/>
        <v>33.156199999999991</v>
      </c>
      <c r="DC887" t="s">
        <v>3</v>
      </c>
      <c r="DD887" t="s">
        <v>14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1005</v>
      </c>
      <c r="DV887" t="s">
        <v>729</v>
      </c>
      <c r="DW887" t="s">
        <v>729</v>
      </c>
      <c r="DX887">
        <v>100</v>
      </c>
      <c r="DZ887" t="s">
        <v>3</v>
      </c>
      <c r="EA887" t="s">
        <v>3</v>
      </c>
      <c r="EB887" t="s">
        <v>3</v>
      </c>
      <c r="EC887" t="s">
        <v>3</v>
      </c>
      <c r="EE887">
        <v>293259705</v>
      </c>
      <c r="EF887">
        <v>2</v>
      </c>
      <c r="EG887" t="s">
        <v>586</v>
      </c>
      <c r="EH887">
        <v>21</v>
      </c>
      <c r="EI887" t="s">
        <v>709</v>
      </c>
      <c r="EJ887">
        <v>1</v>
      </c>
      <c r="EK887">
        <v>27005</v>
      </c>
      <c r="EL887" t="s">
        <v>731</v>
      </c>
      <c r="EM887" t="s">
        <v>710</v>
      </c>
      <c r="EO887" t="s">
        <v>3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8.9600000000000009</v>
      </c>
      <c r="EX887">
        <v>0.04</v>
      </c>
      <c r="EY887">
        <v>0</v>
      </c>
      <c r="FQ887">
        <v>0</v>
      </c>
      <c r="FR887">
        <f t="shared" si="592"/>
        <v>0</v>
      </c>
      <c r="FS887">
        <v>0</v>
      </c>
      <c r="FX887">
        <v>113</v>
      </c>
      <c r="FY887">
        <v>77</v>
      </c>
      <c r="GA887" t="s">
        <v>3</v>
      </c>
      <c r="GD887">
        <v>1</v>
      </c>
      <c r="GF887">
        <v>1715050464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593"/>
        <v>0</v>
      </c>
      <c r="GM887">
        <f t="shared" si="594"/>
        <v>125.63</v>
      </c>
      <c r="GN887">
        <f t="shared" si="595"/>
        <v>125.63</v>
      </c>
      <c r="GO887">
        <f t="shared" si="596"/>
        <v>0</v>
      </c>
      <c r="GP887">
        <f t="shared" si="597"/>
        <v>0</v>
      </c>
      <c r="GR887">
        <v>0</v>
      </c>
      <c r="GS887">
        <v>3</v>
      </c>
      <c r="GT887">
        <v>0</v>
      </c>
      <c r="GU887" t="s">
        <v>3</v>
      </c>
      <c r="GV887">
        <f t="shared" si="598"/>
        <v>0</v>
      </c>
      <c r="GW887">
        <v>1</v>
      </c>
      <c r="GX887">
        <f t="shared" si="599"/>
        <v>0</v>
      </c>
      <c r="HA887">
        <v>0</v>
      </c>
      <c r="HB887">
        <v>0</v>
      </c>
      <c r="HC887">
        <f t="shared" si="600"/>
        <v>0</v>
      </c>
      <c r="HE887" t="s">
        <v>3</v>
      </c>
      <c r="HF887" t="s">
        <v>3</v>
      </c>
      <c r="HM887" t="s">
        <v>3</v>
      </c>
      <c r="HN887" t="s">
        <v>732</v>
      </c>
      <c r="HO887" t="s">
        <v>733</v>
      </c>
      <c r="HP887" t="s">
        <v>731</v>
      </c>
      <c r="HQ887" t="s">
        <v>731</v>
      </c>
      <c r="IK887">
        <v>0</v>
      </c>
    </row>
    <row r="888" spans="1:245" x14ac:dyDescent="0.2">
      <c r="A888">
        <v>17</v>
      </c>
      <c r="B888">
        <v>1</v>
      </c>
      <c r="C888">
        <f>ROW(SmtRes!A2295)</f>
        <v>2295</v>
      </c>
      <c r="D888">
        <f>ROW(EtalonRes!A2295)</f>
        <v>2295</v>
      </c>
      <c r="E888" t="s">
        <v>746</v>
      </c>
      <c r="F888" t="s">
        <v>747</v>
      </c>
      <c r="G888" t="s">
        <v>748</v>
      </c>
      <c r="H888" t="s">
        <v>616</v>
      </c>
      <c r="I888">
        <f>ROUND(1/10,7)</f>
        <v>0.1</v>
      </c>
      <c r="J888">
        <v>0</v>
      </c>
      <c r="K888">
        <f>ROUND(1/10,7)</f>
        <v>0.1</v>
      </c>
      <c r="O888">
        <f t="shared" si="578"/>
        <v>511.44</v>
      </c>
      <c r="P888">
        <f>SUMIF(SmtRes!AQ2287:'SmtRes'!AQ2295,"=1",SmtRes!DF2287:'SmtRes'!DF2295)</f>
        <v>0</v>
      </c>
      <c r="Q888">
        <f>SUMIF(SmtRes!AQ2287:'SmtRes'!AQ2295,"=1",SmtRes!DG2287:'SmtRes'!DG2295)</f>
        <v>10.669999999999998</v>
      </c>
      <c r="R888">
        <f>SUMIF(SmtRes!AQ2287:'SmtRes'!AQ2295,"=1",SmtRes!DH2287:'SmtRes'!DH2295)</f>
        <v>4.51</v>
      </c>
      <c r="S888">
        <f>SUMIF(SmtRes!AQ2287:'SmtRes'!AQ2295,"=1",SmtRes!DI2287:'SmtRes'!DI2295)</f>
        <v>496.26</v>
      </c>
      <c r="T888">
        <f t="shared" si="579"/>
        <v>0</v>
      </c>
      <c r="U888">
        <f>SUMIF(SmtRes!AQ2287:'SmtRes'!AQ2295,"=1",SmtRes!CV2287:'SmtRes'!CV2295)</f>
        <v>1.05</v>
      </c>
      <c r="V888">
        <f>SUMIF(SmtRes!AQ2287:'SmtRes'!AQ2295,"=1",SmtRes!CW2287:'SmtRes'!CW2295)</f>
        <v>9.0000000000000011E-3</v>
      </c>
      <c r="W888">
        <f t="shared" si="580"/>
        <v>0</v>
      </c>
      <c r="X888">
        <f t="shared" si="581"/>
        <v>565.87</v>
      </c>
      <c r="Y888">
        <f t="shared" si="582"/>
        <v>385.59</v>
      </c>
      <c r="AA888">
        <v>302024475</v>
      </c>
      <c r="AB888">
        <f t="shared" si="583"/>
        <v>5063.3562000000002</v>
      </c>
      <c r="AC888">
        <f t="shared" si="584"/>
        <v>0</v>
      </c>
      <c r="AD888">
        <f>ROUND((((SUM(SmtRes!BR2287:'SmtRes'!BR2295))-(SUM(SmtRes!BS2287:'SmtRes'!BS2295)))+AE888),6)</f>
        <v>100.74120000000001</v>
      </c>
      <c r="AE888">
        <f>ROUND((SUM(SmtRes!BS2287:'SmtRes'!BS2295)),6)</f>
        <v>45.1584</v>
      </c>
      <c r="AF888">
        <f>ROUND((SUM(SmtRes!BT2287:'SmtRes'!BT2295)),6)</f>
        <v>4962.6149999999998</v>
      </c>
      <c r="AG888">
        <f t="shared" si="585"/>
        <v>0</v>
      </c>
      <c r="AH888">
        <f>(SUM(SmtRes!BU2287:'SmtRes'!BU2295))</f>
        <v>10.5</v>
      </c>
      <c r="AI888">
        <f>(SUM(SmtRes!BV2287:'SmtRes'!BV2295))</f>
        <v>0.09</v>
      </c>
      <c r="AJ888">
        <f t="shared" si="586"/>
        <v>0</v>
      </c>
      <c r="AK888">
        <v>5151.1966000000002</v>
      </c>
      <c r="AL888">
        <v>42.682000000000002</v>
      </c>
      <c r="AM888">
        <v>100.74119999999999</v>
      </c>
      <c r="AN888">
        <v>45.1584</v>
      </c>
      <c r="AO888">
        <v>4962.6149999999998</v>
      </c>
      <c r="AP888">
        <v>0</v>
      </c>
      <c r="AQ888">
        <v>10.5</v>
      </c>
      <c r="AR888">
        <v>0.09</v>
      </c>
      <c r="AS888">
        <v>0</v>
      </c>
      <c r="AT888">
        <v>113</v>
      </c>
      <c r="AU888">
        <v>77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1</v>
      </c>
      <c r="BJ888" t="s">
        <v>749</v>
      </c>
      <c r="BM888">
        <v>27005</v>
      </c>
      <c r="BN888">
        <v>0</v>
      </c>
      <c r="BO888" t="s">
        <v>3</v>
      </c>
      <c r="BP888">
        <v>0</v>
      </c>
      <c r="BQ888">
        <v>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113</v>
      </c>
      <c r="CA888">
        <v>77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587"/>
        <v>511.44</v>
      </c>
      <c r="CQ888">
        <f>SUMIF(SmtRes!AQ2287:'SmtRes'!AQ2295,"=1",SmtRes!AA2287:'SmtRes'!AA2295)</f>
        <v>741.87</v>
      </c>
      <c r="CR888">
        <f>SUMIF(SmtRes!AQ2287:'SmtRes'!AQ2295,"=1",SmtRes!AB2287:'SmtRes'!AB2295)</f>
        <v>3391.49</v>
      </c>
      <c r="CS888">
        <f>SUMIF(SmtRes!AQ2287:'SmtRes'!AQ2295,"=1",SmtRes!AC2287:'SmtRes'!AC2295)</f>
        <v>1505.2800000000002</v>
      </c>
      <c r="CT888">
        <f>SUMIF(SmtRes!AQ2287:'SmtRes'!AQ2295,"=1",SmtRes!AD2287:'SmtRes'!AD2295)</f>
        <v>472.63</v>
      </c>
      <c r="CU888">
        <f t="shared" si="588"/>
        <v>0</v>
      </c>
      <c r="CV888">
        <f>SUMIF(SmtRes!AQ2287:'SmtRes'!AQ2295,"=1",SmtRes!BU2287:'SmtRes'!BU2295)</f>
        <v>10.5</v>
      </c>
      <c r="CW888">
        <f>SUMIF(SmtRes!AQ2287:'SmtRes'!AQ2295,"=1",SmtRes!BV2287:'SmtRes'!BV2295)</f>
        <v>0.09</v>
      </c>
      <c r="CX888">
        <f t="shared" si="589"/>
        <v>0</v>
      </c>
      <c r="CY888">
        <f t="shared" si="590"/>
        <v>565.87009999999998</v>
      </c>
      <c r="CZ888">
        <f t="shared" si="591"/>
        <v>385.59289999999999</v>
      </c>
      <c r="DC888" t="s">
        <v>3</v>
      </c>
      <c r="DD888" t="s">
        <v>14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1005</v>
      </c>
      <c r="DV888" t="s">
        <v>616</v>
      </c>
      <c r="DW888" t="s">
        <v>616</v>
      </c>
      <c r="DX888">
        <v>10</v>
      </c>
      <c r="DZ888" t="s">
        <v>3</v>
      </c>
      <c r="EA888" t="s">
        <v>3</v>
      </c>
      <c r="EB888" t="s">
        <v>3</v>
      </c>
      <c r="EC888" t="s">
        <v>3</v>
      </c>
      <c r="EE888">
        <v>293259705</v>
      </c>
      <c r="EF888">
        <v>2</v>
      </c>
      <c r="EG888" t="s">
        <v>586</v>
      </c>
      <c r="EH888">
        <v>21</v>
      </c>
      <c r="EI888" t="s">
        <v>709</v>
      </c>
      <c r="EJ888">
        <v>1</v>
      </c>
      <c r="EK888">
        <v>27005</v>
      </c>
      <c r="EL888" t="s">
        <v>731</v>
      </c>
      <c r="EM888" t="s">
        <v>710</v>
      </c>
      <c r="EO888" t="s">
        <v>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10.5</v>
      </c>
      <c r="EX888">
        <v>0.09</v>
      </c>
      <c r="EY888">
        <v>0</v>
      </c>
      <c r="FQ888">
        <v>0</v>
      </c>
      <c r="FR888">
        <f t="shared" si="592"/>
        <v>0</v>
      </c>
      <c r="FS888">
        <v>0</v>
      </c>
      <c r="FX888">
        <v>113</v>
      </c>
      <c r="FY888">
        <v>77</v>
      </c>
      <c r="GA888" t="s">
        <v>3</v>
      </c>
      <c r="GD888">
        <v>1</v>
      </c>
      <c r="GF888">
        <v>-953600101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593"/>
        <v>0</v>
      </c>
      <c r="GM888">
        <f t="shared" si="594"/>
        <v>1462.9</v>
      </c>
      <c r="GN888">
        <f t="shared" si="595"/>
        <v>1462.9</v>
      </c>
      <c r="GO888">
        <f t="shared" si="596"/>
        <v>0</v>
      </c>
      <c r="GP888">
        <f t="shared" si="597"/>
        <v>0</v>
      </c>
      <c r="GR888">
        <v>0</v>
      </c>
      <c r="GS888">
        <v>3</v>
      </c>
      <c r="GT888">
        <v>0</v>
      </c>
      <c r="GU888" t="s">
        <v>3</v>
      </c>
      <c r="GV888">
        <f t="shared" si="598"/>
        <v>0</v>
      </c>
      <c r="GW888">
        <v>1</v>
      </c>
      <c r="GX888">
        <f t="shared" si="599"/>
        <v>0</v>
      </c>
      <c r="HA888">
        <v>0</v>
      </c>
      <c r="HB888">
        <v>0</v>
      </c>
      <c r="HC888">
        <f t="shared" si="600"/>
        <v>0</v>
      </c>
      <c r="HE888" t="s">
        <v>3</v>
      </c>
      <c r="HF888" t="s">
        <v>3</v>
      </c>
      <c r="HM888" t="s">
        <v>3</v>
      </c>
      <c r="HN888" t="s">
        <v>732</v>
      </c>
      <c r="HO888" t="s">
        <v>733</v>
      </c>
      <c r="HP888" t="s">
        <v>731</v>
      </c>
      <c r="HQ888" t="s">
        <v>731</v>
      </c>
      <c r="IK888">
        <v>0</v>
      </c>
    </row>
    <row r="889" spans="1:245" x14ac:dyDescent="0.2">
      <c r="A889">
        <v>17</v>
      </c>
      <c r="B889">
        <v>1</v>
      </c>
      <c r="C889">
        <f>ROW(SmtRes!A2304)</f>
        <v>2304</v>
      </c>
      <c r="D889">
        <f>ROW(EtalonRes!A2304)</f>
        <v>2304</v>
      </c>
      <c r="E889" t="s">
        <v>750</v>
      </c>
      <c r="F889" t="s">
        <v>751</v>
      </c>
      <c r="G889" t="s">
        <v>752</v>
      </c>
      <c r="H889" t="s">
        <v>616</v>
      </c>
      <c r="I889">
        <f>ROUND(1/10,7)</f>
        <v>0.1</v>
      </c>
      <c r="J889">
        <v>0</v>
      </c>
      <c r="K889">
        <f>ROUND(1/10,7)</f>
        <v>0.1</v>
      </c>
      <c r="O889">
        <f t="shared" si="578"/>
        <v>587.61</v>
      </c>
      <c r="P889">
        <f>SUMIF(SmtRes!AQ2296:'SmtRes'!AQ2304,"=1",SmtRes!DF2296:'SmtRes'!DF2304)</f>
        <v>0</v>
      </c>
      <c r="Q889">
        <f>SUMIF(SmtRes!AQ2296:'SmtRes'!AQ2304,"=1",SmtRes!DG2296:'SmtRes'!DG2304)</f>
        <v>10.669999999999998</v>
      </c>
      <c r="R889">
        <f>SUMIF(SmtRes!AQ2296:'SmtRes'!AQ2304,"=1",SmtRes!DH2296:'SmtRes'!DH2304)</f>
        <v>4.51</v>
      </c>
      <c r="S889">
        <f>SUMIF(SmtRes!AQ2296:'SmtRes'!AQ2304,"=1",SmtRes!DI2296:'SmtRes'!DI2304)</f>
        <v>572.42999999999995</v>
      </c>
      <c r="T889">
        <f t="shared" si="579"/>
        <v>0</v>
      </c>
      <c r="U889">
        <f>SUMIF(SmtRes!AQ2296:'SmtRes'!AQ2304,"=1",SmtRes!CV2296:'SmtRes'!CV2304)</f>
        <v>1.18</v>
      </c>
      <c r="V889">
        <f>SUMIF(SmtRes!AQ2296:'SmtRes'!AQ2304,"=1",SmtRes!CW2296:'SmtRes'!CW2304)</f>
        <v>9.0000000000000011E-3</v>
      </c>
      <c r="W889">
        <f t="shared" si="580"/>
        <v>0</v>
      </c>
      <c r="X889">
        <f t="shared" si="581"/>
        <v>651.94000000000005</v>
      </c>
      <c r="Y889">
        <f t="shared" si="582"/>
        <v>444.24</v>
      </c>
      <c r="AA889">
        <v>302024475</v>
      </c>
      <c r="AB889">
        <f t="shared" si="583"/>
        <v>5825.0392000000002</v>
      </c>
      <c r="AC889">
        <f t="shared" si="584"/>
        <v>0</v>
      </c>
      <c r="AD889">
        <f>ROUND((((SUM(SmtRes!BR2296:'SmtRes'!BR2304))-(SUM(SmtRes!BS2296:'SmtRes'!BS2304)))+AE889),6)</f>
        <v>100.74120000000001</v>
      </c>
      <c r="AE889">
        <f>ROUND((SUM(SmtRes!BS2296:'SmtRes'!BS2304)),6)</f>
        <v>45.1584</v>
      </c>
      <c r="AF889">
        <f>ROUND((SUM(SmtRes!BT2296:'SmtRes'!BT2304)),6)</f>
        <v>5724.2979999999998</v>
      </c>
      <c r="AG889">
        <f t="shared" si="585"/>
        <v>0</v>
      </c>
      <c r="AH889">
        <f>(SUM(SmtRes!BU2296:'SmtRes'!BU2304))</f>
        <v>11.8</v>
      </c>
      <c r="AI889">
        <f>(SUM(SmtRes!BV2296:'SmtRes'!BV2304))</f>
        <v>0.09</v>
      </c>
      <c r="AJ889">
        <f t="shared" si="586"/>
        <v>0</v>
      </c>
      <c r="AK889">
        <v>5912.8796000000011</v>
      </c>
      <c r="AL889">
        <v>42.682000000000002</v>
      </c>
      <c r="AM889">
        <v>100.74119999999999</v>
      </c>
      <c r="AN889">
        <v>45.1584</v>
      </c>
      <c r="AO889">
        <v>5724.2980000000007</v>
      </c>
      <c r="AP889">
        <v>0</v>
      </c>
      <c r="AQ889">
        <v>11.8</v>
      </c>
      <c r="AR889">
        <v>0.09</v>
      </c>
      <c r="AS889">
        <v>0</v>
      </c>
      <c r="AT889">
        <v>113</v>
      </c>
      <c r="AU889">
        <v>77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1</v>
      </c>
      <c r="BJ889" t="s">
        <v>753</v>
      </c>
      <c r="BM889">
        <v>27005</v>
      </c>
      <c r="BN889">
        <v>0</v>
      </c>
      <c r="BO889" t="s">
        <v>3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113</v>
      </c>
      <c r="CA889">
        <v>77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587"/>
        <v>587.6099999999999</v>
      </c>
      <c r="CQ889">
        <f>SUMIF(SmtRes!AQ2296:'SmtRes'!AQ2304,"=1",SmtRes!AA2296:'SmtRes'!AA2304)</f>
        <v>741.87</v>
      </c>
      <c r="CR889">
        <f>SUMIF(SmtRes!AQ2296:'SmtRes'!AQ2304,"=1",SmtRes!AB2296:'SmtRes'!AB2304)</f>
        <v>3391.49</v>
      </c>
      <c r="CS889">
        <f>SUMIF(SmtRes!AQ2296:'SmtRes'!AQ2304,"=1",SmtRes!AC2296:'SmtRes'!AC2304)</f>
        <v>1505.2800000000002</v>
      </c>
      <c r="CT889">
        <f>SUMIF(SmtRes!AQ2296:'SmtRes'!AQ2304,"=1",SmtRes!AD2296:'SmtRes'!AD2304)</f>
        <v>485.11</v>
      </c>
      <c r="CU889">
        <f t="shared" si="588"/>
        <v>0</v>
      </c>
      <c r="CV889">
        <f>SUMIF(SmtRes!AQ2296:'SmtRes'!AQ2304,"=1",SmtRes!BU2296:'SmtRes'!BU2304)</f>
        <v>11.8</v>
      </c>
      <c r="CW889">
        <f>SUMIF(SmtRes!AQ2296:'SmtRes'!AQ2304,"=1",SmtRes!BV2296:'SmtRes'!BV2304)</f>
        <v>0.09</v>
      </c>
      <c r="CX889">
        <f t="shared" si="589"/>
        <v>0</v>
      </c>
      <c r="CY889">
        <f t="shared" si="590"/>
        <v>651.94219999999996</v>
      </c>
      <c r="CZ889">
        <f t="shared" si="591"/>
        <v>444.24379999999996</v>
      </c>
      <c r="DC889" t="s">
        <v>3</v>
      </c>
      <c r="DD889" t="s">
        <v>14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1005</v>
      </c>
      <c r="DV889" t="s">
        <v>616</v>
      </c>
      <c r="DW889" t="s">
        <v>616</v>
      </c>
      <c r="DX889">
        <v>10</v>
      </c>
      <c r="DZ889" t="s">
        <v>3</v>
      </c>
      <c r="EA889" t="s">
        <v>3</v>
      </c>
      <c r="EB889" t="s">
        <v>3</v>
      </c>
      <c r="EC889" t="s">
        <v>3</v>
      </c>
      <c r="EE889">
        <v>293259705</v>
      </c>
      <c r="EF889">
        <v>2</v>
      </c>
      <c r="EG889" t="s">
        <v>586</v>
      </c>
      <c r="EH889">
        <v>21</v>
      </c>
      <c r="EI889" t="s">
        <v>709</v>
      </c>
      <c r="EJ889">
        <v>1</v>
      </c>
      <c r="EK889">
        <v>27005</v>
      </c>
      <c r="EL889" t="s">
        <v>731</v>
      </c>
      <c r="EM889" t="s">
        <v>710</v>
      </c>
      <c r="EO889" t="s">
        <v>3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11.8</v>
      </c>
      <c r="EX889">
        <v>0.09</v>
      </c>
      <c r="EY889">
        <v>0</v>
      </c>
      <c r="FQ889">
        <v>0</v>
      </c>
      <c r="FR889">
        <f t="shared" si="592"/>
        <v>0</v>
      </c>
      <c r="FS889">
        <v>0</v>
      </c>
      <c r="FX889">
        <v>113</v>
      </c>
      <c r="FY889">
        <v>77</v>
      </c>
      <c r="GA889" t="s">
        <v>3</v>
      </c>
      <c r="GD889">
        <v>1</v>
      </c>
      <c r="GF889">
        <v>-716383156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593"/>
        <v>0</v>
      </c>
      <c r="GM889">
        <f t="shared" si="594"/>
        <v>1683.79</v>
      </c>
      <c r="GN889">
        <f t="shared" si="595"/>
        <v>1683.79</v>
      </c>
      <c r="GO889">
        <f t="shared" si="596"/>
        <v>0</v>
      </c>
      <c r="GP889">
        <f t="shared" si="597"/>
        <v>0</v>
      </c>
      <c r="GR889">
        <v>0</v>
      </c>
      <c r="GS889">
        <v>3</v>
      </c>
      <c r="GT889">
        <v>0</v>
      </c>
      <c r="GU889" t="s">
        <v>3</v>
      </c>
      <c r="GV889">
        <f t="shared" si="598"/>
        <v>0</v>
      </c>
      <c r="GW889">
        <v>1</v>
      </c>
      <c r="GX889">
        <f t="shared" si="599"/>
        <v>0</v>
      </c>
      <c r="HA889">
        <v>0</v>
      </c>
      <c r="HB889">
        <v>0</v>
      </c>
      <c r="HC889">
        <f t="shared" si="600"/>
        <v>0</v>
      </c>
      <c r="HE889" t="s">
        <v>3</v>
      </c>
      <c r="HF889" t="s">
        <v>3</v>
      </c>
      <c r="HM889" t="s">
        <v>3</v>
      </c>
      <c r="HN889" t="s">
        <v>732</v>
      </c>
      <c r="HO889" t="s">
        <v>733</v>
      </c>
      <c r="HP889" t="s">
        <v>731</v>
      </c>
      <c r="HQ889" t="s">
        <v>731</v>
      </c>
      <c r="IK889">
        <v>0</v>
      </c>
    </row>
    <row r="890" spans="1:245" x14ac:dyDescent="0.2">
      <c r="A890">
        <v>17</v>
      </c>
      <c r="B890">
        <v>1</v>
      </c>
      <c r="C890">
        <f>ROW(SmtRes!A2313)</f>
        <v>2313</v>
      </c>
      <c r="D890">
        <f>ROW(EtalonRes!A2313)</f>
        <v>2313</v>
      </c>
      <c r="E890" t="s">
        <v>754</v>
      </c>
      <c r="F890" t="s">
        <v>755</v>
      </c>
      <c r="G890" t="s">
        <v>756</v>
      </c>
      <c r="H890" t="s">
        <v>616</v>
      </c>
      <c r="I890">
        <f>ROUND(1/10,7)</f>
        <v>0.1</v>
      </c>
      <c r="J890">
        <v>0</v>
      </c>
      <c r="K890">
        <f>ROUND(1/10,7)</f>
        <v>0.1</v>
      </c>
      <c r="O890">
        <f t="shared" si="578"/>
        <v>921.83</v>
      </c>
      <c r="P890">
        <f>SUMIF(SmtRes!AQ2305:'SmtRes'!AQ2313,"=1",SmtRes!DF2305:'SmtRes'!DF2313)</f>
        <v>0</v>
      </c>
      <c r="Q890">
        <f>SUMIF(SmtRes!AQ2305:'SmtRes'!AQ2313,"=1",SmtRes!DG2305:'SmtRes'!DG2313)</f>
        <v>10.669999999999998</v>
      </c>
      <c r="R890">
        <f>SUMIF(SmtRes!AQ2305:'SmtRes'!AQ2313,"=1",SmtRes!DH2305:'SmtRes'!DH2313)</f>
        <v>4.51</v>
      </c>
      <c r="S890">
        <f>SUMIF(SmtRes!AQ2305:'SmtRes'!AQ2313,"=1",SmtRes!DI2305:'SmtRes'!DI2313)</f>
        <v>906.65</v>
      </c>
      <c r="T890">
        <f t="shared" si="579"/>
        <v>0</v>
      </c>
      <c r="U890">
        <f>SUMIF(SmtRes!AQ2305:'SmtRes'!AQ2313,"=1",SmtRes!CV2305:'SmtRes'!CV2313)</f>
        <v>1.79</v>
      </c>
      <c r="V890">
        <f>SUMIF(SmtRes!AQ2305:'SmtRes'!AQ2313,"=1",SmtRes!CW2305:'SmtRes'!CW2313)</f>
        <v>9.0000000000000011E-3</v>
      </c>
      <c r="W890">
        <f t="shared" si="580"/>
        <v>0</v>
      </c>
      <c r="X890">
        <f t="shared" si="581"/>
        <v>1029.6099999999999</v>
      </c>
      <c r="Y890">
        <f t="shared" si="582"/>
        <v>701.59</v>
      </c>
      <c r="AA890">
        <v>302024475</v>
      </c>
      <c r="AB890">
        <f t="shared" si="583"/>
        <v>9167.2702000000008</v>
      </c>
      <c r="AC890">
        <f t="shared" si="584"/>
        <v>0</v>
      </c>
      <c r="AD890">
        <f>ROUND((((SUM(SmtRes!BR2305:'SmtRes'!BR2313))-(SUM(SmtRes!BS2305:'SmtRes'!BS2313)))+AE890),6)</f>
        <v>100.74120000000001</v>
      </c>
      <c r="AE890">
        <f>ROUND((SUM(SmtRes!BS2305:'SmtRes'!BS2313)),6)</f>
        <v>45.1584</v>
      </c>
      <c r="AF890">
        <f>ROUND((SUM(SmtRes!BT2305:'SmtRes'!BT2313)),6)</f>
        <v>9066.5290000000005</v>
      </c>
      <c r="AG890">
        <f t="shared" si="585"/>
        <v>0</v>
      </c>
      <c r="AH890">
        <f>(SUM(SmtRes!BU2305:'SmtRes'!BU2313))</f>
        <v>17.899999999999999</v>
      </c>
      <c r="AI890">
        <f>(SUM(SmtRes!BV2305:'SmtRes'!BV2313))</f>
        <v>0.09</v>
      </c>
      <c r="AJ890">
        <f t="shared" si="586"/>
        <v>0</v>
      </c>
      <c r="AK890">
        <v>9255.1105999999982</v>
      </c>
      <c r="AL890">
        <v>42.682000000000002</v>
      </c>
      <c r="AM890">
        <v>100.74119999999999</v>
      </c>
      <c r="AN890">
        <v>45.1584</v>
      </c>
      <c r="AO890">
        <v>9066.5289999999986</v>
      </c>
      <c r="AP890">
        <v>0</v>
      </c>
      <c r="AQ890">
        <v>17.899999999999999</v>
      </c>
      <c r="AR890">
        <v>0.09</v>
      </c>
      <c r="AS890">
        <v>0</v>
      </c>
      <c r="AT890">
        <v>113</v>
      </c>
      <c r="AU890">
        <v>77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1</v>
      </c>
      <c r="BJ890" t="s">
        <v>757</v>
      </c>
      <c r="BM890">
        <v>27005</v>
      </c>
      <c r="BN890">
        <v>0</v>
      </c>
      <c r="BO890" t="s">
        <v>3</v>
      </c>
      <c r="BP890">
        <v>0</v>
      </c>
      <c r="BQ890">
        <v>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113</v>
      </c>
      <c r="CA890">
        <v>77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587"/>
        <v>921.82999999999993</v>
      </c>
      <c r="CQ890">
        <f>SUMIF(SmtRes!AQ2305:'SmtRes'!AQ2313,"=1",SmtRes!AA2305:'SmtRes'!AA2313)</f>
        <v>741.87</v>
      </c>
      <c r="CR890">
        <f>SUMIF(SmtRes!AQ2305:'SmtRes'!AQ2313,"=1",SmtRes!AB2305:'SmtRes'!AB2313)</f>
        <v>3391.49</v>
      </c>
      <c r="CS890">
        <f>SUMIF(SmtRes!AQ2305:'SmtRes'!AQ2313,"=1",SmtRes!AC2305:'SmtRes'!AC2313)</f>
        <v>1505.2800000000002</v>
      </c>
      <c r="CT890">
        <f>SUMIF(SmtRes!AQ2305:'SmtRes'!AQ2313,"=1",SmtRes!AD2305:'SmtRes'!AD2313)</f>
        <v>506.51</v>
      </c>
      <c r="CU890">
        <f t="shared" si="588"/>
        <v>0</v>
      </c>
      <c r="CV890">
        <f>SUMIF(SmtRes!AQ2305:'SmtRes'!AQ2313,"=1",SmtRes!BU2305:'SmtRes'!BU2313)</f>
        <v>17.899999999999999</v>
      </c>
      <c r="CW890">
        <f>SUMIF(SmtRes!AQ2305:'SmtRes'!AQ2313,"=1",SmtRes!BV2305:'SmtRes'!BV2313)</f>
        <v>0.09</v>
      </c>
      <c r="CX890">
        <f t="shared" si="589"/>
        <v>0</v>
      </c>
      <c r="CY890">
        <f t="shared" si="590"/>
        <v>1029.6107999999999</v>
      </c>
      <c r="CZ890">
        <f t="shared" si="591"/>
        <v>701.59319999999991</v>
      </c>
      <c r="DC890" t="s">
        <v>3</v>
      </c>
      <c r="DD890" t="s">
        <v>14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1005</v>
      </c>
      <c r="DV890" t="s">
        <v>616</v>
      </c>
      <c r="DW890" t="s">
        <v>616</v>
      </c>
      <c r="DX890">
        <v>10</v>
      </c>
      <c r="DZ890" t="s">
        <v>3</v>
      </c>
      <c r="EA890" t="s">
        <v>3</v>
      </c>
      <c r="EB890" t="s">
        <v>3</v>
      </c>
      <c r="EC890" t="s">
        <v>3</v>
      </c>
      <c r="EE890">
        <v>293259705</v>
      </c>
      <c r="EF890">
        <v>2</v>
      </c>
      <c r="EG890" t="s">
        <v>586</v>
      </c>
      <c r="EH890">
        <v>21</v>
      </c>
      <c r="EI890" t="s">
        <v>709</v>
      </c>
      <c r="EJ890">
        <v>1</v>
      </c>
      <c r="EK890">
        <v>27005</v>
      </c>
      <c r="EL890" t="s">
        <v>731</v>
      </c>
      <c r="EM890" t="s">
        <v>710</v>
      </c>
      <c r="EO890" t="s">
        <v>3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17.899999999999999</v>
      </c>
      <c r="EX890">
        <v>0.09</v>
      </c>
      <c r="EY890">
        <v>0</v>
      </c>
      <c r="FQ890">
        <v>0</v>
      </c>
      <c r="FR890">
        <f t="shared" si="592"/>
        <v>0</v>
      </c>
      <c r="FS890">
        <v>0</v>
      </c>
      <c r="FX890">
        <v>113</v>
      </c>
      <c r="FY890">
        <v>77</v>
      </c>
      <c r="GA890" t="s">
        <v>3</v>
      </c>
      <c r="GD890">
        <v>1</v>
      </c>
      <c r="GF890">
        <v>-1027431217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593"/>
        <v>0</v>
      </c>
      <c r="GM890">
        <f t="shared" si="594"/>
        <v>2653.03</v>
      </c>
      <c r="GN890">
        <f t="shared" si="595"/>
        <v>2653.03</v>
      </c>
      <c r="GO890">
        <f t="shared" si="596"/>
        <v>0</v>
      </c>
      <c r="GP890">
        <f t="shared" si="597"/>
        <v>0</v>
      </c>
      <c r="GR890">
        <v>0</v>
      </c>
      <c r="GS890">
        <v>3</v>
      </c>
      <c r="GT890">
        <v>0</v>
      </c>
      <c r="GU890" t="s">
        <v>3</v>
      </c>
      <c r="GV890">
        <f t="shared" si="598"/>
        <v>0</v>
      </c>
      <c r="GW890">
        <v>1</v>
      </c>
      <c r="GX890">
        <f t="shared" si="599"/>
        <v>0</v>
      </c>
      <c r="HA890">
        <v>0</v>
      </c>
      <c r="HB890">
        <v>0</v>
      </c>
      <c r="HC890">
        <f t="shared" si="600"/>
        <v>0</v>
      </c>
      <c r="HE890" t="s">
        <v>3</v>
      </c>
      <c r="HF890" t="s">
        <v>3</v>
      </c>
      <c r="HM890" t="s">
        <v>3</v>
      </c>
      <c r="HN890" t="s">
        <v>732</v>
      </c>
      <c r="HO890" t="s">
        <v>733</v>
      </c>
      <c r="HP890" t="s">
        <v>731</v>
      </c>
      <c r="HQ890" t="s">
        <v>731</v>
      </c>
      <c r="IK890">
        <v>0</v>
      </c>
    </row>
    <row r="891" spans="1:245" x14ac:dyDescent="0.2">
      <c r="A891">
        <v>17</v>
      </c>
      <c r="B891">
        <v>1</v>
      </c>
      <c r="C891">
        <f>ROW(SmtRes!A2320)</f>
        <v>2320</v>
      </c>
      <c r="D891">
        <f>ROW(EtalonRes!A2320)</f>
        <v>2320</v>
      </c>
      <c r="E891" t="s">
        <v>758</v>
      </c>
      <c r="F891" t="s">
        <v>759</v>
      </c>
      <c r="G891" t="s">
        <v>760</v>
      </c>
      <c r="H891" t="s">
        <v>729</v>
      </c>
      <c r="I891">
        <v>0.01</v>
      </c>
      <c r="J891">
        <v>0</v>
      </c>
      <c r="K891">
        <v>0.01</v>
      </c>
      <c r="O891">
        <f t="shared" si="578"/>
        <v>201.9</v>
      </c>
      <c r="P891">
        <f>SUMIF(SmtRes!AQ2314:'SmtRes'!AQ2320,"=1",SmtRes!DF2314:'SmtRes'!DF2320)</f>
        <v>0</v>
      </c>
      <c r="Q891">
        <f>SUMIF(SmtRes!AQ2314:'SmtRes'!AQ2320,"=1",SmtRes!DG2314:'SmtRes'!DG2320)</f>
        <v>10.78</v>
      </c>
      <c r="R891">
        <f>SUMIF(SmtRes!AQ2314:'SmtRes'!AQ2320,"=1",SmtRes!DH2314:'SmtRes'!DH2320)</f>
        <v>4.88</v>
      </c>
      <c r="S891">
        <f>SUMIF(SmtRes!AQ2314:'SmtRes'!AQ2320,"=1",SmtRes!DI2314:'SmtRes'!DI2320)</f>
        <v>186.24</v>
      </c>
      <c r="T891">
        <f t="shared" si="579"/>
        <v>0</v>
      </c>
      <c r="U891">
        <f>SUMIF(SmtRes!AQ2314:'SmtRes'!AQ2320,"=1",SmtRes!CV2314:'SmtRes'!CV2320)</f>
        <v>0.45800000000000002</v>
      </c>
      <c r="V891">
        <f>SUMIF(SmtRes!AQ2314:'SmtRes'!AQ2320,"=1",SmtRes!CW2314:'SmtRes'!CW2320)</f>
        <v>8.8999999999999999E-3</v>
      </c>
      <c r="W891">
        <f t="shared" si="580"/>
        <v>0</v>
      </c>
      <c r="X891">
        <f t="shared" si="581"/>
        <v>215.97</v>
      </c>
      <c r="Y891">
        <f t="shared" si="582"/>
        <v>147.16</v>
      </c>
      <c r="AA891">
        <v>302024475</v>
      </c>
      <c r="AB891">
        <f t="shared" si="583"/>
        <v>19702.267599999999</v>
      </c>
      <c r="AC891">
        <f t="shared" si="584"/>
        <v>0</v>
      </c>
      <c r="AD891">
        <f>ROUND((((SUM(SmtRes!BR2314:'SmtRes'!BR2320))-(SUM(SmtRes!BS2314:'SmtRes'!BS2320)))+AE891),6)</f>
        <v>1078.1556</v>
      </c>
      <c r="AE891">
        <f>ROUND((SUM(SmtRes!BS2314:'SmtRes'!BS2320)),6)</f>
        <v>487.75259999999997</v>
      </c>
      <c r="AF891">
        <f>ROUND((SUM(SmtRes!BT2314:'SmtRes'!BT2320)),6)</f>
        <v>18624.112000000001</v>
      </c>
      <c r="AG891">
        <f t="shared" si="585"/>
        <v>0</v>
      </c>
      <c r="AH891">
        <f>(SUM(SmtRes!BU2314:'SmtRes'!BU2320))</f>
        <v>45.8</v>
      </c>
      <c r="AI891">
        <f>(SUM(SmtRes!BV2314:'SmtRes'!BV2320))</f>
        <v>0.89</v>
      </c>
      <c r="AJ891">
        <f t="shared" si="586"/>
        <v>0</v>
      </c>
      <c r="AK891">
        <v>20371.329199999996</v>
      </c>
      <c r="AL891">
        <v>181.309</v>
      </c>
      <c r="AM891">
        <v>1078.1556</v>
      </c>
      <c r="AN891">
        <v>487.75259999999997</v>
      </c>
      <c r="AO891">
        <v>18624.111999999997</v>
      </c>
      <c r="AP891">
        <v>0</v>
      </c>
      <c r="AQ891">
        <v>45.8</v>
      </c>
      <c r="AR891">
        <v>0.89</v>
      </c>
      <c r="AS891">
        <v>0</v>
      </c>
      <c r="AT891">
        <v>113</v>
      </c>
      <c r="AU891">
        <v>77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1</v>
      </c>
      <c r="BJ891" t="s">
        <v>761</v>
      </c>
      <c r="BM891">
        <v>27005</v>
      </c>
      <c r="BN891">
        <v>0</v>
      </c>
      <c r="BO891" t="s">
        <v>3</v>
      </c>
      <c r="BP891">
        <v>0</v>
      </c>
      <c r="BQ891">
        <v>2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113</v>
      </c>
      <c r="CA891">
        <v>77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587"/>
        <v>201.9</v>
      </c>
      <c r="CQ891">
        <f>SUMIF(SmtRes!AQ2314:'SmtRes'!AQ2320,"=1",SmtRes!AA2314:'SmtRes'!AA2320)</f>
        <v>4097.58</v>
      </c>
      <c r="CR891">
        <f>SUMIF(SmtRes!AQ2314:'SmtRes'!AQ2320,"=1",SmtRes!AB2314:'SmtRes'!AB2320)</f>
        <v>2059.89</v>
      </c>
      <c r="CS891">
        <f>SUMIF(SmtRes!AQ2314:'SmtRes'!AQ2320,"=1",SmtRes!AC2314:'SmtRes'!AC2320)</f>
        <v>1120.04</v>
      </c>
      <c r="CT891">
        <f>SUMIF(SmtRes!AQ2314:'SmtRes'!AQ2320,"=1",SmtRes!AD2314:'SmtRes'!AD2320)</f>
        <v>406.64</v>
      </c>
      <c r="CU891">
        <f t="shared" si="588"/>
        <v>0</v>
      </c>
      <c r="CV891">
        <f>SUMIF(SmtRes!AQ2314:'SmtRes'!AQ2320,"=1",SmtRes!BU2314:'SmtRes'!BU2320)</f>
        <v>45.8</v>
      </c>
      <c r="CW891">
        <f>SUMIF(SmtRes!AQ2314:'SmtRes'!AQ2320,"=1",SmtRes!BV2314:'SmtRes'!BV2320)</f>
        <v>0.89</v>
      </c>
      <c r="CX891">
        <f t="shared" si="589"/>
        <v>0</v>
      </c>
      <c r="CY891">
        <f t="shared" si="590"/>
        <v>215.96560000000002</v>
      </c>
      <c r="CZ891">
        <f t="shared" si="591"/>
        <v>147.16239999999999</v>
      </c>
      <c r="DC891" t="s">
        <v>3</v>
      </c>
      <c r="DD891" t="s">
        <v>14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1005</v>
      </c>
      <c r="DV891" t="s">
        <v>729</v>
      </c>
      <c r="DW891" t="s">
        <v>729</v>
      </c>
      <c r="DX891">
        <v>100</v>
      </c>
      <c r="DZ891" t="s">
        <v>3</v>
      </c>
      <c r="EA891" t="s">
        <v>3</v>
      </c>
      <c r="EB891" t="s">
        <v>3</v>
      </c>
      <c r="EC891" t="s">
        <v>3</v>
      </c>
      <c r="EE891">
        <v>293259705</v>
      </c>
      <c r="EF891">
        <v>2</v>
      </c>
      <c r="EG891" t="s">
        <v>586</v>
      </c>
      <c r="EH891">
        <v>21</v>
      </c>
      <c r="EI891" t="s">
        <v>709</v>
      </c>
      <c r="EJ891">
        <v>1</v>
      </c>
      <c r="EK891">
        <v>27005</v>
      </c>
      <c r="EL891" t="s">
        <v>731</v>
      </c>
      <c r="EM891" t="s">
        <v>710</v>
      </c>
      <c r="EO891" t="s">
        <v>3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45.8</v>
      </c>
      <c r="EX891">
        <v>0.89</v>
      </c>
      <c r="EY891">
        <v>0</v>
      </c>
      <c r="FQ891">
        <v>0</v>
      </c>
      <c r="FR891">
        <f t="shared" si="592"/>
        <v>0</v>
      </c>
      <c r="FS891">
        <v>0</v>
      </c>
      <c r="FX891">
        <v>113</v>
      </c>
      <c r="FY891">
        <v>77</v>
      </c>
      <c r="GA891" t="s">
        <v>3</v>
      </c>
      <c r="GD891">
        <v>1</v>
      </c>
      <c r="GF891">
        <v>1005331304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593"/>
        <v>0</v>
      </c>
      <c r="GM891">
        <f t="shared" si="594"/>
        <v>565.03</v>
      </c>
      <c r="GN891">
        <f t="shared" si="595"/>
        <v>565.03</v>
      </c>
      <c r="GO891">
        <f t="shared" si="596"/>
        <v>0</v>
      </c>
      <c r="GP891">
        <f t="shared" si="597"/>
        <v>0</v>
      </c>
      <c r="GR891">
        <v>0</v>
      </c>
      <c r="GS891">
        <v>3</v>
      </c>
      <c r="GT891">
        <v>0</v>
      </c>
      <c r="GU891" t="s">
        <v>3</v>
      </c>
      <c r="GV891">
        <f t="shared" si="598"/>
        <v>0</v>
      </c>
      <c r="GW891">
        <v>1</v>
      </c>
      <c r="GX891">
        <f t="shared" si="599"/>
        <v>0</v>
      </c>
      <c r="HA891">
        <v>0</v>
      </c>
      <c r="HB891">
        <v>0</v>
      </c>
      <c r="HC891">
        <f t="shared" si="600"/>
        <v>0</v>
      </c>
      <c r="HE891" t="s">
        <v>3</v>
      </c>
      <c r="HF891" t="s">
        <v>3</v>
      </c>
      <c r="HM891" t="s">
        <v>3</v>
      </c>
      <c r="HN891" t="s">
        <v>732</v>
      </c>
      <c r="HO891" t="s">
        <v>733</v>
      </c>
      <c r="HP891" t="s">
        <v>731</v>
      </c>
      <c r="HQ891" t="s">
        <v>731</v>
      </c>
      <c r="IK891">
        <v>0</v>
      </c>
    </row>
    <row r="892" spans="1:245" x14ac:dyDescent="0.2">
      <c r="A892">
        <v>17</v>
      </c>
      <c r="B892">
        <v>1</v>
      </c>
      <c r="C892">
        <f>ROW(SmtRes!A2329)</f>
        <v>2329</v>
      </c>
      <c r="D892">
        <f>ROW(EtalonRes!A2329)</f>
        <v>2329</v>
      </c>
      <c r="E892" t="s">
        <v>762</v>
      </c>
      <c r="F892" t="s">
        <v>763</v>
      </c>
      <c r="G892" t="s">
        <v>764</v>
      </c>
      <c r="H892" t="s">
        <v>729</v>
      </c>
      <c r="I892">
        <v>0.01</v>
      </c>
      <c r="J892">
        <v>0</v>
      </c>
      <c r="K892">
        <v>0.01</v>
      </c>
      <c r="O892">
        <f t="shared" si="578"/>
        <v>187.88</v>
      </c>
      <c r="P892">
        <f>SUMIF(SmtRes!AQ2321:'SmtRes'!AQ2329,"=1",SmtRes!DF2321:'SmtRes'!DF2329)</f>
        <v>0</v>
      </c>
      <c r="Q892">
        <f>SUMIF(SmtRes!AQ2321:'SmtRes'!AQ2329,"=1",SmtRes!DG2321:'SmtRes'!DG2329)</f>
        <v>10.53</v>
      </c>
      <c r="R892">
        <f>SUMIF(SmtRes!AQ2321:'SmtRes'!AQ2329,"=1",SmtRes!DH2321:'SmtRes'!DH2329)</f>
        <v>4.93</v>
      </c>
      <c r="S892">
        <f>SUMIF(SmtRes!AQ2321:'SmtRes'!AQ2329,"=1",SmtRes!DI2321:'SmtRes'!DI2329)</f>
        <v>172.42</v>
      </c>
      <c r="T892">
        <f t="shared" si="579"/>
        <v>0</v>
      </c>
      <c r="U892">
        <f>SUMIF(SmtRes!AQ2321:'SmtRes'!AQ2329,"=1",SmtRes!CV2321:'SmtRes'!CV2329)</f>
        <v>0.42399999999999999</v>
      </c>
      <c r="V892">
        <f>SUMIF(SmtRes!AQ2321:'SmtRes'!AQ2329,"=1",SmtRes!CW2321:'SmtRes'!CW2329)</f>
        <v>8.9899999999999997E-3</v>
      </c>
      <c r="W892">
        <f t="shared" si="580"/>
        <v>0</v>
      </c>
      <c r="X892">
        <f t="shared" si="581"/>
        <v>200.41</v>
      </c>
      <c r="Y892">
        <f t="shared" si="582"/>
        <v>136.56</v>
      </c>
      <c r="AA892">
        <v>302024475</v>
      </c>
      <c r="AB892">
        <f t="shared" si="583"/>
        <v>18294.90799</v>
      </c>
      <c r="AC892">
        <f t="shared" si="584"/>
        <v>0</v>
      </c>
      <c r="AD892">
        <f>ROUND((((SUM(SmtRes!BR2321:'SmtRes'!BR2329))-(SUM(SmtRes!BS2321:'SmtRes'!BS2329)))+AE892),6)</f>
        <v>1053.3719900000001</v>
      </c>
      <c r="AE892">
        <f>ROUND((SUM(SmtRes!BS2321:'SmtRes'!BS2329)),6)</f>
        <v>492.69648000000001</v>
      </c>
      <c r="AF892">
        <f>ROUND((SUM(SmtRes!BT2321:'SmtRes'!BT2329)),6)</f>
        <v>17241.536</v>
      </c>
      <c r="AG892">
        <f t="shared" si="585"/>
        <v>0</v>
      </c>
      <c r="AH892">
        <f>(SUM(SmtRes!BU2321:'SmtRes'!BU2329))</f>
        <v>42.4</v>
      </c>
      <c r="AI892">
        <f>(SUM(SmtRes!BV2321:'SmtRes'!BV2329))</f>
        <v>0.89900000000000002</v>
      </c>
      <c r="AJ892">
        <f t="shared" si="586"/>
        <v>0</v>
      </c>
      <c r="AK892">
        <v>18823.144469999999</v>
      </c>
      <c r="AL892">
        <v>35.54</v>
      </c>
      <c r="AM892">
        <v>1053.3719900000001</v>
      </c>
      <c r="AN892">
        <v>492.69647999999995</v>
      </c>
      <c r="AO892">
        <v>17241.536</v>
      </c>
      <c r="AP892">
        <v>0</v>
      </c>
      <c r="AQ892">
        <v>42.4</v>
      </c>
      <c r="AR892">
        <v>0.89900000000000002</v>
      </c>
      <c r="AS892">
        <v>0</v>
      </c>
      <c r="AT892">
        <v>113</v>
      </c>
      <c r="AU892">
        <v>77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1</v>
      </c>
      <c r="BJ892" t="s">
        <v>765</v>
      </c>
      <c r="BM892">
        <v>27005</v>
      </c>
      <c r="BN892">
        <v>0</v>
      </c>
      <c r="BO892" t="s">
        <v>3</v>
      </c>
      <c r="BP892">
        <v>0</v>
      </c>
      <c r="BQ892">
        <v>2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113</v>
      </c>
      <c r="CA892">
        <v>77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587"/>
        <v>187.88</v>
      </c>
      <c r="CQ892">
        <f>SUMIF(SmtRes!AQ2321:'SmtRes'!AQ2329,"=1",SmtRes!AA2321:'SmtRes'!AA2329)</f>
        <v>710.8</v>
      </c>
      <c r="CR892">
        <f>SUMIF(SmtRes!AQ2321:'SmtRes'!AQ2329,"=1",SmtRes!AB2321:'SmtRes'!AB2329)</f>
        <v>3687.4000000000005</v>
      </c>
      <c r="CS892">
        <f>SUMIF(SmtRes!AQ2321:'SmtRes'!AQ2329,"=1",SmtRes!AC2321:'SmtRes'!AC2329)</f>
        <v>1669.3600000000001</v>
      </c>
      <c r="CT892">
        <f>SUMIF(SmtRes!AQ2321:'SmtRes'!AQ2329,"=1",SmtRes!AD2321:'SmtRes'!AD2329)</f>
        <v>406.64</v>
      </c>
      <c r="CU892">
        <f t="shared" si="588"/>
        <v>0</v>
      </c>
      <c r="CV892">
        <f>SUMIF(SmtRes!AQ2321:'SmtRes'!AQ2329,"=1",SmtRes!BU2321:'SmtRes'!BU2329)</f>
        <v>42.4</v>
      </c>
      <c r="CW892">
        <f>SUMIF(SmtRes!AQ2321:'SmtRes'!AQ2329,"=1",SmtRes!BV2321:'SmtRes'!BV2329)</f>
        <v>0.89900000000000002</v>
      </c>
      <c r="CX892">
        <f t="shared" si="589"/>
        <v>0</v>
      </c>
      <c r="CY892">
        <f t="shared" si="590"/>
        <v>200.40549999999999</v>
      </c>
      <c r="CZ892">
        <f t="shared" si="591"/>
        <v>136.55949999999999</v>
      </c>
      <c r="DC892" t="s">
        <v>3</v>
      </c>
      <c r="DD892" t="s">
        <v>14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1005</v>
      </c>
      <c r="DV892" t="s">
        <v>729</v>
      </c>
      <c r="DW892" t="s">
        <v>729</v>
      </c>
      <c r="DX892">
        <v>100</v>
      </c>
      <c r="DZ892" t="s">
        <v>3</v>
      </c>
      <c r="EA892" t="s">
        <v>3</v>
      </c>
      <c r="EB892" t="s">
        <v>3</v>
      </c>
      <c r="EC892" t="s">
        <v>3</v>
      </c>
      <c r="EE892">
        <v>293259705</v>
      </c>
      <c r="EF892">
        <v>2</v>
      </c>
      <c r="EG892" t="s">
        <v>586</v>
      </c>
      <c r="EH892">
        <v>21</v>
      </c>
      <c r="EI892" t="s">
        <v>709</v>
      </c>
      <c r="EJ892">
        <v>1</v>
      </c>
      <c r="EK892">
        <v>27005</v>
      </c>
      <c r="EL892" t="s">
        <v>731</v>
      </c>
      <c r="EM892" t="s">
        <v>710</v>
      </c>
      <c r="EO892" t="s">
        <v>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42.4</v>
      </c>
      <c r="EX892">
        <v>0.9</v>
      </c>
      <c r="EY892">
        <v>0</v>
      </c>
      <c r="FQ892">
        <v>0</v>
      </c>
      <c r="FR892">
        <f t="shared" si="592"/>
        <v>0</v>
      </c>
      <c r="FS892">
        <v>0</v>
      </c>
      <c r="FX892">
        <v>113</v>
      </c>
      <c r="FY892">
        <v>77</v>
      </c>
      <c r="GA892" t="s">
        <v>3</v>
      </c>
      <c r="GD892">
        <v>1</v>
      </c>
      <c r="GF892">
        <v>-1560154367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593"/>
        <v>0</v>
      </c>
      <c r="GM892">
        <f t="shared" si="594"/>
        <v>524.85</v>
      </c>
      <c r="GN892">
        <f t="shared" si="595"/>
        <v>524.85</v>
      </c>
      <c r="GO892">
        <f t="shared" si="596"/>
        <v>0</v>
      </c>
      <c r="GP892">
        <f t="shared" si="597"/>
        <v>0</v>
      </c>
      <c r="GR892">
        <v>0</v>
      </c>
      <c r="GS892">
        <v>3</v>
      </c>
      <c r="GT892">
        <v>0</v>
      </c>
      <c r="GU892" t="s">
        <v>3</v>
      </c>
      <c r="GV892">
        <f t="shared" si="598"/>
        <v>0</v>
      </c>
      <c r="GW892">
        <v>1</v>
      </c>
      <c r="GX892">
        <f t="shared" si="599"/>
        <v>0</v>
      </c>
      <c r="HA892">
        <v>0</v>
      </c>
      <c r="HB892">
        <v>0</v>
      </c>
      <c r="HC892">
        <f t="shared" si="600"/>
        <v>0</v>
      </c>
      <c r="HE892" t="s">
        <v>3</v>
      </c>
      <c r="HF892" t="s">
        <v>3</v>
      </c>
      <c r="HM892" t="s">
        <v>3</v>
      </c>
      <c r="HN892" t="s">
        <v>732</v>
      </c>
      <c r="HO892" t="s">
        <v>733</v>
      </c>
      <c r="HP892" t="s">
        <v>731</v>
      </c>
      <c r="HQ892" t="s">
        <v>731</v>
      </c>
      <c r="IK892">
        <v>0</v>
      </c>
    </row>
    <row r="893" spans="1:245" x14ac:dyDescent="0.2">
      <c r="A893">
        <v>17</v>
      </c>
      <c r="B893">
        <v>1</v>
      </c>
      <c r="C893">
        <f>ROW(SmtRes!A2333)</f>
        <v>2333</v>
      </c>
      <c r="D893">
        <f>ROW(EtalonRes!A2333)</f>
        <v>2333</v>
      </c>
      <c r="E893" t="s">
        <v>766</v>
      </c>
      <c r="F893" t="s">
        <v>767</v>
      </c>
      <c r="G893" t="s">
        <v>768</v>
      </c>
      <c r="H893" t="s">
        <v>628</v>
      </c>
      <c r="I893">
        <f>ROUND(1/100,7)</f>
        <v>0.01</v>
      </c>
      <c r="J893">
        <v>0</v>
      </c>
      <c r="K893">
        <f>ROUND(1/100,7)</f>
        <v>0.01</v>
      </c>
      <c r="O893">
        <f t="shared" si="578"/>
        <v>371.15</v>
      </c>
      <c r="P893">
        <f>SUMIF(SmtRes!AQ2330:'SmtRes'!AQ2333,"=1",SmtRes!DF2330:'SmtRes'!DF2333)</f>
        <v>0</v>
      </c>
      <c r="Q893">
        <f>SUMIF(SmtRes!AQ2330:'SmtRes'!AQ2333,"=1",SmtRes!DG2330:'SmtRes'!DG2333)</f>
        <v>32.82</v>
      </c>
      <c r="R893">
        <f>SUMIF(SmtRes!AQ2330:'SmtRes'!AQ2333,"=1",SmtRes!DH2330:'SmtRes'!DH2333)</f>
        <v>44.93</v>
      </c>
      <c r="S893">
        <f>SUMIF(SmtRes!AQ2330:'SmtRes'!AQ2333,"=1",SmtRes!DI2330:'SmtRes'!DI2333)</f>
        <v>293.39999999999998</v>
      </c>
      <c r="T893">
        <f t="shared" si="579"/>
        <v>0</v>
      </c>
      <c r="U893">
        <f>SUMIF(SmtRes!AQ2330:'SmtRes'!AQ2333,"=1",SmtRes!CV2330:'SmtRes'!CV2333)</f>
        <v>0.68259999999999998</v>
      </c>
      <c r="V893">
        <f>SUMIF(SmtRes!AQ2330:'SmtRes'!AQ2333,"=1",SmtRes!CW2330:'SmtRes'!CW2333)</f>
        <v>9.4E-2</v>
      </c>
      <c r="W893">
        <f t="shared" si="580"/>
        <v>0</v>
      </c>
      <c r="X893">
        <f t="shared" si="581"/>
        <v>345.1</v>
      </c>
      <c r="Y893">
        <f t="shared" si="582"/>
        <v>182.7</v>
      </c>
      <c r="AA893">
        <v>302024475</v>
      </c>
      <c r="AB893">
        <f t="shared" si="583"/>
        <v>32621.5232</v>
      </c>
      <c r="AC893">
        <f t="shared" si="584"/>
        <v>0</v>
      </c>
      <c r="AD893">
        <f>ROUND((((SUM(SmtRes!BR2330:'SmtRes'!BR2333))-(SUM(SmtRes!BS2330:'SmtRes'!BS2333)))+AE893),6)</f>
        <v>3282.01</v>
      </c>
      <c r="AE893">
        <f>ROUND((SUM(SmtRes!BS2330:'SmtRes'!BS2333)),6)</f>
        <v>4493.0119999999997</v>
      </c>
      <c r="AF893">
        <f>ROUND((SUM(SmtRes!BT2330:'SmtRes'!BT2333)),6)</f>
        <v>29339.513200000001</v>
      </c>
      <c r="AG893">
        <f t="shared" si="585"/>
        <v>0</v>
      </c>
      <c r="AH893">
        <f>(SUM(SmtRes!BU2330:'SmtRes'!BU2333))</f>
        <v>68.260000000000005</v>
      </c>
      <c r="AI893">
        <f>(SUM(SmtRes!BV2330:'SmtRes'!BV2333))</f>
        <v>9.4</v>
      </c>
      <c r="AJ893">
        <f t="shared" si="586"/>
        <v>0</v>
      </c>
      <c r="AK893">
        <v>37114.535200000006</v>
      </c>
      <c r="AL893">
        <v>0</v>
      </c>
      <c r="AM893">
        <v>3282.01</v>
      </c>
      <c r="AN893">
        <v>4493.0120000000006</v>
      </c>
      <c r="AO893">
        <v>29339.513200000001</v>
      </c>
      <c r="AP893">
        <v>0</v>
      </c>
      <c r="AQ893">
        <v>68.260000000000005</v>
      </c>
      <c r="AR893">
        <v>9.4</v>
      </c>
      <c r="AS893">
        <v>0</v>
      </c>
      <c r="AT893">
        <v>102</v>
      </c>
      <c r="AU893">
        <v>54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1</v>
      </c>
      <c r="BJ893" t="s">
        <v>769</v>
      </c>
      <c r="BM893">
        <v>68001</v>
      </c>
      <c r="BN893">
        <v>0</v>
      </c>
      <c r="BO893" t="s">
        <v>3</v>
      </c>
      <c r="BP893">
        <v>0</v>
      </c>
      <c r="BQ893">
        <v>6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102</v>
      </c>
      <c r="CA893">
        <v>54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587"/>
        <v>371.15</v>
      </c>
      <c r="CQ893">
        <f>SUMIF(SmtRes!AQ2330:'SmtRes'!AQ2333,"=1",SmtRes!AA2330:'SmtRes'!AA2333)</f>
        <v>0</v>
      </c>
      <c r="CR893">
        <f>SUMIF(SmtRes!AQ2330:'SmtRes'!AQ2333,"=1",SmtRes!AB2330:'SmtRes'!AB2333)</f>
        <v>343.77</v>
      </c>
      <c r="CS893">
        <f>SUMIF(SmtRes!AQ2330:'SmtRes'!AQ2333,"=1",SmtRes!AC2330:'SmtRes'!AC2333)</f>
        <v>477.98</v>
      </c>
      <c r="CT893">
        <f>SUMIF(SmtRes!AQ2330:'SmtRes'!AQ2333,"=1",SmtRes!AD2330:'SmtRes'!AD2333)</f>
        <v>429.82</v>
      </c>
      <c r="CU893">
        <f t="shared" si="588"/>
        <v>0</v>
      </c>
      <c r="CV893">
        <f>SUMIF(SmtRes!AQ2330:'SmtRes'!AQ2333,"=1",SmtRes!BU2330:'SmtRes'!BU2333)</f>
        <v>68.260000000000005</v>
      </c>
      <c r="CW893">
        <f>SUMIF(SmtRes!AQ2330:'SmtRes'!AQ2333,"=1",SmtRes!BV2330:'SmtRes'!BV2333)</f>
        <v>9.4</v>
      </c>
      <c r="CX893">
        <f t="shared" si="589"/>
        <v>0</v>
      </c>
      <c r="CY893">
        <f t="shared" si="590"/>
        <v>345.09659999999997</v>
      </c>
      <c r="CZ893">
        <f t="shared" si="591"/>
        <v>182.69819999999999</v>
      </c>
      <c r="DC893" t="s">
        <v>3</v>
      </c>
      <c r="DD893" t="s">
        <v>14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1003</v>
      </c>
      <c r="DV893" t="s">
        <v>628</v>
      </c>
      <c r="DW893" t="s">
        <v>628</v>
      </c>
      <c r="DX893">
        <v>100</v>
      </c>
      <c r="DZ893" t="s">
        <v>3</v>
      </c>
      <c r="EA893" t="s">
        <v>3</v>
      </c>
      <c r="EB893" t="s">
        <v>3</v>
      </c>
      <c r="EC893" t="s">
        <v>3</v>
      </c>
      <c r="EE893">
        <v>293259476</v>
      </c>
      <c r="EF893">
        <v>6</v>
      </c>
      <c r="EG893" t="s">
        <v>669</v>
      </c>
      <c r="EH893">
        <v>102</v>
      </c>
      <c r="EI893" t="s">
        <v>770</v>
      </c>
      <c r="EJ893">
        <v>1</v>
      </c>
      <c r="EK893">
        <v>68001</v>
      </c>
      <c r="EL893" t="s">
        <v>770</v>
      </c>
      <c r="EM893" t="s">
        <v>771</v>
      </c>
      <c r="EO893" t="s">
        <v>3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68.260000000000005</v>
      </c>
      <c r="EX893">
        <v>9.4</v>
      </c>
      <c r="EY893">
        <v>0</v>
      </c>
      <c r="FQ893">
        <v>0</v>
      </c>
      <c r="FR893">
        <f t="shared" si="592"/>
        <v>0</v>
      </c>
      <c r="FS893">
        <v>0</v>
      </c>
      <c r="FX893">
        <v>102</v>
      </c>
      <c r="FY893">
        <v>54</v>
      </c>
      <c r="GA893" t="s">
        <v>3</v>
      </c>
      <c r="GD893">
        <v>1</v>
      </c>
      <c r="GF893">
        <v>-1132458331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593"/>
        <v>0</v>
      </c>
      <c r="GM893">
        <f t="shared" si="594"/>
        <v>898.95</v>
      </c>
      <c r="GN893">
        <f t="shared" si="595"/>
        <v>898.95</v>
      </c>
      <c r="GO893">
        <f t="shared" si="596"/>
        <v>0</v>
      </c>
      <c r="GP893">
        <f t="shared" si="597"/>
        <v>0</v>
      </c>
      <c r="GR893">
        <v>0</v>
      </c>
      <c r="GS893">
        <v>3</v>
      </c>
      <c r="GT893">
        <v>0</v>
      </c>
      <c r="GU893" t="s">
        <v>3</v>
      </c>
      <c r="GV893">
        <f t="shared" si="598"/>
        <v>0</v>
      </c>
      <c r="GW893">
        <v>1</v>
      </c>
      <c r="GX893">
        <f t="shared" si="599"/>
        <v>0</v>
      </c>
      <c r="HA893">
        <v>0</v>
      </c>
      <c r="HB893">
        <v>0</v>
      </c>
      <c r="HC893">
        <f t="shared" si="600"/>
        <v>0</v>
      </c>
      <c r="HE893" t="s">
        <v>3</v>
      </c>
      <c r="HF893" t="s">
        <v>3</v>
      </c>
      <c r="HM893" t="s">
        <v>3</v>
      </c>
      <c r="HN893" t="s">
        <v>772</v>
      </c>
      <c r="HO893" t="s">
        <v>773</v>
      </c>
      <c r="HP893" t="s">
        <v>770</v>
      </c>
      <c r="HQ893" t="s">
        <v>770</v>
      </c>
      <c r="IK893">
        <v>0</v>
      </c>
    </row>
    <row r="894" spans="1:245" x14ac:dyDescent="0.2">
      <c r="A894">
        <v>17</v>
      </c>
      <c r="B894">
        <v>1</v>
      </c>
      <c r="C894">
        <f>ROW(SmtRes!A2337)</f>
        <v>2337</v>
      </c>
      <c r="D894">
        <f>ROW(EtalonRes!A2337)</f>
        <v>2337</v>
      </c>
      <c r="E894" t="s">
        <v>774</v>
      </c>
      <c r="F894" t="s">
        <v>775</v>
      </c>
      <c r="G894" t="s">
        <v>776</v>
      </c>
      <c r="H894" t="s">
        <v>628</v>
      </c>
      <c r="I894">
        <v>0.01</v>
      </c>
      <c r="J894">
        <v>0</v>
      </c>
      <c r="K894">
        <v>0.01</v>
      </c>
      <c r="O894">
        <f t="shared" si="578"/>
        <v>270.70999999999998</v>
      </c>
      <c r="P894">
        <f>SUMIF(SmtRes!AQ2334:'SmtRes'!AQ2337,"=1",SmtRes!DF2334:'SmtRes'!DF2337)</f>
        <v>0</v>
      </c>
      <c r="Q894">
        <f>SUMIF(SmtRes!AQ2334:'SmtRes'!AQ2337,"=1",SmtRes!DG2334:'SmtRes'!DG2337)</f>
        <v>22.349999999999998</v>
      </c>
      <c r="R894">
        <f>SUMIF(SmtRes!AQ2334:'SmtRes'!AQ2337,"=1",SmtRes!DH2334:'SmtRes'!DH2337)</f>
        <v>30.59</v>
      </c>
      <c r="S894">
        <f>SUMIF(SmtRes!AQ2334:'SmtRes'!AQ2337,"=1",SmtRes!DI2334:'SmtRes'!DI2337)</f>
        <v>217.77</v>
      </c>
      <c r="T894">
        <f t="shared" si="579"/>
        <v>0</v>
      </c>
      <c r="U894">
        <f>SUMIF(SmtRes!AQ2334:'SmtRes'!AQ2337,"=1",SmtRes!CV2334:'SmtRes'!CV2337)</f>
        <v>0.52629999999999999</v>
      </c>
      <c r="V894">
        <f>SUMIF(SmtRes!AQ2334:'SmtRes'!AQ2337,"=1",SmtRes!CW2334:'SmtRes'!CW2337)</f>
        <v>6.4000000000000001E-2</v>
      </c>
      <c r="W894">
        <f t="shared" si="580"/>
        <v>0</v>
      </c>
      <c r="X894">
        <f t="shared" si="581"/>
        <v>253.33</v>
      </c>
      <c r="Y894">
        <f t="shared" si="582"/>
        <v>134.11000000000001</v>
      </c>
      <c r="AA894">
        <v>302024475</v>
      </c>
      <c r="AB894">
        <f t="shared" si="583"/>
        <v>24011.275099999999</v>
      </c>
      <c r="AC894">
        <f t="shared" si="584"/>
        <v>0</v>
      </c>
      <c r="AD894">
        <f>ROUND((((SUM(SmtRes!BR2334:'SmtRes'!BR2337))-(SUM(SmtRes!BS2334:'SmtRes'!BS2337)))+AE894),6)</f>
        <v>2234.56</v>
      </c>
      <c r="AE894">
        <f>ROUND((SUM(SmtRes!BS2334:'SmtRes'!BS2337)),6)</f>
        <v>3059.0720000000001</v>
      </c>
      <c r="AF894">
        <f>ROUND((SUM(SmtRes!BT2334:'SmtRes'!BT2337)),6)</f>
        <v>21776.715100000001</v>
      </c>
      <c r="AG894">
        <f t="shared" si="585"/>
        <v>0</v>
      </c>
      <c r="AH894">
        <f>(SUM(SmtRes!BU2334:'SmtRes'!BU2337))</f>
        <v>52.63</v>
      </c>
      <c r="AI894">
        <f>(SUM(SmtRes!BV2334:'SmtRes'!BV2337))</f>
        <v>6.4</v>
      </c>
      <c r="AJ894">
        <f t="shared" si="586"/>
        <v>0</v>
      </c>
      <c r="AK894">
        <v>27070.347100000003</v>
      </c>
      <c r="AL894">
        <v>0</v>
      </c>
      <c r="AM894">
        <v>2234.56</v>
      </c>
      <c r="AN894">
        <v>3059.0720000000001</v>
      </c>
      <c r="AO894">
        <v>21776.715100000001</v>
      </c>
      <c r="AP894">
        <v>0</v>
      </c>
      <c r="AQ894">
        <v>52.63</v>
      </c>
      <c r="AR894">
        <v>6.4</v>
      </c>
      <c r="AS894">
        <v>0</v>
      </c>
      <c r="AT894">
        <v>102</v>
      </c>
      <c r="AU894">
        <v>54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1</v>
      </c>
      <c r="BJ894" t="s">
        <v>777</v>
      </c>
      <c r="BM894">
        <v>68001</v>
      </c>
      <c r="BN894">
        <v>0</v>
      </c>
      <c r="BO894" t="s">
        <v>3</v>
      </c>
      <c r="BP894">
        <v>0</v>
      </c>
      <c r="BQ894">
        <v>6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102</v>
      </c>
      <c r="CA894">
        <v>54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587"/>
        <v>270.70999999999998</v>
      </c>
      <c r="CQ894">
        <f>SUMIF(SmtRes!AQ2334:'SmtRes'!AQ2337,"=1",SmtRes!AA2334:'SmtRes'!AA2337)</f>
        <v>0</v>
      </c>
      <c r="CR894">
        <f>SUMIF(SmtRes!AQ2334:'SmtRes'!AQ2337,"=1",SmtRes!AB2334:'SmtRes'!AB2337)</f>
        <v>343.77</v>
      </c>
      <c r="CS894">
        <f>SUMIF(SmtRes!AQ2334:'SmtRes'!AQ2337,"=1",SmtRes!AC2334:'SmtRes'!AC2337)</f>
        <v>477.98</v>
      </c>
      <c r="CT894">
        <f>SUMIF(SmtRes!AQ2334:'SmtRes'!AQ2337,"=1",SmtRes!AD2334:'SmtRes'!AD2337)</f>
        <v>413.77</v>
      </c>
      <c r="CU894">
        <f t="shared" si="588"/>
        <v>0</v>
      </c>
      <c r="CV894">
        <f>SUMIF(SmtRes!AQ2334:'SmtRes'!AQ2337,"=1",SmtRes!BU2334:'SmtRes'!BU2337)</f>
        <v>52.63</v>
      </c>
      <c r="CW894">
        <f>SUMIF(SmtRes!AQ2334:'SmtRes'!AQ2337,"=1",SmtRes!BV2334:'SmtRes'!BV2337)</f>
        <v>6.4</v>
      </c>
      <c r="CX894">
        <f t="shared" si="589"/>
        <v>0</v>
      </c>
      <c r="CY894">
        <f t="shared" si="590"/>
        <v>253.3272</v>
      </c>
      <c r="CZ894">
        <f t="shared" si="591"/>
        <v>134.11440000000002</v>
      </c>
      <c r="DC894" t="s">
        <v>3</v>
      </c>
      <c r="DD894" t="s">
        <v>14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1003</v>
      </c>
      <c r="DV894" t="s">
        <v>628</v>
      </c>
      <c r="DW894" t="s">
        <v>628</v>
      </c>
      <c r="DX894">
        <v>100</v>
      </c>
      <c r="DZ894" t="s">
        <v>3</v>
      </c>
      <c r="EA894" t="s">
        <v>3</v>
      </c>
      <c r="EB894" t="s">
        <v>3</v>
      </c>
      <c r="EC894" t="s">
        <v>3</v>
      </c>
      <c r="EE894">
        <v>293259476</v>
      </c>
      <c r="EF894">
        <v>6</v>
      </c>
      <c r="EG894" t="s">
        <v>669</v>
      </c>
      <c r="EH894">
        <v>102</v>
      </c>
      <c r="EI894" t="s">
        <v>770</v>
      </c>
      <c r="EJ894">
        <v>1</v>
      </c>
      <c r="EK894">
        <v>68001</v>
      </c>
      <c r="EL894" t="s">
        <v>770</v>
      </c>
      <c r="EM894" t="s">
        <v>771</v>
      </c>
      <c r="EO894" t="s">
        <v>3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52.63</v>
      </c>
      <c r="EX894">
        <v>6.4</v>
      </c>
      <c r="EY894">
        <v>0</v>
      </c>
      <c r="FQ894">
        <v>0</v>
      </c>
      <c r="FR894">
        <f t="shared" si="592"/>
        <v>0</v>
      </c>
      <c r="FS894">
        <v>0</v>
      </c>
      <c r="FX894">
        <v>102</v>
      </c>
      <c r="FY894">
        <v>54</v>
      </c>
      <c r="GA894" t="s">
        <v>3</v>
      </c>
      <c r="GD894">
        <v>1</v>
      </c>
      <c r="GF894">
        <v>1247007321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593"/>
        <v>0</v>
      </c>
      <c r="GM894">
        <f t="shared" si="594"/>
        <v>658.15</v>
      </c>
      <c r="GN894">
        <f t="shared" si="595"/>
        <v>658.15</v>
      </c>
      <c r="GO894">
        <f t="shared" si="596"/>
        <v>0</v>
      </c>
      <c r="GP894">
        <f t="shared" si="597"/>
        <v>0</v>
      </c>
      <c r="GR894">
        <v>0</v>
      </c>
      <c r="GS894">
        <v>3</v>
      </c>
      <c r="GT894">
        <v>0</v>
      </c>
      <c r="GU894" t="s">
        <v>3</v>
      </c>
      <c r="GV894">
        <f t="shared" si="598"/>
        <v>0</v>
      </c>
      <c r="GW894">
        <v>1</v>
      </c>
      <c r="GX894">
        <f t="shared" si="599"/>
        <v>0</v>
      </c>
      <c r="HA894">
        <v>0</v>
      </c>
      <c r="HB894">
        <v>0</v>
      </c>
      <c r="HC894">
        <f t="shared" si="600"/>
        <v>0</v>
      </c>
      <c r="HE894" t="s">
        <v>3</v>
      </c>
      <c r="HF894" t="s">
        <v>3</v>
      </c>
      <c r="HM894" t="s">
        <v>3</v>
      </c>
      <c r="HN894" t="s">
        <v>772</v>
      </c>
      <c r="HO894" t="s">
        <v>773</v>
      </c>
      <c r="HP894" t="s">
        <v>770</v>
      </c>
      <c r="HQ894" t="s">
        <v>770</v>
      </c>
      <c r="IK894">
        <v>0</v>
      </c>
    </row>
    <row r="895" spans="1:245" x14ac:dyDescent="0.2">
      <c r="A895">
        <v>17</v>
      </c>
      <c r="B895">
        <v>1</v>
      </c>
      <c r="C895">
        <f>ROW(SmtRes!A2346)</f>
        <v>2346</v>
      </c>
      <c r="D895">
        <f>ROW(EtalonRes!A2346)</f>
        <v>2346</v>
      </c>
      <c r="E895" t="s">
        <v>778</v>
      </c>
      <c r="F895" t="s">
        <v>779</v>
      </c>
      <c r="G895" t="s">
        <v>780</v>
      </c>
      <c r="H895" t="s">
        <v>628</v>
      </c>
      <c r="I895">
        <v>0.01</v>
      </c>
      <c r="J895">
        <v>0</v>
      </c>
      <c r="K895">
        <v>0.01</v>
      </c>
      <c r="O895">
        <f t="shared" si="578"/>
        <v>307.11</v>
      </c>
      <c r="P895">
        <f>SUMIF(SmtRes!AQ2338:'SmtRes'!AQ2346,"=1",SmtRes!DF2338:'SmtRes'!DF2346)</f>
        <v>0</v>
      </c>
      <c r="Q895">
        <f>SUMIF(SmtRes!AQ2338:'SmtRes'!AQ2346,"=1",SmtRes!DG2338:'SmtRes'!DG2346)</f>
        <v>9.2000000000000011</v>
      </c>
      <c r="R895">
        <f>SUMIF(SmtRes!AQ2338:'SmtRes'!AQ2346,"=1",SmtRes!DH2338:'SmtRes'!DH2346)</f>
        <v>4.1100000000000003</v>
      </c>
      <c r="S895">
        <f>SUMIF(SmtRes!AQ2338:'SmtRes'!AQ2346,"=1",SmtRes!DI2338:'SmtRes'!DI2346)</f>
        <v>293.8</v>
      </c>
      <c r="T895">
        <f t="shared" si="579"/>
        <v>0</v>
      </c>
      <c r="U895">
        <f>SUMIF(SmtRes!AQ2338:'SmtRes'!AQ2346,"=1",SmtRes!CV2338:'SmtRes'!CV2346)</f>
        <v>0.69799999999999995</v>
      </c>
      <c r="V895">
        <f>SUMIF(SmtRes!AQ2338:'SmtRes'!AQ2346,"=1",SmtRes!CW2338:'SmtRes'!CW2346)</f>
        <v>6.5000000000000006E-3</v>
      </c>
      <c r="W895">
        <f t="shared" si="580"/>
        <v>0</v>
      </c>
      <c r="X895">
        <f t="shared" si="581"/>
        <v>437.93</v>
      </c>
      <c r="Y895">
        <f t="shared" si="582"/>
        <v>399.2</v>
      </c>
      <c r="AA895">
        <v>302024475</v>
      </c>
      <c r="AB895">
        <f t="shared" si="583"/>
        <v>30299.427299999999</v>
      </c>
      <c r="AC895">
        <f t="shared" si="584"/>
        <v>0</v>
      </c>
      <c r="AD895">
        <f>ROUND((((SUM(SmtRes!BR2338:'SmtRes'!BR2346))-(SUM(SmtRes!BS2338:'SmtRes'!BS2346)))+AE895),6)</f>
        <v>919.90930000000003</v>
      </c>
      <c r="AE895">
        <f>ROUND((SUM(SmtRes!BS2338:'SmtRes'!BS2346)),6)</f>
        <v>410.7758</v>
      </c>
      <c r="AF895">
        <f>ROUND((SUM(SmtRes!BT2338:'SmtRes'!BT2346)),6)</f>
        <v>29379.518</v>
      </c>
      <c r="AG895">
        <f t="shared" si="585"/>
        <v>0</v>
      </c>
      <c r="AH895">
        <f>(SUM(SmtRes!BU2338:'SmtRes'!BU2346))</f>
        <v>69.8</v>
      </c>
      <c r="AI895">
        <f>(SUM(SmtRes!BV2338:'SmtRes'!BV2346))</f>
        <v>0.65</v>
      </c>
      <c r="AJ895">
        <f t="shared" si="586"/>
        <v>0</v>
      </c>
      <c r="AK895">
        <v>51273.848939999996</v>
      </c>
      <c r="AL895">
        <v>20563.645839999997</v>
      </c>
      <c r="AM895">
        <v>919.90929999999992</v>
      </c>
      <c r="AN895">
        <v>410.77579999999995</v>
      </c>
      <c r="AO895">
        <v>29379.518</v>
      </c>
      <c r="AP895">
        <v>0</v>
      </c>
      <c r="AQ895">
        <v>69.8</v>
      </c>
      <c r="AR895">
        <v>0.65</v>
      </c>
      <c r="AS895">
        <v>0</v>
      </c>
      <c r="AT895">
        <v>147</v>
      </c>
      <c r="AU895">
        <v>134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1</v>
      </c>
      <c r="BJ895" t="s">
        <v>781</v>
      </c>
      <c r="BM895">
        <v>27001</v>
      </c>
      <c r="BN895">
        <v>0</v>
      </c>
      <c r="BO895" t="s">
        <v>3</v>
      </c>
      <c r="BP895">
        <v>0</v>
      </c>
      <c r="BQ895">
        <v>2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147</v>
      </c>
      <c r="CA895">
        <v>134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587"/>
        <v>307.11</v>
      </c>
      <c r="CQ895">
        <f>SUMIF(SmtRes!AQ2338:'SmtRes'!AQ2346,"=1",SmtRes!AA2338:'SmtRes'!AA2346)</f>
        <v>105997.39</v>
      </c>
      <c r="CR895">
        <f>SUMIF(SmtRes!AQ2338:'SmtRes'!AQ2346,"=1",SmtRes!AB2338:'SmtRes'!AB2346)</f>
        <v>2017.03</v>
      </c>
      <c r="CS895">
        <f>SUMIF(SmtRes!AQ2338:'SmtRes'!AQ2346,"=1",SmtRes!AC2338:'SmtRes'!AC2346)</f>
        <v>1120.04</v>
      </c>
      <c r="CT895">
        <f>SUMIF(SmtRes!AQ2338:'SmtRes'!AQ2346,"=1",SmtRes!AD2338:'SmtRes'!AD2346)</f>
        <v>420.91</v>
      </c>
      <c r="CU895">
        <f t="shared" si="588"/>
        <v>0</v>
      </c>
      <c r="CV895">
        <f>SUMIF(SmtRes!AQ2338:'SmtRes'!AQ2346,"=1",SmtRes!BU2338:'SmtRes'!BU2346)</f>
        <v>69.8</v>
      </c>
      <c r="CW895">
        <f>SUMIF(SmtRes!AQ2338:'SmtRes'!AQ2346,"=1",SmtRes!BV2338:'SmtRes'!BV2346)</f>
        <v>0.65</v>
      </c>
      <c r="CX895">
        <f t="shared" si="589"/>
        <v>0</v>
      </c>
      <c r="CY895">
        <f t="shared" si="590"/>
        <v>437.92770000000002</v>
      </c>
      <c r="CZ895">
        <f t="shared" si="591"/>
        <v>399.19940000000003</v>
      </c>
      <c r="DC895" t="s">
        <v>3</v>
      </c>
      <c r="DD895" t="s">
        <v>14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1003</v>
      </c>
      <c r="DV895" t="s">
        <v>628</v>
      </c>
      <c r="DW895" t="s">
        <v>628</v>
      </c>
      <c r="DX895">
        <v>100</v>
      </c>
      <c r="DZ895" t="s">
        <v>3</v>
      </c>
      <c r="EA895" t="s">
        <v>3</v>
      </c>
      <c r="EB895" t="s">
        <v>3</v>
      </c>
      <c r="EC895" t="s">
        <v>3</v>
      </c>
      <c r="EE895">
        <v>293259392</v>
      </c>
      <c r="EF895">
        <v>2</v>
      </c>
      <c r="EG895" t="s">
        <v>586</v>
      </c>
      <c r="EH895">
        <v>21</v>
      </c>
      <c r="EI895" t="s">
        <v>709</v>
      </c>
      <c r="EJ895">
        <v>1</v>
      </c>
      <c r="EK895">
        <v>27001</v>
      </c>
      <c r="EL895" t="s">
        <v>709</v>
      </c>
      <c r="EM895" t="s">
        <v>710</v>
      </c>
      <c r="EO895" t="s">
        <v>3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69.8</v>
      </c>
      <c r="EX895">
        <v>0.65</v>
      </c>
      <c r="EY895">
        <v>0</v>
      </c>
      <c r="FQ895">
        <v>0</v>
      </c>
      <c r="FR895">
        <f t="shared" si="592"/>
        <v>0</v>
      </c>
      <c r="FS895">
        <v>0</v>
      </c>
      <c r="FX895">
        <v>147</v>
      </c>
      <c r="FY895">
        <v>134</v>
      </c>
      <c r="GA895" t="s">
        <v>3</v>
      </c>
      <c r="GD895">
        <v>1</v>
      </c>
      <c r="GF895">
        <v>1555281228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593"/>
        <v>0</v>
      </c>
      <c r="GM895">
        <f t="shared" si="594"/>
        <v>1144.24</v>
      </c>
      <c r="GN895">
        <f t="shared" si="595"/>
        <v>1144.24</v>
      </c>
      <c r="GO895">
        <f t="shared" si="596"/>
        <v>0</v>
      </c>
      <c r="GP895">
        <f t="shared" si="597"/>
        <v>0</v>
      </c>
      <c r="GR895">
        <v>0</v>
      </c>
      <c r="GS895">
        <v>3</v>
      </c>
      <c r="GT895">
        <v>0</v>
      </c>
      <c r="GU895" t="s">
        <v>3</v>
      </c>
      <c r="GV895">
        <f t="shared" si="598"/>
        <v>0</v>
      </c>
      <c r="GW895">
        <v>1</v>
      </c>
      <c r="GX895">
        <f t="shared" si="599"/>
        <v>0</v>
      </c>
      <c r="HA895">
        <v>0</v>
      </c>
      <c r="HB895">
        <v>0</v>
      </c>
      <c r="HC895">
        <f t="shared" si="600"/>
        <v>0</v>
      </c>
      <c r="HE895" t="s">
        <v>3</v>
      </c>
      <c r="HF895" t="s">
        <v>3</v>
      </c>
      <c r="HM895" t="s">
        <v>3</v>
      </c>
      <c r="HN895" t="s">
        <v>711</v>
      </c>
      <c r="HO895" t="s">
        <v>712</v>
      </c>
      <c r="HP895" t="s">
        <v>709</v>
      </c>
      <c r="HQ895" t="s">
        <v>709</v>
      </c>
      <c r="IK895">
        <v>0</v>
      </c>
    </row>
    <row r="896" spans="1:245" x14ac:dyDescent="0.2">
      <c r="A896">
        <v>17</v>
      </c>
      <c r="B896">
        <v>1</v>
      </c>
      <c r="C896">
        <f>ROW(SmtRes!A2355)</f>
        <v>2355</v>
      </c>
      <c r="D896">
        <f>ROW(EtalonRes!A2355)</f>
        <v>2355</v>
      </c>
      <c r="E896" t="s">
        <v>782</v>
      </c>
      <c r="F896" t="s">
        <v>783</v>
      </c>
      <c r="G896" t="s">
        <v>784</v>
      </c>
      <c r="H896" t="s">
        <v>628</v>
      </c>
      <c r="I896">
        <f t="shared" ref="I896:I901" si="601">ROUND(1/100,7)</f>
        <v>0.01</v>
      </c>
      <c r="J896">
        <v>0</v>
      </c>
      <c r="K896">
        <f t="shared" ref="K896:K901" si="602">ROUND(1/100,7)</f>
        <v>0.01</v>
      </c>
      <c r="O896">
        <f t="shared" si="578"/>
        <v>307.11</v>
      </c>
      <c r="P896">
        <f>SUMIF(SmtRes!AQ2347:'SmtRes'!AQ2355,"=1",SmtRes!DF2347:'SmtRes'!DF2355)</f>
        <v>0</v>
      </c>
      <c r="Q896">
        <f>SUMIF(SmtRes!AQ2347:'SmtRes'!AQ2355,"=1",SmtRes!DG2347:'SmtRes'!DG2355)</f>
        <v>9.2000000000000011</v>
      </c>
      <c r="R896">
        <f>SUMIF(SmtRes!AQ2347:'SmtRes'!AQ2355,"=1",SmtRes!DH2347:'SmtRes'!DH2355)</f>
        <v>4.1100000000000003</v>
      </c>
      <c r="S896">
        <f>SUMIF(SmtRes!AQ2347:'SmtRes'!AQ2355,"=1",SmtRes!DI2347:'SmtRes'!DI2355)</f>
        <v>293.8</v>
      </c>
      <c r="T896">
        <f t="shared" si="579"/>
        <v>0</v>
      </c>
      <c r="U896">
        <f>SUMIF(SmtRes!AQ2347:'SmtRes'!AQ2355,"=1",SmtRes!CV2347:'SmtRes'!CV2355)</f>
        <v>0.69799999999999995</v>
      </c>
      <c r="V896">
        <f>SUMIF(SmtRes!AQ2347:'SmtRes'!AQ2355,"=1",SmtRes!CW2347:'SmtRes'!CW2355)</f>
        <v>6.5000000000000006E-3</v>
      </c>
      <c r="W896">
        <f t="shared" si="580"/>
        <v>0</v>
      </c>
      <c r="X896">
        <f t="shared" si="581"/>
        <v>437.93</v>
      </c>
      <c r="Y896">
        <f t="shared" si="582"/>
        <v>399.2</v>
      </c>
      <c r="AA896">
        <v>302024475</v>
      </c>
      <c r="AB896">
        <f t="shared" si="583"/>
        <v>30299.427299999999</v>
      </c>
      <c r="AC896">
        <f t="shared" si="584"/>
        <v>0</v>
      </c>
      <c r="AD896">
        <f>ROUND((((SUM(SmtRes!BR2347:'SmtRes'!BR2355))-(SUM(SmtRes!BS2347:'SmtRes'!BS2355)))+AE896),6)</f>
        <v>919.90930000000003</v>
      </c>
      <c r="AE896">
        <f>ROUND((SUM(SmtRes!BS2347:'SmtRes'!BS2355)),6)</f>
        <v>410.7758</v>
      </c>
      <c r="AF896">
        <f>ROUND((SUM(SmtRes!BT2347:'SmtRes'!BT2355)),6)</f>
        <v>29379.518</v>
      </c>
      <c r="AG896">
        <f t="shared" si="585"/>
        <v>0</v>
      </c>
      <c r="AH896">
        <f>(SUM(SmtRes!BU2347:'SmtRes'!BU2355))</f>
        <v>69.8</v>
      </c>
      <c r="AI896">
        <f>(SUM(SmtRes!BV2347:'SmtRes'!BV2355))</f>
        <v>0.65</v>
      </c>
      <c r="AJ896">
        <f t="shared" si="586"/>
        <v>0</v>
      </c>
      <c r="AK896">
        <v>60759.328940000007</v>
      </c>
      <c r="AL896">
        <v>30049.125840000001</v>
      </c>
      <c r="AM896">
        <v>919.90929999999992</v>
      </c>
      <c r="AN896">
        <v>410.77579999999995</v>
      </c>
      <c r="AO896">
        <v>29379.518</v>
      </c>
      <c r="AP896">
        <v>0</v>
      </c>
      <c r="AQ896">
        <v>69.8</v>
      </c>
      <c r="AR896">
        <v>0.65</v>
      </c>
      <c r="AS896">
        <v>0</v>
      </c>
      <c r="AT896">
        <v>147</v>
      </c>
      <c r="AU896">
        <v>134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1</v>
      </c>
      <c r="BJ896" t="s">
        <v>785</v>
      </c>
      <c r="BM896">
        <v>27001</v>
      </c>
      <c r="BN896">
        <v>0</v>
      </c>
      <c r="BO896" t="s">
        <v>3</v>
      </c>
      <c r="BP896">
        <v>0</v>
      </c>
      <c r="BQ896">
        <v>2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147</v>
      </c>
      <c r="CA896">
        <v>134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587"/>
        <v>307.11</v>
      </c>
      <c r="CQ896">
        <f>SUMIF(SmtRes!AQ2347:'SmtRes'!AQ2355,"=1",SmtRes!AA2347:'SmtRes'!AA2355)</f>
        <v>105997.39</v>
      </c>
      <c r="CR896">
        <f>SUMIF(SmtRes!AQ2347:'SmtRes'!AQ2355,"=1",SmtRes!AB2347:'SmtRes'!AB2355)</f>
        <v>2017.03</v>
      </c>
      <c r="CS896">
        <f>SUMIF(SmtRes!AQ2347:'SmtRes'!AQ2355,"=1",SmtRes!AC2347:'SmtRes'!AC2355)</f>
        <v>1120.04</v>
      </c>
      <c r="CT896">
        <f>SUMIF(SmtRes!AQ2347:'SmtRes'!AQ2355,"=1",SmtRes!AD2347:'SmtRes'!AD2355)</f>
        <v>420.91</v>
      </c>
      <c r="CU896">
        <f t="shared" si="588"/>
        <v>0</v>
      </c>
      <c r="CV896">
        <f>SUMIF(SmtRes!AQ2347:'SmtRes'!AQ2355,"=1",SmtRes!BU2347:'SmtRes'!BU2355)</f>
        <v>69.8</v>
      </c>
      <c r="CW896">
        <f>SUMIF(SmtRes!AQ2347:'SmtRes'!AQ2355,"=1",SmtRes!BV2347:'SmtRes'!BV2355)</f>
        <v>0.65</v>
      </c>
      <c r="CX896">
        <f t="shared" si="589"/>
        <v>0</v>
      </c>
      <c r="CY896">
        <f t="shared" si="590"/>
        <v>437.92770000000002</v>
      </c>
      <c r="CZ896">
        <f t="shared" si="591"/>
        <v>399.19940000000003</v>
      </c>
      <c r="DC896" t="s">
        <v>3</v>
      </c>
      <c r="DD896" t="s">
        <v>14</v>
      </c>
      <c r="DE896" t="s">
        <v>3</v>
      </c>
      <c r="DF896" t="s">
        <v>3</v>
      </c>
      <c r="DG896" t="s">
        <v>3</v>
      </c>
      <c r="DH896" t="s">
        <v>3</v>
      </c>
      <c r="DI896" t="s">
        <v>3</v>
      </c>
      <c r="DJ896" t="s">
        <v>3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1003</v>
      </c>
      <c r="DV896" t="s">
        <v>628</v>
      </c>
      <c r="DW896" t="s">
        <v>628</v>
      </c>
      <c r="DX896">
        <v>100</v>
      </c>
      <c r="DZ896" t="s">
        <v>3</v>
      </c>
      <c r="EA896" t="s">
        <v>3</v>
      </c>
      <c r="EB896" t="s">
        <v>3</v>
      </c>
      <c r="EC896" t="s">
        <v>3</v>
      </c>
      <c r="EE896">
        <v>293259392</v>
      </c>
      <c r="EF896">
        <v>2</v>
      </c>
      <c r="EG896" t="s">
        <v>586</v>
      </c>
      <c r="EH896">
        <v>21</v>
      </c>
      <c r="EI896" t="s">
        <v>709</v>
      </c>
      <c r="EJ896">
        <v>1</v>
      </c>
      <c r="EK896">
        <v>27001</v>
      </c>
      <c r="EL896" t="s">
        <v>709</v>
      </c>
      <c r="EM896" t="s">
        <v>710</v>
      </c>
      <c r="EO896" t="s">
        <v>3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69.8</v>
      </c>
      <c r="EX896">
        <v>0.65</v>
      </c>
      <c r="EY896">
        <v>0</v>
      </c>
      <c r="FQ896">
        <v>0</v>
      </c>
      <c r="FR896">
        <f t="shared" si="592"/>
        <v>0</v>
      </c>
      <c r="FS896">
        <v>0</v>
      </c>
      <c r="FX896">
        <v>147</v>
      </c>
      <c r="FY896">
        <v>134</v>
      </c>
      <c r="GA896" t="s">
        <v>3</v>
      </c>
      <c r="GD896">
        <v>1</v>
      </c>
      <c r="GF896">
        <v>-741492281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593"/>
        <v>0</v>
      </c>
      <c r="GM896">
        <f t="shared" si="594"/>
        <v>1144.24</v>
      </c>
      <c r="GN896">
        <f t="shared" si="595"/>
        <v>1144.24</v>
      </c>
      <c r="GO896">
        <f t="shared" si="596"/>
        <v>0</v>
      </c>
      <c r="GP896">
        <f t="shared" si="597"/>
        <v>0</v>
      </c>
      <c r="GR896">
        <v>0</v>
      </c>
      <c r="GS896">
        <v>3</v>
      </c>
      <c r="GT896">
        <v>0</v>
      </c>
      <c r="GU896" t="s">
        <v>3</v>
      </c>
      <c r="GV896">
        <f t="shared" si="598"/>
        <v>0</v>
      </c>
      <c r="GW896">
        <v>1</v>
      </c>
      <c r="GX896">
        <f t="shared" si="599"/>
        <v>0</v>
      </c>
      <c r="HA896">
        <v>0</v>
      </c>
      <c r="HB896">
        <v>0</v>
      </c>
      <c r="HC896">
        <f t="shared" si="600"/>
        <v>0</v>
      </c>
      <c r="HE896" t="s">
        <v>3</v>
      </c>
      <c r="HF896" t="s">
        <v>3</v>
      </c>
      <c r="HM896" t="s">
        <v>3</v>
      </c>
      <c r="HN896" t="s">
        <v>711</v>
      </c>
      <c r="HO896" t="s">
        <v>712</v>
      </c>
      <c r="HP896" t="s">
        <v>709</v>
      </c>
      <c r="HQ896" t="s">
        <v>709</v>
      </c>
      <c r="IK896">
        <v>0</v>
      </c>
    </row>
    <row r="897" spans="1:245" x14ac:dyDescent="0.2">
      <c r="A897">
        <v>17</v>
      </c>
      <c r="B897">
        <v>1</v>
      </c>
      <c r="C897">
        <f>ROW(SmtRes!A2364)</f>
        <v>2364</v>
      </c>
      <c r="D897">
        <f>ROW(EtalonRes!A2364)</f>
        <v>2364</v>
      </c>
      <c r="E897" t="s">
        <v>786</v>
      </c>
      <c r="F897" t="s">
        <v>787</v>
      </c>
      <c r="G897" t="s">
        <v>788</v>
      </c>
      <c r="H897" t="s">
        <v>628</v>
      </c>
      <c r="I897">
        <f t="shared" si="601"/>
        <v>0.01</v>
      </c>
      <c r="J897">
        <v>0</v>
      </c>
      <c r="K897">
        <f t="shared" si="602"/>
        <v>0.01</v>
      </c>
      <c r="O897">
        <f t="shared" si="578"/>
        <v>427.08</v>
      </c>
      <c r="P897">
        <f>SUMIF(SmtRes!AQ2356:'SmtRes'!AQ2364,"=1",SmtRes!DF2356:'SmtRes'!DF2364)</f>
        <v>0</v>
      </c>
      <c r="Q897">
        <f>SUMIF(SmtRes!AQ2356:'SmtRes'!AQ2364,"=1",SmtRes!DG2356:'SmtRes'!DG2364)</f>
        <v>9.2000000000000011</v>
      </c>
      <c r="R897">
        <f>SUMIF(SmtRes!AQ2356:'SmtRes'!AQ2364,"=1",SmtRes!DH2356:'SmtRes'!DH2364)</f>
        <v>4.1100000000000003</v>
      </c>
      <c r="S897">
        <f>SUMIF(SmtRes!AQ2356:'SmtRes'!AQ2364,"=1",SmtRes!DI2356:'SmtRes'!DI2364)</f>
        <v>413.77</v>
      </c>
      <c r="T897">
        <f t="shared" si="579"/>
        <v>0</v>
      </c>
      <c r="U897">
        <f>SUMIF(SmtRes!AQ2356:'SmtRes'!AQ2364,"=1",SmtRes!CV2356:'SmtRes'!CV2364)</f>
        <v>1</v>
      </c>
      <c r="V897">
        <f>SUMIF(SmtRes!AQ2356:'SmtRes'!AQ2364,"=1",SmtRes!CW2356:'SmtRes'!CW2364)</f>
        <v>6.5000000000000006E-3</v>
      </c>
      <c r="W897">
        <f t="shared" si="580"/>
        <v>0</v>
      </c>
      <c r="X897">
        <f t="shared" si="581"/>
        <v>614.28</v>
      </c>
      <c r="Y897">
        <f t="shared" si="582"/>
        <v>559.96</v>
      </c>
      <c r="AA897">
        <v>302024475</v>
      </c>
      <c r="AB897">
        <f t="shared" si="583"/>
        <v>42296.909299999999</v>
      </c>
      <c r="AC897">
        <f t="shared" si="584"/>
        <v>0</v>
      </c>
      <c r="AD897">
        <f>ROUND((((SUM(SmtRes!BR2356:'SmtRes'!BR2364))-(SUM(SmtRes!BS2356:'SmtRes'!BS2364)))+AE897),6)</f>
        <v>919.90930000000003</v>
      </c>
      <c r="AE897">
        <f>ROUND((SUM(SmtRes!BS2356:'SmtRes'!BS2364)),6)</f>
        <v>410.7758</v>
      </c>
      <c r="AF897">
        <f>ROUND((SUM(SmtRes!BT2356:'SmtRes'!BT2364)),6)</f>
        <v>41377</v>
      </c>
      <c r="AG897">
        <f t="shared" si="585"/>
        <v>0</v>
      </c>
      <c r="AH897">
        <f>(SUM(SmtRes!BU2356:'SmtRes'!BU2364))</f>
        <v>100</v>
      </c>
      <c r="AI897">
        <f>(SUM(SmtRes!BV2356:'SmtRes'!BV2364))</f>
        <v>0.65</v>
      </c>
      <c r="AJ897">
        <f t="shared" si="586"/>
        <v>0</v>
      </c>
      <c r="AK897">
        <v>63271.33094</v>
      </c>
      <c r="AL897">
        <v>20563.645839999997</v>
      </c>
      <c r="AM897">
        <v>919.90929999999992</v>
      </c>
      <c r="AN897">
        <v>410.77579999999995</v>
      </c>
      <c r="AO897">
        <v>41377</v>
      </c>
      <c r="AP897">
        <v>0</v>
      </c>
      <c r="AQ897">
        <v>100</v>
      </c>
      <c r="AR897">
        <v>0.65</v>
      </c>
      <c r="AS897">
        <v>0</v>
      </c>
      <c r="AT897">
        <v>147</v>
      </c>
      <c r="AU897">
        <v>134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789</v>
      </c>
      <c r="BM897">
        <v>27001</v>
      </c>
      <c r="BN897">
        <v>0</v>
      </c>
      <c r="BO897" t="s">
        <v>3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147</v>
      </c>
      <c r="CA897">
        <v>134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587"/>
        <v>427.08</v>
      </c>
      <c r="CQ897">
        <f>SUMIF(SmtRes!AQ2356:'SmtRes'!AQ2364,"=1",SmtRes!AA2356:'SmtRes'!AA2364)</f>
        <v>105997.39</v>
      </c>
      <c r="CR897">
        <f>SUMIF(SmtRes!AQ2356:'SmtRes'!AQ2364,"=1",SmtRes!AB2356:'SmtRes'!AB2364)</f>
        <v>2017.03</v>
      </c>
      <c r="CS897">
        <f>SUMIF(SmtRes!AQ2356:'SmtRes'!AQ2364,"=1",SmtRes!AC2356:'SmtRes'!AC2364)</f>
        <v>1120.04</v>
      </c>
      <c r="CT897">
        <f>SUMIF(SmtRes!AQ2356:'SmtRes'!AQ2364,"=1",SmtRes!AD2356:'SmtRes'!AD2364)</f>
        <v>413.77</v>
      </c>
      <c r="CU897">
        <f t="shared" si="588"/>
        <v>0</v>
      </c>
      <c r="CV897">
        <f>SUMIF(SmtRes!AQ2356:'SmtRes'!AQ2364,"=1",SmtRes!BU2356:'SmtRes'!BU2364)</f>
        <v>100</v>
      </c>
      <c r="CW897">
        <f>SUMIF(SmtRes!AQ2356:'SmtRes'!AQ2364,"=1",SmtRes!BV2356:'SmtRes'!BV2364)</f>
        <v>0.65</v>
      </c>
      <c r="CX897">
        <f t="shared" si="589"/>
        <v>0</v>
      </c>
      <c r="CY897">
        <f t="shared" si="590"/>
        <v>614.28359999999998</v>
      </c>
      <c r="CZ897">
        <f t="shared" si="591"/>
        <v>559.95920000000001</v>
      </c>
      <c r="DC897" t="s">
        <v>3</v>
      </c>
      <c r="DD897" t="s">
        <v>14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628</v>
      </c>
      <c r="DW897" t="s">
        <v>628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293259392</v>
      </c>
      <c r="EF897">
        <v>2</v>
      </c>
      <c r="EG897" t="s">
        <v>586</v>
      </c>
      <c r="EH897">
        <v>21</v>
      </c>
      <c r="EI897" t="s">
        <v>709</v>
      </c>
      <c r="EJ897">
        <v>1</v>
      </c>
      <c r="EK897">
        <v>27001</v>
      </c>
      <c r="EL897" t="s">
        <v>709</v>
      </c>
      <c r="EM897" t="s">
        <v>710</v>
      </c>
      <c r="EO897" t="s">
        <v>3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100</v>
      </c>
      <c r="EX897">
        <v>0.65</v>
      </c>
      <c r="EY897">
        <v>0</v>
      </c>
      <c r="FQ897">
        <v>0</v>
      </c>
      <c r="FR897">
        <f t="shared" si="592"/>
        <v>0</v>
      </c>
      <c r="FS897">
        <v>0</v>
      </c>
      <c r="FX897">
        <v>147</v>
      </c>
      <c r="FY897">
        <v>134</v>
      </c>
      <c r="GA897" t="s">
        <v>3</v>
      </c>
      <c r="GD897">
        <v>1</v>
      </c>
      <c r="GF897">
        <v>-1237025236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593"/>
        <v>0</v>
      </c>
      <c r="GM897">
        <f t="shared" si="594"/>
        <v>1601.32</v>
      </c>
      <c r="GN897">
        <f t="shared" si="595"/>
        <v>1601.32</v>
      </c>
      <c r="GO897">
        <f t="shared" si="596"/>
        <v>0</v>
      </c>
      <c r="GP897">
        <f t="shared" si="597"/>
        <v>0</v>
      </c>
      <c r="GR897">
        <v>0</v>
      </c>
      <c r="GS897">
        <v>3</v>
      </c>
      <c r="GT897">
        <v>0</v>
      </c>
      <c r="GU897" t="s">
        <v>3</v>
      </c>
      <c r="GV897">
        <f t="shared" si="598"/>
        <v>0</v>
      </c>
      <c r="GW897">
        <v>1</v>
      </c>
      <c r="GX897">
        <f t="shared" si="599"/>
        <v>0</v>
      </c>
      <c r="HA897">
        <v>0</v>
      </c>
      <c r="HB897">
        <v>0</v>
      </c>
      <c r="HC897">
        <f t="shared" si="600"/>
        <v>0</v>
      </c>
      <c r="HE897" t="s">
        <v>3</v>
      </c>
      <c r="HF897" t="s">
        <v>3</v>
      </c>
      <c r="HM897" t="s">
        <v>3</v>
      </c>
      <c r="HN897" t="s">
        <v>711</v>
      </c>
      <c r="HO897" t="s">
        <v>712</v>
      </c>
      <c r="HP897" t="s">
        <v>709</v>
      </c>
      <c r="HQ897" t="s">
        <v>709</v>
      </c>
      <c r="IK897">
        <v>0</v>
      </c>
    </row>
    <row r="898" spans="1:245" x14ac:dyDescent="0.2">
      <c r="A898">
        <v>17</v>
      </c>
      <c r="B898">
        <v>1</v>
      </c>
      <c r="C898">
        <f>ROW(SmtRes!A2373)</f>
        <v>2373</v>
      </c>
      <c r="D898">
        <f>ROW(EtalonRes!A2373)</f>
        <v>2373</v>
      </c>
      <c r="E898" t="s">
        <v>790</v>
      </c>
      <c r="F898" t="s">
        <v>791</v>
      </c>
      <c r="G898" t="s">
        <v>792</v>
      </c>
      <c r="H898" t="s">
        <v>628</v>
      </c>
      <c r="I898">
        <f t="shared" si="601"/>
        <v>0.01</v>
      </c>
      <c r="J898">
        <v>0</v>
      </c>
      <c r="K898">
        <f t="shared" si="602"/>
        <v>0.01</v>
      </c>
      <c r="O898">
        <f t="shared" si="578"/>
        <v>427.08</v>
      </c>
      <c r="P898">
        <f>SUMIF(SmtRes!AQ2365:'SmtRes'!AQ2373,"=1",SmtRes!DF2365:'SmtRes'!DF2373)</f>
        <v>0</v>
      </c>
      <c r="Q898">
        <f>SUMIF(SmtRes!AQ2365:'SmtRes'!AQ2373,"=1",SmtRes!DG2365:'SmtRes'!DG2373)</f>
        <v>9.2000000000000011</v>
      </c>
      <c r="R898">
        <f>SUMIF(SmtRes!AQ2365:'SmtRes'!AQ2373,"=1",SmtRes!DH2365:'SmtRes'!DH2373)</f>
        <v>4.1100000000000003</v>
      </c>
      <c r="S898">
        <f>SUMIF(SmtRes!AQ2365:'SmtRes'!AQ2373,"=1",SmtRes!DI2365:'SmtRes'!DI2373)</f>
        <v>413.77</v>
      </c>
      <c r="T898">
        <f t="shared" si="579"/>
        <v>0</v>
      </c>
      <c r="U898">
        <f>SUMIF(SmtRes!AQ2365:'SmtRes'!AQ2373,"=1",SmtRes!CV2365:'SmtRes'!CV2373)</f>
        <v>1</v>
      </c>
      <c r="V898">
        <f>SUMIF(SmtRes!AQ2365:'SmtRes'!AQ2373,"=1",SmtRes!CW2365:'SmtRes'!CW2373)</f>
        <v>6.5000000000000006E-3</v>
      </c>
      <c r="W898">
        <f t="shared" si="580"/>
        <v>0</v>
      </c>
      <c r="X898">
        <f t="shared" si="581"/>
        <v>614.28</v>
      </c>
      <c r="Y898">
        <f t="shared" si="582"/>
        <v>559.96</v>
      </c>
      <c r="AA898">
        <v>302024475</v>
      </c>
      <c r="AB898">
        <f t="shared" si="583"/>
        <v>42296.909299999999</v>
      </c>
      <c r="AC898">
        <f t="shared" si="584"/>
        <v>0</v>
      </c>
      <c r="AD898">
        <f>ROUND((((SUM(SmtRes!BR2365:'SmtRes'!BR2373))-(SUM(SmtRes!BS2365:'SmtRes'!BS2373)))+AE898),6)</f>
        <v>919.90930000000003</v>
      </c>
      <c r="AE898">
        <f>ROUND((SUM(SmtRes!BS2365:'SmtRes'!BS2373)),6)</f>
        <v>410.7758</v>
      </c>
      <c r="AF898">
        <f>ROUND((SUM(SmtRes!BT2365:'SmtRes'!BT2373)),6)</f>
        <v>41377</v>
      </c>
      <c r="AG898">
        <f t="shared" si="585"/>
        <v>0</v>
      </c>
      <c r="AH898">
        <f>(SUM(SmtRes!BU2365:'SmtRes'!BU2373))</f>
        <v>100</v>
      </c>
      <c r="AI898">
        <f>(SUM(SmtRes!BV2365:'SmtRes'!BV2373))</f>
        <v>0.65</v>
      </c>
      <c r="AJ898">
        <f t="shared" si="586"/>
        <v>0</v>
      </c>
      <c r="AK898">
        <v>72756.810939999996</v>
      </c>
      <c r="AL898">
        <v>30049.125840000001</v>
      </c>
      <c r="AM898">
        <v>919.90929999999992</v>
      </c>
      <c r="AN898">
        <v>410.77579999999995</v>
      </c>
      <c r="AO898">
        <v>41377</v>
      </c>
      <c r="AP898">
        <v>0</v>
      </c>
      <c r="AQ898">
        <v>100</v>
      </c>
      <c r="AR898">
        <v>0.65</v>
      </c>
      <c r="AS898">
        <v>0</v>
      </c>
      <c r="AT898">
        <v>147</v>
      </c>
      <c r="AU898">
        <v>134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1</v>
      </c>
      <c r="BJ898" t="s">
        <v>793</v>
      </c>
      <c r="BM898">
        <v>27001</v>
      </c>
      <c r="BN898">
        <v>0</v>
      </c>
      <c r="BO898" t="s">
        <v>3</v>
      </c>
      <c r="BP898">
        <v>0</v>
      </c>
      <c r="BQ898">
        <v>2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147</v>
      </c>
      <c r="CA898">
        <v>134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587"/>
        <v>427.08</v>
      </c>
      <c r="CQ898">
        <f>SUMIF(SmtRes!AQ2365:'SmtRes'!AQ2373,"=1",SmtRes!AA2365:'SmtRes'!AA2373)</f>
        <v>105997.39</v>
      </c>
      <c r="CR898">
        <f>SUMIF(SmtRes!AQ2365:'SmtRes'!AQ2373,"=1",SmtRes!AB2365:'SmtRes'!AB2373)</f>
        <v>2017.03</v>
      </c>
      <c r="CS898">
        <f>SUMIF(SmtRes!AQ2365:'SmtRes'!AQ2373,"=1",SmtRes!AC2365:'SmtRes'!AC2373)</f>
        <v>1120.04</v>
      </c>
      <c r="CT898">
        <f>SUMIF(SmtRes!AQ2365:'SmtRes'!AQ2373,"=1",SmtRes!AD2365:'SmtRes'!AD2373)</f>
        <v>413.77</v>
      </c>
      <c r="CU898">
        <f t="shared" si="588"/>
        <v>0</v>
      </c>
      <c r="CV898">
        <f>SUMIF(SmtRes!AQ2365:'SmtRes'!AQ2373,"=1",SmtRes!BU2365:'SmtRes'!BU2373)</f>
        <v>100</v>
      </c>
      <c r="CW898">
        <f>SUMIF(SmtRes!AQ2365:'SmtRes'!AQ2373,"=1",SmtRes!BV2365:'SmtRes'!BV2373)</f>
        <v>0.65</v>
      </c>
      <c r="CX898">
        <f t="shared" si="589"/>
        <v>0</v>
      </c>
      <c r="CY898">
        <f t="shared" si="590"/>
        <v>614.28359999999998</v>
      </c>
      <c r="CZ898">
        <f t="shared" si="591"/>
        <v>559.95920000000001</v>
      </c>
      <c r="DC898" t="s">
        <v>3</v>
      </c>
      <c r="DD898" t="s">
        <v>14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1003</v>
      </c>
      <c r="DV898" t="s">
        <v>628</v>
      </c>
      <c r="DW898" t="s">
        <v>628</v>
      </c>
      <c r="DX898">
        <v>100</v>
      </c>
      <c r="DZ898" t="s">
        <v>3</v>
      </c>
      <c r="EA898" t="s">
        <v>3</v>
      </c>
      <c r="EB898" t="s">
        <v>3</v>
      </c>
      <c r="EC898" t="s">
        <v>3</v>
      </c>
      <c r="EE898">
        <v>293259392</v>
      </c>
      <c r="EF898">
        <v>2</v>
      </c>
      <c r="EG898" t="s">
        <v>586</v>
      </c>
      <c r="EH898">
        <v>21</v>
      </c>
      <c r="EI898" t="s">
        <v>709</v>
      </c>
      <c r="EJ898">
        <v>1</v>
      </c>
      <c r="EK898">
        <v>27001</v>
      </c>
      <c r="EL898" t="s">
        <v>709</v>
      </c>
      <c r="EM898" t="s">
        <v>710</v>
      </c>
      <c r="EO898" t="s">
        <v>3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100</v>
      </c>
      <c r="EX898">
        <v>0.65</v>
      </c>
      <c r="EY898">
        <v>0</v>
      </c>
      <c r="FQ898">
        <v>0</v>
      </c>
      <c r="FR898">
        <f t="shared" si="592"/>
        <v>0</v>
      </c>
      <c r="FS898">
        <v>0</v>
      </c>
      <c r="FX898">
        <v>147</v>
      </c>
      <c r="FY898">
        <v>134</v>
      </c>
      <c r="GA898" t="s">
        <v>3</v>
      </c>
      <c r="GD898">
        <v>1</v>
      </c>
      <c r="GF898">
        <v>1907608127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593"/>
        <v>0</v>
      </c>
      <c r="GM898">
        <f t="shared" si="594"/>
        <v>1601.32</v>
      </c>
      <c r="GN898">
        <f t="shared" si="595"/>
        <v>1601.32</v>
      </c>
      <c r="GO898">
        <f t="shared" si="596"/>
        <v>0</v>
      </c>
      <c r="GP898">
        <f t="shared" si="597"/>
        <v>0</v>
      </c>
      <c r="GR898">
        <v>0</v>
      </c>
      <c r="GS898">
        <v>3</v>
      </c>
      <c r="GT898">
        <v>0</v>
      </c>
      <c r="GU898" t="s">
        <v>3</v>
      </c>
      <c r="GV898">
        <f t="shared" si="598"/>
        <v>0</v>
      </c>
      <c r="GW898">
        <v>1</v>
      </c>
      <c r="GX898">
        <f t="shared" si="599"/>
        <v>0</v>
      </c>
      <c r="HA898">
        <v>0</v>
      </c>
      <c r="HB898">
        <v>0</v>
      </c>
      <c r="HC898">
        <f t="shared" si="600"/>
        <v>0</v>
      </c>
      <c r="HE898" t="s">
        <v>3</v>
      </c>
      <c r="HF898" t="s">
        <v>3</v>
      </c>
      <c r="HM898" t="s">
        <v>3</v>
      </c>
      <c r="HN898" t="s">
        <v>711</v>
      </c>
      <c r="HO898" t="s">
        <v>712</v>
      </c>
      <c r="HP898" t="s">
        <v>709</v>
      </c>
      <c r="HQ898" t="s">
        <v>709</v>
      </c>
      <c r="IK898">
        <v>0</v>
      </c>
    </row>
    <row r="899" spans="1:245" x14ac:dyDescent="0.2">
      <c r="A899">
        <v>17</v>
      </c>
      <c r="B899">
        <v>1</v>
      </c>
      <c r="C899">
        <f>ROW(SmtRes!A2377)</f>
        <v>2377</v>
      </c>
      <c r="D899">
        <f>ROW(EtalonRes!A2377)</f>
        <v>2377</v>
      </c>
      <c r="E899" t="s">
        <v>794</v>
      </c>
      <c r="F899" t="s">
        <v>795</v>
      </c>
      <c r="G899" t="s">
        <v>796</v>
      </c>
      <c r="H899" t="s">
        <v>729</v>
      </c>
      <c r="I899">
        <f t="shared" si="601"/>
        <v>0.01</v>
      </c>
      <c r="J899">
        <v>0</v>
      </c>
      <c r="K899">
        <f t="shared" si="602"/>
        <v>0.01</v>
      </c>
      <c r="O899">
        <f t="shared" si="578"/>
        <v>16.13</v>
      </c>
      <c r="P899">
        <f>SUMIF(SmtRes!AQ2374:'SmtRes'!AQ2377,"=1",SmtRes!DF2374:'SmtRes'!DF2377)</f>
        <v>0</v>
      </c>
      <c r="Q899">
        <f>SUMIF(SmtRes!AQ2374:'SmtRes'!AQ2377,"=1",SmtRes!DG2374:'SmtRes'!DG2377)</f>
        <v>0.37</v>
      </c>
      <c r="R899">
        <f>SUMIF(SmtRes!AQ2374:'SmtRes'!AQ2377,"=1",SmtRes!DH2374:'SmtRes'!DH2377)</f>
        <v>0.24</v>
      </c>
      <c r="S899">
        <f>SUMIF(SmtRes!AQ2374:'SmtRes'!AQ2377,"=1",SmtRes!DI2374:'SmtRes'!DI2377)</f>
        <v>15.52</v>
      </c>
      <c r="T899">
        <f t="shared" si="579"/>
        <v>0</v>
      </c>
      <c r="U899">
        <f>SUMIF(SmtRes!AQ2374:'SmtRes'!AQ2377,"=1",SmtRes!CV2374:'SmtRes'!CV2377)</f>
        <v>4.0599999999999997E-2</v>
      </c>
      <c r="V899">
        <f>SUMIF(SmtRes!AQ2374:'SmtRes'!AQ2377,"=1",SmtRes!CW2374:'SmtRes'!CW2377)</f>
        <v>5.0000000000000001E-4</v>
      </c>
      <c r="W899">
        <f t="shared" si="580"/>
        <v>0</v>
      </c>
      <c r="X899">
        <f t="shared" si="581"/>
        <v>16.23</v>
      </c>
      <c r="Y899">
        <f t="shared" si="582"/>
        <v>11.35</v>
      </c>
      <c r="AA899">
        <v>302024475</v>
      </c>
      <c r="AB899">
        <f t="shared" si="583"/>
        <v>1587.6239</v>
      </c>
      <c r="AC899">
        <f t="shared" si="584"/>
        <v>0</v>
      </c>
      <c r="AD899">
        <f>ROUND((((SUM(SmtRes!BR2374:'SmtRes'!BR2377))-(SUM(SmtRes!BS2374:'SmtRes'!BS2377)))+AE899),6)</f>
        <v>35.161099999999998</v>
      </c>
      <c r="AE899">
        <f>ROUND((SUM(SmtRes!BS2374:'SmtRes'!BS2377)),6)</f>
        <v>23.899000000000001</v>
      </c>
      <c r="AF899">
        <f>ROUND((SUM(SmtRes!BT2374:'SmtRes'!BT2377)),6)</f>
        <v>1552.4628</v>
      </c>
      <c r="AG899">
        <f t="shared" si="585"/>
        <v>0</v>
      </c>
      <c r="AH899">
        <f>(SUM(SmtRes!BU2374:'SmtRes'!BU2377))</f>
        <v>4.0599999999999996</v>
      </c>
      <c r="AI899">
        <f>(SUM(SmtRes!BV2374:'SmtRes'!BV2377))</f>
        <v>0.05</v>
      </c>
      <c r="AJ899">
        <f t="shared" si="586"/>
        <v>0</v>
      </c>
      <c r="AK899">
        <v>1611.5228999999999</v>
      </c>
      <c r="AL899">
        <v>0</v>
      </c>
      <c r="AM899">
        <v>35.161100000000005</v>
      </c>
      <c r="AN899">
        <v>23.899000000000001</v>
      </c>
      <c r="AO899">
        <v>1552.4627999999998</v>
      </c>
      <c r="AP899">
        <v>0</v>
      </c>
      <c r="AQ899">
        <v>4.0599999999999996</v>
      </c>
      <c r="AR899">
        <v>0.05</v>
      </c>
      <c r="AS899">
        <v>0</v>
      </c>
      <c r="AT899">
        <v>103</v>
      </c>
      <c r="AU899">
        <v>72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1</v>
      </c>
      <c r="BJ899" t="s">
        <v>797</v>
      </c>
      <c r="BM899">
        <v>47001</v>
      </c>
      <c r="BN899">
        <v>0</v>
      </c>
      <c r="BO899" t="s">
        <v>3</v>
      </c>
      <c r="BP899">
        <v>0</v>
      </c>
      <c r="BQ899">
        <v>2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103</v>
      </c>
      <c r="CA899">
        <v>72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587"/>
        <v>16.13</v>
      </c>
      <c r="CQ899">
        <f>SUMIF(SmtRes!AQ2374:'SmtRes'!AQ2377,"=1",SmtRes!AA2374:'SmtRes'!AA2377)</f>
        <v>0</v>
      </c>
      <c r="CR899">
        <f>SUMIF(SmtRes!AQ2374:'SmtRes'!AQ2377,"=1",SmtRes!AB2374:'SmtRes'!AB2377)</f>
        <v>625.36</v>
      </c>
      <c r="CS899">
        <f>SUMIF(SmtRes!AQ2374:'SmtRes'!AQ2377,"=1",SmtRes!AC2374:'SmtRes'!AC2377)</f>
        <v>477.98</v>
      </c>
      <c r="CT899">
        <f>SUMIF(SmtRes!AQ2374:'SmtRes'!AQ2377,"=1",SmtRes!AD2374:'SmtRes'!AD2377)</f>
        <v>382.38</v>
      </c>
      <c r="CU899">
        <f t="shared" si="588"/>
        <v>0</v>
      </c>
      <c r="CV899">
        <f>SUMIF(SmtRes!AQ2374:'SmtRes'!AQ2377,"=1",SmtRes!BU2374:'SmtRes'!BU2377)</f>
        <v>4.0599999999999996</v>
      </c>
      <c r="CW899">
        <f>SUMIF(SmtRes!AQ2374:'SmtRes'!AQ2377,"=1",SmtRes!BV2374:'SmtRes'!BV2377)</f>
        <v>0.05</v>
      </c>
      <c r="CX899">
        <f t="shared" si="589"/>
        <v>0</v>
      </c>
      <c r="CY899">
        <f t="shared" si="590"/>
        <v>16.232800000000001</v>
      </c>
      <c r="CZ899">
        <f t="shared" si="591"/>
        <v>11.347200000000001</v>
      </c>
      <c r="DC899" t="s">
        <v>3</v>
      </c>
      <c r="DD899" t="s">
        <v>14</v>
      </c>
      <c r="DE899" t="s">
        <v>3</v>
      </c>
      <c r="DF899" t="s">
        <v>3</v>
      </c>
      <c r="DG899" t="s">
        <v>3</v>
      </c>
      <c r="DH899" t="s">
        <v>3</v>
      </c>
      <c r="DI899" t="s">
        <v>3</v>
      </c>
      <c r="DJ899" t="s">
        <v>3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1005</v>
      </c>
      <c r="DV899" t="s">
        <v>729</v>
      </c>
      <c r="DW899" t="s">
        <v>729</v>
      </c>
      <c r="DX899">
        <v>100</v>
      </c>
      <c r="DZ899" t="s">
        <v>3</v>
      </c>
      <c r="EA899" t="s">
        <v>3</v>
      </c>
      <c r="EB899" t="s">
        <v>3</v>
      </c>
      <c r="EC899" t="s">
        <v>3</v>
      </c>
      <c r="EE899">
        <v>293259419</v>
      </c>
      <c r="EF899">
        <v>2</v>
      </c>
      <c r="EG899" t="s">
        <v>586</v>
      </c>
      <c r="EH899">
        <v>41</v>
      </c>
      <c r="EI899" t="s">
        <v>620</v>
      </c>
      <c r="EJ899">
        <v>1</v>
      </c>
      <c r="EK899">
        <v>47001</v>
      </c>
      <c r="EL899" t="s">
        <v>620</v>
      </c>
      <c r="EM899" t="s">
        <v>621</v>
      </c>
      <c r="EO899" t="s">
        <v>3</v>
      </c>
      <c r="EQ899">
        <v>1310720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4.0599999999999996</v>
      </c>
      <c r="EX899">
        <v>0.05</v>
      </c>
      <c r="EY899">
        <v>0</v>
      </c>
      <c r="FQ899">
        <v>0</v>
      </c>
      <c r="FR899">
        <f t="shared" si="592"/>
        <v>0</v>
      </c>
      <c r="FS899">
        <v>0</v>
      </c>
      <c r="FX899">
        <v>103</v>
      </c>
      <c r="FY899">
        <v>72</v>
      </c>
      <c r="GA899" t="s">
        <v>3</v>
      </c>
      <c r="GD899">
        <v>1</v>
      </c>
      <c r="GF899">
        <v>181132132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593"/>
        <v>0</v>
      </c>
      <c r="GM899">
        <f t="shared" si="594"/>
        <v>43.71</v>
      </c>
      <c r="GN899">
        <f t="shared" si="595"/>
        <v>43.71</v>
      </c>
      <c r="GO899">
        <f t="shared" si="596"/>
        <v>0</v>
      </c>
      <c r="GP899">
        <f t="shared" si="597"/>
        <v>0</v>
      </c>
      <c r="GR899">
        <v>0</v>
      </c>
      <c r="GS899">
        <v>3</v>
      </c>
      <c r="GT899">
        <v>0</v>
      </c>
      <c r="GU899" t="s">
        <v>3</v>
      </c>
      <c r="GV899">
        <f t="shared" si="598"/>
        <v>0</v>
      </c>
      <c r="GW899">
        <v>1</v>
      </c>
      <c r="GX899">
        <f t="shared" si="599"/>
        <v>0</v>
      </c>
      <c r="HA899">
        <v>0</v>
      </c>
      <c r="HB899">
        <v>0</v>
      </c>
      <c r="HC899">
        <f t="shared" si="600"/>
        <v>0</v>
      </c>
      <c r="HE899" t="s">
        <v>3</v>
      </c>
      <c r="HF899" t="s">
        <v>3</v>
      </c>
      <c r="HM899" t="s">
        <v>3</v>
      </c>
      <c r="HN899" t="s">
        <v>623</v>
      </c>
      <c r="HO899" t="s">
        <v>624</v>
      </c>
      <c r="HP899" t="s">
        <v>620</v>
      </c>
      <c r="HQ899" t="s">
        <v>620</v>
      </c>
      <c r="IK899">
        <v>0</v>
      </c>
    </row>
    <row r="900" spans="1:245" x14ac:dyDescent="0.2">
      <c r="A900">
        <v>17</v>
      </c>
      <c r="B900">
        <v>1</v>
      </c>
      <c r="C900">
        <f>ROW(SmtRes!A2378)</f>
        <v>2378</v>
      </c>
      <c r="D900">
        <f>ROW(EtalonRes!A2378)</f>
        <v>2378</v>
      </c>
      <c r="E900" t="s">
        <v>798</v>
      </c>
      <c r="F900" t="s">
        <v>799</v>
      </c>
      <c r="G900" t="s">
        <v>800</v>
      </c>
      <c r="H900" t="s">
        <v>729</v>
      </c>
      <c r="I900">
        <f t="shared" si="601"/>
        <v>0.01</v>
      </c>
      <c r="J900">
        <v>0</v>
      </c>
      <c r="K900">
        <f t="shared" si="602"/>
        <v>0.01</v>
      </c>
      <c r="O900">
        <f t="shared" si="578"/>
        <v>67.150000000000006</v>
      </c>
      <c r="P900">
        <f>SUMIF(SmtRes!AQ2378:'SmtRes'!AQ2378,"=1",SmtRes!DF2378:'SmtRes'!DF2378)</f>
        <v>0</v>
      </c>
      <c r="Q900">
        <f>SUMIF(SmtRes!AQ2378:'SmtRes'!AQ2378,"=1",SmtRes!DG2378:'SmtRes'!DG2378)</f>
        <v>0</v>
      </c>
      <c r="R900">
        <f>SUMIF(SmtRes!AQ2378:'SmtRes'!AQ2378,"=1",SmtRes!DH2378:'SmtRes'!DH2378)</f>
        <v>0</v>
      </c>
      <c r="S900">
        <f>SUMIF(SmtRes!AQ2378:'SmtRes'!AQ2378,"=1",SmtRes!DI2378:'SmtRes'!DI2378)</f>
        <v>67.150000000000006</v>
      </c>
      <c r="T900">
        <f t="shared" si="579"/>
        <v>0</v>
      </c>
      <c r="U900">
        <f>SUMIF(SmtRes!AQ2378:'SmtRes'!AQ2378,"=1",SmtRes!CV2378:'SmtRes'!CV2378)</f>
        <v>0.17269999999999999</v>
      </c>
      <c r="V900">
        <f>SUMIF(SmtRes!AQ2378:'SmtRes'!AQ2378,"=1",SmtRes!CW2378:'SmtRes'!CW2378)</f>
        <v>0</v>
      </c>
      <c r="W900">
        <f t="shared" si="580"/>
        <v>0</v>
      </c>
      <c r="X900">
        <f t="shared" si="581"/>
        <v>69.16</v>
      </c>
      <c r="Y900">
        <f t="shared" si="582"/>
        <v>48.35</v>
      </c>
      <c r="AA900">
        <v>302024475</v>
      </c>
      <c r="AB900">
        <f t="shared" si="583"/>
        <v>6714.576</v>
      </c>
      <c r="AC900">
        <f t="shared" si="584"/>
        <v>0</v>
      </c>
      <c r="AD900">
        <f>ROUND((((0)-(0))+AE900),6)</f>
        <v>0</v>
      </c>
      <c r="AE900">
        <f>ROUND((0),6)</f>
        <v>0</v>
      </c>
      <c r="AF900">
        <f>ROUND((SUM(SmtRes!BT2378:'SmtRes'!BT2378)),6)</f>
        <v>6714.576</v>
      </c>
      <c r="AG900">
        <f t="shared" si="585"/>
        <v>0</v>
      </c>
      <c r="AH900">
        <f>(SUM(SmtRes!BU2378:'SmtRes'!BU2378))</f>
        <v>17.27</v>
      </c>
      <c r="AI900">
        <f>(0)</f>
        <v>0</v>
      </c>
      <c r="AJ900">
        <f t="shared" si="586"/>
        <v>0</v>
      </c>
      <c r="AK900">
        <v>6714.576</v>
      </c>
      <c r="AL900">
        <v>0</v>
      </c>
      <c r="AM900">
        <v>0</v>
      </c>
      <c r="AN900">
        <v>0</v>
      </c>
      <c r="AO900">
        <v>6714.576</v>
      </c>
      <c r="AP900">
        <v>0</v>
      </c>
      <c r="AQ900">
        <v>17.27</v>
      </c>
      <c r="AR900">
        <v>0</v>
      </c>
      <c r="AS900">
        <v>0</v>
      </c>
      <c r="AT900">
        <v>103</v>
      </c>
      <c r="AU900">
        <v>72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1</v>
      </c>
      <c r="BJ900" t="s">
        <v>801</v>
      </c>
      <c r="BM900">
        <v>47001</v>
      </c>
      <c r="BN900">
        <v>0</v>
      </c>
      <c r="BO900" t="s">
        <v>3</v>
      </c>
      <c r="BP900">
        <v>0</v>
      </c>
      <c r="BQ900">
        <v>2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103</v>
      </c>
      <c r="CA900">
        <v>72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3</v>
      </c>
      <c r="CO900">
        <v>0</v>
      </c>
      <c r="CP900">
        <f t="shared" si="587"/>
        <v>67.150000000000006</v>
      </c>
      <c r="CQ900">
        <f>SUMIF(SmtRes!AQ2378:'SmtRes'!AQ2378,"=1",SmtRes!AA2378:'SmtRes'!AA2378)</f>
        <v>0</v>
      </c>
      <c r="CR900">
        <f>SUMIF(SmtRes!AQ2378:'SmtRes'!AQ2378,"=1",SmtRes!AB2378:'SmtRes'!AB2378)</f>
        <v>0</v>
      </c>
      <c r="CS900">
        <f>SUMIF(SmtRes!AQ2378:'SmtRes'!AQ2378,"=1",SmtRes!AC2378:'SmtRes'!AC2378)</f>
        <v>0</v>
      </c>
      <c r="CT900">
        <f>SUMIF(SmtRes!AQ2378:'SmtRes'!AQ2378,"=1",SmtRes!AD2378:'SmtRes'!AD2378)</f>
        <v>388.8</v>
      </c>
      <c r="CU900">
        <f t="shared" si="588"/>
        <v>0</v>
      </c>
      <c r="CV900">
        <f>SUMIF(SmtRes!AQ2378:'SmtRes'!AQ2378,"=1",SmtRes!BU2378:'SmtRes'!BU2378)</f>
        <v>17.27</v>
      </c>
      <c r="CW900">
        <f>SUMIF(SmtRes!AQ2378:'SmtRes'!AQ2378,"=1",SmtRes!BV2378:'SmtRes'!BV2378)</f>
        <v>0</v>
      </c>
      <c r="CX900">
        <f t="shared" si="589"/>
        <v>0</v>
      </c>
      <c r="CY900">
        <f t="shared" si="590"/>
        <v>69.164500000000004</v>
      </c>
      <c r="CZ900">
        <f t="shared" si="591"/>
        <v>48.347999999999999</v>
      </c>
      <c r="DC900" t="s">
        <v>3</v>
      </c>
      <c r="DD900" t="s">
        <v>14</v>
      </c>
      <c r="DE900" t="s">
        <v>3</v>
      </c>
      <c r="DF900" t="s">
        <v>3</v>
      </c>
      <c r="DG900" t="s">
        <v>3</v>
      </c>
      <c r="DH900" t="s">
        <v>3</v>
      </c>
      <c r="DI900" t="s">
        <v>3</v>
      </c>
      <c r="DJ900" t="s">
        <v>3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1005</v>
      </c>
      <c r="DV900" t="s">
        <v>729</v>
      </c>
      <c r="DW900" t="s">
        <v>729</v>
      </c>
      <c r="DX900">
        <v>100</v>
      </c>
      <c r="DZ900" t="s">
        <v>3</v>
      </c>
      <c r="EA900" t="s">
        <v>3</v>
      </c>
      <c r="EB900" t="s">
        <v>3</v>
      </c>
      <c r="EC900" t="s">
        <v>3</v>
      </c>
      <c r="EE900">
        <v>293259419</v>
      </c>
      <c r="EF900">
        <v>2</v>
      </c>
      <c r="EG900" t="s">
        <v>586</v>
      </c>
      <c r="EH900">
        <v>41</v>
      </c>
      <c r="EI900" t="s">
        <v>620</v>
      </c>
      <c r="EJ900">
        <v>1</v>
      </c>
      <c r="EK900">
        <v>47001</v>
      </c>
      <c r="EL900" t="s">
        <v>620</v>
      </c>
      <c r="EM900" t="s">
        <v>621</v>
      </c>
      <c r="EO900" t="s">
        <v>3</v>
      </c>
      <c r="EQ900">
        <v>1310720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17.27</v>
      </c>
      <c r="EX900">
        <v>0</v>
      </c>
      <c r="EY900">
        <v>0</v>
      </c>
      <c r="FQ900">
        <v>0</v>
      </c>
      <c r="FR900">
        <f t="shared" si="592"/>
        <v>0</v>
      </c>
      <c r="FS900">
        <v>0</v>
      </c>
      <c r="FX900">
        <v>103</v>
      </c>
      <c r="FY900">
        <v>72</v>
      </c>
      <c r="GA900" t="s">
        <v>3</v>
      </c>
      <c r="GD900">
        <v>1</v>
      </c>
      <c r="GF900">
        <v>1587282977</v>
      </c>
      <c r="GG900">
        <v>2</v>
      </c>
      <c r="GH900">
        <v>1</v>
      </c>
      <c r="GI900">
        <v>-2</v>
      </c>
      <c r="GJ900">
        <v>0</v>
      </c>
      <c r="GK900">
        <v>0</v>
      </c>
      <c r="GL900">
        <f t="shared" si="593"/>
        <v>0</v>
      </c>
      <c r="GM900">
        <f t="shared" si="594"/>
        <v>184.66</v>
      </c>
      <c r="GN900">
        <f t="shared" si="595"/>
        <v>184.66</v>
      </c>
      <c r="GO900">
        <f t="shared" si="596"/>
        <v>0</v>
      </c>
      <c r="GP900">
        <f t="shared" si="597"/>
        <v>0</v>
      </c>
      <c r="GR900">
        <v>0</v>
      </c>
      <c r="GS900">
        <v>3</v>
      </c>
      <c r="GT900">
        <v>0</v>
      </c>
      <c r="GU900" t="s">
        <v>3</v>
      </c>
      <c r="GV900">
        <f t="shared" si="598"/>
        <v>0</v>
      </c>
      <c r="GW900">
        <v>1</v>
      </c>
      <c r="GX900">
        <f t="shared" si="599"/>
        <v>0</v>
      </c>
      <c r="HA900">
        <v>0</v>
      </c>
      <c r="HB900">
        <v>0</v>
      </c>
      <c r="HC900">
        <f t="shared" si="600"/>
        <v>0</v>
      </c>
      <c r="HE900" t="s">
        <v>3</v>
      </c>
      <c r="HF900" t="s">
        <v>3</v>
      </c>
      <c r="HM900" t="s">
        <v>3</v>
      </c>
      <c r="HN900" t="s">
        <v>623</v>
      </c>
      <c r="HO900" t="s">
        <v>624</v>
      </c>
      <c r="HP900" t="s">
        <v>620</v>
      </c>
      <c r="HQ900" t="s">
        <v>620</v>
      </c>
      <c r="IK900">
        <v>0</v>
      </c>
    </row>
    <row r="901" spans="1:245" x14ac:dyDescent="0.2">
      <c r="A901">
        <v>17</v>
      </c>
      <c r="B901">
        <v>1</v>
      </c>
      <c r="C901">
        <f>ROW(SmtRes!A2383)</f>
        <v>2383</v>
      </c>
      <c r="D901">
        <f>ROW(EtalonRes!A2383)</f>
        <v>2383</v>
      </c>
      <c r="E901" t="s">
        <v>802</v>
      </c>
      <c r="F901" t="s">
        <v>803</v>
      </c>
      <c r="G901" t="s">
        <v>804</v>
      </c>
      <c r="H901" t="s">
        <v>729</v>
      </c>
      <c r="I901">
        <f t="shared" si="601"/>
        <v>0.01</v>
      </c>
      <c r="J901">
        <v>0</v>
      </c>
      <c r="K901">
        <f t="shared" si="602"/>
        <v>0.01</v>
      </c>
      <c r="O901">
        <f t="shared" si="578"/>
        <v>106.64</v>
      </c>
      <c r="P901">
        <f>SUMIF(SmtRes!AQ2379:'SmtRes'!AQ2383,"=1",SmtRes!DF2379:'SmtRes'!DF2383)</f>
        <v>0</v>
      </c>
      <c r="Q901">
        <f>SUMIF(SmtRes!AQ2379:'SmtRes'!AQ2383,"=1",SmtRes!DG2379:'SmtRes'!DG2383)</f>
        <v>0.37</v>
      </c>
      <c r="R901">
        <f>SUMIF(SmtRes!AQ2379:'SmtRes'!AQ2383,"=1",SmtRes!DH2379:'SmtRes'!DH2383)</f>
        <v>0.24</v>
      </c>
      <c r="S901">
        <f>SUMIF(SmtRes!AQ2379:'SmtRes'!AQ2383,"=1",SmtRes!DI2379:'SmtRes'!DI2383)</f>
        <v>106.03</v>
      </c>
      <c r="T901">
        <f t="shared" si="579"/>
        <v>0</v>
      </c>
      <c r="U901">
        <f>SUMIF(SmtRes!AQ2379:'SmtRes'!AQ2383,"=1",SmtRes!CV2379:'SmtRes'!CV2383)</f>
        <v>0.26779999999999998</v>
      </c>
      <c r="V901">
        <f>SUMIF(SmtRes!AQ2379:'SmtRes'!AQ2383,"=1",SmtRes!CW2379:'SmtRes'!CW2383)</f>
        <v>5.0000000000000001E-4</v>
      </c>
      <c r="W901">
        <f t="shared" si="580"/>
        <v>0</v>
      </c>
      <c r="X901">
        <f t="shared" si="581"/>
        <v>109.46</v>
      </c>
      <c r="Y901">
        <f t="shared" si="582"/>
        <v>76.510000000000005</v>
      </c>
      <c r="AA901">
        <v>302024475</v>
      </c>
      <c r="AB901">
        <f t="shared" si="583"/>
        <v>10638.434300000001</v>
      </c>
      <c r="AC901">
        <f t="shared" si="584"/>
        <v>0</v>
      </c>
      <c r="AD901">
        <f>ROUND((((SUM(SmtRes!BR2379:'SmtRes'!BR2383))-(SUM(SmtRes!BS2379:'SmtRes'!BS2383)))+AE901),6)</f>
        <v>35.161099999999998</v>
      </c>
      <c r="AE901">
        <f>ROUND((SUM(SmtRes!BS2379:'SmtRes'!BS2383)),6)</f>
        <v>23.899000000000001</v>
      </c>
      <c r="AF901">
        <f>ROUND((SUM(SmtRes!BT2379:'SmtRes'!BT2383)),6)</f>
        <v>10603.2732</v>
      </c>
      <c r="AG901">
        <f t="shared" si="585"/>
        <v>0</v>
      </c>
      <c r="AH901">
        <f>(SUM(SmtRes!BU2379:'SmtRes'!BU2383))</f>
        <v>26.78</v>
      </c>
      <c r="AI901">
        <f>(SUM(SmtRes!BV2379:'SmtRes'!BV2383))</f>
        <v>0.05</v>
      </c>
      <c r="AJ901">
        <f t="shared" si="586"/>
        <v>0</v>
      </c>
      <c r="AK901">
        <v>10662.333299999998</v>
      </c>
      <c r="AL901">
        <v>0</v>
      </c>
      <c r="AM901">
        <v>35.161100000000005</v>
      </c>
      <c r="AN901">
        <v>23.899000000000001</v>
      </c>
      <c r="AO901">
        <v>10603.2732</v>
      </c>
      <c r="AP901">
        <v>0</v>
      </c>
      <c r="AQ901">
        <v>26.78</v>
      </c>
      <c r="AR901">
        <v>0.05</v>
      </c>
      <c r="AS901">
        <v>0</v>
      </c>
      <c r="AT901">
        <v>103</v>
      </c>
      <c r="AU901">
        <v>72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1</v>
      </c>
      <c r="BJ901" t="s">
        <v>805</v>
      </c>
      <c r="BM901">
        <v>47001</v>
      </c>
      <c r="BN901">
        <v>0</v>
      </c>
      <c r="BO901" t="s">
        <v>3</v>
      </c>
      <c r="BP901">
        <v>0</v>
      </c>
      <c r="BQ901">
        <v>2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103</v>
      </c>
      <c r="CA901">
        <v>72</v>
      </c>
      <c r="CB901" t="s">
        <v>3</v>
      </c>
      <c r="CE901">
        <v>0</v>
      </c>
      <c r="CF901">
        <v>0</v>
      </c>
      <c r="CG901">
        <v>0</v>
      </c>
      <c r="CM901">
        <v>0</v>
      </c>
      <c r="CN901" t="s">
        <v>3</v>
      </c>
      <c r="CO901">
        <v>0</v>
      </c>
      <c r="CP901">
        <f t="shared" si="587"/>
        <v>106.64</v>
      </c>
      <c r="CQ901">
        <f>SUMIF(SmtRes!AQ2379:'SmtRes'!AQ2383,"=1",SmtRes!AA2379:'SmtRes'!AA2383)</f>
        <v>0</v>
      </c>
      <c r="CR901">
        <f>SUMIF(SmtRes!AQ2379:'SmtRes'!AQ2383,"=1",SmtRes!AB2379:'SmtRes'!AB2383)</f>
        <v>625.36</v>
      </c>
      <c r="CS901">
        <f>SUMIF(SmtRes!AQ2379:'SmtRes'!AQ2383,"=1",SmtRes!AC2379:'SmtRes'!AC2383)</f>
        <v>477.98</v>
      </c>
      <c r="CT901">
        <f>SUMIF(SmtRes!AQ2379:'SmtRes'!AQ2383,"=1",SmtRes!AD2379:'SmtRes'!AD2383)</f>
        <v>395.94</v>
      </c>
      <c r="CU901">
        <f t="shared" si="588"/>
        <v>0</v>
      </c>
      <c r="CV901">
        <f>SUMIF(SmtRes!AQ2379:'SmtRes'!AQ2383,"=1",SmtRes!BU2379:'SmtRes'!BU2383)</f>
        <v>26.78</v>
      </c>
      <c r="CW901">
        <f>SUMIF(SmtRes!AQ2379:'SmtRes'!AQ2383,"=1",SmtRes!BV2379:'SmtRes'!BV2383)</f>
        <v>0.05</v>
      </c>
      <c r="CX901">
        <f t="shared" si="589"/>
        <v>0</v>
      </c>
      <c r="CY901">
        <f t="shared" si="590"/>
        <v>109.4581</v>
      </c>
      <c r="CZ901">
        <f t="shared" si="591"/>
        <v>76.514399999999995</v>
      </c>
      <c r="DC901" t="s">
        <v>3</v>
      </c>
      <c r="DD901" t="s">
        <v>14</v>
      </c>
      <c r="DE901" t="s">
        <v>3</v>
      </c>
      <c r="DF901" t="s">
        <v>3</v>
      </c>
      <c r="DG901" t="s">
        <v>3</v>
      </c>
      <c r="DH901" t="s">
        <v>3</v>
      </c>
      <c r="DI901" t="s">
        <v>3</v>
      </c>
      <c r="DJ901" t="s">
        <v>3</v>
      </c>
      <c r="DK901" t="s">
        <v>3</v>
      </c>
      <c r="DL901" t="s">
        <v>3</v>
      </c>
      <c r="DM901" t="s">
        <v>3</v>
      </c>
      <c r="DN901">
        <v>0</v>
      </c>
      <c r="DO901">
        <v>0</v>
      </c>
      <c r="DP901">
        <v>1</v>
      </c>
      <c r="DQ901">
        <v>1</v>
      </c>
      <c r="DU901">
        <v>1005</v>
      </c>
      <c r="DV901" t="s">
        <v>729</v>
      </c>
      <c r="DW901" t="s">
        <v>729</v>
      </c>
      <c r="DX901">
        <v>100</v>
      </c>
      <c r="DZ901" t="s">
        <v>3</v>
      </c>
      <c r="EA901" t="s">
        <v>3</v>
      </c>
      <c r="EB901" t="s">
        <v>3</v>
      </c>
      <c r="EC901" t="s">
        <v>3</v>
      </c>
      <c r="EE901">
        <v>293259419</v>
      </c>
      <c r="EF901">
        <v>2</v>
      </c>
      <c r="EG901" t="s">
        <v>586</v>
      </c>
      <c r="EH901">
        <v>41</v>
      </c>
      <c r="EI901" t="s">
        <v>620</v>
      </c>
      <c r="EJ901">
        <v>1</v>
      </c>
      <c r="EK901">
        <v>47001</v>
      </c>
      <c r="EL901" t="s">
        <v>620</v>
      </c>
      <c r="EM901" t="s">
        <v>621</v>
      </c>
      <c r="EO901" t="s">
        <v>3</v>
      </c>
      <c r="EQ901">
        <v>1310720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26.78</v>
      </c>
      <c r="EX901">
        <v>0.05</v>
      </c>
      <c r="EY901">
        <v>0</v>
      </c>
      <c r="FQ901">
        <v>0</v>
      </c>
      <c r="FR901">
        <f t="shared" si="592"/>
        <v>0</v>
      </c>
      <c r="FS901">
        <v>0</v>
      </c>
      <c r="FX901">
        <v>103</v>
      </c>
      <c r="FY901">
        <v>72</v>
      </c>
      <c r="GA901" t="s">
        <v>3</v>
      </c>
      <c r="GD901">
        <v>1</v>
      </c>
      <c r="GF901">
        <v>934917388</v>
      </c>
      <c r="GG901">
        <v>2</v>
      </c>
      <c r="GH901">
        <v>1</v>
      </c>
      <c r="GI901">
        <v>-2</v>
      </c>
      <c r="GJ901">
        <v>0</v>
      </c>
      <c r="GK901">
        <v>0</v>
      </c>
      <c r="GL901">
        <f t="shared" si="593"/>
        <v>0</v>
      </c>
      <c r="GM901">
        <f t="shared" si="594"/>
        <v>292.61</v>
      </c>
      <c r="GN901">
        <f t="shared" si="595"/>
        <v>292.61</v>
      </c>
      <c r="GO901">
        <f t="shared" si="596"/>
        <v>0</v>
      </c>
      <c r="GP901">
        <f t="shared" si="597"/>
        <v>0</v>
      </c>
      <c r="GR901">
        <v>0</v>
      </c>
      <c r="GS901">
        <v>3</v>
      </c>
      <c r="GT901">
        <v>0</v>
      </c>
      <c r="GU901" t="s">
        <v>3</v>
      </c>
      <c r="GV901">
        <f t="shared" si="598"/>
        <v>0</v>
      </c>
      <c r="GW901">
        <v>1</v>
      </c>
      <c r="GX901">
        <f t="shared" si="599"/>
        <v>0</v>
      </c>
      <c r="HA901">
        <v>0</v>
      </c>
      <c r="HB901">
        <v>0</v>
      </c>
      <c r="HC901">
        <f t="shared" si="600"/>
        <v>0</v>
      </c>
      <c r="HE901" t="s">
        <v>3</v>
      </c>
      <c r="HF901" t="s">
        <v>3</v>
      </c>
      <c r="HM901" t="s">
        <v>3</v>
      </c>
      <c r="HN901" t="s">
        <v>623</v>
      </c>
      <c r="HO901" t="s">
        <v>624</v>
      </c>
      <c r="HP901" t="s">
        <v>620</v>
      </c>
      <c r="HQ901" t="s">
        <v>620</v>
      </c>
      <c r="IK901">
        <v>0</v>
      </c>
    </row>
    <row r="902" spans="1:245" x14ac:dyDescent="0.2">
      <c r="A902">
        <v>17</v>
      </c>
      <c r="B902">
        <v>1</v>
      </c>
      <c r="C902">
        <f>ROW(SmtRes!A2385)</f>
        <v>2385</v>
      </c>
      <c r="D902">
        <f>ROW(EtalonRes!A2385)</f>
        <v>2385</v>
      </c>
      <c r="E902" t="s">
        <v>806</v>
      </c>
      <c r="F902" t="s">
        <v>807</v>
      </c>
      <c r="G902" t="s">
        <v>808</v>
      </c>
      <c r="H902" t="s">
        <v>729</v>
      </c>
      <c r="I902">
        <v>0.01</v>
      </c>
      <c r="J902">
        <v>0</v>
      </c>
      <c r="K902">
        <v>0.01</v>
      </c>
      <c r="O902">
        <f t="shared" si="578"/>
        <v>158.38</v>
      </c>
      <c r="P902">
        <f>SUMIF(SmtRes!AQ2384:'SmtRes'!AQ2385,"=1",SmtRes!DF2384:'SmtRes'!DF2385)</f>
        <v>0</v>
      </c>
      <c r="Q902">
        <f>SUMIF(SmtRes!AQ2384:'SmtRes'!AQ2385,"=1",SmtRes!DG2384:'SmtRes'!DG2385)</f>
        <v>0</v>
      </c>
      <c r="R902">
        <f>SUMIF(SmtRes!AQ2384:'SmtRes'!AQ2385,"=1",SmtRes!DH2384:'SmtRes'!DH2385)</f>
        <v>0</v>
      </c>
      <c r="S902">
        <f>SUMIF(SmtRes!AQ2384:'SmtRes'!AQ2385,"=1",SmtRes!DI2384:'SmtRes'!DI2385)</f>
        <v>158.38</v>
      </c>
      <c r="T902">
        <f t="shared" si="579"/>
        <v>0</v>
      </c>
      <c r="U902">
        <f>SUMIF(SmtRes!AQ2384:'SmtRes'!AQ2385,"=1",SmtRes!CV2384:'SmtRes'!CV2385)</f>
        <v>0.4</v>
      </c>
      <c r="V902">
        <f>SUMIF(SmtRes!AQ2384:'SmtRes'!AQ2385,"=1",SmtRes!CW2384:'SmtRes'!CW2385)</f>
        <v>0</v>
      </c>
      <c r="W902">
        <f t="shared" si="580"/>
        <v>0</v>
      </c>
      <c r="X902">
        <f t="shared" si="581"/>
        <v>163.13</v>
      </c>
      <c r="Y902">
        <f t="shared" si="582"/>
        <v>114.03</v>
      </c>
      <c r="AA902">
        <v>302024475</v>
      </c>
      <c r="AB902">
        <f t="shared" si="583"/>
        <v>15837.6</v>
      </c>
      <c r="AC902">
        <f t="shared" si="584"/>
        <v>0</v>
      </c>
      <c r="AD902">
        <f>ROUND((((0)-(0))+AE902),6)</f>
        <v>0</v>
      </c>
      <c r="AE902">
        <f>ROUND((0),6)</f>
        <v>0</v>
      </c>
      <c r="AF902">
        <f>ROUND((SUM(SmtRes!BT2384:'SmtRes'!BT2385)),6)</f>
        <v>15837.6</v>
      </c>
      <c r="AG902">
        <f t="shared" si="585"/>
        <v>0</v>
      </c>
      <c r="AH902">
        <f>(SUM(SmtRes!BU2384:'SmtRes'!BU2385))</f>
        <v>40</v>
      </c>
      <c r="AI902">
        <f>(0)</f>
        <v>0</v>
      </c>
      <c r="AJ902">
        <f t="shared" si="586"/>
        <v>0</v>
      </c>
      <c r="AK902">
        <v>15837.6</v>
      </c>
      <c r="AL902">
        <v>0</v>
      </c>
      <c r="AM902">
        <v>0</v>
      </c>
      <c r="AN902">
        <v>0</v>
      </c>
      <c r="AO902">
        <v>15837.6</v>
      </c>
      <c r="AP902">
        <v>0</v>
      </c>
      <c r="AQ902">
        <v>40</v>
      </c>
      <c r="AR902">
        <v>0</v>
      </c>
      <c r="AS902">
        <v>0</v>
      </c>
      <c r="AT902">
        <v>103</v>
      </c>
      <c r="AU902">
        <v>72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1</v>
      </c>
      <c r="BJ902" t="s">
        <v>809</v>
      </c>
      <c r="BM902">
        <v>47001</v>
      </c>
      <c r="BN902">
        <v>0</v>
      </c>
      <c r="BO902" t="s">
        <v>3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103</v>
      </c>
      <c r="CA902">
        <v>72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 t="shared" si="587"/>
        <v>158.38</v>
      </c>
      <c r="CQ902">
        <f>SUMIF(SmtRes!AQ2384:'SmtRes'!AQ2385,"=1",SmtRes!AA2384:'SmtRes'!AA2385)</f>
        <v>0</v>
      </c>
      <c r="CR902">
        <f>SUMIF(SmtRes!AQ2384:'SmtRes'!AQ2385,"=1",SmtRes!AB2384:'SmtRes'!AB2385)</f>
        <v>0</v>
      </c>
      <c r="CS902">
        <f>SUMIF(SmtRes!AQ2384:'SmtRes'!AQ2385,"=1",SmtRes!AC2384:'SmtRes'!AC2385)</f>
        <v>0</v>
      </c>
      <c r="CT902">
        <f>SUMIF(SmtRes!AQ2384:'SmtRes'!AQ2385,"=1",SmtRes!AD2384:'SmtRes'!AD2385)</f>
        <v>395.94</v>
      </c>
      <c r="CU902">
        <f t="shared" si="588"/>
        <v>0</v>
      </c>
      <c r="CV902">
        <f>SUMIF(SmtRes!AQ2384:'SmtRes'!AQ2385,"=1",SmtRes!BU2384:'SmtRes'!BU2385)</f>
        <v>40</v>
      </c>
      <c r="CW902">
        <f>SUMIF(SmtRes!AQ2384:'SmtRes'!AQ2385,"=1",SmtRes!BV2384:'SmtRes'!BV2385)</f>
        <v>0</v>
      </c>
      <c r="CX902">
        <f t="shared" si="589"/>
        <v>0</v>
      </c>
      <c r="CY902">
        <f t="shared" si="590"/>
        <v>163.13139999999999</v>
      </c>
      <c r="CZ902">
        <f t="shared" si="591"/>
        <v>114.03360000000001</v>
      </c>
      <c r="DC902" t="s">
        <v>3</v>
      </c>
      <c r="DD902" t="s">
        <v>14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1005</v>
      </c>
      <c r="DV902" t="s">
        <v>729</v>
      </c>
      <c r="DW902" t="s">
        <v>729</v>
      </c>
      <c r="DX902">
        <v>100</v>
      </c>
      <c r="DZ902" t="s">
        <v>3</v>
      </c>
      <c r="EA902" t="s">
        <v>3</v>
      </c>
      <c r="EB902" t="s">
        <v>3</v>
      </c>
      <c r="EC902" t="s">
        <v>3</v>
      </c>
      <c r="EE902">
        <v>293259419</v>
      </c>
      <c r="EF902">
        <v>2</v>
      </c>
      <c r="EG902" t="s">
        <v>586</v>
      </c>
      <c r="EH902">
        <v>41</v>
      </c>
      <c r="EI902" t="s">
        <v>620</v>
      </c>
      <c r="EJ902">
        <v>1</v>
      </c>
      <c r="EK902">
        <v>47001</v>
      </c>
      <c r="EL902" t="s">
        <v>620</v>
      </c>
      <c r="EM902" t="s">
        <v>621</v>
      </c>
      <c r="EO902" t="s">
        <v>3</v>
      </c>
      <c r="EQ902">
        <v>131072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40</v>
      </c>
      <c r="EX902">
        <v>0</v>
      </c>
      <c r="EY902">
        <v>0</v>
      </c>
      <c r="FQ902">
        <v>0</v>
      </c>
      <c r="FR902">
        <f t="shared" si="592"/>
        <v>0</v>
      </c>
      <c r="FS902">
        <v>0</v>
      </c>
      <c r="FX902">
        <v>103</v>
      </c>
      <c r="FY902">
        <v>72</v>
      </c>
      <c r="GA902" t="s">
        <v>3</v>
      </c>
      <c r="GD902">
        <v>1</v>
      </c>
      <c r="GF902">
        <v>1747434716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si="593"/>
        <v>0</v>
      </c>
      <c r="GM902">
        <f t="shared" si="594"/>
        <v>435.54</v>
      </c>
      <c r="GN902">
        <f t="shared" si="595"/>
        <v>435.54</v>
      </c>
      <c r="GO902">
        <f t="shared" si="596"/>
        <v>0</v>
      </c>
      <c r="GP902">
        <f t="shared" si="597"/>
        <v>0</v>
      </c>
      <c r="GR902">
        <v>0</v>
      </c>
      <c r="GS902">
        <v>3</v>
      </c>
      <c r="GT902">
        <v>0</v>
      </c>
      <c r="GU902" t="s">
        <v>3</v>
      </c>
      <c r="GV902">
        <f t="shared" si="598"/>
        <v>0</v>
      </c>
      <c r="GW902">
        <v>1</v>
      </c>
      <c r="GX902">
        <f t="shared" si="599"/>
        <v>0</v>
      </c>
      <c r="HA902">
        <v>0</v>
      </c>
      <c r="HB902">
        <v>0</v>
      </c>
      <c r="HC902">
        <f t="shared" si="600"/>
        <v>0</v>
      </c>
      <c r="HE902" t="s">
        <v>3</v>
      </c>
      <c r="HF902" t="s">
        <v>3</v>
      </c>
      <c r="HM902" t="s">
        <v>3</v>
      </c>
      <c r="HN902" t="s">
        <v>623</v>
      </c>
      <c r="HO902" t="s">
        <v>624</v>
      </c>
      <c r="HP902" t="s">
        <v>620</v>
      </c>
      <c r="HQ902" t="s">
        <v>620</v>
      </c>
      <c r="IK902">
        <v>0</v>
      </c>
    </row>
    <row r="903" spans="1:245" x14ac:dyDescent="0.2">
      <c r="A903">
        <v>17</v>
      </c>
      <c r="B903">
        <v>1</v>
      </c>
      <c r="C903">
        <f>ROW(SmtRes!A2387)</f>
        <v>2387</v>
      </c>
      <c r="D903">
        <f>ROW(EtalonRes!A2387)</f>
        <v>2387</v>
      </c>
      <c r="E903" t="s">
        <v>810</v>
      </c>
      <c r="F903" t="s">
        <v>811</v>
      </c>
      <c r="G903" t="s">
        <v>812</v>
      </c>
      <c r="H903" t="s">
        <v>729</v>
      </c>
      <c r="I903">
        <f>ROUND(1/100,7)</f>
        <v>0.01</v>
      </c>
      <c r="J903">
        <v>0</v>
      </c>
      <c r="K903">
        <f>ROUND(1/100,7)</f>
        <v>0.01</v>
      </c>
      <c r="O903">
        <f t="shared" si="578"/>
        <v>21.66</v>
      </c>
      <c r="P903">
        <f>SUMIF(SmtRes!AQ2386:'SmtRes'!AQ2387,"=1",SmtRes!DF2386:'SmtRes'!DF2387)</f>
        <v>0</v>
      </c>
      <c r="Q903">
        <f>SUMIF(SmtRes!AQ2386:'SmtRes'!AQ2387,"=1",SmtRes!DG2386:'SmtRes'!DG2387)</f>
        <v>0</v>
      </c>
      <c r="R903">
        <f>SUMIF(SmtRes!AQ2386:'SmtRes'!AQ2387,"=1",SmtRes!DH2386:'SmtRes'!DH2387)</f>
        <v>0</v>
      </c>
      <c r="S903">
        <f>SUMIF(SmtRes!AQ2386:'SmtRes'!AQ2387,"=1",SmtRes!DI2386:'SmtRes'!DI2387)</f>
        <v>21.66</v>
      </c>
      <c r="T903">
        <f t="shared" si="579"/>
        <v>0</v>
      </c>
      <c r="U903">
        <f>SUMIF(SmtRes!AQ2386:'SmtRes'!AQ2387,"=1",SmtRes!CV2386:'SmtRes'!CV2387)</f>
        <v>5.4699999999999999E-2</v>
      </c>
      <c r="V903">
        <f>SUMIF(SmtRes!AQ2386:'SmtRes'!AQ2387,"=1",SmtRes!CW2386:'SmtRes'!CW2387)</f>
        <v>0</v>
      </c>
      <c r="W903">
        <f t="shared" si="580"/>
        <v>0</v>
      </c>
      <c r="X903">
        <f t="shared" si="581"/>
        <v>22.31</v>
      </c>
      <c r="Y903">
        <f t="shared" si="582"/>
        <v>15.6</v>
      </c>
      <c r="AA903">
        <v>302024475</v>
      </c>
      <c r="AB903">
        <f t="shared" si="583"/>
        <v>2165.7918</v>
      </c>
      <c r="AC903">
        <f t="shared" si="584"/>
        <v>0</v>
      </c>
      <c r="AD903">
        <f>ROUND((((0)-(0))+AE903),6)</f>
        <v>0</v>
      </c>
      <c r="AE903">
        <f>ROUND((0),6)</f>
        <v>0</v>
      </c>
      <c r="AF903">
        <f>ROUND((SUM(SmtRes!BT2386:'SmtRes'!BT2387)),6)</f>
        <v>2165.7918</v>
      </c>
      <c r="AG903">
        <f t="shared" si="585"/>
        <v>0</v>
      </c>
      <c r="AH903">
        <f>(SUM(SmtRes!BU2386:'SmtRes'!BU2387))</f>
        <v>5.47</v>
      </c>
      <c r="AI903">
        <f>(0)</f>
        <v>0</v>
      </c>
      <c r="AJ903">
        <f t="shared" si="586"/>
        <v>0</v>
      </c>
      <c r="AK903">
        <v>2165.7918</v>
      </c>
      <c r="AL903">
        <v>0</v>
      </c>
      <c r="AM903">
        <v>0</v>
      </c>
      <c r="AN903">
        <v>0</v>
      </c>
      <c r="AO903">
        <v>2165.7918</v>
      </c>
      <c r="AP903">
        <v>0</v>
      </c>
      <c r="AQ903">
        <v>5.47</v>
      </c>
      <c r="AR903">
        <v>0</v>
      </c>
      <c r="AS903">
        <v>0</v>
      </c>
      <c r="AT903">
        <v>103</v>
      </c>
      <c r="AU903">
        <v>72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0</v>
      </c>
      <c r="BI903">
        <v>1</v>
      </c>
      <c r="BJ903" t="s">
        <v>813</v>
      </c>
      <c r="BM903">
        <v>47001</v>
      </c>
      <c r="BN903">
        <v>0</v>
      </c>
      <c r="BO903" t="s">
        <v>3</v>
      </c>
      <c r="BP903">
        <v>0</v>
      </c>
      <c r="BQ903">
        <v>2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103</v>
      </c>
      <c r="CA903">
        <v>72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 t="shared" si="587"/>
        <v>21.66</v>
      </c>
      <c r="CQ903">
        <f>SUMIF(SmtRes!AQ2386:'SmtRes'!AQ2387,"=1",SmtRes!AA2386:'SmtRes'!AA2387)</f>
        <v>0</v>
      </c>
      <c r="CR903">
        <f>SUMIF(SmtRes!AQ2386:'SmtRes'!AQ2387,"=1",SmtRes!AB2386:'SmtRes'!AB2387)</f>
        <v>0</v>
      </c>
      <c r="CS903">
        <f>SUMIF(SmtRes!AQ2386:'SmtRes'!AQ2387,"=1",SmtRes!AC2386:'SmtRes'!AC2387)</f>
        <v>0</v>
      </c>
      <c r="CT903">
        <f>SUMIF(SmtRes!AQ2386:'SmtRes'!AQ2387,"=1",SmtRes!AD2386:'SmtRes'!AD2387)</f>
        <v>395.94</v>
      </c>
      <c r="CU903">
        <f t="shared" si="588"/>
        <v>0</v>
      </c>
      <c r="CV903">
        <f>SUMIF(SmtRes!AQ2386:'SmtRes'!AQ2387,"=1",SmtRes!BU2386:'SmtRes'!BU2387)</f>
        <v>5.47</v>
      </c>
      <c r="CW903">
        <f>SUMIF(SmtRes!AQ2386:'SmtRes'!AQ2387,"=1",SmtRes!BV2386:'SmtRes'!BV2387)</f>
        <v>0</v>
      </c>
      <c r="CX903">
        <f t="shared" si="589"/>
        <v>0</v>
      </c>
      <c r="CY903">
        <f t="shared" si="590"/>
        <v>22.309799999999999</v>
      </c>
      <c r="CZ903">
        <f t="shared" si="591"/>
        <v>15.5952</v>
      </c>
      <c r="DC903" t="s">
        <v>3</v>
      </c>
      <c r="DD903" t="s">
        <v>14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1005</v>
      </c>
      <c r="DV903" t="s">
        <v>729</v>
      </c>
      <c r="DW903" t="s">
        <v>729</v>
      </c>
      <c r="DX903">
        <v>100</v>
      </c>
      <c r="DZ903" t="s">
        <v>3</v>
      </c>
      <c r="EA903" t="s">
        <v>3</v>
      </c>
      <c r="EB903" t="s">
        <v>3</v>
      </c>
      <c r="EC903" t="s">
        <v>3</v>
      </c>
      <c r="EE903">
        <v>293259419</v>
      </c>
      <c r="EF903">
        <v>2</v>
      </c>
      <c r="EG903" t="s">
        <v>586</v>
      </c>
      <c r="EH903">
        <v>41</v>
      </c>
      <c r="EI903" t="s">
        <v>620</v>
      </c>
      <c r="EJ903">
        <v>1</v>
      </c>
      <c r="EK903">
        <v>47001</v>
      </c>
      <c r="EL903" t="s">
        <v>620</v>
      </c>
      <c r="EM903" t="s">
        <v>621</v>
      </c>
      <c r="EO903" t="s">
        <v>3</v>
      </c>
      <c r="EQ903">
        <v>1310720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5.47</v>
      </c>
      <c r="EX903">
        <v>0</v>
      </c>
      <c r="EY903">
        <v>0</v>
      </c>
      <c r="FQ903">
        <v>0</v>
      </c>
      <c r="FR903">
        <f t="shared" si="592"/>
        <v>0</v>
      </c>
      <c r="FS903">
        <v>0</v>
      </c>
      <c r="FX903">
        <v>103</v>
      </c>
      <c r="FY903">
        <v>72</v>
      </c>
      <c r="GA903" t="s">
        <v>3</v>
      </c>
      <c r="GD903">
        <v>1</v>
      </c>
      <c r="GF903">
        <v>1146563483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593"/>
        <v>0</v>
      </c>
      <c r="GM903">
        <f t="shared" si="594"/>
        <v>59.57</v>
      </c>
      <c r="GN903">
        <f t="shared" si="595"/>
        <v>59.57</v>
      </c>
      <c r="GO903">
        <f t="shared" si="596"/>
        <v>0</v>
      </c>
      <c r="GP903">
        <f t="shared" si="597"/>
        <v>0</v>
      </c>
      <c r="GR903">
        <v>0</v>
      </c>
      <c r="GS903">
        <v>3</v>
      </c>
      <c r="GT903">
        <v>0</v>
      </c>
      <c r="GU903" t="s">
        <v>3</v>
      </c>
      <c r="GV903">
        <f t="shared" si="598"/>
        <v>0</v>
      </c>
      <c r="GW903">
        <v>1</v>
      </c>
      <c r="GX903">
        <f t="shared" si="599"/>
        <v>0</v>
      </c>
      <c r="HA903">
        <v>0</v>
      </c>
      <c r="HB903">
        <v>0</v>
      </c>
      <c r="HC903">
        <f t="shared" si="600"/>
        <v>0</v>
      </c>
      <c r="HE903" t="s">
        <v>3</v>
      </c>
      <c r="HF903" t="s">
        <v>3</v>
      </c>
      <c r="HM903" t="s">
        <v>3</v>
      </c>
      <c r="HN903" t="s">
        <v>623</v>
      </c>
      <c r="HO903" t="s">
        <v>624</v>
      </c>
      <c r="HP903" t="s">
        <v>620</v>
      </c>
      <c r="HQ903" t="s">
        <v>620</v>
      </c>
      <c r="IK903">
        <v>0</v>
      </c>
    </row>
    <row r="904" spans="1:245" x14ac:dyDescent="0.2">
      <c r="A904">
        <v>17</v>
      </c>
      <c r="B904">
        <v>1</v>
      </c>
      <c r="C904">
        <f>ROW(SmtRes!A2393)</f>
        <v>2393</v>
      </c>
      <c r="D904">
        <f>ROW(EtalonRes!A2393)</f>
        <v>2393</v>
      </c>
      <c r="E904" t="s">
        <v>814</v>
      </c>
      <c r="F904" t="s">
        <v>815</v>
      </c>
      <c r="G904" t="s">
        <v>816</v>
      </c>
      <c r="H904" t="s">
        <v>729</v>
      </c>
      <c r="I904">
        <v>0.01</v>
      </c>
      <c r="J904">
        <v>0</v>
      </c>
      <c r="K904">
        <v>0.01</v>
      </c>
      <c r="O904">
        <f t="shared" si="578"/>
        <v>44.22</v>
      </c>
      <c r="P904">
        <f>SUMIF(SmtRes!AQ2388:'SmtRes'!AQ2393,"=1",SmtRes!DF2388:'SmtRes'!DF2393)</f>
        <v>0</v>
      </c>
      <c r="Q904">
        <f>SUMIF(SmtRes!AQ2388:'SmtRes'!AQ2393,"=1",SmtRes!DG2388:'SmtRes'!DG2393)</f>
        <v>15.73</v>
      </c>
      <c r="R904">
        <f>SUMIF(SmtRes!AQ2388:'SmtRes'!AQ2393,"=1",SmtRes!DH2388:'SmtRes'!DH2393)</f>
        <v>6.21</v>
      </c>
      <c r="S904">
        <f>SUMIF(SmtRes!AQ2388:'SmtRes'!AQ2393,"=1",SmtRes!DI2388:'SmtRes'!DI2393)</f>
        <v>22.28</v>
      </c>
      <c r="T904">
        <f t="shared" si="579"/>
        <v>0</v>
      </c>
      <c r="U904">
        <f>SUMIF(SmtRes!AQ2388:'SmtRes'!AQ2393,"=1",SmtRes!CV2388:'SmtRes'!CV2393)</f>
        <v>5.67E-2</v>
      </c>
      <c r="V904">
        <f>SUMIF(SmtRes!AQ2388:'SmtRes'!AQ2393,"=1",SmtRes!CW2388:'SmtRes'!CW2393)</f>
        <v>1.2999999999999999E-2</v>
      </c>
      <c r="W904">
        <f t="shared" si="580"/>
        <v>0</v>
      </c>
      <c r="X904">
        <f t="shared" si="581"/>
        <v>29.34</v>
      </c>
      <c r="Y904">
        <f t="shared" si="582"/>
        <v>20.51</v>
      </c>
      <c r="AA904">
        <v>302024475</v>
      </c>
      <c r="AB904">
        <f t="shared" si="583"/>
        <v>3584.4769000000001</v>
      </c>
      <c r="AC904">
        <f t="shared" si="584"/>
        <v>0</v>
      </c>
      <c r="AD904">
        <f>ROUND((((SUM(SmtRes!BR2388:'SmtRes'!BR2393))-(SUM(SmtRes!BS2388:'SmtRes'!BS2393)))+AE904),6)</f>
        <v>1356.0820000000001</v>
      </c>
      <c r="AE904">
        <f>ROUND((SUM(SmtRes!BS2388:'SmtRes'!BS2393)),6)</f>
        <v>621.37400000000002</v>
      </c>
      <c r="AF904">
        <f>ROUND((SUM(SmtRes!BT2388:'SmtRes'!BT2393)),6)</f>
        <v>2228.3948999999998</v>
      </c>
      <c r="AG904">
        <f t="shared" si="585"/>
        <v>0</v>
      </c>
      <c r="AH904">
        <f>(SUM(SmtRes!BU2388:'SmtRes'!BU2393))</f>
        <v>5.67</v>
      </c>
      <c r="AI904">
        <f>(SUM(SmtRes!BV2388:'SmtRes'!BV2393))</f>
        <v>1.3</v>
      </c>
      <c r="AJ904">
        <f t="shared" si="586"/>
        <v>0</v>
      </c>
      <c r="AK904">
        <v>4562.9509000000007</v>
      </c>
      <c r="AL904">
        <v>357.1</v>
      </c>
      <c r="AM904">
        <v>1356.0820000000001</v>
      </c>
      <c r="AN904">
        <v>621.37400000000002</v>
      </c>
      <c r="AO904">
        <v>2228.3949000000002</v>
      </c>
      <c r="AP904">
        <v>0</v>
      </c>
      <c r="AQ904">
        <v>5.67</v>
      </c>
      <c r="AR904">
        <v>1.3</v>
      </c>
      <c r="AS904">
        <v>0</v>
      </c>
      <c r="AT904">
        <v>103</v>
      </c>
      <c r="AU904">
        <v>72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1</v>
      </c>
      <c r="BJ904" t="s">
        <v>817</v>
      </c>
      <c r="BM904">
        <v>47001</v>
      </c>
      <c r="BN904">
        <v>0</v>
      </c>
      <c r="BO904" t="s">
        <v>3</v>
      </c>
      <c r="BP904">
        <v>0</v>
      </c>
      <c r="BQ904">
        <v>2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103</v>
      </c>
      <c r="CA904">
        <v>72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587"/>
        <v>44.220000000000006</v>
      </c>
      <c r="CQ904">
        <f>SUMIF(SmtRes!AQ2388:'SmtRes'!AQ2393,"=1",SmtRes!AA2388:'SmtRes'!AA2393)</f>
        <v>31.07</v>
      </c>
      <c r="CR904">
        <f>SUMIF(SmtRes!AQ2388:'SmtRes'!AQ2393,"=1",SmtRes!AB2388:'SmtRes'!AB2393)</f>
        <v>1210.04</v>
      </c>
      <c r="CS904">
        <f>SUMIF(SmtRes!AQ2388:'SmtRes'!AQ2393,"=1",SmtRes!AC2388:'SmtRes'!AC2393)</f>
        <v>477.98</v>
      </c>
      <c r="CT904">
        <f>SUMIF(SmtRes!AQ2388:'SmtRes'!AQ2393,"=1",SmtRes!AD2388:'SmtRes'!AD2393)</f>
        <v>813.27</v>
      </c>
      <c r="CU904">
        <f t="shared" si="588"/>
        <v>0</v>
      </c>
      <c r="CV904">
        <f>SUMIF(SmtRes!AQ2388:'SmtRes'!AQ2393,"=1",SmtRes!BU2388:'SmtRes'!BU2393)</f>
        <v>5.67</v>
      </c>
      <c r="CW904">
        <f>SUMIF(SmtRes!AQ2388:'SmtRes'!AQ2393,"=1",SmtRes!BV2388:'SmtRes'!BV2393)</f>
        <v>1.3</v>
      </c>
      <c r="CX904">
        <f t="shared" si="589"/>
        <v>0</v>
      </c>
      <c r="CY904">
        <f t="shared" si="590"/>
        <v>29.344700000000003</v>
      </c>
      <c r="CZ904">
        <f t="shared" si="591"/>
        <v>20.512800000000002</v>
      </c>
      <c r="DC904" t="s">
        <v>3</v>
      </c>
      <c r="DD904" t="s">
        <v>14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1005</v>
      </c>
      <c r="DV904" t="s">
        <v>729</v>
      </c>
      <c r="DW904" t="s">
        <v>729</v>
      </c>
      <c r="DX904">
        <v>100</v>
      </c>
      <c r="DZ904" t="s">
        <v>3</v>
      </c>
      <c r="EA904" t="s">
        <v>3</v>
      </c>
      <c r="EB904" t="s">
        <v>3</v>
      </c>
      <c r="EC904" t="s">
        <v>3</v>
      </c>
      <c r="EE904">
        <v>293259419</v>
      </c>
      <c r="EF904">
        <v>2</v>
      </c>
      <c r="EG904" t="s">
        <v>586</v>
      </c>
      <c r="EH904">
        <v>41</v>
      </c>
      <c r="EI904" t="s">
        <v>620</v>
      </c>
      <c r="EJ904">
        <v>1</v>
      </c>
      <c r="EK904">
        <v>47001</v>
      </c>
      <c r="EL904" t="s">
        <v>620</v>
      </c>
      <c r="EM904" t="s">
        <v>621</v>
      </c>
      <c r="EO904" t="s">
        <v>3</v>
      </c>
      <c r="EQ904">
        <v>131072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5.67</v>
      </c>
      <c r="EX904">
        <v>1.3</v>
      </c>
      <c r="EY904">
        <v>0</v>
      </c>
      <c r="FQ904">
        <v>0</v>
      </c>
      <c r="FR904">
        <f t="shared" si="592"/>
        <v>0</v>
      </c>
      <c r="FS904">
        <v>0</v>
      </c>
      <c r="FX904">
        <v>103</v>
      </c>
      <c r="FY904">
        <v>72</v>
      </c>
      <c r="GA904" t="s">
        <v>3</v>
      </c>
      <c r="GD904">
        <v>1</v>
      </c>
      <c r="GF904">
        <v>-1285816434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593"/>
        <v>0</v>
      </c>
      <c r="GM904">
        <f t="shared" si="594"/>
        <v>94.07</v>
      </c>
      <c r="GN904">
        <f t="shared" si="595"/>
        <v>94.07</v>
      </c>
      <c r="GO904">
        <f t="shared" si="596"/>
        <v>0</v>
      </c>
      <c r="GP904">
        <f t="shared" si="597"/>
        <v>0</v>
      </c>
      <c r="GR904">
        <v>0</v>
      </c>
      <c r="GS904">
        <v>3</v>
      </c>
      <c r="GT904">
        <v>0</v>
      </c>
      <c r="GU904" t="s">
        <v>3</v>
      </c>
      <c r="GV904">
        <f t="shared" si="598"/>
        <v>0</v>
      </c>
      <c r="GW904">
        <v>1</v>
      </c>
      <c r="GX904">
        <f t="shared" si="599"/>
        <v>0</v>
      </c>
      <c r="HA904">
        <v>0</v>
      </c>
      <c r="HB904">
        <v>0</v>
      </c>
      <c r="HC904">
        <f t="shared" si="600"/>
        <v>0</v>
      </c>
      <c r="HE904" t="s">
        <v>3</v>
      </c>
      <c r="HF904" t="s">
        <v>3</v>
      </c>
      <c r="HM904" t="s">
        <v>3</v>
      </c>
      <c r="HN904" t="s">
        <v>623</v>
      </c>
      <c r="HO904" t="s">
        <v>624</v>
      </c>
      <c r="HP904" t="s">
        <v>620</v>
      </c>
      <c r="HQ904" t="s">
        <v>620</v>
      </c>
      <c r="IK904">
        <v>0</v>
      </c>
    </row>
    <row r="905" spans="1:245" x14ac:dyDescent="0.2">
      <c r="A905">
        <v>17</v>
      </c>
      <c r="B905">
        <v>1</v>
      </c>
      <c r="C905">
        <f>ROW(SmtRes!A2399)</f>
        <v>2399</v>
      </c>
      <c r="D905">
        <f>ROW(EtalonRes!A2399)</f>
        <v>2399</v>
      </c>
      <c r="E905" t="s">
        <v>818</v>
      </c>
      <c r="F905" t="s">
        <v>819</v>
      </c>
      <c r="G905" t="s">
        <v>820</v>
      </c>
      <c r="H905" t="s">
        <v>628</v>
      </c>
      <c r="I905">
        <f>ROUND(1/100,7)</f>
        <v>0.01</v>
      </c>
      <c r="J905">
        <v>0</v>
      </c>
      <c r="K905">
        <f>ROUND(1/100,7)</f>
        <v>0.01</v>
      </c>
      <c r="O905">
        <f t="shared" si="578"/>
        <v>114.1</v>
      </c>
      <c r="P905">
        <f>SUMIF(SmtRes!AQ2394:'SmtRes'!AQ2399,"=1",SmtRes!DF2394:'SmtRes'!DF2399)</f>
        <v>0</v>
      </c>
      <c r="Q905">
        <f>SUMIF(SmtRes!AQ2394:'SmtRes'!AQ2399,"=1",SmtRes!DG2394:'SmtRes'!DG2399)</f>
        <v>63.01</v>
      </c>
      <c r="R905">
        <f>SUMIF(SmtRes!AQ2394:'SmtRes'!AQ2399,"=1",SmtRes!DH2394:'SmtRes'!DH2399)</f>
        <v>15.84</v>
      </c>
      <c r="S905">
        <f>SUMIF(SmtRes!AQ2394:'SmtRes'!AQ2399,"=1",SmtRes!DI2394:'SmtRes'!DI2399)</f>
        <v>35.25</v>
      </c>
      <c r="T905">
        <f t="shared" si="579"/>
        <v>0</v>
      </c>
      <c r="U905">
        <f>SUMIF(SmtRes!AQ2394:'SmtRes'!AQ2399,"=1",SmtRes!CV2394:'SmtRes'!CV2399)</f>
        <v>8.5199999999999998E-2</v>
      </c>
      <c r="V905">
        <f>SUMIF(SmtRes!AQ2394:'SmtRes'!AQ2399,"=1",SmtRes!CW2394:'SmtRes'!CW2399)</f>
        <v>2.47E-2</v>
      </c>
      <c r="W905">
        <f t="shared" si="580"/>
        <v>0</v>
      </c>
      <c r="X905">
        <f t="shared" si="581"/>
        <v>75.099999999999994</v>
      </c>
      <c r="Y905">
        <f t="shared" si="582"/>
        <v>68.459999999999994</v>
      </c>
      <c r="AA905">
        <v>302024475</v>
      </c>
      <c r="AB905">
        <f t="shared" si="583"/>
        <v>8567.7649999999994</v>
      </c>
      <c r="AC905">
        <f t="shared" si="584"/>
        <v>0</v>
      </c>
      <c r="AD905">
        <f>ROUND((((SUM(SmtRes!BR2394:'SmtRes'!BR2399))-(SUM(SmtRes!BS2394:'SmtRes'!BS2399)))+AE905),6)</f>
        <v>5042.4445999999998</v>
      </c>
      <c r="AE905">
        <f>ROUND((SUM(SmtRes!BS2394:'SmtRes'!BS2399)),6)</f>
        <v>1584.2474</v>
      </c>
      <c r="AF905">
        <f>ROUND((SUM(SmtRes!BT2394:'SmtRes'!BT2399)),6)</f>
        <v>3525.3204000000001</v>
      </c>
      <c r="AG905">
        <f t="shared" si="585"/>
        <v>0</v>
      </c>
      <c r="AH905">
        <f>(SUM(SmtRes!BU2394:'SmtRes'!BU2399))</f>
        <v>8.52</v>
      </c>
      <c r="AI905">
        <f>(SUM(SmtRes!BV2394:'SmtRes'!BV2399))</f>
        <v>2.4699999999999998</v>
      </c>
      <c r="AJ905">
        <f t="shared" si="586"/>
        <v>0</v>
      </c>
      <c r="AK905">
        <v>10283.159133599998</v>
      </c>
      <c r="AL905">
        <v>131.1467336</v>
      </c>
      <c r="AM905">
        <v>5042.4445999999998</v>
      </c>
      <c r="AN905">
        <v>1584.2474</v>
      </c>
      <c r="AO905">
        <v>3525.3203999999996</v>
      </c>
      <c r="AP905">
        <v>0</v>
      </c>
      <c r="AQ905">
        <v>8.52</v>
      </c>
      <c r="AR905">
        <v>2.4699999999999998</v>
      </c>
      <c r="AS905">
        <v>0</v>
      </c>
      <c r="AT905">
        <v>147</v>
      </c>
      <c r="AU905">
        <v>134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1</v>
      </c>
      <c r="BJ905" t="s">
        <v>821</v>
      </c>
      <c r="BM905">
        <v>27001</v>
      </c>
      <c r="BN905">
        <v>0</v>
      </c>
      <c r="BO905" t="s">
        <v>3</v>
      </c>
      <c r="BP905">
        <v>0</v>
      </c>
      <c r="BQ905">
        <v>2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147</v>
      </c>
      <c r="CA905">
        <v>134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 t="shared" si="587"/>
        <v>114.1</v>
      </c>
      <c r="CQ905">
        <f>SUMIF(SmtRes!AQ2394:'SmtRes'!AQ2399,"=1",SmtRes!AA2394:'SmtRes'!AA2399)</f>
        <v>988679.33</v>
      </c>
      <c r="CR905">
        <f>SUMIF(SmtRes!AQ2394:'SmtRes'!AQ2399,"=1",SmtRes!AB2394:'SmtRes'!AB2399)</f>
        <v>3104.1499999999996</v>
      </c>
      <c r="CS905">
        <f>SUMIF(SmtRes!AQ2394:'SmtRes'!AQ2399,"=1",SmtRes!AC2394:'SmtRes'!AC2399)</f>
        <v>1120.04</v>
      </c>
      <c r="CT905">
        <f>SUMIF(SmtRes!AQ2394:'SmtRes'!AQ2399,"=1",SmtRes!AD2394:'SmtRes'!AD2399)</f>
        <v>413.77</v>
      </c>
      <c r="CU905">
        <f t="shared" si="588"/>
        <v>0</v>
      </c>
      <c r="CV905">
        <f>SUMIF(SmtRes!AQ2394:'SmtRes'!AQ2399,"=1",SmtRes!BU2394:'SmtRes'!BU2399)</f>
        <v>8.52</v>
      </c>
      <c r="CW905">
        <f>SUMIF(SmtRes!AQ2394:'SmtRes'!AQ2399,"=1",SmtRes!BV2394:'SmtRes'!BV2399)</f>
        <v>2.4699999999999998</v>
      </c>
      <c r="CX905">
        <f t="shared" si="589"/>
        <v>0</v>
      </c>
      <c r="CY905">
        <f t="shared" si="590"/>
        <v>75.1023</v>
      </c>
      <c r="CZ905">
        <f t="shared" si="591"/>
        <v>68.460599999999999</v>
      </c>
      <c r="DC905" t="s">
        <v>3</v>
      </c>
      <c r="DD905" t="s">
        <v>14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1003</v>
      </c>
      <c r="DV905" t="s">
        <v>628</v>
      </c>
      <c r="DW905" t="s">
        <v>628</v>
      </c>
      <c r="DX905">
        <v>100</v>
      </c>
      <c r="DZ905" t="s">
        <v>3</v>
      </c>
      <c r="EA905" t="s">
        <v>3</v>
      </c>
      <c r="EB905" t="s">
        <v>3</v>
      </c>
      <c r="EC905" t="s">
        <v>3</v>
      </c>
      <c r="EE905">
        <v>293259392</v>
      </c>
      <c r="EF905">
        <v>2</v>
      </c>
      <c r="EG905" t="s">
        <v>586</v>
      </c>
      <c r="EH905">
        <v>21</v>
      </c>
      <c r="EI905" t="s">
        <v>709</v>
      </c>
      <c r="EJ905">
        <v>1</v>
      </c>
      <c r="EK905">
        <v>27001</v>
      </c>
      <c r="EL905" t="s">
        <v>709</v>
      </c>
      <c r="EM905" t="s">
        <v>710</v>
      </c>
      <c r="EO905" t="s">
        <v>3</v>
      </c>
      <c r="EQ905">
        <v>131072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8.52</v>
      </c>
      <c r="EX905">
        <v>2.4700000000000002</v>
      </c>
      <c r="EY905">
        <v>0</v>
      </c>
      <c r="FQ905">
        <v>0</v>
      </c>
      <c r="FR905">
        <f t="shared" si="592"/>
        <v>0</v>
      </c>
      <c r="FS905">
        <v>0</v>
      </c>
      <c r="FX905">
        <v>147</v>
      </c>
      <c r="FY905">
        <v>134</v>
      </c>
      <c r="GA905" t="s">
        <v>3</v>
      </c>
      <c r="GD905">
        <v>1</v>
      </c>
      <c r="GF905">
        <v>303279301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593"/>
        <v>0</v>
      </c>
      <c r="GM905">
        <f t="shared" si="594"/>
        <v>257.66000000000003</v>
      </c>
      <c r="GN905">
        <f t="shared" si="595"/>
        <v>257.66000000000003</v>
      </c>
      <c r="GO905">
        <f t="shared" si="596"/>
        <v>0</v>
      </c>
      <c r="GP905">
        <f t="shared" si="597"/>
        <v>0</v>
      </c>
      <c r="GR905">
        <v>0</v>
      </c>
      <c r="GS905">
        <v>3</v>
      </c>
      <c r="GT905">
        <v>0</v>
      </c>
      <c r="GU905" t="s">
        <v>3</v>
      </c>
      <c r="GV905">
        <f t="shared" si="598"/>
        <v>0</v>
      </c>
      <c r="GW905">
        <v>1</v>
      </c>
      <c r="GX905">
        <f t="shared" si="599"/>
        <v>0</v>
      </c>
      <c r="HA905">
        <v>0</v>
      </c>
      <c r="HB905">
        <v>0</v>
      </c>
      <c r="HC905">
        <f t="shared" si="600"/>
        <v>0</v>
      </c>
      <c r="HE905" t="s">
        <v>3</v>
      </c>
      <c r="HF905" t="s">
        <v>3</v>
      </c>
      <c r="HM905" t="s">
        <v>3</v>
      </c>
      <c r="HN905" t="s">
        <v>711</v>
      </c>
      <c r="HO905" t="s">
        <v>712</v>
      </c>
      <c r="HP905" t="s">
        <v>709</v>
      </c>
      <c r="HQ905" t="s">
        <v>709</v>
      </c>
      <c r="IK905">
        <v>0</v>
      </c>
    </row>
    <row r="906" spans="1:245" x14ac:dyDescent="0.2">
      <c r="A906">
        <v>17</v>
      </c>
      <c r="B906">
        <v>1</v>
      </c>
      <c r="C906">
        <f>ROW(SmtRes!A2418)</f>
        <v>2418</v>
      </c>
      <c r="D906">
        <f>ROW(EtalonRes!A2418)</f>
        <v>2418</v>
      </c>
      <c r="E906" t="s">
        <v>822</v>
      </c>
      <c r="F906" t="s">
        <v>823</v>
      </c>
      <c r="G906" t="s">
        <v>824</v>
      </c>
      <c r="H906" t="s">
        <v>729</v>
      </c>
      <c r="I906">
        <f>ROUND(1/100,7)</f>
        <v>0.01</v>
      </c>
      <c r="J906">
        <v>0</v>
      </c>
      <c r="K906">
        <f>ROUND(1/100,7)</f>
        <v>0.01</v>
      </c>
      <c r="O906">
        <f t="shared" si="578"/>
        <v>360.45</v>
      </c>
      <c r="P906">
        <f>SUMIF(SmtRes!AQ2400:'SmtRes'!AQ2418,"=1",SmtRes!DF2400:'SmtRes'!DF2418)</f>
        <v>0</v>
      </c>
      <c r="Q906">
        <f>SUMIF(SmtRes!AQ2400:'SmtRes'!AQ2418,"=1",SmtRes!DG2400:'SmtRes'!DG2418)</f>
        <v>27.22</v>
      </c>
      <c r="R906">
        <f>SUMIF(SmtRes!AQ2400:'SmtRes'!AQ2418,"=1",SmtRes!DH2400:'SmtRes'!DH2418)</f>
        <v>86.92</v>
      </c>
      <c r="S906">
        <f>SUMIF(SmtRes!AQ2400:'SmtRes'!AQ2418,"=1",SmtRes!DI2400:'SmtRes'!DI2418)</f>
        <v>246.31</v>
      </c>
      <c r="T906">
        <f t="shared" si="579"/>
        <v>0</v>
      </c>
      <c r="U906">
        <f>SUMIF(SmtRes!AQ2400:'SmtRes'!AQ2418,"=1",SmtRes!CV2400:'SmtRes'!CV2418)</f>
        <v>0.56599999999999995</v>
      </c>
      <c r="V906">
        <f>SUMIF(SmtRes!AQ2400:'SmtRes'!AQ2418,"=1",SmtRes!CW2400:'SmtRes'!CW2418)</f>
        <v>0.1797</v>
      </c>
      <c r="W906">
        <f t="shared" si="580"/>
        <v>0</v>
      </c>
      <c r="X906">
        <f t="shared" si="581"/>
        <v>489.85</v>
      </c>
      <c r="Y906">
        <f t="shared" si="582"/>
        <v>446.53</v>
      </c>
      <c r="AA906">
        <v>302024475</v>
      </c>
      <c r="AB906">
        <f t="shared" si="583"/>
        <v>27322.826099999998</v>
      </c>
      <c r="AC906">
        <f t="shared" si="584"/>
        <v>0</v>
      </c>
      <c r="AD906">
        <f>ROUND((((SUM(SmtRes!BR2400:'SmtRes'!BR2418))-(SUM(SmtRes!BS2400:'SmtRes'!BS2418)))+AE906),6)</f>
        <v>2692.2040999999999</v>
      </c>
      <c r="AE906">
        <f>ROUND((SUM(SmtRes!BS2400:'SmtRes'!BS2418)),6)</f>
        <v>8692.6710000000003</v>
      </c>
      <c r="AF906">
        <f>ROUND((SUM(SmtRes!BT2400:'SmtRes'!BT2418)),6)</f>
        <v>24630.621999999999</v>
      </c>
      <c r="AG906">
        <f t="shared" si="585"/>
        <v>0</v>
      </c>
      <c r="AH906">
        <f>(SUM(SmtRes!BU2400:'SmtRes'!BU2418))</f>
        <v>56.6</v>
      </c>
      <c r="AI906">
        <f>(SUM(SmtRes!BV2400:'SmtRes'!BV2418))</f>
        <v>17.97</v>
      </c>
      <c r="AJ906">
        <f t="shared" si="586"/>
        <v>0</v>
      </c>
      <c r="AK906">
        <v>42159.58213000001</v>
      </c>
      <c r="AL906">
        <v>6144.0850300000002</v>
      </c>
      <c r="AM906">
        <v>2692.2040999999999</v>
      </c>
      <c r="AN906">
        <v>8692.6710000000003</v>
      </c>
      <c r="AO906">
        <v>24630.622000000003</v>
      </c>
      <c r="AP906">
        <v>0</v>
      </c>
      <c r="AQ906">
        <v>56.6</v>
      </c>
      <c r="AR906">
        <v>17.97</v>
      </c>
      <c r="AS906">
        <v>0</v>
      </c>
      <c r="AT906">
        <v>147</v>
      </c>
      <c r="AU906">
        <v>134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1</v>
      </c>
      <c r="BJ906" t="s">
        <v>825</v>
      </c>
      <c r="BM906">
        <v>27001</v>
      </c>
      <c r="BN906">
        <v>0</v>
      </c>
      <c r="BO906" t="s">
        <v>3</v>
      </c>
      <c r="BP906">
        <v>0</v>
      </c>
      <c r="BQ906">
        <v>2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147</v>
      </c>
      <c r="CA906">
        <v>134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 t="shared" si="587"/>
        <v>360.45</v>
      </c>
      <c r="CQ906">
        <f>SUMIF(SmtRes!AQ2400:'SmtRes'!AQ2418,"=1",SmtRes!AA2400:'SmtRes'!AA2418)</f>
        <v>82389.240000000005</v>
      </c>
      <c r="CR906">
        <f>SUMIF(SmtRes!AQ2400:'SmtRes'!AQ2418,"=1",SmtRes!AB2400:'SmtRes'!AB2418)</f>
        <v>2563.4900000000002</v>
      </c>
      <c r="CS906">
        <f>SUMIF(SmtRes!AQ2400:'SmtRes'!AQ2418,"=1",SmtRes!AC2400:'SmtRes'!AC2418)</f>
        <v>2076</v>
      </c>
      <c r="CT906">
        <f>SUMIF(SmtRes!AQ2400:'SmtRes'!AQ2418,"=1",SmtRes!AD2400:'SmtRes'!AD2418)</f>
        <v>435.17</v>
      </c>
      <c r="CU906">
        <f t="shared" si="588"/>
        <v>0</v>
      </c>
      <c r="CV906">
        <f>SUMIF(SmtRes!AQ2400:'SmtRes'!AQ2418,"=1",SmtRes!BU2400:'SmtRes'!BU2418)</f>
        <v>56.6</v>
      </c>
      <c r="CW906">
        <f>SUMIF(SmtRes!AQ2400:'SmtRes'!AQ2418,"=1",SmtRes!BV2400:'SmtRes'!BV2418)</f>
        <v>17.97</v>
      </c>
      <c r="CX906">
        <f t="shared" si="589"/>
        <v>0</v>
      </c>
      <c r="CY906">
        <f t="shared" si="590"/>
        <v>489.84810000000004</v>
      </c>
      <c r="CZ906">
        <f t="shared" si="591"/>
        <v>446.52819999999997</v>
      </c>
      <c r="DC906" t="s">
        <v>3</v>
      </c>
      <c r="DD906" t="s">
        <v>14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1005</v>
      </c>
      <c r="DV906" t="s">
        <v>729</v>
      </c>
      <c r="DW906" t="s">
        <v>729</v>
      </c>
      <c r="DX906">
        <v>100</v>
      </c>
      <c r="DZ906" t="s">
        <v>3</v>
      </c>
      <c r="EA906" t="s">
        <v>3</v>
      </c>
      <c r="EB906" t="s">
        <v>3</v>
      </c>
      <c r="EC906" t="s">
        <v>3</v>
      </c>
      <c r="EE906">
        <v>293259392</v>
      </c>
      <c r="EF906">
        <v>2</v>
      </c>
      <c r="EG906" t="s">
        <v>586</v>
      </c>
      <c r="EH906">
        <v>21</v>
      </c>
      <c r="EI906" t="s">
        <v>709</v>
      </c>
      <c r="EJ906">
        <v>1</v>
      </c>
      <c r="EK906">
        <v>27001</v>
      </c>
      <c r="EL906" t="s">
        <v>709</v>
      </c>
      <c r="EM906" t="s">
        <v>710</v>
      </c>
      <c r="EO906" t="s">
        <v>3</v>
      </c>
      <c r="EQ906">
        <v>131072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56.6</v>
      </c>
      <c r="EX906">
        <v>17.97</v>
      </c>
      <c r="EY906">
        <v>0</v>
      </c>
      <c r="FQ906">
        <v>0</v>
      </c>
      <c r="FR906">
        <f t="shared" si="592"/>
        <v>0</v>
      </c>
      <c r="FS906">
        <v>0</v>
      </c>
      <c r="FX906">
        <v>147</v>
      </c>
      <c r="FY906">
        <v>134</v>
      </c>
      <c r="GA906" t="s">
        <v>3</v>
      </c>
      <c r="GD906">
        <v>1</v>
      </c>
      <c r="GF906">
        <v>1922995612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593"/>
        <v>0</v>
      </c>
      <c r="GM906">
        <f t="shared" si="594"/>
        <v>1296.83</v>
      </c>
      <c r="GN906">
        <f t="shared" si="595"/>
        <v>1296.83</v>
      </c>
      <c r="GO906">
        <f t="shared" si="596"/>
        <v>0</v>
      </c>
      <c r="GP906">
        <f t="shared" si="597"/>
        <v>0</v>
      </c>
      <c r="GR906">
        <v>0</v>
      </c>
      <c r="GS906">
        <v>3</v>
      </c>
      <c r="GT906">
        <v>0</v>
      </c>
      <c r="GU906" t="s">
        <v>3</v>
      </c>
      <c r="GV906">
        <f t="shared" si="598"/>
        <v>0</v>
      </c>
      <c r="GW906">
        <v>1</v>
      </c>
      <c r="GX906">
        <f t="shared" si="599"/>
        <v>0</v>
      </c>
      <c r="HA906">
        <v>0</v>
      </c>
      <c r="HB906">
        <v>0</v>
      </c>
      <c r="HC906">
        <f t="shared" si="600"/>
        <v>0</v>
      </c>
      <c r="HE906" t="s">
        <v>3</v>
      </c>
      <c r="HF906" t="s">
        <v>3</v>
      </c>
      <c r="HM906" t="s">
        <v>3</v>
      </c>
      <c r="HN906" t="s">
        <v>711</v>
      </c>
      <c r="HO906" t="s">
        <v>712</v>
      </c>
      <c r="HP906" t="s">
        <v>709</v>
      </c>
      <c r="HQ906" t="s">
        <v>709</v>
      </c>
      <c r="IK906">
        <v>0</v>
      </c>
    </row>
    <row r="907" spans="1:245" x14ac:dyDescent="0.2">
      <c r="A907">
        <v>17</v>
      </c>
      <c r="B907">
        <v>1</v>
      </c>
      <c r="C907">
        <f>ROW(SmtRes!A2438)</f>
        <v>2438</v>
      </c>
      <c r="D907">
        <f>ROW(EtalonRes!A2438)</f>
        <v>2438</v>
      </c>
      <c r="E907" t="s">
        <v>826</v>
      </c>
      <c r="F907" t="s">
        <v>827</v>
      </c>
      <c r="G907" t="s">
        <v>828</v>
      </c>
      <c r="H907" t="s">
        <v>716</v>
      </c>
      <c r="I907">
        <f>ROUND(1/1000,7)</f>
        <v>1E-3</v>
      </c>
      <c r="J907">
        <v>0</v>
      </c>
      <c r="K907">
        <f>ROUND(1/1000,7)</f>
        <v>1E-3</v>
      </c>
      <c r="O907">
        <f t="shared" si="578"/>
        <v>187.85</v>
      </c>
      <c r="P907">
        <f>SUMIF(SmtRes!AQ2419:'SmtRes'!AQ2438,"=1",SmtRes!DF2419:'SmtRes'!DF2438)</f>
        <v>0</v>
      </c>
      <c r="Q907">
        <f>SUMIF(SmtRes!AQ2419:'SmtRes'!AQ2438,"=1",SmtRes!DG2419:'SmtRes'!DG2438)</f>
        <v>37.300000000000004</v>
      </c>
      <c r="R907">
        <f>SUMIF(SmtRes!AQ2419:'SmtRes'!AQ2438,"=1",SmtRes!DH2419:'SmtRes'!DH2438)</f>
        <v>23.439999999999998</v>
      </c>
      <c r="S907">
        <f>SUMIF(SmtRes!AQ2419:'SmtRes'!AQ2438,"=1",SmtRes!DI2419:'SmtRes'!DI2438)</f>
        <v>127.11</v>
      </c>
      <c r="T907">
        <f t="shared" si="579"/>
        <v>0</v>
      </c>
      <c r="U907">
        <f>SUMIF(SmtRes!AQ2419:'SmtRes'!AQ2438,"=1",SmtRes!CV2419:'SmtRes'!CV2438)</f>
        <v>0.30199999999999999</v>
      </c>
      <c r="V907">
        <f>SUMIF(SmtRes!AQ2419:'SmtRes'!AQ2438,"=1",SmtRes!CW2419:'SmtRes'!CW2438)</f>
        <v>4.8230000000000002E-2</v>
      </c>
      <c r="W907">
        <f t="shared" si="580"/>
        <v>0</v>
      </c>
      <c r="X907">
        <f t="shared" si="581"/>
        <v>221.31</v>
      </c>
      <c r="Y907">
        <f t="shared" si="582"/>
        <v>201.74</v>
      </c>
      <c r="AA907">
        <v>302024475</v>
      </c>
      <c r="AB907">
        <f t="shared" si="583"/>
        <v>160529.7819</v>
      </c>
      <c r="AC907">
        <f t="shared" si="584"/>
        <v>0</v>
      </c>
      <c r="AD907">
        <f>ROUND((((SUM(SmtRes!BR2419:'SmtRes'!BR2438))-(SUM(SmtRes!BS2419:'SmtRes'!BS2438)))+AE907),6)</f>
        <v>33414.961900000002</v>
      </c>
      <c r="AE907">
        <f>ROUND((SUM(SmtRes!BS2419:'SmtRes'!BS2438)),6)</f>
        <v>23445.485799999999</v>
      </c>
      <c r="AF907">
        <f>ROUND((SUM(SmtRes!BT2419:'SmtRes'!BT2438)),6)</f>
        <v>127114.82</v>
      </c>
      <c r="AG907">
        <f t="shared" si="585"/>
        <v>0</v>
      </c>
      <c r="AH907">
        <f>(SUM(SmtRes!BU2419:'SmtRes'!BU2438))</f>
        <v>302</v>
      </c>
      <c r="AI907">
        <f>(SUM(SmtRes!BV2419:'SmtRes'!BV2438))</f>
        <v>48.230000000000004</v>
      </c>
      <c r="AJ907">
        <f t="shared" si="586"/>
        <v>0</v>
      </c>
      <c r="AK907">
        <v>240270.94396999999</v>
      </c>
      <c r="AL907">
        <v>56295.676270000004</v>
      </c>
      <c r="AM907">
        <v>33414.961900000002</v>
      </c>
      <c r="AN907">
        <v>23445.485800000002</v>
      </c>
      <c r="AO907">
        <v>127114.82</v>
      </c>
      <c r="AP907">
        <v>0</v>
      </c>
      <c r="AQ907">
        <v>302</v>
      </c>
      <c r="AR907">
        <v>48.230000000000004</v>
      </c>
      <c r="AS907">
        <v>0</v>
      </c>
      <c r="AT907">
        <v>147</v>
      </c>
      <c r="AU907">
        <v>134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0</v>
      </c>
      <c r="BI907">
        <v>1</v>
      </c>
      <c r="BJ907" t="s">
        <v>829</v>
      </c>
      <c r="BM907">
        <v>27001</v>
      </c>
      <c r="BN907">
        <v>0</v>
      </c>
      <c r="BO907" t="s">
        <v>3</v>
      </c>
      <c r="BP907">
        <v>0</v>
      </c>
      <c r="BQ907">
        <v>2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147</v>
      </c>
      <c r="CA907">
        <v>134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 t="shared" si="587"/>
        <v>187.85</v>
      </c>
      <c r="CQ907">
        <f>SUMIF(SmtRes!AQ2419:'SmtRes'!AQ2438,"=1",SmtRes!AA2419:'SmtRes'!AA2438)</f>
        <v>70744.179999999993</v>
      </c>
      <c r="CR907">
        <f>SUMIF(SmtRes!AQ2419:'SmtRes'!AQ2438,"=1",SmtRes!AB2419:'SmtRes'!AB2438)</f>
        <v>5049.8499999999995</v>
      </c>
      <c r="CS907">
        <f>SUMIF(SmtRes!AQ2419:'SmtRes'!AQ2438,"=1",SmtRes!AC2419:'SmtRes'!AC2438)</f>
        <v>2625.32</v>
      </c>
      <c r="CT907">
        <f>SUMIF(SmtRes!AQ2419:'SmtRes'!AQ2438,"=1",SmtRes!AD2419:'SmtRes'!AD2438)</f>
        <v>420.91</v>
      </c>
      <c r="CU907">
        <f t="shared" si="588"/>
        <v>0</v>
      </c>
      <c r="CV907">
        <f>SUMIF(SmtRes!AQ2419:'SmtRes'!AQ2438,"=1",SmtRes!BU2419:'SmtRes'!BU2438)</f>
        <v>302</v>
      </c>
      <c r="CW907">
        <f>SUMIF(SmtRes!AQ2419:'SmtRes'!AQ2438,"=1",SmtRes!BV2419:'SmtRes'!BV2438)</f>
        <v>48.230000000000004</v>
      </c>
      <c r="CX907">
        <f t="shared" si="589"/>
        <v>0</v>
      </c>
      <c r="CY907">
        <f t="shared" si="590"/>
        <v>221.30850000000001</v>
      </c>
      <c r="CZ907">
        <f t="shared" si="591"/>
        <v>201.73699999999999</v>
      </c>
      <c r="DC907" t="s">
        <v>3</v>
      </c>
      <c r="DD907" t="s">
        <v>14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1005</v>
      </c>
      <c r="DV907" t="s">
        <v>716</v>
      </c>
      <c r="DW907" t="s">
        <v>716</v>
      </c>
      <c r="DX907">
        <v>1000</v>
      </c>
      <c r="DZ907" t="s">
        <v>3</v>
      </c>
      <c r="EA907" t="s">
        <v>3</v>
      </c>
      <c r="EB907" t="s">
        <v>3</v>
      </c>
      <c r="EC907" t="s">
        <v>3</v>
      </c>
      <c r="EE907">
        <v>293259392</v>
      </c>
      <c r="EF907">
        <v>2</v>
      </c>
      <c r="EG907" t="s">
        <v>586</v>
      </c>
      <c r="EH907">
        <v>21</v>
      </c>
      <c r="EI907" t="s">
        <v>709</v>
      </c>
      <c r="EJ907">
        <v>1</v>
      </c>
      <c r="EK907">
        <v>27001</v>
      </c>
      <c r="EL907" t="s">
        <v>709</v>
      </c>
      <c r="EM907" t="s">
        <v>710</v>
      </c>
      <c r="EO907" t="s">
        <v>3</v>
      </c>
      <c r="EQ907">
        <v>131072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302</v>
      </c>
      <c r="EX907">
        <v>48.23</v>
      </c>
      <c r="EY907">
        <v>0</v>
      </c>
      <c r="FQ907">
        <v>0</v>
      </c>
      <c r="FR907">
        <f t="shared" si="592"/>
        <v>0</v>
      </c>
      <c r="FS907">
        <v>0</v>
      </c>
      <c r="FX907">
        <v>147</v>
      </c>
      <c r="FY907">
        <v>134</v>
      </c>
      <c r="GA907" t="s">
        <v>3</v>
      </c>
      <c r="GD907">
        <v>1</v>
      </c>
      <c r="GF907">
        <v>1198656801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593"/>
        <v>0</v>
      </c>
      <c r="GM907">
        <f t="shared" si="594"/>
        <v>610.9</v>
      </c>
      <c r="GN907">
        <f t="shared" si="595"/>
        <v>610.9</v>
      </c>
      <c r="GO907">
        <f t="shared" si="596"/>
        <v>0</v>
      </c>
      <c r="GP907">
        <f t="shared" si="597"/>
        <v>0</v>
      </c>
      <c r="GR907">
        <v>0</v>
      </c>
      <c r="GS907">
        <v>3</v>
      </c>
      <c r="GT907">
        <v>0</v>
      </c>
      <c r="GU907" t="s">
        <v>3</v>
      </c>
      <c r="GV907">
        <f t="shared" si="598"/>
        <v>0</v>
      </c>
      <c r="GW907">
        <v>1</v>
      </c>
      <c r="GX907">
        <f t="shared" si="599"/>
        <v>0</v>
      </c>
      <c r="HA907">
        <v>0</v>
      </c>
      <c r="HB907">
        <v>0</v>
      </c>
      <c r="HC907">
        <f t="shared" si="600"/>
        <v>0</v>
      </c>
      <c r="HE907" t="s">
        <v>3</v>
      </c>
      <c r="HF907" t="s">
        <v>3</v>
      </c>
      <c r="HM907" t="s">
        <v>3</v>
      </c>
      <c r="HN907" t="s">
        <v>711</v>
      </c>
      <c r="HO907" t="s">
        <v>712</v>
      </c>
      <c r="HP907" t="s">
        <v>709</v>
      </c>
      <c r="HQ907" t="s">
        <v>709</v>
      </c>
      <c r="IK907">
        <v>0</v>
      </c>
    </row>
    <row r="908" spans="1:245" x14ac:dyDescent="0.2">
      <c r="A908">
        <v>17</v>
      </c>
      <c r="B908">
        <v>1</v>
      </c>
      <c r="C908">
        <f>ROW(SmtRes!A2458)</f>
        <v>2458</v>
      </c>
      <c r="D908">
        <f>ROW(EtalonRes!A2458)</f>
        <v>2458</v>
      </c>
      <c r="E908" t="s">
        <v>830</v>
      </c>
      <c r="F908" t="s">
        <v>827</v>
      </c>
      <c r="G908" t="s">
        <v>831</v>
      </c>
      <c r="H908" t="s">
        <v>716</v>
      </c>
      <c r="I908">
        <f>ROUND(1/1000,7)</f>
        <v>1E-3</v>
      </c>
      <c r="J908">
        <v>0</v>
      </c>
      <c r="K908">
        <f>ROUND(1/1000,7)</f>
        <v>1E-3</v>
      </c>
      <c r="O908">
        <f t="shared" si="578"/>
        <v>187.85</v>
      </c>
      <c r="P908">
        <f>SUMIF(SmtRes!AQ2439:'SmtRes'!AQ2458,"=1",SmtRes!DF2439:'SmtRes'!DF2458)</f>
        <v>0</v>
      </c>
      <c r="Q908">
        <f>SUMIF(SmtRes!AQ2439:'SmtRes'!AQ2458,"=1",SmtRes!DG2439:'SmtRes'!DG2458)</f>
        <v>37.300000000000004</v>
      </c>
      <c r="R908">
        <f>SUMIF(SmtRes!AQ2439:'SmtRes'!AQ2458,"=1",SmtRes!DH2439:'SmtRes'!DH2458)</f>
        <v>23.439999999999998</v>
      </c>
      <c r="S908">
        <f>SUMIF(SmtRes!AQ2439:'SmtRes'!AQ2458,"=1",SmtRes!DI2439:'SmtRes'!DI2458)</f>
        <v>127.11</v>
      </c>
      <c r="T908">
        <f t="shared" si="579"/>
        <v>0</v>
      </c>
      <c r="U908">
        <f>SUMIF(SmtRes!AQ2439:'SmtRes'!AQ2458,"=1",SmtRes!CV2439:'SmtRes'!CV2458)</f>
        <v>0.30199999999999999</v>
      </c>
      <c r="V908">
        <f>SUMIF(SmtRes!AQ2439:'SmtRes'!AQ2458,"=1",SmtRes!CW2439:'SmtRes'!CW2458)</f>
        <v>4.8230000000000002E-2</v>
      </c>
      <c r="W908">
        <f t="shared" si="580"/>
        <v>0</v>
      </c>
      <c r="X908">
        <f t="shared" si="581"/>
        <v>221.31</v>
      </c>
      <c r="Y908">
        <f t="shared" si="582"/>
        <v>201.74</v>
      </c>
      <c r="AA908">
        <v>302024475</v>
      </c>
      <c r="AB908">
        <f t="shared" si="583"/>
        <v>160529.7819</v>
      </c>
      <c r="AC908">
        <f t="shared" si="584"/>
        <v>0</v>
      </c>
      <c r="AD908">
        <f>ROUND((((SUM(SmtRes!BR2439:'SmtRes'!BR2458))-(SUM(SmtRes!BS2439:'SmtRes'!BS2458)))+AE908),6)</f>
        <v>33414.961900000002</v>
      </c>
      <c r="AE908">
        <f>ROUND((SUM(SmtRes!BS2439:'SmtRes'!BS2458)),6)</f>
        <v>23445.485799999999</v>
      </c>
      <c r="AF908">
        <f>ROUND((SUM(SmtRes!BT2439:'SmtRes'!BT2458)),6)</f>
        <v>127114.82</v>
      </c>
      <c r="AG908">
        <f t="shared" si="585"/>
        <v>0</v>
      </c>
      <c r="AH908">
        <f>(SUM(SmtRes!BU2439:'SmtRes'!BU2458))</f>
        <v>302</v>
      </c>
      <c r="AI908">
        <f>(SUM(SmtRes!BV2439:'SmtRes'!BV2458))</f>
        <v>48.230000000000004</v>
      </c>
      <c r="AJ908">
        <f t="shared" si="586"/>
        <v>0</v>
      </c>
      <c r="AK908">
        <v>240270.94396999999</v>
      </c>
      <c r="AL908">
        <v>56295.676270000004</v>
      </c>
      <c r="AM908">
        <v>33414.961900000002</v>
      </c>
      <c r="AN908">
        <v>23445.485800000002</v>
      </c>
      <c r="AO908">
        <v>127114.82</v>
      </c>
      <c r="AP908">
        <v>0</v>
      </c>
      <c r="AQ908">
        <v>302</v>
      </c>
      <c r="AR908">
        <v>48.230000000000004</v>
      </c>
      <c r="AS908">
        <v>0</v>
      </c>
      <c r="AT908">
        <v>147</v>
      </c>
      <c r="AU908">
        <v>134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3</v>
      </c>
      <c r="BE908" t="s">
        <v>3</v>
      </c>
      <c r="BF908" t="s">
        <v>3</v>
      </c>
      <c r="BG908" t="s">
        <v>3</v>
      </c>
      <c r="BH908">
        <v>0</v>
      </c>
      <c r="BI908">
        <v>1</v>
      </c>
      <c r="BJ908" t="s">
        <v>829</v>
      </c>
      <c r="BM908">
        <v>27001</v>
      </c>
      <c r="BN908">
        <v>0</v>
      </c>
      <c r="BO908" t="s">
        <v>3</v>
      </c>
      <c r="BP908">
        <v>0</v>
      </c>
      <c r="BQ908">
        <v>2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147</v>
      </c>
      <c r="CA908">
        <v>134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587"/>
        <v>187.85</v>
      </c>
      <c r="CQ908">
        <f>SUMIF(SmtRes!AQ2439:'SmtRes'!AQ2458,"=1",SmtRes!AA2439:'SmtRes'!AA2458)</f>
        <v>70744.179999999993</v>
      </c>
      <c r="CR908">
        <f>SUMIF(SmtRes!AQ2439:'SmtRes'!AQ2458,"=1",SmtRes!AB2439:'SmtRes'!AB2458)</f>
        <v>5049.8499999999995</v>
      </c>
      <c r="CS908">
        <f>SUMIF(SmtRes!AQ2439:'SmtRes'!AQ2458,"=1",SmtRes!AC2439:'SmtRes'!AC2458)</f>
        <v>2625.32</v>
      </c>
      <c r="CT908">
        <f>SUMIF(SmtRes!AQ2439:'SmtRes'!AQ2458,"=1",SmtRes!AD2439:'SmtRes'!AD2458)</f>
        <v>420.91</v>
      </c>
      <c r="CU908">
        <f t="shared" si="588"/>
        <v>0</v>
      </c>
      <c r="CV908">
        <f>SUMIF(SmtRes!AQ2439:'SmtRes'!AQ2458,"=1",SmtRes!BU2439:'SmtRes'!BU2458)</f>
        <v>302</v>
      </c>
      <c r="CW908">
        <f>SUMIF(SmtRes!AQ2439:'SmtRes'!AQ2458,"=1",SmtRes!BV2439:'SmtRes'!BV2458)</f>
        <v>48.230000000000004</v>
      </c>
      <c r="CX908">
        <f t="shared" si="589"/>
        <v>0</v>
      </c>
      <c r="CY908">
        <f t="shared" si="590"/>
        <v>221.30850000000001</v>
      </c>
      <c r="CZ908">
        <f t="shared" si="591"/>
        <v>201.73699999999999</v>
      </c>
      <c r="DC908" t="s">
        <v>3</v>
      </c>
      <c r="DD908" t="s">
        <v>14</v>
      </c>
      <c r="DE908" t="s">
        <v>3</v>
      </c>
      <c r="DF908" t="s">
        <v>3</v>
      </c>
      <c r="DG908" t="s">
        <v>3</v>
      </c>
      <c r="DH908" t="s">
        <v>3</v>
      </c>
      <c r="DI908" t="s">
        <v>3</v>
      </c>
      <c r="DJ908" t="s">
        <v>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1005</v>
      </c>
      <c r="DV908" t="s">
        <v>716</v>
      </c>
      <c r="DW908" t="s">
        <v>716</v>
      </c>
      <c r="DX908">
        <v>1000</v>
      </c>
      <c r="DZ908" t="s">
        <v>3</v>
      </c>
      <c r="EA908" t="s">
        <v>3</v>
      </c>
      <c r="EB908" t="s">
        <v>3</v>
      </c>
      <c r="EC908" t="s">
        <v>3</v>
      </c>
      <c r="EE908">
        <v>293259392</v>
      </c>
      <c r="EF908">
        <v>2</v>
      </c>
      <c r="EG908" t="s">
        <v>586</v>
      </c>
      <c r="EH908">
        <v>21</v>
      </c>
      <c r="EI908" t="s">
        <v>709</v>
      </c>
      <c r="EJ908">
        <v>1</v>
      </c>
      <c r="EK908">
        <v>27001</v>
      </c>
      <c r="EL908" t="s">
        <v>709</v>
      </c>
      <c r="EM908" t="s">
        <v>710</v>
      </c>
      <c r="EO908" t="s">
        <v>3</v>
      </c>
      <c r="EQ908">
        <v>131072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302</v>
      </c>
      <c r="EX908">
        <v>48.23</v>
      </c>
      <c r="EY908">
        <v>0</v>
      </c>
      <c r="FQ908">
        <v>0</v>
      </c>
      <c r="FR908">
        <f t="shared" si="592"/>
        <v>0</v>
      </c>
      <c r="FS908">
        <v>0</v>
      </c>
      <c r="FX908">
        <v>147</v>
      </c>
      <c r="FY908">
        <v>134</v>
      </c>
      <c r="GA908" t="s">
        <v>3</v>
      </c>
      <c r="GD908">
        <v>1</v>
      </c>
      <c r="GF908">
        <v>2058883983</v>
      </c>
      <c r="GG908">
        <v>2</v>
      </c>
      <c r="GH908">
        <v>1</v>
      </c>
      <c r="GI908">
        <v>-2</v>
      </c>
      <c r="GJ908">
        <v>0</v>
      </c>
      <c r="GK908">
        <v>0</v>
      </c>
      <c r="GL908">
        <f t="shared" si="593"/>
        <v>0</v>
      </c>
      <c r="GM908">
        <f t="shared" si="594"/>
        <v>610.9</v>
      </c>
      <c r="GN908">
        <f t="shared" si="595"/>
        <v>610.9</v>
      </c>
      <c r="GO908">
        <f t="shared" si="596"/>
        <v>0</v>
      </c>
      <c r="GP908">
        <f t="shared" si="597"/>
        <v>0</v>
      </c>
      <c r="GR908">
        <v>0</v>
      </c>
      <c r="GS908">
        <v>3</v>
      </c>
      <c r="GT908">
        <v>0</v>
      </c>
      <c r="GU908" t="s">
        <v>3</v>
      </c>
      <c r="GV908">
        <f t="shared" si="598"/>
        <v>0</v>
      </c>
      <c r="GW908">
        <v>1</v>
      </c>
      <c r="GX908">
        <f t="shared" si="599"/>
        <v>0</v>
      </c>
      <c r="HA908">
        <v>0</v>
      </c>
      <c r="HB908">
        <v>0</v>
      </c>
      <c r="HC908">
        <f t="shared" si="600"/>
        <v>0</v>
      </c>
      <c r="HE908" t="s">
        <v>3</v>
      </c>
      <c r="HF908" t="s">
        <v>3</v>
      </c>
      <c r="HM908" t="s">
        <v>3</v>
      </c>
      <c r="HN908" t="s">
        <v>711</v>
      </c>
      <c r="HO908" t="s">
        <v>712</v>
      </c>
      <c r="HP908" t="s">
        <v>709</v>
      </c>
      <c r="HQ908" t="s">
        <v>709</v>
      </c>
      <c r="IK908">
        <v>0</v>
      </c>
    </row>
    <row r="909" spans="1:245" x14ac:dyDescent="0.2">
      <c r="A909">
        <v>17</v>
      </c>
      <c r="B909">
        <v>1</v>
      </c>
      <c r="C909">
        <f>ROW(SmtRes!A2466)</f>
        <v>2466</v>
      </c>
      <c r="D909">
        <f>ROW(EtalonRes!A2466)</f>
        <v>2466</v>
      </c>
      <c r="E909" t="s">
        <v>832</v>
      </c>
      <c r="F909" t="s">
        <v>833</v>
      </c>
      <c r="G909" t="s">
        <v>834</v>
      </c>
      <c r="H909" t="s">
        <v>599</v>
      </c>
      <c r="I909">
        <f>ROUND(1/100,7)</f>
        <v>0.01</v>
      </c>
      <c r="J909">
        <v>0</v>
      </c>
      <c r="K909">
        <f>ROUND(1/100,7)</f>
        <v>0.01</v>
      </c>
      <c r="O909">
        <f t="shared" si="578"/>
        <v>448.87</v>
      </c>
      <c r="P909">
        <f>SUMIF(SmtRes!AQ2459:'SmtRes'!AQ2466,"=1",SmtRes!DF2459:'SmtRes'!DF2466)</f>
        <v>0</v>
      </c>
      <c r="Q909">
        <f>SUMIF(SmtRes!AQ2459:'SmtRes'!AQ2466,"=1",SmtRes!DG2459:'SmtRes'!DG2466)</f>
        <v>307.40999999999997</v>
      </c>
      <c r="R909">
        <f>SUMIF(SmtRes!AQ2459:'SmtRes'!AQ2466,"=1",SmtRes!DH2459:'SmtRes'!DH2466)</f>
        <v>83.93</v>
      </c>
      <c r="S909">
        <f>SUMIF(SmtRes!AQ2459:'SmtRes'!AQ2466,"=1",SmtRes!DI2459:'SmtRes'!DI2466)</f>
        <v>57.53</v>
      </c>
      <c r="T909">
        <f t="shared" si="579"/>
        <v>0</v>
      </c>
      <c r="U909">
        <f>SUMIF(SmtRes!AQ2459:'SmtRes'!AQ2466,"=1",SmtRes!CV2459:'SmtRes'!CV2466)</f>
        <v>0.14399999999999999</v>
      </c>
      <c r="V909">
        <f>SUMIF(SmtRes!AQ2459:'SmtRes'!AQ2466,"=1",SmtRes!CW2459:'SmtRes'!CW2466)</f>
        <v>0.13880000000000001</v>
      </c>
      <c r="W909">
        <f t="shared" si="580"/>
        <v>0</v>
      </c>
      <c r="X909">
        <f t="shared" si="581"/>
        <v>207.95</v>
      </c>
      <c r="Y909">
        <f t="shared" si="582"/>
        <v>189.56</v>
      </c>
      <c r="AA909">
        <v>302024475</v>
      </c>
      <c r="AB909">
        <f t="shared" si="583"/>
        <v>32739.632300000001</v>
      </c>
      <c r="AC909">
        <f t="shared" si="584"/>
        <v>0</v>
      </c>
      <c r="AD909">
        <f>ROUND((((SUM(SmtRes!BR2459:'SmtRes'!BR2466))-(SUM(SmtRes!BS2459:'SmtRes'!BS2466)))+AE909),6)</f>
        <v>26986.832299999998</v>
      </c>
      <c r="AE909">
        <f>ROUND((SUM(SmtRes!BS2459:'SmtRes'!BS2466)),6)</f>
        <v>8392.5190000000002</v>
      </c>
      <c r="AF909">
        <f>ROUND((SUM(SmtRes!BT2459:'SmtRes'!BT2466)),6)</f>
        <v>5752.8</v>
      </c>
      <c r="AG909">
        <f t="shared" si="585"/>
        <v>0</v>
      </c>
      <c r="AH909">
        <f>(SUM(SmtRes!BU2459:'SmtRes'!BU2466))</f>
        <v>14.4</v>
      </c>
      <c r="AI909">
        <f>(SUM(SmtRes!BV2459:'SmtRes'!BV2466))</f>
        <v>13.88</v>
      </c>
      <c r="AJ909">
        <f t="shared" si="586"/>
        <v>0</v>
      </c>
      <c r="AK909">
        <v>41310.701300000001</v>
      </c>
      <c r="AL909">
        <v>178.55</v>
      </c>
      <c r="AM909">
        <v>26986.832300000002</v>
      </c>
      <c r="AN909">
        <v>8392.5190000000002</v>
      </c>
      <c r="AO909">
        <v>5752.8</v>
      </c>
      <c r="AP909">
        <v>0</v>
      </c>
      <c r="AQ909">
        <v>14.4</v>
      </c>
      <c r="AR909">
        <v>13.88</v>
      </c>
      <c r="AS909">
        <v>0</v>
      </c>
      <c r="AT909">
        <v>147</v>
      </c>
      <c r="AU909">
        <v>134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835</v>
      </c>
      <c r="BM909">
        <v>27001</v>
      </c>
      <c r="BN909">
        <v>0</v>
      </c>
      <c r="BO909" t="s">
        <v>3</v>
      </c>
      <c r="BP909">
        <v>0</v>
      </c>
      <c r="BQ909">
        <v>2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147</v>
      </c>
      <c r="CA909">
        <v>134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si="587"/>
        <v>448.86999999999995</v>
      </c>
      <c r="CQ909">
        <f>SUMIF(SmtRes!AQ2459:'SmtRes'!AQ2466,"=1",SmtRes!AA2459:'SmtRes'!AA2466)</f>
        <v>31.07</v>
      </c>
      <c r="CR909">
        <f>SUMIF(SmtRes!AQ2459:'SmtRes'!AQ2466,"=1",SmtRes!AB2459:'SmtRes'!AB2466)</f>
        <v>7217.13</v>
      </c>
      <c r="CS909">
        <f>SUMIF(SmtRes!AQ2459:'SmtRes'!AQ2466,"=1",SmtRes!AC2459:'SmtRes'!AC2466)</f>
        <v>2311.42</v>
      </c>
      <c r="CT909">
        <f>SUMIF(SmtRes!AQ2459:'SmtRes'!AQ2466,"=1",SmtRes!AD2459:'SmtRes'!AD2466)</f>
        <v>399.5</v>
      </c>
      <c r="CU909">
        <f t="shared" si="588"/>
        <v>0</v>
      </c>
      <c r="CV909">
        <f>SUMIF(SmtRes!AQ2459:'SmtRes'!AQ2466,"=1",SmtRes!BU2459:'SmtRes'!BU2466)</f>
        <v>14.4</v>
      </c>
      <c r="CW909">
        <f>SUMIF(SmtRes!AQ2459:'SmtRes'!AQ2466,"=1",SmtRes!BV2459:'SmtRes'!BV2466)</f>
        <v>13.88</v>
      </c>
      <c r="CX909">
        <f t="shared" si="589"/>
        <v>0</v>
      </c>
      <c r="CY909">
        <f t="shared" si="590"/>
        <v>207.94620000000003</v>
      </c>
      <c r="CZ909">
        <f t="shared" si="591"/>
        <v>189.5564</v>
      </c>
      <c r="DC909" t="s">
        <v>3</v>
      </c>
      <c r="DD909" t="s">
        <v>14</v>
      </c>
      <c r="DE909" t="s">
        <v>3</v>
      </c>
      <c r="DF909" t="s">
        <v>3</v>
      </c>
      <c r="DG909" t="s">
        <v>3</v>
      </c>
      <c r="DH909" t="s">
        <v>3</v>
      </c>
      <c r="DI909" t="s">
        <v>3</v>
      </c>
      <c r="DJ909" t="s">
        <v>3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1007</v>
      </c>
      <c r="DV909" t="s">
        <v>599</v>
      </c>
      <c r="DW909" t="s">
        <v>599</v>
      </c>
      <c r="DX909">
        <v>100</v>
      </c>
      <c r="DZ909" t="s">
        <v>3</v>
      </c>
      <c r="EA909" t="s">
        <v>3</v>
      </c>
      <c r="EB909" t="s">
        <v>3</v>
      </c>
      <c r="EC909" t="s">
        <v>3</v>
      </c>
      <c r="EE909">
        <v>293259392</v>
      </c>
      <c r="EF909">
        <v>2</v>
      </c>
      <c r="EG909" t="s">
        <v>586</v>
      </c>
      <c r="EH909">
        <v>21</v>
      </c>
      <c r="EI909" t="s">
        <v>709</v>
      </c>
      <c r="EJ909">
        <v>1</v>
      </c>
      <c r="EK909">
        <v>27001</v>
      </c>
      <c r="EL909" t="s">
        <v>709</v>
      </c>
      <c r="EM909" t="s">
        <v>710</v>
      </c>
      <c r="EO909" t="s">
        <v>3</v>
      </c>
      <c r="EQ909">
        <v>131072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14.4</v>
      </c>
      <c r="EX909">
        <v>13.88</v>
      </c>
      <c r="EY909">
        <v>0</v>
      </c>
      <c r="FQ909">
        <v>0</v>
      </c>
      <c r="FR909">
        <f t="shared" si="592"/>
        <v>0</v>
      </c>
      <c r="FS909">
        <v>0</v>
      </c>
      <c r="FX909">
        <v>147</v>
      </c>
      <c r="FY909">
        <v>134</v>
      </c>
      <c r="GA909" t="s">
        <v>3</v>
      </c>
      <c r="GD909">
        <v>1</v>
      </c>
      <c r="GF909">
        <v>-991372134</v>
      </c>
      <c r="GG909">
        <v>2</v>
      </c>
      <c r="GH909">
        <v>1</v>
      </c>
      <c r="GI909">
        <v>-2</v>
      </c>
      <c r="GJ909">
        <v>0</v>
      </c>
      <c r="GK909">
        <v>0</v>
      </c>
      <c r="GL909">
        <f t="shared" si="593"/>
        <v>0</v>
      </c>
      <c r="GM909">
        <f t="shared" si="594"/>
        <v>846.38</v>
      </c>
      <c r="GN909">
        <f t="shared" si="595"/>
        <v>846.38</v>
      </c>
      <c r="GO909">
        <f t="shared" si="596"/>
        <v>0</v>
      </c>
      <c r="GP909">
        <f t="shared" si="597"/>
        <v>0</v>
      </c>
      <c r="GR909">
        <v>0</v>
      </c>
      <c r="GS909">
        <v>3</v>
      </c>
      <c r="GT909">
        <v>0</v>
      </c>
      <c r="GU909" t="s">
        <v>3</v>
      </c>
      <c r="GV909">
        <f t="shared" si="598"/>
        <v>0</v>
      </c>
      <c r="GW909">
        <v>1</v>
      </c>
      <c r="GX909">
        <f t="shared" si="599"/>
        <v>0</v>
      </c>
      <c r="HA909">
        <v>0</v>
      </c>
      <c r="HB909">
        <v>0</v>
      </c>
      <c r="HC909">
        <f t="shared" si="600"/>
        <v>0</v>
      </c>
      <c r="HE909" t="s">
        <v>3</v>
      </c>
      <c r="HF909" t="s">
        <v>3</v>
      </c>
      <c r="HM909" t="s">
        <v>3</v>
      </c>
      <c r="HN909" t="s">
        <v>711</v>
      </c>
      <c r="HO909" t="s">
        <v>712</v>
      </c>
      <c r="HP909" t="s">
        <v>709</v>
      </c>
      <c r="HQ909" t="s">
        <v>709</v>
      </c>
      <c r="IK909">
        <v>0</v>
      </c>
    </row>
    <row r="910" spans="1:245" x14ac:dyDescent="0.2">
      <c r="A910">
        <v>17</v>
      </c>
      <c r="B910">
        <v>1</v>
      </c>
      <c r="C910">
        <f>ROW(SmtRes!A2475)</f>
        <v>2475</v>
      </c>
      <c r="D910">
        <f>ROW(EtalonRes!A2475)</f>
        <v>2475</v>
      </c>
      <c r="E910" t="s">
        <v>836</v>
      </c>
      <c r="F910" t="s">
        <v>837</v>
      </c>
      <c r="G910" t="s">
        <v>838</v>
      </c>
      <c r="H910" t="s">
        <v>599</v>
      </c>
      <c r="I910">
        <f>ROUND(1/100,7)</f>
        <v>0.01</v>
      </c>
      <c r="J910">
        <v>0</v>
      </c>
      <c r="K910">
        <f>ROUND(1/100,7)</f>
        <v>0.01</v>
      </c>
      <c r="O910">
        <f t="shared" si="578"/>
        <v>677.61</v>
      </c>
      <c r="P910">
        <f>SUMIF(SmtRes!AQ2467:'SmtRes'!AQ2475,"=1",SmtRes!DF2467:'SmtRes'!DF2475)</f>
        <v>0</v>
      </c>
      <c r="Q910">
        <f>SUMIF(SmtRes!AQ2467:'SmtRes'!AQ2475,"=1",SmtRes!DG2467:'SmtRes'!DG2475)</f>
        <v>463.04</v>
      </c>
      <c r="R910">
        <f>SUMIF(SmtRes!AQ2467:'SmtRes'!AQ2475,"=1",SmtRes!DH2467:'SmtRes'!DH2475)</f>
        <v>128.28</v>
      </c>
      <c r="S910">
        <f>SUMIF(SmtRes!AQ2467:'SmtRes'!AQ2475,"=1",SmtRes!DI2467:'SmtRes'!DI2475)</f>
        <v>86.29</v>
      </c>
      <c r="T910">
        <f t="shared" si="579"/>
        <v>0</v>
      </c>
      <c r="U910">
        <f>SUMIF(SmtRes!AQ2467:'SmtRes'!AQ2475,"=1",SmtRes!CV2467:'SmtRes'!CV2475)</f>
        <v>0.216</v>
      </c>
      <c r="V910">
        <f>SUMIF(SmtRes!AQ2467:'SmtRes'!AQ2475,"=1",SmtRes!CW2467:'SmtRes'!CW2475)</f>
        <v>0.20599999999999999</v>
      </c>
      <c r="W910">
        <f t="shared" si="580"/>
        <v>0</v>
      </c>
      <c r="X910">
        <f t="shared" si="581"/>
        <v>315.42</v>
      </c>
      <c r="Y910">
        <f t="shared" si="582"/>
        <v>287.52</v>
      </c>
      <c r="AA910">
        <v>302024475</v>
      </c>
      <c r="AB910">
        <f t="shared" si="583"/>
        <v>48672.966</v>
      </c>
      <c r="AC910">
        <f t="shared" si="584"/>
        <v>0</v>
      </c>
      <c r="AD910">
        <f>ROUND((((SUM(SmtRes!BR2467:'SmtRes'!BR2475))-(SUM(SmtRes!BS2467:'SmtRes'!BS2475)))+AE910),6)</f>
        <v>40043.766000000003</v>
      </c>
      <c r="AE910">
        <f>ROUND((SUM(SmtRes!BS2467:'SmtRes'!BS2475)),6)</f>
        <v>12827.652400000001</v>
      </c>
      <c r="AF910">
        <f>ROUND((SUM(SmtRes!BT2467:'SmtRes'!BT2475)),6)</f>
        <v>8629.2000000000007</v>
      </c>
      <c r="AG910">
        <f t="shared" si="585"/>
        <v>0</v>
      </c>
      <c r="AH910">
        <f>(SUM(SmtRes!BU2467:'SmtRes'!BU2475))</f>
        <v>21.6</v>
      </c>
      <c r="AI910">
        <f>(SUM(SmtRes!BV2467:'SmtRes'!BV2475))</f>
        <v>20.6</v>
      </c>
      <c r="AJ910">
        <f t="shared" si="586"/>
        <v>0</v>
      </c>
      <c r="AK910">
        <v>61750.588400000001</v>
      </c>
      <c r="AL910">
        <v>249.97</v>
      </c>
      <c r="AM910">
        <v>40043.765999999996</v>
      </c>
      <c r="AN910">
        <v>12827.652399999999</v>
      </c>
      <c r="AO910">
        <v>8629.2000000000007</v>
      </c>
      <c r="AP910">
        <v>0</v>
      </c>
      <c r="AQ910">
        <v>21.6</v>
      </c>
      <c r="AR910">
        <v>20.6</v>
      </c>
      <c r="AS910">
        <v>0</v>
      </c>
      <c r="AT910">
        <v>147</v>
      </c>
      <c r="AU910">
        <v>134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1</v>
      </c>
      <c r="BJ910" t="s">
        <v>839</v>
      </c>
      <c r="BM910">
        <v>27001</v>
      </c>
      <c r="BN910">
        <v>0</v>
      </c>
      <c r="BO910" t="s">
        <v>3</v>
      </c>
      <c r="BP910">
        <v>0</v>
      </c>
      <c r="BQ910">
        <v>2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147</v>
      </c>
      <c r="CA910">
        <v>134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587"/>
        <v>677.61</v>
      </c>
      <c r="CQ910">
        <f>SUMIF(SmtRes!AQ2467:'SmtRes'!AQ2475,"=1",SmtRes!AA2467:'SmtRes'!AA2475)</f>
        <v>31.07</v>
      </c>
      <c r="CR910">
        <f>SUMIF(SmtRes!AQ2467:'SmtRes'!AQ2475,"=1",SmtRes!AB2467:'SmtRes'!AB2475)</f>
        <v>8284.5499999999993</v>
      </c>
      <c r="CS910">
        <f>SUMIF(SmtRes!AQ2467:'SmtRes'!AQ2475,"=1",SmtRes!AC2467:'SmtRes'!AC2475)</f>
        <v>2953.48</v>
      </c>
      <c r="CT910">
        <f>SUMIF(SmtRes!AQ2467:'SmtRes'!AQ2475,"=1",SmtRes!AD2467:'SmtRes'!AD2475)</f>
        <v>399.5</v>
      </c>
      <c r="CU910">
        <f t="shared" si="588"/>
        <v>0</v>
      </c>
      <c r="CV910">
        <f>SUMIF(SmtRes!AQ2467:'SmtRes'!AQ2475,"=1",SmtRes!BU2467:'SmtRes'!BU2475)</f>
        <v>21.6</v>
      </c>
      <c r="CW910">
        <f>SUMIF(SmtRes!AQ2467:'SmtRes'!AQ2475,"=1",SmtRes!BV2467:'SmtRes'!BV2475)</f>
        <v>20.6</v>
      </c>
      <c r="CX910">
        <f t="shared" si="589"/>
        <v>0</v>
      </c>
      <c r="CY910">
        <f t="shared" si="590"/>
        <v>315.41789999999997</v>
      </c>
      <c r="CZ910">
        <f t="shared" si="591"/>
        <v>287.52379999999999</v>
      </c>
      <c r="DC910" t="s">
        <v>3</v>
      </c>
      <c r="DD910" t="s">
        <v>14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1007</v>
      </c>
      <c r="DV910" t="s">
        <v>599</v>
      </c>
      <c r="DW910" t="s">
        <v>599</v>
      </c>
      <c r="DX910">
        <v>100</v>
      </c>
      <c r="DZ910" t="s">
        <v>3</v>
      </c>
      <c r="EA910" t="s">
        <v>3</v>
      </c>
      <c r="EB910" t="s">
        <v>3</v>
      </c>
      <c r="EC910" t="s">
        <v>3</v>
      </c>
      <c r="EE910">
        <v>293259392</v>
      </c>
      <c r="EF910">
        <v>2</v>
      </c>
      <c r="EG910" t="s">
        <v>586</v>
      </c>
      <c r="EH910">
        <v>21</v>
      </c>
      <c r="EI910" t="s">
        <v>709</v>
      </c>
      <c r="EJ910">
        <v>1</v>
      </c>
      <c r="EK910">
        <v>27001</v>
      </c>
      <c r="EL910" t="s">
        <v>709</v>
      </c>
      <c r="EM910" t="s">
        <v>710</v>
      </c>
      <c r="EO910" t="s">
        <v>3</v>
      </c>
      <c r="EQ910">
        <v>131072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21.6</v>
      </c>
      <c r="EX910">
        <v>20.6</v>
      </c>
      <c r="EY910">
        <v>0</v>
      </c>
      <c r="FQ910">
        <v>0</v>
      </c>
      <c r="FR910">
        <f t="shared" si="592"/>
        <v>0</v>
      </c>
      <c r="FS910">
        <v>0</v>
      </c>
      <c r="FX910">
        <v>147</v>
      </c>
      <c r="FY910">
        <v>134</v>
      </c>
      <c r="GA910" t="s">
        <v>3</v>
      </c>
      <c r="GD910">
        <v>1</v>
      </c>
      <c r="GF910">
        <v>-547062661</v>
      </c>
      <c r="GG910">
        <v>2</v>
      </c>
      <c r="GH910">
        <v>1</v>
      </c>
      <c r="GI910">
        <v>-2</v>
      </c>
      <c r="GJ910">
        <v>0</v>
      </c>
      <c r="GK910">
        <v>0</v>
      </c>
      <c r="GL910">
        <f t="shared" si="593"/>
        <v>0</v>
      </c>
      <c r="GM910">
        <f t="shared" si="594"/>
        <v>1280.55</v>
      </c>
      <c r="GN910">
        <f t="shared" si="595"/>
        <v>1280.55</v>
      </c>
      <c r="GO910">
        <f t="shared" si="596"/>
        <v>0</v>
      </c>
      <c r="GP910">
        <f t="shared" si="597"/>
        <v>0</v>
      </c>
      <c r="GR910">
        <v>0</v>
      </c>
      <c r="GS910">
        <v>3</v>
      </c>
      <c r="GT910">
        <v>0</v>
      </c>
      <c r="GU910" t="s">
        <v>3</v>
      </c>
      <c r="GV910">
        <f t="shared" si="598"/>
        <v>0</v>
      </c>
      <c r="GW910">
        <v>1</v>
      </c>
      <c r="GX910">
        <f t="shared" si="599"/>
        <v>0</v>
      </c>
      <c r="HA910">
        <v>0</v>
      </c>
      <c r="HB910">
        <v>0</v>
      </c>
      <c r="HC910">
        <f t="shared" si="600"/>
        <v>0</v>
      </c>
      <c r="HE910" t="s">
        <v>3</v>
      </c>
      <c r="HF910" t="s">
        <v>3</v>
      </c>
      <c r="HM910" t="s">
        <v>3</v>
      </c>
      <c r="HN910" t="s">
        <v>711</v>
      </c>
      <c r="HO910" t="s">
        <v>712</v>
      </c>
      <c r="HP910" t="s">
        <v>709</v>
      </c>
      <c r="HQ910" t="s">
        <v>709</v>
      </c>
      <c r="IK910">
        <v>0</v>
      </c>
    </row>
    <row r="911" spans="1:245" x14ac:dyDescent="0.2">
      <c r="A911">
        <v>17</v>
      </c>
      <c r="B911">
        <v>1</v>
      </c>
      <c r="C911">
        <f>ROW(SmtRes!A2478)</f>
        <v>2478</v>
      </c>
      <c r="D911">
        <f>ROW(EtalonRes!A2478)</f>
        <v>2478</v>
      </c>
      <c r="E911" t="s">
        <v>840</v>
      </c>
      <c r="F911" t="s">
        <v>841</v>
      </c>
      <c r="G911" t="s">
        <v>842</v>
      </c>
      <c r="H911" t="s">
        <v>843</v>
      </c>
      <c r="I911">
        <v>1</v>
      </c>
      <c r="J911">
        <v>0</v>
      </c>
      <c r="K911">
        <v>1</v>
      </c>
      <c r="O911">
        <f t="shared" si="578"/>
        <v>637.32000000000005</v>
      </c>
      <c r="P911">
        <f>SUMIF(SmtRes!AQ2476:'SmtRes'!AQ2478,"=1",SmtRes!DF2476:'SmtRes'!DF2478)</f>
        <v>0</v>
      </c>
      <c r="Q911">
        <f>SUMIF(SmtRes!AQ2476:'SmtRes'!AQ2478,"=1",SmtRes!DG2476:'SmtRes'!DG2478)</f>
        <v>298.31</v>
      </c>
      <c r="R911">
        <f>SUMIF(SmtRes!AQ2476:'SmtRes'!AQ2478,"=1",SmtRes!DH2476:'SmtRes'!DH2478)</f>
        <v>339.01</v>
      </c>
      <c r="S911">
        <f>SUMIF(SmtRes!AQ2476:'SmtRes'!AQ2478,"=1",SmtRes!DI2476:'SmtRes'!DI2478)</f>
        <v>0</v>
      </c>
      <c r="T911">
        <f t="shared" si="579"/>
        <v>0</v>
      </c>
      <c r="U911">
        <f>SUMIF(SmtRes!AQ2476:'SmtRes'!AQ2478,"=1",SmtRes!CV2476:'SmtRes'!CV2478)</f>
        <v>0</v>
      </c>
      <c r="V911">
        <f>SUMIF(SmtRes!AQ2476:'SmtRes'!AQ2478,"=1",SmtRes!CW2476:'SmtRes'!CW2478)</f>
        <v>0.66</v>
      </c>
      <c r="W911">
        <f t="shared" si="580"/>
        <v>0</v>
      </c>
      <c r="X911">
        <f t="shared" si="581"/>
        <v>498.34</v>
      </c>
      <c r="Y911">
        <f t="shared" si="582"/>
        <v>454.27</v>
      </c>
      <c r="AA911">
        <v>302024475</v>
      </c>
      <c r="AB911">
        <f t="shared" si="583"/>
        <v>257.16239999999999</v>
      </c>
      <c r="AC911">
        <f t="shared" si="584"/>
        <v>0</v>
      </c>
      <c r="AD911">
        <f>ROUND((((SUM(SmtRes!BR2476:'SmtRes'!BR2478))-(SUM(SmtRes!BS2476:'SmtRes'!BS2478)))+AE911),6)</f>
        <v>257.16239999999999</v>
      </c>
      <c r="AE911">
        <f>ROUND((SUM(SmtRes!BS2476:'SmtRes'!BS2478)),6)</f>
        <v>339.00900000000001</v>
      </c>
      <c r="AF911">
        <f>ROUND((0),6)</f>
        <v>0</v>
      </c>
      <c r="AG911">
        <f t="shared" si="585"/>
        <v>0</v>
      </c>
      <c r="AH911">
        <f>(0)</f>
        <v>0</v>
      </c>
      <c r="AI911">
        <f>(SUM(SmtRes!BV2476:'SmtRes'!BV2478))</f>
        <v>0.66</v>
      </c>
      <c r="AJ911">
        <f t="shared" si="586"/>
        <v>0</v>
      </c>
      <c r="AK911">
        <v>596.17139999999995</v>
      </c>
      <c r="AL911">
        <v>0</v>
      </c>
      <c r="AM911">
        <v>257.16239999999999</v>
      </c>
      <c r="AN911">
        <v>339.00900000000001</v>
      </c>
      <c r="AO911">
        <v>0</v>
      </c>
      <c r="AP911">
        <v>0</v>
      </c>
      <c r="AQ911">
        <v>0</v>
      </c>
      <c r="AR911">
        <v>0.66</v>
      </c>
      <c r="AS911">
        <v>0</v>
      </c>
      <c r="AT911">
        <v>147</v>
      </c>
      <c r="AU911">
        <v>134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0</v>
      </c>
      <c r="BI911">
        <v>1</v>
      </c>
      <c r="BJ911" t="s">
        <v>844</v>
      </c>
      <c r="BM911">
        <v>27001</v>
      </c>
      <c r="BN911">
        <v>0</v>
      </c>
      <c r="BO911" t="s">
        <v>3</v>
      </c>
      <c r="BP911">
        <v>0</v>
      </c>
      <c r="BQ911">
        <v>2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147</v>
      </c>
      <c r="CA911">
        <v>134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587"/>
        <v>637.31999999999994</v>
      </c>
      <c r="CQ911">
        <f>SUMIF(SmtRes!AQ2476:'SmtRes'!AQ2478,"=1",SmtRes!AA2476:'SmtRes'!AA2478)</f>
        <v>0</v>
      </c>
      <c r="CR911">
        <f>SUMIF(SmtRes!AQ2476:'SmtRes'!AQ2478,"=1",SmtRes!AB2476:'SmtRes'!AB2478)</f>
        <v>903.96</v>
      </c>
      <c r="CS911">
        <f>SUMIF(SmtRes!AQ2476:'SmtRes'!AQ2478,"=1",SmtRes!AC2476:'SmtRes'!AC2478)</f>
        <v>1027.3</v>
      </c>
      <c r="CT911">
        <f>SUMIF(SmtRes!AQ2476:'SmtRes'!AQ2478,"=1",SmtRes!AD2476:'SmtRes'!AD2478)</f>
        <v>0</v>
      </c>
      <c r="CU911">
        <f t="shared" si="588"/>
        <v>0</v>
      </c>
      <c r="CV911">
        <f>SUMIF(SmtRes!AQ2476:'SmtRes'!AQ2478,"=1",SmtRes!BU2476:'SmtRes'!BU2478)</f>
        <v>0</v>
      </c>
      <c r="CW911">
        <f>SUMIF(SmtRes!AQ2476:'SmtRes'!AQ2478,"=1",SmtRes!BV2476:'SmtRes'!BV2478)</f>
        <v>0.66</v>
      </c>
      <c r="CX911">
        <f t="shared" si="589"/>
        <v>0</v>
      </c>
      <c r="CY911">
        <f t="shared" si="590"/>
        <v>498.34469999999999</v>
      </c>
      <c r="CZ911">
        <f t="shared" si="591"/>
        <v>454.27339999999998</v>
      </c>
      <c r="DC911" t="s">
        <v>3</v>
      </c>
      <c r="DD911" t="s">
        <v>14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1009</v>
      </c>
      <c r="DV911" t="s">
        <v>843</v>
      </c>
      <c r="DW911" t="s">
        <v>843</v>
      </c>
      <c r="DX911">
        <v>1000</v>
      </c>
      <c r="DZ911" t="s">
        <v>3</v>
      </c>
      <c r="EA911" t="s">
        <v>3</v>
      </c>
      <c r="EB911" t="s">
        <v>3</v>
      </c>
      <c r="EC911" t="s">
        <v>3</v>
      </c>
      <c r="EE911">
        <v>293259392</v>
      </c>
      <c r="EF911">
        <v>2</v>
      </c>
      <c r="EG911" t="s">
        <v>586</v>
      </c>
      <c r="EH911">
        <v>21</v>
      </c>
      <c r="EI911" t="s">
        <v>709</v>
      </c>
      <c r="EJ911">
        <v>1</v>
      </c>
      <c r="EK911">
        <v>27001</v>
      </c>
      <c r="EL911" t="s">
        <v>709</v>
      </c>
      <c r="EM911" t="s">
        <v>710</v>
      </c>
      <c r="EO911" t="s">
        <v>3</v>
      </c>
      <c r="EQ911">
        <v>131072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0.66</v>
      </c>
      <c r="EY911">
        <v>0</v>
      </c>
      <c r="FQ911">
        <v>0</v>
      </c>
      <c r="FR911">
        <f t="shared" si="592"/>
        <v>0</v>
      </c>
      <c r="FS911">
        <v>0</v>
      </c>
      <c r="FX911">
        <v>147</v>
      </c>
      <c r="FY911">
        <v>134</v>
      </c>
      <c r="GA911" t="s">
        <v>3</v>
      </c>
      <c r="GD911">
        <v>1</v>
      </c>
      <c r="GF911">
        <v>1261874011</v>
      </c>
      <c r="GG911">
        <v>2</v>
      </c>
      <c r="GH911">
        <v>1</v>
      </c>
      <c r="GI911">
        <v>-2</v>
      </c>
      <c r="GJ911">
        <v>0</v>
      </c>
      <c r="GK911">
        <v>0</v>
      </c>
      <c r="GL911">
        <f t="shared" si="593"/>
        <v>0</v>
      </c>
      <c r="GM911">
        <f t="shared" si="594"/>
        <v>1589.93</v>
      </c>
      <c r="GN911">
        <f t="shared" si="595"/>
        <v>1589.93</v>
      </c>
      <c r="GO911">
        <f t="shared" si="596"/>
        <v>0</v>
      </c>
      <c r="GP911">
        <f t="shared" si="597"/>
        <v>0</v>
      </c>
      <c r="GR911">
        <v>0</v>
      </c>
      <c r="GS911">
        <v>3</v>
      </c>
      <c r="GT911">
        <v>0</v>
      </c>
      <c r="GU911" t="s">
        <v>3</v>
      </c>
      <c r="GV911">
        <f t="shared" si="598"/>
        <v>0</v>
      </c>
      <c r="GW911">
        <v>1</v>
      </c>
      <c r="GX911">
        <f t="shared" si="599"/>
        <v>0</v>
      </c>
      <c r="HA911">
        <v>0</v>
      </c>
      <c r="HB911">
        <v>0</v>
      </c>
      <c r="HC911">
        <f t="shared" si="600"/>
        <v>0</v>
      </c>
      <c r="HE911" t="s">
        <v>3</v>
      </c>
      <c r="HF911" t="s">
        <v>3</v>
      </c>
      <c r="HM911" t="s">
        <v>3</v>
      </c>
      <c r="HN911" t="s">
        <v>711</v>
      </c>
      <c r="HO911" t="s">
        <v>712</v>
      </c>
      <c r="HP911" t="s">
        <v>709</v>
      </c>
      <c r="HQ911" t="s">
        <v>709</v>
      </c>
      <c r="IK911">
        <v>0</v>
      </c>
    </row>
    <row r="912" spans="1:245" x14ac:dyDescent="0.2">
      <c r="A912">
        <v>17</v>
      </c>
      <c r="B912">
        <v>1</v>
      </c>
      <c r="C912">
        <f>ROW(SmtRes!A2479)</f>
        <v>2479</v>
      </c>
      <c r="D912">
        <f>ROW(EtalonRes!A2479)</f>
        <v>2479</v>
      </c>
      <c r="E912" t="s">
        <v>845</v>
      </c>
      <c r="F912" t="s">
        <v>846</v>
      </c>
      <c r="G912" t="s">
        <v>847</v>
      </c>
      <c r="H912" t="s">
        <v>716</v>
      </c>
      <c r="I912">
        <f>ROUND(1/1000,7)</f>
        <v>1E-3</v>
      </c>
      <c r="J912">
        <v>0</v>
      </c>
      <c r="K912">
        <f>ROUND(1/1000,7)</f>
        <v>1E-3</v>
      </c>
      <c r="O912">
        <f t="shared" si="578"/>
        <v>23.17</v>
      </c>
      <c r="P912">
        <f>SUMIF(SmtRes!AQ2479:'SmtRes'!AQ2479,"=1",SmtRes!DF2479:'SmtRes'!DF2479)</f>
        <v>0</v>
      </c>
      <c r="Q912">
        <f>SUMIF(SmtRes!AQ2479:'SmtRes'!AQ2479,"=1",SmtRes!DG2479:'SmtRes'!DG2479)</f>
        <v>0</v>
      </c>
      <c r="R912">
        <f>SUMIF(SmtRes!AQ2479:'SmtRes'!AQ2479,"=1",SmtRes!DH2479:'SmtRes'!DH2479)</f>
        <v>0</v>
      </c>
      <c r="S912">
        <f>SUMIF(SmtRes!AQ2479:'SmtRes'!AQ2479,"=1",SmtRes!DI2479:'SmtRes'!DI2479)</f>
        <v>23.17</v>
      </c>
      <c r="T912">
        <f t="shared" si="579"/>
        <v>0</v>
      </c>
      <c r="U912">
        <f>SUMIF(SmtRes!AQ2479:'SmtRes'!AQ2479,"=1",SmtRes!CV2479:'SmtRes'!CV2479)</f>
        <v>5.96E-2</v>
      </c>
      <c r="V912">
        <f>SUMIF(SmtRes!AQ2479:'SmtRes'!AQ2479,"=1",SmtRes!CW2479:'SmtRes'!CW2479)</f>
        <v>0</v>
      </c>
      <c r="W912">
        <f t="shared" si="580"/>
        <v>0</v>
      </c>
      <c r="X912">
        <f t="shared" si="581"/>
        <v>23.63</v>
      </c>
      <c r="Y912">
        <f t="shared" si="582"/>
        <v>12.51</v>
      </c>
      <c r="AA912">
        <v>302024475</v>
      </c>
      <c r="AB912">
        <f t="shared" si="583"/>
        <v>23172.48</v>
      </c>
      <c r="AC912">
        <f t="shared" si="584"/>
        <v>0</v>
      </c>
      <c r="AD912">
        <f>ROUND((((0)-(0))+AE912),6)</f>
        <v>0</v>
      </c>
      <c r="AE912">
        <f>ROUND((0),6)</f>
        <v>0</v>
      </c>
      <c r="AF912">
        <f>ROUND((SUM(SmtRes!BT2479:'SmtRes'!BT2479)),6)</f>
        <v>23172.48</v>
      </c>
      <c r="AG912">
        <f t="shared" si="585"/>
        <v>0</v>
      </c>
      <c r="AH912">
        <f>(SUM(SmtRes!BU2479:'SmtRes'!BU2479))</f>
        <v>59.6</v>
      </c>
      <c r="AI912">
        <f>(0)</f>
        <v>0</v>
      </c>
      <c r="AJ912">
        <f t="shared" si="586"/>
        <v>0</v>
      </c>
      <c r="AK912">
        <v>23172.48</v>
      </c>
      <c r="AL912">
        <v>0</v>
      </c>
      <c r="AM912">
        <v>0</v>
      </c>
      <c r="AN912">
        <v>0</v>
      </c>
      <c r="AO912">
        <v>23172.48</v>
      </c>
      <c r="AP912">
        <v>0</v>
      </c>
      <c r="AQ912">
        <v>59.6</v>
      </c>
      <c r="AR912">
        <v>0</v>
      </c>
      <c r="AS912">
        <v>0</v>
      </c>
      <c r="AT912">
        <v>102</v>
      </c>
      <c r="AU912">
        <v>54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1</v>
      </c>
      <c r="BJ912" t="s">
        <v>848</v>
      </c>
      <c r="BM912">
        <v>68001</v>
      </c>
      <c r="BN912">
        <v>0</v>
      </c>
      <c r="BO912" t="s">
        <v>3</v>
      </c>
      <c r="BP912">
        <v>0</v>
      </c>
      <c r="BQ912">
        <v>6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102</v>
      </c>
      <c r="CA912">
        <v>54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587"/>
        <v>23.17</v>
      </c>
      <c r="CQ912">
        <f>SUMIF(SmtRes!AQ2479:'SmtRes'!AQ2479,"=1",SmtRes!AA2479:'SmtRes'!AA2479)</f>
        <v>0</v>
      </c>
      <c r="CR912">
        <f>SUMIF(SmtRes!AQ2479:'SmtRes'!AQ2479,"=1",SmtRes!AB2479:'SmtRes'!AB2479)</f>
        <v>0</v>
      </c>
      <c r="CS912">
        <f>SUMIF(SmtRes!AQ2479:'SmtRes'!AQ2479,"=1",SmtRes!AC2479:'SmtRes'!AC2479)</f>
        <v>0</v>
      </c>
      <c r="CT912">
        <f>SUMIF(SmtRes!AQ2479:'SmtRes'!AQ2479,"=1",SmtRes!AD2479:'SmtRes'!AD2479)</f>
        <v>388.8</v>
      </c>
      <c r="CU912">
        <f t="shared" si="588"/>
        <v>0</v>
      </c>
      <c r="CV912">
        <f>SUMIF(SmtRes!AQ2479:'SmtRes'!AQ2479,"=1",SmtRes!BU2479:'SmtRes'!BU2479)</f>
        <v>59.6</v>
      </c>
      <c r="CW912">
        <f>SUMIF(SmtRes!AQ2479:'SmtRes'!AQ2479,"=1",SmtRes!BV2479:'SmtRes'!BV2479)</f>
        <v>0</v>
      </c>
      <c r="CX912">
        <f t="shared" si="589"/>
        <v>0</v>
      </c>
      <c r="CY912">
        <f t="shared" si="590"/>
        <v>23.633400000000002</v>
      </c>
      <c r="CZ912">
        <f t="shared" si="591"/>
        <v>12.511800000000001</v>
      </c>
      <c r="DC912" t="s">
        <v>3</v>
      </c>
      <c r="DD912" t="s">
        <v>14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1005</v>
      </c>
      <c r="DV912" t="s">
        <v>716</v>
      </c>
      <c r="DW912" t="s">
        <v>716</v>
      </c>
      <c r="DX912">
        <v>1000</v>
      </c>
      <c r="DZ912" t="s">
        <v>3</v>
      </c>
      <c r="EA912" t="s">
        <v>3</v>
      </c>
      <c r="EB912" t="s">
        <v>3</v>
      </c>
      <c r="EC912" t="s">
        <v>3</v>
      </c>
      <c r="EE912">
        <v>293259476</v>
      </c>
      <c r="EF912">
        <v>6</v>
      </c>
      <c r="EG912" t="s">
        <v>669</v>
      </c>
      <c r="EH912">
        <v>102</v>
      </c>
      <c r="EI912" t="s">
        <v>770</v>
      </c>
      <c r="EJ912">
        <v>1</v>
      </c>
      <c r="EK912">
        <v>68001</v>
      </c>
      <c r="EL912" t="s">
        <v>770</v>
      </c>
      <c r="EM912" t="s">
        <v>771</v>
      </c>
      <c r="EO912" t="s">
        <v>3</v>
      </c>
      <c r="EQ912">
        <v>131072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59.6</v>
      </c>
      <c r="EX912">
        <v>0</v>
      </c>
      <c r="EY912">
        <v>0</v>
      </c>
      <c r="FQ912">
        <v>0</v>
      </c>
      <c r="FR912">
        <f t="shared" si="592"/>
        <v>0</v>
      </c>
      <c r="FS912">
        <v>0</v>
      </c>
      <c r="FX912">
        <v>102</v>
      </c>
      <c r="FY912">
        <v>54</v>
      </c>
      <c r="GA912" t="s">
        <v>3</v>
      </c>
      <c r="GD912">
        <v>1</v>
      </c>
      <c r="GF912">
        <v>-722791136</v>
      </c>
      <c r="GG912">
        <v>2</v>
      </c>
      <c r="GH912">
        <v>1</v>
      </c>
      <c r="GI912">
        <v>-2</v>
      </c>
      <c r="GJ912">
        <v>0</v>
      </c>
      <c r="GK912">
        <v>0</v>
      </c>
      <c r="GL912">
        <f t="shared" si="593"/>
        <v>0</v>
      </c>
      <c r="GM912">
        <f t="shared" si="594"/>
        <v>59.31</v>
      </c>
      <c r="GN912">
        <f t="shared" si="595"/>
        <v>59.31</v>
      </c>
      <c r="GO912">
        <f t="shared" si="596"/>
        <v>0</v>
      </c>
      <c r="GP912">
        <f t="shared" si="597"/>
        <v>0</v>
      </c>
      <c r="GR912">
        <v>0</v>
      </c>
      <c r="GS912">
        <v>3</v>
      </c>
      <c r="GT912">
        <v>0</v>
      </c>
      <c r="GU912" t="s">
        <v>3</v>
      </c>
      <c r="GV912">
        <f t="shared" si="598"/>
        <v>0</v>
      </c>
      <c r="GW912">
        <v>1</v>
      </c>
      <c r="GX912">
        <f t="shared" si="599"/>
        <v>0</v>
      </c>
      <c r="HA912">
        <v>0</v>
      </c>
      <c r="HB912">
        <v>0</v>
      </c>
      <c r="HC912">
        <f t="shared" si="600"/>
        <v>0</v>
      </c>
      <c r="HE912" t="s">
        <v>3</v>
      </c>
      <c r="HF912" t="s">
        <v>3</v>
      </c>
      <c r="HM912" t="s">
        <v>3</v>
      </c>
      <c r="HN912" t="s">
        <v>772</v>
      </c>
      <c r="HO912" t="s">
        <v>773</v>
      </c>
      <c r="HP912" t="s">
        <v>770</v>
      </c>
      <c r="HQ912" t="s">
        <v>770</v>
      </c>
      <c r="IK912">
        <v>0</v>
      </c>
    </row>
    <row r="913" spans="1:245" x14ac:dyDescent="0.2">
      <c r="A913">
        <v>17</v>
      </c>
      <c r="B913">
        <v>1</v>
      </c>
      <c r="C913">
        <f>ROW(SmtRes!A2483)</f>
        <v>2483</v>
      </c>
      <c r="D913">
        <f>ROW(EtalonRes!A2483)</f>
        <v>2483</v>
      </c>
      <c r="E913" t="s">
        <v>849</v>
      </c>
      <c r="F913" t="s">
        <v>850</v>
      </c>
      <c r="G913" t="s">
        <v>851</v>
      </c>
      <c r="H913" t="s">
        <v>716</v>
      </c>
      <c r="I913">
        <f>ROUND(1/1000,7)</f>
        <v>1E-3</v>
      </c>
      <c r="J913">
        <v>0</v>
      </c>
      <c r="K913">
        <f>ROUND(1/1000,7)</f>
        <v>1E-3</v>
      </c>
      <c r="O913">
        <f t="shared" si="578"/>
        <v>36.880000000000003</v>
      </c>
      <c r="P913">
        <f>SUMIF(SmtRes!AQ2480:'SmtRes'!AQ2483,"=1",SmtRes!DF2480:'SmtRes'!DF2483)</f>
        <v>0</v>
      </c>
      <c r="Q913">
        <f>SUMIF(SmtRes!AQ2480:'SmtRes'!AQ2483,"=1",SmtRes!DG2480:'SmtRes'!DG2483)</f>
        <v>5.4799999999999995</v>
      </c>
      <c r="R913">
        <f>SUMIF(SmtRes!AQ2480:'SmtRes'!AQ2483,"=1",SmtRes!DH2480:'SmtRes'!DH2483)</f>
        <v>7.5</v>
      </c>
      <c r="S913">
        <f>SUMIF(SmtRes!AQ2480:'SmtRes'!AQ2483,"=1",SmtRes!DI2480:'SmtRes'!DI2483)</f>
        <v>23.9</v>
      </c>
      <c r="T913">
        <f t="shared" si="579"/>
        <v>0</v>
      </c>
      <c r="U913">
        <f>SUMIF(SmtRes!AQ2480:'SmtRes'!AQ2483,"=1",SmtRes!CV2480:'SmtRes'!CV2483)</f>
        <v>5.7759999999999999E-2</v>
      </c>
      <c r="V913">
        <f>SUMIF(SmtRes!AQ2480:'SmtRes'!AQ2483,"=1",SmtRes!CW2480:'SmtRes'!CW2483)</f>
        <v>1.5699999999999999E-2</v>
      </c>
      <c r="W913">
        <f t="shared" si="580"/>
        <v>0</v>
      </c>
      <c r="X913">
        <f t="shared" si="581"/>
        <v>32.03</v>
      </c>
      <c r="Y913">
        <f t="shared" si="582"/>
        <v>16.96</v>
      </c>
      <c r="AA913">
        <v>302024475</v>
      </c>
      <c r="AB913">
        <f t="shared" si="583"/>
        <v>29381.010200000001</v>
      </c>
      <c r="AC913">
        <f t="shared" si="584"/>
        <v>0</v>
      </c>
      <c r="AD913">
        <f>ROUND((((SUM(SmtRes!BR2480:'SmtRes'!BR2483))-(SUM(SmtRes!BS2480:'SmtRes'!BS2483)))+AE913),6)</f>
        <v>5481.6549999999997</v>
      </c>
      <c r="AE913">
        <f>ROUND((SUM(SmtRes!BS2480:'SmtRes'!BS2483)),6)</f>
        <v>7504.2860000000001</v>
      </c>
      <c r="AF913">
        <f>ROUND((SUM(SmtRes!BT2480:'SmtRes'!BT2483)),6)</f>
        <v>23899.355200000002</v>
      </c>
      <c r="AG913">
        <f t="shared" si="585"/>
        <v>0</v>
      </c>
      <c r="AH913">
        <f>(SUM(SmtRes!BU2480:'SmtRes'!BU2483))</f>
        <v>57.76</v>
      </c>
      <c r="AI913">
        <f>(SUM(SmtRes!BV2480:'SmtRes'!BV2483))</f>
        <v>15.7</v>
      </c>
      <c r="AJ913">
        <f t="shared" si="586"/>
        <v>0</v>
      </c>
      <c r="AK913">
        <v>36885.296199999997</v>
      </c>
      <c r="AL913">
        <v>0</v>
      </c>
      <c r="AM913">
        <v>5481.6549999999988</v>
      </c>
      <c r="AN913">
        <v>7504.2860000000001</v>
      </c>
      <c r="AO913">
        <v>23899.355199999998</v>
      </c>
      <c r="AP913">
        <v>0</v>
      </c>
      <c r="AQ913">
        <v>57.76</v>
      </c>
      <c r="AR913">
        <v>15.7</v>
      </c>
      <c r="AS913">
        <v>0</v>
      </c>
      <c r="AT913">
        <v>102</v>
      </c>
      <c r="AU913">
        <v>54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1</v>
      </c>
      <c r="BJ913" t="s">
        <v>852</v>
      </c>
      <c r="BM913">
        <v>68001</v>
      </c>
      <c r="BN913">
        <v>0</v>
      </c>
      <c r="BO913" t="s">
        <v>3</v>
      </c>
      <c r="BP913">
        <v>0</v>
      </c>
      <c r="BQ913">
        <v>6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102</v>
      </c>
      <c r="CA913">
        <v>54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587"/>
        <v>36.879999999999995</v>
      </c>
      <c r="CQ913">
        <f>SUMIF(SmtRes!AQ2480:'SmtRes'!AQ2483,"=1",SmtRes!AA2480:'SmtRes'!AA2483)</f>
        <v>0</v>
      </c>
      <c r="CR913">
        <f>SUMIF(SmtRes!AQ2480:'SmtRes'!AQ2483,"=1",SmtRes!AB2480:'SmtRes'!AB2483)</f>
        <v>343.77</v>
      </c>
      <c r="CS913">
        <f>SUMIF(SmtRes!AQ2480:'SmtRes'!AQ2483,"=1",SmtRes!AC2480:'SmtRes'!AC2483)</f>
        <v>477.98</v>
      </c>
      <c r="CT913">
        <f>SUMIF(SmtRes!AQ2480:'SmtRes'!AQ2483,"=1",SmtRes!AD2480:'SmtRes'!AD2483)</f>
        <v>413.77</v>
      </c>
      <c r="CU913">
        <f t="shared" si="588"/>
        <v>0</v>
      </c>
      <c r="CV913">
        <f>SUMIF(SmtRes!AQ2480:'SmtRes'!AQ2483,"=1",SmtRes!BU2480:'SmtRes'!BU2483)</f>
        <v>57.76</v>
      </c>
      <c r="CW913">
        <f>SUMIF(SmtRes!AQ2480:'SmtRes'!AQ2483,"=1",SmtRes!BV2480:'SmtRes'!BV2483)</f>
        <v>15.7</v>
      </c>
      <c r="CX913">
        <f t="shared" si="589"/>
        <v>0</v>
      </c>
      <c r="CY913">
        <f t="shared" si="590"/>
        <v>32.027999999999999</v>
      </c>
      <c r="CZ913">
        <f t="shared" si="591"/>
        <v>16.956</v>
      </c>
      <c r="DC913" t="s">
        <v>3</v>
      </c>
      <c r="DD913" t="s">
        <v>14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1005</v>
      </c>
      <c r="DV913" t="s">
        <v>716</v>
      </c>
      <c r="DW913" t="s">
        <v>716</v>
      </c>
      <c r="DX913">
        <v>1000</v>
      </c>
      <c r="DZ913" t="s">
        <v>3</v>
      </c>
      <c r="EA913" t="s">
        <v>3</v>
      </c>
      <c r="EB913" t="s">
        <v>3</v>
      </c>
      <c r="EC913" t="s">
        <v>3</v>
      </c>
      <c r="EE913">
        <v>293259476</v>
      </c>
      <c r="EF913">
        <v>6</v>
      </c>
      <c r="EG913" t="s">
        <v>669</v>
      </c>
      <c r="EH913">
        <v>102</v>
      </c>
      <c r="EI913" t="s">
        <v>770</v>
      </c>
      <c r="EJ913">
        <v>1</v>
      </c>
      <c r="EK913">
        <v>68001</v>
      </c>
      <c r="EL913" t="s">
        <v>770</v>
      </c>
      <c r="EM913" t="s">
        <v>771</v>
      </c>
      <c r="EO913" t="s">
        <v>3</v>
      </c>
      <c r="EQ913">
        <v>131072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57.76</v>
      </c>
      <c r="EX913">
        <v>15.7</v>
      </c>
      <c r="EY913">
        <v>0</v>
      </c>
      <c r="FQ913">
        <v>0</v>
      </c>
      <c r="FR913">
        <f t="shared" si="592"/>
        <v>0</v>
      </c>
      <c r="FS913">
        <v>0</v>
      </c>
      <c r="FX913">
        <v>102</v>
      </c>
      <c r="FY913">
        <v>54</v>
      </c>
      <c r="GA913" t="s">
        <v>3</v>
      </c>
      <c r="GD913">
        <v>1</v>
      </c>
      <c r="GF913">
        <v>-497185016</v>
      </c>
      <c r="GG913">
        <v>2</v>
      </c>
      <c r="GH913">
        <v>1</v>
      </c>
      <c r="GI913">
        <v>-2</v>
      </c>
      <c r="GJ913">
        <v>0</v>
      </c>
      <c r="GK913">
        <v>0</v>
      </c>
      <c r="GL913">
        <f t="shared" si="593"/>
        <v>0</v>
      </c>
      <c r="GM913">
        <f t="shared" si="594"/>
        <v>85.87</v>
      </c>
      <c r="GN913">
        <f t="shared" si="595"/>
        <v>85.87</v>
      </c>
      <c r="GO913">
        <f t="shared" si="596"/>
        <v>0</v>
      </c>
      <c r="GP913">
        <f t="shared" si="597"/>
        <v>0</v>
      </c>
      <c r="GR913">
        <v>0</v>
      </c>
      <c r="GS913">
        <v>3</v>
      </c>
      <c r="GT913">
        <v>0</v>
      </c>
      <c r="GU913" t="s">
        <v>3</v>
      </c>
      <c r="GV913">
        <f t="shared" si="598"/>
        <v>0</v>
      </c>
      <c r="GW913">
        <v>1</v>
      </c>
      <c r="GX913">
        <f t="shared" si="599"/>
        <v>0</v>
      </c>
      <c r="HA913">
        <v>0</v>
      </c>
      <c r="HB913">
        <v>0</v>
      </c>
      <c r="HC913">
        <f t="shared" si="600"/>
        <v>0</v>
      </c>
      <c r="HE913" t="s">
        <v>3</v>
      </c>
      <c r="HF913" t="s">
        <v>3</v>
      </c>
      <c r="HM913" t="s">
        <v>3</v>
      </c>
      <c r="HN913" t="s">
        <v>772</v>
      </c>
      <c r="HO913" t="s">
        <v>773</v>
      </c>
      <c r="HP913" t="s">
        <v>770</v>
      </c>
      <c r="HQ913" t="s">
        <v>770</v>
      </c>
      <c r="IK913">
        <v>0</v>
      </c>
    </row>
    <row r="914" spans="1:245" x14ac:dyDescent="0.2">
      <c r="A914">
        <v>17</v>
      </c>
      <c r="B914">
        <v>1</v>
      </c>
      <c r="C914">
        <f>ROW(SmtRes!A2487)</f>
        <v>2487</v>
      </c>
      <c r="D914">
        <f>ROW(EtalonRes!A2487)</f>
        <v>2487</v>
      </c>
      <c r="E914" t="s">
        <v>853</v>
      </c>
      <c r="F914" t="s">
        <v>854</v>
      </c>
      <c r="G914" t="s">
        <v>855</v>
      </c>
      <c r="H914" t="s">
        <v>599</v>
      </c>
      <c r="I914">
        <f>ROUND(1/100,7)</f>
        <v>0.01</v>
      </c>
      <c r="J914">
        <v>0</v>
      </c>
      <c r="K914">
        <f>ROUND(1/100,7)</f>
        <v>0.01</v>
      </c>
      <c r="O914">
        <f t="shared" si="578"/>
        <v>95.89</v>
      </c>
      <c r="P914">
        <f>SUMIF(SmtRes!AQ2484:'SmtRes'!AQ2487,"=1",SmtRes!DF2484:'SmtRes'!DF2487)</f>
        <v>0</v>
      </c>
      <c r="Q914">
        <f>SUMIF(SmtRes!AQ2484:'SmtRes'!AQ2487,"=1",SmtRes!DG2484:'SmtRes'!DG2487)</f>
        <v>33.04</v>
      </c>
      <c r="R914">
        <f>SUMIF(SmtRes!AQ2484:'SmtRes'!AQ2487,"=1",SmtRes!DH2484:'SmtRes'!DH2487)</f>
        <v>16.939999999999998</v>
      </c>
      <c r="S914">
        <f>SUMIF(SmtRes!AQ2484:'SmtRes'!AQ2487,"=1",SmtRes!DI2484:'SmtRes'!DI2487)</f>
        <v>45.91</v>
      </c>
      <c r="T914">
        <f t="shared" si="579"/>
        <v>0</v>
      </c>
      <c r="U914">
        <f>SUMIF(SmtRes!AQ2484:'SmtRes'!AQ2487,"=1",SmtRes!CV2484:'SmtRes'!CV2487)</f>
        <v>0.11700000000000001</v>
      </c>
      <c r="V914">
        <f>SUMIF(SmtRes!AQ2484:'SmtRes'!AQ2487,"=1",SmtRes!CW2484:'SmtRes'!CW2487)</f>
        <v>2.9600000000000001E-2</v>
      </c>
      <c r="W914">
        <f t="shared" si="580"/>
        <v>0</v>
      </c>
      <c r="X914">
        <f t="shared" si="581"/>
        <v>64.11</v>
      </c>
      <c r="Y914">
        <f t="shared" si="582"/>
        <v>33.94</v>
      </c>
      <c r="AA914">
        <v>302024475</v>
      </c>
      <c r="AB914">
        <f t="shared" si="583"/>
        <v>7422.7586000000001</v>
      </c>
      <c r="AC914">
        <f t="shared" si="584"/>
        <v>0</v>
      </c>
      <c r="AD914">
        <f>ROUND((((SUM(SmtRes!BR2484:'SmtRes'!BR2487))-(SUM(SmtRes!BS2484:'SmtRes'!BS2487)))+AE914),6)</f>
        <v>2832.0295999999998</v>
      </c>
      <c r="AE914">
        <f>ROUND((SUM(SmtRes!BS2484:'SmtRes'!BS2487)),6)</f>
        <v>1693.7568000000001</v>
      </c>
      <c r="AF914">
        <f>ROUND((SUM(SmtRes!BT2484:'SmtRes'!BT2487)),6)</f>
        <v>4590.7290000000003</v>
      </c>
      <c r="AG914">
        <f t="shared" si="585"/>
        <v>0</v>
      </c>
      <c r="AH914">
        <f>(SUM(SmtRes!BU2484:'SmtRes'!BU2487))</f>
        <v>11.7</v>
      </c>
      <c r="AI914">
        <f>(SUM(SmtRes!BV2484:'SmtRes'!BV2487))</f>
        <v>2.96</v>
      </c>
      <c r="AJ914">
        <f t="shared" si="586"/>
        <v>0</v>
      </c>
      <c r="AK914">
        <v>9116.5154000000002</v>
      </c>
      <c r="AL914">
        <v>0</v>
      </c>
      <c r="AM914">
        <v>2832.0295999999998</v>
      </c>
      <c r="AN914">
        <v>1693.7568000000001</v>
      </c>
      <c r="AO914">
        <v>4590.7289999999994</v>
      </c>
      <c r="AP914">
        <v>0</v>
      </c>
      <c r="AQ914">
        <v>11.7</v>
      </c>
      <c r="AR914">
        <v>2.96</v>
      </c>
      <c r="AS914">
        <v>0</v>
      </c>
      <c r="AT914">
        <v>102</v>
      </c>
      <c r="AU914">
        <v>54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1</v>
      </c>
      <c r="BD914" t="s">
        <v>3</v>
      </c>
      <c r="BE914" t="s">
        <v>3</v>
      </c>
      <c r="BF914" t="s">
        <v>3</v>
      </c>
      <c r="BG914" t="s">
        <v>3</v>
      </c>
      <c r="BH914">
        <v>0</v>
      </c>
      <c r="BI914">
        <v>1</v>
      </c>
      <c r="BJ914" t="s">
        <v>856</v>
      </c>
      <c r="BM914">
        <v>68001</v>
      </c>
      <c r="BN914">
        <v>0</v>
      </c>
      <c r="BO914" t="s">
        <v>3</v>
      </c>
      <c r="BP914">
        <v>0</v>
      </c>
      <c r="BQ914">
        <v>6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102</v>
      </c>
      <c r="CA914">
        <v>54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</v>
      </c>
      <c r="CO914">
        <v>0</v>
      </c>
      <c r="CP914">
        <f t="shared" si="587"/>
        <v>95.889999999999986</v>
      </c>
      <c r="CQ914">
        <f>SUMIF(SmtRes!AQ2484:'SmtRes'!AQ2487,"=1",SmtRes!AA2484:'SmtRes'!AA2487)</f>
        <v>0</v>
      </c>
      <c r="CR914">
        <f>SUMIF(SmtRes!AQ2484:'SmtRes'!AQ2487,"=1",SmtRes!AB2484:'SmtRes'!AB2487)</f>
        <v>2087.04</v>
      </c>
      <c r="CS914">
        <f>SUMIF(SmtRes!AQ2484:'SmtRes'!AQ2487,"=1",SmtRes!AC2484:'SmtRes'!AC2487)</f>
        <v>1120.04</v>
      </c>
      <c r="CT914">
        <f>SUMIF(SmtRes!AQ2484:'SmtRes'!AQ2487,"=1",SmtRes!AD2484:'SmtRes'!AD2487)</f>
        <v>392.37</v>
      </c>
      <c r="CU914">
        <f t="shared" si="588"/>
        <v>0</v>
      </c>
      <c r="CV914">
        <f>SUMIF(SmtRes!AQ2484:'SmtRes'!AQ2487,"=1",SmtRes!BU2484:'SmtRes'!BU2487)</f>
        <v>11.7</v>
      </c>
      <c r="CW914">
        <f>SUMIF(SmtRes!AQ2484:'SmtRes'!AQ2487,"=1",SmtRes!BV2484:'SmtRes'!BV2487)</f>
        <v>2.96</v>
      </c>
      <c r="CX914">
        <f t="shared" si="589"/>
        <v>0</v>
      </c>
      <c r="CY914">
        <f t="shared" si="590"/>
        <v>64.106999999999999</v>
      </c>
      <c r="CZ914">
        <f t="shared" si="591"/>
        <v>33.938999999999993</v>
      </c>
      <c r="DC914" t="s">
        <v>3</v>
      </c>
      <c r="DD914" t="s">
        <v>14</v>
      </c>
      <c r="DE914" t="s">
        <v>3</v>
      </c>
      <c r="DF914" t="s">
        <v>3</v>
      </c>
      <c r="DG914" t="s">
        <v>3</v>
      </c>
      <c r="DH914" t="s">
        <v>3</v>
      </c>
      <c r="DI914" t="s">
        <v>3</v>
      </c>
      <c r="DJ914" t="s">
        <v>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1007</v>
      </c>
      <c r="DV914" t="s">
        <v>599</v>
      </c>
      <c r="DW914" t="s">
        <v>599</v>
      </c>
      <c r="DX914">
        <v>100</v>
      </c>
      <c r="DZ914" t="s">
        <v>3</v>
      </c>
      <c r="EA914" t="s">
        <v>3</v>
      </c>
      <c r="EB914" t="s">
        <v>3</v>
      </c>
      <c r="EC914" t="s">
        <v>3</v>
      </c>
      <c r="EE914">
        <v>293259476</v>
      </c>
      <c r="EF914">
        <v>6</v>
      </c>
      <c r="EG914" t="s">
        <v>669</v>
      </c>
      <c r="EH914">
        <v>102</v>
      </c>
      <c r="EI914" t="s">
        <v>770</v>
      </c>
      <c r="EJ914">
        <v>1</v>
      </c>
      <c r="EK914">
        <v>68001</v>
      </c>
      <c r="EL914" t="s">
        <v>770</v>
      </c>
      <c r="EM914" t="s">
        <v>771</v>
      </c>
      <c r="EO914" t="s">
        <v>3</v>
      </c>
      <c r="EQ914">
        <v>1310720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11.7</v>
      </c>
      <c r="EX914">
        <v>2.96</v>
      </c>
      <c r="EY914">
        <v>0</v>
      </c>
      <c r="FQ914">
        <v>0</v>
      </c>
      <c r="FR914">
        <f t="shared" si="592"/>
        <v>0</v>
      </c>
      <c r="FS914">
        <v>0</v>
      </c>
      <c r="FX914">
        <v>102</v>
      </c>
      <c r="FY914">
        <v>54</v>
      </c>
      <c r="GA914" t="s">
        <v>3</v>
      </c>
      <c r="GD914">
        <v>1</v>
      </c>
      <c r="GF914">
        <v>639271962</v>
      </c>
      <c r="GG914">
        <v>2</v>
      </c>
      <c r="GH914">
        <v>1</v>
      </c>
      <c r="GI914">
        <v>-2</v>
      </c>
      <c r="GJ914">
        <v>0</v>
      </c>
      <c r="GK914">
        <v>0</v>
      </c>
      <c r="GL914">
        <f t="shared" si="593"/>
        <v>0</v>
      </c>
      <c r="GM914">
        <f t="shared" si="594"/>
        <v>193.94</v>
      </c>
      <c r="GN914">
        <f t="shared" si="595"/>
        <v>193.94</v>
      </c>
      <c r="GO914">
        <f t="shared" si="596"/>
        <v>0</v>
      </c>
      <c r="GP914">
        <f t="shared" si="597"/>
        <v>0</v>
      </c>
      <c r="GR914">
        <v>0</v>
      </c>
      <c r="GS914">
        <v>3</v>
      </c>
      <c r="GT914">
        <v>0</v>
      </c>
      <c r="GU914" t="s">
        <v>3</v>
      </c>
      <c r="GV914">
        <f t="shared" si="598"/>
        <v>0</v>
      </c>
      <c r="GW914">
        <v>1</v>
      </c>
      <c r="GX914">
        <f t="shared" si="599"/>
        <v>0</v>
      </c>
      <c r="HA914">
        <v>0</v>
      </c>
      <c r="HB914">
        <v>0</v>
      </c>
      <c r="HC914">
        <f t="shared" si="600"/>
        <v>0</v>
      </c>
      <c r="HE914" t="s">
        <v>3</v>
      </c>
      <c r="HF914" t="s">
        <v>3</v>
      </c>
      <c r="HM914" t="s">
        <v>3</v>
      </c>
      <c r="HN914" t="s">
        <v>772</v>
      </c>
      <c r="HO914" t="s">
        <v>773</v>
      </c>
      <c r="HP914" t="s">
        <v>770</v>
      </c>
      <c r="HQ914" t="s">
        <v>770</v>
      </c>
      <c r="IK914">
        <v>0</v>
      </c>
    </row>
    <row r="915" spans="1:245" x14ac:dyDescent="0.2">
      <c r="A915">
        <v>17</v>
      </c>
      <c r="B915">
        <v>1</v>
      </c>
      <c r="C915">
        <f>ROW(SmtRes!A2491)</f>
        <v>2491</v>
      </c>
      <c r="D915">
        <f>ROW(EtalonRes!A2491)</f>
        <v>2491</v>
      </c>
      <c r="E915" t="s">
        <v>857</v>
      </c>
      <c r="F915" t="s">
        <v>858</v>
      </c>
      <c r="G915" t="s">
        <v>859</v>
      </c>
      <c r="H915" t="s">
        <v>599</v>
      </c>
      <c r="I915">
        <f>ROUND(1/100,7)</f>
        <v>0.01</v>
      </c>
      <c r="J915">
        <v>0</v>
      </c>
      <c r="K915">
        <f>ROUND(1/100,7)</f>
        <v>0.01</v>
      </c>
      <c r="O915">
        <f t="shared" si="578"/>
        <v>135.09</v>
      </c>
      <c r="P915">
        <f>SUMIF(SmtRes!AQ2488:'SmtRes'!AQ2491,"=1",SmtRes!DF2488:'SmtRes'!DF2491)</f>
        <v>0</v>
      </c>
      <c r="Q915">
        <f>SUMIF(SmtRes!AQ2488:'SmtRes'!AQ2491,"=1",SmtRes!DG2488:'SmtRes'!DG2491)</f>
        <v>48.260000000000005</v>
      </c>
      <c r="R915">
        <f>SUMIF(SmtRes!AQ2488:'SmtRes'!AQ2491,"=1",SmtRes!DH2488:'SmtRes'!DH2491)</f>
        <v>26.18</v>
      </c>
      <c r="S915">
        <f>SUMIF(SmtRes!AQ2488:'SmtRes'!AQ2491,"=1",SmtRes!DI2488:'SmtRes'!DI2491)</f>
        <v>60.65</v>
      </c>
      <c r="T915">
        <f t="shared" si="579"/>
        <v>0</v>
      </c>
      <c r="U915">
        <f>SUMIF(SmtRes!AQ2488:'SmtRes'!AQ2491,"=1",SmtRes!CV2488:'SmtRes'!CV2491)</f>
        <v>0.156</v>
      </c>
      <c r="V915">
        <f>SUMIF(SmtRes!AQ2488:'SmtRes'!AQ2491,"=1",SmtRes!CW2488:'SmtRes'!CW2491)</f>
        <v>4.7E-2</v>
      </c>
      <c r="W915">
        <f t="shared" si="580"/>
        <v>0</v>
      </c>
      <c r="X915">
        <f t="shared" si="581"/>
        <v>88.57</v>
      </c>
      <c r="Y915">
        <f t="shared" si="582"/>
        <v>46.89</v>
      </c>
      <c r="AA915">
        <v>302024475</v>
      </c>
      <c r="AB915">
        <f t="shared" si="583"/>
        <v>10216.2716</v>
      </c>
      <c r="AC915">
        <f t="shared" si="584"/>
        <v>0</v>
      </c>
      <c r="AD915">
        <f>ROUND((((SUM(SmtRes!BR2488:'SmtRes'!BR2491))-(SUM(SmtRes!BS2488:'SmtRes'!BS2491)))+AE915),6)</f>
        <v>4150.9916000000003</v>
      </c>
      <c r="AE915">
        <f>ROUND((SUM(SmtRes!BS2488:'SmtRes'!BS2491)),6)</f>
        <v>2618.9675999999999</v>
      </c>
      <c r="AF915">
        <f>ROUND((SUM(SmtRes!BT2488:'SmtRes'!BT2491)),6)</f>
        <v>6065.28</v>
      </c>
      <c r="AG915">
        <f t="shared" si="585"/>
        <v>0</v>
      </c>
      <c r="AH915">
        <f>(SUM(SmtRes!BU2488:'SmtRes'!BU2491))</f>
        <v>15.6</v>
      </c>
      <c r="AI915">
        <f>(SUM(SmtRes!BV2488:'SmtRes'!BV2491))</f>
        <v>4.7</v>
      </c>
      <c r="AJ915">
        <f t="shared" si="586"/>
        <v>0</v>
      </c>
      <c r="AK915">
        <v>12835.2392</v>
      </c>
      <c r="AL915">
        <v>0</v>
      </c>
      <c r="AM915">
        <v>4150.9916000000003</v>
      </c>
      <c r="AN915">
        <v>2618.9675999999999</v>
      </c>
      <c r="AO915">
        <v>6065.28</v>
      </c>
      <c r="AP915">
        <v>0</v>
      </c>
      <c r="AQ915">
        <v>15.6</v>
      </c>
      <c r="AR915">
        <v>4.7</v>
      </c>
      <c r="AS915">
        <v>0</v>
      </c>
      <c r="AT915">
        <v>102</v>
      </c>
      <c r="AU915">
        <v>54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860</v>
      </c>
      <c r="BM915">
        <v>68001</v>
      </c>
      <c r="BN915">
        <v>0</v>
      </c>
      <c r="BO915" t="s">
        <v>3</v>
      </c>
      <c r="BP915">
        <v>0</v>
      </c>
      <c r="BQ915">
        <v>6</v>
      </c>
      <c r="BR915">
        <v>0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102</v>
      </c>
      <c r="CA915">
        <v>54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3</v>
      </c>
      <c r="CO915">
        <v>0</v>
      </c>
      <c r="CP915">
        <f t="shared" si="587"/>
        <v>135.09</v>
      </c>
      <c r="CQ915">
        <f>SUMIF(SmtRes!AQ2488:'SmtRes'!AQ2491,"=1",SmtRes!AA2488:'SmtRes'!AA2491)</f>
        <v>0</v>
      </c>
      <c r="CR915">
        <f>SUMIF(SmtRes!AQ2488:'SmtRes'!AQ2491,"=1",SmtRes!AB2488:'SmtRes'!AB2491)</f>
        <v>2087.04</v>
      </c>
      <c r="CS915">
        <f>SUMIF(SmtRes!AQ2488:'SmtRes'!AQ2491,"=1",SmtRes!AC2488:'SmtRes'!AC2491)</f>
        <v>1120.04</v>
      </c>
      <c r="CT915">
        <f>SUMIF(SmtRes!AQ2488:'SmtRes'!AQ2491,"=1",SmtRes!AD2488:'SmtRes'!AD2491)</f>
        <v>388.8</v>
      </c>
      <c r="CU915">
        <f t="shared" si="588"/>
        <v>0</v>
      </c>
      <c r="CV915">
        <f>SUMIF(SmtRes!AQ2488:'SmtRes'!AQ2491,"=1",SmtRes!BU2488:'SmtRes'!BU2491)</f>
        <v>15.6</v>
      </c>
      <c r="CW915">
        <f>SUMIF(SmtRes!AQ2488:'SmtRes'!AQ2491,"=1",SmtRes!BV2488:'SmtRes'!BV2491)</f>
        <v>4.7</v>
      </c>
      <c r="CX915">
        <f t="shared" si="589"/>
        <v>0</v>
      </c>
      <c r="CY915">
        <f t="shared" si="590"/>
        <v>88.566599999999994</v>
      </c>
      <c r="CZ915">
        <f t="shared" si="591"/>
        <v>46.888199999999998</v>
      </c>
      <c r="DC915" t="s">
        <v>3</v>
      </c>
      <c r="DD915" t="s">
        <v>14</v>
      </c>
      <c r="DE915" t="s">
        <v>3</v>
      </c>
      <c r="DF915" t="s">
        <v>3</v>
      </c>
      <c r="DG915" t="s">
        <v>3</v>
      </c>
      <c r="DH915" t="s">
        <v>3</v>
      </c>
      <c r="DI915" t="s">
        <v>3</v>
      </c>
      <c r="DJ915" t="s">
        <v>3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1007</v>
      </c>
      <c r="DV915" t="s">
        <v>599</v>
      </c>
      <c r="DW915" t="s">
        <v>599</v>
      </c>
      <c r="DX915">
        <v>100</v>
      </c>
      <c r="DZ915" t="s">
        <v>3</v>
      </c>
      <c r="EA915" t="s">
        <v>3</v>
      </c>
      <c r="EB915" t="s">
        <v>3</v>
      </c>
      <c r="EC915" t="s">
        <v>3</v>
      </c>
      <c r="EE915">
        <v>293259476</v>
      </c>
      <c r="EF915">
        <v>6</v>
      </c>
      <c r="EG915" t="s">
        <v>669</v>
      </c>
      <c r="EH915">
        <v>102</v>
      </c>
      <c r="EI915" t="s">
        <v>770</v>
      </c>
      <c r="EJ915">
        <v>1</v>
      </c>
      <c r="EK915">
        <v>68001</v>
      </c>
      <c r="EL915" t="s">
        <v>770</v>
      </c>
      <c r="EM915" t="s">
        <v>771</v>
      </c>
      <c r="EO915" t="s">
        <v>3</v>
      </c>
      <c r="EQ915">
        <v>131072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15.6</v>
      </c>
      <c r="EX915">
        <v>4.7</v>
      </c>
      <c r="EY915">
        <v>0</v>
      </c>
      <c r="FQ915">
        <v>0</v>
      </c>
      <c r="FR915">
        <f t="shared" si="592"/>
        <v>0</v>
      </c>
      <c r="FS915">
        <v>0</v>
      </c>
      <c r="FX915">
        <v>102</v>
      </c>
      <c r="FY915">
        <v>54</v>
      </c>
      <c r="GA915" t="s">
        <v>3</v>
      </c>
      <c r="GD915">
        <v>1</v>
      </c>
      <c r="GF915">
        <v>-622522663</v>
      </c>
      <c r="GG915">
        <v>2</v>
      </c>
      <c r="GH915">
        <v>1</v>
      </c>
      <c r="GI915">
        <v>-2</v>
      </c>
      <c r="GJ915">
        <v>0</v>
      </c>
      <c r="GK915">
        <v>0</v>
      </c>
      <c r="GL915">
        <f t="shared" si="593"/>
        <v>0</v>
      </c>
      <c r="GM915">
        <f t="shared" si="594"/>
        <v>270.55</v>
      </c>
      <c r="GN915">
        <f t="shared" si="595"/>
        <v>270.55</v>
      </c>
      <c r="GO915">
        <f t="shared" si="596"/>
        <v>0</v>
      </c>
      <c r="GP915">
        <f t="shared" si="597"/>
        <v>0</v>
      </c>
      <c r="GR915">
        <v>0</v>
      </c>
      <c r="GS915">
        <v>3</v>
      </c>
      <c r="GT915">
        <v>0</v>
      </c>
      <c r="GU915" t="s">
        <v>3</v>
      </c>
      <c r="GV915">
        <f t="shared" si="598"/>
        <v>0</v>
      </c>
      <c r="GW915">
        <v>1</v>
      </c>
      <c r="GX915">
        <f t="shared" si="599"/>
        <v>0</v>
      </c>
      <c r="HA915">
        <v>0</v>
      </c>
      <c r="HB915">
        <v>0</v>
      </c>
      <c r="HC915">
        <f t="shared" si="600"/>
        <v>0</v>
      </c>
      <c r="HE915" t="s">
        <v>3</v>
      </c>
      <c r="HF915" t="s">
        <v>3</v>
      </c>
      <c r="HM915" t="s">
        <v>3</v>
      </c>
      <c r="HN915" t="s">
        <v>772</v>
      </c>
      <c r="HO915" t="s">
        <v>773</v>
      </c>
      <c r="HP915" t="s">
        <v>770</v>
      </c>
      <c r="HQ915" t="s">
        <v>770</v>
      </c>
      <c r="IK915">
        <v>0</v>
      </c>
    </row>
    <row r="916" spans="1:245" x14ac:dyDescent="0.2">
      <c r="A916">
        <v>17</v>
      </c>
      <c r="B916">
        <v>1</v>
      </c>
      <c r="C916">
        <f>ROW(SmtRes!A2497)</f>
        <v>2497</v>
      </c>
      <c r="D916">
        <f>ROW(EtalonRes!A2497)</f>
        <v>2497</v>
      </c>
      <c r="E916" t="s">
        <v>861</v>
      </c>
      <c r="F916" t="s">
        <v>862</v>
      </c>
      <c r="G916" t="s">
        <v>863</v>
      </c>
      <c r="H916" t="s">
        <v>599</v>
      </c>
      <c r="I916">
        <v>0.01</v>
      </c>
      <c r="J916">
        <v>0</v>
      </c>
      <c r="K916">
        <v>0.01</v>
      </c>
      <c r="O916">
        <f t="shared" si="578"/>
        <v>985.22</v>
      </c>
      <c r="P916">
        <f>SUMIF(SmtRes!AQ2492:'SmtRes'!AQ2497,"=1",SmtRes!DF2492:'SmtRes'!DF2497)</f>
        <v>0</v>
      </c>
      <c r="Q916">
        <f>SUMIF(SmtRes!AQ2492:'SmtRes'!AQ2497,"=1",SmtRes!DG2492:'SmtRes'!DG2497)</f>
        <v>154.69</v>
      </c>
      <c r="R916">
        <f>SUMIF(SmtRes!AQ2492:'SmtRes'!AQ2497,"=1",SmtRes!DH2492:'SmtRes'!DH2497)</f>
        <v>189.19</v>
      </c>
      <c r="S916">
        <f>SUMIF(SmtRes!AQ2492:'SmtRes'!AQ2497,"=1",SmtRes!DI2492:'SmtRes'!DI2497)</f>
        <v>641.34</v>
      </c>
      <c r="T916">
        <f t="shared" si="579"/>
        <v>0</v>
      </c>
      <c r="U916">
        <f>SUMIF(SmtRes!AQ2492:'SmtRes'!AQ2497,"=1",SmtRes!CV2492:'SmtRes'!CV2497)</f>
        <v>1.55</v>
      </c>
      <c r="V916">
        <f>SUMIF(SmtRes!AQ2492:'SmtRes'!AQ2497,"=1",SmtRes!CW2492:'SmtRes'!CW2497)</f>
        <v>0.39050000000000001</v>
      </c>
      <c r="W916">
        <f t="shared" si="580"/>
        <v>0</v>
      </c>
      <c r="X916">
        <f t="shared" si="581"/>
        <v>847.14</v>
      </c>
      <c r="Y916">
        <f t="shared" si="582"/>
        <v>448.49</v>
      </c>
      <c r="AA916">
        <v>302024475</v>
      </c>
      <c r="AB916">
        <f t="shared" si="583"/>
        <v>79221.421900000001</v>
      </c>
      <c r="AC916">
        <f t="shared" si="584"/>
        <v>0</v>
      </c>
      <c r="AD916">
        <f>ROUND((((SUM(SmtRes!BR2492:'SmtRes'!BR2497))-(SUM(SmtRes!BS2492:'SmtRes'!BS2497)))+AE916),6)</f>
        <v>15087.071900000001</v>
      </c>
      <c r="AE916">
        <f>ROUND((SUM(SmtRes!BS2492:'SmtRes'!BS2497)),6)</f>
        <v>18919.442999999999</v>
      </c>
      <c r="AF916">
        <f>ROUND((SUM(SmtRes!BT2492:'SmtRes'!BT2497)),6)</f>
        <v>64134.35</v>
      </c>
      <c r="AG916">
        <f t="shared" si="585"/>
        <v>0</v>
      </c>
      <c r="AH916">
        <f>(SUM(SmtRes!BU2492:'SmtRes'!BU2497))</f>
        <v>155</v>
      </c>
      <c r="AI916">
        <f>(SUM(SmtRes!BV2492:'SmtRes'!BV2497))</f>
        <v>39.049999999999997</v>
      </c>
      <c r="AJ916">
        <f t="shared" si="586"/>
        <v>0</v>
      </c>
      <c r="AK916">
        <v>98140.8649</v>
      </c>
      <c r="AL916">
        <v>0</v>
      </c>
      <c r="AM916">
        <v>15087.071900000001</v>
      </c>
      <c r="AN916">
        <v>18919.442999999999</v>
      </c>
      <c r="AO916">
        <v>64134.35</v>
      </c>
      <c r="AP916">
        <v>0</v>
      </c>
      <c r="AQ916">
        <v>155</v>
      </c>
      <c r="AR916">
        <v>39.049999999999997</v>
      </c>
      <c r="AS916">
        <v>0</v>
      </c>
      <c r="AT916">
        <v>102</v>
      </c>
      <c r="AU916">
        <v>54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3</v>
      </c>
      <c r="BE916" t="s">
        <v>3</v>
      </c>
      <c r="BF916" t="s">
        <v>3</v>
      </c>
      <c r="BG916" t="s">
        <v>3</v>
      </c>
      <c r="BH916">
        <v>0</v>
      </c>
      <c r="BI916">
        <v>1</v>
      </c>
      <c r="BJ916" t="s">
        <v>864</v>
      </c>
      <c r="BM916">
        <v>68001</v>
      </c>
      <c r="BN916">
        <v>0</v>
      </c>
      <c r="BO916" t="s">
        <v>3</v>
      </c>
      <c r="BP916">
        <v>0</v>
      </c>
      <c r="BQ916">
        <v>6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102</v>
      </c>
      <c r="CA916">
        <v>54</v>
      </c>
      <c r="CB916" t="s">
        <v>3</v>
      </c>
      <c r="CE916">
        <v>0</v>
      </c>
      <c r="CF916">
        <v>0</v>
      </c>
      <c r="CG916">
        <v>0</v>
      </c>
      <c r="CM916">
        <v>0</v>
      </c>
      <c r="CN916" t="s">
        <v>3</v>
      </c>
      <c r="CO916">
        <v>0</v>
      </c>
      <c r="CP916">
        <f t="shared" si="587"/>
        <v>985.22</v>
      </c>
      <c r="CQ916">
        <f>SUMIF(SmtRes!AQ2492:'SmtRes'!AQ2497,"=1",SmtRes!AA2492:'SmtRes'!AA2497)</f>
        <v>0</v>
      </c>
      <c r="CR916">
        <f>SUMIF(SmtRes!AQ2492:'SmtRes'!AQ2497,"=1",SmtRes!AB2492:'SmtRes'!AB2497)</f>
        <v>1953.99</v>
      </c>
      <c r="CS916">
        <f>SUMIF(SmtRes!AQ2492:'SmtRes'!AQ2497,"=1",SmtRes!AC2492:'SmtRes'!AC2497)</f>
        <v>1120.04</v>
      </c>
      <c r="CT916">
        <f>SUMIF(SmtRes!AQ2492:'SmtRes'!AQ2497,"=1",SmtRes!AD2492:'SmtRes'!AD2497)</f>
        <v>413.77</v>
      </c>
      <c r="CU916">
        <f t="shared" si="588"/>
        <v>0</v>
      </c>
      <c r="CV916">
        <f>SUMIF(SmtRes!AQ2492:'SmtRes'!AQ2497,"=1",SmtRes!BU2492:'SmtRes'!BU2497)</f>
        <v>155</v>
      </c>
      <c r="CW916">
        <f>SUMIF(SmtRes!AQ2492:'SmtRes'!AQ2497,"=1",SmtRes!BV2492:'SmtRes'!BV2497)</f>
        <v>39.049999999999997</v>
      </c>
      <c r="CX916">
        <f t="shared" si="589"/>
        <v>0</v>
      </c>
      <c r="CY916">
        <f t="shared" si="590"/>
        <v>847.14059999999995</v>
      </c>
      <c r="CZ916">
        <f t="shared" si="591"/>
        <v>448.48619999999994</v>
      </c>
      <c r="DC916" t="s">
        <v>3</v>
      </c>
      <c r="DD916" t="s">
        <v>14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1007</v>
      </c>
      <c r="DV916" t="s">
        <v>599</v>
      </c>
      <c r="DW916" t="s">
        <v>599</v>
      </c>
      <c r="DX916">
        <v>100</v>
      </c>
      <c r="DZ916" t="s">
        <v>3</v>
      </c>
      <c r="EA916" t="s">
        <v>3</v>
      </c>
      <c r="EB916" t="s">
        <v>3</v>
      </c>
      <c r="EC916" t="s">
        <v>3</v>
      </c>
      <c r="EE916">
        <v>293259476</v>
      </c>
      <c r="EF916">
        <v>6</v>
      </c>
      <c r="EG916" t="s">
        <v>669</v>
      </c>
      <c r="EH916">
        <v>102</v>
      </c>
      <c r="EI916" t="s">
        <v>770</v>
      </c>
      <c r="EJ916">
        <v>1</v>
      </c>
      <c r="EK916">
        <v>68001</v>
      </c>
      <c r="EL916" t="s">
        <v>770</v>
      </c>
      <c r="EM916" t="s">
        <v>771</v>
      </c>
      <c r="EO916" t="s">
        <v>3</v>
      </c>
      <c r="EQ916">
        <v>131072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155</v>
      </c>
      <c r="EX916">
        <v>39.049999999999997</v>
      </c>
      <c r="EY916">
        <v>0</v>
      </c>
      <c r="FQ916">
        <v>0</v>
      </c>
      <c r="FR916">
        <f t="shared" si="592"/>
        <v>0</v>
      </c>
      <c r="FS916">
        <v>0</v>
      </c>
      <c r="FX916">
        <v>102</v>
      </c>
      <c r="FY916">
        <v>54</v>
      </c>
      <c r="GA916" t="s">
        <v>3</v>
      </c>
      <c r="GD916">
        <v>1</v>
      </c>
      <c r="GF916">
        <v>-1790074331</v>
      </c>
      <c r="GG916">
        <v>2</v>
      </c>
      <c r="GH916">
        <v>1</v>
      </c>
      <c r="GI916">
        <v>-2</v>
      </c>
      <c r="GJ916">
        <v>0</v>
      </c>
      <c r="GK916">
        <v>0</v>
      </c>
      <c r="GL916">
        <f t="shared" si="593"/>
        <v>0</v>
      </c>
      <c r="GM916">
        <f t="shared" si="594"/>
        <v>2280.85</v>
      </c>
      <c r="GN916">
        <f t="shared" si="595"/>
        <v>2280.85</v>
      </c>
      <c r="GO916">
        <f t="shared" si="596"/>
        <v>0</v>
      </c>
      <c r="GP916">
        <f t="shared" si="597"/>
        <v>0</v>
      </c>
      <c r="GR916">
        <v>0</v>
      </c>
      <c r="GS916">
        <v>3</v>
      </c>
      <c r="GT916">
        <v>0</v>
      </c>
      <c r="GU916" t="s">
        <v>3</v>
      </c>
      <c r="GV916">
        <f t="shared" si="598"/>
        <v>0</v>
      </c>
      <c r="GW916">
        <v>1</v>
      </c>
      <c r="GX916">
        <f t="shared" si="599"/>
        <v>0</v>
      </c>
      <c r="HA916">
        <v>0</v>
      </c>
      <c r="HB916">
        <v>0</v>
      </c>
      <c r="HC916">
        <f t="shared" si="600"/>
        <v>0</v>
      </c>
      <c r="HE916" t="s">
        <v>3</v>
      </c>
      <c r="HF916" t="s">
        <v>3</v>
      </c>
      <c r="HM916" t="s">
        <v>3</v>
      </c>
      <c r="HN916" t="s">
        <v>772</v>
      </c>
      <c r="HO916" t="s">
        <v>773</v>
      </c>
      <c r="HP916" t="s">
        <v>770</v>
      </c>
      <c r="HQ916" t="s">
        <v>770</v>
      </c>
      <c r="IK916">
        <v>0</v>
      </c>
    </row>
    <row r="918" spans="1:245" x14ac:dyDescent="0.2">
      <c r="A918" s="2">
        <v>51</v>
      </c>
      <c r="B918" s="2">
        <f>B876</f>
        <v>1</v>
      </c>
      <c r="C918" s="2">
        <f>A876</f>
        <v>4</v>
      </c>
      <c r="D918" s="2">
        <f>ROW(A876)</f>
        <v>876</v>
      </c>
      <c r="E918" s="2"/>
      <c r="F918" s="2" t="str">
        <f>IF(F876&lt;&gt;"",F876,"")</f>
        <v>Новый раздел</v>
      </c>
      <c r="G918" s="2" t="str">
        <f>IF(G876&lt;&gt;"",G876,"")</f>
        <v>20. Восстановление газонов, проездов, площадок</v>
      </c>
      <c r="H918" s="2">
        <v>0</v>
      </c>
      <c r="I918" s="2"/>
      <c r="J918" s="2"/>
      <c r="K918" s="2"/>
      <c r="L918" s="2"/>
      <c r="M918" s="2"/>
      <c r="N918" s="2"/>
      <c r="O918" s="2">
        <f t="shared" ref="O918:T918" si="603">ROUND(AB918,2)</f>
        <v>9494.94</v>
      </c>
      <c r="P918" s="2">
        <f t="shared" si="603"/>
        <v>0</v>
      </c>
      <c r="Q918" s="2">
        <f t="shared" si="603"/>
        <v>1875.6</v>
      </c>
      <c r="R918" s="2">
        <f t="shared" si="603"/>
        <v>1128.6300000000001</v>
      </c>
      <c r="S918" s="2">
        <f t="shared" si="603"/>
        <v>6490.71</v>
      </c>
      <c r="T918" s="2">
        <f t="shared" si="603"/>
        <v>0</v>
      </c>
      <c r="U918" s="2">
        <f>AH918</f>
        <v>14.890270000000003</v>
      </c>
      <c r="V918" s="2">
        <f>AI918</f>
        <v>2.1528900000000002</v>
      </c>
      <c r="W918" s="2">
        <f>ROUND(AJ918,2)</f>
        <v>0</v>
      </c>
      <c r="X918" s="2">
        <f>ROUND(AK918,2)</f>
        <v>9402.15</v>
      </c>
      <c r="Y918" s="2">
        <f>ROUND(AL918,2)</f>
        <v>7168</v>
      </c>
      <c r="Z918" s="2"/>
      <c r="AA918" s="2"/>
      <c r="AB918" s="2">
        <f>ROUND(SUMIF(AA880:AA916,"=302024475",O880:O916),2)</f>
        <v>9494.94</v>
      </c>
      <c r="AC918" s="2">
        <f>ROUND(SUMIF(AA880:AA916,"=302024475",P880:P916),2)</f>
        <v>0</v>
      </c>
      <c r="AD918" s="2">
        <f>ROUND(SUMIF(AA880:AA916,"=302024475",Q880:Q916),2)</f>
        <v>1875.6</v>
      </c>
      <c r="AE918" s="2">
        <f>ROUND(SUMIF(AA880:AA916,"=302024475",R880:R916),2)</f>
        <v>1128.6300000000001</v>
      </c>
      <c r="AF918" s="2">
        <f>ROUND(SUMIF(AA880:AA916,"=302024475",S880:S916),2)</f>
        <v>6490.71</v>
      </c>
      <c r="AG918" s="2">
        <f>ROUND(SUMIF(AA880:AA916,"=302024475",T880:T916),2)</f>
        <v>0</v>
      </c>
      <c r="AH918" s="2">
        <f>SUMIF(AA880:AA916,"=302024475",U880:U916)</f>
        <v>14.890270000000003</v>
      </c>
      <c r="AI918" s="2">
        <f>SUMIF(AA880:AA916,"=302024475",V880:V916)</f>
        <v>2.1528900000000002</v>
      </c>
      <c r="AJ918" s="2">
        <f>ROUND(SUMIF(AA880:AA916,"=302024475",W880:W916),2)</f>
        <v>0</v>
      </c>
      <c r="AK918" s="2">
        <f>ROUND(SUMIF(AA880:AA916,"=302024475",X880:X916),2)</f>
        <v>9402.15</v>
      </c>
      <c r="AL918" s="2">
        <f>ROUND(SUMIF(AA880:AA916,"=302024475",Y880:Y916),2)</f>
        <v>7168</v>
      </c>
      <c r="AM918" s="2"/>
      <c r="AN918" s="2"/>
      <c r="AO918" s="2">
        <f t="shared" ref="AO918:BD918" si="604">ROUND(BX918,2)</f>
        <v>0</v>
      </c>
      <c r="AP918" s="2">
        <f t="shared" si="604"/>
        <v>0</v>
      </c>
      <c r="AQ918" s="2">
        <f t="shared" si="604"/>
        <v>0</v>
      </c>
      <c r="AR918" s="2">
        <f t="shared" si="604"/>
        <v>26065.09</v>
      </c>
      <c r="AS918" s="2">
        <f t="shared" si="604"/>
        <v>26065.09</v>
      </c>
      <c r="AT918" s="2">
        <f t="shared" si="604"/>
        <v>0</v>
      </c>
      <c r="AU918" s="2">
        <f t="shared" si="604"/>
        <v>0</v>
      </c>
      <c r="AV918" s="2">
        <f t="shared" si="604"/>
        <v>0</v>
      </c>
      <c r="AW918" s="2">
        <f t="shared" si="604"/>
        <v>0</v>
      </c>
      <c r="AX918" s="2">
        <f t="shared" si="604"/>
        <v>0</v>
      </c>
      <c r="AY918" s="2">
        <f t="shared" si="604"/>
        <v>0</v>
      </c>
      <c r="AZ918" s="2">
        <f t="shared" si="604"/>
        <v>0</v>
      </c>
      <c r="BA918" s="2">
        <f t="shared" si="604"/>
        <v>0</v>
      </c>
      <c r="BB918" s="2">
        <f t="shared" si="604"/>
        <v>0</v>
      </c>
      <c r="BC918" s="2">
        <f t="shared" si="604"/>
        <v>0</v>
      </c>
      <c r="BD918" s="2">
        <f t="shared" si="604"/>
        <v>0</v>
      </c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>
        <f>ROUND(SUMIF(AA880:AA916,"=302024475",FQ880:FQ916),2)</f>
        <v>0</v>
      </c>
      <c r="BY918" s="2">
        <f>ROUND(SUMIF(AA880:AA916,"=302024475",FR880:FR916),2)</f>
        <v>0</v>
      </c>
      <c r="BZ918" s="2">
        <f>ROUND(SUMIF(AA880:AA916,"=302024475",GL880:GL916),2)</f>
        <v>0</v>
      </c>
      <c r="CA918" s="2">
        <f>ROUND(SUMIF(AA880:AA916,"=302024475",GM880:GM916),2)</f>
        <v>26065.09</v>
      </c>
      <c r="CB918" s="2">
        <f>ROUND(SUMIF(AA880:AA916,"=302024475",GN880:GN916),2)</f>
        <v>26065.09</v>
      </c>
      <c r="CC918" s="2">
        <f>ROUND(SUMIF(AA880:AA916,"=302024475",GO880:GO916),2)</f>
        <v>0</v>
      </c>
      <c r="CD918" s="2">
        <f>ROUND(SUMIF(AA880:AA916,"=302024475",GP880:GP916),2)</f>
        <v>0</v>
      </c>
      <c r="CE918" s="2">
        <f>AC918-BX918</f>
        <v>0</v>
      </c>
      <c r="CF918" s="2">
        <f>AC918-BY918</f>
        <v>0</v>
      </c>
      <c r="CG918" s="2">
        <f>BX918-BZ918</f>
        <v>0</v>
      </c>
      <c r="CH918" s="2">
        <f>AC918-BX918-BY918+BZ918</f>
        <v>0</v>
      </c>
      <c r="CI918" s="2">
        <f>BY918-BZ918</f>
        <v>0</v>
      </c>
      <c r="CJ918" s="2">
        <f>ROUND(SUMIF(AA880:AA916,"=302024475",GX880:GX916),2)</f>
        <v>0</v>
      </c>
      <c r="CK918" s="2">
        <f>ROUND(SUMIF(AA880:AA916,"=302024475",GY880:GY916),2)</f>
        <v>0</v>
      </c>
      <c r="CL918" s="2">
        <f>ROUND(SUMIF(AA880:AA916,"=302024475",GZ880:GZ916),2)</f>
        <v>0</v>
      </c>
      <c r="CM918" s="2">
        <f>ROUND(SUMIF(AA880:AA916,"=302024475",HD880:HD916),2)</f>
        <v>0</v>
      </c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>
        <v>0</v>
      </c>
    </row>
    <row r="920" spans="1:245" x14ac:dyDescent="0.2">
      <c r="A920" s="4">
        <v>50</v>
      </c>
      <c r="B920" s="4">
        <v>0</v>
      </c>
      <c r="C920" s="4">
        <v>0</v>
      </c>
      <c r="D920" s="4">
        <v>1</v>
      </c>
      <c r="E920" s="4">
        <v>201</v>
      </c>
      <c r="F920" s="4">
        <f>ROUND(Source!O918,O920)</f>
        <v>9494.94</v>
      </c>
      <c r="G920" s="4" t="s">
        <v>42</v>
      </c>
      <c r="H920" s="4" t="s">
        <v>43</v>
      </c>
      <c r="I920" s="4"/>
      <c r="J920" s="4"/>
      <c r="K920" s="4">
        <v>201</v>
      </c>
      <c r="L920" s="4">
        <v>1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9494.9399999999987</v>
      </c>
      <c r="X920" s="4">
        <v>1</v>
      </c>
      <c r="Y920" s="4">
        <v>9494.9399999999987</v>
      </c>
      <c r="Z920" s="4"/>
      <c r="AA920" s="4"/>
      <c r="AB920" s="4"/>
    </row>
    <row r="921" spans="1:245" x14ac:dyDescent="0.2">
      <c r="A921" s="4">
        <v>50</v>
      </c>
      <c r="B921" s="4">
        <v>0</v>
      </c>
      <c r="C921" s="4">
        <v>0</v>
      </c>
      <c r="D921" s="4">
        <v>1</v>
      </c>
      <c r="E921" s="4">
        <v>202</v>
      </c>
      <c r="F921" s="4">
        <f>ROUND(Source!P918,O921)</f>
        <v>0</v>
      </c>
      <c r="G921" s="4" t="s">
        <v>44</v>
      </c>
      <c r="H921" s="4" t="s">
        <v>45</v>
      </c>
      <c r="I921" s="4"/>
      <c r="J921" s="4"/>
      <c r="K921" s="4">
        <v>202</v>
      </c>
      <c r="L921" s="4">
        <v>2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45" x14ac:dyDescent="0.2">
      <c r="A922" s="4">
        <v>50</v>
      </c>
      <c r="B922" s="4">
        <v>0</v>
      </c>
      <c r="C922" s="4">
        <v>0</v>
      </c>
      <c r="D922" s="4">
        <v>1</v>
      </c>
      <c r="E922" s="4">
        <v>222</v>
      </c>
      <c r="F922" s="4">
        <f>ROUND(Source!AO918,O922)</f>
        <v>0</v>
      </c>
      <c r="G922" s="4" t="s">
        <v>46</v>
      </c>
      <c r="H922" s="4" t="s">
        <v>47</v>
      </c>
      <c r="I922" s="4"/>
      <c r="J922" s="4"/>
      <c r="K922" s="4">
        <v>222</v>
      </c>
      <c r="L922" s="4">
        <v>3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45" x14ac:dyDescent="0.2">
      <c r="A923" s="4">
        <v>50</v>
      </c>
      <c r="B923" s="4">
        <v>0</v>
      </c>
      <c r="C923" s="4">
        <v>0</v>
      </c>
      <c r="D923" s="4">
        <v>1</v>
      </c>
      <c r="E923" s="4">
        <v>225</v>
      </c>
      <c r="F923" s="4">
        <f>ROUND(Source!AV918,O923)</f>
        <v>0</v>
      </c>
      <c r="G923" s="4" t="s">
        <v>48</v>
      </c>
      <c r="H923" s="4" t="s">
        <v>49</v>
      </c>
      <c r="I923" s="4"/>
      <c r="J923" s="4"/>
      <c r="K923" s="4">
        <v>225</v>
      </c>
      <c r="L923" s="4">
        <v>4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45" x14ac:dyDescent="0.2">
      <c r="A924" s="4">
        <v>50</v>
      </c>
      <c r="B924" s="4">
        <v>0</v>
      </c>
      <c r="C924" s="4">
        <v>0</v>
      </c>
      <c r="D924" s="4">
        <v>1</v>
      </c>
      <c r="E924" s="4">
        <v>226</v>
      </c>
      <c r="F924" s="4">
        <f>ROUND(Source!AW918,O924)</f>
        <v>0</v>
      </c>
      <c r="G924" s="4" t="s">
        <v>50</v>
      </c>
      <c r="H924" s="4" t="s">
        <v>51</v>
      </c>
      <c r="I924" s="4"/>
      <c r="J924" s="4"/>
      <c r="K924" s="4">
        <v>226</v>
      </c>
      <c r="L924" s="4">
        <v>5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45" x14ac:dyDescent="0.2">
      <c r="A925" s="4">
        <v>50</v>
      </c>
      <c r="B925" s="4">
        <v>0</v>
      </c>
      <c r="C925" s="4">
        <v>0</v>
      </c>
      <c r="D925" s="4">
        <v>1</v>
      </c>
      <c r="E925" s="4">
        <v>227</v>
      </c>
      <c r="F925" s="4">
        <f>ROUND(Source!AX918,O925)</f>
        <v>0</v>
      </c>
      <c r="G925" s="4" t="s">
        <v>52</v>
      </c>
      <c r="H925" s="4" t="s">
        <v>53</v>
      </c>
      <c r="I925" s="4"/>
      <c r="J925" s="4"/>
      <c r="K925" s="4">
        <v>227</v>
      </c>
      <c r="L925" s="4">
        <v>6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x14ac:dyDescent="0.2">
      <c r="A926" s="4">
        <v>50</v>
      </c>
      <c r="B926" s="4">
        <v>0</v>
      </c>
      <c r="C926" s="4">
        <v>0</v>
      </c>
      <c r="D926" s="4">
        <v>1</v>
      </c>
      <c r="E926" s="4">
        <v>228</v>
      </c>
      <c r="F926" s="4">
        <f>ROUND(Source!AY918,O926)</f>
        <v>0</v>
      </c>
      <c r="G926" s="4" t="s">
        <v>54</v>
      </c>
      <c r="H926" s="4" t="s">
        <v>55</v>
      </c>
      <c r="I926" s="4"/>
      <c r="J926" s="4"/>
      <c r="K926" s="4">
        <v>228</v>
      </c>
      <c r="L926" s="4">
        <v>7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">
      <c r="A927" s="4">
        <v>50</v>
      </c>
      <c r="B927" s="4">
        <v>0</v>
      </c>
      <c r="C927" s="4">
        <v>0</v>
      </c>
      <c r="D927" s="4">
        <v>1</v>
      </c>
      <c r="E927" s="4">
        <v>216</v>
      </c>
      <c r="F927" s="4">
        <f>ROUND(Source!AP918,O927)</f>
        <v>0</v>
      </c>
      <c r="G927" s="4" t="s">
        <v>56</v>
      </c>
      <c r="H927" s="4" t="s">
        <v>57</v>
      </c>
      <c r="I927" s="4"/>
      <c r="J927" s="4"/>
      <c r="K927" s="4">
        <v>216</v>
      </c>
      <c r="L927" s="4">
        <v>8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45" x14ac:dyDescent="0.2">
      <c r="A928" s="4">
        <v>50</v>
      </c>
      <c r="B928" s="4">
        <v>0</v>
      </c>
      <c r="C928" s="4">
        <v>0</v>
      </c>
      <c r="D928" s="4">
        <v>1</v>
      </c>
      <c r="E928" s="4">
        <v>223</v>
      </c>
      <c r="F928" s="4">
        <f>ROUND(Source!AQ918,O928)</f>
        <v>0</v>
      </c>
      <c r="G928" s="4" t="s">
        <v>58</v>
      </c>
      <c r="H928" s="4" t="s">
        <v>59</v>
      </c>
      <c r="I928" s="4"/>
      <c r="J928" s="4"/>
      <c r="K928" s="4">
        <v>223</v>
      </c>
      <c r="L928" s="4">
        <v>9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x14ac:dyDescent="0.2">
      <c r="A929" s="4">
        <v>50</v>
      </c>
      <c r="B929" s="4">
        <v>0</v>
      </c>
      <c r="C929" s="4">
        <v>0</v>
      </c>
      <c r="D929" s="4">
        <v>1</v>
      </c>
      <c r="E929" s="4">
        <v>229</v>
      </c>
      <c r="F929" s="4">
        <f>ROUND(Source!AZ918,O929)</f>
        <v>0</v>
      </c>
      <c r="G929" s="4" t="s">
        <v>60</v>
      </c>
      <c r="H929" s="4" t="s">
        <v>61</v>
      </c>
      <c r="I929" s="4"/>
      <c r="J929" s="4"/>
      <c r="K929" s="4">
        <v>229</v>
      </c>
      <c r="L929" s="4">
        <v>10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">
      <c r="A930" s="4">
        <v>50</v>
      </c>
      <c r="B930" s="4">
        <v>0</v>
      </c>
      <c r="C930" s="4">
        <v>0</v>
      </c>
      <c r="D930" s="4">
        <v>1</v>
      </c>
      <c r="E930" s="4">
        <v>203</v>
      </c>
      <c r="F930" s="4">
        <f>ROUND(Source!Q918,O930)</f>
        <v>1875.6</v>
      </c>
      <c r="G930" s="4" t="s">
        <v>62</v>
      </c>
      <c r="H930" s="4" t="s">
        <v>63</v>
      </c>
      <c r="I930" s="4"/>
      <c r="J930" s="4"/>
      <c r="K930" s="4">
        <v>203</v>
      </c>
      <c r="L930" s="4">
        <v>11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1875.6</v>
      </c>
      <c r="X930" s="4">
        <v>1</v>
      </c>
      <c r="Y930" s="4">
        <v>1875.6</v>
      </c>
      <c r="Z930" s="4"/>
      <c r="AA930" s="4"/>
      <c r="AB930" s="4"/>
    </row>
    <row r="931" spans="1:28" x14ac:dyDescent="0.2">
      <c r="A931" s="4">
        <v>50</v>
      </c>
      <c r="B931" s="4">
        <v>0</v>
      </c>
      <c r="C931" s="4">
        <v>0</v>
      </c>
      <c r="D931" s="4">
        <v>1</v>
      </c>
      <c r="E931" s="4">
        <v>231</v>
      </c>
      <c r="F931" s="4">
        <f>ROUND(Source!BB918,O931)</f>
        <v>0</v>
      </c>
      <c r="G931" s="4" t="s">
        <v>64</v>
      </c>
      <c r="H931" s="4" t="s">
        <v>65</v>
      </c>
      <c r="I931" s="4"/>
      <c r="J931" s="4"/>
      <c r="K931" s="4">
        <v>231</v>
      </c>
      <c r="L931" s="4">
        <v>12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">
      <c r="A932" s="4">
        <v>50</v>
      </c>
      <c r="B932" s="4">
        <v>0</v>
      </c>
      <c r="C932" s="4">
        <v>0</v>
      </c>
      <c r="D932" s="4">
        <v>1</v>
      </c>
      <c r="E932" s="4">
        <v>204</v>
      </c>
      <c r="F932" s="4">
        <f>ROUND(Source!R918,O932)</f>
        <v>1128.6300000000001</v>
      </c>
      <c r="G932" s="4" t="s">
        <v>66</v>
      </c>
      <c r="H932" s="4" t="s">
        <v>67</v>
      </c>
      <c r="I932" s="4"/>
      <c r="J932" s="4"/>
      <c r="K932" s="4">
        <v>204</v>
      </c>
      <c r="L932" s="4">
        <v>13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1128.6300000000001</v>
      </c>
      <c r="X932" s="4">
        <v>1</v>
      </c>
      <c r="Y932" s="4">
        <v>1128.6300000000001</v>
      </c>
      <c r="Z932" s="4"/>
      <c r="AA932" s="4"/>
      <c r="AB932" s="4"/>
    </row>
    <row r="933" spans="1:28" x14ac:dyDescent="0.2">
      <c r="A933" s="4">
        <v>50</v>
      </c>
      <c r="B933" s="4">
        <v>0</v>
      </c>
      <c r="C933" s="4">
        <v>0</v>
      </c>
      <c r="D933" s="4">
        <v>1</v>
      </c>
      <c r="E933" s="4">
        <v>205</v>
      </c>
      <c r="F933" s="4">
        <f>ROUND(Source!S918,O933)</f>
        <v>6490.71</v>
      </c>
      <c r="G933" s="4" t="s">
        <v>68</v>
      </c>
      <c r="H933" s="4" t="s">
        <v>69</v>
      </c>
      <c r="I933" s="4"/>
      <c r="J933" s="4"/>
      <c r="K933" s="4">
        <v>205</v>
      </c>
      <c r="L933" s="4">
        <v>14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6490.7099999999991</v>
      </c>
      <c r="X933" s="4">
        <v>1</v>
      </c>
      <c r="Y933" s="4">
        <v>6490.7099999999991</v>
      </c>
      <c r="Z933" s="4"/>
      <c r="AA933" s="4"/>
      <c r="AB933" s="4"/>
    </row>
    <row r="934" spans="1:28" x14ac:dyDescent="0.2">
      <c r="A934" s="4">
        <v>50</v>
      </c>
      <c r="B934" s="4">
        <v>0</v>
      </c>
      <c r="C934" s="4">
        <v>0</v>
      </c>
      <c r="D934" s="4">
        <v>1</v>
      </c>
      <c r="E934" s="4">
        <v>232</v>
      </c>
      <c r="F934" s="4">
        <f>ROUND(Source!BC918,O934)</f>
        <v>0</v>
      </c>
      <c r="G934" s="4" t="s">
        <v>70</v>
      </c>
      <c r="H934" s="4" t="s">
        <v>71</v>
      </c>
      <c r="I934" s="4"/>
      <c r="J934" s="4"/>
      <c r="K934" s="4">
        <v>232</v>
      </c>
      <c r="L934" s="4">
        <v>15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">
      <c r="A935" s="4">
        <v>50</v>
      </c>
      <c r="B935" s="4">
        <v>0</v>
      </c>
      <c r="C935" s="4">
        <v>0</v>
      </c>
      <c r="D935" s="4">
        <v>1</v>
      </c>
      <c r="E935" s="4">
        <v>214</v>
      </c>
      <c r="F935" s="4">
        <f>ROUND(Source!AS918,O935)</f>
        <v>26065.09</v>
      </c>
      <c r="G935" s="4" t="s">
        <v>72</v>
      </c>
      <c r="H935" s="4" t="s">
        <v>73</v>
      </c>
      <c r="I935" s="4"/>
      <c r="J935" s="4"/>
      <c r="K935" s="4">
        <v>214</v>
      </c>
      <c r="L935" s="4">
        <v>16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26065.09</v>
      </c>
      <c r="X935" s="4">
        <v>1</v>
      </c>
      <c r="Y935" s="4">
        <v>26065.09</v>
      </c>
      <c r="Z935" s="4"/>
      <c r="AA935" s="4"/>
      <c r="AB935" s="4"/>
    </row>
    <row r="936" spans="1:28" x14ac:dyDescent="0.2">
      <c r="A936" s="4">
        <v>50</v>
      </c>
      <c r="B936" s="4">
        <v>0</v>
      </c>
      <c r="C936" s="4">
        <v>0</v>
      </c>
      <c r="D936" s="4">
        <v>1</v>
      </c>
      <c r="E936" s="4">
        <v>215</v>
      </c>
      <c r="F936" s="4">
        <f>ROUND(Source!AT918,O936)</f>
        <v>0</v>
      </c>
      <c r="G936" s="4" t="s">
        <v>74</v>
      </c>
      <c r="H936" s="4" t="s">
        <v>75</v>
      </c>
      <c r="I936" s="4"/>
      <c r="J936" s="4"/>
      <c r="K936" s="4">
        <v>215</v>
      </c>
      <c r="L936" s="4">
        <v>17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">
      <c r="A937" s="4">
        <v>50</v>
      </c>
      <c r="B937" s="4">
        <v>0</v>
      </c>
      <c r="C937" s="4">
        <v>0</v>
      </c>
      <c r="D937" s="4">
        <v>1</v>
      </c>
      <c r="E937" s="4">
        <v>217</v>
      </c>
      <c r="F937" s="4">
        <f>ROUND(Source!AU918,O937)</f>
        <v>0</v>
      </c>
      <c r="G937" s="4" t="s">
        <v>76</v>
      </c>
      <c r="H937" s="4" t="s">
        <v>77</v>
      </c>
      <c r="I937" s="4"/>
      <c r="J937" s="4"/>
      <c r="K937" s="4">
        <v>217</v>
      </c>
      <c r="L937" s="4">
        <v>18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8" x14ac:dyDescent="0.2">
      <c r="A938" s="4">
        <v>50</v>
      </c>
      <c r="B938" s="4">
        <v>0</v>
      </c>
      <c r="C938" s="4">
        <v>0</v>
      </c>
      <c r="D938" s="4">
        <v>1</v>
      </c>
      <c r="E938" s="4">
        <v>230</v>
      </c>
      <c r="F938" s="4">
        <f>ROUND(Source!BA918,O938)</f>
        <v>0</v>
      </c>
      <c r="G938" s="4" t="s">
        <v>78</v>
      </c>
      <c r="H938" s="4" t="s">
        <v>79</v>
      </c>
      <c r="I938" s="4"/>
      <c r="J938" s="4"/>
      <c r="K938" s="4">
        <v>230</v>
      </c>
      <c r="L938" s="4">
        <v>19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x14ac:dyDescent="0.2">
      <c r="A939" s="4">
        <v>50</v>
      </c>
      <c r="B939" s="4">
        <v>0</v>
      </c>
      <c r="C939" s="4">
        <v>0</v>
      </c>
      <c r="D939" s="4">
        <v>1</v>
      </c>
      <c r="E939" s="4">
        <v>206</v>
      </c>
      <c r="F939" s="4">
        <f>ROUND(Source!T918,O939)</f>
        <v>0</v>
      </c>
      <c r="G939" s="4" t="s">
        <v>80</v>
      </c>
      <c r="H939" s="4" t="s">
        <v>81</v>
      </c>
      <c r="I939" s="4"/>
      <c r="J939" s="4"/>
      <c r="K939" s="4">
        <v>206</v>
      </c>
      <c r="L939" s="4">
        <v>20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x14ac:dyDescent="0.2">
      <c r="A940" s="4">
        <v>50</v>
      </c>
      <c r="B940" s="4">
        <v>0</v>
      </c>
      <c r="C940" s="4">
        <v>0</v>
      </c>
      <c r="D940" s="4">
        <v>1</v>
      </c>
      <c r="E940" s="4">
        <v>207</v>
      </c>
      <c r="F940" s="4">
        <f>ROUND(Source!U918,O940)</f>
        <v>14.890269999999999</v>
      </c>
      <c r="G940" s="4" t="s">
        <v>82</v>
      </c>
      <c r="H940" s="4" t="s">
        <v>83</v>
      </c>
      <c r="I940" s="4"/>
      <c r="J940" s="4"/>
      <c r="K940" s="4">
        <v>207</v>
      </c>
      <c r="L940" s="4">
        <v>21</v>
      </c>
      <c r="M940" s="4">
        <v>3</v>
      </c>
      <c r="N940" s="4" t="s">
        <v>3</v>
      </c>
      <c r="O940" s="4">
        <v>7</v>
      </c>
      <c r="P940" s="4"/>
      <c r="Q940" s="4"/>
      <c r="R940" s="4"/>
      <c r="S940" s="4"/>
      <c r="T940" s="4"/>
      <c r="U940" s="4"/>
      <c r="V940" s="4"/>
      <c r="W940" s="4">
        <v>14.890269999999999</v>
      </c>
      <c r="X940" s="4">
        <v>1</v>
      </c>
      <c r="Y940" s="4">
        <v>14.890269999999999</v>
      </c>
      <c r="Z940" s="4"/>
      <c r="AA940" s="4"/>
      <c r="AB940" s="4"/>
    </row>
    <row r="941" spans="1:28" x14ac:dyDescent="0.2">
      <c r="A941" s="4">
        <v>50</v>
      </c>
      <c r="B941" s="4">
        <v>0</v>
      </c>
      <c r="C941" s="4">
        <v>0</v>
      </c>
      <c r="D941" s="4">
        <v>1</v>
      </c>
      <c r="E941" s="4">
        <v>208</v>
      </c>
      <c r="F941" s="4">
        <f>ROUND(Source!V918,O941)</f>
        <v>2.1528900000000002</v>
      </c>
      <c r="G941" s="4" t="s">
        <v>84</v>
      </c>
      <c r="H941" s="4" t="s">
        <v>85</v>
      </c>
      <c r="I941" s="4"/>
      <c r="J941" s="4"/>
      <c r="K941" s="4">
        <v>208</v>
      </c>
      <c r="L941" s="4">
        <v>22</v>
      </c>
      <c r="M941" s="4">
        <v>3</v>
      </c>
      <c r="N941" s="4" t="s">
        <v>3</v>
      </c>
      <c r="O941" s="4">
        <v>7</v>
      </c>
      <c r="P941" s="4"/>
      <c r="Q941" s="4"/>
      <c r="R941" s="4"/>
      <c r="S941" s="4"/>
      <c r="T941" s="4"/>
      <c r="U941" s="4"/>
      <c r="V941" s="4"/>
      <c r="W941" s="4">
        <v>2.1528900000000002</v>
      </c>
      <c r="X941" s="4">
        <v>1</v>
      </c>
      <c r="Y941" s="4">
        <v>2.1528900000000002</v>
      </c>
      <c r="Z941" s="4"/>
      <c r="AA941" s="4"/>
      <c r="AB941" s="4"/>
    </row>
    <row r="942" spans="1:28" x14ac:dyDescent="0.2">
      <c r="A942" s="4">
        <v>50</v>
      </c>
      <c r="B942" s="4">
        <v>0</v>
      </c>
      <c r="C942" s="4">
        <v>0</v>
      </c>
      <c r="D942" s="4">
        <v>1</v>
      </c>
      <c r="E942" s="4">
        <v>209</v>
      </c>
      <c r="F942" s="4">
        <f>ROUND(Source!W918,O942)</f>
        <v>0</v>
      </c>
      <c r="G942" s="4" t="s">
        <v>86</v>
      </c>
      <c r="H942" s="4" t="s">
        <v>87</v>
      </c>
      <c r="I942" s="4"/>
      <c r="J942" s="4"/>
      <c r="K942" s="4">
        <v>209</v>
      </c>
      <c r="L942" s="4">
        <v>23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8" x14ac:dyDescent="0.2">
      <c r="A943" s="4">
        <v>50</v>
      </c>
      <c r="B943" s="4">
        <v>0</v>
      </c>
      <c r="C943" s="4">
        <v>0</v>
      </c>
      <c r="D943" s="4">
        <v>1</v>
      </c>
      <c r="E943" s="4">
        <v>233</v>
      </c>
      <c r="F943" s="4">
        <f>ROUND(Source!BD918,O943)</f>
        <v>0</v>
      </c>
      <c r="G943" s="4" t="s">
        <v>88</v>
      </c>
      <c r="H943" s="4" t="s">
        <v>89</v>
      </c>
      <c r="I943" s="4"/>
      <c r="J943" s="4"/>
      <c r="K943" s="4">
        <v>233</v>
      </c>
      <c r="L943" s="4">
        <v>24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8" x14ac:dyDescent="0.2">
      <c r="A944" s="4">
        <v>50</v>
      </c>
      <c r="B944" s="4">
        <v>0</v>
      </c>
      <c r="C944" s="4">
        <v>0</v>
      </c>
      <c r="D944" s="4">
        <v>1</v>
      </c>
      <c r="E944" s="4">
        <v>210</v>
      </c>
      <c r="F944" s="4">
        <f>ROUND(Source!X918,O944)</f>
        <v>9402.15</v>
      </c>
      <c r="G944" s="4" t="s">
        <v>90</v>
      </c>
      <c r="H944" s="4" t="s">
        <v>91</v>
      </c>
      <c r="I944" s="4"/>
      <c r="J944" s="4"/>
      <c r="K944" s="4">
        <v>210</v>
      </c>
      <c r="L944" s="4">
        <v>25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9402.15</v>
      </c>
      <c r="X944" s="4">
        <v>1</v>
      </c>
      <c r="Y944" s="4">
        <v>9402.15</v>
      </c>
      <c r="Z944" s="4"/>
      <c r="AA944" s="4"/>
      <c r="AB944" s="4"/>
    </row>
    <row r="945" spans="1:245" x14ac:dyDescent="0.2">
      <c r="A945" s="4">
        <v>50</v>
      </c>
      <c r="B945" s="4">
        <v>0</v>
      </c>
      <c r="C945" s="4">
        <v>0</v>
      </c>
      <c r="D945" s="4">
        <v>1</v>
      </c>
      <c r="E945" s="4">
        <v>211</v>
      </c>
      <c r="F945" s="4">
        <f>ROUND(Source!Y918,O945)</f>
        <v>7168</v>
      </c>
      <c r="G945" s="4" t="s">
        <v>92</v>
      </c>
      <c r="H945" s="4" t="s">
        <v>93</v>
      </c>
      <c r="I945" s="4"/>
      <c r="J945" s="4"/>
      <c r="K945" s="4">
        <v>211</v>
      </c>
      <c r="L945" s="4">
        <v>26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7168</v>
      </c>
      <c r="X945" s="4">
        <v>1</v>
      </c>
      <c r="Y945" s="4">
        <v>7168</v>
      </c>
      <c r="Z945" s="4"/>
      <c r="AA945" s="4"/>
      <c r="AB945" s="4"/>
    </row>
    <row r="946" spans="1:245" x14ac:dyDescent="0.2">
      <c r="A946" s="4">
        <v>50</v>
      </c>
      <c r="B946" s="4">
        <v>0</v>
      </c>
      <c r="C946" s="4">
        <v>0</v>
      </c>
      <c r="D946" s="4">
        <v>1</v>
      </c>
      <c r="E946" s="4">
        <v>224</v>
      </c>
      <c r="F946" s="4">
        <f>ROUND(Source!AR918,O946)</f>
        <v>26065.09</v>
      </c>
      <c r="G946" s="4" t="s">
        <v>94</v>
      </c>
      <c r="H946" s="4" t="s">
        <v>95</v>
      </c>
      <c r="I946" s="4"/>
      <c r="J946" s="4"/>
      <c r="K946" s="4">
        <v>224</v>
      </c>
      <c r="L946" s="4">
        <v>27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26065.089999999997</v>
      </c>
      <c r="X946" s="4">
        <v>1</v>
      </c>
      <c r="Y946" s="4">
        <v>26065.089999999997</v>
      </c>
      <c r="Z946" s="4"/>
      <c r="AA946" s="4"/>
      <c r="AB946" s="4"/>
    </row>
    <row r="948" spans="1:245" x14ac:dyDescent="0.2">
      <c r="A948" s="1">
        <v>4</v>
      </c>
      <c r="B948" s="1">
        <v>1</v>
      </c>
      <c r="C948" s="1"/>
      <c r="D948" s="1">
        <f>ROW(A956)</f>
        <v>956</v>
      </c>
      <c r="E948" s="1"/>
      <c r="F948" s="1" t="s">
        <v>16</v>
      </c>
      <c r="G948" s="1" t="s">
        <v>865</v>
      </c>
      <c r="H948" s="1" t="s">
        <v>3</v>
      </c>
      <c r="I948" s="1">
        <v>0</v>
      </c>
      <c r="J948" s="1"/>
      <c r="K948" s="1">
        <v>0</v>
      </c>
      <c r="L948" s="1"/>
      <c r="M948" s="1" t="s">
        <v>3</v>
      </c>
      <c r="N948" s="1"/>
      <c r="O948" s="1"/>
      <c r="P948" s="1"/>
      <c r="Q948" s="1"/>
      <c r="R948" s="1"/>
      <c r="S948" s="1">
        <v>0</v>
      </c>
      <c r="T948" s="1"/>
      <c r="U948" s="1" t="s">
        <v>3</v>
      </c>
      <c r="V948" s="1">
        <v>0</v>
      </c>
      <c r="W948" s="1"/>
      <c r="X948" s="1"/>
      <c r="Y948" s="1"/>
      <c r="Z948" s="1"/>
      <c r="AA948" s="1"/>
      <c r="AB948" s="1" t="s">
        <v>3</v>
      </c>
      <c r="AC948" s="1" t="s">
        <v>3</v>
      </c>
      <c r="AD948" s="1" t="s">
        <v>3</v>
      </c>
      <c r="AE948" s="1" t="s">
        <v>3</v>
      </c>
      <c r="AF948" s="1" t="s">
        <v>3</v>
      </c>
      <c r="AG948" s="1" t="s">
        <v>3</v>
      </c>
      <c r="AH948" s="1"/>
      <c r="AI948" s="1"/>
      <c r="AJ948" s="1"/>
      <c r="AK948" s="1"/>
      <c r="AL948" s="1"/>
      <c r="AM948" s="1"/>
      <c r="AN948" s="1"/>
      <c r="AO948" s="1"/>
      <c r="AP948" s="1" t="s">
        <v>3</v>
      </c>
      <c r="AQ948" s="1" t="s">
        <v>3</v>
      </c>
      <c r="AR948" s="1" t="s">
        <v>3</v>
      </c>
      <c r="AS948" s="1"/>
      <c r="AT948" s="1"/>
      <c r="AU948" s="1"/>
      <c r="AV948" s="1"/>
      <c r="AW948" s="1"/>
      <c r="AX948" s="1"/>
      <c r="AY948" s="1"/>
      <c r="AZ948" s="1" t="s">
        <v>3</v>
      </c>
      <c r="BA948" s="1"/>
      <c r="BB948" s="1" t="s">
        <v>3</v>
      </c>
      <c r="BC948" s="1" t="s">
        <v>14</v>
      </c>
      <c r="BD948" s="1" t="s">
        <v>3</v>
      </c>
      <c r="BE948" s="1" t="s">
        <v>3</v>
      </c>
      <c r="BF948" s="1" t="s">
        <v>3</v>
      </c>
      <c r="BG948" s="1" t="s">
        <v>3</v>
      </c>
      <c r="BH948" s="1" t="s">
        <v>3</v>
      </c>
      <c r="BI948" s="1" t="s">
        <v>3</v>
      </c>
      <c r="BJ948" s="1" t="s">
        <v>3</v>
      </c>
      <c r="BK948" s="1" t="s">
        <v>3</v>
      </c>
      <c r="BL948" s="1" t="s">
        <v>3</v>
      </c>
      <c r="BM948" s="1" t="s">
        <v>14</v>
      </c>
      <c r="BN948" s="1" t="s">
        <v>3</v>
      </c>
      <c r="BO948" s="1" t="s">
        <v>3</v>
      </c>
      <c r="BP948" s="1" t="s">
        <v>3</v>
      </c>
      <c r="BQ948" s="1"/>
      <c r="BR948" s="1"/>
      <c r="BS948" s="1"/>
      <c r="BT948" s="1"/>
      <c r="BU948" s="1"/>
      <c r="BV948" s="1"/>
      <c r="BW948" s="1"/>
      <c r="BX948" s="1">
        <v>0</v>
      </c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>
        <v>0</v>
      </c>
    </row>
    <row r="950" spans="1:245" x14ac:dyDescent="0.2">
      <c r="A950" s="2">
        <v>52</v>
      </c>
      <c r="B950" s="2">
        <f t="shared" ref="B950:G950" si="605">B956</f>
        <v>1</v>
      </c>
      <c r="C950" s="2">
        <f t="shared" si="605"/>
        <v>4</v>
      </c>
      <c r="D950" s="2">
        <f t="shared" si="605"/>
        <v>948</v>
      </c>
      <c r="E950" s="2">
        <f t="shared" si="605"/>
        <v>0</v>
      </c>
      <c r="F950" s="2" t="str">
        <f t="shared" si="605"/>
        <v>Новый раздел</v>
      </c>
      <c r="G950" s="2" t="str">
        <f t="shared" si="605"/>
        <v>21. Работы, связанные с организацией прокола</v>
      </c>
      <c r="H950" s="2"/>
      <c r="I950" s="2"/>
      <c r="J950" s="2"/>
      <c r="K950" s="2"/>
      <c r="L950" s="2"/>
      <c r="M950" s="2"/>
      <c r="N950" s="2"/>
      <c r="O950" s="2">
        <f t="shared" ref="O950:AT950" si="606">O956</f>
        <v>6052.06</v>
      </c>
      <c r="P950" s="2">
        <f t="shared" si="606"/>
        <v>0</v>
      </c>
      <c r="Q950" s="2">
        <f t="shared" si="606"/>
        <v>4602.03</v>
      </c>
      <c r="R950" s="2">
        <f t="shared" si="606"/>
        <v>968.05</v>
      </c>
      <c r="S950" s="2">
        <f t="shared" si="606"/>
        <v>481.98</v>
      </c>
      <c r="T950" s="2">
        <f t="shared" si="606"/>
        <v>0</v>
      </c>
      <c r="U950" s="2">
        <f t="shared" si="606"/>
        <v>1.52</v>
      </c>
      <c r="V950" s="2">
        <f t="shared" si="606"/>
        <v>1.7620260000000001</v>
      </c>
      <c r="W950" s="2">
        <f t="shared" si="606"/>
        <v>0</v>
      </c>
      <c r="X950" s="2">
        <f t="shared" si="606"/>
        <v>1537.04</v>
      </c>
      <c r="Y950" s="2">
        <f t="shared" si="606"/>
        <v>652.51</v>
      </c>
      <c r="Z950" s="2">
        <f t="shared" si="606"/>
        <v>0</v>
      </c>
      <c r="AA950" s="2">
        <f t="shared" si="606"/>
        <v>0</v>
      </c>
      <c r="AB950" s="2">
        <f t="shared" si="606"/>
        <v>6052.06</v>
      </c>
      <c r="AC950" s="2">
        <f t="shared" si="606"/>
        <v>0</v>
      </c>
      <c r="AD950" s="2">
        <f t="shared" si="606"/>
        <v>4602.03</v>
      </c>
      <c r="AE950" s="2">
        <f t="shared" si="606"/>
        <v>968.05</v>
      </c>
      <c r="AF950" s="2">
        <f t="shared" si="606"/>
        <v>481.98</v>
      </c>
      <c r="AG950" s="2">
        <f t="shared" si="606"/>
        <v>0</v>
      </c>
      <c r="AH950" s="2">
        <f t="shared" si="606"/>
        <v>1.52</v>
      </c>
      <c r="AI950" s="2">
        <f t="shared" si="606"/>
        <v>1.7620260000000001</v>
      </c>
      <c r="AJ950" s="2">
        <f t="shared" si="606"/>
        <v>0</v>
      </c>
      <c r="AK950" s="2">
        <f t="shared" si="606"/>
        <v>1537.04</v>
      </c>
      <c r="AL950" s="2">
        <f t="shared" si="606"/>
        <v>652.51</v>
      </c>
      <c r="AM950" s="2">
        <f t="shared" si="606"/>
        <v>0</v>
      </c>
      <c r="AN950" s="2">
        <f t="shared" si="606"/>
        <v>0</v>
      </c>
      <c r="AO950" s="2">
        <f t="shared" si="606"/>
        <v>0</v>
      </c>
      <c r="AP950" s="2">
        <f t="shared" si="606"/>
        <v>0</v>
      </c>
      <c r="AQ950" s="2">
        <f t="shared" si="606"/>
        <v>0</v>
      </c>
      <c r="AR950" s="2">
        <f t="shared" si="606"/>
        <v>8241.61</v>
      </c>
      <c r="AS950" s="2">
        <f t="shared" si="606"/>
        <v>8241.61</v>
      </c>
      <c r="AT950" s="2">
        <f t="shared" si="606"/>
        <v>0</v>
      </c>
      <c r="AU950" s="2">
        <f t="shared" ref="AU950:BZ950" si="607">AU956</f>
        <v>0</v>
      </c>
      <c r="AV950" s="2">
        <f t="shared" si="607"/>
        <v>0</v>
      </c>
      <c r="AW950" s="2">
        <f t="shared" si="607"/>
        <v>0</v>
      </c>
      <c r="AX950" s="2">
        <f t="shared" si="607"/>
        <v>0</v>
      </c>
      <c r="AY950" s="2">
        <f t="shared" si="607"/>
        <v>0</v>
      </c>
      <c r="AZ950" s="2">
        <f t="shared" si="607"/>
        <v>0</v>
      </c>
      <c r="BA950" s="2">
        <f t="shared" si="607"/>
        <v>0</v>
      </c>
      <c r="BB950" s="2">
        <f t="shared" si="607"/>
        <v>0</v>
      </c>
      <c r="BC950" s="2">
        <f t="shared" si="607"/>
        <v>0</v>
      </c>
      <c r="BD950" s="2">
        <f t="shared" si="607"/>
        <v>0</v>
      </c>
      <c r="BE950" s="2">
        <f t="shared" si="607"/>
        <v>0</v>
      </c>
      <c r="BF950" s="2">
        <f t="shared" si="607"/>
        <v>0</v>
      </c>
      <c r="BG950" s="2">
        <f t="shared" si="607"/>
        <v>0</v>
      </c>
      <c r="BH950" s="2">
        <f t="shared" si="607"/>
        <v>0</v>
      </c>
      <c r="BI950" s="2">
        <f t="shared" si="607"/>
        <v>0</v>
      </c>
      <c r="BJ950" s="2">
        <f t="shared" si="607"/>
        <v>0</v>
      </c>
      <c r="BK950" s="2">
        <f t="shared" si="607"/>
        <v>0</v>
      </c>
      <c r="BL950" s="2">
        <f t="shared" si="607"/>
        <v>0</v>
      </c>
      <c r="BM950" s="2">
        <f t="shared" si="607"/>
        <v>0</v>
      </c>
      <c r="BN950" s="2">
        <f t="shared" si="607"/>
        <v>0</v>
      </c>
      <c r="BO950" s="2">
        <f t="shared" si="607"/>
        <v>0</v>
      </c>
      <c r="BP950" s="2">
        <f t="shared" si="607"/>
        <v>0</v>
      </c>
      <c r="BQ950" s="2">
        <f t="shared" si="607"/>
        <v>0</v>
      </c>
      <c r="BR950" s="2">
        <f t="shared" si="607"/>
        <v>0</v>
      </c>
      <c r="BS950" s="2">
        <f t="shared" si="607"/>
        <v>0</v>
      </c>
      <c r="BT950" s="2">
        <f t="shared" si="607"/>
        <v>0</v>
      </c>
      <c r="BU950" s="2">
        <f t="shared" si="607"/>
        <v>0</v>
      </c>
      <c r="BV950" s="2">
        <f t="shared" si="607"/>
        <v>0</v>
      </c>
      <c r="BW950" s="2">
        <f t="shared" si="607"/>
        <v>0</v>
      </c>
      <c r="BX950" s="2">
        <f t="shared" si="607"/>
        <v>0</v>
      </c>
      <c r="BY950" s="2">
        <f t="shared" si="607"/>
        <v>0</v>
      </c>
      <c r="BZ950" s="2">
        <f t="shared" si="607"/>
        <v>0</v>
      </c>
      <c r="CA950" s="2">
        <f t="shared" ref="CA950:DF950" si="608">CA956</f>
        <v>8241.61</v>
      </c>
      <c r="CB950" s="2">
        <f t="shared" si="608"/>
        <v>8241.61</v>
      </c>
      <c r="CC950" s="2">
        <f t="shared" si="608"/>
        <v>0</v>
      </c>
      <c r="CD950" s="2">
        <f t="shared" si="608"/>
        <v>0</v>
      </c>
      <c r="CE950" s="2">
        <f t="shared" si="608"/>
        <v>0</v>
      </c>
      <c r="CF950" s="2">
        <f t="shared" si="608"/>
        <v>0</v>
      </c>
      <c r="CG950" s="2">
        <f t="shared" si="608"/>
        <v>0</v>
      </c>
      <c r="CH950" s="2">
        <f t="shared" si="608"/>
        <v>0</v>
      </c>
      <c r="CI950" s="2">
        <f t="shared" si="608"/>
        <v>0</v>
      </c>
      <c r="CJ950" s="2">
        <f t="shared" si="608"/>
        <v>0</v>
      </c>
      <c r="CK950" s="2">
        <f t="shared" si="608"/>
        <v>0</v>
      </c>
      <c r="CL950" s="2">
        <f t="shared" si="608"/>
        <v>0</v>
      </c>
      <c r="CM950" s="2">
        <f t="shared" si="608"/>
        <v>0</v>
      </c>
      <c r="CN950" s="2">
        <f t="shared" si="608"/>
        <v>0</v>
      </c>
      <c r="CO950" s="2">
        <f t="shared" si="608"/>
        <v>0</v>
      </c>
      <c r="CP950" s="2">
        <f t="shared" si="608"/>
        <v>0</v>
      </c>
      <c r="CQ950" s="2">
        <f t="shared" si="608"/>
        <v>0</v>
      </c>
      <c r="CR950" s="2">
        <f t="shared" si="608"/>
        <v>0</v>
      </c>
      <c r="CS950" s="2">
        <f t="shared" si="608"/>
        <v>0</v>
      </c>
      <c r="CT950" s="2">
        <f t="shared" si="608"/>
        <v>0</v>
      </c>
      <c r="CU950" s="2">
        <f t="shared" si="608"/>
        <v>0</v>
      </c>
      <c r="CV950" s="2">
        <f t="shared" si="608"/>
        <v>0</v>
      </c>
      <c r="CW950" s="2">
        <f t="shared" si="608"/>
        <v>0</v>
      </c>
      <c r="CX950" s="2">
        <f t="shared" si="608"/>
        <v>0</v>
      </c>
      <c r="CY950" s="2">
        <f t="shared" si="608"/>
        <v>0</v>
      </c>
      <c r="CZ950" s="2">
        <f t="shared" si="608"/>
        <v>0</v>
      </c>
      <c r="DA950" s="2">
        <f t="shared" si="608"/>
        <v>0</v>
      </c>
      <c r="DB950" s="2">
        <f t="shared" si="608"/>
        <v>0</v>
      </c>
      <c r="DC950" s="2">
        <f t="shared" si="608"/>
        <v>0</v>
      </c>
      <c r="DD950" s="2">
        <f t="shared" si="608"/>
        <v>0</v>
      </c>
      <c r="DE950" s="2">
        <f t="shared" si="608"/>
        <v>0</v>
      </c>
      <c r="DF950" s="2">
        <f t="shared" si="608"/>
        <v>0</v>
      </c>
      <c r="DG950" s="3">
        <f t="shared" ref="DG950:EL950" si="609">DG956</f>
        <v>0</v>
      </c>
      <c r="DH950" s="3">
        <f t="shared" si="609"/>
        <v>0</v>
      </c>
      <c r="DI950" s="3">
        <f t="shared" si="609"/>
        <v>0</v>
      </c>
      <c r="DJ950" s="3">
        <f t="shared" si="609"/>
        <v>0</v>
      </c>
      <c r="DK950" s="3">
        <f t="shared" si="609"/>
        <v>0</v>
      </c>
      <c r="DL950" s="3">
        <f t="shared" si="609"/>
        <v>0</v>
      </c>
      <c r="DM950" s="3">
        <f t="shared" si="609"/>
        <v>0</v>
      </c>
      <c r="DN950" s="3">
        <f t="shared" si="609"/>
        <v>0</v>
      </c>
      <c r="DO950" s="3">
        <f t="shared" si="609"/>
        <v>0</v>
      </c>
      <c r="DP950" s="3">
        <f t="shared" si="609"/>
        <v>0</v>
      </c>
      <c r="DQ950" s="3">
        <f t="shared" si="609"/>
        <v>0</v>
      </c>
      <c r="DR950" s="3">
        <f t="shared" si="609"/>
        <v>0</v>
      </c>
      <c r="DS950" s="3">
        <f t="shared" si="609"/>
        <v>0</v>
      </c>
      <c r="DT950" s="3">
        <f t="shared" si="609"/>
        <v>0</v>
      </c>
      <c r="DU950" s="3">
        <f t="shared" si="609"/>
        <v>0</v>
      </c>
      <c r="DV950" s="3">
        <f t="shared" si="609"/>
        <v>0</v>
      </c>
      <c r="DW950" s="3">
        <f t="shared" si="609"/>
        <v>0</v>
      </c>
      <c r="DX950" s="3">
        <f t="shared" si="609"/>
        <v>0</v>
      </c>
      <c r="DY950" s="3">
        <f t="shared" si="609"/>
        <v>0</v>
      </c>
      <c r="DZ950" s="3">
        <f t="shared" si="609"/>
        <v>0</v>
      </c>
      <c r="EA950" s="3">
        <f t="shared" si="609"/>
        <v>0</v>
      </c>
      <c r="EB950" s="3">
        <f t="shared" si="609"/>
        <v>0</v>
      </c>
      <c r="EC950" s="3">
        <f t="shared" si="609"/>
        <v>0</v>
      </c>
      <c r="ED950" s="3">
        <f t="shared" si="609"/>
        <v>0</v>
      </c>
      <c r="EE950" s="3">
        <f t="shared" si="609"/>
        <v>0</v>
      </c>
      <c r="EF950" s="3">
        <f t="shared" si="609"/>
        <v>0</v>
      </c>
      <c r="EG950" s="3">
        <f t="shared" si="609"/>
        <v>0</v>
      </c>
      <c r="EH950" s="3">
        <f t="shared" si="609"/>
        <v>0</v>
      </c>
      <c r="EI950" s="3">
        <f t="shared" si="609"/>
        <v>0</v>
      </c>
      <c r="EJ950" s="3">
        <f t="shared" si="609"/>
        <v>0</v>
      </c>
      <c r="EK950" s="3">
        <f t="shared" si="609"/>
        <v>0</v>
      </c>
      <c r="EL950" s="3">
        <f t="shared" si="609"/>
        <v>0</v>
      </c>
      <c r="EM950" s="3">
        <f t="shared" ref="EM950:FR950" si="610">EM956</f>
        <v>0</v>
      </c>
      <c r="EN950" s="3">
        <f t="shared" si="610"/>
        <v>0</v>
      </c>
      <c r="EO950" s="3">
        <f t="shared" si="610"/>
        <v>0</v>
      </c>
      <c r="EP950" s="3">
        <f t="shared" si="610"/>
        <v>0</v>
      </c>
      <c r="EQ950" s="3">
        <f t="shared" si="610"/>
        <v>0</v>
      </c>
      <c r="ER950" s="3">
        <f t="shared" si="610"/>
        <v>0</v>
      </c>
      <c r="ES950" s="3">
        <f t="shared" si="610"/>
        <v>0</v>
      </c>
      <c r="ET950" s="3">
        <f t="shared" si="610"/>
        <v>0</v>
      </c>
      <c r="EU950" s="3">
        <f t="shared" si="610"/>
        <v>0</v>
      </c>
      <c r="EV950" s="3">
        <f t="shared" si="610"/>
        <v>0</v>
      </c>
      <c r="EW950" s="3">
        <f t="shared" si="610"/>
        <v>0</v>
      </c>
      <c r="EX950" s="3">
        <f t="shared" si="610"/>
        <v>0</v>
      </c>
      <c r="EY950" s="3">
        <f t="shared" si="610"/>
        <v>0</v>
      </c>
      <c r="EZ950" s="3">
        <f t="shared" si="610"/>
        <v>0</v>
      </c>
      <c r="FA950" s="3">
        <f t="shared" si="610"/>
        <v>0</v>
      </c>
      <c r="FB950" s="3">
        <f t="shared" si="610"/>
        <v>0</v>
      </c>
      <c r="FC950" s="3">
        <f t="shared" si="610"/>
        <v>0</v>
      </c>
      <c r="FD950" s="3">
        <f t="shared" si="610"/>
        <v>0</v>
      </c>
      <c r="FE950" s="3">
        <f t="shared" si="610"/>
        <v>0</v>
      </c>
      <c r="FF950" s="3">
        <f t="shared" si="610"/>
        <v>0</v>
      </c>
      <c r="FG950" s="3">
        <f t="shared" si="610"/>
        <v>0</v>
      </c>
      <c r="FH950" s="3">
        <f t="shared" si="610"/>
        <v>0</v>
      </c>
      <c r="FI950" s="3">
        <f t="shared" si="610"/>
        <v>0</v>
      </c>
      <c r="FJ950" s="3">
        <f t="shared" si="610"/>
        <v>0</v>
      </c>
      <c r="FK950" s="3">
        <f t="shared" si="610"/>
        <v>0</v>
      </c>
      <c r="FL950" s="3">
        <f t="shared" si="610"/>
        <v>0</v>
      </c>
      <c r="FM950" s="3">
        <f t="shared" si="610"/>
        <v>0</v>
      </c>
      <c r="FN950" s="3">
        <f t="shared" si="610"/>
        <v>0</v>
      </c>
      <c r="FO950" s="3">
        <f t="shared" si="610"/>
        <v>0</v>
      </c>
      <c r="FP950" s="3">
        <f t="shared" si="610"/>
        <v>0</v>
      </c>
      <c r="FQ950" s="3">
        <f t="shared" si="610"/>
        <v>0</v>
      </c>
      <c r="FR950" s="3">
        <f t="shared" si="610"/>
        <v>0</v>
      </c>
      <c r="FS950" s="3">
        <f t="shared" ref="FS950:GX950" si="611">FS956</f>
        <v>0</v>
      </c>
      <c r="FT950" s="3">
        <f t="shared" si="611"/>
        <v>0</v>
      </c>
      <c r="FU950" s="3">
        <f t="shared" si="611"/>
        <v>0</v>
      </c>
      <c r="FV950" s="3">
        <f t="shared" si="611"/>
        <v>0</v>
      </c>
      <c r="FW950" s="3">
        <f t="shared" si="611"/>
        <v>0</v>
      </c>
      <c r="FX950" s="3">
        <f t="shared" si="611"/>
        <v>0</v>
      </c>
      <c r="FY950" s="3">
        <f t="shared" si="611"/>
        <v>0</v>
      </c>
      <c r="FZ950" s="3">
        <f t="shared" si="611"/>
        <v>0</v>
      </c>
      <c r="GA950" s="3">
        <f t="shared" si="611"/>
        <v>0</v>
      </c>
      <c r="GB950" s="3">
        <f t="shared" si="611"/>
        <v>0</v>
      </c>
      <c r="GC950" s="3">
        <f t="shared" si="611"/>
        <v>0</v>
      </c>
      <c r="GD950" s="3">
        <f t="shared" si="611"/>
        <v>0</v>
      </c>
      <c r="GE950" s="3">
        <f t="shared" si="611"/>
        <v>0</v>
      </c>
      <c r="GF950" s="3">
        <f t="shared" si="611"/>
        <v>0</v>
      </c>
      <c r="GG950" s="3">
        <f t="shared" si="611"/>
        <v>0</v>
      </c>
      <c r="GH950" s="3">
        <f t="shared" si="611"/>
        <v>0</v>
      </c>
      <c r="GI950" s="3">
        <f t="shared" si="611"/>
        <v>0</v>
      </c>
      <c r="GJ950" s="3">
        <f t="shared" si="611"/>
        <v>0</v>
      </c>
      <c r="GK950" s="3">
        <f t="shared" si="611"/>
        <v>0</v>
      </c>
      <c r="GL950" s="3">
        <f t="shared" si="611"/>
        <v>0</v>
      </c>
      <c r="GM950" s="3">
        <f t="shared" si="611"/>
        <v>0</v>
      </c>
      <c r="GN950" s="3">
        <f t="shared" si="611"/>
        <v>0</v>
      </c>
      <c r="GO950" s="3">
        <f t="shared" si="611"/>
        <v>0</v>
      </c>
      <c r="GP950" s="3">
        <f t="shared" si="611"/>
        <v>0</v>
      </c>
      <c r="GQ950" s="3">
        <f t="shared" si="611"/>
        <v>0</v>
      </c>
      <c r="GR950" s="3">
        <f t="shared" si="611"/>
        <v>0</v>
      </c>
      <c r="GS950" s="3">
        <f t="shared" si="611"/>
        <v>0</v>
      </c>
      <c r="GT950" s="3">
        <f t="shared" si="611"/>
        <v>0</v>
      </c>
      <c r="GU950" s="3">
        <f t="shared" si="611"/>
        <v>0</v>
      </c>
      <c r="GV950" s="3">
        <f t="shared" si="611"/>
        <v>0</v>
      </c>
      <c r="GW950" s="3">
        <f t="shared" si="611"/>
        <v>0</v>
      </c>
      <c r="GX950" s="3">
        <f t="shared" si="611"/>
        <v>0</v>
      </c>
    </row>
    <row r="952" spans="1:245" x14ac:dyDescent="0.2">
      <c r="A952">
        <v>17</v>
      </c>
      <c r="B952">
        <v>1</v>
      </c>
      <c r="C952">
        <f>ROW(SmtRes!A2500)</f>
        <v>2500</v>
      </c>
      <c r="D952">
        <f>ROW(EtalonRes!A2500)</f>
        <v>2500</v>
      </c>
      <c r="E952" t="s">
        <v>866</v>
      </c>
      <c r="F952" t="s">
        <v>867</v>
      </c>
      <c r="G952" t="s">
        <v>868</v>
      </c>
      <c r="H952" t="s">
        <v>200</v>
      </c>
      <c r="I952">
        <v>1</v>
      </c>
      <c r="J952">
        <v>0</v>
      </c>
      <c r="K952">
        <v>1</v>
      </c>
      <c r="O952">
        <f>ROUND(CP952,2)</f>
        <v>2022.26</v>
      </c>
      <c r="P952">
        <f>SUMIF(SmtRes!AQ2498:'SmtRes'!AQ2500,"=1",SmtRes!DF2498:'SmtRes'!DF2500)</f>
        <v>0</v>
      </c>
      <c r="Q952">
        <f>SUMIF(SmtRes!AQ2498:'SmtRes'!AQ2500,"=1",SmtRes!DG2498:'SmtRes'!DG2500)</f>
        <v>1585.59</v>
      </c>
      <c r="R952">
        <f>SUMIF(SmtRes!AQ2498:'SmtRes'!AQ2500,"=1",SmtRes!DH2498:'SmtRes'!DH2500)</f>
        <v>307.62</v>
      </c>
      <c r="S952">
        <f>SUMIF(SmtRes!AQ2498:'SmtRes'!AQ2500,"=1",SmtRes!DI2498:'SmtRes'!DI2500)</f>
        <v>129.05000000000001</v>
      </c>
      <c r="T952">
        <f>ROUND(CU952*I952,2)</f>
        <v>0</v>
      </c>
      <c r="U952">
        <f>SUMIF(SmtRes!AQ2498:'SmtRes'!AQ2500,"=1",SmtRes!CV2498:'SmtRes'!CV2500)</f>
        <v>0.27</v>
      </c>
      <c r="V952">
        <f>SUMIF(SmtRes!AQ2498:'SmtRes'!AQ2500,"=1",SmtRes!CW2498:'SmtRes'!CW2500)</f>
        <v>0.56000000000000005</v>
      </c>
      <c r="W952">
        <f>ROUND(CX952*I952,2)</f>
        <v>0</v>
      </c>
      <c r="X952">
        <f t="shared" ref="X952:Y954" si="612">ROUND(CY952,2)</f>
        <v>462.87</v>
      </c>
      <c r="Y952">
        <f t="shared" si="612"/>
        <v>196.5</v>
      </c>
      <c r="AA952">
        <v>302024475</v>
      </c>
      <c r="AB952">
        <f>ROUND((AC952+AD952+AF952),6)</f>
        <v>1461.4821999999999</v>
      </c>
      <c r="AC952">
        <f>ROUND((0),6)</f>
        <v>0</v>
      </c>
      <c r="AD952">
        <f>ROUND((((SUM(SmtRes!BR2498:'SmtRes'!BR2500))-(SUM(SmtRes!BS2498:'SmtRes'!BS2500)))+AE952),6)</f>
        <v>1332.4276</v>
      </c>
      <c r="AE952">
        <f>ROUND((SUM(SmtRes!BS2498:'SmtRes'!BS2500)),6)</f>
        <v>307.61919999999998</v>
      </c>
      <c r="AF952">
        <f>ROUND((SUM(SmtRes!BT2498:'SmtRes'!BT2500)),6)</f>
        <v>129.05459999999999</v>
      </c>
      <c r="AG952">
        <f>ROUND((AP952),6)</f>
        <v>0</v>
      </c>
      <c r="AH952">
        <f>(SUM(SmtRes!BU2498:'SmtRes'!BU2500))</f>
        <v>0.27</v>
      </c>
      <c r="AI952">
        <f>(SUM(SmtRes!BV2498:'SmtRes'!BV2500))</f>
        <v>0.56000000000000005</v>
      </c>
      <c r="AJ952">
        <f>(AS952)</f>
        <v>0</v>
      </c>
      <c r="AK952">
        <v>1769.1014000000002</v>
      </c>
      <c r="AL952">
        <v>0</v>
      </c>
      <c r="AM952">
        <v>1332.4276000000002</v>
      </c>
      <c r="AN952">
        <v>307.61920000000003</v>
      </c>
      <c r="AO952">
        <v>129.05460000000002</v>
      </c>
      <c r="AP952">
        <v>0</v>
      </c>
      <c r="AQ952">
        <v>0.27</v>
      </c>
      <c r="AR952">
        <v>0.56000000000000005</v>
      </c>
      <c r="AS952">
        <v>0</v>
      </c>
      <c r="AT952">
        <v>106</v>
      </c>
      <c r="AU952">
        <v>45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1</v>
      </c>
      <c r="BJ952" t="s">
        <v>869</v>
      </c>
      <c r="BM952">
        <v>4001</v>
      </c>
      <c r="BN952">
        <v>0</v>
      </c>
      <c r="BO952" t="s">
        <v>3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106</v>
      </c>
      <c r="CA952">
        <v>45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>(P952+Q952+S952+R952)</f>
        <v>2022.2599999999998</v>
      </c>
      <c r="CQ952">
        <f>SUMIF(SmtRes!AQ2498:'SmtRes'!AQ2500,"=1",SmtRes!AA2498:'SmtRes'!AA2500)</f>
        <v>0</v>
      </c>
      <c r="CR952">
        <f>SUMIF(SmtRes!AQ2498:'SmtRes'!AQ2500,"=1",SmtRes!AB2498:'SmtRes'!AB2500)</f>
        <v>5662.82</v>
      </c>
      <c r="CS952">
        <f>SUMIF(SmtRes!AQ2498:'SmtRes'!AQ2500,"=1",SmtRes!AC2498:'SmtRes'!AC2500)</f>
        <v>1098.6400000000001</v>
      </c>
      <c r="CT952">
        <f>SUMIF(SmtRes!AQ2498:'SmtRes'!AQ2500,"=1",SmtRes!AD2498:'SmtRes'!AD2500)</f>
        <v>477.98</v>
      </c>
      <c r="CU952">
        <f>AG952</f>
        <v>0</v>
      </c>
      <c r="CV952">
        <f>SUMIF(SmtRes!AQ2498:'SmtRes'!AQ2500,"=1",SmtRes!BU2498:'SmtRes'!BU2500)</f>
        <v>0.27</v>
      </c>
      <c r="CW952">
        <f>SUMIF(SmtRes!AQ2498:'SmtRes'!AQ2500,"=1",SmtRes!BV2498:'SmtRes'!BV2500)</f>
        <v>0.56000000000000005</v>
      </c>
      <c r="CX952">
        <f>AJ952</f>
        <v>0</v>
      </c>
      <c r="CY952">
        <f>(((S952+R952)*AT952)/100)</f>
        <v>462.87020000000007</v>
      </c>
      <c r="CZ952">
        <f>(((S952+R952)*AU952)/100)</f>
        <v>196.50150000000002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1013</v>
      </c>
      <c r="DV952" t="s">
        <v>200</v>
      </c>
      <c r="DW952" t="s">
        <v>200</v>
      </c>
      <c r="DX952">
        <v>1</v>
      </c>
      <c r="DZ952" t="s">
        <v>3</v>
      </c>
      <c r="EA952" t="s">
        <v>3</v>
      </c>
      <c r="EB952" t="s">
        <v>3</v>
      </c>
      <c r="EC952" t="s">
        <v>3</v>
      </c>
      <c r="EE952">
        <v>293259334</v>
      </c>
      <c r="EF952">
        <v>2</v>
      </c>
      <c r="EG952" t="s">
        <v>586</v>
      </c>
      <c r="EH952">
        <v>4</v>
      </c>
      <c r="EI952" t="s">
        <v>870</v>
      </c>
      <c r="EJ952">
        <v>1</v>
      </c>
      <c r="EK952">
        <v>4001</v>
      </c>
      <c r="EL952" t="s">
        <v>870</v>
      </c>
      <c r="EM952" t="s">
        <v>871</v>
      </c>
      <c r="EO952" t="s">
        <v>3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0.27</v>
      </c>
      <c r="EX952">
        <v>0.56000000000000005</v>
      </c>
      <c r="EY952">
        <v>0</v>
      </c>
      <c r="FQ952">
        <v>0</v>
      </c>
      <c r="FR952">
        <f>ROUND(IF(BI952=3,GM952,0),2)</f>
        <v>0</v>
      </c>
      <c r="FS952">
        <v>0</v>
      </c>
      <c r="FX952">
        <v>106</v>
      </c>
      <c r="FY952">
        <v>45</v>
      </c>
      <c r="GA952" t="s">
        <v>3</v>
      </c>
      <c r="GD952">
        <v>1</v>
      </c>
      <c r="GF952">
        <v>289995191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>ROUND(IF(AND(BH952=3,BI952=3,FS952&lt;&gt;0),P952,0),2)</f>
        <v>0</v>
      </c>
      <c r="GM952">
        <f>ROUND(O952+X952+Y952,2)+GX952</f>
        <v>2681.63</v>
      </c>
      <c r="GN952">
        <f>IF(OR(BI952=0,BI952=1),GM952-GX952,0)</f>
        <v>2681.63</v>
      </c>
      <c r="GO952">
        <f>IF(BI952=2,GM952-GX952,0)</f>
        <v>0</v>
      </c>
      <c r="GP952">
        <f>IF(BI952=4,GM952-GX952,0)</f>
        <v>0</v>
      </c>
      <c r="GR952">
        <v>0</v>
      </c>
      <c r="GS952">
        <v>3</v>
      </c>
      <c r="GT952">
        <v>0</v>
      </c>
      <c r="GU952" t="s">
        <v>3</v>
      </c>
      <c r="GV952">
        <f>ROUND((GT952),6)</f>
        <v>0</v>
      </c>
      <c r="GW952">
        <v>1</v>
      </c>
      <c r="GX952">
        <f>ROUND(HC952*I952,2)</f>
        <v>0</v>
      </c>
      <c r="HA952">
        <v>0</v>
      </c>
      <c r="HB952">
        <v>0</v>
      </c>
      <c r="HC952">
        <f>GV952*GW952</f>
        <v>0</v>
      </c>
      <c r="HE952" t="s">
        <v>3</v>
      </c>
      <c r="HF952" t="s">
        <v>3</v>
      </c>
      <c r="HM952" t="s">
        <v>3</v>
      </c>
      <c r="HN952" t="s">
        <v>872</v>
      </c>
      <c r="HO952" t="s">
        <v>873</v>
      </c>
      <c r="HP952" t="s">
        <v>870</v>
      </c>
      <c r="HQ952" t="s">
        <v>870</v>
      </c>
      <c r="IK952">
        <v>0</v>
      </c>
    </row>
    <row r="953" spans="1:245" x14ac:dyDescent="0.2">
      <c r="A953">
        <v>17</v>
      </c>
      <c r="B953">
        <v>1</v>
      </c>
      <c r="C953">
        <f>ROW(SmtRes!A2514)</f>
        <v>2514</v>
      </c>
      <c r="D953">
        <f>ROW(EtalonRes!A2514)</f>
        <v>2514</v>
      </c>
      <c r="E953" t="s">
        <v>874</v>
      </c>
      <c r="F953" t="s">
        <v>875</v>
      </c>
      <c r="G953" t="s">
        <v>876</v>
      </c>
      <c r="H953" t="s">
        <v>877</v>
      </c>
      <c r="I953">
        <v>1</v>
      </c>
      <c r="J953">
        <v>0</v>
      </c>
      <c r="K953">
        <v>1</v>
      </c>
      <c r="O953">
        <f>ROUND(CP953,2)</f>
        <v>2147.5500000000002</v>
      </c>
      <c r="P953">
        <f>SUMIF(SmtRes!AQ2501:'SmtRes'!AQ2514,"=1",SmtRes!DF2501:'SmtRes'!DF2514)</f>
        <v>0</v>
      </c>
      <c r="Q953">
        <f>SUMIF(SmtRes!AQ2501:'SmtRes'!AQ2514,"=1",SmtRes!DG2501:'SmtRes'!DG2514)</f>
        <v>1544.1100000000004</v>
      </c>
      <c r="R953">
        <f>SUMIF(SmtRes!AQ2501:'SmtRes'!AQ2514,"=1",SmtRes!DH2501:'SmtRes'!DH2514)</f>
        <v>374.78000000000003</v>
      </c>
      <c r="S953">
        <f>SUMIF(SmtRes!AQ2501:'SmtRes'!AQ2514,"=1",SmtRes!DI2501:'SmtRes'!DI2514)</f>
        <v>228.66</v>
      </c>
      <c r="T953">
        <f>ROUND(CU953*I953,2)</f>
        <v>0</v>
      </c>
      <c r="U953">
        <f>SUMIF(SmtRes!AQ2501:'SmtRes'!AQ2514,"=1",SmtRes!CV2501:'SmtRes'!CV2514)</f>
        <v>0.99</v>
      </c>
      <c r="V953">
        <f>SUMIF(SmtRes!AQ2501:'SmtRes'!AQ2514,"=1",SmtRes!CW2501:'SmtRes'!CW2514)</f>
        <v>0.68202600000000002</v>
      </c>
      <c r="W953">
        <f>ROUND(CX953*I953,2)</f>
        <v>0</v>
      </c>
      <c r="X953">
        <f t="shared" si="612"/>
        <v>639.65</v>
      </c>
      <c r="Y953">
        <f t="shared" si="612"/>
        <v>271.55</v>
      </c>
      <c r="AA953">
        <v>302024475</v>
      </c>
      <c r="AB953">
        <f>ROUND((AC953+AD953+AF953),6)</f>
        <v>1850.120942</v>
      </c>
      <c r="AC953">
        <f>ROUND((0),6)</f>
        <v>0</v>
      </c>
      <c r="AD953">
        <f>ROUND((((SUM(SmtRes!BR2501:'SmtRes'!BR2514))-(SUM(SmtRes!BS2501:'SmtRes'!BS2514)))+AE953),6)</f>
        <v>1313.362742</v>
      </c>
      <c r="AE953">
        <f>ROUND((SUM(SmtRes!BS2501:'SmtRes'!BS2514)),6)</f>
        <v>374.78119400000003</v>
      </c>
      <c r="AF953">
        <f>ROUND((SUM(SmtRes!BT2501:'SmtRes'!BT2514)),6)</f>
        <v>536.75819999999999</v>
      </c>
      <c r="AG953">
        <f>ROUND((AP953),6)</f>
        <v>0</v>
      </c>
      <c r="AH953">
        <f>(SUM(SmtRes!BU2501:'SmtRes'!BU2514))</f>
        <v>0.99</v>
      </c>
      <c r="AI953">
        <f>(SUM(SmtRes!BV2501:'SmtRes'!BV2514))</f>
        <v>0.68202600000000002</v>
      </c>
      <c r="AJ953">
        <f>(AS953)</f>
        <v>0</v>
      </c>
      <c r="AK953">
        <v>4525.875272100001</v>
      </c>
      <c r="AL953">
        <v>26.337882099999998</v>
      </c>
      <c r="AM953">
        <v>3083.0111300000008</v>
      </c>
      <c r="AN953">
        <v>879.76806000000022</v>
      </c>
      <c r="AO953">
        <v>536.75819999999999</v>
      </c>
      <c r="AP953">
        <v>0</v>
      </c>
      <c r="AQ953">
        <v>0.99</v>
      </c>
      <c r="AR953">
        <v>1.601</v>
      </c>
      <c r="AS953">
        <v>0</v>
      </c>
      <c r="AT953">
        <v>106</v>
      </c>
      <c r="AU953">
        <v>45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878</v>
      </c>
      <c r="BM953">
        <v>4001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106</v>
      </c>
      <c r="CA953">
        <v>45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>(P953+Q953+S953+R953)</f>
        <v>2147.5500000000006</v>
      </c>
      <c r="CQ953">
        <f>SUMIF(SmtRes!AQ2501:'SmtRes'!AQ2514,"=1",SmtRes!AA2501:'SmtRes'!AA2514)</f>
        <v>34752.17</v>
      </c>
      <c r="CR953">
        <f>SUMIF(SmtRes!AQ2501:'SmtRes'!AQ2514,"=1",SmtRes!AB2501:'SmtRes'!AB2514)</f>
        <v>12562.72</v>
      </c>
      <c r="CS953">
        <f>SUMIF(SmtRes!AQ2501:'SmtRes'!AQ2514,"=1",SmtRes!AC2501:'SmtRes'!AC2514)</f>
        <v>3959.38</v>
      </c>
      <c r="CT953">
        <f>SUMIF(SmtRes!AQ2501:'SmtRes'!AQ2514,"=1",SmtRes!AD2501:'SmtRes'!AD2514)</f>
        <v>542.17999999999995</v>
      </c>
      <c r="CU953">
        <f>AG953</f>
        <v>0</v>
      </c>
      <c r="CV953">
        <f>SUMIF(SmtRes!AQ2501:'SmtRes'!AQ2514,"=1",SmtRes!BU2501:'SmtRes'!BU2514)</f>
        <v>0.99</v>
      </c>
      <c r="CW953">
        <f>SUMIF(SmtRes!AQ2501:'SmtRes'!AQ2514,"=1",SmtRes!BV2501:'SmtRes'!BV2514)</f>
        <v>0.68202600000000002</v>
      </c>
      <c r="CX953">
        <f>AJ953</f>
        <v>0</v>
      </c>
      <c r="CY953">
        <f>(((S953+R953)*AT953)/100)</f>
        <v>639.64640000000009</v>
      </c>
      <c r="CZ953">
        <f>(((S953+R953)*AU953)/100)</f>
        <v>271.548</v>
      </c>
      <c r="DC953" t="s">
        <v>3</v>
      </c>
      <c r="DD953" t="s">
        <v>14</v>
      </c>
      <c r="DE953" t="s">
        <v>879</v>
      </c>
      <c r="DF953" t="s">
        <v>879</v>
      </c>
      <c r="DG953" t="s">
        <v>879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877</v>
      </c>
      <c r="DW953" t="s">
        <v>877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293259334</v>
      </c>
      <c r="EF953">
        <v>2</v>
      </c>
      <c r="EG953" t="s">
        <v>586</v>
      </c>
      <c r="EH953">
        <v>4</v>
      </c>
      <c r="EI953" t="s">
        <v>870</v>
      </c>
      <c r="EJ953">
        <v>1</v>
      </c>
      <c r="EK953">
        <v>4001</v>
      </c>
      <c r="EL953" t="s">
        <v>870</v>
      </c>
      <c r="EM953" t="s">
        <v>871</v>
      </c>
      <c r="EO953" t="s">
        <v>3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0.99</v>
      </c>
      <c r="EX953">
        <v>1.6</v>
      </c>
      <c r="EY953">
        <v>0</v>
      </c>
      <c r="FQ953">
        <v>0</v>
      </c>
      <c r="FR953">
        <f>ROUND(IF(BI953=3,GM953,0),2)</f>
        <v>0</v>
      </c>
      <c r="FS953">
        <v>0</v>
      </c>
      <c r="FX953">
        <v>106</v>
      </c>
      <c r="FY953">
        <v>45</v>
      </c>
      <c r="GA953" t="s">
        <v>3</v>
      </c>
      <c r="GD953">
        <v>1</v>
      </c>
      <c r="GF953">
        <v>38026270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>ROUND(IF(AND(BH953=3,BI953=3,FS953&lt;&gt;0),P953,0),2)</f>
        <v>0</v>
      </c>
      <c r="GM953">
        <f>ROUND(O953+X953+Y953,2)+GX953</f>
        <v>3058.75</v>
      </c>
      <c r="GN953">
        <f>IF(OR(BI953=0,BI953=1),GM953-GX953,0)</f>
        <v>3058.75</v>
      </c>
      <c r="GO953">
        <f>IF(BI953=2,GM953-GX953,0)</f>
        <v>0</v>
      </c>
      <c r="GP953">
        <f>IF(BI953=4,GM953-GX953,0)</f>
        <v>0</v>
      </c>
      <c r="GR953">
        <v>0</v>
      </c>
      <c r="GS953">
        <v>3</v>
      </c>
      <c r="GT953">
        <v>0</v>
      </c>
      <c r="GU953" t="s">
        <v>3</v>
      </c>
      <c r="GV953">
        <f>ROUND((GT953),6)</f>
        <v>0</v>
      </c>
      <c r="GW953">
        <v>1</v>
      </c>
      <c r="GX953">
        <f>ROUND(HC953*I953,2)</f>
        <v>0</v>
      </c>
      <c r="HA953">
        <v>0</v>
      </c>
      <c r="HB953">
        <v>0</v>
      </c>
      <c r="HC953">
        <f>GV953*GW953</f>
        <v>0</v>
      </c>
      <c r="HE953" t="s">
        <v>3</v>
      </c>
      <c r="HF953" t="s">
        <v>3</v>
      </c>
      <c r="HM953" t="s">
        <v>3</v>
      </c>
      <c r="HN953" t="s">
        <v>872</v>
      </c>
      <c r="HO953" t="s">
        <v>873</v>
      </c>
      <c r="HP953" t="s">
        <v>870</v>
      </c>
      <c r="HQ953" t="s">
        <v>870</v>
      </c>
      <c r="IK953">
        <v>0</v>
      </c>
    </row>
    <row r="954" spans="1:245" x14ac:dyDescent="0.2">
      <c r="A954">
        <v>17</v>
      </c>
      <c r="B954">
        <v>1</v>
      </c>
      <c r="C954">
        <f>ROW(SmtRes!A2517)</f>
        <v>2517</v>
      </c>
      <c r="D954">
        <f>ROW(EtalonRes!A2517)</f>
        <v>2517</v>
      </c>
      <c r="E954" t="s">
        <v>880</v>
      </c>
      <c r="F954" t="s">
        <v>881</v>
      </c>
      <c r="G954" t="s">
        <v>882</v>
      </c>
      <c r="H954" t="s">
        <v>200</v>
      </c>
      <c r="I954">
        <v>1</v>
      </c>
      <c r="J954">
        <v>0</v>
      </c>
      <c r="K954">
        <v>1</v>
      </c>
      <c r="O954">
        <f>ROUND(CP954,2)</f>
        <v>1882.25</v>
      </c>
      <c r="P954">
        <f>SUMIF(SmtRes!AQ2515:'SmtRes'!AQ2517,"=1",SmtRes!DF2515:'SmtRes'!DF2517)</f>
        <v>0</v>
      </c>
      <c r="Q954">
        <f>SUMIF(SmtRes!AQ2515:'SmtRes'!AQ2517,"=1",SmtRes!DG2515:'SmtRes'!DG2517)</f>
        <v>1472.33</v>
      </c>
      <c r="R954">
        <f>SUMIF(SmtRes!AQ2515:'SmtRes'!AQ2517,"=1",SmtRes!DH2515:'SmtRes'!DH2517)</f>
        <v>285.64999999999998</v>
      </c>
      <c r="S954">
        <f>SUMIF(SmtRes!AQ2515:'SmtRes'!AQ2517,"=1",SmtRes!DI2515:'SmtRes'!DI2517)</f>
        <v>124.27</v>
      </c>
      <c r="T954">
        <f>ROUND(CU954*I954,2)</f>
        <v>0</v>
      </c>
      <c r="U954">
        <f>SUMIF(SmtRes!AQ2515:'SmtRes'!AQ2517,"=1",SmtRes!CV2515:'SmtRes'!CV2517)</f>
        <v>0.26</v>
      </c>
      <c r="V954">
        <f>SUMIF(SmtRes!AQ2515:'SmtRes'!AQ2517,"=1",SmtRes!CW2515:'SmtRes'!CW2517)</f>
        <v>0.52</v>
      </c>
      <c r="W954">
        <f>ROUND(CX954*I954,2)</f>
        <v>0</v>
      </c>
      <c r="X954">
        <f t="shared" si="612"/>
        <v>434.52</v>
      </c>
      <c r="Y954">
        <f t="shared" si="612"/>
        <v>184.46</v>
      </c>
      <c r="AA954">
        <v>302024475</v>
      </c>
      <c r="AB954">
        <f>ROUND((AC954+AD954+AF954),6)</f>
        <v>1361.529</v>
      </c>
      <c r="AC954">
        <f>ROUND((0),6)</f>
        <v>0</v>
      </c>
      <c r="AD954">
        <f>ROUND((((SUM(SmtRes!BR2515:'SmtRes'!BR2517))-(SUM(SmtRes!BS2515:'SmtRes'!BS2517)))+AE954),6)</f>
        <v>1237.2542000000001</v>
      </c>
      <c r="AE954">
        <f>ROUND((SUM(SmtRes!BS2515:'SmtRes'!BS2517)),6)</f>
        <v>285.64640000000003</v>
      </c>
      <c r="AF954">
        <f>ROUND((SUM(SmtRes!BT2515:'SmtRes'!BT2517)),6)</f>
        <v>124.2748</v>
      </c>
      <c r="AG954">
        <f>ROUND((AP954),6)</f>
        <v>0</v>
      </c>
      <c r="AH954">
        <f>(SUM(SmtRes!BU2515:'SmtRes'!BU2517))</f>
        <v>0.26</v>
      </c>
      <c r="AI954">
        <f>(SUM(SmtRes!BV2515:'SmtRes'!BV2517))</f>
        <v>0.52</v>
      </c>
      <c r="AJ954">
        <f>(AS954)</f>
        <v>0</v>
      </c>
      <c r="AK954">
        <v>1647.1754000000001</v>
      </c>
      <c r="AL954">
        <v>0</v>
      </c>
      <c r="AM954">
        <v>1237.2542000000001</v>
      </c>
      <c r="AN954">
        <v>285.64640000000003</v>
      </c>
      <c r="AO954">
        <v>124.27480000000001</v>
      </c>
      <c r="AP954">
        <v>0</v>
      </c>
      <c r="AQ954">
        <v>0.26</v>
      </c>
      <c r="AR954">
        <v>0.52</v>
      </c>
      <c r="AS954">
        <v>0</v>
      </c>
      <c r="AT954">
        <v>106</v>
      </c>
      <c r="AU954">
        <v>45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883</v>
      </c>
      <c r="BM954">
        <v>4001</v>
      </c>
      <c r="BN954">
        <v>0</v>
      </c>
      <c r="BO954" t="s">
        <v>3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106</v>
      </c>
      <c r="CA954">
        <v>45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>(P954+Q954+S954+R954)</f>
        <v>1882.25</v>
      </c>
      <c r="CQ954">
        <f>SUMIF(SmtRes!AQ2515:'SmtRes'!AQ2517,"=1",SmtRes!AA2515:'SmtRes'!AA2517)</f>
        <v>0</v>
      </c>
      <c r="CR954">
        <f>SUMIF(SmtRes!AQ2515:'SmtRes'!AQ2517,"=1",SmtRes!AB2515:'SmtRes'!AB2517)</f>
        <v>5662.82</v>
      </c>
      <c r="CS954">
        <f>SUMIF(SmtRes!AQ2515:'SmtRes'!AQ2517,"=1",SmtRes!AC2515:'SmtRes'!AC2517)</f>
        <v>1098.6400000000001</v>
      </c>
      <c r="CT954">
        <f>SUMIF(SmtRes!AQ2515:'SmtRes'!AQ2517,"=1",SmtRes!AD2515:'SmtRes'!AD2517)</f>
        <v>477.98</v>
      </c>
      <c r="CU954">
        <f>AG954</f>
        <v>0</v>
      </c>
      <c r="CV954">
        <f>SUMIF(SmtRes!AQ2515:'SmtRes'!AQ2517,"=1",SmtRes!BU2515:'SmtRes'!BU2517)</f>
        <v>0.26</v>
      </c>
      <c r="CW954">
        <f>SUMIF(SmtRes!AQ2515:'SmtRes'!AQ2517,"=1",SmtRes!BV2515:'SmtRes'!BV2517)</f>
        <v>0.52</v>
      </c>
      <c r="CX954">
        <f>AJ954</f>
        <v>0</v>
      </c>
      <c r="CY954">
        <f>(((S954+R954)*AT954)/100)</f>
        <v>434.51519999999999</v>
      </c>
      <c r="CZ954">
        <f>(((S954+R954)*AU954)/100)</f>
        <v>184.46399999999997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1013</v>
      </c>
      <c r="DV954" t="s">
        <v>200</v>
      </c>
      <c r="DW954" t="s">
        <v>200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293259334</v>
      </c>
      <c r="EF954">
        <v>2</v>
      </c>
      <c r="EG954" t="s">
        <v>586</v>
      </c>
      <c r="EH954">
        <v>4</v>
      </c>
      <c r="EI954" t="s">
        <v>870</v>
      </c>
      <c r="EJ954">
        <v>1</v>
      </c>
      <c r="EK954">
        <v>4001</v>
      </c>
      <c r="EL954" t="s">
        <v>870</v>
      </c>
      <c r="EM954" t="s">
        <v>871</v>
      </c>
      <c r="EO954" t="s">
        <v>3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0.26</v>
      </c>
      <c r="EX954">
        <v>0.52</v>
      </c>
      <c r="EY954">
        <v>0</v>
      </c>
      <c r="FQ954">
        <v>0</v>
      </c>
      <c r="FR954">
        <f>ROUND(IF(BI954=3,GM954,0),2)</f>
        <v>0</v>
      </c>
      <c r="FS954">
        <v>0</v>
      </c>
      <c r="FX954">
        <v>106</v>
      </c>
      <c r="FY954">
        <v>45</v>
      </c>
      <c r="GA954" t="s">
        <v>3</v>
      </c>
      <c r="GD954">
        <v>1</v>
      </c>
      <c r="GF954">
        <v>-194164109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>ROUND(IF(AND(BH954=3,BI954=3,FS954&lt;&gt;0),P954,0),2)</f>
        <v>0</v>
      </c>
      <c r="GM954">
        <f>ROUND(O954+X954+Y954,2)+GX954</f>
        <v>2501.23</v>
      </c>
      <c r="GN954">
        <f>IF(OR(BI954=0,BI954=1),GM954-GX954,0)</f>
        <v>2501.23</v>
      </c>
      <c r="GO954">
        <f>IF(BI954=2,GM954-GX954,0)</f>
        <v>0</v>
      </c>
      <c r="GP954">
        <f>IF(BI954=4,GM954-GX954,0)</f>
        <v>0</v>
      </c>
      <c r="GR954">
        <v>0</v>
      </c>
      <c r="GS954">
        <v>3</v>
      </c>
      <c r="GT954">
        <v>0</v>
      </c>
      <c r="GU954" t="s">
        <v>3</v>
      </c>
      <c r="GV954">
        <f>ROUND((GT954),6)</f>
        <v>0</v>
      </c>
      <c r="GW954">
        <v>1</v>
      </c>
      <c r="GX954">
        <f>ROUND(HC954*I954,2)</f>
        <v>0</v>
      </c>
      <c r="HA954">
        <v>0</v>
      </c>
      <c r="HB954">
        <v>0</v>
      </c>
      <c r="HC954">
        <f>GV954*GW954</f>
        <v>0</v>
      </c>
      <c r="HE954" t="s">
        <v>3</v>
      </c>
      <c r="HF954" t="s">
        <v>3</v>
      </c>
      <c r="HM954" t="s">
        <v>3</v>
      </c>
      <c r="HN954" t="s">
        <v>872</v>
      </c>
      <c r="HO954" t="s">
        <v>873</v>
      </c>
      <c r="HP954" t="s">
        <v>870</v>
      </c>
      <c r="HQ954" t="s">
        <v>870</v>
      </c>
      <c r="IK954">
        <v>0</v>
      </c>
    </row>
    <row r="956" spans="1:245" x14ac:dyDescent="0.2">
      <c r="A956" s="2">
        <v>51</v>
      </c>
      <c r="B956" s="2">
        <f>B948</f>
        <v>1</v>
      </c>
      <c r="C956" s="2">
        <f>A948</f>
        <v>4</v>
      </c>
      <c r="D956" s="2">
        <f>ROW(A948)</f>
        <v>948</v>
      </c>
      <c r="E956" s="2"/>
      <c r="F956" s="2" t="str">
        <f>IF(F948&lt;&gt;"",F948,"")</f>
        <v>Новый раздел</v>
      </c>
      <c r="G956" s="2" t="str">
        <f>IF(G948&lt;&gt;"",G948,"")</f>
        <v>21. Работы, связанные с организацией прокола</v>
      </c>
      <c r="H956" s="2">
        <v>0</v>
      </c>
      <c r="I956" s="2"/>
      <c r="J956" s="2"/>
      <c r="K956" s="2"/>
      <c r="L956" s="2"/>
      <c r="M956" s="2"/>
      <c r="N956" s="2"/>
      <c r="O956" s="2">
        <f t="shared" ref="O956:T956" si="613">ROUND(AB956,2)</f>
        <v>6052.06</v>
      </c>
      <c r="P956" s="2">
        <f t="shared" si="613"/>
        <v>0</v>
      </c>
      <c r="Q956" s="2">
        <f t="shared" si="613"/>
        <v>4602.03</v>
      </c>
      <c r="R956" s="2">
        <f t="shared" si="613"/>
        <v>968.05</v>
      </c>
      <c r="S956" s="2">
        <f t="shared" si="613"/>
        <v>481.98</v>
      </c>
      <c r="T956" s="2">
        <f t="shared" si="613"/>
        <v>0</v>
      </c>
      <c r="U956" s="2">
        <f>AH956</f>
        <v>1.52</v>
      </c>
      <c r="V956" s="2">
        <f>AI956</f>
        <v>1.7620260000000001</v>
      </c>
      <c r="W956" s="2">
        <f>ROUND(AJ956,2)</f>
        <v>0</v>
      </c>
      <c r="X956" s="2">
        <f>ROUND(AK956,2)</f>
        <v>1537.04</v>
      </c>
      <c r="Y956" s="2">
        <f>ROUND(AL956,2)</f>
        <v>652.51</v>
      </c>
      <c r="Z956" s="2"/>
      <c r="AA956" s="2"/>
      <c r="AB956" s="2">
        <f>ROUND(SUMIF(AA952:AA954,"=302024475",O952:O954),2)</f>
        <v>6052.06</v>
      </c>
      <c r="AC956" s="2">
        <f>ROUND(SUMIF(AA952:AA954,"=302024475",P952:P954),2)</f>
        <v>0</v>
      </c>
      <c r="AD956" s="2">
        <f>ROUND(SUMIF(AA952:AA954,"=302024475",Q952:Q954),2)</f>
        <v>4602.03</v>
      </c>
      <c r="AE956" s="2">
        <f>ROUND(SUMIF(AA952:AA954,"=302024475",R952:R954),2)</f>
        <v>968.05</v>
      </c>
      <c r="AF956" s="2">
        <f>ROUND(SUMIF(AA952:AA954,"=302024475",S952:S954),2)</f>
        <v>481.98</v>
      </c>
      <c r="AG956" s="2">
        <f>ROUND(SUMIF(AA952:AA954,"=302024475",T952:T954),2)</f>
        <v>0</v>
      </c>
      <c r="AH956" s="2">
        <f>SUMIF(AA952:AA954,"=302024475",U952:U954)</f>
        <v>1.52</v>
      </c>
      <c r="AI956" s="2">
        <f>SUMIF(AA952:AA954,"=302024475",V952:V954)</f>
        <v>1.7620260000000001</v>
      </c>
      <c r="AJ956" s="2">
        <f>ROUND(SUMIF(AA952:AA954,"=302024475",W952:W954),2)</f>
        <v>0</v>
      </c>
      <c r="AK956" s="2">
        <f>ROUND(SUMIF(AA952:AA954,"=302024475",X952:X954),2)</f>
        <v>1537.04</v>
      </c>
      <c r="AL956" s="2">
        <f>ROUND(SUMIF(AA952:AA954,"=302024475",Y952:Y954),2)</f>
        <v>652.51</v>
      </c>
      <c r="AM956" s="2"/>
      <c r="AN956" s="2"/>
      <c r="AO956" s="2">
        <f t="shared" ref="AO956:BD956" si="614">ROUND(BX956,2)</f>
        <v>0</v>
      </c>
      <c r="AP956" s="2">
        <f t="shared" si="614"/>
        <v>0</v>
      </c>
      <c r="AQ956" s="2">
        <f t="shared" si="614"/>
        <v>0</v>
      </c>
      <c r="AR956" s="2">
        <f t="shared" si="614"/>
        <v>8241.61</v>
      </c>
      <c r="AS956" s="2">
        <f t="shared" si="614"/>
        <v>8241.61</v>
      </c>
      <c r="AT956" s="2">
        <f t="shared" si="614"/>
        <v>0</v>
      </c>
      <c r="AU956" s="2">
        <f t="shared" si="614"/>
        <v>0</v>
      </c>
      <c r="AV956" s="2">
        <f t="shared" si="614"/>
        <v>0</v>
      </c>
      <c r="AW956" s="2">
        <f t="shared" si="614"/>
        <v>0</v>
      </c>
      <c r="AX956" s="2">
        <f t="shared" si="614"/>
        <v>0</v>
      </c>
      <c r="AY956" s="2">
        <f t="shared" si="614"/>
        <v>0</v>
      </c>
      <c r="AZ956" s="2">
        <f t="shared" si="614"/>
        <v>0</v>
      </c>
      <c r="BA956" s="2">
        <f t="shared" si="614"/>
        <v>0</v>
      </c>
      <c r="BB956" s="2">
        <f t="shared" si="614"/>
        <v>0</v>
      </c>
      <c r="BC956" s="2">
        <f t="shared" si="614"/>
        <v>0</v>
      </c>
      <c r="BD956" s="2">
        <f t="shared" si="614"/>
        <v>0</v>
      </c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>
        <f>ROUND(SUMIF(AA952:AA954,"=302024475",FQ952:FQ954),2)</f>
        <v>0</v>
      </c>
      <c r="BY956" s="2">
        <f>ROUND(SUMIF(AA952:AA954,"=302024475",FR952:FR954),2)</f>
        <v>0</v>
      </c>
      <c r="BZ956" s="2">
        <f>ROUND(SUMIF(AA952:AA954,"=302024475",GL952:GL954),2)</f>
        <v>0</v>
      </c>
      <c r="CA956" s="2">
        <f>ROUND(SUMIF(AA952:AA954,"=302024475",GM952:GM954),2)</f>
        <v>8241.61</v>
      </c>
      <c r="CB956" s="2">
        <f>ROUND(SUMIF(AA952:AA954,"=302024475",GN952:GN954),2)</f>
        <v>8241.61</v>
      </c>
      <c r="CC956" s="2">
        <f>ROUND(SUMIF(AA952:AA954,"=302024475",GO952:GO954),2)</f>
        <v>0</v>
      </c>
      <c r="CD956" s="2">
        <f>ROUND(SUMIF(AA952:AA954,"=302024475",GP952:GP954),2)</f>
        <v>0</v>
      </c>
      <c r="CE956" s="2">
        <f>AC956-BX956</f>
        <v>0</v>
      </c>
      <c r="CF956" s="2">
        <f>AC956-BY956</f>
        <v>0</v>
      </c>
      <c r="CG956" s="2">
        <f>BX956-BZ956</f>
        <v>0</v>
      </c>
      <c r="CH956" s="2">
        <f>AC956-BX956-BY956+BZ956</f>
        <v>0</v>
      </c>
      <c r="CI956" s="2">
        <f>BY956-BZ956</f>
        <v>0</v>
      </c>
      <c r="CJ956" s="2">
        <f>ROUND(SUMIF(AA952:AA954,"=302024475",GX952:GX954),2)</f>
        <v>0</v>
      </c>
      <c r="CK956" s="2">
        <f>ROUND(SUMIF(AA952:AA954,"=302024475",GY952:GY954),2)</f>
        <v>0</v>
      </c>
      <c r="CL956" s="2">
        <f>ROUND(SUMIF(AA952:AA954,"=302024475",GZ952:GZ954),2)</f>
        <v>0</v>
      </c>
      <c r="CM956" s="2">
        <f>ROUND(SUMIF(AA952:AA954,"=302024475",HD952:HD954),2)</f>
        <v>0</v>
      </c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>
        <v>0</v>
      </c>
    </row>
    <row r="958" spans="1:245" x14ac:dyDescent="0.2">
      <c r="A958" s="4">
        <v>50</v>
      </c>
      <c r="B958" s="4">
        <v>0</v>
      </c>
      <c r="C958" s="4">
        <v>0</v>
      </c>
      <c r="D958" s="4">
        <v>1</v>
      </c>
      <c r="E958" s="4">
        <v>201</v>
      </c>
      <c r="F958" s="4">
        <f>ROUND(Source!O956,O958)</f>
        <v>6052.06</v>
      </c>
      <c r="G958" s="4" t="s">
        <v>42</v>
      </c>
      <c r="H958" s="4" t="s">
        <v>43</v>
      </c>
      <c r="I958" s="4"/>
      <c r="J958" s="4"/>
      <c r="K958" s="4">
        <v>201</v>
      </c>
      <c r="L958" s="4">
        <v>1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6052.06</v>
      </c>
      <c r="X958" s="4">
        <v>1</v>
      </c>
      <c r="Y958" s="4">
        <v>6052.06</v>
      </c>
      <c r="Z958" s="4"/>
      <c r="AA958" s="4"/>
      <c r="AB958" s="4"/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202</v>
      </c>
      <c r="F959" s="4">
        <f>ROUND(Source!P956,O959)</f>
        <v>0</v>
      </c>
      <c r="G959" s="4" t="s">
        <v>44</v>
      </c>
      <c r="H959" s="4" t="s">
        <v>45</v>
      </c>
      <c r="I959" s="4"/>
      <c r="J959" s="4"/>
      <c r="K959" s="4">
        <v>202</v>
      </c>
      <c r="L959" s="4">
        <v>2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222</v>
      </c>
      <c r="F960" s="4">
        <f>ROUND(Source!AO956,O960)</f>
        <v>0</v>
      </c>
      <c r="G960" s="4" t="s">
        <v>46</v>
      </c>
      <c r="H960" s="4" t="s">
        <v>47</v>
      </c>
      <c r="I960" s="4"/>
      <c r="J960" s="4"/>
      <c r="K960" s="4">
        <v>222</v>
      </c>
      <c r="L960" s="4">
        <v>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225</v>
      </c>
      <c r="F961" s="4">
        <f>ROUND(Source!AV956,O961)</f>
        <v>0</v>
      </c>
      <c r="G961" s="4" t="s">
        <v>48</v>
      </c>
      <c r="H961" s="4" t="s">
        <v>49</v>
      </c>
      <c r="I961" s="4"/>
      <c r="J961" s="4"/>
      <c r="K961" s="4">
        <v>225</v>
      </c>
      <c r="L961" s="4">
        <v>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226</v>
      </c>
      <c r="F962" s="4">
        <f>ROUND(Source!AW956,O962)</f>
        <v>0</v>
      </c>
      <c r="G962" s="4" t="s">
        <v>50</v>
      </c>
      <c r="H962" s="4" t="s">
        <v>51</v>
      </c>
      <c r="I962" s="4"/>
      <c r="J962" s="4"/>
      <c r="K962" s="4">
        <v>226</v>
      </c>
      <c r="L962" s="4">
        <v>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227</v>
      </c>
      <c r="F963" s="4">
        <f>ROUND(Source!AX956,O963)</f>
        <v>0</v>
      </c>
      <c r="G963" s="4" t="s">
        <v>52</v>
      </c>
      <c r="H963" s="4" t="s">
        <v>53</v>
      </c>
      <c r="I963" s="4"/>
      <c r="J963" s="4"/>
      <c r="K963" s="4">
        <v>227</v>
      </c>
      <c r="L963" s="4">
        <v>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228</v>
      </c>
      <c r="F964" s="4">
        <f>ROUND(Source!AY956,O964)</f>
        <v>0</v>
      </c>
      <c r="G964" s="4" t="s">
        <v>54</v>
      </c>
      <c r="H964" s="4" t="s">
        <v>55</v>
      </c>
      <c r="I964" s="4"/>
      <c r="J964" s="4"/>
      <c r="K964" s="4">
        <v>228</v>
      </c>
      <c r="L964" s="4">
        <v>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216</v>
      </c>
      <c r="F965" s="4">
        <f>ROUND(Source!AP956,O965)</f>
        <v>0</v>
      </c>
      <c r="G965" s="4" t="s">
        <v>56</v>
      </c>
      <c r="H965" s="4" t="s">
        <v>57</v>
      </c>
      <c r="I965" s="4"/>
      <c r="J965" s="4"/>
      <c r="K965" s="4">
        <v>216</v>
      </c>
      <c r="L965" s="4">
        <v>8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223</v>
      </c>
      <c r="F966" s="4">
        <f>ROUND(Source!AQ956,O966)</f>
        <v>0</v>
      </c>
      <c r="G966" s="4" t="s">
        <v>58</v>
      </c>
      <c r="H966" s="4" t="s">
        <v>59</v>
      </c>
      <c r="I966" s="4"/>
      <c r="J966" s="4"/>
      <c r="K966" s="4">
        <v>223</v>
      </c>
      <c r="L966" s="4">
        <v>9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229</v>
      </c>
      <c r="F967" s="4">
        <f>ROUND(Source!AZ956,O967)</f>
        <v>0</v>
      </c>
      <c r="G967" s="4" t="s">
        <v>60</v>
      </c>
      <c r="H967" s="4" t="s">
        <v>61</v>
      </c>
      <c r="I967" s="4"/>
      <c r="J967" s="4"/>
      <c r="K967" s="4">
        <v>229</v>
      </c>
      <c r="L967" s="4">
        <v>10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203</v>
      </c>
      <c r="F968" s="4">
        <f>ROUND(Source!Q956,O968)</f>
        <v>4602.03</v>
      </c>
      <c r="G968" s="4" t="s">
        <v>62</v>
      </c>
      <c r="H968" s="4" t="s">
        <v>63</v>
      </c>
      <c r="I968" s="4"/>
      <c r="J968" s="4"/>
      <c r="K968" s="4">
        <v>203</v>
      </c>
      <c r="L968" s="4">
        <v>11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4602.0300000000007</v>
      </c>
      <c r="X968" s="4">
        <v>1</v>
      </c>
      <c r="Y968" s="4">
        <v>4602.0300000000007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231</v>
      </c>
      <c r="F969" s="4">
        <f>ROUND(Source!BB956,O969)</f>
        <v>0</v>
      </c>
      <c r="G969" s="4" t="s">
        <v>64</v>
      </c>
      <c r="H969" s="4" t="s">
        <v>65</v>
      </c>
      <c r="I969" s="4"/>
      <c r="J969" s="4"/>
      <c r="K969" s="4">
        <v>231</v>
      </c>
      <c r="L969" s="4">
        <v>12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204</v>
      </c>
      <c r="F970" s="4">
        <f>ROUND(Source!R956,O970)</f>
        <v>968.05</v>
      </c>
      <c r="G970" s="4" t="s">
        <v>66</v>
      </c>
      <c r="H970" s="4" t="s">
        <v>67</v>
      </c>
      <c r="I970" s="4"/>
      <c r="J970" s="4"/>
      <c r="K970" s="4">
        <v>204</v>
      </c>
      <c r="L970" s="4">
        <v>13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968.05000000000007</v>
      </c>
      <c r="X970" s="4">
        <v>1</v>
      </c>
      <c r="Y970" s="4">
        <v>968.05000000000007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205</v>
      </c>
      <c r="F971" s="4">
        <f>ROUND(Source!S956,O971)</f>
        <v>481.98</v>
      </c>
      <c r="G971" s="4" t="s">
        <v>68</v>
      </c>
      <c r="H971" s="4" t="s">
        <v>69</v>
      </c>
      <c r="I971" s="4"/>
      <c r="J971" s="4"/>
      <c r="K971" s="4">
        <v>205</v>
      </c>
      <c r="L971" s="4">
        <v>14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481.98</v>
      </c>
      <c r="X971" s="4">
        <v>1</v>
      </c>
      <c r="Y971" s="4">
        <v>481.98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232</v>
      </c>
      <c r="F972" s="4">
        <f>ROUND(Source!BC956,O972)</f>
        <v>0</v>
      </c>
      <c r="G972" s="4" t="s">
        <v>70</v>
      </c>
      <c r="H972" s="4" t="s">
        <v>71</v>
      </c>
      <c r="I972" s="4"/>
      <c r="J972" s="4"/>
      <c r="K972" s="4">
        <v>232</v>
      </c>
      <c r="L972" s="4">
        <v>15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214</v>
      </c>
      <c r="F973" s="4">
        <f>ROUND(Source!AS956,O973)</f>
        <v>8241.61</v>
      </c>
      <c r="G973" s="4" t="s">
        <v>72</v>
      </c>
      <c r="H973" s="4" t="s">
        <v>73</v>
      </c>
      <c r="I973" s="4"/>
      <c r="J973" s="4"/>
      <c r="K973" s="4">
        <v>214</v>
      </c>
      <c r="L973" s="4">
        <v>16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8241.61</v>
      </c>
      <c r="X973" s="4">
        <v>1</v>
      </c>
      <c r="Y973" s="4">
        <v>8241.61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215</v>
      </c>
      <c r="F974" s="4">
        <f>ROUND(Source!AT956,O974)</f>
        <v>0</v>
      </c>
      <c r="G974" s="4" t="s">
        <v>74</v>
      </c>
      <c r="H974" s="4" t="s">
        <v>75</v>
      </c>
      <c r="I974" s="4"/>
      <c r="J974" s="4"/>
      <c r="K974" s="4">
        <v>215</v>
      </c>
      <c r="L974" s="4">
        <v>17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217</v>
      </c>
      <c r="F975" s="4">
        <f>ROUND(Source!AU956,O975)</f>
        <v>0</v>
      </c>
      <c r="G975" s="4" t="s">
        <v>76</v>
      </c>
      <c r="H975" s="4" t="s">
        <v>77</v>
      </c>
      <c r="I975" s="4"/>
      <c r="J975" s="4"/>
      <c r="K975" s="4">
        <v>217</v>
      </c>
      <c r="L975" s="4">
        <v>18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230</v>
      </c>
      <c r="F976" s="4">
        <f>ROUND(Source!BA956,O976)</f>
        <v>0</v>
      </c>
      <c r="G976" s="4" t="s">
        <v>78</v>
      </c>
      <c r="H976" s="4" t="s">
        <v>79</v>
      </c>
      <c r="I976" s="4"/>
      <c r="J976" s="4"/>
      <c r="K976" s="4">
        <v>230</v>
      </c>
      <c r="L976" s="4">
        <v>19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">
      <c r="A977" s="4">
        <v>50</v>
      </c>
      <c r="B977" s="4">
        <v>0</v>
      </c>
      <c r="C977" s="4">
        <v>0</v>
      </c>
      <c r="D977" s="4">
        <v>1</v>
      </c>
      <c r="E977" s="4">
        <v>206</v>
      </c>
      <c r="F977" s="4">
        <f>ROUND(Source!T956,O977)</f>
        <v>0</v>
      </c>
      <c r="G977" s="4" t="s">
        <v>80</v>
      </c>
      <c r="H977" s="4" t="s">
        <v>81</v>
      </c>
      <c r="I977" s="4"/>
      <c r="J977" s="4"/>
      <c r="K977" s="4">
        <v>206</v>
      </c>
      <c r="L977" s="4">
        <v>20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">
      <c r="A978" s="4">
        <v>50</v>
      </c>
      <c r="B978" s="4">
        <v>0</v>
      </c>
      <c r="C978" s="4">
        <v>0</v>
      </c>
      <c r="D978" s="4">
        <v>1</v>
      </c>
      <c r="E978" s="4">
        <v>207</v>
      </c>
      <c r="F978" s="4">
        <f>ROUND(Source!U956,O978)</f>
        <v>1.52</v>
      </c>
      <c r="G978" s="4" t="s">
        <v>82</v>
      </c>
      <c r="H978" s="4" t="s">
        <v>83</v>
      </c>
      <c r="I978" s="4"/>
      <c r="J978" s="4"/>
      <c r="K978" s="4">
        <v>207</v>
      </c>
      <c r="L978" s="4">
        <v>21</v>
      </c>
      <c r="M978" s="4">
        <v>3</v>
      </c>
      <c r="N978" s="4" t="s">
        <v>3</v>
      </c>
      <c r="O978" s="4">
        <v>7</v>
      </c>
      <c r="P978" s="4"/>
      <c r="Q978" s="4"/>
      <c r="R978" s="4"/>
      <c r="S978" s="4"/>
      <c r="T978" s="4"/>
      <c r="U978" s="4"/>
      <c r="V978" s="4"/>
      <c r="W978" s="4">
        <v>1.52</v>
      </c>
      <c r="X978" s="4">
        <v>1</v>
      </c>
      <c r="Y978" s="4">
        <v>1.52</v>
      </c>
      <c r="Z978" s="4"/>
      <c r="AA978" s="4"/>
      <c r="AB978" s="4"/>
    </row>
    <row r="979" spans="1:245" x14ac:dyDescent="0.2">
      <c r="A979" s="4">
        <v>50</v>
      </c>
      <c r="B979" s="4">
        <v>0</v>
      </c>
      <c r="C979" s="4">
        <v>0</v>
      </c>
      <c r="D979" s="4">
        <v>1</v>
      </c>
      <c r="E979" s="4">
        <v>208</v>
      </c>
      <c r="F979" s="4">
        <f>ROUND(Source!V956,O979)</f>
        <v>1.7620260000000001</v>
      </c>
      <c r="G979" s="4" t="s">
        <v>84</v>
      </c>
      <c r="H979" s="4" t="s">
        <v>85</v>
      </c>
      <c r="I979" s="4"/>
      <c r="J979" s="4"/>
      <c r="K979" s="4">
        <v>208</v>
      </c>
      <c r="L979" s="4">
        <v>22</v>
      </c>
      <c r="M979" s="4">
        <v>3</v>
      </c>
      <c r="N979" s="4" t="s">
        <v>3</v>
      </c>
      <c r="O979" s="4">
        <v>7</v>
      </c>
      <c r="P979" s="4"/>
      <c r="Q979" s="4"/>
      <c r="R979" s="4"/>
      <c r="S979" s="4"/>
      <c r="T979" s="4"/>
      <c r="U979" s="4"/>
      <c r="V979" s="4"/>
      <c r="W979" s="4">
        <v>1.7620260000000001</v>
      </c>
      <c r="X979" s="4">
        <v>1</v>
      </c>
      <c r="Y979" s="4">
        <v>1.7620260000000001</v>
      </c>
      <c r="Z979" s="4"/>
      <c r="AA979" s="4"/>
      <c r="AB979" s="4"/>
    </row>
    <row r="980" spans="1:245" x14ac:dyDescent="0.2">
      <c r="A980" s="4">
        <v>50</v>
      </c>
      <c r="B980" s="4">
        <v>0</v>
      </c>
      <c r="C980" s="4">
        <v>0</v>
      </c>
      <c r="D980" s="4">
        <v>1</v>
      </c>
      <c r="E980" s="4">
        <v>209</v>
      </c>
      <c r="F980" s="4">
        <f>ROUND(Source!W956,O980)</f>
        <v>0</v>
      </c>
      <c r="G980" s="4" t="s">
        <v>86</v>
      </c>
      <c r="H980" s="4" t="s">
        <v>87</v>
      </c>
      <c r="I980" s="4"/>
      <c r="J980" s="4"/>
      <c r="K980" s="4">
        <v>209</v>
      </c>
      <c r="L980" s="4">
        <v>23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">
      <c r="A981" s="4">
        <v>50</v>
      </c>
      <c r="B981" s="4">
        <v>0</v>
      </c>
      <c r="C981" s="4">
        <v>0</v>
      </c>
      <c r="D981" s="4">
        <v>1</v>
      </c>
      <c r="E981" s="4">
        <v>233</v>
      </c>
      <c r="F981" s="4">
        <f>ROUND(Source!BD956,O981)</f>
        <v>0</v>
      </c>
      <c r="G981" s="4" t="s">
        <v>88</v>
      </c>
      <c r="H981" s="4" t="s">
        <v>89</v>
      </c>
      <c r="I981" s="4"/>
      <c r="J981" s="4"/>
      <c r="K981" s="4">
        <v>233</v>
      </c>
      <c r="L981" s="4">
        <v>24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">
      <c r="A982" s="4">
        <v>50</v>
      </c>
      <c r="B982" s="4">
        <v>0</v>
      </c>
      <c r="C982" s="4">
        <v>0</v>
      </c>
      <c r="D982" s="4">
        <v>1</v>
      </c>
      <c r="E982" s="4">
        <v>210</v>
      </c>
      <c r="F982" s="4">
        <f>ROUND(Source!X956,O982)</f>
        <v>1537.04</v>
      </c>
      <c r="G982" s="4" t="s">
        <v>90</v>
      </c>
      <c r="H982" s="4" t="s">
        <v>91</v>
      </c>
      <c r="I982" s="4"/>
      <c r="J982" s="4"/>
      <c r="K982" s="4">
        <v>210</v>
      </c>
      <c r="L982" s="4">
        <v>25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1537.04</v>
      </c>
      <c r="X982" s="4">
        <v>1</v>
      </c>
      <c r="Y982" s="4">
        <v>1537.04</v>
      </c>
      <c r="Z982" s="4"/>
      <c r="AA982" s="4"/>
      <c r="AB982" s="4"/>
    </row>
    <row r="983" spans="1:245" x14ac:dyDescent="0.2">
      <c r="A983" s="4">
        <v>50</v>
      </c>
      <c r="B983" s="4">
        <v>0</v>
      </c>
      <c r="C983" s="4">
        <v>0</v>
      </c>
      <c r="D983" s="4">
        <v>1</v>
      </c>
      <c r="E983" s="4">
        <v>211</v>
      </c>
      <c r="F983" s="4">
        <f>ROUND(Source!Y956,O983)</f>
        <v>652.51</v>
      </c>
      <c r="G983" s="4" t="s">
        <v>92</v>
      </c>
      <c r="H983" s="4" t="s">
        <v>93</v>
      </c>
      <c r="I983" s="4"/>
      <c r="J983" s="4"/>
      <c r="K983" s="4">
        <v>211</v>
      </c>
      <c r="L983" s="4">
        <v>26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652.51</v>
      </c>
      <c r="X983" s="4">
        <v>1</v>
      </c>
      <c r="Y983" s="4">
        <v>652.51</v>
      </c>
      <c r="Z983" s="4"/>
      <c r="AA983" s="4"/>
      <c r="AB983" s="4"/>
    </row>
    <row r="984" spans="1:245" x14ac:dyDescent="0.2">
      <c r="A984" s="4">
        <v>50</v>
      </c>
      <c r="B984" s="4">
        <v>0</v>
      </c>
      <c r="C984" s="4">
        <v>0</v>
      </c>
      <c r="D984" s="4">
        <v>1</v>
      </c>
      <c r="E984" s="4">
        <v>224</v>
      </c>
      <c r="F984" s="4">
        <f>ROUND(Source!AR956,O984)</f>
        <v>8241.61</v>
      </c>
      <c r="G984" s="4" t="s">
        <v>94</v>
      </c>
      <c r="H984" s="4" t="s">
        <v>95</v>
      </c>
      <c r="I984" s="4"/>
      <c r="J984" s="4"/>
      <c r="K984" s="4">
        <v>224</v>
      </c>
      <c r="L984" s="4">
        <v>27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8241.61</v>
      </c>
      <c r="X984" s="4">
        <v>1</v>
      </c>
      <c r="Y984" s="4">
        <v>8241.61</v>
      </c>
      <c r="Z984" s="4"/>
      <c r="AA984" s="4"/>
      <c r="AB984" s="4"/>
    </row>
    <row r="986" spans="1:245" x14ac:dyDescent="0.2">
      <c r="A986" s="1">
        <v>4</v>
      </c>
      <c r="B986" s="1">
        <v>1</v>
      </c>
      <c r="C986" s="1"/>
      <c r="D986" s="1">
        <f>ROW(A999)</f>
        <v>999</v>
      </c>
      <c r="E986" s="1"/>
      <c r="F986" s="1" t="s">
        <v>16</v>
      </c>
      <c r="G986" s="1" t="s">
        <v>884</v>
      </c>
      <c r="H986" s="1" t="s">
        <v>3</v>
      </c>
      <c r="I986" s="1">
        <v>0</v>
      </c>
      <c r="J986" s="1"/>
      <c r="K986" s="1">
        <v>0</v>
      </c>
      <c r="L986" s="1"/>
      <c r="M986" s="1" t="s">
        <v>3</v>
      </c>
      <c r="N986" s="1"/>
      <c r="O986" s="1"/>
      <c r="P986" s="1"/>
      <c r="Q986" s="1"/>
      <c r="R986" s="1"/>
      <c r="S986" s="1">
        <v>0</v>
      </c>
      <c r="T986" s="1"/>
      <c r="U986" s="1" t="s">
        <v>3</v>
      </c>
      <c r="V986" s="1">
        <v>0</v>
      </c>
      <c r="W986" s="1"/>
      <c r="X986" s="1"/>
      <c r="Y986" s="1"/>
      <c r="Z986" s="1"/>
      <c r="AA986" s="1"/>
      <c r="AB986" s="1" t="s">
        <v>3</v>
      </c>
      <c r="AC986" s="1" t="s">
        <v>3</v>
      </c>
      <c r="AD986" s="1" t="s">
        <v>3</v>
      </c>
      <c r="AE986" s="1" t="s">
        <v>3</v>
      </c>
      <c r="AF986" s="1" t="s">
        <v>3</v>
      </c>
      <c r="AG986" s="1" t="s">
        <v>3</v>
      </c>
      <c r="AH986" s="1"/>
      <c r="AI986" s="1"/>
      <c r="AJ986" s="1"/>
      <c r="AK986" s="1"/>
      <c r="AL986" s="1"/>
      <c r="AM986" s="1"/>
      <c r="AN986" s="1"/>
      <c r="AO986" s="1"/>
      <c r="AP986" s="1" t="s">
        <v>3</v>
      </c>
      <c r="AQ986" s="1" t="s">
        <v>3</v>
      </c>
      <c r="AR986" s="1" t="s">
        <v>3</v>
      </c>
      <c r="AS986" s="1"/>
      <c r="AT986" s="1"/>
      <c r="AU986" s="1"/>
      <c r="AV986" s="1"/>
      <c r="AW986" s="1"/>
      <c r="AX986" s="1"/>
      <c r="AY986" s="1"/>
      <c r="AZ986" s="1" t="s">
        <v>3</v>
      </c>
      <c r="BA986" s="1"/>
      <c r="BB986" s="1" t="s">
        <v>3</v>
      </c>
      <c r="BC986" s="1" t="s">
        <v>14</v>
      </c>
      <c r="BD986" s="1" t="s">
        <v>3</v>
      </c>
      <c r="BE986" s="1" t="s">
        <v>3</v>
      </c>
      <c r="BF986" s="1" t="s">
        <v>3</v>
      </c>
      <c r="BG986" s="1" t="s">
        <v>3</v>
      </c>
      <c r="BH986" s="1" t="s">
        <v>3</v>
      </c>
      <c r="BI986" s="1" t="s">
        <v>3</v>
      </c>
      <c r="BJ986" s="1" t="s">
        <v>3</v>
      </c>
      <c r="BK986" s="1" t="s">
        <v>3</v>
      </c>
      <c r="BL986" s="1" t="s">
        <v>3</v>
      </c>
      <c r="BM986" s="1" t="s">
        <v>14</v>
      </c>
      <c r="BN986" s="1" t="s">
        <v>3</v>
      </c>
      <c r="BO986" s="1" t="s">
        <v>3</v>
      </c>
      <c r="BP986" s="1" t="s">
        <v>3</v>
      </c>
      <c r="BQ986" s="1"/>
      <c r="BR986" s="1"/>
      <c r="BS986" s="1"/>
      <c r="BT986" s="1"/>
      <c r="BU986" s="1"/>
      <c r="BV986" s="1"/>
      <c r="BW986" s="1"/>
      <c r="BX986" s="1">
        <v>0</v>
      </c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>
        <v>0</v>
      </c>
    </row>
    <row r="988" spans="1:245" x14ac:dyDescent="0.2">
      <c r="A988" s="2">
        <v>52</v>
      </c>
      <c r="B988" s="2">
        <f t="shared" ref="B988:G988" si="615">B999</f>
        <v>1</v>
      </c>
      <c r="C988" s="2">
        <f t="shared" si="615"/>
        <v>4</v>
      </c>
      <c r="D988" s="2">
        <f t="shared" si="615"/>
        <v>986</v>
      </c>
      <c r="E988" s="2">
        <f t="shared" si="615"/>
        <v>0</v>
      </c>
      <c r="F988" s="2" t="str">
        <f t="shared" si="615"/>
        <v>Новый раздел</v>
      </c>
      <c r="G988" s="2" t="str">
        <f t="shared" si="615"/>
        <v>22. Работы связанные с погрузочно-разгрузочными работами  и вывозом мусора</v>
      </c>
      <c r="H988" s="2"/>
      <c r="I988" s="2"/>
      <c r="J988" s="2"/>
      <c r="K988" s="2"/>
      <c r="L988" s="2"/>
      <c r="M988" s="2"/>
      <c r="N988" s="2"/>
      <c r="O988" s="2">
        <f t="shared" ref="O988:AT988" si="616">O999</f>
        <v>0</v>
      </c>
      <c r="P988" s="2">
        <f t="shared" si="616"/>
        <v>0</v>
      </c>
      <c r="Q988" s="2">
        <f t="shared" si="616"/>
        <v>0</v>
      </c>
      <c r="R988" s="2">
        <f t="shared" si="616"/>
        <v>0</v>
      </c>
      <c r="S988" s="2">
        <f t="shared" si="616"/>
        <v>0</v>
      </c>
      <c r="T988" s="2">
        <f t="shared" si="616"/>
        <v>0</v>
      </c>
      <c r="U988" s="2">
        <f t="shared" si="616"/>
        <v>0</v>
      </c>
      <c r="V988" s="2">
        <f t="shared" si="616"/>
        <v>0</v>
      </c>
      <c r="W988" s="2">
        <f t="shared" si="616"/>
        <v>0</v>
      </c>
      <c r="X988" s="2">
        <f t="shared" si="616"/>
        <v>0</v>
      </c>
      <c r="Y988" s="2">
        <f t="shared" si="616"/>
        <v>0</v>
      </c>
      <c r="Z988" s="2">
        <f t="shared" si="616"/>
        <v>0</v>
      </c>
      <c r="AA988" s="2">
        <f t="shared" si="616"/>
        <v>0</v>
      </c>
      <c r="AB988" s="2">
        <f t="shared" si="616"/>
        <v>0</v>
      </c>
      <c r="AC988" s="2">
        <f t="shared" si="616"/>
        <v>0</v>
      </c>
      <c r="AD988" s="2">
        <f t="shared" si="616"/>
        <v>0</v>
      </c>
      <c r="AE988" s="2">
        <f t="shared" si="616"/>
        <v>0</v>
      </c>
      <c r="AF988" s="2">
        <f t="shared" si="616"/>
        <v>0</v>
      </c>
      <c r="AG988" s="2">
        <f t="shared" si="616"/>
        <v>0</v>
      </c>
      <c r="AH988" s="2">
        <f t="shared" si="616"/>
        <v>0</v>
      </c>
      <c r="AI988" s="2">
        <f t="shared" si="616"/>
        <v>0</v>
      </c>
      <c r="AJ988" s="2">
        <f t="shared" si="616"/>
        <v>0</v>
      </c>
      <c r="AK988" s="2">
        <f t="shared" si="616"/>
        <v>0</v>
      </c>
      <c r="AL988" s="2">
        <f t="shared" si="616"/>
        <v>0</v>
      </c>
      <c r="AM988" s="2">
        <f t="shared" si="616"/>
        <v>0</v>
      </c>
      <c r="AN988" s="2">
        <f t="shared" si="616"/>
        <v>0</v>
      </c>
      <c r="AO988" s="2">
        <f t="shared" si="616"/>
        <v>0</v>
      </c>
      <c r="AP988" s="2">
        <f t="shared" si="616"/>
        <v>0</v>
      </c>
      <c r="AQ988" s="2">
        <f t="shared" si="616"/>
        <v>0</v>
      </c>
      <c r="AR988" s="2">
        <f t="shared" si="616"/>
        <v>2721.48</v>
      </c>
      <c r="AS988" s="2">
        <f t="shared" si="616"/>
        <v>2721.48</v>
      </c>
      <c r="AT988" s="2">
        <f t="shared" si="616"/>
        <v>0</v>
      </c>
      <c r="AU988" s="2">
        <f t="shared" ref="AU988:BZ988" si="617">AU999</f>
        <v>0</v>
      </c>
      <c r="AV988" s="2">
        <f t="shared" si="617"/>
        <v>0</v>
      </c>
      <c r="AW988" s="2">
        <f t="shared" si="617"/>
        <v>0</v>
      </c>
      <c r="AX988" s="2">
        <f t="shared" si="617"/>
        <v>0</v>
      </c>
      <c r="AY988" s="2">
        <f t="shared" si="617"/>
        <v>0</v>
      </c>
      <c r="AZ988" s="2">
        <f t="shared" si="617"/>
        <v>0</v>
      </c>
      <c r="BA988" s="2">
        <f t="shared" si="617"/>
        <v>0</v>
      </c>
      <c r="BB988" s="2">
        <f t="shared" si="617"/>
        <v>0</v>
      </c>
      <c r="BC988" s="2">
        <f t="shared" si="617"/>
        <v>0</v>
      </c>
      <c r="BD988" s="2">
        <f t="shared" si="617"/>
        <v>2721.48</v>
      </c>
      <c r="BE988" s="2">
        <f t="shared" si="617"/>
        <v>0</v>
      </c>
      <c r="BF988" s="2">
        <f t="shared" si="617"/>
        <v>0</v>
      </c>
      <c r="BG988" s="2">
        <f t="shared" si="617"/>
        <v>0</v>
      </c>
      <c r="BH988" s="2">
        <f t="shared" si="617"/>
        <v>0</v>
      </c>
      <c r="BI988" s="2">
        <f t="shared" si="617"/>
        <v>0</v>
      </c>
      <c r="BJ988" s="2">
        <f t="shared" si="617"/>
        <v>0</v>
      </c>
      <c r="BK988" s="2">
        <f t="shared" si="617"/>
        <v>0</v>
      </c>
      <c r="BL988" s="2">
        <f t="shared" si="617"/>
        <v>0</v>
      </c>
      <c r="BM988" s="2">
        <f t="shared" si="617"/>
        <v>0</v>
      </c>
      <c r="BN988" s="2">
        <f t="shared" si="617"/>
        <v>0</v>
      </c>
      <c r="BO988" s="2">
        <f t="shared" si="617"/>
        <v>0</v>
      </c>
      <c r="BP988" s="2">
        <f t="shared" si="617"/>
        <v>0</v>
      </c>
      <c r="BQ988" s="2">
        <f t="shared" si="617"/>
        <v>0</v>
      </c>
      <c r="BR988" s="2">
        <f t="shared" si="617"/>
        <v>0</v>
      </c>
      <c r="BS988" s="2">
        <f t="shared" si="617"/>
        <v>0</v>
      </c>
      <c r="BT988" s="2">
        <f t="shared" si="617"/>
        <v>0</v>
      </c>
      <c r="BU988" s="2">
        <f t="shared" si="617"/>
        <v>0</v>
      </c>
      <c r="BV988" s="2">
        <f t="shared" si="617"/>
        <v>0</v>
      </c>
      <c r="BW988" s="2">
        <f t="shared" si="617"/>
        <v>0</v>
      </c>
      <c r="BX988" s="2">
        <f t="shared" si="617"/>
        <v>0</v>
      </c>
      <c r="BY988" s="2">
        <f t="shared" si="617"/>
        <v>0</v>
      </c>
      <c r="BZ988" s="2">
        <f t="shared" si="617"/>
        <v>0</v>
      </c>
      <c r="CA988" s="2">
        <f t="shared" ref="CA988:DF988" si="618">CA999</f>
        <v>2721.48</v>
      </c>
      <c r="CB988" s="2">
        <f t="shared" si="618"/>
        <v>2721.48</v>
      </c>
      <c r="CC988" s="2">
        <f t="shared" si="618"/>
        <v>0</v>
      </c>
      <c r="CD988" s="2">
        <f t="shared" si="618"/>
        <v>0</v>
      </c>
      <c r="CE988" s="2">
        <f t="shared" si="618"/>
        <v>0</v>
      </c>
      <c r="CF988" s="2">
        <f t="shared" si="618"/>
        <v>0</v>
      </c>
      <c r="CG988" s="2">
        <f t="shared" si="618"/>
        <v>0</v>
      </c>
      <c r="CH988" s="2">
        <f t="shared" si="618"/>
        <v>0</v>
      </c>
      <c r="CI988" s="2">
        <f t="shared" si="618"/>
        <v>0</v>
      </c>
      <c r="CJ988" s="2">
        <f t="shared" si="618"/>
        <v>0</v>
      </c>
      <c r="CK988" s="2">
        <f t="shared" si="618"/>
        <v>0</v>
      </c>
      <c r="CL988" s="2">
        <f t="shared" si="618"/>
        <v>0</v>
      </c>
      <c r="CM988" s="2">
        <f t="shared" si="618"/>
        <v>2721.48</v>
      </c>
      <c r="CN988" s="2">
        <f t="shared" si="618"/>
        <v>0</v>
      </c>
      <c r="CO988" s="2">
        <f t="shared" si="618"/>
        <v>0</v>
      </c>
      <c r="CP988" s="2">
        <f t="shared" si="618"/>
        <v>0</v>
      </c>
      <c r="CQ988" s="2">
        <f t="shared" si="618"/>
        <v>0</v>
      </c>
      <c r="CR988" s="2">
        <f t="shared" si="618"/>
        <v>0</v>
      </c>
      <c r="CS988" s="2">
        <f t="shared" si="618"/>
        <v>0</v>
      </c>
      <c r="CT988" s="2">
        <f t="shared" si="618"/>
        <v>0</v>
      </c>
      <c r="CU988" s="2">
        <f t="shared" si="618"/>
        <v>0</v>
      </c>
      <c r="CV988" s="2">
        <f t="shared" si="618"/>
        <v>0</v>
      </c>
      <c r="CW988" s="2">
        <f t="shared" si="618"/>
        <v>0</v>
      </c>
      <c r="CX988" s="2">
        <f t="shared" si="618"/>
        <v>0</v>
      </c>
      <c r="CY988" s="2">
        <f t="shared" si="618"/>
        <v>0</v>
      </c>
      <c r="CZ988" s="2">
        <f t="shared" si="618"/>
        <v>0</v>
      </c>
      <c r="DA988" s="2">
        <f t="shared" si="618"/>
        <v>0</v>
      </c>
      <c r="DB988" s="2">
        <f t="shared" si="618"/>
        <v>0</v>
      </c>
      <c r="DC988" s="2">
        <f t="shared" si="618"/>
        <v>0</v>
      </c>
      <c r="DD988" s="2">
        <f t="shared" si="618"/>
        <v>0</v>
      </c>
      <c r="DE988" s="2">
        <f t="shared" si="618"/>
        <v>0</v>
      </c>
      <c r="DF988" s="2">
        <f t="shared" si="618"/>
        <v>0</v>
      </c>
      <c r="DG988" s="3">
        <f t="shared" ref="DG988:EL988" si="619">DG999</f>
        <v>0</v>
      </c>
      <c r="DH988" s="3">
        <f t="shared" si="619"/>
        <v>0</v>
      </c>
      <c r="DI988" s="3">
        <f t="shared" si="619"/>
        <v>0</v>
      </c>
      <c r="DJ988" s="3">
        <f t="shared" si="619"/>
        <v>0</v>
      </c>
      <c r="DK988" s="3">
        <f t="shared" si="619"/>
        <v>0</v>
      </c>
      <c r="DL988" s="3">
        <f t="shared" si="619"/>
        <v>0</v>
      </c>
      <c r="DM988" s="3">
        <f t="shared" si="619"/>
        <v>0</v>
      </c>
      <c r="DN988" s="3">
        <f t="shared" si="619"/>
        <v>0</v>
      </c>
      <c r="DO988" s="3">
        <f t="shared" si="619"/>
        <v>0</v>
      </c>
      <c r="DP988" s="3">
        <f t="shared" si="619"/>
        <v>0</v>
      </c>
      <c r="DQ988" s="3">
        <f t="shared" si="619"/>
        <v>0</v>
      </c>
      <c r="DR988" s="3">
        <f t="shared" si="619"/>
        <v>0</v>
      </c>
      <c r="DS988" s="3">
        <f t="shared" si="619"/>
        <v>0</v>
      </c>
      <c r="DT988" s="3">
        <f t="shared" si="619"/>
        <v>0</v>
      </c>
      <c r="DU988" s="3">
        <f t="shared" si="619"/>
        <v>0</v>
      </c>
      <c r="DV988" s="3">
        <f t="shared" si="619"/>
        <v>0</v>
      </c>
      <c r="DW988" s="3">
        <f t="shared" si="619"/>
        <v>0</v>
      </c>
      <c r="DX988" s="3">
        <f t="shared" si="619"/>
        <v>0</v>
      </c>
      <c r="DY988" s="3">
        <f t="shared" si="619"/>
        <v>0</v>
      </c>
      <c r="DZ988" s="3">
        <f t="shared" si="619"/>
        <v>0</v>
      </c>
      <c r="EA988" s="3">
        <f t="shared" si="619"/>
        <v>0</v>
      </c>
      <c r="EB988" s="3">
        <f t="shared" si="619"/>
        <v>0</v>
      </c>
      <c r="EC988" s="3">
        <f t="shared" si="619"/>
        <v>0</v>
      </c>
      <c r="ED988" s="3">
        <f t="shared" si="619"/>
        <v>0</v>
      </c>
      <c r="EE988" s="3">
        <f t="shared" si="619"/>
        <v>0</v>
      </c>
      <c r="EF988" s="3">
        <f t="shared" si="619"/>
        <v>0</v>
      </c>
      <c r="EG988" s="3">
        <f t="shared" si="619"/>
        <v>0</v>
      </c>
      <c r="EH988" s="3">
        <f t="shared" si="619"/>
        <v>0</v>
      </c>
      <c r="EI988" s="3">
        <f t="shared" si="619"/>
        <v>0</v>
      </c>
      <c r="EJ988" s="3">
        <f t="shared" si="619"/>
        <v>0</v>
      </c>
      <c r="EK988" s="3">
        <f t="shared" si="619"/>
        <v>0</v>
      </c>
      <c r="EL988" s="3">
        <f t="shared" si="619"/>
        <v>0</v>
      </c>
      <c r="EM988" s="3">
        <f t="shared" ref="EM988:FR988" si="620">EM999</f>
        <v>0</v>
      </c>
      <c r="EN988" s="3">
        <f t="shared" si="620"/>
        <v>0</v>
      </c>
      <c r="EO988" s="3">
        <f t="shared" si="620"/>
        <v>0</v>
      </c>
      <c r="EP988" s="3">
        <f t="shared" si="620"/>
        <v>0</v>
      </c>
      <c r="EQ988" s="3">
        <f t="shared" si="620"/>
        <v>0</v>
      </c>
      <c r="ER988" s="3">
        <f t="shared" si="620"/>
        <v>0</v>
      </c>
      <c r="ES988" s="3">
        <f t="shared" si="620"/>
        <v>0</v>
      </c>
      <c r="ET988" s="3">
        <f t="shared" si="620"/>
        <v>0</v>
      </c>
      <c r="EU988" s="3">
        <f t="shared" si="620"/>
        <v>0</v>
      </c>
      <c r="EV988" s="3">
        <f t="shared" si="620"/>
        <v>0</v>
      </c>
      <c r="EW988" s="3">
        <f t="shared" si="620"/>
        <v>0</v>
      </c>
      <c r="EX988" s="3">
        <f t="shared" si="620"/>
        <v>0</v>
      </c>
      <c r="EY988" s="3">
        <f t="shared" si="620"/>
        <v>0</v>
      </c>
      <c r="EZ988" s="3">
        <f t="shared" si="620"/>
        <v>0</v>
      </c>
      <c r="FA988" s="3">
        <f t="shared" si="620"/>
        <v>0</v>
      </c>
      <c r="FB988" s="3">
        <f t="shared" si="620"/>
        <v>0</v>
      </c>
      <c r="FC988" s="3">
        <f t="shared" si="620"/>
        <v>0</v>
      </c>
      <c r="FD988" s="3">
        <f t="shared" si="620"/>
        <v>0</v>
      </c>
      <c r="FE988" s="3">
        <f t="shared" si="620"/>
        <v>0</v>
      </c>
      <c r="FF988" s="3">
        <f t="shared" si="620"/>
        <v>0</v>
      </c>
      <c r="FG988" s="3">
        <f t="shared" si="620"/>
        <v>0</v>
      </c>
      <c r="FH988" s="3">
        <f t="shared" si="620"/>
        <v>0</v>
      </c>
      <c r="FI988" s="3">
        <f t="shared" si="620"/>
        <v>0</v>
      </c>
      <c r="FJ988" s="3">
        <f t="shared" si="620"/>
        <v>0</v>
      </c>
      <c r="FK988" s="3">
        <f t="shared" si="620"/>
        <v>0</v>
      </c>
      <c r="FL988" s="3">
        <f t="shared" si="620"/>
        <v>0</v>
      </c>
      <c r="FM988" s="3">
        <f t="shared" si="620"/>
        <v>0</v>
      </c>
      <c r="FN988" s="3">
        <f t="shared" si="620"/>
        <v>0</v>
      </c>
      <c r="FO988" s="3">
        <f t="shared" si="620"/>
        <v>0</v>
      </c>
      <c r="FP988" s="3">
        <f t="shared" si="620"/>
        <v>0</v>
      </c>
      <c r="FQ988" s="3">
        <f t="shared" si="620"/>
        <v>0</v>
      </c>
      <c r="FR988" s="3">
        <f t="shared" si="620"/>
        <v>0</v>
      </c>
      <c r="FS988" s="3">
        <f t="shared" ref="FS988:GX988" si="621">FS999</f>
        <v>0</v>
      </c>
      <c r="FT988" s="3">
        <f t="shared" si="621"/>
        <v>0</v>
      </c>
      <c r="FU988" s="3">
        <f t="shared" si="621"/>
        <v>0</v>
      </c>
      <c r="FV988" s="3">
        <f t="shared" si="621"/>
        <v>0</v>
      </c>
      <c r="FW988" s="3">
        <f t="shared" si="621"/>
        <v>0</v>
      </c>
      <c r="FX988" s="3">
        <f t="shared" si="621"/>
        <v>0</v>
      </c>
      <c r="FY988" s="3">
        <f t="shared" si="621"/>
        <v>0</v>
      </c>
      <c r="FZ988" s="3">
        <f t="shared" si="621"/>
        <v>0</v>
      </c>
      <c r="GA988" s="3">
        <f t="shared" si="621"/>
        <v>0</v>
      </c>
      <c r="GB988" s="3">
        <f t="shared" si="621"/>
        <v>0</v>
      </c>
      <c r="GC988" s="3">
        <f t="shared" si="621"/>
        <v>0</v>
      </c>
      <c r="GD988" s="3">
        <f t="shared" si="621"/>
        <v>0</v>
      </c>
      <c r="GE988" s="3">
        <f t="shared" si="621"/>
        <v>0</v>
      </c>
      <c r="GF988" s="3">
        <f t="shared" si="621"/>
        <v>0</v>
      </c>
      <c r="GG988" s="3">
        <f t="shared" si="621"/>
        <v>0</v>
      </c>
      <c r="GH988" s="3">
        <f t="shared" si="621"/>
        <v>0</v>
      </c>
      <c r="GI988" s="3">
        <f t="shared" si="621"/>
        <v>0</v>
      </c>
      <c r="GJ988" s="3">
        <f t="shared" si="621"/>
        <v>0</v>
      </c>
      <c r="GK988" s="3">
        <f t="shared" si="621"/>
        <v>0</v>
      </c>
      <c r="GL988" s="3">
        <f t="shared" si="621"/>
        <v>0</v>
      </c>
      <c r="GM988" s="3">
        <f t="shared" si="621"/>
        <v>0</v>
      </c>
      <c r="GN988" s="3">
        <f t="shared" si="621"/>
        <v>0</v>
      </c>
      <c r="GO988" s="3">
        <f t="shared" si="621"/>
        <v>0</v>
      </c>
      <c r="GP988" s="3">
        <f t="shared" si="621"/>
        <v>0</v>
      </c>
      <c r="GQ988" s="3">
        <f t="shared" si="621"/>
        <v>0</v>
      </c>
      <c r="GR988" s="3">
        <f t="shared" si="621"/>
        <v>0</v>
      </c>
      <c r="GS988" s="3">
        <f t="shared" si="621"/>
        <v>0</v>
      </c>
      <c r="GT988" s="3">
        <f t="shared" si="621"/>
        <v>0</v>
      </c>
      <c r="GU988" s="3">
        <f t="shared" si="621"/>
        <v>0</v>
      </c>
      <c r="GV988" s="3">
        <f t="shared" si="621"/>
        <v>0</v>
      </c>
      <c r="GW988" s="3">
        <f t="shared" si="621"/>
        <v>0</v>
      </c>
      <c r="GX988" s="3">
        <f t="shared" si="621"/>
        <v>0</v>
      </c>
    </row>
    <row r="990" spans="1:245" x14ac:dyDescent="0.2">
      <c r="A990">
        <v>17</v>
      </c>
      <c r="B990">
        <v>1</v>
      </c>
      <c r="E990" t="s">
        <v>885</v>
      </c>
      <c r="F990" t="s">
        <v>886</v>
      </c>
      <c r="G990" t="s">
        <v>887</v>
      </c>
      <c r="H990" t="s">
        <v>888</v>
      </c>
      <c r="I990">
        <v>1</v>
      </c>
      <c r="J990">
        <v>0</v>
      </c>
      <c r="K990">
        <v>1</v>
      </c>
      <c r="O990">
        <f>0</f>
        <v>0</v>
      </c>
      <c r="P990">
        <f>0</f>
        <v>0</v>
      </c>
      <c r="Q990">
        <f>0</f>
        <v>0</v>
      </c>
      <c r="R990">
        <f>0</f>
        <v>0</v>
      </c>
      <c r="S990">
        <f>0</f>
        <v>0</v>
      </c>
      <c r="T990">
        <f>0</f>
        <v>0</v>
      </c>
      <c r="U990">
        <f>0</f>
        <v>0</v>
      </c>
      <c r="V990">
        <f>0</f>
        <v>0</v>
      </c>
      <c r="W990">
        <f>0</f>
        <v>0</v>
      </c>
      <c r="X990">
        <f>0</f>
        <v>0</v>
      </c>
      <c r="Y990">
        <f>0</f>
        <v>0</v>
      </c>
      <c r="AA990">
        <v>302024475</v>
      </c>
      <c r="AB990">
        <f t="shared" ref="AB990:AB997" si="622">ROUND((AK990),6)</f>
        <v>1052.03</v>
      </c>
      <c r="AC990">
        <f>0</f>
        <v>0</v>
      </c>
      <c r="AD990">
        <f>0</f>
        <v>0</v>
      </c>
      <c r="AE990">
        <f>0</f>
        <v>0</v>
      </c>
      <c r="AF990">
        <f>0</f>
        <v>0</v>
      </c>
      <c r="AG990">
        <f>0</f>
        <v>0</v>
      </c>
      <c r="AH990">
        <f>0</f>
        <v>0</v>
      </c>
      <c r="AI990">
        <f>0</f>
        <v>0</v>
      </c>
      <c r="AJ990">
        <f>0</f>
        <v>0</v>
      </c>
      <c r="AK990">
        <v>1052.03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1</v>
      </c>
      <c r="BD990" t="s">
        <v>3</v>
      </c>
      <c r="BE990" t="s">
        <v>3</v>
      </c>
      <c r="BF990" t="s">
        <v>3</v>
      </c>
      <c r="BG990" t="s">
        <v>3</v>
      </c>
      <c r="BH990">
        <v>0</v>
      </c>
      <c r="BI990">
        <v>1</v>
      </c>
      <c r="BJ990" t="s">
        <v>889</v>
      </c>
      <c r="BM990">
        <v>700007</v>
      </c>
      <c r="BN990">
        <v>0</v>
      </c>
      <c r="BO990" t="s">
        <v>3</v>
      </c>
      <c r="BP990">
        <v>0</v>
      </c>
      <c r="BQ990">
        <v>19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94</v>
      </c>
      <c r="CA990">
        <v>42</v>
      </c>
      <c r="CB990" t="s">
        <v>3</v>
      </c>
      <c r="CE990">
        <v>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ref="CP990:CP997" si="623">AB990*AZ990</f>
        <v>1052.03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C990" t="s">
        <v>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888</v>
      </c>
      <c r="DW990" t="s">
        <v>888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293259790</v>
      </c>
      <c r="EF990">
        <v>19</v>
      </c>
      <c r="EG990" t="s">
        <v>890</v>
      </c>
      <c r="EH990">
        <v>106</v>
      </c>
      <c r="EI990" t="s">
        <v>890</v>
      </c>
      <c r="EJ990">
        <v>1</v>
      </c>
      <c r="EK990">
        <v>700007</v>
      </c>
      <c r="EL990" t="s">
        <v>890</v>
      </c>
      <c r="EM990" t="s">
        <v>891</v>
      </c>
      <c r="EO990" t="s">
        <v>3</v>
      </c>
      <c r="EQ990">
        <v>0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FQ990">
        <v>0</v>
      </c>
      <c r="FR990">
        <f t="shared" ref="FR990:FR997" si="624">ROUND(IF(BI990=3,GM990,0),2)</f>
        <v>0</v>
      </c>
      <c r="FS990">
        <v>0</v>
      </c>
      <c r="FX990">
        <v>0</v>
      </c>
      <c r="FY990">
        <v>0</v>
      </c>
      <c r="GA990" t="s">
        <v>3</v>
      </c>
      <c r="GD990">
        <v>1</v>
      </c>
      <c r="GF990">
        <v>-407430182</v>
      </c>
      <c r="GG990">
        <v>2</v>
      </c>
      <c r="GH990">
        <v>1</v>
      </c>
      <c r="GI990">
        <v>-2</v>
      </c>
      <c r="GJ990">
        <v>2</v>
      </c>
      <c r="GK990">
        <v>0</v>
      </c>
      <c r="GL990">
        <f t="shared" ref="GL990:GL997" si="625">ROUND(IF(AND(BH990=3,BI990=3,FS990&lt;&gt;0),P990,0),2)</f>
        <v>0</v>
      </c>
      <c r="GM990">
        <f t="shared" ref="GM990:GM997" si="626">ROUND(CP990*I990,2)</f>
        <v>1052.03</v>
      </c>
      <c r="GN990">
        <f t="shared" ref="GN990:GN997" si="627">IF(OR(BI990=0,BI990=1),GM990-GX990,0)</f>
        <v>1052.03</v>
      </c>
      <c r="GO990">
        <f t="shared" ref="GO990:GO997" si="628">IF(BI990=2,GM990-GX990,0)</f>
        <v>0</v>
      </c>
      <c r="GP990">
        <f t="shared" ref="GP990:GP997" si="629">IF(BI990=4,GM990-GX990,0)</f>
        <v>0</v>
      </c>
      <c r="GR990">
        <v>0</v>
      </c>
      <c r="GS990">
        <v>3</v>
      </c>
      <c r="GT990">
        <v>0</v>
      </c>
      <c r="GU990" t="s">
        <v>3</v>
      </c>
      <c r="GV990">
        <f>0</f>
        <v>0</v>
      </c>
      <c r="GW990">
        <v>1</v>
      </c>
      <c r="GX990">
        <f>0</f>
        <v>0</v>
      </c>
      <c r="HA990">
        <v>0</v>
      </c>
      <c r="HB990">
        <v>0</v>
      </c>
      <c r="HC990">
        <v>0</v>
      </c>
      <c r="HD990">
        <f t="shared" ref="HD990:HD997" si="630">GM990</f>
        <v>1052.03</v>
      </c>
      <c r="HE990" t="s">
        <v>3</v>
      </c>
      <c r="HF990" t="s">
        <v>3</v>
      </c>
      <c r="HM990" t="s">
        <v>3</v>
      </c>
      <c r="HN990" t="s">
        <v>892</v>
      </c>
      <c r="HO990" t="s">
        <v>893</v>
      </c>
      <c r="HP990" t="s">
        <v>890</v>
      </c>
      <c r="HQ990" t="s">
        <v>890</v>
      </c>
      <c r="IK990">
        <v>0</v>
      </c>
    </row>
    <row r="991" spans="1:245" x14ac:dyDescent="0.2">
      <c r="A991">
        <v>17</v>
      </c>
      <c r="B991">
        <v>1</v>
      </c>
      <c r="E991" t="s">
        <v>894</v>
      </c>
      <c r="F991" t="s">
        <v>895</v>
      </c>
      <c r="G991" t="s">
        <v>896</v>
      </c>
      <c r="H991" t="s">
        <v>888</v>
      </c>
      <c r="I991">
        <v>1</v>
      </c>
      <c r="J991">
        <v>0</v>
      </c>
      <c r="K991">
        <v>1</v>
      </c>
      <c r="O991">
        <f>0</f>
        <v>0</v>
      </c>
      <c r="P991">
        <f>0</f>
        <v>0</v>
      </c>
      <c r="Q991">
        <f>0</f>
        <v>0</v>
      </c>
      <c r="R991">
        <f>0</f>
        <v>0</v>
      </c>
      <c r="S991">
        <f>0</f>
        <v>0</v>
      </c>
      <c r="T991">
        <f>0</f>
        <v>0</v>
      </c>
      <c r="U991">
        <f>0</f>
        <v>0</v>
      </c>
      <c r="V991">
        <f>0</f>
        <v>0</v>
      </c>
      <c r="W991">
        <f>0</f>
        <v>0</v>
      </c>
      <c r="X991">
        <f>0</f>
        <v>0</v>
      </c>
      <c r="Y991">
        <f>0</f>
        <v>0</v>
      </c>
      <c r="AA991">
        <v>302024475</v>
      </c>
      <c r="AB991">
        <f t="shared" si="622"/>
        <v>70.94</v>
      </c>
      <c r="AC991">
        <f>0</f>
        <v>0</v>
      </c>
      <c r="AD991">
        <f>0</f>
        <v>0</v>
      </c>
      <c r="AE991">
        <f>0</f>
        <v>0</v>
      </c>
      <c r="AF991">
        <f>0</f>
        <v>0</v>
      </c>
      <c r="AG991">
        <f>0</f>
        <v>0</v>
      </c>
      <c r="AH991">
        <f>0</f>
        <v>0</v>
      </c>
      <c r="AI991">
        <f>0</f>
        <v>0</v>
      </c>
      <c r="AJ991">
        <f>0</f>
        <v>0</v>
      </c>
      <c r="AK991">
        <v>70.94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Z991">
        <v>1</v>
      </c>
      <c r="BA991">
        <v>1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897</v>
      </c>
      <c r="BM991">
        <v>700007</v>
      </c>
      <c r="BN991">
        <v>0</v>
      </c>
      <c r="BO991" t="s">
        <v>3</v>
      </c>
      <c r="BP991">
        <v>0</v>
      </c>
      <c r="BQ991">
        <v>19</v>
      </c>
      <c r="BR991">
        <v>0</v>
      </c>
      <c r="BS991">
        <v>1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94</v>
      </c>
      <c r="CA991">
        <v>42</v>
      </c>
      <c r="CB991" t="s">
        <v>3</v>
      </c>
      <c r="CE991">
        <v>0</v>
      </c>
      <c r="CF991">
        <v>0</v>
      </c>
      <c r="CG991">
        <v>0</v>
      </c>
      <c r="CM991">
        <v>0</v>
      </c>
      <c r="CN991" t="s">
        <v>3</v>
      </c>
      <c r="CO991">
        <v>0</v>
      </c>
      <c r="CP991">
        <f t="shared" si="623"/>
        <v>70.94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C991" t="s">
        <v>3</v>
      </c>
      <c r="DD991" t="s">
        <v>3</v>
      </c>
      <c r="DE991" t="s">
        <v>3</v>
      </c>
      <c r="DF991" t="s">
        <v>3</v>
      </c>
      <c r="DG991" t="s">
        <v>3</v>
      </c>
      <c r="DH991" t="s">
        <v>3</v>
      </c>
      <c r="DI991" t="s">
        <v>3</v>
      </c>
      <c r="DJ991" t="s">
        <v>3</v>
      </c>
      <c r="DK991" t="s">
        <v>3</v>
      </c>
      <c r="DL991" t="s">
        <v>3</v>
      </c>
      <c r="DM991" t="s">
        <v>3</v>
      </c>
      <c r="DN991">
        <v>0</v>
      </c>
      <c r="DO991">
        <v>0</v>
      </c>
      <c r="DP991">
        <v>1</v>
      </c>
      <c r="DQ991">
        <v>1</v>
      </c>
      <c r="DU991">
        <v>1013</v>
      </c>
      <c r="DV991" t="s">
        <v>888</v>
      </c>
      <c r="DW991" t="s">
        <v>888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293259790</v>
      </c>
      <c r="EF991">
        <v>19</v>
      </c>
      <c r="EG991" t="s">
        <v>890</v>
      </c>
      <c r="EH991">
        <v>106</v>
      </c>
      <c r="EI991" t="s">
        <v>890</v>
      </c>
      <c r="EJ991">
        <v>1</v>
      </c>
      <c r="EK991">
        <v>700007</v>
      </c>
      <c r="EL991" t="s">
        <v>890</v>
      </c>
      <c r="EM991" t="s">
        <v>891</v>
      </c>
      <c r="EO991" t="s">
        <v>3</v>
      </c>
      <c r="EQ991">
        <v>0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FQ991">
        <v>0</v>
      </c>
      <c r="FR991">
        <f t="shared" si="624"/>
        <v>0</v>
      </c>
      <c r="FS991">
        <v>0</v>
      </c>
      <c r="FX991">
        <v>0</v>
      </c>
      <c r="FY991">
        <v>0</v>
      </c>
      <c r="GA991" t="s">
        <v>3</v>
      </c>
      <c r="GD991">
        <v>1</v>
      </c>
      <c r="GF991">
        <v>-2114759634</v>
      </c>
      <c r="GG991">
        <v>2</v>
      </c>
      <c r="GH991">
        <v>1</v>
      </c>
      <c r="GI991">
        <v>-2</v>
      </c>
      <c r="GJ991">
        <v>2</v>
      </c>
      <c r="GK991">
        <v>0</v>
      </c>
      <c r="GL991">
        <f t="shared" si="625"/>
        <v>0</v>
      </c>
      <c r="GM991">
        <f t="shared" si="626"/>
        <v>70.94</v>
      </c>
      <c r="GN991">
        <f t="shared" si="627"/>
        <v>70.94</v>
      </c>
      <c r="GO991">
        <f t="shared" si="628"/>
        <v>0</v>
      </c>
      <c r="GP991">
        <f t="shared" si="629"/>
        <v>0</v>
      </c>
      <c r="GR991">
        <v>0</v>
      </c>
      <c r="GS991">
        <v>3</v>
      </c>
      <c r="GT991">
        <v>0</v>
      </c>
      <c r="GU991" t="s">
        <v>3</v>
      </c>
      <c r="GV991">
        <f>0</f>
        <v>0</v>
      </c>
      <c r="GW991">
        <v>1</v>
      </c>
      <c r="GX991">
        <f>0</f>
        <v>0</v>
      </c>
      <c r="HA991">
        <v>0</v>
      </c>
      <c r="HB991">
        <v>0</v>
      </c>
      <c r="HC991">
        <v>0</v>
      </c>
      <c r="HD991">
        <f t="shared" si="630"/>
        <v>70.94</v>
      </c>
      <c r="HE991" t="s">
        <v>3</v>
      </c>
      <c r="HF991" t="s">
        <v>3</v>
      </c>
      <c r="HM991" t="s">
        <v>3</v>
      </c>
      <c r="HN991" t="s">
        <v>892</v>
      </c>
      <c r="HO991" t="s">
        <v>893</v>
      </c>
      <c r="HP991" t="s">
        <v>890</v>
      </c>
      <c r="HQ991" t="s">
        <v>890</v>
      </c>
      <c r="IK991">
        <v>0</v>
      </c>
    </row>
    <row r="992" spans="1:245" x14ac:dyDescent="0.2">
      <c r="A992">
        <v>17</v>
      </c>
      <c r="B992">
        <v>1</v>
      </c>
      <c r="E992" t="s">
        <v>898</v>
      </c>
      <c r="F992" t="s">
        <v>899</v>
      </c>
      <c r="G992" t="s">
        <v>900</v>
      </c>
      <c r="H992" t="s">
        <v>888</v>
      </c>
      <c r="I992">
        <v>1</v>
      </c>
      <c r="J992">
        <v>0</v>
      </c>
      <c r="K992">
        <v>1</v>
      </c>
      <c r="O992">
        <f>0</f>
        <v>0</v>
      </c>
      <c r="P992">
        <f>0</f>
        <v>0</v>
      </c>
      <c r="Q992">
        <f>0</f>
        <v>0</v>
      </c>
      <c r="R992">
        <f>0</f>
        <v>0</v>
      </c>
      <c r="S992">
        <f>0</f>
        <v>0</v>
      </c>
      <c r="T992">
        <f>0</f>
        <v>0</v>
      </c>
      <c r="U992">
        <f>0</f>
        <v>0</v>
      </c>
      <c r="V992">
        <f>0</f>
        <v>0</v>
      </c>
      <c r="W992">
        <f>0</f>
        <v>0</v>
      </c>
      <c r="X992">
        <f>0</f>
        <v>0</v>
      </c>
      <c r="Y992">
        <f>0</f>
        <v>0</v>
      </c>
      <c r="AA992">
        <v>302024475</v>
      </c>
      <c r="AB992">
        <f t="shared" si="622"/>
        <v>118.59</v>
      </c>
      <c r="AC992">
        <f>0</f>
        <v>0</v>
      </c>
      <c r="AD992">
        <f>0</f>
        <v>0</v>
      </c>
      <c r="AE992">
        <f>0</f>
        <v>0</v>
      </c>
      <c r="AF992">
        <f>0</f>
        <v>0</v>
      </c>
      <c r="AG992">
        <f>0</f>
        <v>0</v>
      </c>
      <c r="AH992">
        <f>0</f>
        <v>0</v>
      </c>
      <c r="AI992">
        <f>0</f>
        <v>0</v>
      </c>
      <c r="AJ992">
        <f>0</f>
        <v>0</v>
      </c>
      <c r="AK992">
        <v>118.59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1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901</v>
      </c>
      <c r="BM992">
        <v>700008</v>
      </c>
      <c r="BN992">
        <v>0</v>
      </c>
      <c r="BO992" t="s">
        <v>3</v>
      </c>
      <c r="BP992">
        <v>0</v>
      </c>
      <c r="BQ992">
        <v>10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94</v>
      </c>
      <c r="CA992">
        <v>61</v>
      </c>
      <c r="CB992" t="s">
        <v>3</v>
      </c>
      <c r="CE992">
        <v>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623"/>
        <v>118.59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0</v>
      </c>
      <c r="DO992">
        <v>0</v>
      </c>
      <c r="DP992">
        <v>1</v>
      </c>
      <c r="DQ992">
        <v>1</v>
      </c>
      <c r="DU992">
        <v>1013</v>
      </c>
      <c r="DV992" t="s">
        <v>888</v>
      </c>
      <c r="DW992" t="s">
        <v>888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293259791</v>
      </c>
      <c r="EF992">
        <v>10</v>
      </c>
      <c r="EG992" t="s">
        <v>902</v>
      </c>
      <c r="EH992">
        <v>107</v>
      </c>
      <c r="EI992" t="s">
        <v>903</v>
      </c>
      <c r="EJ992">
        <v>1</v>
      </c>
      <c r="EK992">
        <v>700008</v>
      </c>
      <c r="EL992" t="s">
        <v>904</v>
      </c>
      <c r="EM992" t="s">
        <v>905</v>
      </c>
      <c r="EO992" t="s">
        <v>3</v>
      </c>
      <c r="EQ992">
        <v>0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FQ992">
        <v>0</v>
      </c>
      <c r="FR992">
        <f t="shared" si="624"/>
        <v>0</v>
      </c>
      <c r="FS992">
        <v>0</v>
      </c>
      <c r="FX992">
        <v>0</v>
      </c>
      <c r="FY992">
        <v>0</v>
      </c>
      <c r="GA992" t="s">
        <v>3</v>
      </c>
      <c r="GD992">
        <v>1</v>
      </c>
      <c r="GF992">
        <v>-244021548</v>
      </c>
      <c r="GG992">
        <v>2</v>
      </c>
      <c r="GH992">
        <v>1</v>
      </c>
      <c r="GI992">
        <v>-2</v>
      </c>
      <c r="GJ992">
        <v>2</v>
      </c>
      <c r="GK992">
        <v>0</v>
      </c>
      <c r="GL992">
        <f t="shared" si="625"/>
        <v>0</v>
      </c>
      <c r="GM992">
        <f t="shared" si="626"/>
        <v>118.59</v>
      </c>
      <c r="GN992">
        <f t="shared" si="627"/>
        <v>118.59</v>
      </c>
      <c r="GO992">
        <f t="shared" si="628"/>
        <v>0</v>
      </c>
      <c r="GP992">
        <f t="shared" si="629"/>
        <v>0</v>
      </c>
      <c r="GR992">
        <v>0</v>
      </c>
      <c r="GS992">
        <v>3</v>
      </c>
      <c r="GT992">
        <v>0</v>
      </c>
      <c r="GU992" t="s">
        <v>3</v>
      </c>
      <c r="GV992">
        <f>0</f>
        <v>0</v>
      </c>
      <c r="GW992">
        <v>1</v>
      </c>
      <c r="GX992">
        <f>0</f>
        <v>0</v>
      </c>
      <c r="HA992">
        <v>0</v>
      </c>
      <c r="HB992">
        <v>0</v>
      </c>
      <c r="HC992">
        <v>0</v>
      </c>
      <c r="HD992">
        <f t="shared" si="630"/>
        <v>118.59</v>
      </c>
      <c r="HE992" t="s">
        <v>3</v>
      </c>
      <c r="HF992" t="s">
        <v>3</v>
      </c>
      <c r="HM992" t="s">
        <v>3</v>
      </c>
      <c r="HN992" t="s">
        <v>906</v>
      </c>
      <c r="HO992" t="s">
        <v>907</v>
      </c>
      <c r="HP992" t="s">
        <v>903</v>
      </c>
      <c r="HQ992" t="s">
        <v>903</v>
      </c>
      <c r="IK992">
        <v>0</v>
      </c>
    </row>
    <row r="993" spans="1:245" x14ac:dyDescent="0.2">
      <c r="A993">
        <v>17</v>
      </c>
      <c r="B993">
        <v>1</v>
      </c>
      <c r="E993" t="s">
        <v>908</v>
      </c>
      <c r="F993" t="s">
        <v>909</v>
      </c>
      <c r="G993" t="s">
        <v>910</v>
      </c>
      <c r="H993" t="s">
        <v>888</v>
      </c>
      <c r="I993">
        <v>1</v>
      </c>
      <c r="J993">
        <v>0</v>
      </c>
      <c r="K993">
        <v>1</v>
      </c>
      <c r="O993">
        <f>0</f>
        <v>0</v>
      </c>
      <c r="P993">
        <f>0</f>
        <v>0</v>
      </c>
      <c r="Q993">
        <f>0</f>
        <v>0</v>
      </c>
      <c r="R993">
        <f>0</f>
        <v>0</v>
      </c>
      <c r="S993">
        <f>0</f>
        <v>0</v>
      </c>
      <c r="T993">
        <f>0</f>
        <v>0</v>
      </c>
      <c r="U993">
        <f>0</f>
        <v>0</v>
      </c>
      <c r="V993">
        <f>0</f>
        <v>0</v>
      </c>
      <c r="W993">
        <f>0</f>
        <v>0</v>
      </c>
      <c r="X993">
        <f>0</f>
        <v>0</v>
      </c>
      <c r="Y993">
        <f>0</f>
        <v>0</v>
      </c>
      <c r="AA993">
        <v>302024475</v>
      </c>
      <c r="AB993">
        <f t="shared" si="622"/>
        <v>193.76</v>
      </c>
      <c r="AC993">
        <f>0</f>
        <v>0</v>
      </c>
      <c r="AD993">
        <f>0</f>
        <v>0</v>
      </c>
      <c r="AE993">
        <f>0</f>
        <v>0</v>
      </c>
      <c r="AF993">
        <f>0</f>
        <v>0</v>
      </c>
      <c r="AG993">
        <f>0</f>
        <v>0</v>
      </c>
      <c r="AH993">
        <f>0</f>
        <v>0</v>
      </c>
      <c r="AI993">
        <f>0</f>
        <v>0</v>
      </c>
      <c r="AJ993">
        <f>0</f>
        <v>0</v>
      </c>
      <c r="AK993">
        <v>193.76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Z993">
        <v>1</v>
      </c>
      <c r="BA993">
        <v>1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1</v>
      </c>
      <c r="BJ993" t="s">
        <v>911</v>
      </c>
      <c r="BM993">
        <v>700008</v>
      </c>
      <c r="BN993">
        <v>0</v>
      </c>
      <c r="BO993" t="s">
        <v>3</v>
      </c>
      <c r="BP993">
        <v>0</v>
      </c>
      <c r="BQ993">
        <v>10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94</v>
      </c>
      <c r="CA993">
        <v>61</v>
      </c>
      <c r="CB993" t="s">
        <v>3</v>
      </c>
      <c r="CE993">
        <v>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623"/>
        <v>193.76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0</v>
      </c>
      <c r="DO993">
        <v>0</v>
      </c>
      <c r="DP993">
        <v>1</v>
      </c>
      <c r="DQ993">
        <v>1</v>
      </c>
      <c r="DU993">
        <v>1013</v>
      </c>
      <c r="DV993" t="s">
        <v>888</v>
      </c>
      <c r="DW993" t="s">
        <v>888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293259791</v>
      </c>
      <c r="EF993">
        <v>10</v>
      </c>
      <c r="EG993" t="s">
        <v>902</v>
      </c>
      <c r="EH993">
        <v>107</v>
      </c>
      <c r="EI993" t="s">
        <v>903</v>
      </c>
      <c r="EJ993">
        <v>1</v>
      </c>
      <c r="EK993">
        <v>700008</v>
      </c>
      <c r="EL993" t="s">
        <v>904</v>
      </c>
      <c r="EM993" t="s">
        <v>905</v>
      </c>
      <c r="EO993" t="s">
        <v>3</v>
      </c>
      <c r="EQ993">
        <v>0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FQ993">
        <v>0</v>
      </c>
      <c r="FR993">
        <f t="shared" si="624"/>
        <v>0</v>
      </c>
      <c r="FS993">
        <v>0</v>
      </c>
      <c r="FX993">
        <v>0</v>
      </c>
      <c r="FY993">
        <v>0</v>
      </c>
      <c r="GA993" t="s">
        <v>3</v>
      </c>
      <c r="GD993">
        <v>1</v>
      </c>
      <c r="GF993">
        <v>188691189</v>
      </c>
      <c r="GG993">
        <v>2</v>
      </c>
      <c r="GH993">
        <v>1</v>
      </c>
      <c r="GI993">
        <v>-2</v>
      </c>
      <c r="GJ993">
        <v>2</v>
      </c>
      <c r="GK993">
        <v>0</v>
      </c>
      <c r="GL993">
        <f t="shared" si="625"/>
        <v>0</v>
      </c>
      <c r="GM993">
        <f t="shared" si="626"/>
        <v>193.76</v>
      </c>
      <c r="GN993">
        <f t="shared" si="627"/>
        <v>193.76</v>
      </c>
      <c r="GO993">
        <f t="shared" si="628"/>
        <v>0</v>
      </c>
      <c r="GP993">
        <f t="shared" si="629"/>
        <v>0</v>
      </c>
      <c r="GR993">
        <v>0</v>
      </c>
      <c r="GS993">
        <v>3</v>
      </c>
      <c r="GT993">
        <v>0</v>
      </c>
      <c r="GU993" t="s">
        <v>3</v>
      </c>
      <c r="GV993">
        <f>0</f>
        <v>0</v>
      </c>
      <c r="GW993">
        <v>1</v>
      </c>
      <c r="GX993">
        <f>0</f>
        <v>0</v>
      </c>
      <c r="HA993">
        <v>0</v>
      </c>
      <c r="HB993">
        <v>0</v>
      </c>
      <c r="HC993">
        <v>0</v>
      </c>
      <c r="HD993">
        <f t="shared" si="630"/>
        <v>193.76</v>
      </c>
      <c r="HE993" t="s">
        <v>3</v>
      </c>
      <c r="HF993" t="s">
        <v>3</v>
      </c>
      <c r="HM993" t="s">
        <v>3</v>
      </c>
      <c r="HN993" t="s">
        <v>906</v>
      </c>
      <c r="HO993" t="s">
        <v>907</v>
      </c>
      <c r="HP993" t="s">
        <v>903</v>
      </c>
      <c r="HQ993" t="s">
        <v>903</v>
      </c>
      <c r="IK993">
        <v>0</v>
      </c>
    </row>
    <row r="994" spans="1:245" x14ac:dyDescent="0.2">
      <c r="A994">
        <v>17</v>
      </c>
      <c r="B994">
        <v>1</v>
      </c>
      <c r="E994" t="s">
        <v>912</v>
      </c>
      <c r="F994" t="s">
        <v>913</v>
      </c>
      <c r="G994" t="s">
        <v>914</v>
      </c>
      <c r="H994" t="s">
        <v>888</v>
      </c>
      <c r="I994">
        <v>1</v>
      </c>
      <c r="J994">
        <v>0</v>
      </c>
      <c r="K994">
        <v>1</v>
      </c>
      <c r="O994">
        <f>0</f>
        <v>0</v>
      </c>
      <c r="P994">
        <f>0</f>
        <v>0</v>
      </c>
      <c r="Q994">
        <f>0</f>
        <v>0</v>
      </c>
      <c r="R994">
        <f>0</f>
        <v>0</v>
      </c>
      <c r="S994">
        <f>0</f>
        <v>0</v>
      </c>
      <c r="T994">
        <f>0</f>
        <v>0</v>
      </c>
      <c r="U994">
        <f>0</f>
        <v>0</v>
      </c>
      <c r="V994">
        <f>0</f>
        <v>0</v>
      </c>
      <c r="W994">
        <f>0</f>
        <v>0</v>
      </c>
      <c r="X994">
        <f>0</f>
        <v>0</v>
      </c>
      <c r="Y994">
        <f>0</f>
        <v>0</v>
      </c>
      <c r="AA994">
        <v>302024475</v>
      </c>
      <c r="AB994">
        <f t="shared" si="622"/>
        <v>243.87</v>
      </c>
      <c r="AC994">
        <f>0</f>
        <v>0</v>
      </c>
      <c r="AD994">
        <f>0</f>
        <v>0</v>
      </c>
      <c r="AE994">
        <f>0</f>
        <v>0</v>
      </c>
      <c r="AF994">
        <f>0</f>
        <v>0</v>
      </c>
      <c r="AG994">
        <f>0</f>
        <v>0</v>
      </c>
      <c r="AH994">
        <f>0</f>
        <v>0</v>
      </c>
      <c r="AI994">
        <f>0</f>
        <v>0</v>
      </c>
      <c r="AJ994">
        <f>0</f>
        <v>0</v>
      </c>
      <c r="AK994">
        <v>243.87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915</v>
      </c>
      <c r="BM994">
        <v>700008</v>
      </c>
      <c r="BN994">
        <v>0</v>
      </c>
      <c r="BO994" t="s">
        <v>3</v>
      </c>
      <c r="BP994">
        <v>0</v>
      </c>
      <c r="BQ994">
        <v>10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94</v>
      </c>
      <c r="CA994">
        <v>61</v>
      </c>
      <c r="CB994" t="s">
        <v>3</v>
      </c>
      <c r="CE994">
        <v>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623"/>
        <v>243.87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888</v>
      </c>
      <c r="DW994" t="s">
        <v>888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293259791</v>
      </c>
      <c r="EF994">
        <v>10</v>
      </c>
      <c r="EG994" t="s">
        <v>902</v>
      </c>
      <c r="EH994">
        <v>107</v>
      </c>
      <c r="EI994" t="s">
        <v>903</v>
      </c>
      <c r="EJ994">
        <v>1</v>
      </c>
      <c r="EK994">
        <v>700008</v>
      </c>
      <c r="EL994" t="s">
        <v>904</v>
      </c>
      <c r="EM994" t="s">
        <v>905</v>
      </c>
      <c r="EO994" t="s">
        <v>3</v>
      </c>
      <c r="EQ994">
        <v>0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f t="shared" si="624"/>
        <v>0</v>
      </c>
      <c r="FS994">
        <v>0</v>
      </c>
      <c r="FX994">
        <v>0</v>
      </c>
      <c r="FY994">
        <v>0</v>
      </c>
      <c r="GA994" t="s">
        <v>3</v>
      </c>
      <c r="GD994">
        <v>1</v>
      </c>
      <c r="GF994">
        <v>589889359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si="625"/>
        <v>0</v>
      </c>
      <c r="GM994">
        <f t="shared" si="626"/>
        <v>243.87</v>
      </c>
      <c r="GN994">
        <f t="shared" si="627"/>
        <v>243.87</v>
      </c>
      <c r="GO994">
        <f t="shared" si="628"/>
        <v>0</v>
      </c>
      <c r="GP994">
        <f t="shared" si="629"/>
        <v>0</v>
      </c>
      <c r="GR994">
        <v>0</v>
      </c>
      <c r="GS994">
        <v>3</v>
      </c>
      <c r="GT994">
        <v>0</v>
      </c>
      <c r="GU994" t="s">
        <v>3</v>
      </c>
      <c r="GV994">
        <f>0</f>
        <v>0</v>
      </c>
      <c r="GW994">
        <v>1</v>
      </c>
      <c r="GX994">
        <f>0</f>
        <v>0</v>
      </c>
      <c r="HA994">
        <v>0</v>
      </c>
      <c r="HB994">
        <v>0</v>
      </c>
      <c r="HC994">
        <v>0</v>
      </c>
      <c r="HD994">
        <f t="shared" si="630"/>
        <v>243.87</v>
      </c>
      <c r="HE994" t="s">
        <v>3</v>
      </c>
      <c r="HF994" t="s">
        <v>3</v>
      </c>
      <c r="HM994" t="s">
        <v>3</v>
      </c>
      <c r="HN994" t="s">
        <v>906</v>
      </c>
      <c r="HO994" t="s">
        <v>907</v>
      </c>
      <c r="HP994" t="s">
        <v>903</v>
      </c>
      <c r="HQ994" t="s">
        <v>903</v>
      </c>
      <c r="IK994">
        <v>0</v>
      </c>
    </row>
    <row r="995" spans="1:245" x14ac:dyDescent="0.2">
      <c r="A995">
        <v>17</v>
      </c>
      <c r="B995">
        <v>1</v>
      </c>
      <c r="E995" t="s">
        <v>916</v>
      </c>
      <c r="F995" t="s">
        <v>917</v>
      </c>
      <c r="G995" t="s">
        <v>918</v>
      </c>
      <c r="H995" t="s">
        <v>888</v>
      </c>
      <c r="I995">
        <v>1</v>
      </c>
      <c r="J995">
        <v>0</v>
      </c>
      <c r="K995">
        <v>1</v>
      </c>
      <c r="O995">
        <f>0</f>
        <v>0</v>
      </c>
      <c r="P995">
        <f>0</f>
        <v>0</v>
      </c>
      <c r="Q995">
        <f>0</f>
        <v>0</v>
      </c>
      <c r="R995">
        <f>0</f>
        <v>0</v>
      </c>
      <c r="S995">
        <f>0</f>
        <v>0</v>
      </c>
      <c r="T995">
        <f>0</f>
        <v>0</v>
      </c>
      <c r="U995">
        <f>0</f>
        <v>0</v>
      </c>
      <c r="V995">
        <f>0</f>
        <v>0</v>
      </c>
      <c r="W995">
        <f>0</f>
        <v>0</v>
      </c>
      <c r="X995">
        <f>0</f>
        <v>0</v>
      </c>
      <c r="Y995">
        <f>0</f>
        <v>0</v>
      </c>
      <c r="AA995">
        <v>302024475</v>
      </c>
      <c r="AB995">
        <f t="shared" si="622"/>
        <v>295.64999999999998</v>
      </c>
      <c r="AC995">
        <f>0</f>
        <v>0</v>
      </c>
      <c r="AD995">
        <f>0</f>
        <v>0</v>
      </c>
      <c r="AE995">
        <f>0</f>
        <v>0</v>
      </c>
      <c r="AF995">
        <f>0</f>
        <v>0</v>
      </c>
      <c r="AG995">
        <f>0</f>
        <v>0</v>
      </c>
      <c r="AH995">
        <f>0</f>
        <v>0</v>
      </c>
      <c r="AI995">
        <f>0</f>
        <v>0</v>
      </c>
      <c r="AJ995">
        <f>0</f>
        <v>0</v>
      </c>
      <c r="AK995">
        <v>295.64999999999998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3</v>
      </c>
      <c r="BE995" t="s">
        <v>3</v>
      </c>
      <c r="BF995" t="s">
        <v>3</v>
      </c>
      <c r="BG995" t="s">
        <v>3</v>
      </c>
      <c r="BH995">
        <v>0</v>
      </c>
      <c r="BI995">
        <v>1</v>
      </c>
      <c r="BJ995" t="s">
        <v>919</v>
      </c>
      <c r="BM995">
        <v>700008</v>
      </c>
      <c r="BN995">
        <v>0</v>
      </c>
      <c r="BO995" t="s">
        <v>3</v>
      </c>
      <c r="BP995">
        <v>0</v>
      </c>
      <c r="BQ995">
        <v>10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94</v>
      </c>
      <c r="CA995">
        <v>61</v>
      </c>
      <c r="CB995" t="s">
        <v>3</v>
      </c>
      <c r="CE995">
        <v>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623"/>
        <v>295.64999999999998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888</v>
      </c>
      <c r="DW995" t="s">
        <v>888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293259791</v>
      </c>
      <c r="EF995">
        <v>10</v>
      </c>
      <c r="EG995" t="s">
        <v>902</v>
      </c>
      <c r="EH995">
        <v>107</v>
      </c>
      <c r="EI995" t="s">
        <v>903</v>
      </c>
      <c r="EJ995">
        <v>1</v>
      </c>
      <c r="EK995">
        <v>700008</v>
      </c>
      <c r="EL995" t="s">
        <v>904</v>
      </c>
      <c r="EM995" t="s">
        <v>905</v>
      </c>
      <c r="EO995" t="s">
        <v>3</v>
      </c>
      <c r="EQ995">
        <v>0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f t="shared" si="624"/>
        <v>0</v>
      </c>
      <c r="FS995">
        <v>0</v>
      </c>
      <c r="FX995">
        <v>0</v>
      </c>
      <c r="FY995">
        <v>0</v>
      </c>
      <c r="GA995" t="s">
        <v>3</v>
      </c>
      <c r="GD995">
        <v>1</v>
      </c>
      <c r="GF995">
        <v>874678757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625"/>
        <v>0</v>
      </c>
      <c r="GM995">
        <f t="shared" si="626"/>
        <v>295.64999999999998</v>
      </c>
      <c r="GN995">
        <f t="shared" si="627"/>
        <v>295.64999999999998</v>
      </c>
      <c r="GO995">
        <f t="shared" si="628"/>
        <v>0</v>
      </c>
      <c r="GP995">
        <f t="shared" si="629"/>
        <v>0</v>
      </c>
      <c r="GR995">
        <v>0</v>
      </c>
      <c r="GS995">
        <v>3</v>
      </c>
      <c r="GT995">
        <v>0</v>
      </c>
      <c r="GU995" t="s">
        <v>3</v>
      </c>
      <c r="GV995">
        <f>0</f>
        <v>0</v>
      </c>
      <c r="GW995">
        <v>1</v>
      </c>
      <c r="GX995">
        <f>0</f>
        <v>0</v>
      </c>
      <c r="HA995">
        <v>0</v>
      </c>
      <c r="HB995">
        <v>0</v>
      </c>
      <c r="HC995">
        <v>0</v>
      </c>
      <c r="HD995">
        <f t="shared" si="630"/>
        <v>295.64999999999998</v>
      </c>
      <c r="HE995" t="s">
        <v>3</v>
      </c>
      <c r="HF995" t="s">
        <v>3</v>
      </c>
      <c r="HM995" t="s">
        <v>3</v>
      </c>
      <c r="HN995" t="s">
        <v>906</v>
      </c>
      <c r="HO995" t="s">
        <v>907</v>
      </c>
      <c r="HP995" t="s">
        <v>903</v>
      </c>
      <c r="HQ995" t="s">
        <v>903</v>
      </c>
      <c r="IK995">
        <v>0</v>
      </c>
    </row>
    <row r="996" spans="1:245" x14ac:dyDescent="0.2">
      <c r="A996">
        <v>17</v>
      </c>
      <c r="B996">
        <v>1</v>
      </c>
      <c r="E996" t="s">
        <v>920</v>
      </c>
      <c r="F996" t="s">
        <v>921</v>
      </c>
      <c r="G996" t="s">
        <v>922</v>
      </c>
      <c r="H996" t="s">
        <v>888</v>
      </c>
      <c r="I996">
        <v>1</v>
      </c>
      <c r="J996">
        <v>0</v>
      </c>
      <c r="K996">
        <v>1</v>
      </c>
      <c r="O996">
        <f>0</f>
        <v>0</v>
      </c>
      <c r="P996">
        <f>0</f>
        <v>0</v>
      </c>
      <c r="Q996">
        <f>0</f>
        <v>0</v>
      </c>
      <c r="R996">
        <f>0</f>
        <v>0</v>
      </c>
      <c r="S996">
        <f>0</f>
        <v>0</v>
      </c>
      <c r="T996">
        <f>0</f>
        <v>0</v>
      </c>
      <c r="U996">
        <f>0</f>
        <v>0</v>
      </c>
      <c r="V996">
        <f>0</f>
        <v>0</v>
      </c>
      <c r="W996">
        <f>0</f>
        <v>0</v>
      </c>
      <c r="X996">
        <f>0</f>
        <v>0</v>
      </c>
      <c r="Y996">
        <f>0</f>
        <v>0</v>
      </c>
      <c r="AA996">
        <v>302024475</v>
      </c>
      <c r="AB996">
        <f t="shared" si="622"/>
        <v>347.43</v>
      </c>
      <c r="AC996">
        <f>0</f>
        <v>0</v>
      </c>
      <c r="AD996">
        <f>0</f>
        <v>0</v>
      </c>
      <c r="AE996">
        <f>0</f>
        <v>0</v>
      </c>
      <c r="AF996">
        <f>0</f>
        <v>0</v>
      </c>
      <c r="AG996">
        <f>0</f>
        <v>0</v>
      </c>
      <c r="AH996">
        <f>0</f>
        <v>0</v>
      </c>
      <c r="AI996">
        <f>0</f>
        <v>0</v>
      </c>
      <c r="AJ996">
        <f>0</f>
        <v>0</v>
      </c>
      <c r="AK996">
        <v>347.43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923</v>
      </c>
      <c r="BM996">
        <v>700008</v>
      </c>
      <c r="BN996">
        <v>0</v>
      </c>
      <c r="BO996" t="s">
        <v>3</v>
      </c>
      <c r="BP996">
        <v>0</v>
      </c>
      <c r="BQ996">
        <v>10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94</v>
      </c>
      <c r="CA996">
        <v>61</v>
      </c>
      <c r="CB996" t="s">
        <v>3</v>
      </c>
      <c r="CE996">
        <v>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623"/>
        <v>347.43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888</v>
      </c>
      <c r="DW996" t="s">
        <v>888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293259791</v>
      </c>
      <c r="EF996">
        <v>10</v>
      </c>
      <c r="EG996" t="s">
        <v>902</v>
      </c>
      <c r="EH996">
        <v>107</v>
      </c>
      <c r="EI996" t="s">
        <v>903</v>
      </c>
      <c r="EJ996">
        <v>1</v>
      </c>
      <c r="EK996">
        <v>700008</v>
      </c>
      <c r="EL996" t="s">
        <v>904</v>
      </c>
      <c r="EM996" t="s">
        <v>905</v>
      </c>
      <c r="EO996" t="s">
        <v>3</v>
      </c>
      <c r="EQ996">
        <v>0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f t="shared" si="624"/>
        <v>0</v>
      </c>
      <c r="FS996">
        <v>0</v>
      </c>
      <c r="FX996">
        <v>0</v>
      </c>
      <c r="FY996">
        <v>0</v>
      </c>
      <c r="GA996" t="s">
        <v>3</v>
      </c>
      <c r="GD996">
        <v>1</v>
      </c>
      <c r="GF996">
        <v>-673796338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625"/>
        <v>0</v>
      </c>
      <c r="GM996">
        <f t="shared" si="626"/>
        <v>347.43</v>
      </c>
      <c r="GN996">
        <f t="shared" si="627"/>
        <v>347.43</v>
      </c>
      <c r="GO996">
        <f t="shared" si="628"/>
        <v>0</v>
      </c>
      <c r="GP996">
        <f t="shared" si="629"/>
        <v>0</v>
      </c>
      <c r="GR996">
        <v>0</v>
      </c>
      <c r="GS996">
        <v>3</v>
      </c>
      <c r="GT996">
        <v>0</v>
      </c>
      <c r="GU996" t="s">
        <v>3</v>
      </c>
      <c r="GV996">
        <f>0</f>
        <v>0</v>
      </c>
      <c r="GW996">
        <v>1</v>
      </c>
      <c r="GX996">
        <f>0</f>
        <v>0</v>
      </c>
      <c r="HA996">
        <v>0</v>
      </c>
      <c r="HB996">
        <v>0</v>
      </c>
      <c r="HC996">
        <v>0</v>
      </c>
      <c r="HD996">
        <f t="shared" si="630"/>
        <v>347.43</v>
      </c>
      <c r="HE996" t="s">
        <v>3</v>
      </c>
      <c r="HF996" t="s">
        <v>3</v>
      </c>
      <c r="HM996" t="s">
        <v>3</v>
      </c>
      <c r="HN996" t="s">
        <v>906</v>
      </c>
      <c r="HO996" t="s">
        <v>907</v>
      </c>
      <c r="HP996" t="s">
        <v>903</v>
      </c>
      <c r="HQ996" t="s">
        <v>903</v>
      </c>
      <c r="IK996">
        <v>0</v>
      </c>
    </row>
    <row r="997" spans="1:245" x14ac:dyDescent="0.2">
      <c r="A997">
        <v>17</v>
      </c>
      <c r="B997">
        <v>1</v>
      </c>
      <c r="E997" t="s">
        <v>924</v>
      </c>
      <c r="F997" t="s">
        <v>925</v>
      </c>
      <c r="G997" t="s">
        <v>926</v>
      </c>
      <c r="H997" t="s">
        <v>888</v>
      </c>
      <c r="I997">
        <v>1</v>
      </c>
      <c r="J997">
        <v>0</v>
      </c>
      <c r="K997">
        <v>1</v>
      </c>
      <c r="O997">
        <f>0</f>
        <v>0</v>
      </c>
      <c r="P997">
        <f>0</f>
        <v>0</v>
      </c>
      <c r="Q997">
        <f>0</f>
        <v>0</v>
      </c>
      <c r="R997">
        <f>0</f>
        <v>0</v>
      </c>
      <c r="S997">
        <f>0</f>
        <v>0</v>
      </c>
      <c r="T997">
        <f>0</f>
        <v>0</v>
      </c>
      <c r="U997">
        <f>0</f>
        <v>0</v>
      </c>
      <c r="V997">
        <f>0</f>
        <v>0</v>
      </c>
      <c r="W997">
        <f>0</f>
        <v>0</v>
      </c>
      <c r="X997">
        <f>0</f>
        <v>0</v>
      </c>
      <c r="Y997">
        <f>0</f>
        <v>0</v>
      </c>
      <c r="AA997">
        <v>302024475</v>
      </c>
      <c r="AB997">
        <f t="shared" si="622"/>
        <v>399.21</v>
      </c>
      <c r="AC997">
        <f>0</f>
        <v>0</v>
      </c>
      <c r="AD997">
        <f>0</f>
        <v>0</v>
      </c>
      <c r="AE997">
        <f>0</f>
        <v>0</v>
      </c>
      <c r="AF997">
        <f>0</f>
        <v>0</v>
      </c>
      <c r="AG997">
        <f>0</f>
        <v>0</v>
      </c>
      <c r="AH997">
        <f>0</f>
        <v>0</v>
      </c>
      <c r="AI997">
        <f>0</f>
        <v>0</v>
      </c>
      <c r="AJ997">
        <f>0</f>
        <v>0</v>
      </c>
      <c r="AK997">
        <v>399.21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927</v>
      </c>
      <c r="BM997">
        <v>700008</v>
      </c>
      <c r="BN997">
        <v>0</v>
      </c>
      <c r="BO997" t="s">
        <v>3</v>
      </c>
      <c r="BP997">
        <v>0</v>
      </c>
      <c r="BQ997">
        <v>10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94</v>
      </c>
      <c r="CA997">
        <v>61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623"/>
        <v>399.21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888</v>
      </c>
      <c r="DW997" t="s">
        <v>888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293259791</v>
      </c>
      <c r="EF997">
        <v>10</v>
      </c>
      <c r="EG997" t="s">
        <v>902</v>
      </c>
      <c r="EH997">
        <v>107</v>
      </c>
      <c r="EI997" t="s">
        <v>903</v>
      </c>
      <c r="EJ997">
        <v>1</v>
      </c>
      <c r="EK997">
        <v>700008</v>
      </c>
      <c r="EL997" t="s">
        <v>904</v>
      </c>
      <c r="EM997" t="s">
        <v>905</v>
      </c>
      <c r="EO997" t="s">
        <v>3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f t="shared" si="624"/>
        <v>0</v>
      </c>
      <c r="FS997">
        <v>0</v>
      </c>
      <c r="FX997">
        <v>0</v>
      </c>
      <c r="FY997">
        <v>0</v>
      </c>
      <c r="GA997" t="s">
        <v>3</v>
      </c>
      <c r="GD997">
        <v>1</v>
      </c>
      <c r="GF997">
        <v>-1740610672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625"/>
        <v>0</v>
      </c>
      <c r="GM997">
        <f t="shared" si="626"/>
        <v>399.21</v>
      </c>
      <c r="GN997">
        <f t="shared" si="627"/>
        <v>399.21</v>
      </c>
      <c r="GO997">
        <f t="shared" si="628"/>
        <v>0</v>
      </c>
      <c r="GP997">
        <f t="shared" si="629"/>
        <v>0</v>
      </c>
      <c r="GR997">
        <v>0</v>
      </c>
      <c r="GS997">
        <v>3</v>
      </c>
      <c r="GT997">
        <v>0</v>
      </c>
      <c r="GU997" t="s">
        <v>3</v>
      </c>
      <c r="GV997">
        <f>0</f>
        <v>0</v>
      </c>
      <c r="GW997">
        <v>1</v>
      </c>
      <c r="GX997">
        <f>0</f>
        <v>0</v>
      </c>
      <c r="HA997">
        <v>0</v>
      </c>
      <c r="HB997">
        <v>0</v>
      </c>
      <c r="HC997">
        <v>0</v>
      </c>
      <c r="HD997">
        <f t="shared" si="630"/>
        <v>399.21</v>
      </c>
      <c r="HE997" t="s">
        <v>3</v>
      </c>
      <c r="HF997" t="s">
        <v>3</v>
      </c>
      <c r="HM997" t="s">
        <v>3</v>
      </c>
      <c r="HN997" t="s">
        <v>906</v>
      </c>
      <c r="HO997" t="s">
        <v>907</v>
      </c>
      <c r="HP997" t="s">
        <v>903</v>
      </c>
      <c r="HQ997" t="s">
        <v>903</v>
      </c>
      <c r="IK997">
        <v>0</v>
      </c>
    </row>
    <row r="999" spans="1:245" x14ac:dyDescent="0.2">
      <c r="A999" s="2">
        <v>51</v>
      </c>
      <c r="B999" s="2">
        <f>B986</f>
        <v>1</v>
      </c>
      <c r="C999" s="2">
        <f>A986</f>
        <v>4</v>
      </c>
      <c r="D999" s="2">
        <f>ROW(A986)</f>
        <v>986</v>
      </c>
      <c r="E999" s="2"/>
      <c r="F999" s="2" t="str">
        <f>IF(F986&lt;&gt;"",F986,"")</f>
        <v>Новый раздел</v>
      </c>
      <c r="G999" s="2" t="str">
        <f>IF(G986&lt;&gt;"",G986,"")</f>
        <v>22. Работы связанные с погрузочно-разгрузочными работами  и вывозом мусора</v>
      </c>
      <c r="H999" s="2">
        <v>0</v>
      </c>
      <c r="I999" s="2"/>
      <c r="J999" s="2"/>
      <c r="K999" s="2"/>
      <c r="L999" s="2"/>
      <c r="M999" s="2"/>
      <c r="N999" s="2"/>
      <c r="O999" s="2">
        <f t="shared" ref="O999:T999" si="631">ROUND(AB999,2)</f>
        <v>0</v>
      </c>
      <c r="P999" s="2">
        <f t="shared" si="631"/>
        <v>0</v>
      </c>
      <c r="Q999" s="2">
        <f t="shared" si="631"/>
        <v>0</v>
      </c>
      <c r="R999" s="2">
        <f t="shared" si="631"/>
        <v>0</v>
      </c>
      <c r="S999" s="2">
        <f t="shared" si="631"/>
        <v>0</v>
      </c>
      <c r="T999" s="2">
        <f t="shared" si="631"/>
        <v>0</v>
      </c>
      <c r="U999" s="2">
        <f>AH999</f>
        <v>0</v>
      </c>
      <c r="V999" s="2">
        <f>AI999</f>
        <v>0</v>
      </c>
      <c r="W999" s="2">
        <f>ROUND(AJ999,2)</f>
        <v>0</v>
      </c>
      <c r="X999" s="2">
        <f>ROUND(AK999,2)</f>
        <v>0</v>
      </c>
      <c r="Y999" s="2">
        <f>ROUND(AL999,2)</f>
        <v>0</v>
      </c>
      <c r="Z999" s="2"/>
      <c r="AA999" s="2"/>
      <c r="AB999" s="2">
        <f>ROUND(SUMIF(AA990:AA997,"=302024475",O990:O997),2)</f>
        <v>0</v>
      </c>
      <c r="AC999" s="2">
        <f>ROUND(SUMIF(AA990:AA997,"=302024475",P990:P997),2)</f>
        <v>0</v>
      </c>
      <c r="AD999" s="2">
        <f>ROUND(SUMIF(AA990:AA997,"=302024475",Q990:Q997),2)</f>
        <v>0</v>
      </c>
      <c r="AE999" s="2">
        <f>ROUND(SUMIF(AA990:AA997,"=302024475",R990:R997),2)</f>
        <v>0</v>
      </c>
      <c r="AF999" s="2">
        <f>ROUND(SUMIF(AA990:AA997,"=302024475",S990:S997),2)</f>
        <v>0</v>
      </c>
      <c r="AG999" s="2">
        <f>ROUND(SUMIF(AA990:AA997,"=302024475",T990:T997),2)</f>
        <v>0</v>
      </c>
      <c r="AH999" s="2">
        <f>SUMIF(AA990:AA997,"=302024475",U990:U997)</f>
        <v>0</v>
      </c>
      <c r="AI999" s="2">
        <f>SUMIF(AA990:AA997,"=302024475",V990:V997)</f>
        <v>0</v>
      </c>
      <c r="AJ999" s="2">
        <f>ROUND(SUMIF(AA990:AA997,"=302024475",W990:W997),2)</f>
        <v>0</v>
      </c>
      <c r="AK999" s="2">
        <f>ROUND(SUMIF(AA990:AA997,"=302024475",X990:X997),2)</f>
        <v>0</v>
      </c>
      <c r="AL999" s="2">
        <f>ROUND(SUMIF(AA990:AA997,"=302024475",Y990:Y997),2)</f>
        <v>0</v>
      </c>
      <c r="AM999" s="2"/>
      <c r="AN999" s="2"/>
      <c r="AO999" s="2">
        <f t="shared" ref="AO999:BD999" si="632">ROUND(BX999,2)</f>
        <v>0</v>
      </c>
      <c r="AP999" s="2">
        <f t="shared" si="632"/>
        <v>0</v>
      </c>
      <c r="AQ999" s="2">
        <f t="shared" si="632"/>
        <v>0</v>
      </c>
      <c r="AR999" s="2">
        <f t="shared" si="632"/>
        <v>2721.48</v>
      </c>
      <c r="AS999" s="2">
        <f t="shared" si="632"/>
        <v>2721.48</v>
      </c>
      <c r="AT999" s="2">
        <f t="shared" si="632"/>
        <v>0</v>
      </c>
      <c r="AU999" s="2">
        <f t="shared" si="632"/>
        <v>0</v>
      </c>
      <c r="AV999" s="2">
        <f t="shared" si="632"/>
        <v>0</v>
      </c>
      <c r="AW999" s="2">
        <f t="shared" si="632"/>
        <v>0</v>
      </c>
      <c r="AX999" s="2">
        <f t="shared" si="632"/>
        <v>0</v>
      </c>
      <c r="AY999" s="2">
        <f t="shared" si="632"/>
        <v>0</v>
      </c>
      <c r="AZ999" s="2">
        <f t="shared" si="632"/>
        <v>0</v>
      </c>
      <c r="BA999" s="2">
        <f t="shared" si="632"/>
        <v>0</v>
      </c>
      <c r="BB999" s="2">
        <f t="shared" si="632"/>
        <v>0</v>
      </c>
      <c r="BC999" s="2">
        <f t="shared" si="632"/>
        <v>0</v>
      </c>
      <c r="BD999" s="2">
        <f t="shared" si="632"/>
        <v>2721.48</v>
      </c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>
        <f>ROUND(SUMIF(AA990:AA997,"=302024475",FQ990:FQ997),2)</f>
        <v>0</v>
      </c>
      <c r="BY999" s="2">
        <f>ROUND(SUMIF(AA990:AA997,"=302024475",FR990:FR997),2)</f>
        <v>0</v>
      </c>
      <c r="BZ999" s="2">
        <f>ROUND(SUMIF(AA990:AA997,"=302024475",GL990:GL997),2)</f>
        <v>0</v>
      </c>
      <c r="CA999" s="2">
        <f>ROUND(SUMIF(AA990:AA997,"=302024475",GM990:GM997),2)</f>
        <v>2721.48</v>
      </c>
      <c r="CB999" s="2">
        <f>ROUND(SUMIF(AA990:AA997,"=302024475",GN990:GN997),2)</f>
        <v>2721.48</v>
      </c>
      <c r="CC999" s="2">
        <f>ROUND(SUMIF(AA990:AA997,"=302024475",GO990:GO997),2)</f>
        <v>0</v>
      </c>
      <c r="CD999" s="2">
        <f>ROUND(SUMIF(AA990:AA997,"=302024475",GP990:GP997),2)</f>
        <v>0</v>
      </c>
      <c r="CE999" s="2">
        <f>AC999-BX999</f>
        <v>0</v>
      </c>
      <c r="CF999" s="2">
        <f>AC999-BY999</f>
        <v>0</v>
      </c>
      <c r="CG999" s="2">
        <f>BX999-BZ999</f>
        <v>0</v>
      </c>
      <c r="CH999" s="2">
        <f>AC999-BX999-BY999+BZ999</f>
        <v>0</v>
      </c>
      <c r="CI999" s="2">
        <f>BY999-BZ999</f>
        <v>0</v>
      </c>
      <c r="CJ999" s="2">
        <f>ROUND(SUMIF(AA990:AA997,"=302024475",GX990:GX997),2)</f>
        <v>0</v>
      </c>
      <c r="CK999" s="2">
        <f>ROUND(SUMIF(AA990:AA997,"=302024475",GY990:GY997),2)</f>
        <v>0</v>
      </c>
      <c r="CL999" s="2">
        <f>ROUND(SUMIF(AA990:AA997,"=302024475",GZ990:GZ997),2)</f>
        <v>0</v>
      </c>
      <c r="CM999" s="2">
        <f>ROUND(SUMIF(AA990:AA997,"=302024475",HD990:HD997),2)</f>
        <v>2721.48</v>
      </c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>
        <v>0</v>
      </c>
    </row>
    <row r="1001" spans="1:245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201</v>
      </c>
      <c r="F1001" s="4">
        <f>ROUND(Source!O999,O1001)</f>
        <v>0</v>
      </c>
      <c r="G1001" s="4" t="s">
        <v>42</v>
      </c>
      <c r="H1001" s="4" t="s">
        <v>43</v>
      </c>
      <c r="I1001" s="4"/>
      <c r="J1001" s="4"/>
      <c r="K1001" s="4">
        <v>201</v>
      </c>
      <c r="L1001" s="4">
        <v>1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2721.48</v>
      </c>
      <c r="X1001" s="4">
        <v>1</v>
      </c>
      <c r="Y1001" s="4">
        <v>2721.48</v>
      </c>
      <c r="Z1001" s="4"/>
      <c r="AA1001" s="4"/>
      <c r="AB1001" s="4"/>
    </row>
    <row r="1002" spans="1:245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202</v>
      </c>
      <c r="F1002" s="4">
        <f>ROUND(Source!P999,O1002)</f>
        <v>0</v>
      </c>
      <c r="G1002" s="4" t="s">
        <v>44</v>
      </c>
      <c r="H1002" s="4" t="s">
        <v>45</v>
      </c>
      <c r="I1002" s="4"/>
      <c r="J1002" s="4"/>
      <c r="K1002" s="4">
        <v>202</v>
      </c>
      <c r="L1002" s="4">
        <v>2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45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222</v>
      </c>
      <c r="F1003" s="4">
        <f>ROUND(Source!AO999,O1003)</f>
        <v>0</v>
      </c>
      <c r="G1003" s="4" t="s">
        <v>46</v>
      </c>
      <c r="H1003" s="4" t="s">
        <v>47</v>
      </c>
      <c r="I1003" s="4"/>
      <c r="J1003" s="4"/>
      <c r="K1003" s="4">
        <v>222</v>
      </c>
      <c r="L1003" s="4">
        <v>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45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225</v>
      </c>
      <c r="F1004" s="4">
        <f>ROUND(Source!AV999,O1004)</f>
        <v>0</v>
      </c>
      <c r="G1004" s="4" t="s">
        <v>48</v>
      </c>
      <c r="H1004" s="4" t="s">
        <v>49</v>
      </c>
      <c r="I1004" s="4"/>
      <c r="J1004" s="4"/>
      <c r="K1004" s="4">
        <v>225</v>
      </c>
      <c r="L1004" s="4">
        <v>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45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226</v>
      </c>
      <c r="F1005" s="4">
        <f>ROUND(Source!AW999,O1005)</f>
        <v>0</v>
      </c>
      <c r="G1005" s="4" t="s">
        <v>50</v>
      </c>
      <c r="H1005" s="4" t="s">
        <v>51</v>
      </c>
      <c r="I1005" s="4"/>
      <c r="J1005" s="4"/>
      <c r="K1005" s="4">
        <v>226</v>
      </c>
      <c r="L1005" s="4">
        <v>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45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227</v>
      </c>
      <c r="F1006" s="4">
        <f>ROUND(Source!AX999,O1006)</f>
        <v>0</v>
      </c>
      <c r="G1006" s="4" t="s">
        <v>52</v>
      </c>
      <c r="H1006" s="4" t="s">
        <v>53</v>
      </c>
      <c r="I1006" s="4"/>
      <c r="J1006" s="4"/>
      <c r="K1006" s="4">
        <v>227</v>
      </c>
      <c r="L1006" s="4">
        <v>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45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228</v>
      </c>
      <c r="F1007" s="4">
        <f>ROUND(Source!AY999,O1007)</f>
        <v>0</v>
      </c>
      <c r="G1007" s="4" t="s">
        <v>54</v>
      </c>
      <c r="H1007" s="4" t="s">
        <v>55</v>
      </c>
      <c r="I1007" s="4"/>
      <c r="J1007" s="4"/>
      <c r="K1007" s="4">
        <v>228</v>
      </c>
      <c r="L1007" s="4">
        <v>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216</v>
      </c>
      <c r="F1008" s="4">
        <f>ROUND(Source!AP999,O1008)</f>
        <v>0</v>
      </c>
      <c r="G1008" s="4" t="s">
        <v>56</v>
      </c>
      <c r="H1008" s="4" t="s">
        <v>57</v>
      </c>
      <c r="I1008" s="4"/>
      <c r="J1008" s="4"/>
      <c r="K1008" s="4">
        <v>216</v>
      </c>
      <c r="L1008" s="4">
        <v>8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223</v>
      </c>
      <c r="F1009" s="4">
        <f>ROUND(Source!AQ999,O1009)</f>
        <v>0</v>
      </c>
      <c r="G1009" s="4" t="s">
        <v>58</v>
      </c>
      <c r="H1009" s="4" t="s">
        <v>59</v>
      </c>
      <c r="I1009" s="4"/>
      <c r="J1009" s="4"/>
      <c r="K1009" s="4">
        <v>223</v>
      </c>
      <c r="L1009" s="4">
        <v>9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229</v>
      </c>
      <c r="F1010" s="4">
        <f>ROUND(Source!AZ999,O1010)</f>
        <v>0</v>
      </c>
      <c r="G1010" s="4" t="s">
        <v>60</v>
      </c>
      <c r="H1010" s="4" t="s">
        <v>61</v>
      </c>
      <c r="I1010" s="4"/>
      <c r="J1010" s="4"/>
      <c r="K1010" s="4">
        <v>229</v>
      </c>
      <c r="L1010" s="4">
        <v>10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203</v>
      </c>
      <c r="F1011" s="4">
        <f>ROUND(Source!Q999,O1011)</f>
        <v>0</v>
      </c>
      <c r="G1011" s="4" t="s">
        <v>62</v>
      </c>
      <c r="H1011" s="4" t="s">
        <v>63</v>
      </c>
      <c r="I1011" s="4"/>
      <c r="J1011" s="4"/>
      <c r="K1011" s="4">
        <v>203</v>
      </c>
      <c r="L1011" s="4">
        <v>11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231</v>
      </c>
      <c r="F1012" s="4">
        <f>ROUND(Source!BB999,O1012)</f>
        <v>0</v>
      </c>
      <c r="G1012" s="4" t="s">
        <v>64</v>
      </c>
      <c r="H1012" s="4" t="s">
        <v>65</v>
      </c>
      <c r="I1012" s="4"/>
      <c r="J1012" s="4"/>
      <c r="K1012" s="4">
        <v>231</v>
      </c>
      <c r="L1012" s="4">
        <v>12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204</v>
      </c>
      <c r="F1013" s="4">
        <f>ROUND(Source!R999,O1013)</f>
        <v>0</v>
      </c>
      <c r="G1013" s="4" t="s">
        <v>66</v>
      </c>
      <c r="H1013" s="4" t="s">
        <v>67</v>
      </c>
      <c r="I1013" s="4"/>
      <c r="J1013" s="4"/>
      <c r="K1013" s="4">
        <v>204</v>
      </c>
      <c r="L1013" s="4">
        <v>13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205</v>
      </c>
      <c r="F1014" s="4">
        <f>ROUND(Source!S999,O1014)</f>
        <v>0</v>
      </c>
      <c r="G1014" s="4" t="s">
        <v>68</v>
      </c>
      <c r="H1014" s="4" t="s">
        <v>69</v>
      </c>
      <c r="I1014" s="4"/>
      <c r="J1014" s="4"/>
      <c r="K1014" s="4">
        <v>205</v>
      </c>
      <c r="L1014" s="4">
        <v>14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232</v>
      </c>
      <c r="F1015" s="4">
        <f>ROUND(Source!BC999,O1015)</f>
        <v>0</v>
      </c>
      <c r="G1015" s="4" t="s">
        <v>70</v>
      </c>
      <c r="H1015" s="4" t="s">
        <v>71</v>
      </c>
      <c r="I1015" s="4"/>
      <c r="J1015" s="4"/>
      <c r="K1015" s="4">
        <v>232</v>
      </c>
      <c r="L1015" s="4">
        <v>15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214</v>
      </c>
      <c r="F1016" s="4">
        <f>ROUND(Source!AS999,O1016)</f>
        <v>2721.48</v>
      </c>
      <c r="G1016" s="4" t="s">
        <v>72</v>
      </c>
      <c r="H1016" s="4" t="s">
        <v>73</v>
      </c>
      <c r="I1016" s="4"/>
      <c r="J1016" s="4"/>
      <c r="K1016" s="4">
        <v>214</v>
      </c>
      <c r="L1016" s="4">
        <v>16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2721.48</v>
      </c>
      <c r="X1016" s="4">
        <v>1</v>
      </c>
      <c r="Y1016" s="4">
        <v>2721.48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215</v>
      </c>
      <c r="F1017" s="4">
        <f>ROUND(Source!AT999,O1017)</f>
        <v>0</v>
      </c>
      <c r="G1017" s="4" t="s">
        <v>74</v>
      </c>
      <c r="H1017" s="4" t="s">
        <v>75</v>
      </c>
      <c r="I1017" s="4"/>
      <c r="J1017" s="4"/>
      <c r="K1017" s="4">
        <v>215</v>
      </c>
      <c r="L1017" s="4">
        <v>17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217</v>
      </c>
      <c r="F1018" s="4">
        <f>ROUND(Source!AU999,O1018)</f>
        <v>0</v>
      </c>
      <c r="G1018" s="4" t="s">
        <v>76</v>
      </c>
      <c r="H1018" s="4" t="s">
        <v>77</v>
      </c>
      <c r="I1018" s="4"/>
      <c r="J1018" s="4"/>
      <c r="K1018" s="4">
        <v>217</v>
      </c>
      <c r="L1018" s="4">
        <v>18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230</v>
      </c>
      <c r="F1019" s="4">
        <f>ROUND(Source!BA999,O1019)</f>
        <v>0</v>
      </c>
      <c r="G1019" s="4" t="s">
        <v>78</v>
      </c>
      <c r="H1019" s="4" t="s">
        <v>79</v>
      </c>
      <c r="I1019" s="4"/>
      <c r="J1019" s="4"/>
      <c r="K1019" s="4">
        <v>230</v>
      </c>
      <c r="L1019" s="4">
        <v>19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206</v>
      </c>
      <c r="F1020" s="4">
        <f>ROUND(Source!T999,O1020)</f>
        <v>0</v>
      </c>
      <c r="G1020" s="4" t="s">
        <v>80</v>
      </c>
      <c r="H1020" s="4" t="s">
        <v>81</v>
      </c>
      <c r="I1020" s="4"/>
      <c r="J1020" s="4"/>
      <c r="K1020" s="4">
        <v>206</v>
      </c>
      <c r="L1020" s="4">
        <v>20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207</v>
      </c>
      <c r="F1021" s="4">
        <f>ROUND(Source!U999,O1021)</f>
        <v>0</v>
      </c>
      <c r="G1021" s="4" t="s">
        <v>82</v>
      </c>
      <c r="H1021" s="4" t="s">
        <v>83</v>
      </c>
      <c r="I1021" s="4"/>
      <c r="J1021" s="4"/>
      <c r="K1021" s="4">
        <v>207</v>
      </c>
      <c r="L1021" s="4">
        <v>21</v>
      </c>
      <c r="M1021" s="4">
        <v>3</v>
      </c>
      <c r="N1021" s="4" t="s">
        <v>3</v>
      </c>
      <c r="O1021" s="4">
        <v>7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208</v>
      </c>
      <c r="F1022" s="4">
        <f>ROUND(Source!V999,O1022)</f>
        <v>0</v>
      </c>
      <c r="G1022" s="4" t="s">
        <v>84</v>
      </c>
      <c r="H1022" s="4" t="s">
        <v>85</v>
      </c>
      <c r="I1022" s="4"/>
      <c r="J1022" s="4"/>
      <c r="K1022" s="4">
        <v>208</v>
      </c>
      <c r="L1022" s="4">
        <v>22</v>
      </c>
      <c r="M1022" s="4">
        <v>3</v>
      </c>
      <c r="N1022" s="4" t="s">
        <v>3</v>
      </c>
      <c r="O1022" s="4">
        <v>7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209</v>
      </c>
      <c r="F1023" s="4">
        <f>ROUND(Source!W999,O1023)</f>
        <v>0</v>
      </c>
      <c r="G1023" s="4" t="s">
        <v>86</v>
      </c>
      <c r="H1023" s="4" t="s">
        <v>87</v>
      </c>
      <c r="I1023" s="4"/>
      <c r="J1023" s="4"/>
      <c r="K1023" s="4">
        <v>209</v>
      </c>
      <c r="L1023" s="4">
        <v>23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233</v>
      </c>
      <c r="F1024" s="4">
        <f>ROUND(Source!BD999,O1024)</f>
        <v>2721.48</v>
      </c>
      <c r="G1024" s="4" t="s">
        <v>88</v>
      </c>
      <c r="H1024" s="4" t="s">
        <v>89</v>
      </c>
      <c r="I1024" s="4"/>
      <c r="J1024" s="4"/>
      <c r="K1024" s="4">
        <v>233</v>
      </c>
      <c r="L1024" s="4">
        <v>24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2721.48</v>
      </c>
      <c r="X1024" s="4">
        <v>1</v>
      </c>
      <c r="Y1024" s="4">
        <v>2721.48</v>
      </c>
      <c r="Z1024" s="4"/>
      <c r="AA1024" s="4"/>
      <c r="AB1024" s="4"/>
    </row>
    <row r="1025" spans="1:206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210</v>
      </c>
      <c r="F1025" s="4">
        <f>ROUND(Source!X999,O1025)</f>
        <v>0</v>
      </c>
      <c r="G1025" s="4" t="s">
        <v>90</v>
      </c>
      <c r="H1025" s="4" t="s">
        <v>91</v>
      </c>
      <c r="I1025" s="4"/>
      <c r="J1025" s="4"/>
      <c r="K1025" s="4">
        <v>210</v>
      </c>
      <c r="L1025" s="4">
        <v>25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06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211</v>
      </c>
      <c r="F1026" s="4">
        <f>ROUND(Source!Y999,O1026)</f>
        <v>0</v>
      </c>
      <c r="G1026" s="4" t="s">
        <v>92</v>
      </c>
      <c r="H1026" s="4" t="s">
        <v>93</v>
      </c>
      <c r="I1026" s="4"/>
      <c r="J1026" s="4"/>
      <c r="K1026" s="4">
        <v>211</v>
      </c>
      <c r="L1026" s="4">
        <v>26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06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224</v>
      </c>
      <c r="F1027" s="4">
        <f>ROUND(Source!AR999,O1027)</f>
        <v>2721.48</v>
      </c>
      <c r="G1027" s="4" t="s">
        <v>94</v>
      </c>
      <c r="H1027" s="4" t="s">
        <v>95</v>
      </c>
      <c r="I1027" s="4"/>
      <c r="J1027" s="4"/>
      <c r="K1027" s="4">
        <v>224</v>
      </c>
      <c r="L1027" s="4">
        <v>27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2721.48</v>
      </c>
      <c r="X1027" s="4">
        <v>1</v>
      </c>
      <c r="Y1027" s="4">
        <v>2721.48</v>
      </c>
      <c r="Z1027" s="4"/>
      <c r="AA1027" s="4"/>
      <c r="AB1027" s="4"/>
    </row>
    <row r="1029" spans="1:206" x14ac:dyDescent="0.2">
      <c r="A1029" s="2">
        <v>51</v>
      </c>
      <c r="B1029" s="2">
        <f>B20</f>
        <v>1</v>
      </c>
      <c r="C1029" s="2">
        <f>A20</f>
        <v>3</v>
      </c>
      <c r="D1029" s="2">
        <f>ROW(A20)</f>
        <v>20</v>
      </c>
      <c r="E1029" s="2"/>
      <c r="F1029" s="2" t="str">
        <f>IF(F20&lt;&gt;"",F20,"")</f>
        <v>Новая локальная смета</v>
      </c>
      <c r="G1029" s="2" t="str">
        <f>IF(G20&lt;&gt;"",G20,"")</f>
        <v>Новая локальная смета</v>
      </c>
      <c r="H1029" s="2">
        <v>0</v>
      </c>
      <c r="I1029" s="2"/>
      <c r="J1029" s="2"/>
      <c r="K1029" s="2"/>
      <c r="L1029" s="2"/>
      <c r="M1029" s="2"/>
      <c r="N1029" s="2"/>
      <c r="O1029" s="2">
        <f t="shared" ref="O1029:T1029" si="633">ROUND(O40+O90+O131+O172+O213+O260+O309+O356+O403+O448+O493+O538+O581+O624+O667+O722+O762+O806+O846+O918+O956+O999+AB1029,2)</f>
        <v>2647295.5499999998</v>
      </c>
      <c r="P1029" s="2">
        <f t="shared" si="633"/>
        <v>191.31</v>
      </c>
      <c r="Q1029" s="2">
        <f t="shared" si="633"/>
        <v>669448.78</v>
      </c>
      <c r="R1029" s="2">
        <f t="shared" si="633"/>
        <v>294261.88</v>
      </c>
      <c r="S1029" s="2">
        <f t="shared" si="633"/>
        <v>1683393.58</v>
      </c>
      <c r="T1029" s="2">
        <f t="shared" si="633"/>
        <v>0</v>
      </c>
      <c r="U1029" s="2">
        <f>U40+U90+U131+U172+U213+U260+U309+U356+U403+U448+U493+U538+U581+U624+U667+U722+U762+U806+U846+U918+U956+U999+AH1029</f>
        <v>3588.005270000001</v>
      </c>
      <c r="V1029" s="2">
        <f>V40+V90+V131+V172+V213+V260+V309+V356+V403+V448+V493+V538+V581+V624+V667+V722+V762+V806+V846+V918+V956+V999+AI1029</f>
        <v>532.16452600000002</v>
      </c>
      <c r="W1029" s="2">
        <f>ROUND(W40+W90+W131+W172+W213+W260+W309+W356+W403+W448+W493+W538+W581+W624+W667+W722+W762+W806+W846+W918+W956+W999+AJ1029,2)</f>
        <v>0</v>
      </c>
      <c r="X1029" s="2">
        <f>ROUND(X40+X90+X131+X172+X213+X260+X309+X356+X403+X448+X493+X538+X581+X624+X667+X722+X762+X806+X846+X918+X956+X999+AK1029,2)</f>
        <v>2017426.36</v>
      </c>
      <c r="Y1029" s="2">
        <f>ROUND(Y40+Y90+Y131+Y172+Y213+Y260+Y309+Y356+Y403+Y448+Y493+Y538+Y581+Y624+Y667+Y722+Y762+Y806+Y846+Y918+Y956+Y999+AL1029,2)</f>
        <v>985816.15</v>
      </c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>
        <f t="shared" ref="AO1029:BD1029" si="634">ROUND(AO40+AO90+AO131+AO172+AO213+AO260+AO309+AO356+AO403+AO448+AO493+AO538+AO581+AO624+AO667+AO722+AO762+AO806+AO846+AO918+AO956+AO999+BX1029,2)</f>
        <v>0</v>
      </c>
      <c r="AP1029" s="2">
        <f t="shared" si="634"/>
        <v>0</v>
      </c>
      <c r="AQ1029" s="2">
        <f t="shared" si="634"/>
        <v>0</v>
      </c>
      <c r="AR1029" s="2">
        <f t="shared" si="634"/>
        <v>5653259.54</v>
      </c>
      <c r="AS1029" s="2">
        <f t="shared" si="634"/>
        <v>189560.99</v>
      </c>
      <c r="AT1029" s="2">
        <f t="shared" si="634"/>
        <v>5463698.5499999998</v>
      </c>
      <c r="AU1029" s="2">
        <f t="shared" si="634"/>
        <v>0</v>
      </c>
      <c r="AV1029" s="2">
        <f t="shared" si="634"/>
        <v>191.31</v>
      </c>
      <c r="AW1029" s="2">
        <f t="shared" si="634"/>
        <v>191.31</v>
      </c>
      <c r="AX1029" s="2">
        <f t="shared" si="634"/>
        <v>0</v>
      </c>
      <c r="AY1029" s="2">
        <f t="shared" si="634"/>
        <v>191.31</v>
      </c>
      <c r="AZ1029" s="2">
        <f t="shared" si="634"/>
        <v>0</v>
      </c>
      <c r="BA1029" s="2">
        <f t="shared" si="634"/>
        <v>0</v>
      </c>
      <c r="BB1029" s="2">
        <f t="shared" si="634"/>
        <v>0</v>
      </c>
      <c r="BC1029" s="2">
        <f t="shared" si="634"/>
        <v>0</v>
      </c>
      <c r="BD1029" s="2">
        <f t="shared" si="634"/>
        <v>2721.48</v>
      </c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>
        <v>0</v>
      </c>
    </row>
    <row r="1031" spans="1:206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201</v>
      </c>
      <c r="F1031" s="4">
        <f>ROUND(Source!O1029,O1031)</f>
        <v>2647295.5499999998</v>
      </c>
      <c r="G1031" s="4" t="s">
        <v>42</v>
      </c>
      <c r="H1031" s="4" t="s">
        <v>43</v>
      </c>
      <c r="I1031" s="4"/>
      <c r="J1031" s="4"/>
      <c r="K1031" s="4">
        <v>201</v>
      </c>
      <c r="L1031" s="4">
        <v>1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2650017.0299999998</v>
      </c>
      <c r="X1031" s="4">
        <v>1</v>
      </c>
      <c r="Y1031" s="4">
        <v>2650017.0299999998</v>
      </c>
      <c r="Z1031" s="4"/>
      <c r="AA1031" s="4"/>
      <c r="AB1031" s="4"/>
    </row>
    <row r="1032" spans="1:206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202</v>
      </c>
      <c r="F1032" s="4">
        <f>ROUND(Source!P1029,O1032)</f>
        <v>191.31</v>
      </c>
      <c r="G1032" s="4" t="s">
        <v>44</v>
      </c>
      <c r="H1032" s="4" t="s">
        <v>45</v>
      </c>
      <c r="I1032" s="4"/>
      <c r="J1032" s="4"/>
      <c r="K1032" s="4">
        <v>202</v>
      </c>
      <c r="L1032" s="4">
        <v>2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191.31</v>
      </c>
      <c r="X1032" s="4">
        <v>1</v>
      </c>
      <c r="Y1032" s="4">
        <v>191.31</v>
      </c>
      <c r="Z1032" s="4"/>
      <c r="AA1032" s="4"/>
      <c r="AB1032" s="4"/>
    </row>
    <row r="1033" spans="1:206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222</v>
      </c>
      <c r="F1033" s="4">
        <f>ROUND(Source!AO1029,O1033)</f>
        <v>0</v>
      </c>
      <c r="G1033" s="4" t="s">
        <v>46</v>
      </c>
      <c r="H1033" s="4" t="s">
        <v>47</v>
      </c>
      <c r="I1033" s="4"/>
      <c r="J1033" s="4"/>
      <c r="K1033" s="4">
        <v>222</v>
      </c>
      <c r="L1033" s="4">
        <v>3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06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225</v>
      </c>
      <c r="F1034" s="4">
        <f>ROUND(Source!AV1029,O1034)</f>
        <v>191.31</v>
      </c>
      <c r="G1034" s="4" t="s">
        <v>48</v>
      </c>
      <c r="H1034" s="4" t="s">
        <v>49</v>
      </c>
      <c r="I1034" s="4"/>
      <c r="J1034" s="4"/>
      <c r="K1034" s="4">
        <v>225</v>
      </c>
      <c r="L1034" s="4">
        <v>4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191.31</v>
      </c>
      <c r="X1034" s="4">
        <v>1</v>
      </c>
      <c r="Y1034" s="4">
        <v>191.31</v>
      </c>
      <c r="Z1034" s="4"/>
      <c r="AA1034" s="4"/>
      <c r="AB1034" s="4"/>
    </row>
    <row r="1035" spans="1:206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226</v>
      </c>
      <c r="F1035" s="4">
        <f>ROUND(Source!AW1029,O1035)</f>
        <v>191.31</v>
      </c>
      <c r="G1035" s="4" t="s">
        <v>50</v>
      </c>
      <c r="H1035" s="4" t="s">
        <v>51</v>
      </c>
      <c r="I1035" s="4"/>
      <c r="J1035" s="4"/>
      <c r="K1035" s="4">
        <v>226</v>
      </c>
      <c r="L1035" s="4">
        <v>5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191.31</v>
      </c>
      <c r="X1035" s="4">
        <v>1</v>
      </c>
      <c r="Y1035" s="4">
        <v>191.31</v>
      </c>
      <c r="Z1035" s="4"/>
      <c r="AA1035" s="4"/>
      <c r="AB1035" s="4"/>
    </row>
    <row r="1036" spans="1:206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227</v>
      </c>
      <c r="F1036" s="4">
        <f>ROUND(Source!AX1029,O1036)</f>
        <v>0</v>
      </c>
      <c r="G1036" s="4" t="s">
        <v>52</v>
      </c>
      <c r="H1036" s="4" t="s">
        <v>53</v>
      </c>
      <c r="I1036" s="4"/>
      <c r="J1036" s="4"/>
      <c r="K1036" s="4">
        <v>227</v>
      </c>
      <c r="L1036" s="4">
        <v>6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06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228</v>
      </c>
      <c r="F1037" s="4">
        <f>ROUND(Source!AY1029,O1037)</f>
        <v>191.31</v>
      </c>
      <c r="G1037" s="4" t="s">
        <v>54</v>
      </c>
      <c r="H1037" s="4" t="s">
        <v>55</v>
      </c>
      <c r="I1037" s="4"/>
      <c r="J1037" s="4"/>
      <c r="K1037" s="4">
        <v>228</v>
      </c>
      <c r="L1037" s="4">
        <v>7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191.31</v>
      </c>
      <c r="X1037" s="4">
        <v>1</v>
      </c>
      <c r="Y1037" s="4">
        <v>191.31</v>
      </c>
      <c r="Z1037" s="4"/>
      <c r="AA1037" s="4"/>
      <c r="AB1037" s="4"/>
    </row>
    <row r="1038" spans="1:206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216</v>
      </c>
      <c r="F1038" s="4">
        <f>ROUND(Source!AP1029,O1038)</f>
        <v>0</v>
      </c>
      <c r="G1038" s="4" t="s">
        <v>56</v>
      </c>
      <c r="H1038" s="4" t="s">
        <v>57</v>
      </c>
      <c r="I1038" s="4"/>
      <c r="J1038" s="4"/>
      <c r="K1038" s="4">
        <v>216</v>
      </c>
      <c r="L1038" s="4">
        <v>8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06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223</v>
      </c>
      <c r="F1039" s="4">
        <f>ROUND(Source!AQ1029,O1039)</f>
        <v>0</v>
      </c>
      <c r="G1039" s="4" t="s">
        <v>58</v>
      </c>
      <c r="H1039" s="4" t="s">
        <v>59</v>
      </c>
      <c r="I1039" s="4"/>
      <c r="J1039" s="4"/>
      <c r="K1039" s="4">
        <v>223</v>
      </c>
      <c r="L1039" s="4">
        <v>9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06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229</v>
      </c>
      <c r="F1040" s="4">
        <f>ROUND(Source!AZ1029,O1040)</f>
        <v>0</v>
      </c>
      <c r="G1040" s="4" t="s">
        <v>60</v>
      </c>
      <c r="H1040" s="4" t="s">
        <v>61</v>
      </c>
      <c r="I1040" s="4"/>
      <c r="J1040" s="4"/>
      <c r="K1040" s="4">
        <v>229</v>
      </c>
      <c r="L1040" s="4">
        <v>10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8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203</v>
      </c>
      <c r="F1041" s="4">
        <f>ROUND(Source!Q1029,O1041)</f>
        <v>669448.78</v>
      </c>
      <c r="G1041" s="4" t="s">
        <v>62</v>
      </c>
      <c r="H1041" s="4" t="s">
        <v>63</v>
      </c>
      <c r="I1041" s="4"/>
      <c r="J1041" s="4"/>
      <c r="K1041" s="4">
        <v>203</v>
      </c>
      <c r="L1041" s="4">
        <v>11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669448.77999999991</v>
      </c>
      <c r="X1041" s="4">
        <v>1</v>
      </c>
      <c r="Y1041" s="4">
        <v>669448.77999999991</v>
      </c>
      <c r="Z1041" s="4"/>
      <c r="AA1041" s="4"/>
      <c r="AB1041" s="4"/>
    </row>
    <row r="1042" spans="1:28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231</v>
      </c>
      <c r="F1042" s="4">
        <f>ROUND(Source!BB1029,O1042)</f>
        <v>0</v>
      </c>
      <c r="G1042" s="4" t="s">
        <v>64</v>
      </c>
      <c r="H1042" s="4" t="s">
        <v>65</v>
      </c>
      <c r="I1042" s="4"/>
      <c r="J1042" s="4"/>
      <c r="K1042" s="4">
        <v>231</v>
      </c>
      <c r="L1042" s="4">
        <v>12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204</v>
      </c>
      <c r="F1043" s="4">
        <f>ROUND(Source!R1029,O1043)</f>
        <v>294261.88</v>
      </c>
      <c r="G1043" s="4" t="s">
        <v>66</v>
      </c>
      <c r="H1043" s="4" t="s">
        <v>67</v>
      </c>
      <c r="I1043" s="4"/>
      <c r="J1043" s="4"/>
      <c r="K1043" s="4">
        <v>204</v>
      </c>
      <c r="L1043" s="4">
        <v>13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294261.87999999995</v>
      </c>
      <c r="X1043" s="4">
        <v>1</v>
      </c>
      <c r="Y1043" s="4">
        <v>294261.87999999995</v>
      </c>
      <c r="Z1043" s="4"/>
      <c r="AA1043" s="4"/>
      <c r="AB1043" s="4"/>
    </row>
    <row r="1044" spans="1:28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205</v>
      </c>
      <c r="F1044" s="4">
        <f>ROUND(Source!S1029,O1044)</f>
        <v>1683393.58</v>
      </c>
      <c r="G1044" s="4" t="s">
        <v>68</v>
      </c>
      <c r="H1044" s="4" t="s">
        <v>69</v>
      </c>
      <c r="I1044" s="4"/>
      <c r="J1044" s="4"/>
      <c r="K1044" s="4">
        <v>205</v>
      </c>
      <c r="L1044" s="4">
        <v>14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1683393.58</v>
      </c>
      <c r="X1044" s="4">
        <v>1</v>
      </c>
      <c r="Y1044" s="4">
        <v>1683393.58</v>
      </c>
      <c r="Z1044" s="4"/>
      <c r="AA1044" s="4"/>
      <c r="AB1044" s="4"/>
    </row>
    <row r="1045" spans="1:28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232</v>
      </c>
      <c r="F1045" s="4">
        <f>ROUND(Source!BC1029,O1045)</f>
        <v>0</v>
      </c>
      <c r="G1045" s="4" t="s">
        <v>70</v>
      </c>
      <c r="H1045" s="4" t="s">
        <v>71</v>
      </c>
      <c r="I1045" s="4"/>
      <c r="J1045" s="4"/>
      <c r="K1045" s="4">
        <v>232</v>
      </c>
      <c r="L1045" s="4">
        <v>15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214</v>
      </c>
      <c r="F1046" s="4">
        <f>ROUND(Source!AS1029,O1046)</f>
        <v>189560.99</v>
      </c>
      <c r="G1046" s="4" t="s">
        <v>72</v>
      </c>
      <c r="H1046" s="4" t="s">
        <v>73</v>
      </c>
      <c r="I1046" s="4"/>
      <c r="J1046" s="4"/>
      <c r="K1046" s="4">
        <v>214</v>
      </c>
      <c r="L1046" s="4">
        <v>16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189560.99</v>
      </c>
      <c r="X1046" s="4">
        <v>1</v>
      </c>
      <c r="Y1046" s="4">
        <v>189560.99</v>
      </c>
      <c r="Z1046" s="4"/>
      <c r="AA1046" s="4"/>
      <c r="AB1046" s="4"/>
    </row>
    <row r="1047" spans="1:28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215</v>
      </c>
      <c r="F1047" s="4">
        <f>ROUND(Source!AT1029,O1047)</f>
        <v>5463698.5499999998</v>
      </c>
      <c r="G1047" s="4" t="s">
        <v>74</v>
      </c>
      <c r="H1047" s="4" t="s">
        <v>75</v>
      </c>
      <c r="I1047" s="4"/>
      <c r="J1047" s="4"/>
      <c r="K1047" s="4">
        <v>215</v>
      </c>
      <c r="L1047" s="4">
        <v>17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5463698.5499999998</v>
      </c>
      <c r="X1047" s="4">
        <v>1</v>
      </c>
      <c r="Y1047" s="4">
        <v>5463698.5499999998</v>
      </c>
      <c r="Z1047" s="4"/>
      <c r="AA1047" s="4"/>
      <c r="AB1047" s="4"/>
    </row>
    <row r="1048" spans="1:28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217</v>
      </c>
      <c r="F1048" s="4">
        <f>ROUND(Source!AU1029,O1048)</f>
        <v>0</v>
      </c>
      <c r="G1048" s="4" t="s">
        <v>76</v>
      </c>
      <c r="H1048" s="4" t="s">
        <v>77</v>
      </c>
      <c r="I1048" s="4"/>
      <c r="J1048" s="4"/>
      <c r="K1048" s="4">
        <v>217</v>
      </c>
      <c r="L1048" s="4">
        <v>18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230</v>
      </c>
      <c r="F1049" s="4">
        <f>ROUND(Source!BA1029,O1049)</f>
        <v>0</v>
      </c>
      <c r="G1049" s="4" t="s">
        <v>78</v>
      </c>
      <c r="H1049" s="4" t="s">
        <v>79</v>
      </c>
      <c r="I1049" s="4"/>
      <c r="J1049" s="4"/>
      <c r="K1049" s="4">
        <v>230</v>
      </c>
      <c r="L1049" s="4">
        <v>19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206</v>
      </c>
      <c r="F1050" s="4">
        <f>ROUND(Source!T1029,O1050)</f>
        <v>0</v>
      </c>
      <c r="G1050" s="4" t="s">
        <v>80</v>
      </c>
      <c r="H1050" s="4" t="s">
        <v>81</v>
      </c>
      <c r="I1050" s="4"/>
      <c r="J1050" s="4"/>
      <c r="K1050" s="4">
        <v>206</v>
      </c>
      <c r="L1050" s="4">
        <v>20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207</v>
      </c>
      <c r="F1051" s="4">
        <f>ROUND(Source!U1029,O1051)</f>
        <v>3588.0052700000001</v>
      </c>
      <c r="G1051" s="4" t="s">
        <v>82</v>
      </c>
      <c r="H1051" s="4" t="s">
        <v>83</v>
      </c>
      <c r="I1051" s="4"/>
      <c r="J1051" s="4"/>
      <c r="K1051" s="4">
        <v>207</v>
      </c>
      <c r="L1051" s="4">
        <v>21</v>
      </c>
      <c r="M1051" s="4">
        <v>3</v>
      </c>
      <c r="N1051" s="4" t="s">
        <v>3</v>
      </c>
      <c r="O1051" s="4">
        <v>7</v>
      </c>
      <c r="P1051" s="4"/>
      <c r="Q1051" s="4"/>
      <c r="R1051" s="4"/>
      <c r="S1051" s="4"/>
      <c r="T1051" s="4"/>
      <c r="U1051" s="4"/>
      <c r="V1051" s="4"/>
      <c r="W1051" s="4">
        <v>3588.0052700000001</v>
      </c>
      <c r="X1051" s="4">
        <v>1</v>
      </c>
      <c r="Y1051" s="4">
        <v>3588.0052700000001</v>
      </c>
      <c r="Z1051" s="4"/>
      <c r="AA1051" s="4"/>
      <c r="AB1051" s="4"/>
    </row>
    <row r="1052" spans="1:28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208</v>
      </c>
      <c r="F1052" s="4">
        <f>ROUND(Source!V1029,O1052)</f>
        <v>532.16452600000002</v>
      </c>
      <c r="G1052" s="4" t="s">
        <v>84</v>
      </c>
      <c r="H1052" s="4" t="s">
        <v>85</v>
      </c>
      <c r="I1052" s="4"/>
      <c r="J1052" s="4"/>
      <c r="K1052" s="4">
        <v>208</v>
      </c>
      <c r="L1052" s="4">
        <v>22</v>
      </c>
      <c r="M1052" s="4">
        <v>3</v>
      </c>
      <c r="N1052" s="4" t="s">
        <v>3</v>
      </c>
      <c r="O1052" s="4">
        <v>7</v>
      </c>
      <c r="P1052" s="4"/>
      <c r="Q1052" s="4"/>
      <c r="R1052" s="4"/>
      <c r="S1052" s="4"/>
      <c r="T1052" s="4"/>
      <c r="U1052" s="4"/>
      <c r="V1052" s="4"/>
      <c r="W1052" s="4">
        <v>532.16452600000002</v>
      </c>
      <c r="X1052" s="4">
        <v>1</v>
      </c>
      <c r="Y1052" s="4">
        <v>532.16452600000002</v>
      </c>
      <c r="Z1052" s="4"/>
      <c r="AA1052" s="4"/>
      <c r="AB1052" s="4"/>
    </row>
    <row r="1053" spans="1:28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209</v>
      </c>
      <c r="F1053" s="4">
        <f>ROUND(Source!W1029,O1053)</f>
        <v>0</v>
      </c>
      <c r="G1053" s="4" t="s">
        <v>86</v>
      </c>
      <c r="H1053" s="4" t="s">
        <v>87</v>
      </c>
      <c r="I1053" s="4"/>
      <c r="J1053" s="4"/>
      <c r="K1053" s="4">
        <v>209</v>
      </c>
      <c r="L1053" s="4">
        <v>23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233</v>
      </c>
      <c r="F1054" s="4">
        <f>ROUND(Source!BD1029,O1054)</f>
        <v>2721.48</v>
      </c>
      <c r="G1054" s="4" t="s">
        <v>88</v>
      </c>
      <c r="H1054" s="4" t="s">
        <v>89</v>
      </c>
      <c r="I1054" s="4"/>
      <c r="J1054" s="4"/>
      <c r="K1054" s="4">
        <v>233</v>
      </c>
      <c r="L1054" s="4">
        <v>24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2721.48</v>
      </c>
      <c r="X1054" s="4">
        <v>1</v>
      </c>
      <c r="Y1054" s="4">
        <v>2721.48</v>
      </c>
      <c r="Z1054" s="4"/>
      <c r="AA1054" s="4"/>
      <c r="AB1054" s="4"/>
    </row>
    <row r="1055" spans="1:28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210</v>
      </c>
      <c r="F1055" s="4">
        <f>ROUND(Source!X1029,O1055)</f>
        <v>2017426.36</v>
      </c>
      <c r="G1055" s="4" t="s">
        <v>90</v>
      </c>
      <c r="H1055" s="4" t="s">
        <v>91</v>
      </c>
      <c r="I1055" s="4"/>
      <c r="J1055" s="4"/>
      <c r="K1055" s="4">
        <v>210</v>
      </c>
      <c r="L1055" s="4">
        <v>25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2017426.36</v>
      </c>
      <c r="X1055" s="4">
        <v>1</v>
      </c>
      <c r="Y1055" s="4">
        <v>2017426.36</v>
      </c>
      <c r="Z1055" s="4"/>
      <c r="AA1055" s="4"/>
      <c r="AB1055" s="4"/>
    </row>
    <row r="1056" spans="1:28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211</v>
      </c>
      <c r="F1056" s="4">
        <f>ROUND(Source!Y1029,O1056)</f>
        <v>985816.15</v>
      </c>
      <c r="G1056" s="4" t="s">
        <v>92</v>
      </c>
      <c r="H1056" s="4" t="s">
        <v>93</v>
      </c>
      <c r="I1056" s="4"/>
      <c r="J1056" s="4"/>
      <c r="K1056" s="4">
        <v>211</v>
      </c>
      <c r="L1056" s="4">
        <v>26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985816.15</v>
      </c>
      <c r="X1056" s="4">
        <v>1</v>
      </c>
      <c r="Y1056" s="4">
        <v>985816.15</v>
      </c>
      <c r="Z1056" s="4"/>
      <c r="AA1056" s="4"/>
      <c r="AB1056" s="4"/>
    </row>
    <row r="1057" spans="1:206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224</v>
      </c>
      <c r="F1057" s="4">
        <f>ROUND(Source!AR1029,O1057)</f>
        <v>5653259.54</v>
      </c>
      <c r="G1057" s="4" t="s">
        <v>94</v>
      </c>
      <c r="H1057" s="4" t="s">
        <v>95</v>
      </c>
      <c r="I1057" s="4"/>
      <c r="J1057" s="4"/>
      <c r="K1057" s="4">
        <v>224</v>
      </c>
      <c r="L1057" s="4">
        <v>27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5653259.54</v>
      </c>
      <c r="X1057" s="4">
        <v>1</v>
      </c>
      <c r="Y1057" s="4">
        <v>5653259.54</v>
      </c>
      <c r="Z1057" s="4"/>
      <c r="AA1057" s="4"/>
      <c r="AB1057" s="4"/>
    </row>
    <row r="1059" spans="1:206" x14ac:dyDescent="0.2">
      <c r="A1059" s="2">
        <v>51</v>
      </c>
      <c r="B1059" s="2">
        <f>B12</f>
        <v>1138</v>
      </c>
      <c r="C1059" s="2">
        <f>A12</f>
        <v>1</v>
      </c>
      <c r="D1059" s="2">
        <f>ROW(A12)</f>
        <v>12</v>
      </c>
      <c r="E1059" s="2"/>
      <c r="F1059" s="2" t="str">
        <f>IF(F12&lt;&gt;"",F12,"")</f>
        <v/>
      </c>
      <c r="G1059" s="2" t="str">
        <f>IF(G12&lt;&gt;"",G12,"")</f>
        <v>+№12 Альбом на ремонт КЛС 2025 г. МО</v>
      </c>
      <c r="H1059" s="2">
        <v>0</v>
      </c>
      <c r="I1059" s="2"/>
      <c r="J1059" s="2"/>
      <c r="K1059" s="2"/>
      <c r="L1059" s="2"/>
      <c r="M1059" s="2"/>
      <c r="N1059" s="2"/>
      <c r="O1059" s="2">
        <f t="shared" ref="O1059:T1059" si="635">ROUND(O1029,2)</f>
        <v>2647295.5499999998</v>
      </c>
      <c r="P1059" s="2">
        <f t="shared" si="635"/>
        <v>191.31</v>
      </c>
      <c r="Q1059" s="2">
        <f t="shared" si="635"/>
        <v>669448.78</v>
      </c>
      <c r="R1059" s="2">
        <f t="shared" si="635"/>
        <v>294261.88</v>
      </c>
      <c r="S1059" s="2">
        <f t="shared" si="635"/>
        <v>1683393.58</v>
      </c>
      <c r="T1059" s="2">
        <f t="shared" si="635"/>
        <v>0</v>
      </c>
      <c r="U1059" s="2">
        <f>U1029</f>
        <v>3588.005270000001</v>
      </c>
      <c r="V1059" s="2">
        <f>V1029</f>
        <v>532.16452600000002</v>
      </c>
      <c r="W1059" s="2">
        <f>ROUND(W1029,2)</f>
        <v>0</v>
      </c>
      <c r="X1059" s="2">
        <f>ROUND(X1029,2)</f>
        <v>2017426.36</v>
      </c>
      <c r="Y1059" s="2">
        <f>ROUND(Y1029,2)</f>
        <v>985816.15</v>
      </c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>
        <f t="shared" ref="AO1059:BD1059" si="636">ROUND(AO1029,2)</f>
        <v>0</v>
      </c>
      <c r="AP1059" s="2">
        <f t="shared" si="636"/>
        <v>0</v>
      </c>
      <c r="AQ1059" s="2">
        <f t="shared" si="636"/>
        <v>0</v>
      </c>
      <c r="AR1059" s="2">
        <f t="shared" si="636"/>
        <v>5653259.54</v>
      </c>
      <c r="AS1059" s="2">
        <f t="shared" si="636"/>
        <v>189560.99</v>
      </c>
      <c r="AT1059" s="2">
        <f t="shared" si="636"/>
        <v>5463698.5499999998</v>
      </c>
      <c r="AU1059" s="2">
        <f t="shared" si="636"/>
        <v>0</v>
      </c>
      <c r="AV1059" s="2">
        <f t="shared" si="636"/>
        <v>191.31</v>
      </c>
      <c r="AW1059" s="2">
        <f t="shared" si="636"/>
        <v>191.31</v>
      </c>
      <c r="AX1059" s="2">
        <f t="shared" si="636"/>
        <v>0</v>
      </c>
      <c r="AY1059" s="2">
        <f t="shared" si="636"/>
        <v>191.31</v>
      </c>
      <c r="AZ1059" s="2">
        <f t="shared" si="636"/>
        <v>0</v>
      </c>
      <c r="BA1059" s="2">
        <f t="shared" si="636"/>
        <v>0</v>
      </c>
      <c r="BB1059" s="2">
        <f t="shared" si="636"/>
        <v>0</v>
      </c>
      <c r="BC1059" s="2">
        <f t="shared" si="636"/>
        <v>0</v>
      </c>
      <c r="BD1059" s="2">
        <f t="shared" si="636"/>
        <v>2721.48</v>
      </c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>
        <v>0</v>
      </c>
    </row>
    <row r="1061" spans="1:206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201</v>
      </c>
      <c r="F1061" s="4">
        <f>ROUND(Source!O1059,O1061)</f>
        <v>2647295.5499999998</v>
      </c>
      <c r="G1061" s="4" t="s">
        <v>42</v>
      </c>
      <c r="H1061" s="4" t="s">
        <v>43</v>
      </c>
      <c r="I1061" s="4"/>
      <c r="J1061" s="4"/>
      <c r="K1061" s="4">
        <v>201</v>
      </c>
      <c r="L1061" s="4">
        <v>1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2650017.0299999998</v>
      </c>
      <c r="X1061" s="4">
        <v>1</v>
      </c>
      <c r="Y1061" s="4">
        <v>2650017.0299999998</v>
      </c>
      <c r="Z1061" s="4"/>
      <c r="AA1061" s="4"/>
      <c r="AB1061" s="4"/>
    </row>
    <row r="1062" spans="1:206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202</v>
      </c>
      <c r="F1062" s="4">
        <f>ROUND(Source!P1059,O1062)</f>
        <v>191.31</v>
      </c>
      <c r="G1062" s="4" t="s">
        <v>44</v>
      </c>
      <c r="H1062" s="4" t="s">
        <v>45</v>
      </c>
      <c r="I1062" s="4"/>
      <c r="J1062" s="4"/>
      <c r="K1062" s="4">
        <v>202</v>
      </c>
      <c r="L1062" s="4">
        <v>2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191.31</v>
      </c>
      <c r="X1062" s="4">
        <v>1</v>
      </c>
      <c r="Y1062" s="4">
        <v>191.31</v>
      </c>
      <c r="Z1062" s="4"/>
      <c r="AA1062" s="4"/>
      <c r="AB1062" s="4"/>
    </row>
    <row r="1063" spans="1:206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222</v>
      </c>
      <c r="F1063" s="4">
        <f>ROUND(Source!AO1059,O1063)</f>
        <v>0</v>
      </c>
      <c r="G1063" s="4" t="s">
        <v>46</v>
      </c>
      <c r="H1063" s="4" t="s">
        <v>47</v>
      </c>
      <c r="I1063" s="4"/>
      <c r="J1063" s="4"/>
      <c r="K1063" s="4">
        <v>222</v>
      </c>
      <c r="L1063" s="4">
        <v>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225</v>
      </c>
      <c r="F1064" s="4">
        <f>ROUND(Source!AV1059,O1064)</f>
        <v>191.31</v>
      </c>
      <c r="G1064" s="4" t="s">
        <v>48</v>
      </c>
      <c r="H1064" s="4" t="s">
        <v>49</v>
      </c>
      <c r="I1064" s="4"/>
      <c r="J1064" s="4"/>
      <c r="K1064" s="4">
        <v>225</v>
      </c>
      <c r="L1064" s="4">
        <v>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191.31</v>
      </c>
      <c r="X1064" s="4">
        <v>1</v>
      </c>
      <c r="Y1064" s="4">
        <v>191.31</v>
      </c>
      <c r="Z1064" s="4"/>
      <c r="AA1064" s="4"/>
      <c r="AB1064" s="4"/>
    </row>
    <row r="1065" spans="1:206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226</v>
      </c>
      <c r="F1065" s="4">
        <f>ROUND(Source!AW1059,O1065)</f>
        <v>191.31</v>
      </c>
      <c r="G1065" s="4" t="s">
        <v>50</v>
      </c>
      <c r="H1065" s="4" t="s">
        <v>51</v>
      </c>
      <c r="I1065" s="4"/>
      <c r="J1065" s="4"/>
      <c r="K1065" s="4">
        <v>226</v>
      </c>
      <c r="L1065" s="4">
        <v>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191.31</v>
      </c>
      <c r="X1065" s="4">
        <v>1</v>
      </c>
      <c r="Y1065" s="4">
        <v>191.31</v>
      </c>
      <c r="Z1065" s="4"/>
      <c r="AA1065" s="4"/>
      <c r="AB1065" s="4"/>
    </row>
    <row r="1066" spans="1:206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227</v>
      </c>
      <c r="F1066" s="4">
        <f>ROUND(Source!AX1059,O1066)</f>
        <v>0</v>
      </c>
      <c r="G1066" s="4" t="s">
        <v>52</v>
      </c>
      <c r="H1066" s="4" t="s">
        <v>53</v>
      </c>
      <c r="I1066" s="4"/>
      <c r="J1066" s="4"/>
      <c r="K1066" s="4">
        <v>227</v>
      </c>
      <c r="L1066" s="4">
        <v>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228</v>
      </c>
      <c r="F1067" s="4">
        <f>ROUND(Source!AY1059,O1067)</f>
        <v>191.31</v>
      </c>
      <c r="G1067" s="4" t="s">
        <v>54</v>
      </c>
      <c r="H1067" s="4" t="s">
        <v>55</v>
      </c>
      <c r="I1067" s="4"/>
      <c r="J1067" s="4"/>
      <c r="K1067" s="4">
        <v>228</v>
      </c>
      <c r="L1067" s="4">
        <v>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191.31</v>
      </c>
      <c r="X1067" s="4">
        <v>1</v>
      </c>
      <c r="Y1067" s="4">
        <v>191.31</v>
      </c>
      <c r="Z1067" s="4"/>
      <c r="AA1067" s="4"/>
      <c r="AB1067" s="4"/>
    </row>
    <row r="1068" spans="1:206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216</v>
      </c>
      <c r="F1068" s="4">
        <f>ROUND(Source!AP1059,O1068)</f>
        <v>0</v>
      </c>
      <c r="G1068" s="4" t="s">
        <v>56</v>
      </c>
      <c r="H1068" s="4" t="s">
        <v>57</v>
      </c>
      <c r="I1068" s="4"/>
      <c r="J1068" s="4"/>
      <c r="K1068" s="4">
        <v>216</v>
      </c>
      <c r="L1068" s="4">
        <v>8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06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223</v>
      </c>
      <c r="F1069" s="4">
        <f>ROUND(Source!AQ1059,O1069)</f>
        <v>0</v>
      </c>
      <c r="G1069" s="4" t="s">
        <v>58</v>
      </c>
      <c r="H1069" s="4" t="s">
        <v>59</v>
      </c>
      <c r="I1069" s="4"/>
      <c r="J1069" s="4"/>
      <c r="K1069" s="4">
        <v>223</v>
      </c>
      <c r="L1069" s="4">
        <v>9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06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229</v>
      </c>
      <c r="F1070" s="4">
        <f>ROUND(Source!AZ1059,O1070)</f>
        <v>0</v>
      </c>
      <c r="G1070" s="4" t="s">
        <v>60</v>
      </c>
      <c r="H1070" s="4" t="s">
        <v>61</v>
      </c>
      <c r="I1070" s="4"/>
      <c r="J1070" s="4"/>
      <c r="K1070" s="4">
        <v>229</v>
      </c>
      <c r="L1070" s="4">
        <v>10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06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203</v>
      </c>
      <c r="F1071" s="4">
        <f>ROUND(Source!Q1059,O1071)</f>
        <v>669448.78</v>
      </c>
      <c r="G1071" s="4" t="s">
        <v>62</v>
      </c>
      <c r="H1071" s="4" t="s">
        <v>63</v>
      </c>
      <c r="I1071" s="4"/>
      <c r="J1071" s="4"/>
      <c r="K1071" s="4">
        <v>203</v>
      </c>
      <c r="L1071" s="4">
        <v>11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669448.77999999991</v>
      </c>
      <c r="X1071" s="4">
        <v>1</v>
      </c>
      <c r="Y1071" s="4">
        <v>669448.77999999991</v>
      </c>
      <c r="Z1071" s="4"/>
      <c r="AA1071" s="4"/>
      <c r="AB1071" s="4"/>
    </row>
    <row r="1072" spans="1:206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231</v>
      </c>
      <c r="F1072" s="4">
        <f>ROUND(Source!BB1059,O1072)</f>
        <v>0</v>
      </c>
      <c r="G1072" s="4" t="s">
        <v>64</v>
      </c>
      <c r="H1072" s="4" t="s">
        <v>65</v>
      </c>
      <c r="I1072" s="4"/>
      <c r="J1072" s="4"/>
      <c r="K1072" s="4">
        <v>231</v>
      </c>
      <c r="L1072" s="4">
        <v>12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204</v>
      </c>
      <c r="F1073" s="4">
        <f>ROUND(Source!R1059,O1073)</f>
        <v>294261.88</v>
      </c>
      <c r="G1073" s="4" t="s">
        <v>66</v>
      </c>
      <c r="H1073" s="4" t="s">
        <v>67</v>
      </c>
      <c r="I1073" s="4"/>
      <c r="J1073" s="4"/>
      <c r="K1073" s="4">
        <v>204</v>
      </c>
      <c r="L1073" s="4">
        <v>13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294261.88000000018</v>
      </c>
      <c r="X1073" s="4">
        <v>1</v>
      </c>
      <c r="Y1073" s="4">
        <v>294261.88000000018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205</v>
      </c>
      <c r="F1074" s="4">
        <f>ROUND(Source!S1059,O1074)</f>
        <v>1683393.58</v>
      </c>
      <c r="G1074" s="4" t="s">
        <v>68</v>
      </c>
      <c r="H1074" s="4" t="s">
        <v>69</v>
      </c>
      <c r="I1074" s="4"/>
      <c r="J1074" s="4"/>
      <c r="K1074" s="4">
        <v>205</v>
      </c>
      <c r="L1074" s="4">
        <v>14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1683393.5799999996</v>
      </c>
      <c r="X1074" s="4">
        <v>1</v>
      </c>
      <c r="Y1074" s="4">
        <v>1683393.5799999996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232</v>
      </c>
      <c r="F1075" s="4">
        <f>ROUND(Source!BC1059,O1075)</f>
        <v>0</v>
      </c>
      <c r="G1075" s="4" t="s">
        <v>70</v>
      </c>
      <c r="H1075" s="4" t="s">
        <v>71</v>
      </c>
      <c r="I1075" s="4"/>
      <c r="J1075" s="4"/>
      <c r="K1075" s="4">
        <v>232</v>
      </c>
      <c r="L1075" s="4">
        <v>15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214</v>
      </c>
      <c r="F1076" s="4">
        <f>ROUND(Source!AS1059,O1076)</f>
        <v>189560.99</v>
      </c>
      <c r="G1076" s="4" t="s">
        <v>72</v>
      </c>
      <c r="H1076" s="4" t="s">
        <v>73</v>
      </c>
      <c r="I1076" s="4"/>
      <c r="J1076" s="4"/>
      <c r="K1076" s="4">
        <v>214</v>
      </c>
      <c r="L1076" s="4">
        <v>16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189560.99</v>
      </c>
      <c r="X1076" s="4">
        <v>1</v>
      </c>
      <c r="Y1076" s="4">
        <v>189560.99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215</v>
      </c>
      <c r="F1077" s="4">
        <f>ROUND(Source!AT1059,O1077)</f>
        <v>5463698.5499999998</v>
      </c>
      <c r="G1077" s="4" t="s">
        <v>74</v>
      </c>
      <c r="H1077" s="4" t="s">
        <v>75</v>
      </c>
      <c r="I1077" s="4"/>
      <c r="J1077" s="4"/>
      <c r="K1077" s="4">
        <v>215</v>
      </c>
      <c r="L1077" s="4">
        <v>17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5463698.5499999998</v>
      </c>
      <c r="X1077" s="4">
        <v>1</v>
      </c>
      <c r="Y1077" s="4">
        <v>5463698.5499999998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217</v>
      </c>
      <c r="F1078" s="4">
        <f>ROUND(Source!AU1059,O1078)</f>
        <v>0</v>
      </c>
      <c r="G1078" s="4" t="s">
        <v>76</v>
      </c>
      <c r="H1078" s="4" t="s">
        <v>77</v>
      </c>
      <c r="I1078" s="4"/>
      <c r="J1078" s="4"/>
      <c r="K1078" s="4">
        <v>217</v>
      </c>
      <c r="L1078" s="4">
        <v>18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230</v>
      </c>
      <c r="F1079" s="4">
        <f>ROUND(Source!BA1059,O1079)</f>
        <v>0</v>
      </c>
      <c r="G1079" s="4" t="s">
        <v>78</v>
      </c>
      <c r="H1079" s="4" t="s">
        <v>79</v>
      </c>
      <c r="I1079" s="4"/>
      <c r="J1079" s="4"/>
      <c r="K1079" s="4">
        <v>230</v>
      </c>
      <c r="L1079" s="4">
        <v>19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206</v>
      </c>
      <c r="F1080" s="4">
        <f>ROUND(Source!T1059,O1080)</f>
        <v>0</v>
      </c>
      <c r="G1080" s="4" t="s">
        <v>80</v>
      </c>
      <c r="H1080" s="4" t="s">
        <v>81</v>
      </c>
      <c r="I1080" s="4"/>
      <c r="J1080" s="4"/>
      <c r="K1080" s="4">
        <v>206</v>
      </c>
      <c r="L1080" s="4">
        <v>20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207</v>
      </c>
      <c r="F1081" s="4">
        <f>ROUND(Source!U1059,O1081)</f>
        <v>3588.0052700000001</v>
      </c>
      <c r="G1081" s="4" t="s">
        <v>82</v>
      </c>
      <c r="H1081" s="4" t="s">
        <v>83</v>
      </c>
      <c r="I1081" s="4"/>
      <c r="J1081" s="4"/>
      <c r="K1081" s="4">
        <v>207</v>
      </c>
      <c r="L1081" s="4">
        <v>21</v>
      </c>
      <c r="M1081" s="4">
        <v>3</v>
      </c>
      <c r="N1081" s="4" t="s">
        <v>3</v>
      </c>
      <c r="O1081" s="4">
        <v>7</v>
      </c>
      <c r="P1081" s="4"/>
      <c r="Q1081" s="4"/>
      <c r="R1081" s="4"/>
      <c r="S1081" s="4"/>
      <c r="T1081" s="4"/>
      <c r="U1081" s="4"/>
      <c r="V1081" s="4"/>
      <c r="W1081" s="4">
        <v>3588.0052700000001</v>
      </c>
      <c r="X1081" s="4">
        <v>1</v>
      </c>
      <c r="Y1081" s="4">
        <v>3588.0052700000001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208</v>
      </c>
      <c r="F1082" s="4">
        <f>ROUND(Source!V1059,O1082)</f>
        <v>532.16452600000002</v>
      </c>
      <c r="G1082" s="4" t="s">
        <v>84</v>
      </c>
      <c r="H1082" s="4" t="s">
        <v>85</v>
      </c>
      <c r="I1082" s="4"/>
      <c r="J1082" s="4"/>
      <c r="K1082" s="4">
        <v>208</v>
      </c>
      <c r="L1082" s="4">
        <v>22</v>
      </c>
      <c r="M1082" s="4">
        <v>3</v>
      </c>
      <c r="N1082" s="4" t="s">
        <v>3</v>
      </c>
      <c r="O1082" s="4">
        <v>7</v>
      </c>
      <c r="P1082" s="4"/>
      <c r="Q1082" s="4"/>
      <c r="R1082" s="4"/>
      <c r="S1082" s="4"/>
      <c r="T1082" s="4"/>
      <c r="U1082" s="4"/>
      <c r="V1082" s="4"/>
      <c r="W1082" s="4">
        <v>532.16452600000002</v>
      </c>
      <c r="X1082" s="4">
        <v>1</v>
      </c>
      <c r="Y1082" s="4">
        <v>532.16452600000002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209</v>
      </c>
      <c r="F1083" s="4">
        <f>ROUND(Source!W1059,O1083)</f>
        <v>0</v>
      </c>
      <c r="G1083" s="4" t="s">
        <v>86</v>
      </c>
      <c r="H1083" s="4" t="s">
        <v>87</v>
      </c>
      <c r="I1083" s="4"/>
      <c r="J1083" s="4"/>
      <c r="K1083" s="4">
        <v>209</v>
      </c>
      <c r="L1083" s="4">
        <v>23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233</v>
      </c>
      <c r="F1084" s="4">
        <f>ROUND(Source!BD1059,O1084)</f>
        <v>2721.48</v>
      </c>
      <c r="G1084" s="4" t="s">
        <v>88</v>
      </c>
      <c r="H1084" s="4" t="s">
        <v>89</v>
      </c>
      <c r="I1084" s="4"/>
      <c r="J1084" s="4"/>
      <c r="K1084" s="4">
        <v>233</v>
      </c>
      <c r="L1084" s="4">
        <v>24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2721.48</v>
      </c>
      <c r="X1084" s="4">
        <v>1</v>
      </c>
      <c r="Y1084" s="4">
        <v>2721.48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210</v>
      </c>
      <c r="F1085" s="4">
        <f>ROUND(Source!X1059,O1085)</f>
        <v>2017426.36</v>
      </c>
      <c r="G1085" s="4" t="s">
        <v>90</v>
      </c>
      <c r="H1085" s="4" t="s">
        <v>91</v>
      </c>
      <c r="I1085" s="4"/>
      <c r="J1085" s="4"/>
      <c r="K1085" s="4">
        <v>210</v>
      </c>
      <c r="L1085" s="4">
        <v>25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2017426.36</v>
      </c>
      <c r="X1085" s="4">
        <v>1</v>
      </c>
      <c r="Y1085" s="4">
        <v>2017426.36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211</v>
      </c>
      <c r="F1086" s="4">
        <f>ROUND(Source!Y1059,O1086)</f>
        <v>985816.15</v>
      </c>
      <c r="G1086" s="4" t="s">
        <v>92</v>
      </c>
      <c r="H1086" s="4" t="s">
        <v>93</v>
      </c>
      <c r="I1086" s="4"/>
      <c r="J1086" s="4"/>
      <c r="K1086" s="4">
        <v>211</v>
      </c>
      <c r="L1086" s="4">
        <v>26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985816.15</v>
      </c>
      <c r="X1086" s="4">
        <v>1</v>
      </c>
      <c r="Y1086" s="4">
        <v>985816.15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224</v>
      </c>
      <c r="F1087" s="4">
        <f>ROUND(Source!AR1059,O1087)</f>
        <v>5653259.54</v>
      </c>
      <c r="G1087" s="4" t="s">
        <v>94</v>
      </c>
      <c r="H1087" s="4" t="s">
        <v>95</v>
      </c>
      <c r="I1087" s="4"/>
      <c r="J1087" s="4"/>
      <c r="K1087" s="4">
        <v>224</v>
      </c>
      <c r="L1087" s="4">
        <v>27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5653259.54</v>
      </c>
      <c r="X1087" s="4">
        <v>1</v>
      </c>
      <c r="Y1087" s="4">
        <v>5653259.54</v>
      </c>
      <c r="Z1087" s="4"/>
      <c r="AA1087" s="4"/>
      <c r="AB1087" s="4"/>
    </row>
    <row r="1088" spans="1:28" x14ac:dyDescent="0.2">
      <c r="A1088" s="4">
        <v>50</v>
      </c>
      <c r="B1088" s="4">
        <v>1</v>
      </c>
      <c r="C1088" s="4">
        <v>0</v>
      </c>
      <c r="D1088" s="4">
        <v>2</v>
      </c>
      <c r="E1088" s="4">
        <v>0</v>
      </c>
      <c r="F1088" s="4">
        <f>ROUND(F1061+F1085+F1086,O1088)</f>
        <v>5650538.0599999996</v>
      </c>
      <c r="G1088" s="4" t="s">
        <v>928</v>
      </c>
      <c r="H1088" s="4" t="s">
        <v>929</v>
      </c>
      <c r="I1088" s="4"/>
      <c r="J1088" s="4"/>
      <c r="K1088" s="4">
        <v>212</v>
      </c>
      <c r="L1088" s="4">
        <v>28</v>
      </c>
      <c r="M1088" s="4">
        <v>0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5653259.54</v>
      </c>
      <c r="X1088" s="4">
        <v>1</v>
      </c>
      <c r="Y1088" s="4">
        <v>5653259.54</v>
      </c>
      <c r="Z1088" s="4"/>
      <c r="AA1088" s="4"/>
      <c r="AB1088" s="4"/>
    </row>
    <row r="1089" spans="1:28" x14ac:dyDescent="0.2">
      <c r="A1089" s="4">
        <v>50</v>
      </c>
      <c r="B1089" s="4">
        <v>1</v>
      </c>
      <c r="C1089" s="4">
        <v>0</v>
      </c>
      <c r="D1089" s="4">
        <v>2</v>
      </c>
      <c r="E1089" s="4">
        <v>0</v>
      </c>
      <c r="F1089" s="4">
        <f>ROUND(F1088*0.9651836,O1089)</f>
        <v>5453806.6699999999</v>
      </c>
      <c r="G1089" s="4" t="s">
        <v>930</v>
      </c>
      <c r="H1089" s="4" t="s">
        <v>931</v>
      </c>
      <c r="I1089" s="4"/>
      <c r="J1089" s="4"/>
      <c r="K1089" s="4">
        <v>212</v>
      </c>
      <c r="L1089" s="4">
        <v>29</v>
      </c>
      <c r="M1089" s="4">
        <v>0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5456433.3899999997</v>
      </c>
      <c r="X1089" s="4">
        <v>1</v>
      </c>
      <c r="Y1089" s="4">
        <v>5456433.3899999997</v>
      </c>
      <c r="Z1089" s="4"/>
      <c r="AA1089" s="4"/>
      <c r="AB1089" s="4"/>
    </row>
    <row r="1090" spans="1:28" x14ac:dyDescent="0.2">
      <c r="A1090" s="4">
        <v>50</v>
      </c>
      <c r="B1090" s="4">
        <v>1</v>
      </c>
      <c r="C1090" s="4">
        <v>0</v>
      </c>
      <c r="D1090" s="4">
        <v>2</v>
      </c>
      <c r="E1090" s="4">
        <v>0</v>
      </c>
      <c r="F1090" s="4">
        <f>ROUND(F1089*0.18,O1090)</f>
        <v>981685.2</v>
      </c>
      <c r="G1090" s="4" t="s">
        <v>932</v>
      </c>
      <c r="H1090" s="4" t="s">
        <v>933</v>
      </c>
      <c r="I1090" s="4"/>
      <c r="J1090" s="4"/>
      <c r="K1090" s="4">
        <v>212</v>
      </c>
      <c r="L1090" s="4">
        <v>30</v>
      </c>
      <c r="M1090" s="4">
        <v>0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982158.01</v>
      </c>
      <c r="X1090" s="4">
        <v>1</v>
      </c>
      <c r="Y1090" s="4">
        <v>982158.01</v>
      </c>
      <c r="Z1090" s="4"/>
      <c r="AA1090" s="4"/>
      <c r="AB1090" s="4"/>
    </row>
    <row r="1091" spans="1:28" x14ac:dyDescent="0.2">
      <c r="A1091" s="4">
        <v>50</v>
      </c>
      <c r="B1091" s="4">
        <v>1</v>
      </c>
      <c r="C1091" s="4">
        <v>0</v>
      </c>
      <c r="D1091" s="4">
        <v>2</v>
      </c>
      <c r="E1091" s="4">
        <v>0</v>
      </c>
      <c r="F1091" s="4">
        <f>ROUND(F1089+F1090,O1091)</f>
        <v>6435491.8700000001</v>
      </c>
      <c r="G1091" s="4" t="s">
        <v>934</v>
      </c>
      <c r="H1091" s="4" t="s">
        <v>935</v>
      </c>
      <c r="I1091" s="4"/>
      <c r="J1091" s="4"/>
      <c r="K1091" s="4">
        <v>212</v>
      </c>
      <c r="L1091" s="4">
        <v>31</v>
      </c>
      <c r="M1091" s="4">
        <v>0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6438591.4000000004</v>
      </c>
      <c r="X1091" s="4">
        <v>1</v>
      </c>
      <c r="Y1091" s="4">
        <v>6438591.4000000004</v>
      </c>
      <c r="Z1091" s="4"/>
      <c r="AA1091" s="4"/>
      <c r="AB1091" s="4"/>
    </row>
    <row r="1092" spans="1:28" x14ac:dyDescent="0.2">
      <c r="A1092" s="4">
        <v>50</v>
      </c>
      <c r="B1092" s="4">
        <v>1</v>
      </c>
      <c r="C1092" s="4">
        <v>0</v>
      </c>
      <c r="D1092" s="4">
        <v>2</v>
      </c>
      <c r="E1092" s="4">
        <v>0</v>
      </c>
      <c r="F1092" s="4">
        <f>ROUND(F1061+F1085+F1086,O1092)</f>
        <v>5650538.0599999996</v>
      </c>
      <c r="G1092" s="4" t="s">
        <v>936</v>
      </c>
      <c r="H1092" s="4" t="s">
        <v>929</v>
      </c>
      <c r="I1092" s="4"/>
      <c r="J1092" s="4"/>
      <c r="K1092" s="4">
        <v>212</v>
      </c>
      <c r="L1092" s="4">
        <v>32</v>
      </c>
      <c r="M1092" s="4">
        <v>0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5653259.54</v>
      </c>
      <c r="X1092" s="4">
        <v>1</v>
      </c>
      <c r="Y1092" s="4">
        <v>5653259.54</v>
      </c>
      <c r="Z1092" s="4"/>
      <c r="AA1092" s="4"/>
      <c r="AB1092" s="4"/>
    </row>
    <row r="1093" spans="1:28" x14ac:dyDescent="0.2">
      <c r="A1093" s="4">
        <v>50</v>
      </c>
      <c r="B1093" s="4">
        <v>1</v>
      </c>
      <c r="C1093" s="4">
        <v>0</v>
      </c>
      <c r="D1093" s="4">
        <v>2</v>
      </c>
      <c r="E1093" s="4">
        <v>0</v>
      </c>
      <c r="F1093" s="4">
        <f>ROUND(F1092*1.008169-0.02,O1093)</f>
        <v>5696697.29</v>
      </c>
      <c r="G1093" s="4" t="s">
        <v>937</v>
      </c>
      <c r="H1093" s="4" t="s">
        <v>938</v>
      </c>
      <c r="I1093" s="4"/>
      <c r="J1093" s="4"/>
      <c r="K1093" s="4">
        <v>212</v>
      </c>
      <c r="L1093" s="4">
        <v>33</v>
      </c>
      <c r="M1093" s="4">
        <v>0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5699441</v>
      </c>
      <c r="X1093" s="4">
        <v>1</v>
      </c>
      <c r="Y1093" s="4">
        <v>5699441</v>
      </c>
      <c r="Z1093" s="4"/>
      <c r="AA1093" s="4"/>
      <c r="AB1093" s="4"/>
    </row>
    <row r="1094" spans="1:28" x14ac:dyDescent="0.2">
      <c r="A1094" s="4">
        <v>50</v>
      </c>
      <c r="B1094" s="4">
        <v>1</v>
      </c>
      <c r="C1094" s="4">
        <v>0</v>
      </c>
      <c r="D1094" s="4">
        <v>2</v>
      </c>
      <c r="E1094" s="4">
        <v>0</v>
      </c>
      <c r="F1094" s="4">
        <f>ROUND(F1093*0.18,O1094)</f>
        <v>1025405.51</v>
      </c>
      <c r="G1094" s="4" t="s">
        <v>939</v>
      </c>
      <c r="H1094" s="4" t="s">
        <v>933</v>
      </c>
      <c r="I1094" s="4"/>
      <c r="J1094" s="4"/>
      <c r="K1094" s="4">
        <v>212</v>
      </c>
      <c r="L1094" s="4">
        <v>34</v>
      </c>
      <c r="M1094" s="4">
        <v>0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1025899.38</v>
      </c>
      <c r="X1094" s="4">
        <v>1</v>
      </c>
      <c r="Y1094" s="4">
        <v>1025899.38</v>
      </c>
      <c r="Z1094" s="4"/>
      <c r="AA1094" s="4"/>
      <c r="AB1094" s="4"/>
    </row>
    <row r="1095" spans="1:28" x14ac:dyDescent="0.2">
      <c r="A1095" s="4">
        <v>50</v>
      </c>
      <c r="B1095" s="4">
        <v>1</v>
      </c>
      <c r="C1095" s="4">
        <v>0</v>
      </c>
      <c r="D1095" s="4">
        <v>2</v>
      </c>
      <c r="E1095" s="4">
        <v>0</v>
      </c>
      <c r="F1095" s="4">
        <f>ROUND(F1093+F1094,O1095)</f>
        <v>6722102.7999999998</v>
      </c>
      <c r="G1095" s="4" t="s">
        <v>940</v>
      </c>
      <c r="H1095" s="4" t="s">
        <v>935</v>
      </c>
      <c r="I1095" s="4"/>
      <c r="J1095" s="4"/>
      <c r="K1095" s="4">
        <v>212</v>
      </c>
      <c r="L1095" s="4">
        <v>35</v>
      </c>
      <c r="M1095" s="4">
        <v>0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6725340.3799999999</v>
      </c>
      <c r="X1095" s="4">
        <v>1</v>
      </c>
      <c r="Y1095" s="4">
        <v>6725340.3799999999</v>
      </c>
      <c r="Z1095" s="4"/>
      <c r="AA1095" s="4"/>
      <c r="AB1095" s="4"/>
    </row>
    <row r="1097" spans="1:28" x14ac:dyDescent="0.2">
      <c r="A1097" s="5">
        <v>61</v>
      </c>
      <c r="B1097" s="5"/>
      <c r="C1097" s="5"/>
      <c r="D1097" s="5"/>
      <c r="E1097" s="5"/>
      <c r="F1097" s="5">
        <v>10</v>
      </c>
      <c r="G1097" s="5" t="s">
        <v>941</v>
      </c>
      <c r="H1097" s="5" t="s">
        <v>942</v>
      </c>
    </row>
    <row r="1098" spans="1:28" x14ac:dyDescent="0.2">
      <c r="A1098" s="5">
        <v>61</v>
      </c>
      <c r="B1098" s="5"/>
      <c r="C1098" s="5"/>
      <c r="D1098" s="5"/>
      <c r="E1098" s="5"/>
      <c r="F1098" s="5">
        <v>1900</v>
      </c>
      <c r="G1098" s="5" t="s">
        <v>943</v>
      </c>
      <c r="H1098" s="5" t="s">
        <v>944</v>
      </c>
    </row>
    <row r="1099" spans="1:28" x14ac:dyDescent="0.2">
      <c r="A1099" s="5">
        <v>61</v>
      </c>
      <c r="B1099" s="5"/>
      <c r="C1099" s="5"/>
      <c r="D1099" s="5"/>
      <c r="E1099" s="5"/>
      <c r="F1099" s="5">
        <v>1800</v>
      </c>
      <c r="G1099" s="5" t="s">
        <v>945</v>
      </c>
      <c r="H1099" s="5" t="s">
        <v>944</v>
      </c>
    </row>
    <row r="1100" spans="1:28" x14ac:dyDescent="0.2">
      <c r="A1100" s="5">
        <v>61</v>
      </c>
      <c r="B1100" s="5"/>
      <c r="C1100" s="5"/>
      <c r="D1100" s="5"/>
      <c r="E1100" s="5"/>
      <c r="F1100" s="5">
        <v>2</v>
      </c>
      <c r="G1100" s="5" t="s">
        <v>946</v>
      </c>
      <c r="H1100" s="5" t="s">
        <v>947</v>
      </c>
    </row>
    <row r="1101" spans="1:28" x14ac:dyDescent="0.2">
      <c r="A1101" s="5">
        <v>61</v>
      </c>
      <c r="B1101" s="5"/>
      <c r="C1101" s="5"/>
      <c r="D1101" s="5"/>
      <c r="E1101" s="5"/>
      <c r="F1101" s="5">
        <v>10</v>
      </c>
      <c r="G1101" s="5" t="s">
        <v>948</v>
      </c>
      <c r="H1101" s="5" t="s">
        <v>948</v>
      </c>
    </row>
    <row r="1102" spans="1:28" x14ac:dyDescent="0.2">
      <c r="A1102" s="5">
        <v>61</v>
      </c>
      <c r="B1102" s="5"/>
      <c r="C1102" s="5"/>
      <c r="D1102" s="5"/>
      <c r="E1102" s="5"/>
      <c r="F1102" s="5">
        <v>3</v>
      </c>
      <c r="G1102" s="5" t="s">
        <v>949</v>
      </c>
      <c r="H1102" s="5" t="s">
        <v>950</v>
      </c>
    </row>
    <row r="1103" spans="1:28" x14ac:dyDescent="0.2">
      <c r="A1103" s="5">
        <v>61</v>
      </c>
      <c r="B1103" s="5"/>
      <c r="C1103" s="5"/>
      <c r="D1103" s="5"/>
      <c r="E1103" s="5"/>
      <c r="F1103" s="5">
        <v>2400</v>
      </c>
      <c r="G1103" s="5" t="s">
        <v>951</v>
      </c>
      <c r="H1103" s="5" t="s">
        <v>952</v>
      </c>
    </row>
    <row r="1104" spans="1:28" x14ac:dyDescent="0.2">
      <c r="A1104" s="5">
        <v>61</v>
      </c>
      <c r="B1104" s="5"/>
      <c r="C1104" s="5"/>
      <c r="D1104" s="5"/>
      <c r="E1104" s="5"/>
      <c r="F1104" s="5">
        <v>0</v>
      </c>
      <c r="G1104" s="5" t="s">
        <v>953</v>
      </c>
      <c r="H1104" s="5" t="s">
        <v>954</v>
      </c>
    </row>
    <row r="1105" spans="1:16" x14ac:dyDescent="0.2">
      <c r="A1105" s="5">
        <v>61</v>
      </c>
      <c r="B1105" s="5"/>
      <c r="C1105" s="5"/>
      <c r="D1105" s="5"/>
      <c r="E1105" s="5"/>
      <c r="F1105" s="5">
        <v>12</v>
      </c>
      <c r="G1105" s="5" t="s">
        <v>955</v>
      </c>
      <c r="H1105" s="5" t="s">
        <v>954</v>
      </c>
    </row>
    <row r="1106" spans="1:16" x14ac:dyDescent="0.2">
      <c r="A1106" s="5">
        <v>61</v>
      </c>
      <c r="B1106" s="5"/>
      <c r="C1106" s="5"/>
      <c r="D1106" s="5"/>
      <c r="E1106" s="5"/>
      <c r="F1106" s="5">
        <v>0</v>
      </c>
      <c r="G1106" s="5" t="s">
        <v>956</v>
      </c>
      <c r="H1106" s="5" t="s">
        <v>954</v>
      </c>
    </row>
    <row r="1107" spans="1:16" x14ac:dyDescent="0.2">
      <c r="A1107" s="5">
        <v>61</v>
      </c>
      <c r="B1107" s="5"/>
      <c r="C1107" s="5"/>
      <c r="D1107" s="5"/>
      <c r="E1107" s="5"/>
      <c r="F1107" s="5">
        <v>0</v>
      </c>
      <c r="G1107" s="5" t="s">
        <v>957</v>
      </c>
      <c r="H1107" s="5" t="s">
        <v>954</v>
      </c>
    </row>
    <row r="1108" spans="1:16" x14ac:dyDescent="0.2">
      <c r="A1108" s="5">
        <v>61</v>
      </c>
      <c r="B1108" s="5"/>
      <c r="C1108" s="5"/>
      <c r="D1108" s="5"/>
      <c r="E1108" s="5"/>
      <c r="F1108" s="5">
        <v>2</v>
      </c>
      <c r="G1108" s="5" t="s">
        <v>958</v>
      </c>
      <c r="H1108" s="5" t="s">
        <v>954</v>
      </c>
    </row>
    <row r="1109" spans="1:16" x14ac:dyDescent="0.2">
      <c r="A1109" s="5">
        <v>61</v>
      </c>
      <c r="B1109" s="5"/>
      <c r="C1109" s="5"/>
      <c r="D1109" s="5"/>
      <c r="E1109" s="5"/>
      <c r="F1109" s="5">
        <v>6</v>
      </c>
      <c r="G1109" s="5" t="s">
        <v>959</v>
      </c>
      <c r="H1109" s="5" t="s">
        <v>954</v>
      </c>
    </row>
    <row r="1110" spans="1:16" x14ac:dyDescent="0.2">
      <c r="A1110" s="5">
        <v>61</v>
      </c>
      <c r="B1110" s="5"/>
      <c r="C1110" s="5"/>
      <c r="D1110" s="5"/>
      <c r="E1110" s="5"/>
      <c r="F1110" s="5">
        <v>12</v>
      </c>
      <c r="G1110" s="5" t="s">
        <v>960</v>
      </c>
      <c r="H1110" s="5" t="s">
        <v>960</v>
      </c>
    </row>
    <row r="1113" spans="1:16" x14ac:dyDescent="0.2">
      <c r="A1113">
        <v>70</v>
      </c>
      <c r="B1113">
        <v>1</v>
      </c>
      <c r="D1113">
        <v>1</v>
      </c>
      <c r="E1113" t="s">
        <v>961</v>
      </c>
      <c r="F1113" t="s">
        <v>962</v>
      </c>
      <c r="G1113">
        <v>0</v>
      </c>
      <c r="H1113">
        <v>0</v>
      </c>
      <c r="I1113" t="s">
        <v>3</v>
      </c>
      <c r="J1113">
        <v>1</v>
      </c>
      <c r="K1113">
        <v>0</v>
      </c>
      <c r="L1113" t="s">
        <v>3</v>
      </c>
      <c r="M1113" t="s">
        <v>3</v>
      </c>
      <c r="N1113">
        <v>0</v>
      </c>
      <c r="P1113" t="s">
        <v>963</v>
      </c>
    </row>
    <row r="1114" spans="1:16" x14ac:dyDescent="0.2">
      <c r="A1114">
        <v>70</v>
      </c>
      <c r="B1114">
        <v>1</v>
      </c>
      <c r="D1114">
        <v>2</v>
      </c>
      <c r="E1114" t="s">
        <v>964</v>
      </c>
      <c r="F1114" t="s">
        <v>965</v>
      </c>
      <c r="G1114">
        <v>0</v>
      </c>
      <c r="H1114">
        <v>0</v>
      </c>
      <c r="I1114" t="s">
        <v>3</v>
      </c>
      <c r="J1114">
        <v>1</v>
      </c>
      <c r="K1114">
        <v>0</v>
      </c>
      <c r="L1114" t="s">
        <v>3</v>
      </c>
      <c r="M1114" t="s">
        <v>3</v>
      </c>
      <c r="N1114">
        <v>0</v>
      </c>
      <c r="P1114" t="s">
        <v>966</v>
      </c>
    </row>
    <row r="1115" spans="1:16" x14ac:dyDescent="0.2">
      <c r="A1115">
        <v>70</v>
      </c>
      <c r="B1115">
        <v>1</v>
      </c>
      <c r="D1115">
        <v>3</v>
      </c>
      <c r="E1115" t="s">
        <v>967</v>
      </c>
      <c r="F1115" t="s">
        <v>968</v>
      </c>
      <c r="G1115">
        <v>1</v>
      </c>
      <c r="H1115">
        <v>0</v>
      </c>
      <c r="I1115" t="s">
        <v>3</v>
      </c>
      <c r="J1115">
        <v>1</v>
      </c>
      <c r="K1115">
        <v>0</v>
      </c>
      <c r="L1115" t="s">
        <v>3</v>
      </c>
      <c r="M1115" t="s">
        <v>3</v>
      </c>
      <c r="N1115">
        <v>0</v>
      </c>
      <c r="P1115" t="s">
        <v>969</v>
      </c>
    </row>
    <row r="1116" spans="1:16" x14ac:dyDescent="0.2">
      <c r="A1116">
        <v>70</v>
      </c>
      <c r="B1116">
        <v>1</v>
      </c>
      <c r="D1116">
        <v>4</v>
      </c>
      <c r="E1116" t="s">
        <v>970</v>
      </c>
      <c r="F1116" t="s">
        <v>971</v>
      </c>
      <c r="G1116">
        <v>1</v>
      </c>
      <c r="H1116">
        <v>0</v>
      </c>
      <c r="I1116" t="s">
        <v>3</v>
      </c>
      <c r="J1116">
        <v>2</v>
      </c>
      <c r="K1116">
        <v>0</v>
      </c>
      <c r="L1116" t="s">
        <v>3</v>
      </c>
      <c r="M1116" t="s">
        <v>3</v>
      </c>
      <c r="N1116">
        <v>0</v>
      </c>
      <c r="P1116" t="s">
        <v>3</v>
      </c>
    </row>
    <row r="1117" spans="1:16" x14ac:dyDescent="0.2">
      <c r="A1117">
        <v>70</v>
      </c>
      <c r="B1117">
        <v>1</v>
      </c>
      <c r="D1117">
        <v>5</v>
      </c>
      <c r="E1117" t="s">
        <v>972</v>
      </c>
      <c r="F1117" t="s">
        <v>973</v>
      </c>
      <c r="G1117">
        <v>0</v>
      </c>
      <c r="H1117">
        <v>0</v>
      </c>
      <c r="I1117" t="s">
        <v>3</v>
      </c>
      <c r="J1117">
        <v>2</v>
      </c>
      <c r="K1117">
        <v>0</v>
      </c>
      <c r="L1117" t="s">
        <v>3</v>
      </c>
      <c r="M1117" t="s">
        <v>3</v>
      </c>
      <c r="N1117">
        <v>0</v>
      </c>
      <c r="P1117" t="s">
        <v>3</v>
      </c>
    </row>
    <row r="1118" spans="1:16" x14ac:dyDescent="0.2">
      <c r="A1118">
        <v>70</v>
      </c>
      <c r="B1118">
        <v>1</v>
      </c>
      <c r="D1118">
        <v>6</v>
      </c>
      <c r="E1118" t="s">
        <v>974</v>
      </c>
      <c r="F1118" t="s">
        <v>975</v>
      </c>
      <c r="G1118">
        <v>0</v>
      </c>
      <c r="H1118">
        <v>0</v>
      </c>
      <c r="I1118" t="s">
        <v>3</v>
      </c>
      <c r="J1118">
        <v>2</v>
      </c>
      <c r="K1118">
        <v>0</v>
      </c>
      <c r="L1118" t="s">
        <v>3</v>
      </c>
      <c r="M1118" t="s">
        <v>3</v>
      </c>
      <c r="N1118">
        <v>0</v>
      </c>
      <c r="P1118" t="s">
        <v>3</v>
      </c>
    </row>
    <row r="1119" spans="1:16" x14ac:dyDescent="0.2">
      <c r="A1119">
        <v>70</v>
      </c>
      <c r="B1119">
        <v>1</v>
      </c>
      <c r="D1119">
        <v>7</v>
      </c>
      <c r="E1119" t="s">
        <v>976</v>
      </c>
      <c r="F1119" t="s">
        <v>977</v>
      </c>
      <c r="G1119">
        <v>0</v>
      </c>
      <c r="H1119">
        <v>0</v>
      </c>
      <c r="I1119" t="s">
        <v>978</v>
      </c>
      <c r="J1119">
        <v>0</v>
      </c>
      <c r="K1119">
        <v>0</v>
      </c>
      <c r="L1119" t="s">
        <v>3</v>
      </c>
      <c r="M1119" t="s">
        <v>3</v>
      </c>
      <c r="N1119">
        <v>0</v>
      </c>
      <c r="P1119" t="s">
        <v>979</v>
      </c>
    </row>
    <row r="1120" spans="1:16" x14ac:dyDescent="0.2">
      <c r="A1120">
        <v>70</v>
      </c>
      <c r="B1120">
        <v>1</v>
      </c>
      <c r="D1120">
        <v>8</v>
      </c>
      <c r="E1120" t="s">
        <v>980</v>
      </c>
      <c r="F1120" t="s">
        <v>981</v>
      </c>
      <c r="G1120">
        <v>1</v>
      </c>
      <c r="H1120">
        <v>0</v>
      </c>
      <c r="I1120" t="s">
        <v>3</v>
      </c>
      <c r="J1120">
        <v>5</v>
      </c>
      <c r="K1120">
        <v>0</v>
      </c>
      <c r="L1120" t="s">
        <v>3</v>
      </c>
      <c r="M1120" t="s">
        <v>3</v>
      </c>
      <c r="N1120">
        <v>0</v>
      </c>
      <c r="P1120" t="s">
        <v>3</v>
      </c>
    </row>
    <row r="1121" spans="1:16" x14ac:dyDescent="0.2">
      <c r="A1121">
        <v>70</v>
      </c>
      <c r="B1121">
        <v>1</v>
      </c>
      <c r="D1121">
        <v>9</v>
      </c>
      <c r="E1121" t="s">
        <v>982</v>
      </c>
      <c r="F1121" t="s">
        <v>983</v>
      </c>
      <c r="G1121">
        <v>0</v>
      </c>
      <c r="H1121">
        <v>0</v>
      </c>
      <c r="I1121" t="s">
        <v>3</v>
      </c>
      <c r="J1121">
        <v>5</v>
      </c>
      <c r="K1121">
        <v>0</v>
      </c>
      <c r="L1121" t="s">
        <v>3</v>
      </c>
      <c r="M1121" t="s">
        <v>3</v>
      </c>
      <c r="N1121">
        <v>0</v>
      </c>
      <c r="P1121" t="s">
        <v>984</v>
      </c>
    </row>
    <row r="1122" spans="1:16" x14ac:dyDescent="0.2">
      <c r="A1122">
        <v>70</v>
      </c>
      <c r="B1122">
        <v>1</v>
      </c>
      <c r="D1122">
        <v>10</v>
      </c>
      <c r="E1122" t="s">
        <v>985</v>
      </c>
      <c r="F1122" t="s">
        <v>986</v>
      </c>
      <c r="G1122">
        <v>0</v>
      </c>
      <c r="H1122">
        <v>0</v>
      </c>
      <c r="I1122" t="s">
        <v>987</v>
      </c>
      <c r="J1122">
        <v>5</v>
      </c>
      <c r="K1122">
        <v>0</v>
      </c>
      <c r="L1122" t="s">
        <v>3</v>
      </c>
      <c r="M1122" t="s">
        <v>3</v>
      </c>
      <c r="N1122">
        <v>0</v>
      </c>
      <c r="P1122" t="s">
        <v>988</v>
      </c>
    </row>
    <row r="1123" spans="1:16" x14ac:dyDescent="0.2">
      <c r="A1123">
        <v>70</v>
      </c>
      <c r="B1123">
        <v>1</v>
      </c>
      <c r="D1123">
        <v>11</v>
      </c>
      <c r="E1123" t="s">
        <v>989</v>
      </c>
      <c r="F1123" t="s">
        <v>990</v>
      </c>
      <c r="G1123">
        <v>0</v>
      </c>
      <c r="H1123">
        <v>0</v>
      </c>
      <c r="I1123" t="s">
        <v>991</v>
      </c>
      <c r="J1123">
        <v>0</v>
      </c>
      <c r="K1123">
        <v>0</v>
      </c>
      <c r="L1123" t="s">
        <v>3</v>
      </c>
      <c r="M1123" t="s">
        <v>3</v>
      </c>
      <c r="N1123">
        <v>0</v>
      </c>
      <c r="P1123" t="s">
        <v>992</v>
      </c>
    </row>
    <row r="1124" spans="1:16" x14ac:dyDescent="0.2">
      <c r="A1124">
        <v>70</v>
      </c>
      <c r="B1124">
        <v>1</v>
      </c>
      <c r="D1124">
        <v>12</v>
      </c>
      <c r="E1124" t="s">
        <v>993</v>
      </c>
      <c r="F1124" t="s">
        <v>994</v>
      </c>
      <c r="G1124">
        <v>0</v>
      </c>
      <c r="H1124">
        <v>0</v>
      </c>
      <c r="I1124" t="s">
        <v>995</v>
      </c>
      <c r="J1124">
        <v>0</v>
      </c>
      <c r="K1124">
        <v>0</v>
      </c>
      <c r="L1124" t="s">
        <v>3</v>
      </c>
      <c r="M1124" t="s">
        <v>3</v>
      </c>
      <c r="N1124">
        <v>0</v>
      </c>
      <c r="P1124" t="s">
        <v>996</v>
      </c>
    </row>
    <row r="1125" spans="1:16" x14ac:dyDescent="0.2">
      <c r="A1125">
        <v>70</v>
      </c>
      <c r="B1125">
        <v>1</v>
      </c>
      <c r="D1125">
        <v>13</v>
      </c>
      <c r="E1125" t="s">
        <v>997</v>
      </c>
      <c r="F1125" t="s">
        <v>998</v>
      </c>
      <c r="G1125">
        <v>0</v>
      </c>
      <c r="H1125">
        <v>0</v>
      </c>
      <c r="I1125" t="s">
        <v>999</v>
      </c>
      <c r="J1125">
        <v>0</v>
      </c>
      <c r="K1125">
        <v>0</v>
      </c>
      <c r="L1125" t="s">
        <v>3</v>
      </c>
      <c r="M1125" t="s">
        <v>3</v>
      </c>
      <c r="N1125">
        <v>0</v>
      </c>
      <c r="P1125" t="s">
        <v>1000</v>
      </c>
    </row>
    <row r="1126" spans="1:16" x14ac:dyDescent="0.2">
      <c r="A1126">
        <v>70</v>
      </c>
      <c r="B1126">
        <v>1</v>
      </c>
      <c r="D1126">
        <v>14</v>
      </c>
      <c r="E1126" t="s">
        <v>1001</v>
      </c>
      <c r="F1126" t="s">
        <v>1002</v>
      </c>
      <c r="G1126">
        <v>0</v>
      </c>
      <c r="H1126">
        <v>0</v>
      </c>
      <c r="I1126" t="s">
        <v>3</v>
      </c>
      <c r="J1126">
        <v>0</v>
      </c>
      <c r="K1126">
        <v>0</v>
      </c>
      <c r="L1126" t="s">
        <v>3</v>
      </c>
      <c r="M1126" t="s">
        <v>3</v>
      </c>
      <c r="N1126">
        <v>0</v>
      </c>
      <c r="P1126" t="s">
        <v>1003</v>
      </c>
    </row>
    <row r="1127" spans="1:16" x14ac:dyDescent="0.2">
      <c r="A1127">
        <v>70</v>
      </c>
      <c r="B1127">
        <v>1</v>
      </c>
      <c r="D1127">
        <v>15</v>
      </c>
      <c r="E1127" t="s">
        <v>1004</v>
      </c>
      <c r="F1127" t="s">
        <v>1005</v>
      </c>
      <c r="G1127">
        <v>1</v>
      </c>
      <c r="H1127">
        <v>0</v>
      </c>
      <c r="I1127" t="s">
        <v>3</v>
      </c>
      <c r="J1127">
        <v>3</v>
      </c>
      <c r="K1127">
        <v>0</v>
      </c>
      <c r="L1127" t="s">
        <v>3</v>
      </c>
      <c r="M1127" t="s">
        <v>3</v>
      </c>
      <c r="N1127">
        <v>0</v>
      </c>
      <c r="P1127" t="s">
        <v>3</v>
      </c>
    </row>
    <row r="1128" spans="1:16" x14ac:dyDescent="0.2">
      <c r="A1128">
        <v>70</v>
      </c>
      <c r="B1128">
        <v>1</v>
      </c>
      <c r="D1128">
        <v>16</v>
      </c>
      <c r="E1128" t="s">
        <v>1006</v>
      </c>
      <c r="F1128" t="s">
        <v>1007</v>
      </c>
      <c r="G1128">
        <v>0</v>
      </c>
      <c r="H1128">
        <v>0</v>
      </c>
      <c r="I1128" t="s">
        <v>3</v>
      </c>
      <c r="J1128">
        <v>3</v>
      </c>
      <c r="K1128">
        <v>0</v>
      </c>
      <c r="L1128" t="s">
        <v>3</v>
      </c>
      <c r="M1128" t="s">
        <v>3</v>
      </c>
      <c r="N1128">
        <v>0</v>
      </c>
      <c r="P1128" t="s">
        <v>3</v>
      </c>
    </row>
    <row r="1129" spans="1:16" x14ac:dyDescent="0.2">
      <c r="A1129">
        <v>70</v>
      </c>
      <c r="B1129">
        <v>1</v>
      </c>
      <c r="D1129">
        <v>1</v>
      </c>
      <c r="E1129" t="s">
        <v>1008</v>
      </c>
      <c r="F1129" t="s">
        <v>1009</v>
      </c>
      <c r="G1129">
        <v>0.9</v>
      </c>
      <c r="H1129">
        <v>1</v>
      </c>
      <c r="I1129" t="s">
        <v>1010</v>
      </c>
      <c r="J1129">
        <v>0</v>
      </c>
      <c r="K1129">
        <v>0</v>
      </c>
      <c r="L1129" t="s">
        <v>3</v>
      </c>
      <c r="M1129" t="s">
        <v>3</v>
      </c>
      <c r="N1129">
        <v>0</v>
      </c>
      <c r="P1129" t="s">
        <v>1011</v>
      </c>
    </row>
    <row r="1130" spans="1:16" x14ac:dyDescent="0.2">
      <c r="A1130">
        <v>70</v>
      </c>
      <c r="B1130">
        <v>1</v>
      </c>
      <c r="D1130">
        <v>2</v>
      </c>
      <c r="E1130" t="s">
        <v>1012</v>
      </c>
      <c r="F1130" t="s">
        <v>1013</v>
      </c>
      <c r="G1130">
        <v>0.85</v>
      </c>
      <c r="H1130">
        <v>1</v>
      </c>
      <c r="I1130" t="s">
        <v>1014</v>
      </c>
      <c r="J1130">
        <v>0</v>
      </c>
      <c r="K1130">
        <v>0</v>
      </c>
      <c r="L1130" t="s">
        <v>3</v>
      </c>
      <c r="M1130" t="s">
        <v>3</v>
      </c>
      <c r="N1130">
        <v>0</v>
      </c>
      <c r="P1130" t="s">
        <v>1015</v>
      </c>
    </row>
    <row r="1131" spans="1:16" x14ac:dyDescent="0.2">
      <c r="A1131">
        <v>70</v>
      </c>
      <c r="B1131">
        <v>1</v>
      </c>
      <c r="D1131">
        <v>3</v>
      </c>
      <c r="E1131" t="s">
        <v>1016</v>
      </c>
      <c r="F1131" t="s">
        <v>1017</v>
      </c>
      <c r="G1131">
        <v>1.03</v>
      </c>
      <c r="H1131">
        <v>0</v>
      </c>
      <c r="I1131" t="s">
        <v>3</v>
      </c>
      <c r="J1131">
        <v>0</v>
      </c>
      <c r="K1131">
        <v>0</v>
      </c>
      <c r="L1131" t="s">
        <v>3</v>
      </c>
      <c r="M1131" t="s">
        <v>3</v>
      </c>
      <c r="N1131">
        <v>0</v>
      </c>
      <c r="P1131" t="s">
        <v>1018</v>
      </c>
    </row>
    <row r="1132" spans="1:16" x14ac:dyDescent="0.2">
      <c r="A1132">
        <v>70</v>
      </c>
      <c r="B1132">
        <v>1</v>
      </c>
      <c r="D1132">
        <v>4</v>
      </c>
      <c r="E1132" t="s">
        <v>1019</v>
      </c>
      <c r="F1132" t="s">
        <v>1020</v>
      </c>
      <c r="G1132">
        <v>1.1499999999999999</v>
      </c>
      <c r="H1132">
        <v>0</v>
      </c>
      <c r="I1132" t="s">
        <v>3</v>
      </c>
      <c r="J1132">
        <v>0</v>
      </c>
      <c r="K1132">
        <v>0</v>
      </c>
      <c r="L1132" t="s">
        <v>3</v>
      </c>
      <c r="M1132" t="s">
        <v>3</v>
      </c>
      <c r="N1132">
        <v>0</v>
      </c>
      <c r="P1132" t="s">
        <v>1021</v>
      </c>
    </row>
    <row r="1133" spans="1:16" x14ac:dyDescent="0.2">
      <c r="A1133">
        <v>70</v>
      </c>
      <c r="B1133">
        <v>1</v>
      </c>
      <c r="D1133">
        <v>5</v>
      </c>
      <c r="E1133" t="s">
        <v>1022</v>
      </c>
      <c r="F1133" t="s">
        <v>1023</v>
      </c>
      <c r="G1133">
        <v>7</v>
      </c>
      <c r="H1133">
        <v>0</v>
      </c>
      <c r="I1133" t="s">
        <v>3</v>
      </c>
      <c r="J1133">
        <v>0</v>
      </c>
      <c r="K1133">
        <v>0</v>
      </c>
      <c r="L1133" t="s">
        <v>3</v>
      </c>
      <c r="M1133" t="s">
        <v>3</v>
      </c>
      <c r="N1133">
        <v>0</v>
      </c>
      <c r="P1133" t="s">
        <v>3</v>
      </c>
    </row>
    <row r="1134" spans="1:16" x14ac:dyDescent="0.2">
      <c r="A1134">
        <v>70</v>
      </c>
      <c r="B1134">
        <v>1</v>
      </c>
      <c r="D1134">
        <v>6</v>
      </c>
      <c r="E1134" t="s">
        <v>1024</v>
      </c>
      <c r="F1134" t="s">
        <v>3</v>
      </c>
      <c r="G1134">
        <v>2</v>
      </c>
      <c r="H1134">
        <v>0</v>
      </c>
      <c r="I1134" t="s">
        <v>3</v>
      </c>
      <c r="J1134">
        <v>0</v>
      </c>
      <c r="K1134">
        <v>0</v>
      </c>
      <c r="L1134" t="s">
        <v>3</v>
      </c>
      <c r="M1134" t="s">
        <v>3</v>
      </c>
      <c r="N1134">
        <v>0</v>
      </c>
      <c r="P1134" t="s">
        <v>3</v>
      </c>
    </row>
    <row r="1136" spans="1:16" x14ac:dyDescent="0.2">
      <c r="A1136">
        <v>-1</v>
      </c>
    </row>
    <row r="1138" spans="1:50" x14ac:dyDescent="0.2">
      <c r="A1138" s="3">
        <v>75</v>
      </c>
      <c r="B1138" s="3" t="s">
        <v>1025</v>
      </c>
      <c r="C1138" s="3">
        <v>2024</v>
      </c>
      <c r="D1138" s="3">
        <v>0</v>
      </c>
      <c r="E1138" s="3">
        <v>3</v>
      </c>
      <c r="F1138" s="3">
        <v>1</v>
      </c>
      <c r="G1138" s="3">
        <v>0</v>
      </c>
      <c r="H1138" s="3">
        <v>1</v>
      </c>
      <c r="I1138" s="3">
        <v>0</v>
      </c>
      <c r="J1138" s="3">
        <v>3</v>
      </c>
      <c r="K1138" s="3">
        <v>0</v>
      </c>
      <c r="L1138" s="3">
        <v>0</v>
      </c>
      <c r="M1138" s="3">
        <v>0</v>
      </c>
      <c r="N1138" s="3">
        <v>302024475</v>
      </c>
      <c r="O1138" s="3">
        <v>1</v>
      </c>
    </row>
    <row r="1139" spans="1:50" x14ac:dyDescent="0.2">
      <c r="A1139" s="6">
        <v>2</v>
      </c>
      <c r="B1139" s="6" t="s">
        <v>1026</v>
      </c>
      <c r="C1139" s="6" t="s">
        <v>1027</v>
      </c>
      <c r="D1139" s="6">
        <v>0</v>
      </c>
      <c r="E1139" s="6">
        <v>0</v>
      </c>
      <c r="F1139" s="6">
        <v>0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>
        <v>302024476</v>
      </c>
    </row>
    <row r="1140" spans="1:50" x14ac:dyDescent="0.2">
      <c r="A1140" s="6">
        <v>1</v>
      </c>
      <c r="B1140" s="6" t="s">
        <v>1028</v>
      </c>
      <c r="C1140" s="6" t="s">
        <v>1029</v>
      </c>
      <c r="D1140" s="6">
        <v>2024</v>
      </c>
      <c r="E1140" s="6">
        <v>3</v>
      </c>
      <c r="F1140" s="6">
        <v>1</v>
      </c>
      <c r="G1140" s="6">
        <v>1</v>
      </c>
      <c r="H1140" s="6">
        <v>0</v>
      </c>
      <c r="I1140" s="6">
        <v>2</v>
      </c>
      <c r="J1140" s="6">
        <v>1</v>
      </c>
      <c r="K1140" s="6">
        <v>1</v>
      </c>
      <c r="L1140" s="6">
        <v>1</v>
      </c>
      <c r="M1140" s="6">
        <v>1</v>
      </c>
      <c r="N1140" s="6">
        <v>1</v>
      </c>
      <c r="O1140" s="6">
        <v>1</v>
      </c>
      <c r="P1140" s="6">
        <v>1</v>
      </c>
      <c r="Q1140" s="6">
        <v>1</v>
      </c>
      <c r="R1140" s="6" t="s">
        <v>3</v>
      </c>
      <c r="S1140" s="6" t="s">
        <v>3</v>
      </c>
      <c r="T1140" s="6" t="s">
        <v>3</v>
      </c>
      <c r="U1140" s="6" t="s">
        <v>3</v>
      </c>
      <c r="V1140" s="6" t="s">
        <v>3</v>
      </c>
      <c r="W1140" s="6" t="s">
        <v>3</v>
      </c>
      <c r="X1140" s="6" t="s">
        <v>3</v>
      </c>
      <c r="Y1140" s="6" t="s">
        <v>3</v>
      </c>
      <c r="Z1140" s="6" t="s">
        <v>3</v>
      </c>
      <c r="AA1140" s="6" t="s">
        <v>3</v>
      </c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>
        <v>302024477</v>
      </c>
      <c r="AO1140" s="6" t="s">
        <v>1030</v>
      </c>
      <c r="AP1140" s="6" t="s">
        <v>1031</v>
      </c>
      <c r="AQ1140" s="6">
        <v>45344</v>
      </c>
      <c r="AR1140" s="6">
        <v>328</v>
      </c>
      <c r="AS1140" s="6" t="s">
        <v>1032</v>
      </c>
      <c r="AT1140" s="6" t="s">
        <v>1033</v>
      </c>
      <c r="AU1140" s="6" t="s">
        <v>1031</v>
      </c>
      <c r="AV1140" s="6">
        <v>44837</v>
      </c>
      <c r="AW1140" s="6">
        <v>473</v>
      </c>
      <c r="AX1140" s="6" t="s">
        <v>1034</v>
      </c>
    </row>
    <row r="1144" spans="1:50" x14ac:dyDescent="0.2">
      <c r="A1144">
        <v>65</v>
      </c>
      <c r="C1144">
        <v>1</v>
      </c>
      <c r="D1144">
        <v>0</v>
      </c>
      <c r="E11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1516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302024475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ROUND((Source!F1046)/1000,2)</f>
        <v>189.56</v>
      </c>
      <c r="F16" s="8">
        <f>ROUND((Source!F1047)/1000,2)</f>
        <v>5463.7</v>
      </c>
      <c r="G16" s="8">
        <f>ROUND((Source!F1038)/1000,2)</f>
        <v>0</v>
      </c>
      <c r="H16" s="8">
        <f>ROUND((Source!F1048)/1000+(Source!F1049)/1000,2)</f>
        <v>0</v>
      </c>
      <c r="I16" s="8">
        <f>E16+F16+G16+H16</f>
        <v>5653.26</v>
      </c>
      <c r="J16" s="8">
        <f>ROUND((Source!F1044+Source!F1043)/1000,2)</f>
        <v>1977.66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2650017.0299999998</v>
      </c>
      <c r="AU16" s="8">
        <v>191.31</v>
      </c>
      <c r="AV16" s="8">
        <v>0</v>
      </c>
      <c r="AW16" s="8">
        <v>0</v>
      </c>
      <c r="AX16" s="8">
        <v>0</v>
      </c>
      <c r="AY16" s="8">
        <v>669448.77999999991</v>
      </c>
      <c r="AZ16" s="8">
        <v>294261.87999999995</v>
      </c>
      <c r="BA16" s="8">
        <v>1683393.58</v>
      </c>
      <c r="BB16" s="8">
        <v>189560.99</v>
      </c>
      <c r="BC16" s="8">
        <v>5463698.5499999998</v>
      </c>
      <c r="BD16" s="8">
        <v>0</v>
      </c>
      <c r="BE16" s="8">
        <v>0</v>
      </c>
      <c r="BF16" s="8">
        <v>3588.0052700000001</v>
      </c>
      <c r="BG16" s="8">
        <v>532.16452600000002</v>
      </c>
      <c r="BH16" s="8">
        <v>0</v>
      </c>
      <c r="BI16" s="8">
        <v>2017426.36</v>
      </c>
      <c r="BJ16" s="8">
        <v>985816.15</v>
      </c>
      <c r="BK16" s="8">
        <v>5653259.54</v>
      </c>
    </row>
    <row r="18" spans="1:19" x14ac:dyDescent="0.2">
      <c r="A18">
        <v>51</v>
      </c>
      <c r="E18" s="5">
        <f>SUMIF(A16:A17,3,E16:E17)</f>
        <v>189.56</v>
      </c>
      <c r="F18" s="5">
        <f>SUMIF(A16:A17,3,F16:F17)</f>
        <v>5463.7</v>
      </c>
      <c r="G18" s="5">
        <f>SUMIF(A16:A17,3,G16:G17)</f>
        <v>0</v>
      </c>
      <c r="H18" s="5">
        <f>SUMIF(A16:A17,3,H16:H17)</f>
        <v>0</v>
      </c>
      <c r="I18" s="5">
        <f>SUMIF(A16:A17,3,I16:I17)</f>
        <v>5653.26</v>
      </c>
      <c r="J18" s="5">
        <f>SUMIF(A16:A17,3,J16:J17)</f>
        <v>1977.66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2650017.0299999998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191.31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191.31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191.31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191.31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669448.77999999991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294261.88000000018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1683393.5799999996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189560.99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5463698.5499999998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3588.0052700000001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532.16452600000002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2721.48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2017426.36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985816.15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5653259.54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5653259.54</v>
      </c>
      <c r="G47" s="4" t="s">
        <v>928</v>
      </c>
      <c r="H47" s="4" t="s">
        <v>929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5456433.3899999997</v>
      </c>
      <c r="G48" s="4" t="s">
        <v>930</v>
      </c>
      <c r="H48" s="4" t="s">
        <v>931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982158.01</v>
      </c>
      <c r="G49" s="4" t="s">
        <v>932</v>
      </c>
      <c r="H49" s="4" t="s">
        <v>933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6438591.4000000004</v>
      </c>
      <c r="G50" s="4" t="s">
        <v>934</v>
      </c>
      <c r="H50" s="4" t="s">
        <v>935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5653259.54</v>
      </c>
      <c r="G51" s="4" t="s">
        <v>936</v>
      </c>
      <c r="H51" s="4" t="s">
        <v>929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5699441</v>
      </c>
      <c r="G52" s="4" t="s">
        <v>937</v>
      </c>
      <c r="H52" s="4" t="s">
        <v>938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1025899.38</v>
      </c>
      <c r="G53" s="4" t="s">
        <v>939</v>
      </c>
      <c r="H53" s="4" t="s">
        <v>933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50" x14ac:dyDescent="0.2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6725340.3799999999</v>
      </c>
      <c r="G54" s="4" t="s">
        <v>940</v>
      </c>
      <c r="H54" s="4" t="s">
        <v>935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50" x14ac:dyDescent="0.2">
      <c r="A56">
        <v>-1</v>
      </c>
    </row>
    <row r="59" spans="1:50" x14ac:dyDescent="0.2">
      <c r="A59" s="3">
        <v>75</v>
      </c>
      <c r="B59" s="3" t="s">
        <v>1025</v>
      </c>
      <c r="C59" s="3">
        <v>2024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3</v>
      </c>
      <c r="K59" s="3">
        <v>0</v>
      </c>
      <c r="L59" s="3">
        <v>0</v>
      </c>
      <c r="M59" s="3">
        <v>0</v>
      </c>
      <c r="N59" s="3">
        <v>302024475</v>
      </c>
      <c r="O59" s="3">
        <v>1</v>
      </c>
    </row>
    <row r="60" spans="1:50" x14ac:dyDescent="0.2">
      <c r="A60" s="6">
        <v>2</v>
      </c>
      <c r="B60" s="6" t="s">
        <v>1026</v>
      </c>
      <c r="C60" s="6" t="s">
        <v>1027</v>
      </c>
      <c r="D60" s="6">
        <v>0</v>
      </c>
      <c r="E60" s="6">
        <v>0</v>
      </c>
      <c r="F60" s="6">
        <v>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302024476</v>
      </c>
    </row>
    <row r="61" spans="1:50" x14ac:dyDescent="0.2">
      <c r="A61" s="6">
        <v>1</v>
      </c>
      <c r="B61" s="6" t="s">
        <v>1028</v>
      </c>
      <c r="C61" s="6" t="s">
        <v>1029</v>
      </c>
      <c r="D61" s="6">
        <v>2024</v>
      </c>
      <c r="E61" s="6">
        <v>3</v>
      </c>
      <c r="F61" s="6">
        <v>1</v>
      </c>
      <c r="G61" s="6">
        <v>1</v>
      </c>
      <c r="H61" s="6">
        <v>0</v>
      </c>
      <c r="I61" s="6">
        <v>2</v>
      </c>
      <c r="J61" s="6">
        <v>1</v>
      </c>
      <c r="K61" s="6">
        <v>1</v>
      </c>
      <c r="L61" s="6">
        <v>1</v>
      </c>
      <c r="M61" s="6">
        <v>1</v>
      </c>
      <c r="N61" s="6">
        <v>1</v>
      </c>
      <c r="O61" s="6">
        <v>1</v>
      </c>
      <c r="P61" s="6">
        <v>1</v>
      </c>
      <c r="Q61" s="6">
        <v>1</v>
      </c>
      <c r="R61" s="6" t="s">
        <v>3</v>
      </c>
      <c r="S61" s="6" t="s">
        <v>3</v>
      </c>
      <c r="T61" s="6" t="s">
        <v>3</v>
      </c>
      <c r="U61" s="6" t="s">
        <v>3</v>
      </c>
      <c r="V61" s="6" t="s">
        <v>3</v>
      </c>
      <c r="W61" s="6" t="s">
        <v>3</v>
      </c>
      <c r="X61" s="6" t="s">
        <v>3</v>
      </c>
      <c r="Y61" s="6" t="s">
        <v>3</v>
      </c>
      <c r="Z61" s="6" t="s">
        <v>3</v>
      </c>
      <c r="AA61" s="6" t="s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>
        <v>302024477</v>
      </c>
      <c r="AO61" s="6" t="s">
        <v>1030</v>
      </c>
      <c r="AP61" s="6" t="s">
        <v>1031</v>
      </c>
      <c r="AQ61" s="6">
        <v>45344</v>
      </c>
      <c r="AR61" s="6">
        <v>328</v>
      </c>
      <c r="AS61" s="6" t="s">
        <v>1032</v>
      </c>
      <c r="AT61" s="6" t="s">
        <v>1033</v>
      </c>
      <c r="AU61" s="6" t="s">
        <v>1031</v>
      </c>
      <c r="AV61" s="6">
        <v>44837</v>
      </c>
      <c r="AW61" s="6">
        <v>473</v>
      </c>
      <c r="AX61" s="6" t="s">
        <v>1034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302024475</v>
      </c>
      <c r="C1">
        <v>302017892</v>
      </c>
      <c r="D1">
        <v>277560281</v>
      </c>
      <c r="E1">
        <v>109</v>
      </c>
      <c r="F1">
        <v>1</v>
      </c>
      <c r="G1">
        <v>1</v>
      </c>
      <c r="H1">
        <v>1</v>
      </c>
      <c r="I1" t="s">
        <v>1036</v>
      </c>
      <c r="J1" t="s">
        <v>3</v>
      </c>
      <c r="K1" t="s">
        <v>1037</v>
      </c>
      <c r="L1">
        <v>1191</v>
      </c>
      <c r="N1">
        <v>1013</v>
      </c>
      <c r="O1" t="s">
        <v>1038</v>
      </c>
      <c r="P1" t="s">
        <v>1038</v>
      </c>
      <c r="Q1">
        <v>1</v>
      </c>
      <c r="W1">
        <v>0</v>
      </c>
      <c r="X1">
        <v>784619160</v>
      </c>
      <c r="Y1">
        <f t="shared" ref="Y1:Y32" si="0">AT1</f>
        <v>2</v>
      </c>
      <c r="AA1">
        <v>0</v>
      </c>
      <c r="AB1">
        <v>0</v>
      </c>
      <c r="AC1">
        <v>0</v>
      </c>
      <c r="AD1">
        <v>435.17</v>
      </c>
      <c r="AE1">
        <v>0</v>
      </c>
      <c r="AF1">
        <v>0</v>
      </c>
      <c r="AG1">
        <v>0</v>
      </c>
      <c r="AH1">
        <v>435.17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</v>
      </c>
      <c r="AU1" t="s">
        <v>3</v>
      </c>
      <c r="AV1">
        <v>1</v>
      </c>
      <c r="AW1">
        <v>2</v>
      </c>
      <c r="AX1">
        <v>302024780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870.34</v>
      </c>
      <c r="BN1">
        <v>2</v>
      </c>
      <c r="BO1">
        <v>0</v>
      </c>
      <c r="BP1">
        <v>1</v>
      </c>
      <c r="BQ1">
        <v>0</v>
      </c>
      <c r="BR1">
        <v>0</v>
      </c>
      <c r="BS1">
        <v>0</v>
      </c>
      <c r="BT1">
        <v>870.34</v>
      </c>
      <c r="BU1">
        <v>2</v>
      </c>
      <c r="BV1">
        <v>0</v>
      </c>
      <c r="BW1">
        <v>1</v>
      </c>
      <c r="CU1">
        <f>ROUND(AT1*Source!I30*AH1*AL1,2)</f>
        <v>87.03</v>
      </c>
      <c r="CV1">
        <f>ROUND(Y1*Source!I30,7)</f>
        <v>0.2</v>
      </c>
      <c r="CW1">
        <v>0</v>
      </c>
      <c r="CX1">
        <f>ROUND(Y1*Source!I30,7)</f>
        <v>0.2</v>
      </c>
      <c r="CY1">
        <f>AD1</f>
        <v>435.17</v>
      </c>
      <c r="CZ1">
        <f>AH1</f>
        <v>435.17</v>
      </c>
      <c r="DA1">
        <f>AL1</f>
        <v>1</v>
      </c>
      <c r="DB1">
        <f t="shared" ref="DB1:DB32" si="1">ROUND(ROUND(AT1*CZ1,2),6)</f>
        <v>870.34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87.03</v>
      </c>
      <c r="DJ1">
        <f>DI1</f>
        <v>87.03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302024475</v>
      </c>
      <c r="C2">
        <v>302017892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1039</v>
      </c>
      <c r="J2" t="s">
        <v>3</v>
      </c>
      <c r="K2" t="s">
        <v>1040</v>
      </c>
      <c r="L2">
        <v>1191</v>
      </c>
      <c r="N2">
        <v>1013</v>
      </c>
      <c r="O2" t="s">
        <v>1038</v>
      </c>
      <c r="P2" t="s">
        <v>1038</v>
      </c>
      <c r="Q2">
        <v>1</v>
      </c>
      <c r="W2">
        <v>0</v>
      </c>
      <c r="X2">
        <v>-1417349443</v>
      </c>
      <c r="Y2">
        <f t="shared" si="0"/>
        <v>0.51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0.51</v>
      </c>
      <c r="AU2" t="s">
        <v>3</v>
      </c>
      <c r="AV2">
        <v>2</v>
      </c>
      <c r="AW2">
        <v>2</v>
      </c>
      <c r="AX2">
        <v>302024781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5.0999999999999997E-2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302024475</v>
      </c>
      <c r="C3">
        <v>302017892</v>
      </c>
      <c r="D3">
        <v>277945616</v>
      </c>
      <c r="E3">
        <v>1</v>
      </c>
      <c r="F3">
        <v>1</v>
      </c>
      <c r="G3">
        <v>1</v>
      </c>
      <c r="H3">
        <v>2</v>
      </c>
      <c r="I3" t="s">
        <v>1041</v>
      </c>
      <c r="J3" t="s">
        <v>1042</v>
      </c>
      <c r="K3" t="s">
        <v>1043</v>
      </c>
      <c r="L3">
        <v>1368</v>
      </c>
      <c r="N3">
        <v>1011</v>
      </c>
      <c r="O3" t="s">
        <v>1044</v>
      </c>
      <c r="P3" t="s">
        <v>1044</v>
      </c>
      <c r="Q3">
        <v>1</v>
      </c>
      <c r="W3">
        <v>0</v>
      </c>
      <c r="X3">
        <v>1779062308</v>
      </c>
      <c r="Y3">
        <f t="shared" si="0"/>
        <v>0.51</v>
      </c>
      <c r="AA3">
        <v>0</v>
      </c>
      <c r="AB3">
        <v>1260.5899999999999</v>
      </c>
      <c r="AC3">
        <v>549.32000000000005</v>
      </c>
      <c r="AD3">
        <v>0</v>
      </c>
      <c r="AE3">
        <v>0</v>
      </c>
      <c r="AF3">
        <v>1024.8699999999999</v>
      </c>
      <c r="AG3">
        <v>549.32000000000005</v>
      </c>
      <c r="AH3">
        <v>0</v>
      </c>
      <c r="AI3">
        <v>1</v>
      </c>
      <c r="AJ3">
        <v>1.23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0.51</v>
      </c>
      <c r="AU3" t="s">
        <v>3</v>
      </c>
      <c r="AV3">
        <v>1</v>
      </c>
      <c r="AW3">
        <v>2</v>
      </c>
      <c r="AX3">
        <v>302024782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522.68369999999993</v>
      </c>
      <c r="BL3">
        <v>280.15320000000003</v>
      </c>
      <c r="BM3">
        <v>0</v>
      </c>
      <c r="BN3">
        <v>0</v>
      </c>
      <c r="BO3">
        <v>0.51</v>
      </c>
      <c r="BP3">
        <v>1</v>
      </c>
      <c r="BQ3">
        <v>0</v>
      </c>
      <c r="BR3">
        <v>522.68369999999993</v>
      </c>
      <c r="BS3">
        <v>280.15320000000003</v>
      </c>
      <c r="BT3">
        <v>0</v>
      </c>
      <c r="BU3">
        <v>0</v>
      </c>
      <c r="BV3">
        <v>0.51</v>
      </c>
      <c r="BW3">
        <v>1</v>
      </c>
      <c r="CV3">
        <v>0</v>
      </c>
      <c r="CW3">
        <f>ROUND(Y3*Source!I30*DO3,7)</f>
        <v>5.0999999999999997E-2</v>
      </c>
      <c r="CX3">
        <f>ROUND(Y3*Source!I30,7)</f>
        <v>5.0999999999999997E-2</v>
      </c>
      <c r="CY3">
        <f>AB3</f>
        <v>1260.5899999999999</v>
      </c>
      <c r="CZ3">
        <f>AF3</f>
        <v>1024.8699999999999</v>
      </c>
      <c r="DA3">
        <f>AJ3</f>
        <v>1.23</v>
      </c>
      <c r="DB3">
        <f t="shared" si="1"/>
        <v>522.67999999999995</v>
      </c>
      <c r="DC3">
        <f t="shared" si="2"/>
        <v>280.14999999999998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64.290000000000006</v>
      </c>
      <c r="DH3">
        <f t="shared" si="4"/>
        <v>28.02</v>
      </c>
      <c r="DI3">
        <f t="shared" si="5"/>
        <v>0</v>
      </c>
      <c r="DJ3">
        <f>DG3+DH3</f>
        <v>92.31</v>
      </c>
      <c r="DK3">
        <v>1</v>
      </c>
      <c r="DL3" t="s">
        <v>1045</v>
      </c>
      <c r="DM3">
        <v>5</v>
      </c>
      <c r="DN3" t="s">
        <v>1038</v>
      </c>
      <c r="DO3">
        <v>1</v>
      </c>
    </row>
    <row r="4" spans="1:119" x14ac:dyDescent="0.2">
      <c r="A4">
        <f>ROW(Source!A30)</f>
        <v>30</v>
      </c>
      <c r="B4">
        <v>302024475</v>
      </c>
      <c r="C4">
        <v>302017892</v>
      </c>
      <c r="D4">
        <v>277566433</v>
      </c>
      <c r="E4">
        <v>109</v>
      </c>
      <c r="F4">
        <v>1</v>
      </c>
      <c r="G4">
        <v>1</v>
      </c>
      <c r="H4">
        <v>3</v>
      </c>
      <c r="I4" t="s">
        <v>1046</v>
      </c>
      <c r="J4" t="s">
        <v>3</v>
      </c>
      <c r="K4" t="s">
        <v>1047</v>
      </c>
      <c r="L4">
        <v>3277935</v>
      </c>
      <c r="N4">
        <v>1013</v>
      </c>
      <c r="O4" t="s">
        <v>1048</v>
      </c>
      <c r="P4" t="s">
        <v>1048</v>
      </c>
      <c r="Q4">
        <v>1</v>
      </c>
      <c r="W4">
        <v>0</v>
      </c>
      <c r="X4">
        <v>274903907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2</v>
      </c>
      <c r="AU4" t="s">
        <v>3</v>
      </c>
      <c r="AV4">
        <v>0</v>
      </c>
      <c r="AW4">
        <v>2</v>
      </c>
      <c r="AX4">
        <v>302024783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0.2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302024475</v>
      </c>
      <c r="C5">
        <v>302017901</v>
      </c>
      <c r="D5">
        <v>277560281</v>
      </c>
      <c r="E5">
        <v>109</v>
      </c>
      <c r="F5">
        <v>1</v>
      </c>
      <c r="G5">
        <v>1</v>
      </c>
      <c r="H5">
        <v>1</v>
      </c>
      <c r="I5" t="s">
        <v>1036</v>
      </c>
      <c r="J5" t="s">
        <v>3</v>
      </c>
      <c r="K5" t="s">
        <v>1037</v>
      </c>
      <c r="L5">
        <v>1191</v>
      </c>
      <c r="N5">
        <v>1013</v>
      </c>
      <c r="O5" t="s">
        <v>1038</v>
      </c>
      <c r="P5" t="s">
        <v>1038</v>
      </c>
      <c r="Q5">
        <v>1</v>
      </c>
      <c r="W5">
        <v>0</v>
      </c>
      <c r="X5">
        <v>784619160</v>
      </c>
      <c r="Y5">
        <f t="shared" si="0"/>
        <v>2</v>
      </c>
      <c r="AA5">
        <v>0</v>
      </c>
      <c r="AB5">
        <v>0</v>
      </c>
      <c r="AC5">
        <v>0</v>
      </c>
      <c r="AD5">
        <v>435.17</v>
      </c>
      <c r="AE5">
        <v>0</v>
      </c>
      <c r="AF5">
        <v>0</v>
      </c>
      <c r="AG5">
        <v>0</v>
      </c>
      <c r="AH5">
        <v>435.17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</v>
      </c>
      <c r="AU5" t="s">
        <v>3</v>
      </c>
      <c r="AV5">
        <v>1</v>
      </c>
      <c r="AW5">
        <v>2</v>
      </c>
      <c r="AX5">
        <v>302024784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870.34</v>
      </c>
      <c r="BN5">
        <v>2</v>
      </c>
      <c r="BO5">
        <v>0</v>
      </c>
      <c r="BP5">
        <v>1</v>
      </c>
      <c r="BQ5">
        <v>0</v>
      </c>
      <c r="BR5">
        <v>0</v>
      </c>
      <c r="BS5">
        <v>0</v>
      </c>
      <c r="BT5">
        <v>870.34</v>
      </c>
      <c r="BU5">
        <v>2</v>
      </c>
      <c r="BV5">
        <v>0</v>
      </c>
      <c r="BW5">
        <v>1</v>
      </c>
      <c r="CU5">
        <f>ROUND(AT5*Source!I31*AH5*AL5,2)</f>
        <v>348.14</v>
      </c>
      <c r="CV5">
        <f>ROUND(Y5*Source!I31,7)</f>
        <v>0.8</v>
      </c>
      <c r="CW5">
        <v>0</v>
      </c>
      <c r="CX5">
        <f>ROUND(Y5*Source!I31,7)</f>
        <v>0.8</v>
      </c>
      <c r="CY5">
        <f>AD5</f>
        <v>435.17</v>
      </c>
      <c r="CZ5">
        <f>AH5</f>
        <v>435.17</v>
      </c>
      <c r="DA5">
        <f>AL5</f>
        <v>1</v>
      </c>
      <c r="DB5">
        <f t="shared" si="1"/>
        <v>870.34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348.14</v>
      </c>
      <c r="DJ5">
        <f>DI5</f>
        <v>348.14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302024475</v>
      </c>
      <c r="C6">
        <v>302017901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1039</v>
      </c>
      <c r="J6" t="s">
        <v>3</v>
      </c>
      <c r="K6" t="s">
        <v>1040</v>
      </c>
      <c r="L6">
        <v>1191</v>
      </c>
      <c r="N6">
        <v>1013</v>
      </c>
      <c r="O6" t="s">
        <v>1038</v>
      </c>
      <c r="P6" t="s">
        <v>1038</v>
      </c>
      <c r="Q6">
        <v>1</v>
      </c>
      <c r="W6">
        <v>0</v>
      </c>
      <c r="X6">
        <v>-1417349443</v>
      </c>
      <c r="Y6">
        <f t="shared" si="0"/>
        <v>0.51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0.51</v>
      </c>
      <c r="AU6" t="s">
        <v>3</v>
      </c>
      <c r="AV6">
        <v>2</v>
      </c>
      <c r="AW6">
        <v>2</v>
      </c>
      <c r="AX6">
        <v>302024785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0.20399999999999999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302024475</v>
      </c>
      <c r="C7">
        <v>302017901</v>
      </c>
      <c r="D7">
        <v>277945616</v>
      </c>
      <c r="E7">
        <v>1</v>
      </c>
      <c r="F7">
        <v>1</v>
      </c>
      <c r="G7">
        <v>1</v>
      </c>
      <c r="H7">
        <v>2</v>
      </c>
      <c r="I7" t="s">
        <v>1041</v>
      </c>
      <c r="J7" t="s">
        <v>1042</v>
      </c>
      <c r="K7" t="s">
        <v>1043</v>
      </c>
      <c r="L7">
        <v>1368</v>
      </c>
      <c r="N7">
        <v>1011</v>
      </c>
      <c r="O7" t="s">
        <v>1044</v>
      </c>
      <c r="P7" t="s">
        <v>1044</v>
      </c>
      <c r="Q7">
        <v>1</v>
      </c>
      <c r="W7">
        <v>0</v>
      </c>
      <c r="X7">
        <v>1779062308</v>
      </c>
      <c r="Y7">
        <f t="shared" si="0"/>
        <v>0.51</v>
      </c>
      <c r="AA7">
        <v>0</v>
      </c>
      <c r="AB7">
        <v>1260.5899999999999</v>
      </c>
      <c r="AC7">
        <v>549.32000000000005</v>
      </c>
      <c r="AD7">
        <v>0</v>
      </c>
      <c r="AE7">
        <v>0</v>
      </c>
      <c r="AF7">
        <v>1024.8699999999999</v>
      </c>
      <c r="AG7">
        <v>549.32000000000005</v>
      </c>
      <c r="AH7">
        <v>0</v>
      </c>
      <c r="AI7">
        <v>1</v>
      </c>
      <c r="AJ7">
        <v>1.23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0.51</v>
      </c>
      <c r="AU7" t="s">
        <v>3</v>
      </c>
      <c r="AV7">
        <v>1</v>
      </c>
      <c r="AW7">
        <v>2</v>
      </c>
      <c r="AX7">
        <v>302024786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522.68369999999993</v>
      </c>
      <c r="BL7">
        <v>280.15320000000003</v>
      </c>
      <c r="BM7">
        <v>0</v>
      </c>
      <c r="BN7">
        <v>0</v>
      </c>
      <c r="BO7">
        <v>0.51</v>
      </c>
      <c r="BP7">
        <v>1</v>
      </c>
      <c r="BQ7">
        <v>0</v>
      </c>
      <c r="BR7">
        <v>522.68369999999993</v>
      </c>
      <c r="BS7">
        <v>280.15320000000003</v>
      </c>
      <c r="BT7">
        <v>0</v>
      </c>
      <c r="BU7">
        <v>0</v>
      </c>
      <c r="BV7">
        <v>0.51</v>
      </c>
      <c r="BW7">
        <v>1</v>
      </c>
      <c r="CV7">
        <v>0</v>
      </c>
      <c r="CW7">
        <f>ROUND(Y7*Source!I31*DO7,7)</f>
        <v>0.20399999999999999</v>
      </c>
      <c r="CX7">
        <f>ROUND(Y7*Source!I31,7)</f>
        <v>0.20399999999999999</v>
      </c>
      <c r="CY7">
        <f>AB7</f>
        <v>1260.5899999999999</v>
      </c>
      <c r="CZ7">
        <f>AF7</f>
        <v>1024.8699999999999</v>
      </c>
      <c r="DA7">
        <f>AJ7</f>
        <v>1.23</v>
      </c>
      <c r="DB7">
        <f t="shared" si="1"/>
        <v>522.67999999999995</v>
      </c>
      <c r="DC7">
        <f t="shared" si="2"/>
        <v>280.14999999999998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257.16000000000003</v>
      </c>
      <c r="DH7">
        <f t="shared" si="4"/>
        <v>112.06</v>
      </c>
      <c r="DI7">
        <f t="shared" si="5"/>
        <v>0</v>
      </c>
      <c r="DJ7">
        <f>DG7+DH7</f>
        <v>369.22</v>
      </c>
      <c r="DK7">
        <v>1</v>
      </c>
      <c r="DL7" t="s">
        <v>1045</v>
      </c>
      <c r="DM7">
        <v>5</v>
      </c>
      <c r="DN7" t="s">
        <v>1038</v>
      </c>
      <c r="DO7">
        <v>1</v>
      </c>
    </row>
    <row r="8" spans="1:119" x14ac:dyDescent="0.2">
      <c r="A8">
        <f>ROW(Source!A31)</f>
        <v>31</v>
      </c>
      <c r="B8">
        <v>302024475</v>
      </c>
      <c r="C8">
        <v>302017901</v>
      </c>
      <c r="D8">
        <v>277566433</v>
      </c>
      <c r="E8">
        <v>109</v>
      </c>
      <c r="F8">
        <v>1</v>
      </c>
      <c r="G8">
        <v>1</v>
      </c>
      <c r="H8">
        <v>3</v>
      </c>
      <c r="I8" t="s">
        <v>1046</v>
      </c>
      <c r="J8" t="s">
        <v>3</v>
      </c>
      <c r="K8" t="s">
        <v>1047</v>
      </c>
      <c r="L8">
        <v>3277935</v>
      </c>
      <c r="N8">
        <v>1013</v>
      </c>
      <c r="O8" t="s">
        <v>1048</v>
      </c>
      <c r="P8" t="s">
        <v>1048</v>
      </c>
      <c r="Q8">
        <v>1</v>
      </c>
      <c r="W8">
        <v>0</v>
      </c>
      <c r="X8">
        <v>274903907</v>
      </c>
      <c r="Y8">
        <f t="shared" si="0"/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2</v>
      </c>
      <c r="AU8" t="s">
        <v>3</v>
      </c>
      <c r="AV8">
        <v>0</v>
      </c>
      <c r="AW8">
        <v>2</v>
      </c>
      <c r="AX8">
        <v>302024787</v>
      </c>
      <c r="AY8">
        <v>1</v>
      </c>
      <c r="AZ8">
        <v>2048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0.8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302024475</v>
      </c>
      <c r="C9">
        <v>302017910</v>
      </c>
      <c r="D9">
        <v>277560281</v>
      </c>
      <c r="E9">
        <v>109</v>
      </c>
      <c r="F9">
        <v>1</v>
      </c>
      <c r="G9">
        <v>1</v>
      </c>
      <c r="H9">
        <v>1</v>
      </c>
      <c r="I9" t="s">
        <v>1036</v>
      </c>
      <c r="J9" t="s">
        <v>3</v>
      </c>
      <c r="K9" t="s">
        <v>1037</v>
      </c>
      <c r="L9">
        <v>1191</v>
      </c>
      <c r="N9">
        <v>1013</v>
      </c>
      <c r="O9" t="s">
        <v>1038</v>
      </c>
      <c r="P9" t="s">
        <v>1038</v>
      </c>
      <c r="Q9">
        <v>1</v>
      </c>
      <c r="W9">
        <v>0</v>
      </c>
      <c r="X9">
        <v>784619160</v>
      </c>
      <c r="Y9">
        <f t="shared" si="0"/>
        <v>2</v>
      </c>
      <c r="AA9">
        <v>0</v>
      </c>
      <c r="AB9">
        <v>0</v>
      </c>
      <c r="AC9">
        <v>0</v>
      </c>
      <c r="AD9">
        <v>435.17</v>
      </c>
      <c r="AE9">
        <v>0</v>
      </c>
      <c r="AF9">
        <v>0</v>
      </c>
      <c r="AG9">
        <v>0</v>
      </c>
      <c r="AH9">
        <v>435.17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1</v>
      </c>
      <c r="AW9">
        <v>2</v>
      </c>
      <c r="AX9">
        <v>302024788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870.34</v>
      </c>
      <c r="BN9">
        <v>2</v>
      </c>
      <c r="BO9">
        <v>0</v>
      </c>
      <c r="BP9">
        <v>1</v>
      </c>
      <c r="BQ9">
        <v>0</v>
      </c>
      <c r="BR9">
        <v>0</v>
      </c>
      <c r="BS9">
        <v>0</v>
      </c>
      <c r="BT9">
        <v>870.34</v>
      </c>
      <c r="BU9">
        <v>2</v>
      </c>
      <c r="BV9">
        <v>0</v>
      </c>
      <c r="BW9">
        <v>1</v>
      </c>
      <c r="CU9">
        <f>ROUND(AT9*Source!I32*AH9*AL9,2)</f>
        <v>609.24</v>
      </c>
      <c r="CV9">
        <f>ROUND(Y9*Source!I32,7)</f>
        <v>1.4</v>
      </c>
      <c r="CW9">
        <v>0</v>
      </c>
      <c r="CX9">
        <f>ROUND(Y9*Source!I32,7)</f>
        <v>1.4</v>
      </c>
      <c r="CY9">
        <f>AD9</f>
        <v>435.17</v>
      </c>
      <c r="CZ9">
        <f>AH9</f>
        <v>435.17</v>
      </c>
      <c r="DA9">
        <f>AL9</f>
        <v>1</v>
      </c>
      <c r="DB9">
        <f t="shared" si="1"/>
        <v>870.34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609.24</v>
      </c>
      <c r="DJ9">
        <f>DI9</f>
        <v>609.24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302024475</v>
      </c>
      <c r="C10">
        <v>302017910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1039</v>
      </c>
      <c r="J10" t="s">
        <v>3</v>
      </c>
      <c r="K10" t="s">
        <v>1040</v>
      </c>
      <c r="L10">
        <v>1191</v>
      </c>
      <c r="N10">
        <v>1013</v>
      </c>
      <c r="O10" t="s">
        <v>1038</v>
      </c>
      <c r="P10" t="s">
        <v>1038</v>
      </c>
      <c r="Q10">
        <v>1</v>
      </c>
      <c r="W10">
        <v>0</v>
      </c>
      <c r="X10">
        <v>-1417349443</v>
      </c>
      <c r="Y10">
        <f t="shared" si="0"/>
        <v>0.51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0.51</v>
      </c>
      <c r="AU10" t="s">
        <v>3</v>
      </c>
      <c r="AV10">
        <v>2</v>
      </c>
      <c r="AW10">
        <v>2</v>
      </c>
      <c r="AX10">
        <v>302024789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0.35699999999999998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302024475</v>
      </c>
      <c r="C11">
        <v>302017910</v>
      </c>
      <c r="D11">
        <v>277945616</v>
      </c>
      <c r="E11">
        <v>1</v>
      </c>
      <c r="F11">
        <v>1</v>
      </c>
      <c r="G11">
        <v>1</v>
      </c>
      <c r="H11">
        <v>2</v>
      </c>
      <c r="I11" t="s">
        <v>1041</v>
      </c>
      <c r="J11" t="s">
        <v>1042</v>
      </c>
      <c r="K11" t="s">
        <v>1043</v>
      </c>
      <c r="L11">
        <v>1368</v>
      </c>
      <c r="N11">
        <v>1011</v>
      </c>
      <c r="O11" t="s">
        <v>1044</v>
      </c>
      <c r="P11" t="s">
        <v>1044</v>
      </c>
      <c r="Q11">
        <v>1</v>
      </c>
      <c r="W11">
        <v>0</v>
      </c>
      <c r="X11">
        <v>1779062308</v>
      </c>
      <c r="Y11">
        <f t="shared" si="0"/>
        <v>0.51</v>
      </c>
      <c r="AA11">
        <v>0</v>
      </c>
      <c r="AB11">
        <v>1260.5899999999999</v>
      </c>
      <c r="AC11">
        <v>549.32000000000005</v>
      </c>
      <c r="AD11">
        <v>0</v>
      </c>
      <c r="AE11">
        <v>0</v>
      </c>
      <c r="AF11">
        <v>1024.8699999999999</v>
      </c>
      <c r="AG11">
        <v>549.32000000000005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0.51</v>
      </c>
      <c r="AU11" t="s">
        <v>3</v>
      </c>
      <c r="AV11">
        <v>1</v>
      </c>
      <c r="AW11">
        <v>2</v>
      </c>
      <c r="AX11">
        <v>302024790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522.68369999999993</v>
      </c>
      <c r="BL11">
        <v>280.15320000000003</v>
      </c>
      <c r="BM11">
        <v>0</v>
      </c>
      <c r="BN11">
        <v>0</v>
      </c>
      <c r="BO11">
        <v>0.51</v>
      </c>
      <c r="BP11">
        <v>1</v>
      </c>
      <c r="BQ11">
        <v>0</v>
      </c>
      <c r="BR11">
        <v>522.68369999999993</v>
      </c>
      <c r="BS11">
        <v>280.15320000000003</v>
      </c>
      <c r="BT11">
        <v>0</v>
      </c>
      <c r="BU11">
        <v>0</v>
      </c>
      <c r="BV11">
        <v>0.51</v>
      </c>
      <c r="BW11">
        <v>1</v>
      </c>
      <c r="CV11">
        <v>0</v>
      </c>
      <c r="CW11">
        <f>ROUND(Y11*Source!I32*DO11,7)</f>
        <v>0.35699999999999998</v>
      </c>
      <c r="CX11">
        <f>ROUND(Y11*Source!I32,7)</f>
        <v>0.35699999999999998</v>
      </c>
      <c r="CY11">
        <f>AB11</f>
        <v>1260.5899999999999</v>
      </c>
      <c r="CZ11">
        <f>AF11</f>
        <v>1024.8699999999999</v>
      </c>
      <c r="DA11">
        <f>AJ11</f>
        <v>1.23</v>
      </c>
      <c r="DB11">
        <f t="shared" si="1"/>
        <v>522.67999999999995</v>
      </c>
      <c r="DC11">
        <f t="shared" si="2"/>
        <v>280.14999999999998</v>
      </c>
      <c r="DD11" t="s">
        <v>3</v>
      </c>
      <c r="DE11" t="s">
        <v>3</v>
      </c>
      <c r="DF11">
        <f t="shared" si="3"/>
        <v>0</v>
      </c>
      <c r="DG11">
        <f>ROUND(ROUND(AF11*AJ11,2)*CX11,2)</f>
        <v>450.03</v>
      </c>
      <c r="DH11">
        <f t="shared" si="4"/>
        <v>196.11</v>
      </c>
      <c r="DI11">
        <f t="shared" si="5"/>
        <v>0</v>
      </c>
      <c r="DJ11">
        <f>DG11+DH11</f>
        <v>646.14</v>
      </c>
      <c r="DK11">
        <v>1</v>
      </c>
      <c r="DL11" t="s">
        <v>1045</v>
      </c>
      <c r="DM11">
        <v>5</v>
      </c>
      <c r="DN11" t="s">
        <v>1038</v>
      </c>
      <c r="DO11">
        <v>1</v>
      </c>
    </row>
    <row r="12" spans="1:119" x14ac:dyDescent="0.2">
      <c r="A12">
        <f>ROW(Source!A32)</f>
        <v>32</v>
      </c>
      <c r="B12">
        <v>302024475</v>
      </c>
      <c r="C12">
        <v>302017910</v>
      </c>
      <c r="D12">
        <v>277566433</v>
      </c>
      <c r="E12">
        <v>109</v>
      </c>
      <c r="F12">
        <v>1</v>
      </c>
      <c r="G12">
        <v>1</v>
      </c>
      <c r="H12">
        <v>3</v>
      </c>
      <c r="I12" t="s">
        <v>1046</v>
      </c>
      <c r="J12" t="s">
        <v>3</v>
      </c>
      <c r="K12" t="s">
        <v>1047</v>
      </c>
      <c r="L12">
        <v>3277935</v>
      </c>
      <c r="N12">
        <v>1013</v>
      </c>
      <c r="O12" t="s">
        <v>1048</v>
      </c>
      <c r="P12" t="s">
        <v>1048</v>
      </c>
      <c r="Q12">
        <v>1</v>
      </c>
      <c r="W12">
        <v>0</v>
      </c>
      <c r="X12">
        <v>274903907</v>
      </c>
      <c r="Y12">
        <f t="shared" si="0"/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2</v>
      </c>
      <c r="AU12" t="s">
        <v>3</v>
      </c>
      <c r="AV12">
        <v>0</v>
      </c>
      <c r="AW12">
        <v>2</v>
      </c>
      <c r="AX12">
        <v>302024791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1.4</v>
      </c>
      <c r="CY12">
        <f>AA12</f>
        <v>0</v>
      </c>
      <c r="CZ12">
        <f>AE12</f>
        <v>0</v>
      </c>
      <c r="DA12">
        <f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302024475</v>
      </c>
      <c r="C13">
        <v>302017919</v>
      </c>
      <c r="D13">
        <v>277560281</v>
      </c>
      <c r="E13">
        <v>109</v>
      </c>
      <c r="F13">
        <v>1</v>
      </c>
      <c r="G13">
        <v>1</v>
      </c>
      <c r="H13">
        <v>1</v>
      </c>
      <c r="I13" t="s">
        <v>1036</v>
      </c>
      <c r="J13" t="s">
        <v>3</v>
      </c>
      <c r="K13" t="s">
        <v>1037</v>
      </c>
      <c r="L13">
        <v>1191</v>
      </c>
      <c r="N13">
        <v>1013</v>
      </c>
      <c r="O13" t="s">
        <v>1038</v>
      </c>
      <c r="P13" t="s">
        <v>1038</v>
      </c>
      <c r="Q13">
        <v>1</v>
      </c>
      <c r="W13">
        <v>0</v>
      </c>
      <c r="X13">
        <v>784619160</v>
      </c>
      <c r="Y13">
        <f t="shared" si="0"/>
        <v>2</v>
      </c>
      <c r="AA13">
        <v>0</v>
      </c>
      <c r="AB13">
        <v>0</v>
      </c>
      <c r="AC13">
        <v>0</v>
      </c>
      <c r="AD13">
        <v>435.17</v>
      </c>
      <c r="AE13">
        <v>0</v>
      </c>
      <c r="AF13">
        <v>0</v>
      </c>
      <c r="AG13">
        <v>0</v>
      </c>
      <c r="AH13">
        <v>435.17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</v>
      </c>
      <c r="AU13" t="s">
        <v>3</v>
      </c>
      <c r="AV13">
        <v>1</v>
      </c>
      <c r="AW13">
        <v>2</v>
      </c>
      <c r="AX13">
        <v>302024792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870.34</v>
      </c>
      <c r="BN13">
        <v>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870.34</v>
      </c>
      <c r="BU13">
        <v>2</v>
      </c>
      <c r="BV13">
        <v>0</v>
      </c>
      <c r="BW13">
        <v>1</v>
      </c>
      <c r="CU13">
        <f>ROUND(AT13*Source!I33*AH13*AL13,2)</f>
        <v>1044.4100000000001</v>
      </c>
      <c r="CV13">
        <f>ROUND(Y13*Source!I33,7)</f>
        <v>2.4</v>
      </c>
      <c r="CW13">
        <v>0</v>
      </c>
      <c r="CX13">
        <f>ROUND(Y13*Source!I33,7)</f>
        <v>2.4</v>
      </c>
      <c r="CY13">
        <f>AD13</f>
        <v>435.17</v>
      </c>
      <c r="CZ13">
        <f>AH13</f>
        <v>435.17</v>
      </c>
      <c r="DA13">
        <f>AL13</f>
        <v>1</v>
      </c>
      <c r="DB13">
        <f t="shared" si="1"/>
        <v>870.34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1044.4100000000001</v>
      </c>
      <c r="DJ13">
        <f>DI13</f>
        <v>1044.4100000000001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302024475</v>
      </c>
      <c r="C14">
        <v>302017919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1039</v>
      </c>
      <c r="J14" t="s">
        <v>3</v>
      </c>
      <c r="K14" t="s">
        <v>1040</v>
      </c>
      <c r="L14">
        <v>1191</v>
      </c>
      <c r="N14">
        <v>1013</v>
      </c>
      <c r="O14" t="s">
        <v>1038</v>
      </c>
      <c r="P14" t="s">
        <v>1038</v>
      </c>
      <c r="Q14">
        <v>1</v>
      </c>
      <c r="W14">
        <v>0</v>
      </c>
      <c r="X14">
        <v>-1417349443</v>
      </c>
      <c r="Y14">
        <f t="shared" si="0"/>
        <v>0.51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0.51</v>
      </c>
      <c r="AU14" t="s">
        <v>3</v>
      </c>
      <c r="AV14">
        <v>2</v>
      </c>
      <c r="AW14">
        <v>2</v>
      </c>
      <c r="AX14">
        <v>302024793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0.61199999999999999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302024475</v>
      </c>
      <c r="C15">
        <v>302017919</v>
      </c>
      <c r="D15">
        <v>277945616</v>
      </c>
      <c r="E15">
        <v>1</v>
      </c>
      <c r="F15">
        <v>1</v>
      </c>
      <c r="G15">
        <v>1</v>
      </c>
      <c r="H15">
        <v>2</v>
      </c>
      <c r="I15" t="s">
        <v>1041</v>
      </c>
      <c r="J15" t="s">
        <v>1042</v>
      </c>
      <c r="K15" t="s">
        <v>1043</v>
      </c>
      <c r="L15">
        <v>1368</v>
      </c>
      <c r="N15">
        <v>1011</v>
      </c>
      <c r="O15" t="s">
        <v>1044</v>
      </c>
      <c r="P15" t="s">
        <v>1044</v>
      </c>
      <c r="Q15">
        <v>1</v>
      </c>
      <c r="W15">
        <v>0</v>
      </c>
      <c r="X15">
        <v>1779062308</v>
      </c>
      <c r="Y15">
        <f t="shared" si="0"/>
        <v>0.51</v>
      </c>
      <c r="AA15">
        <v>0</v>
      </c>
      <c r="AB15">
        <v>1260.5899999999999</v>
      </c>
      <c r="AC15">
        <v>549.32000000000005</v>
      </c>
      <c r="AD15">
        <v>0</v>
      </c>
      <c r="AE15">
        <v>0</v>
      </c>
      <c r="AF15">
        <v>1024.8699999999999</v>
      </c>
      <c r="AG15">
        <v>549.32000000000005</v>
      </c>
      <c r="AH15">
        <v>0</v>
      </c>
      <c r="AI15">
        <v>1</v>
      </c>
      <c r="AJ15">
        <v>1.23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0.51</v>
      </c>
      <c r="AU15" t="s">
        <v>3</v>
      </c>
      <c r="AV15">
        <v>1</v>
      </c>
      <c r="AW15">
        <v>2</v>
      </c>
      <c r="AX15">
        <v>302024794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522.68369999999993</v>
      </c>
      <c r="BL15">
        <v>280.15320000000003</v>
      </c>
      <c r="BM15">
        <v>0</v>
      </c>
      <c r="BN15">
        <v>0</v>
      </c>
      <c r="BO15">
        <v>0.51</v>
      </c>
      <c r="BP15">
        <v>1</v>
      </c>
      <c r="BQ15">
        <v>0</v>
      </c>
      <c r="BR15">
        <v>522.68369999999993</v>
      </c>
      <c r="BS15">
        <v>280.15320000000003</v>
      </c>
      <c r="BT15">
        <v>0</v>
      </c>
      <c r="BU15">
        <v>0</v>
      </c>
      <c r="BV15">
        <v>0.51</v>
      </c>
      <c r="BW15">
        <v>1</v>
      </c>
      <c r="CV15">
        <v>0</v>
      </c>
      <c r="CW15">
        <f>ROUND(Y15*Source!I33*DO15,7)</f>
        <v>0.61199999999999999</v>
      </c>
      <c r="CX15">
        <f>ROUND(Y15*Source!I33,7)</f>
        <v>0.61199999999999999</v>
      </c>
      <c r="CY15">
        <f>AB15</f>
        <v>1260.5899999999999</v>
      </c>
      <c r="CZ15">
        <f>AF15</f>
        <v>1024.8699999999999</v>
      </c>
      <c r="DA15">
        <f>AJ15</f>
        <v>1.23</v>
      </c>
      <c r="DB15">
        <f t="shared" si="1"/>
        <v>522.67999999999995</v>
      </c>
      <c r="DC15">
        <f t="shared" si="2"/>
        <v>280.14999999999998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771.48</v>
      </c>
      <c r="DH15">
        <f t="shared" si="4"/>
        <v>336.18</v>
      </c>
      <c r="DI15">
        <f t="shared" si="5"/>
        <v>0</v>
      </c>
      <c r="DJ15">
        <f>DG15+DH15</f>
        <v>1107.6600000000001</v>
      </c>
      <c r="DK15">
        <v>1</v>
      </c>
      <c r="DL15" t="s">
        <v>1045</v>
      </c>
      <c r="DM15">
        <v>5</v>
      </c>
      <c r="DN15" t="s">
        <v>1038</v>
      </c>
      <c r="DO15">
        <v>1</v>
      </c>
    </row>
    <row r="16" spans="1:119" x14ac:dyDescent="0.2">
      <c r="A16">
        <f>ROW(Source!A33)</f>
        <v>33</v>
      </c>
      <c r="B16">
        <v>302024475</v>
      </c>
      <c r="C16">
        <v>302017919</v>
      </c>
      <c r="D16">
        <v>277566433</v>
      </c>
      <c r="E16">
        <v>109</v>
      </c>
      <c r="F16">
        <v>1</v>
      </c>
      <c r="G16">
        <v>1</v>
      </c>
      <c r="H16">
        <v>3</v>
      </c>
      <c r="I16" t="s">
        <v>1046</v>
      </c>
      <c r="J16" t="s">
        <v>3</v>
      </c>
      <c r="K16" t="s">
        <v>1047</v>
      </c>
      <c r="L16">
        <v>3277935</v>
      </c>
      <c r="N16">
        <v>1013</v>
      </c>
      <c r="O16" t="s">
        <v>1048</v>
      </c>
      <c r="P16" t="s">
        <v>1048</v>
      </c>
      <c r="Q16">
        <v>1</v>
      </c>
      <c r="W16">
        <v>0</v>
      </c>
      <c r="X16">
        <v>274903907</v>
      </c>
      <c r="Y16">
        <f t="shared" si="0"/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2</v>
      </c>
      <c r="AU16" t="s">
        <v>3</v>
      </c>
      <c r="AV16">
        <v>0</v>
      </c>
      <c r="AW16">
        <v>2</v>
      </c>
      <c r="AX16">
        <v>302024795</v>
      </c>
      <c r="AY16">
        <v>1</v>
      </c>
      <c r="AZ16">
        <v>2048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2.4</v>
      </c>
      <c r="CY16">
        <f>AA16</f>
        <v>0</v>
      </c>
      <c r="CZ16">
        <f>AE16</f>
        <v>0</v>
      </c>
      <c r="DA16">
        <f>AI16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302024475</v>
      </c>
      <c r="C17">
        <v>302017928</v>
      </c>
      <c r="D17">
        <v>277560281</v>
      </c>
      <c r="E17">
        <v>109</v>
      </c>
      <c r="F17">
        <v>1</v>
      </c>
      <c r="G17">
        <v>1</v>
      </c>
      <c r="H17">
        <v>1</v>
      </c>
      <c r="I17" t="s">
        <v>1036</v>
      </c>
      <c r="J17" t="s">
        <v>3</v>
      </c>
      <c r="K17" t="s">
        <v>1037</v>
      </c>
      <c r="L17">
        <v>1191</v>
      </c>
      <c r="N17">
        <v>1013</v>
      </c>
      <c r="O17" t="s">
        <v>1038</v>
      </c>
      <c r="P17" t="s">
        <v>1038</v>
      </c>
      <c r="Q17">
        <v>1</v>
      </c>
      <c r="W17">
        <v>0</v>
      </c>
      <c r="X17">
        <v>784619160</v>
      </c>
      <c r="Y17">
        <f t="shared" si="0"/>
        <v>2</v>
      </c>
      <c r="AA17">
        <v>0</v>
      </c>
      <c r="AB17">
        <v>0</v>
      </c>
      <c r="AC17">
        <v>0</v>
      </c>
      <c r="AD17">
        <v>435.17</v>
      </c>
      <c r="AE17">
        <v>0</v>
      </c>
      <c r="AF17">
        <v>0</v>
      </c>
      <c r="AG17">
        <v>0</v>
      </c>
      <c r="AH17">
        <v>435.17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</v>
      </c>
      <c r="AU17" t="s">
        <v>3</v>
      </c>
      <c r="AV17">
        <v>1</v>
      </c>
      <c r="AW17">
        <v>2</v>
      </c>
      <c r="AX17">
        <v>302024796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870.34</v>
      </c>
      <c r="BN17">
        <v>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870.34</v>
      </c>
      <c r="BU17">
        <v>2</v>
      </c>
      <c r="BV17">
        <v>0</v>
      </c>
      <c r="BW17">
        <v>1</v>
      </c>
      <c r="CU17">
        <f>ROUND(AT17*Source!I34*AH17*AL17,2)</f>
        <v>1218.48</v>
      </c>
      <c r="CV17">
        <f>ROUND(Y17*Source!I34,7)</f>
        <v>2.8</v>
      </c>
      <c r="CW17">
        <v>0</v>
      </c>
      <c r="CX17">
        <f>ROUND(Y17*Source!I34,7)</f>
        <v>2.8</v>
      </c>
      <c r="CY17">
        <f>AD17</f>
        <v>435.17</v>
      </c>
      <c r="CZ17">
        <f>AH17</f>
        <v>435.17</v>
      </c>
      <c r="DA17">
        <f>AL17</f>
        <v>1</v>
      </c>
      <c r="DB17">
        <f t="shared" si="1"/>
        <v>870.34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1218.48</v>
      </c>
      <c r="DJ17">
        <f>DI17</f>
        <v>1218.48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302024475</v>
      </c>
      <c r="C18">
        <v>302017928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1039</v>
      </c>
      <c r="J18" t="s">
        <v>3</v>
      </c>
      <c r="K18" t="s">
        <v>1040</v>
      </c>
      <c r="L18">
        <v>1191</v>
      </c>
      <c r="N18">
        <v>1013</v>
      </c>
      <c r="O18" t="s">
        <v>1038</v>
      </c>
      <c r="P18" t="s">
        <v>1038</v>
      </c>
      <c r="Q18">
        <v>1</v>
      </c>
      <c r="W18">
        <v>0</v>
      </c>
      <c r="X18">
        <v>-1417349443</v>
      </c>
      <c r="Y18">
        <f t="shared" si="0"/>
        <v>0.51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0.51</v>
      </c>
      <c r="AU18" t="s">
        <v>3</v>
      </c>
      <c r="AV18">
        <v>2</v>
      </c>
      <c r="AW18">
        <v>2</v>
      </c>
      <c r="AX18">
        <v>302024797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0.71399999999999997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302024475</v>
      </c>
      <c r="C19">
        <v>302017928</v>
      </c>
      <c r="D19">
        <v>277945616</v>
      </c>
      <c r="E19">
        <v>1</v>
      </c>
      <c r="F19">
        <v>1</v>
      </c>
      <c r="G19">
        <v>1</v>
      </c>
      <c r="H19">
        <v>2</v>
      </c>
      <c r="I19" t="s">
        <v>1041</v>
      </c>
      <c r="J19" t="s">
        <v>1042</v>
      </c>
      <c r="K19" t="s">
        <v>1043</v>
      </c>
      <c r="L19">
        <v>1368</v>
      </c>
      <c r="N19">
        <v>1011</v>
      </c>
      <c r="O19" t="s">
        <v>1044</v>
      </c>
      <c r="P19" t="s">
        <v>1044</v>
      </c>
      <c r="Q19">
        <v>1</v>
      </c>
      <c r="W19">
        <v>0</v>
      </c>
      <c r="X19">
        <v>1779062308</v>
      </c>
      <c r="Y19">
        <f t="shared" si="0"/>
        <v>0.51</v>
      </c>
      <c r="AA19">
        <v>0</v>
      </c>
      <c r="AB19">
        <v>1260.5899999999999</v>
      </c>
      <c r="AC19">
        <v>549.32000000000005</v>
      </c>
      <c r="AD19">
        <v>0</v>
      </c>
      <c r="AE19">
        <v>0</v>
      </c>
      <c r="AF19">
        <v>1024.8699999999999</v>
      </c>
      <c r="AG19">
        <v>549.32000000000005</v>
      </c>
      <c r="AH19">
        <v>0</v>
      </c>
      <c r="AI19">
        <v>1</v>
      </c>
      <c r="AJ19">
        <v>1.23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0.51</v>
      </c>
      <c r="AU19" t="s">
        <v>3</v>
      </c>
      <c r="AV19">
        <v>1</v>
      </c>
      <c r="AW19">
        <v>2</v>
      </c>
      <c r="AX19">
        <v>302024798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522.68369999999993</v>
      </c>
      <c r="BL19">
        <v>280.15320000000003</v>
      </c>
      <c r="BM19">
        <v>0</v>
      </c>
      <c r="BN19">
        <v>0</v>
      </c>
      <c r="BO19">
        <v>0.51</v>
      </c>
      <c r="BP19">
        <v>1</v>
      </c>
      <c r="BQ19">
        <v>0</v>
      </c>
      <c r="BR19">
        <v>522.68369999999993</v>
      </c>
      <c r="BS19">
        <v>280.15320000000003</v>
      </c>
      <c r="BT19">
        <v>0</v>
      </c>
      <c r="BU19">
        <v>0</v>
      </c>
      <c r="BV19">
        <v>0.51</v>
      </c>
      <c r="BW19">
        <v>1</v>
      </c>
      <c r="CV19">
        <v>0</v>
      </c>
      <c r="CW19">
        <f>ROUND(Y19*Source!I34*DO19,7)</f>
        <v>0.71399999999999997</v>
      </c>
      <c r="CX19">
        <f>ROUND(Y19*Source!I34,7)</f>
        <v>0.71399999999999997</v>
      </c>
      <c r="CY19">
        <f>AB19</f>
        <v>1260.5899999999999</v>
      </c>
      <c r="CZ19">
        <f>AF19</f>
        <v>1024.8699999999999</v>
      </c>
      <c r="DA19">
        <f>AJ19</f>
        <v>1.23</v>
      </c>
      <c r="DB19">
        <f t="shared" si="1"/>
        <v>522.67999999999995</v>
      </c>
      <c r="DC19">
        <f t="shared" si="2"/>
        <v>280.14999999999998</v>
      </c>
      <c r="DD19" t="s">
        <v>3</v>
      </c>
      <c r="DE19" t="s">
        <v>3</v>
      </c>
      <c r="DF19">
        <f t="shared" si="3"/>
        <v>0</v>
      </c>
      <c r="DG19">
        <f>ROUND(ROUND(AF19*AJ19,2)*CX19,2)</f>
        <v>900.06</v>
      </c>
      <c r="DH19">
        <f t="shared" si="4"/>
        <v>392.21</v>
      </c>
      <c r="DI19">
        <f t="shared" si="5"/>
        <v>0</v>
      </c>
      <c r="DJ19">
        <f>DG19+DH19</f>
        <v>1292.27</v>
      </c>
      <c r="DK19">
        <v>1</v>
      </c>
      <c r="DL19" t="s">
        <v>1045</v>
      </c>
      <c r="DM19">
        <v>5</v>
      </c>
      <c r="DN19" t="s">
        <v>1038</v>
      </c>
      <c r="DO19">
        <v>1</v>
      </c>
    </row>
    <row r="20" spans="1:119" x14ac:dyDescent="0.2">
      <c r="A20">
        <f>ROW(Source!A34)</f>
        <v>34</v>
      </c>
      <c r="B20">
        <v>302024475</v>
      </c>
      <c r="C20">
        <v>302017928</v>
      </c>
      <c r="D20">
        <v>277566433</v>
      </c>
      <c r="E20">
        <v>109</v>
      </c>
      <c r="F20">
        <v>1</v>
      </c>
      <c r="G20">
        <v>1</v>
      </c>
      <c r="H20">
        <v>3</v>
      </c>
      <c r="I20" t="s">
        <v>1046</v>
      </c>
      <c r="J20" t="s">
        <v>3</v>
      </c>
      <c r="K20" t="s">
        <v>1047</v>
      </c>
      <c r="L20">
        <v>3277935</v>
      </c>
      <c r="N20">
        <v>1013</v>
      </c>
      <c r="O20" t="s">
        <v>1048</v>
      </c>
      <c r="P20" t="s">
        <v>1048</v>
      </c>
      <c r="Q20">
        <v>1</v>
      </c>
      <c r="W20">
        <v>0</v>
      </c>
      <c r="X20">
        <v>274903907</v>
      </c>
      <c r="Y20">
        <f t="shared" si="0"/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2</v>
      </c>
      <c r="AU20" t="s">
        <v>3</v>
      </c>
      <c r="AV20">
        <v>0</v>
      </c>
      <c r="AW20">
        <v>2</v>
      </c>
      <c r="AX20">
        <v>302024799</v>
      </c>
      <c r="AY20">
        <v>1</v>
      </c>
      <c r="AZ20">
        <v>2048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2.8</v>
      </c>
      <c r="CY20">
        <f>AA20</f>
        <v>0</v>
      </c>
      <c r="CZ20">
        <f>AE20</f>
        <v>0</v>
      </c>
      <c r="DA20">
        <f>AI20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302024475</v>
      </c>
      <c r="C21">
        <v>302017937</v>
      </c>
      <c r="D21">
        <v>277560281</v>
      </c>
      <c r="E21">
        <v>109</v>
      </c>
      <c r="F21">
        <v>1</v>
      </c>
      <c r="G21">
        <v>1</v>
      </c>
      <c r="H21">
        <v>1</v>
      </c>
      <c r="I21" t="s">
        <v>1036</v>
      </c>
      <c r="J21" t="s">
        <v>3</v>
      </c>
      <c r="K21" t="s">
        <v>1037</v>
      </c>
      <c r="L21">
        <v>1191</v>
      </c>
      <c r="N21">
        <v>1013</v>
      </c>
      <c r="O21" t="s">
        <v>1038</v>
      </c>
      <c r="P21" t="s">
        <v>1038</v>
      </c>
      <c r="Q21">
        <v>1</v>
      </c>
      <c r="W21">
        <v>0</v>
      </c>
      <c r="X21">
        <v>784619160</v>
      </c>
      <c r="Y21">
        <f t="shared" si="0"/>
        <v>2</v>
      </c>
      <c r="AA21">
        <v>0</v>
      </c>
      <c r="AB21">
        <v>0</v>
      </c>
      <c r="AC21">
        <v>0</v>
      </c>
      <c r="AD21">
        <v>435.17</v>
      </c>
      <c r="AE21">
        <v>0</v>
      </c>
      <c r="AF21">
        <v>0</v>
      </c>
      <c r="AG21">
        <v>0</v>
      </c>
      <c r="AH21">
        <v>435.17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</v>
      </c>
      <c r="AU21" t="s">
        <v>3</v>
      </c>
      <c r="AV21">
        <v>1</v>
      </c>
      <c r="AW21">
        <v>2</v>
      </c>
      <c r="AX21">
        <v>302024800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870.34</v>
      </c>
      <c r="BN21">
        <v>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870.34</v>
      </c>
      <c r="BU21">
        <v>2</v>
      </c>
      <c r="BV21">
        <v>0</v>
      </c>
      <c r="BW21">
        <v>1</v>
      </c>
      <c r="CU21">
        <f>ROUND(AT21*Source!I35*AH21*AL21,2)</f>
        <v>870.34</v>
      </c>
      <c r="CV21">
        <f>ROUND(Y21*Source!I35,7)</f>
        <v>2</v>
      </c>
      <c r="CW21">
        <v>0</v>
      </c>
      <c r="CX21">
        <f>ROUND(Y21*Source!I35,7)</f>
        <v>2</v>
      </c>
      <c r="CY21">
        <f>AD21</f>
        <v>435.17</v>
      </c>
      <c r="CZ21">
        <f>AH21</f>
        <v>435.17</v>
      </c>
      <c r="DA21">
        <f>AL21</f>
        <v>1</v>
      </c>
      <c r="DB21">
        <f t="shared" si="1"/>
        <v>870.34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870.34</v>
      </c>
      <c r="DJ21">
        <f>DI21</f>
        <v>870.34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302024475</v>
      </c>
      <c r="C22">
        <v>302017937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1039</v>
      </c>
      <c r="J22" t="s">
        <v>3</v>
      </c>
      <c r="K22" t="s">
        <v>1040</v>
      </c>
      <c r="L22">
        <v>1191</v>
      </c>
      <c r="N22">
        <v>1013</v>
      </c>
      <c r="O22" t="s">
        <v>1038</v>
      </c>
      <c r="P22" t="s">
        <v>1038</v>
      </c>
      <c r="Q22">
        <v>1</v>
      </c>
      <c r="W22">
        <v>0</v>
      </c>
      <c r="X22">
        <v>-1417349443</v>
      </c>
      <c r="Y22">
        <f t="shared" si="0"/>
        <v>0.51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0.51</v>
      </c>
      <c r="AU22" t="s">
        <v>3</v>
      </c>
      <c r="AV22">
        <v>2</v>
      </c>
      <c r="AW22">
        <v>2</v>
      </c>
      <c r="AX22">
        <v>302024801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0.51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302024475</v>
      </c>
      <c r="C23">
        <v>302017937</v>
      </c>
      <c r="D23">
        <v>277945616</v>
      </c>
      <c r="E23">
        <v>1</v>
      </c>
      <c r="F23">
        <v>1</v>
      </c>
      <c r="G23">
        <v>1</v>
      </c>
      <c r="H23">
        <v>2</v>
      </c>
      <c r="I23" t="s">
        <v>1041</v>
      </c>
      <c r="J23" t="s">
        <v>1042</v>
      </c>
      <c r="K23" t="s">
        <v>1043</v>
      </c>
      <c r="L23">
        <v>1368</v>
      </c>
      <c r="N23">
        <v>1011</v>
      </c>
      <c r="O23" t="s">
        <v>1044</v>
      </c>
      <c r="P23" t="s">
        <v>1044</v>
      </c>
      <c r="Q23">
        <v>1</v>
      </c>
      <c r="W23">
        <v>0</v>
      </c>
      <c r="X23">
        <v>1779062308</v>
      </c>
      <c r="Y23">
        <f t="shared" si="0"/>
        <v>0.51</v>
      </c>
      <c r="AA23">
        <v>0</v>
      </c>
      <c r="AB23">
        <v>1260.5899999999999</v>
      </c>
      <c r="AC23">
        <v>549.32000000000005</v>
      </c>
      <c r="AD23">
        <v>0</v>
      </c>
      <c r="AE23">
        <v>0</v>
      </c>
      <c r="AF23">
        <v>1024.8699999999999</v>
      </c>
      <c r="AG23">
        <v>549.32000000000005</v>
      </c>
      <c r="AH23">
        <v>0</v>
      </c>
      <c r="AI23">
        <v>1</v>
      </c>
      <c r="AJ23">
        <v>1.23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0.51</v>
      </c>
      <c r="AU23" t="s">
        <v>3</v>
      </c>
      <c r="AV23">
        <v>1</v>
      </c>
      <c r="AW23">
        <v>2</v>
      </c>
      <c r="AX23">
        <v>302024802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522.68369999999993</v>
      </c>
      <c r="BL23">
        <v>280.15320000000003</v>
      </c>
      <c r="BM23">
        <v>0</v>
      </c>
      <c r="BN23">
        <v>0</v>
      </c>
      <c r="BO23">
        <v>0.51</v>
      </c>
      <c r="BP23">
        <v>1</v>
      </c>
      <c r="BQ23">
        <v>0</v>
      </c>
      <c r="BR23">
        <v>522.68369999999993</v>
      </c>
      <c r="BS23">
        <v>280.15320000000003</v>
      </c>
      <c r="BT23">
        <v>0</v>
      </c>
      <c r="BU23">
        <v>0</v>
      </c>
      <c r="BV23">
        <v>0.51</v>
      </c>
      <c r="BW23">
        <v>1</v>
      </c>
      <c r="CV23">
        <v>0</v>
      </c>
      <c r="CW23">
        <f>ROUND(Y23*Source!I35*DO23,7)</f>
        <v>0.51</v>
      </c>
      <c r="CX23">
        <f>ROUND(Y23*Source!I35,7)</f>
        <v>0.51</v>
      </c>
      <c r="CY23">
        <f>AB23</f>
        <v>1260.5899999999999</v>
      </c>
      <c r="CZ23">
        <f>AF23</f>
        <v>1024.8699999999999</v>
      </c>
      <c r="DA23">
        <f>AJ23</f>
        <v>1.23</v>
      </c>
      <c r="DB23">
        <f t="shared" si="1"/>
        <v>522.67999999999995</v>
      </c>
      <c r="DC23">
        <f t="shared" si="2"/>
        <v>280.14999999999998</v>
      </c>
      <c r="DD23" t="s">
        <v>3</v>
      </c>
      <c r="DE23" t="s">
        <v>3</v>
      </c>
      <c r="DF23">
        <f t="shared" si="3"/>
        <v>0</v>
      </c>
      <c r="DG23">
        <f>ROUND(ROUND(AF23*AJ23,2)*CX23,2)</f>
        <v>642.9</v>
      </c>
      <c r="DH23">
        <f t="shared" si="4"/>
        <v>280.14999999999998</v>
      </c>
      <c r="DI23">
        <f t="shared" si="5"/>
        <v>0</v>
      </c>
      <c r="DJ23">
        <f>DG23+DH23</f>
        <v>923.05</v>
      </c>
      <c r="DK23">
        <v>1</v>
      </c>
      <c r="DL23" t="s">
        <v>1045</v>
      </c>
      <c r="DM23">
        <v>5</v>
      </c>
      <c r="DN23" t="s">
        <v>1038</v>
      </c>
      <c r="DO23">
        <v>1</v>
      </c>
    </row>
    <row r="24" spans="1:119" x14ac:dyDescent="0.2">
      <c r="A24">
        <f>ROW(Source!A35)</f>
        <v>35</v>
      </c>
      <c r="B24">
        <v>302024475</v>
      </c>
      <c r="C24">
        <v>302017937</v>
      </c>
      <c r="D24">
        <v>277566433</v>
      </c>
      <c r="E24">
        <v>109</v>
      </c>
      <c r="F24">
        <v>1</v>
      </c>
      <c r="G24">
        <v>1</v>
      </c>
      <c r="H24">
        <v>3</v>
      </c>
      <c r="I24" t="s">
        <v>1046</v>
      </c>
      <c r="J24" t="s">
        <v>3</v>
      </c>
      <c r="K24" t="s">
        <v>1047</v>
      </c>
      <c r="L24">
        <v>3277935</v>
      </c>
      <c r="N24">
        <v>1013</v>
      </c>
      <c r="O24" t="s">
        <v>1048</v>
      </c>
      <c r="P24" t="s">
        <v>1048</v>
      </c>
      <c r="Q24">
        <v>1</v>
      </c>
      <c r="W24">
        <v>0</v>
      </c>
      <c r="X24">
        <v>274903907</v>
      </c>
      <c r="Y24">
        <f t="shared" si="0"/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302024803</v>
      </c>
      <c r="AY24">
        <v>1</v>
      </c>
      <c r="AZ24">
        <v>2048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2</v>
      </c>
      <c r="CY24">
        <f>AA24</f>
        <v>0</v>
      </c>
      <c r="CZ24">
        <f>AE24</f>
        <v>0</v>
      </c>
      <c r="DA24">
        <f>AI24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302024475</v>
      </c>
      <c r="C25">
        <v>302017946</v>
      </c>
      <c r="D25">
        <v>277560281</v>
      </c>
      <c r="E25">
        <v>109</v>
      </c>
      <c r="F25">
        <v>1</v>
      </c>
      <c r="G25">
        <v>1</v>
      </c>
      <c r="H25">
        <v>1</v>
      </c>
      <c r="I25" t="s">
        <v>1036</v>
      </c>
      <c r="J25" t="s">
        <v>3</v>
      </c>
      <c r="K25" t="s">
        <v>1037</v>
      </c>
      <c r="L25">
        <v>1191</v>
      </c>
      <c r="N25">
        <v>1013</v>
      </c>
      <c r="O25" t="s">
        <v>1038</v>
      </c>
      <c r="P25" t="s">
        <v>1038</v>
      </c>
      <c r="Q25">
        <v>1</v>
      </c>
      <c r="W25">
        <v>0</v>
      </c>
      <c r="X25">
        <v>784619160</v>
      </c>
      <c r="Y25">
        <f t="shared" si="0"/>
        <v>2</v>
      </c>
      <c r="AA25">
        <v>0</v>
      </c>
      <c r="AB25">
        <v>0</v>
      </c>
      <c r="AC25">
        <v>0</v>
      </c>
      <c r="AD25">
        <v>435.17</v>
      </c>
      <c r="AE25">
        <v>0</v>
      </c>
      <c r="AF25">
        <v>0</v>
      </c>
      <c r="AG25">
        <v>0</v>
      </c>
      <c r="AH25">
        <v>435.17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</v>
      </c>
      <c r="AU25" t="s">
        <v>3</v>
      </c>
      <c r="AV25">
        <v>1</v>
      </c>
      <c r="AW25">
        <v>2</v>
      </c>
      <c r="AX25">
        <v>302024804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870.34</v>
      </c>
      <c r="BN25">
        <v>2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870.34</v>
      </c>
      <c r="BU25">
        <v>2</v>
      </c>
      <c r="BV25">
        <v>0</v>
      </c>
      <c r="BW25">
        <v>1</v>
      </c>
      <c r="CU25">
        <f>ROUND(AT25*Source!I36*AH25*AL25,2)</f>
        <v>1305.51</v>
      </c>
      <c r="CV25">
        <f>ROUND(Y25*Source!I36,7)</f>
        <v>3</v>
      </c>
      <c r="CW25">
        <v>0</v>
      </c>
      <c r="CX25">
        <f>ROUND(Y25*Source!I36,7)</f>
        <v>3</v>
      </c>
      <c r="CY25">
        <f>AD25</f>
        <v>435.17</v>
      </c>
      <c r="CZ25">
        <f>AH25</f>
        <v>435.17</v>
      </c>
      <c r="DA25">
        <f>AL25</f>
        <v>1</v>
      </c>
      <c r="DB25">
        <f t="shared" si="1"/>
        <v>870.34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1305.51</v>
      </c>
      <c r="DJ25">
        <f>DI25</f>
        <v>1305.51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302024475</v>
      </c>
      <c r="C26">
        <v>302017946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1039</v>
      </c>
      <c r="J26" t="s">
        <v>3</v>
      </c>
      <c r="K26" t="s">
        <v>1040</v>
      </c>
      <c r="L26">
        <v>1191</v>
      </c>
      <c r="N26">
        <v>1013</v>
      </c>
      <c r="O26" t="s">
        <v>1038</v>
      </c>
      <c r="P26" t="s">
        <v>1038</v>
      </c>
      <c r="Q26">
        <v>1</v>
      </c>
      <c r="W26">
        <v>0</v>
      </c>
      <c r="X26">
        <v>-1417349443</v>
      </c>
      <c r="Y26">
        <f t="shared" si="0"/>
        <v>0.51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0.51</v>
      </c>
      <c r="AU26" t="s">
        <v>3</v>
      </c>
      <c r="AV26">
        <v>2</v>
      </c>
      <c r="AW26">
        <v>2</v>
      </c>
      <c r="AX26">
        <v>302024805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0.76500000000000001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302024475</v>
      </c>
      <c r="C27">
        <v>302017946</v>
      </c>
      <c r="D27">
        <v>277945616</v>
      </c>
      <c r="E27">
        <v>1</v>
      </c>
      <c r="F27">
        <v>1</v>
      </c>
      <c r="G27">
        <v>1</v>
      </c>
      <c r="H27">
        <v>2</v>
      </c>
      <c r="I27" t="s">
        <v>1041</v>
      </c>
      <c r="J27" t="s">
        <v>1042</v>
      </c>
      <c r="K27" t="s">
        <v>1043</v>
      </c>
      <c r="L27">
        <v>1368</v>
      </c>
      <c r="N27">
        <v>1011</v>
      </c>
      <c r="O27" t="s">
        <v>1044</v>
      </c>
      <c r="P27" t="s">
        <v>1044</v>
      </c>
      <c r="Q27">
        <v>1</v>
      </c>
      <c r="W27">
        <v>0</v>
      </c>
      <c r="X27">
        <v>1779062308</v>
      </c>
      <c r="Y27">
        <f t="shared" si="0"/>
        <v>0.51</v>
      </c>
      <c r="AA27">
        <v>0</v>
      </c>
      <c r="AB27">
        <v>1260.5899999999999</v>
      </c>
      <c r="AC27">
        <v>549.32000000000005</v>
      </c>
      <c r="AD27">
        <v>0</v>
      </c>
      <c r="AE27">
        <v>0</v>
      </c>
      <c r="AF27">
        <v>1024.8699999999999</v>
      </c>
      <c r="AG27">
        <v>549.32000000000005</v>
      </c>
      <c r="AH27">
        <v>0</v>
      </c>
      <c r="AI27">
        <v>1</v>
      </c>
      <c r="AJ27">
        <v>1.23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0.51</v>
      </c>
      <c r="AU27" t="s">
        <v>3</v>
      </c>
      <c r="AV27">
        <v>1</v>
      </c>
      <c r="AW27">
        <v>2</v>
      </c>
      <c r="AX27">
        <v>302024806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522.68369999999993</v>
      </c>
      <c r="BL27">
        <v>280.15320000000003</v>
      </c>
      <c r="BM27">
        <v>0</v>
      </c>
      <c r="BN27">
        <v>0</v>
      </c>
      <c r="BO27">
        <v>0.51</v>
      </c>
      <c r="BP27">
        <v>1</v>
      </c>
      <c r="BQ27">
        <v>0</v>
      </c>
      <c r="BR27">
        <v>522.68369999999993</v>
      </c>
      <c r="BS27">
        <v>280.15320000000003</v>
      </c>
      <c r="BT27">
        <v>0</v>
      </c>
      <c r="BU27">
        <v>0</v>
      </c>
      <c r="BV27">
        <v>0.51</v>
      </c>
      <c r="BW27">
        <v>1</v>
      </c>
      <c r="CV27">
        <v>0</v>
      </c>
      <c r="CW27">
        <f>ROUND(Y27*Source!I36*DO27,7)</f>
        <v>0.76500000000000001</v>
      </c>
      <c r="CX27">
        <f>ROUND(Y27*Source!I36,7)</f>
        <v>0.76500000000000001</v>
      </c>
      <c r="CY27">
        <f>AB27</f>
        <v>1260.5899999999999</v>
      </c>
      <c r="CZ27">
        <f>AF27</f>
        <v>1024.8699999999999</v>
      </c>
      <c r="DA27">
        <f>AJ27</f>
        <v>1.23</v>
      </c>
      <c r="DB27">
        <f t="shared" si="1"/>
        <v>522.67999999999995</v>
      </c>
      <c r="DC27">
        <f t="shared" si="2"/>
        <v>280.14999999999998</v>
      </c>
      <c r="DD27" t="s">
        <v>3</v>
      </c>
      <c r="DE27" t="s">
        <v>3</v>
      </c>
      <c r="DF27">
        <f t="shared" si="3"/>
        <v>0</v>
      </c>
      <c r="DG27">
        <f>ROUND(ROUND(AF27*AJ27,2)*CX27,2)</f>
        <v>964.35</v>
      </c>
      <c r="DH27">
        <f t="shared" si="4"/>
        <v>420.23</v>
      </c>
      <c r="DI27">
        <f t="shared" si="5"/>
        <v>0</v>
      </c>
      <c r="DJ27">
        <f>DG27+DH27</f>
        <v>1384.58</v>
      </c>
      <c r="DK27">
        <v>1</v>
      </c>
      <c r="DL27" t="s">
        <v>1045</v>
      </c>
      <c r="DM27">
        <v>5</v>
      </c>
      <c r="DN27" t="s">
        <v>1038</v>
      </c>
      <c r="DO27">
        <v>1</v>
      </c>
    </row>
    <row r="28" spans="1:119" x14ac:dyDescent="0.2">
      <c r="A28">
        <f>ROW(Source!A36)</f>
        <v>36</v>
      </c>
      <c r="B28">
        <v>302024475</v>
      </c>
      <c r="C28">
        <v>302017946</v>
      </c>
      <c r="D28">
        <v>277566433</v>
      </c>
      <c r="E28">
        <v>109</v>
      </c>
      <c r="F28">
        <v>1</v>
      </c>
      <c r="G28">
        <v>1</v>
      </c>
      <c r="H28">
        <v>3</v>
      </c>
      <c r="I28" t="s">
        <v>1046</v>
      </c>
      <c r="J28" t="s">
        <v>3</v>
      </c>
      <c r="K28" t="s">
        <v>1047</v>
      </c>
      <c r="L28">
        <v>3277935</v>
      </c>
      <c r="N28">
        <v>1013</v>
      </c>
      <c r="O28" t="s">
        <v>1048</v>
      </c>
      <c r="P28" t="s">
        <v>1048</v>
      </c>
      <c r="Q28">
        <v>1</v>
      </c>
      <c r="W28">
        <v>0</v>
      </c>
      <c r="X28">
        <v>274903907</v>
      </c>
      <c r="Y28">
        <f t="shared" si="0"/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2</v>
      </c>
      <c r="AU28" t="s">
        <v>3</v>
      </c>
      <c r="AV28">
        <v>0</v>
      </c>
      <c r="AW28">
        <v>2</v>
      </c>
      <c r="AX28">
        <v>302024807</v>
      </c>
      <c r="AY28">
        <v>1</v>
      </c>
      <c r="AZ28">
        <v>2048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3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302024475</v>
      </c>
      <c r="C29">
        <v>302017955</v>
      </c>
      <c r="D29">
        <v>277560281</v>
      </c>
      <c r="E29">
        <v>109</v>
      </c>
      <c r="F29">
        <v>1</v>
      </c>
      <c r="G29">
        <v>1</v>
      </c>
      <c r="H29">
        <v>1</v>
      </c>
      <c r="I29" t="s">
        <v>1036</v>
      </c>
      <c r="J29" t="s">
        <v>3</v>
      </c>
      <c r="K29" t="s">
        <v>1037</v>
      </c>
      <c r="L29">
        <v>1191</v>
      </c>
      <c r="N29">
        <v>1013</v>
      </c>
      <c r="O29" t="s">
        <v>1038</v>
      </c>
      <c r="P29" t="s">
        <v>1038</v>
      </c>
      <c r="Q29">
        <v>1</v>
      </c>
      <c r="W29">
        <v>0</v>
      </c>
      <c r="X29">
        <v>784619160</v>
      </c>
      <c r="Y29">
        <f t="shared" si="0"/>
        <v>2</v>
      </c>
      <c r="AA29">
        <v>0</v>
      </c>
      <c r="AB29">
        <v>0</v>
      </c>
      <c r="AC29">
        <v>0</v>
      </c>
      <c r="AD29">
        <v>435.17</v>
      </c>
      <c r="AE29">
        <v>0</v>
      </c>
      <c r="AF29">
        <v>0</v>
      </c>
      <c r="AG29">
        <v>0</v>
      </c>
      <c r="AH29">
        <v>435.17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</v>
      </c>
      <c r="AU29" t="s">
        <v>3</v>
      </c>
      <c r="AV29">
        <v>1</v>
      </c>
      <c r="AW29">
        <v>2</v>
      </c>
      <c r="AX29">
        <v>302024808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870.34</v>
      </c>
      <c r="BN29">
        <v>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870.34</v>
      </c>
      <c r="BU29">
        <v>2</v>
      </c>
      <c r="BV29">
        <v>0</v>
      </c>
      <c r="BW29">
        <v>1</v>
      </c>
      <c r="CU29">
        <f>ROUND(AT29*Source!I37*AH29*AL29,2)</f>
        <v>2175.85</v>
      </c>
      <c r="CV29">
        <f>ROUND(Y29*Source!I37,7)</f>
        <v>5</v>
      </c>
      <c r="CW29">
        <v>0</v>
      </c>
      <c r="CX29">
        <f>ROUND(Y29*Source!I37,7)</f>
        <v>5</v>
      </c>
      <c r="CY29">
        <f>AD29</f>
        <v>435.17</v>
      </c>
      <c r="CZ29">
        <f>AH29</f>
        <v>435.17</v>
      </c>
      <c r="DA29">
        <f>AL29</f>
        <v>1</v>
      </c>
      <c r="DB29">
        <f t="shared" si="1"/>
        <v>870.34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>ROUND(ROUND(AF29,2)*CX29,2)</f>
        <v>0</v>
      </c>
      <c r="DH29">
        <f t="shared" si="4"/>
        <v>0</v>
      </c>
      <c r="DI29">
        <f t="shared" si="5"/>
        <v>2175.85</v>
      </c>
      <c r="DJ29">
        <f>DI29</f>
        <v>2175.85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302024475</v>
      </c>
      <c r="C30">
        <v>302017955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1039</v>
      </c>
      <c r="J30" t="s">
        <v>3</v>
      </c>
      <c r="K30" t="s">
        <v>1040</v>
      </c>
      <c r="L30">
        <v>1191</v>
      </c>
      <c r="N30">
        <v>1013</v>
      </c>
      <c r="O30" t="s">
        <v>1038</v>
      </c>
      <c r="P30" t="s">
        <v>1038</v>
      </c>
      <c r="Q30">
        <v>1</v>
      </c>
      <c r="W30">
        <v>0</v>
      </c>
      <c r="X30">
        <v>-1417349443</v>
      </c>
      <c r="Y30">
        <f t="shared" si="0"/>
        <v>0.51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0.51</v>
      </c>
      <c r="AU30" t="s">
        <v>3</v>
      </c>
      <c r="AV30">
        <v>2</v>
      </c>
      <c r="AW30">
        <v>2</v>
      </c>
      <c r="AX30">
        <v>302024809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1.2749999999999999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ROW(Source!A37)</f>
        <v>37</v>
      </c>
      <c r="B31">
        <v>302024475</v>
      </c>
      <c r="C31">
        <v>302017955</v>
      </c>
      <c r="D31">
        <v>277945616</v>
      </c>
      <c r="E31">
        <v>1</v>
      </c>
      <c r="F31">
        <v>1</v>
      </c>
      <c r="G31">
        <v>1</v>
      </c>
      <c r="H31">
        <v>2</v>
      </c>
      <c r="I31" t="s">
        <v>1041</v>
      </c>
      <c r="J31" t="s">
        <v>1042</v>
      </c>
      <c r="K31" t="s">
        <v>1043</v>
      </c>
      <c r="L31">
        <v>1368</v>
      </c>
      <c r="N31">
        <v>1011</v>
      </c>
      <c r="O31" t="s">
        <v>1044</v>
      </c>
      <c r="P31" t="s">
        <v>1044</v>
      </c>
      <c r="Q31">
        <v>1</v>
      </c>
      <c r="W31">
        <v>0</v>
      </c>
      <c r="X31">
        <v>1779062308</v>
      </c>
      <c r="Y31">
        <f t="shared" si="0"/>
        <v>0.51</v>
      </c>
      <c r="AA31">
        <v>0</v>
      </c>
      <c r="AB31">
        <v>1260.5899999999999</v>
      </c>
      <c r="AC31">
        <v>549.32000000000005</v>
      </c>
      <c r="AD31">
        <v>0</v>
      </c>
      <c r="AE31">
        <v>0</v>
      </c>
      <c r="AF31">
        <v>1024.8699999999999</v>
      </c>
      <c r="AG31">
        <v>549.32000000000005</v>
      </c>
      <c r="AH31">
        <v>0</v>
      </c>
      <c r="AI31">
        <v>1</v>
      </c>
      <c r="AJ31">
        <v>1.23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0.51</v>
      </c>
      <c r="AU31" t="s">
        <v>3</v>
      </c>
      <c r="AV31">
        <v>1</v>
      </c>
      <c r="AW31">
        <v>2</v>
      </c>
      <c r="AX31">
        <v>302024810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522.68369999999993</v>
      </c>
      <c r="BL31">
        <v>280.15320000000003</v>
      </c>
      <c r="BM31">
        <v>0</v>
      </c>
      <c r="BN31">
        <v>0</v>
      </c>
      <c r="BO31">
        <v>0.51</v>
      </c>
      <c r="BP31">
        <v>1</v>
      </c>
      <c r="BQ31">
        <v>0</v>
      </c>
      <c r="BR31">
        <v>522.68369999999993</v>
      </c>
      <c r="BS31">
        <v>280.15320000000003</v>
      </c>
      <c r="BT31">
        <v>0</v>
      </c>
      <c r="BU31">
        <v>0</v>
      </c>
      <c r="BV31">
        <v>0.51</v>
      </c>
      <c r="BW31">
        <v>1</v>
      </c>
      <c r="CV31">
        <v>0</v>
      </c>
      <c r="CW31">
        <f>ROUND(Y31*Source!I37*DO31,7)</f>
        <v>1.2749999999999999</v>
      </c>
      <c r="CX31">
        <f>ROUND(Y31*Source!I37,7)</f>
        <v>1.2749999999999999</v>
      </c>
      <c r="CY31">
        <f>AB31</f>
        <v>1260.5899999999999</v>
      </c>
      <c r="CZ31">
        <f>AF31</f>
        <v>1024.8699999999999</v>
      </c>
      <c r="DA31">
        <f>AJ31</f>
        <v>1.23</v>
      </c>
      <c r="DB31">
        <f t="shared" si="1"/>
        <v>522.67999999999995</v>
      </c>
      <c r="DC31">
        <f t="shared" si="2"/>
        <v>280.14999999999998</v>
      </c>
      <c r="DD31" t="s">
        <v>3</v>
      </c>
      <c r="DE31" t="s">
        <v>3</v>
      </c>
      <c r="DF31">
        <f t="shared" si="3"/>
        <v>0</v>
      </c>
      <c r="DG31">
        <f>ROUND(ROUND(AF31*AJ31,2)*CX31,2)</f>
        <v>1607.25</v>
      </c>
      <c r="DH31">
        <f t="shared" si="4"/>
        <v>700.38</v>
      </c>
      <c r="DI31">
        <f t="shared" si="5"/>
        <v>0</v>
      </c>
      <c r="DJ31">
        <f>DG31+DH31</f>
        <v>2307.63</v>
      </c>
      <c r="DK31">
        <v>1</v>
      </c>
      <c r="DL31" t="s">
        <v>1045</v>
      </c>
      <c r="DM31">
        <v>5</v>
      </c>
      <c r="DN31" t="s">
        <v>1038</v>
      </c>
      <c r="DO31">
        <v>1</v>
      </c>
    </row>
    <row r="32" spans="1:119" x14ac:dyDescent="0.2">
      <c r="A32">
        <f>ROW(Source!A37)</f>
        <v>37</v>
      </c>
      <c r="B32">
        <v>302024475</v>
      </c>
      <c r="C32">
        <v>302017955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1046</v>
      </c>
      <c r="J32" t="s">
        <v>3</v>
      </c>
      <c r="K32" t="s">
        <v>1047</v>
      </c>
      <c r="L32">
        <v>3277935</v>
      </c>
      <c r="N32">
        <v>1013</v>
      </c>
      <c r="O32" t="s">
        <v>1048</v>
      </c>
      <c r="P32" t="s">
        <v>1048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302024811</v>
      </c>
      <c r="AY32">
        <v>1</v>
      </c>
      <c r="AZ32">
        <v>2048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5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ROW(Source!A38)</f>
        <v>38</v>
      </c>
      <c r="B33">
        <v>302024475</v>
      </c>
      <c r="C33">
        <v>302017964</v>
      </c>
      <c r="D33">
        <v>277560281</v>
      </c>
      <c r="E33">
        <v>109</v>
      </c>
      <c r="F33">
        <v>1</v>
      </c>
      <c r="G33">
        <v>1</v>
      </c>
      <c r="H33">
        <v>1</v>
      </c>
      <c r="I33" t="s">
        <v>1036</v>
      </c>
      <c r="J33" t="s">
        <v>3</v>
      </c>
      <c r="K33" t="s">
        <v>1037</v>
      </c>
      <c r="L33">
        <v>1191</v>
      </c>
      <c r="N33">
        <v>1013</v>
      </c>
      <c r="O33" t="s">
        <v>1038</v>
      </c>
      <c r="P33" t="s">
        <v>1038</v>
      </c>
      <c r="Q33">
        <v>1</v>
      </c>
      <c r="W33">
        <v>0</v>
      </c>
      <c r="X33">
        <v>784619160</v>
      </c>
      <c r="Y33">
        <f t="shared" ref="Y33:Y64" si="6">AT33</f>
        <v>2</v>
      </c>
      <c r="AA33">
        <v>0</v>
      </c>
      <c r="AB33">
        <v>0</v>
      </c>
      <c r="AC33">
        <v>0</v>
      </c>
      <c r="AD33">
        <v>435.17</v>
      </c>
      <c r="AE33">
        <v>0</v>
      </c>
      <c r="AF33">
        <v>0</v>
      </c>
      <c r="AG33">
        <v>0</v>
      </c>
      <c r="AH33">
        <v>435.17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</v>
      </c>
      <c r="AU33" t="s">
        <v>3</v>
      </c>
      <c r="AV33">
        <v>1</v>
      </c>
      <c r="AW33">
        <v>2</v>
      </c>
      <c r="AX33">
        <v>302024812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870.34</v>
      </c>
      <c r="BN33">
        <v>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870.34</v>
      </c>
      <c r="BU33">
        <v>2</v>
      </c>
      <c r="BV33">
        <v>0</v>
      </c>
      <c r="BW33">
        <v>1</v>
      </c>
      <c r="CU33">
        <f>ROUND(AT33*Source!I38*AH33*AL33,2)</f>
        <v>4351.7</v>
      </c>
      <c r="CV33">
        <f>ROUND(Y33*Source!I38,7)</f>
        <v>10</v>
      </c>
      <c r="CW33">
        <v>0</v>
      </c>
      <c r="CX33">
        <f>ROUND(Y33*Source!I38,7)</f>
        <v>10</v>
      </c>
      <c r="CY33">
        <f>AD33</f>
        <v>435.17</v>
      </c>
      <c r="CZ33">
        <f>AH33</f>
        <v>435.17</v>
      </c>
      <c r="DA33">
        <f>AL33</f>
        <v>1</v>
      </c>
      <c r="DB33">
        <f t="shared" ref="DB33:DB64" si="7">ROUND(ROUND(AT33*CZ33,2),6)</f>
        <v>870.34</v>
      </c>
      <c r="DC33">
        <f t="shared" ref="DC33:DC64" si="8">ROUND(ROUND(AT33*AG33,2),6)</f>
        <v>0</v>
      </c>
      <c r="DD33" t="s">
        <v>3</v>
      </c>
      <c r="DE33" t="s">
        <v>3</v>
      </c>
      <c r="DF33">
        <f t="shared" ref="DF33:DF64" si="9">ROUND(ROUND(AE33,2)*CX33,2)</f>
        <v>0</v>
      </c>
      <c r="DG33">
        <f>ROUND(ROUND(AF33,2)*CX33,2)</f>
        <v>0</v>
      </c>
      <c r="DH33">
        <f t="shared" si="4"/>
        <v>0</v>
      </c>
      <c r="DI33">
        <f t="shared" si="5"/>
        <v>4351.7</v>
      </c>
      <c r="DJ33">
        <f>DI33</f>
        <v>4351.7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ROW(Source!A38)</f>
        <v>38</v>
      </c>
      <c r="B34">
        <v>302024475</v>
      </c>
      <c r="C34">
        <v>302017964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1039</v>
      </c>
      <c r="J34" t="s">
        <v>3</v>
      </c>
      <c r="K34" t="s">
        <v>1040</v>
      </c>
      <c r="L34">
        <v>1191</v>
      </c>
      <c r="N34">
        <v>1013</v>
      </c>
      <c r="O34" t="s">
        <v>1038</v>
      </c>
      <c r="P34" t="s">
        <v>1038</v>
      </c>
      <c r="Q34">
        <v>1</v>
      </c>
      <c r="W34">
        <v>0</v>
      </c>
      <c r="X34">
        <v>-1417349443</v>
      </c>
      <c r="Y34">
        <f t="shared" si="6"/>
        <v>0.51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0.51</v>
      </c>
      <c r="AU34" t="s">
        <v>3</v>
      </c>
      <c r="AV34">
        <v>2</v>
      </c>
      <c r="AW34">
        <v>2</v>
      </c>
      <c r="AX34">
        <v>302024813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2.5499999999999998</v>
      </c>
      <c r="CY34">
        <f>AD34</f>
        <v>0</v>
      </c>
      <c r="CZ34">
        <f>AH34</f>
        <v>0</v>
      </c>
      <c r="DA34">
        <f>AL34</f>
        <v>1</v>
      </c>
      <c r="DB34">
        <f t="shared" si="7"/>
        <v>0</v>
      </c>
      <c r="DC34">
        <f t="shared" si="8"/>
        <v>0</v>
      </c>
      <c r="DD34" t="s">
        <v>3</v>
      </c>
      <c r="DE34" t="s">
        <v>3</v>
      </c>
      <c r="DF34">
        <f t="shared" si="9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ROW(Source!A38)</f>
        <v>38</v>
      </c>
      <c r="B35">
        <v>302024475</v>
      </c>
      <c r="C35">
        <v>302017964</v>
      </c>
      <c r="D35">
        <v>277945616</v>
      </c>
      <c r="E35">
        <v>1</v>
      </c>
      <c r="F35">
        <v>1</v>
      </c>
      <c r="G35">
        <v>1</v>
      </c>
      <c r="H35">
        <v>2</v>
      </c>
      <c r="I35" t="s">
        <v>1041</v>
      </c>
      <c r="J35" t="s">
        <v>1042</v>
      </c>
      <c r="K35" t="s">
        <v>1043</v>
      </c>
      <c r="L35">
        <v>1368</v>
      </c>
      <c r="N35">
        <v>1011</v>
      </c>
      <c r="O35" t="s">
        <v>1044</v>
      </c>
      <c r="P35" t="s">
        <v>1044</v>
      </c>
      <c r="Q35">
        <v>1</v>
      </c>
      <c r="W35">
        <v>0</v>
      </c>
      <c r="X35">
        <v>1779062308</v>
      </c>
      <c r="Y35">
        <f t="shared" si="6"/>
        <v>0.51</v>
      </c>
      <c r="AA35">
        <v>0</v>
      </c>
      <c r="AB35">
        <v>1260.5899999999999</v>
      </c>
      <c r="AC35">
        <v>549.32000000000005</v>
      </c>
      <c r="AD35">
        <v>0</v>
      </c>
      <c r="AE35">
        <v>0</v>
      </c>
      <c r="AF35">
        <v>1024.8699999999999</v>
      </c>
      <c r="AG35">
        <v>549.32000000000005</v>
      </c>
      <c r="AH35">
        <v>0</v>
      </c>
      <c r="AI35">
        <v>1</v>
      </c>
      <c r="AJ35">
        <v>1.23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0.51</v>
      </c>
      <c r="AU35" t="s">
        <v>3</v>
      </c>
      <c r="AV35">
        <v>1</v>
      </c>
      <c r="AW35">
        <v>2</v>
      </c>
      <c r="AX35">
        <v>302024814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522.68369999999993</v>
      </c>
      <c r="BL35">
        <v>280.15320000000003</v>
      </c>
      <c r="BM35">
        <v>0</v>
      </c>
      <c r="BN35">
        <v>0</v>
      </c>
      <c r="BO35">
        <v>0.51</v>
      </c>
      <c r="BP35">
        <v>1</v>
      </c>
      <c r="BQ35">
        <v>0</v>
      </c>
      <c r="BR35">
        <v>522.68369999999993</v>
      </c>
      <c r="BS35">
        <v>280.15320000000003</v>
      </c>
      <c r="BT35">
        <v>0</v>
      </c>
      <c r="BU35">
        <v>0</v>
      </c>
      <c r="BV35">
        <v>0.51</v>
      </c>
      <c r="BW35">
        <v>1</v>
      </c>
      <c r="CV35">
        <v>0</v>
      </c>
      <c r="CW35">
        <f>ROUND(Y35*Source!I38*DO35,7)</f>
        <v>2.5499999999999998</v>
      </c>
      <c r="CX35">
        <f>ROUND(Y35*Source!I38,7)</f>
        <v>2.5499999999999998</v>
      </c>
      <c r="CY35">
        <f>AB35</f>
        <v>1260.5899999999999</v>
      </c>
      <c r="CZ35">
        <f>AF35</f>
        <v>1024.8699999999999</v>
      </c>
      <c r="DA35">
        <f>AJ35</f>
        <v>1.23</v>
      </c>
      <c r="DB35">
        <f t="shared" si="7"/>
        <v>522.67999999999995</v>
      </c>
      <c r="DC35">
        <f t="shared" si="8"/>
        <v>280.14999999999998</v>
      </c>
      <c r="DD35" t="s">
        <v>3</v>
      </c>
      <c r="DE35" t="s">
        <v>3</v>
      </c>
      <c r="DF35">
        <f t="shared" si="9"/>
        <v>0</v>
      </c>
      <c r="DG35">
        <f>ROUND(ROUND(AF35*AJ35,2)*CX35,2)</f>
        <v>3214.5</v>
      </c>
      <c r="DH35">
        <f t="shared" si="4"/>
        <v>1400.77</v>
      </c>
      <c r="DI35">
        <f t="shared" si="5"/>
        <v>0</v>
      </c>
      <c r="DJ35">
        <f>DG35+DH35</f>
        <v>4615.2700000000004</v>
      </c>
      <c r="DK35">
        <v>1</v>
      </c>
      <c r="DL35" t="s">
        <v>1045</v>
      </c>
      <c r="DM35">
        <v>5</v>
      </c>
      <c r="DN35" t="s">
        <v>1038</v>
      </c>
      <c r="DO35">
        <v>1</v>
      </c>
    </row>
    <row r="36" spans="1:119" x14ac:dyDescent="0.2">
      <c r="A36">
        <f>ROW(Source!A38)</f>
        <v>38</v>
      </c>
      <c r="B36">
        <v>302024475</v>
      </c>
      <c r="C36">
        <v>302017964</v>
      </c>
      <c r="D36">
        <v>277566433</v>
      </c>
      <c r="E36">
        <v>109</v>
      </c>
      <c r="F36">
        <v>1</v>
      </c>
      <c r="G36">
        <v>1</v>
      </c>
      <c r="H36">
        <v>3</v>
      </c>
      <c r="I36" t="s">
        <v>1046</v>
      </c>
      <c r="J36" t="s">
        <v>3</v>
      </c>
      <c r="K36" t="s">
        <v>1047</v>
      </c>
      <c r="L36">
        <v>3277935</v>
      </c>
      <c r="N36">
        <v>1013</v>
      </c>
      <c r="O36" t="s">
        <v>1048</v>
      </c>
      <c r="P36" t="s">
        <v>1048</v>
      </c>
      <c r="Q36">
        <v>1</v>
      </c>
      <c r="W36">
        <v>0</v>
      </c>
      <c r="X36">
        <v>274903907</v>
      </c>
      <c r="Y36">
        <f t="shared" si="6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302024815</v>
      </c>
      <c r="AY36">
        <v>1</v>
      </c>
      <c r="AZ36">
        <v>2048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10</v>
      </c>
      <c r="CY36">
        <f>AA36</f>
        <v>0</v>
      </c>
      <c r="CZ36">
        <f>AE36</f>
        <v>0</v>
      </c>
      <c r="DA36">
        <f>AI36</f>
        <v>1</v>
      </c>
      <c r="DB36">
        <f t="shared" si="7"/>
        <v>0</v>
      </c>
      <c r="DC36">
        <f t="shared" si="8"/>
        <v>0</v>
      </c>
      <c r="DD36" t="s">
        <v>3</v>
      </c>
      <c r="DE36" t="s">
        <v>3</v>
      </c>
      <c r="DF36">
        <f t="shared" si="9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ROW(Source!A74)</f>
        <v>74</v>
      </c>
      <c r="B37">
        <v>302024475</v>
      </c>
      <c r="C37">
        <v>302017973</v>
      </c>
      <c r="D37">
        <v>277560289</v>
      </c>
      <c r="E37">
        <v>109</v>
      </c>
      <c r="F37">
        <v>1</v>
      </c>
      <c r="G37">
        <v>1</v>
      </c>
      <c r="H37">
        <v>1</v>
      </c>
      <c r="I37" t="s">
        <v>1049</v>
      </c>
      <c r="J37" t="s">
        <v>3</v>
      </c>
      <c r="K37" t="s">
        <v>1050</v>
      </c>
      <c r="L37">
        <v>1191</v>
      </c>
      <c r="N37">
        <v>1013</v>
      </c>
      <c r="O37" t="s">
        <v>1038</v>
      </c>
      <c r="P37" t="s">
        <v>1038</v>
      </c>
      <c r="Q37">
        <v>1</v>
      </c>
      <c r="W37">
        <v>0</v>
      </c>
      <c r="X37">
        <v>1893946532</v>
      </c>
      <c r="Y37">
        <f t="shared" si="6"/>
        <v>0.65</v>
      </c>
      <c r="AA37">
        <v>0</v>
      </c>
      <c r="AB37">
        <v>0</v>
      </c>
      <c r="AC37">
        <v>0</v>
      </c>
      <c r="AD37">
        <v>451.23</v>
      </c>
      <c r="AE37">
        <v>0</v>
      </c>
      <c r="AF37">
        <v>0</v>
      </c>
      <c r="AG37">
        <v>0</v>
      </c>
      <c r="AH37">
        <v>451.23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0.65</v>
      </c>
      <c r="AU37" t="s">
        <v>3</v>
      </c>
      <c r="AV37">
        <v>1</v>
      </c>
      <c r="AW37">
        <v>2</v>
      </c>
      <c r="AX37">
        <v>302024816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293.29950000000002</v>
      </c>
      <c r="BN37">
        <v>0.65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293.29950000000002</v>
      </c>
      <c r="BU37">
        <v>0.65</v>
      </c>
      <c r="BV37">
        <v>0</v>
      </c>
      <c r="BW37">
        <v>1</v>
      </c>
      <c r="CU37">
        <f>ROUND(AT37*Source!I74*AH37*AL37,2)</f>
        <v>293.3</v>
      </c>
      <c r="CV37">
        <f>ROUND(Y37*Source!I74,7)</f>
        <v>0.65</v>
      </c>
      <c r="CW37">
        <v>0</v>
      </c>
      <c r="CX37">
        <f>ROUND(Y37*Source!I74,7)</f>
        <v>0.65</v>
      </c>
      <c r="CY37">
        <f>AD37</f>
        <v>451.23</v>
      </c>
      <c r="CZ37">
        <f>AH37</f>
        <v>451.23</v>
      </c>
      <c r="DA37">
        <f>AL37</f>
        <v>1</v>
      </c>
      <c r="DB37">
        <f t="shared" si="7"/>
        <v>293.3</v>
      </c>
      <c r="DC37">
        <f t="shared" si="8"/>
        <v>0</v>
      </c>
      <c r="DD37" t="s">
        <v>3</v>
      </c>
      <c r="DE37" t="s">
        <v>3</v>
      </c>
      <c r="DF37">
        <f t="shared" si="9"/>
        <v>0</v>
      </c>
      <c r="DG37">
        <f>ROUND(ROUND(AF37,2)*CX37,2)</f>
        <v>0</v>
      </c>
      <c r="DH37">
        <f t="shared" si="4"/>
        <v>0</v>
      </c>
      <c r="DI37">
        <f t="shared" si="5"/>
        <v>293.3</v>
      </c>
      <c r="DJ37">
        <f>DI37</f>
        <v>293.3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302024475</v>
      </c>
      <c r="C38">
        <v>302017973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1039</v>
      </c>
      <c r="J38" t="s">
        <v>3</v>
      </c>
      <c r="K38" t="s">
        <v>1040</v>
      </c>
      <c r="L38">
        <v>1191</v>
      </c>
      <c r="N38">
        <v>1013</v>
      </c>
      <c r="O38" t="s">
        <v>1038</v>
      </c>
      <c r="P38" t="s">
        <v>1038</v>
      </c>
      <c r="Q38">
        <v>1</v>
      </c>
      <c r="W38">
        <v>0</v>
      </c>
      <c r="X38">
        <v>-1417349443</v>
      </c>
      <c r="Y38">
        <f t="shared" si="6"/>
        <v>0.21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0.21</v>
      </c>
      <c r="AU38" t="s">
        <v>3</v>
      </c>
      <c r="AV38">
        <v>2</v>
      </c>
      <c r="AW38">
        <v>2</v>
      </c>
      <c r="AX38">
        <v>302024817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ROUND(Y38*Source!I74,7)</f>
        <v>0.21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  <c r="DD38" t="s">
        <v>3</v>
      </c>
      <c r="DE38" t="s">
        <v>3</v>
      </c>
      <c r="DF38">
        <f t="shared" si="9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302024475</v>
      </c>
      <c r="C39">
        <v>302017973</v>
      </c>
      <c r="D39">
        <v>277945616</v>
      </c>
      <c r="E39">
        <v>1</v>
      </c>
      <c r="F39">
        <v>1</v>
      </c>
      <c r="G39">
        <v>1</v>
      </c>
      <c r="H39">
        <v>2</v>
      </c>
      <c r="I39" t="s">
        <v>1041</v>
      </c>
      <c r="J39" t="s">
        <v>1042</v>
      </c>
      <c r="K39" t="s">
        <v>1043</v>
      </c>
      <c r="L39">
        <v>1368</v>
      </c>
      <c r="N39">
        <v>1011</v>
      </c>
      <c r="O39" t="s">
        <v>1044</v>
      </c>
      <c r="P39" t="s">
        <v>1044</v>
      </c>
      <c r="Q39">
        <v>1</v>
      </c>
      <c r="W39">
        <v>0</v>
      </c>
      <c r="X39">
        <v>1779062308</v>
      </c>
      <c r="Y39">
        <f t="shared" si="6"/>
        <v>0.21</v>
      </c>
      <c r="AA39">
        <v>0</v>
      </c>
      <c r="AB39">
        <v>1260.5899999999999</v>
      </c>
      <c r="AC39">
        <v>549.32000000000005</v>
      </c>
      <c r="AD39">
        <v>0</v>
      </c>
      <c r="AE39">
        <v>0</v>
      </c>
      <c r="AF39">
        <v>1024.8699999999999</v>
      </c>
      <c r="AG39">
        <v>549.32000000000005</v>
      </c>
      <c r="AH39">
        <v>0</v>
      </c>
      <c r="AI39">
        <v>1</v>
      </c>
      <c r="AJ39">
        <v>1.23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0.21</v>
      </c>
      <c r="AU39" t="s">
        <v>3</v>
      </c>
      <c r="AV39">
        <v>1</v>
      </c>
      <c r="AW39">
        <v>2</v>
      </c>
      <c r="AX39">
        <v>302024818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215.22269999999997</v>
      </c>
      <c r="BL39">
        <v>115.35720000000001</v>
      </c>
      <c r="BM39">
        <v>0</v>
      </c>
      <c r="BN39">
        <v>0</v>
      </c>
      <c r="BO39">
        <v>0.21</v>
      </c>
      <c r="BP39">
        <v>1</v>
      </c>
      <c r="BQ39">
        <v>0</v>
      </c>
      <c r="BR39">
        <v>215.22269999999997</v>
      </c>
      <c r="BS39">
        <v>115.35720000000001</v>
      </c>
      <c r="BT39">
        <v>0</v>
      </c>
      <c r="BU39">
        <v>0</v>
      </c>
      <c r="BV39">
        <v>0.21</v>
      </c>
      <c r="BW39">
        <v>1</v>
      </c>
      <c r="CV39">
        <v>0</v>
      </c>
      <c r="CW39">
        <f>ROUND(Y39*Source!I74*DO39,7)</f>
        <v>0.21</v>
      </c>
      <c r="CX39">
        <f>ROUND(Y39*Source!I74,7)</f>
        <v>0.21</v>
      </c>
      <c r="CY39">
        <f>AB39</f>
        <v>1260.5899999999999</v>
      </c>
      <c r="CZ39">
        <f>AF39</f>
        <v>1024.8699999999999</v>
      </c>
      <c r="DA39">
        <f>AJ39</f>
        <v>1.23</v>
      </c>
      <c r="DB39">
        <f t="shared" si="7"/>
        <v>215.22</v>
      </c>
      <c r="DC39">
        <f t="shared" si="8"/>
        <v>115.36</v>
      </c>
      <c r="DD39" t="s">
        <v>3</v>
      </c>
      <c r="DE39" t="s">
        <v>3</v>
      </c>
      <c r="DF39">
        <f t="shared" si="9"/>
        <v>0</v>
      </c>
      <c r="DG39">
        <f>ROUND(ROUND(AF39*AJ39,2)*CX39,2)</f>
        <v>264.72000000000003</v>
      </c>
      <c r="DH39">
        <f t="shared" si="4"/>
        <v>115.36</v>
      </c>
      <c r="DI39">
        <f t="shared" si="5"/>
        <v>0</v>
      </c>
      <c r="DJ39">
        <f>DG39+DH39</f>
        <v>380.08000000000004</v>
      </c>
      <c r="DK39">
        <v>1</v>
      </c>
      <c r="DL39" t="s">
        <v>1045</v>
      </c>
      <c r="DM39">
        <v>5</v>
      </c>
      <c r="DN39" t="s">
        <v>1038</v>
      </c>
      <c r="DO39">
        <v>1</v>
      </c>
    </row>
    <row r="40" spans="1:119" x14ac:dyDescent="0.2">
      <c r="A40">
        <f>ROW(Source!A74)</f>
        <v>74</v>
      </c>
      <c r="B40">
        <v>302024475</v>
      </c>
      <c r="C40">
        <v>302017973</v>
      </c>
      <c r="D40">
        <v>277566433</v>
      </c>
      <c r="E40">
        <v>109</v>
      </c>
      <c r="F40">
        <v>1</v>
      </c>
      <c r="G40">
        <v>1</v>
      </c>
      <c r="H40">
        <v>3</v>
      </c>
      <c r="I40" t="s">
        <v>1046</v>
      </c>
      <c r="J40" t="s">
        <v>3</v>
      </c>
      <c r="K40" t="s">
        <v>1047</v>
      </c>
      <c r="L40">
        <v>3277935</v>
      </c>
      <c r="N40">
        <v>1013</v>
      </c>
      <c r="O40" t="s">
        <v>1048</v>
      </c>
      <c r="P40" t="s">
        <v>1048</v>
      </c>
      <c r="Q40">
        <v>1</v>
      </c>
      <c r="W40">
        <v>0</v>
      </c>
      <c r="X40">
        <v>274903907</v>
      </c>
      <c r="Y40">
        <f t="shared" si="6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302024819</v>
      </c>
      <c r="AY40">
        <v>1</v>
      </c>
      <c r="AZ40">
        <v>2048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2</v>
      </c>
      <c r="CY40">
        <f>AA40</f>
        <v>0</v>
      </c>
      <c r="CZ40">
        <f>AE40</f>
        <v>0</v>
      </c>
      <c r="DA40">
        <f>AI40</f>
        <v>1</v>
      </c>
      <c r="DB40">
        <f t="shared" si="7"/>
        <v>0</v>
      </c>
      <c r="DC40">
        <f t="shared" si="8"/>
        <v>0</v>
      </c>
      <c r="DD40" t="s">
        <v>3</v>
      </c>
      <c r="DE40" t="s">
        <v>3</v>
      </c>
      <c r="DF40">
        <f t="shared" si="9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302024475</v>
      </c>
      <c r="C41">
        <v>302017982</v>
      </c>
      <c r="D41">
        <v>277560289</v>
      </c>
      <c r="E41">
        <v>109</v>
      </c>
      <c r="F41">
        <v>1</v>
      </c>
      <c r="G41">
        <v>1</v>
      </c>
      <c r="H41">
        <v>1</v>
      </c>
      <c r="I41" t="s">
        <v>1049</v>
      </c>
      <c r="J41" t="s">
        <v>3</v>
      </c>
      <c r="K41" t="s">
        <v>1050</v>
      </c>
      <c r="L41">
        <v>1191</v>
      </c>
      <c r="N41">
        <v>1013</v>
      </c>
      <c r="O41" t="s">
        <v>1038</v>
      </c>
      <c r="P41" t="s">
        <v>1038</v>
      </c>
      <c r="Q41">
        <v>1</v>
      </c>
      <c r="W41">
        <v>0</v>
      </c>
      <c r="X41">
        <v>1893946532</v>
      </c>
      <c r="Y41">
        <f t="shared" si="6"/>
        <v>2</v>
      </c>
      <c r="AA41">
        <v>0</v>
      </c>
      <c r="AB41">
        <v>0</v>
      </c>
      <c r="AC41">
        <v>0</v>
      </c>
      <c r="AD41">
        <v>451.23</v>
      </c>
      <c r="AE41">
        <v>0</v>
      </c>
      <c r="AF41">
        <v>0</v>
      </c>
      <c r="AG41">
        <v>0</v>
      </c>
      <c r="AH41">
        <v>451.23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</v>
      </c>
      <c r="AU41" t="s">
        <v>3</v>
      </c>
      <c r="AV41">
        <v>1</v>
      </c>
      <c r="AW41">
        <v>2</v>
      </c>
      <c r="AX41">
        <v>302024820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902.46</v>
      </c>
      <c r="BN41">
        <v>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902.46</v>
      </c>
      <c r="BU41">
        <v>2</v>
      </c>
      <c r="BV41">
        <v>0</v>
      </c>
      <c r="BW41">
        <v>1</v>
      </c>
      <c r="CU41">
        <f>ROUND(AT41*Source!I75*AH41*AL41,2)</f>
        <v>902.46</v>
      </c>
      <c r="CV41">
        <f>ROUND(Y41*Source!I75,7)</f>
        <v>2</v>
      </c>
      <c r="CW41">
        <v>0</v>
      </c>
      <c r="CX41">
        <f>ROUND(Y41*Source!I75,7)</f>
        <v>2</v>
      </c>
      <c r="CY41">
        <f>AD41</f>
        <v>451.23</v>
      </c>
      <c r="CZ41">
        <f>AH41</f>
        <v>451.23</v>
      </c>
      <c r="DA41">
        <f>AL41</f>
        <v>1</v>
      </c>
      <c r="DB41">
        <f t="shared" si="7"/>
        <v>902.46</v>
      </c>
      <c r="DC41">
        <f t="shared" si="8"/>
        <v>0</v>
      </c>
      <c r="DD41" t="s">
        <v>3</v>
      </c>
      <c r="DE41" t="s">
        <v>3</v>
      </c>
      <c r="DF41">
        <f t="shared" si="9"/>
        <v>0</v>
      </c>
      <c r="DG41">
        <f>ROUND(ROUND(AF41,2)*CX41,2)</f>
        <v>0</v>
      </c>
      <c r="DH41">
        <f t="shared" si="4"/>
        <v>0</v>
      </c>
      <c r="DI41">
        <f t="shared" si="5"/>
        <v>902.46</v>
      </c>
      <c r="DJ41">
        <f>DI41</f>
        <v>902.46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302024475</v>
      </c>
      <c r="C42">
        <v>302017982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1039</v>
      </c>
      <c r="J42" t="s">
        <v>3</v>
      </c>
      <c r="K42" t="s">
        <v>1040</v>
      </c>
      <c r="L42">
        <v>1191</v>
      </c>
      <c r="N42">
        <v>1013</v>
      </c>
      <c r="O42" t="s">
        <v>1038</v>
      </c>
      <c r="P42" t="s">
        <v>1038</v>
      </c>
      <c r="Q42">
        <v>1</v>
      </c>
      <c r="W42">
        <v>0</v>
      </c>
      <c r="X42">
        <v>-1417349443</v>
      </c>
      <c r="Y42">
        <f t="shared" si="6"/>
        <v>0.61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0.61</v>
      </c>
      <c r="AU42" t="s">
        <v>3</v>
      </c>
      <c r="AV42">
        <v>2</v>
      </c>
      <c r="AW42">
        <v>2</v>
      </c>
      <c r="AX42">
        <v>302024821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ROUND(Y42*Source!I75,7)</f>
        <v>0.61</v>
      </c>
      <c r="CY42">
        <f>AD42</f>
        <v>0</v>
      </c>
      <c r="CZ42">
        <f>AH42</f>
        <v>0</v>
      </c>
      <c r="DA42">
        <f>AL42</f>
        <v>1</v>
      </c>
      <c r="DB42">
        <f t="shared" si="7"/>
        <v>0</v>
      </c>
      <c r="DC42">
        <f t="shared" si="8"/>
        <v>0</v>
      </c>
      <c r="DD42" t="s">
        <v>3</v>
      </c>
      <c r="DE42" t="s">
        <v>3</v>
      </c>
      <c r="DF42">
        <f t="shared" si="9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302024475</v>
      </c>
      <c r="C43">
        <v>302017982</v>
      </c>
      <c r="D43">
        <v>277945616</v>
      </c>
      <c r="E43">
        <v>1</v>
      </c>
      <c r="F43">
        <v>1</v>
      </c>
      <c r="G43">
        <v>1</v>
      </c>
      <c r="H43">
        <v>2</v>
      </c>
      <c r="I43" t="s">
        <v>1041</v>
      </c>
      <c r="J43" t="s">
        <v>1042</v>
      </c>
      <c r="K43" t="s">
        <v>1043</v>
      </c>
      <c r="L43">
        <v>1368</v>
      </c>
      <c r="N43">
        <v>1011</v>
      </c>
      <c r="O43" t="s">
        <v>1044</v>
      </c>
      <c r="P43" t="s">
        <v>1044</v>
      </c>
      <c r="Q43">
        <v>1</v>
      </c>
      <c r="W43">
        <v>0</v>
      </c>
      <c r="X43">
        <v>1779062308</v>
      </c>
      <c r="Y43">
        <f t="shared" si="6"/>
        <v>0.61</v>
      </c>
      <c r="AA43">
        <v>0</v>
      </c>
      <c r="AB43">
        <v>1260.5899999999999</v>
      </c>
      <c r="AC43">
        <v>549.32000000000005</v>
      </c>
      <c r="AD43">
        <v>0</v>
      </c>
      <c r="AE43">
        <v>0</v>
      </c>
      <c r="AF43">
        <v>1024.8699999999999</v>
      </c>
      <c r="AG43">
        <v>549.32000000000005</v>
      </c>
      <c r="AH43">
        <v>0</v>
      </c>
      <c r="AI43">
        <v>1</v>
      </c>
      <c r="AJ43">
        <v>1.23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0.61</v>
      </c>
      <c r="AU43" t="s">
        <v>3</v>
      </c>
      <c r="AV43">
        <v>1</v>
      </c>
      <c r="AW43">
        <v>2</v>
      </c>
      <c r="AX43">
        <v>302024822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625.1706999999999</v>
      </c>
      <c r="BL43">
        <v>335.08520000000004</v>
      </c>
      <c r="BM43">
        <v>0</v>
      </c>
      <c r="BN43">
        <v>0</v>
      </c>
      <c r="BO43">
        <v>0.61</v>
      </c>
      <c r="BP43">
        <v>1</v>
      </c>
      <c r="BQ43">
        <v>0</v>
      </c>
      <c r="BR43">
        <v>625.1706999999999</v>
      </c>
      <c r="BS43">
        <v>335.08520000000004</v>
      </c>
      <c r="BT43">
        <v>0</v>
      </c>
      <c r="BU43">
        <v>0</v>
      </c>
      <c r="BV43">
        <v>0.61</v>
      </c>
      <c r="BW43">
        <v>1</v>
      </c>
      <c r="CV43">
        <v>0</v>
      </c>
      <c r="CW43">
        <f>ROUND(Y43*Source!I75*DO43,7)</f>
        <v>0.61</v>
      </c>
      <c r="CX43">
        <f>ROUND(Y43*Source!I75,7)</f>
        <v>0.61</v>
      </c>
      <c r="CY43">
        <f>AB43</f>
        <v>1260.5899999999999</v>
      </c>
      <c r="CZ43">
        <f>AF43</f>
        <v>1024.8699999999999</v>
      </c>
      <c r="DA43">
        <f>AJ43</f>
        <v>1.23</v>
      </c>
      <c r="DB43">
        <f t="shared" si="7"/>
        <v>625.16999999999996</v>
      </c>
      <c r="DC43">
        <f t="shared" si="8"/>
        <v>335.09</v>
      </c>
      <c r="DD43" t="s">
        <v>3</v>
      </c>
      <c r="DE43" t="s">
        <v>3</v>
      </c>
      <c r="DF43">
        <f t="shared" si="9"/>
        <v>0</v>
      </c>
      <c r="DG43">
        <f>ROUND(ROUND(AF43*AJ43,2)*CX43,2)</f>
        <v>768.96</v>
      </c>
      <c r="DH43">
        <f t="shared" si="4"/>
        <v>335.09</v>
      </c>
      <c r="DI43">
        <f t="shared" si="5"/>
        <v>0</v>
      </c>
      <c r="DJ43">
        <f>DG43+DH43</f>
        <v>1104.05</v>
      </c>
      <c r="DK43">
        <v>1</v>
      </c>
      <c r="DL43" t="s">
        <v>1045</v>
      </c>
      <c r="DM43">
        <v>5</v>
      </c>
      <c r="DN43" t="s">
        <v>1038</v>
      </c>
      <c r="DO43">
        <v>1</v>
      </c>
    </row>
    <row r="44" spans="1:119" x14ac:dyDescent="0.2">
      <c r="A44">
        <f>ROW(Source!A75)</f>
        <v>75</v>
      </c>
      <c r="B44">
        <v>302024475</v>
      </c>
      <c r="C44">
        <v>302017982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1046</v>
      </c>
      <c r="J44" t="s">
        <v>3</v>
      </c>
      <c r="K44" t="s">
        <v>1047</v>
      </c>
      <c r="L44">
        <v>3277935</v>
      </c>
      <c r="N44">
        <v>1013</v>
      </c>
      <c r="O44" t="s">
        <v>1048</v>
      </c>
      <c r="P44" t="s">
        <v>1048</v>
      </c>
      <c r="Q44">
        <v>1</v>
      </c>
      <c r="W44">
        <v>0</v>
      </c>
      <c r="X44">
        <v>274903907</v>
      </c>
      <c r="Y44">
        <f t="shared" si="6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302024823</v>
      </c>
      <c r="AY44">
        <v>1</v>
      </c>
      <c r="AZ44">
        <v>2048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2</v>
      </c>
      <c r="CY44">
        <f>AA44</f>
        <v>0</v>
      </c>
      <c r="CZ44">
        <f>AE44</f>
        <v>0</v>
      </c>
      <c r="DA44">
        <f>AI44</f>
        <v>1</v>
      </c>
      <c r="DB44">
        <f t="shared" si="7"/>
        <v>0</v>
      </c>
      <c r="DC44">
        <f t="shared" si="8"/>
        <v>0</v>
      </c>
      <c r="DD44" t="s">
        <v>3</v>
      </c>
      <c r="DE44" t="s">
        <v>3</v>
      </c>
      <c r="DF44">
        <f t="shared" si="9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302024475</v>
      </c>
      <c r="C45">
        <v>302017991</v>
      </c>
      <c r="D45">
        <v>277560289</v>
      </c>
      <c r="E45">
        <v>109</v>
      </c>
      <c r="F45">
        <v>1</v>
      </c>
      <c r="G45">
        <v>1</v>
      </c>
      <c r="H45">
        <v>1</v>
      </c>
      <c r="I45" t="s">
        <v>1049</v>
      </c>
      <c r="J45" t="s">
        <v>3</v>
      </c>
      <c r="K45" t="s">
        <v>1050</v>
      </c>
      <c r="L45">
        <v>1191</v>
      </c>
      <c r="N45">
        <v>1013</v>
      </c>
      <c r="O45" t="s">
        <v>1038</v>
      </c>
      <c r="P45" t="s">
        <v>1038</v>
      </c>
      <c r="Q45">
        <v>1</v>
      </c>
      <c r="W45">
        <v>0</v>
      </c>
      <c r="X45">
        <v>1893946532</v>
      </c>
      <c r="Y45">
        <f t="shared" si="6"/>
        <v>3</v>
      </c>
      <c r="AA45">
        <v>0</v>
      </c>
      <c r="AB45">
        <v>0</v>
      </c>
      <c r="AC45">
        <v>0</v>
      </c>
      <c r="AD45">
        <v>451.23</v>
      </c>
      <c r="AE45">
        <v>0</v>
      </c>
      <c r="AF45">
        <v>0</v>
      </c>
      <c r="AG45">
        <v>0</v>
      </c>
      <c r="AH45">
        <v>451.23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</v>
      </c>
      <c r="AU45" t="s">
        <v>3</v>
      </c>
      <c r="AV45">
        <v>1</v>
      </c>
      <c r="AW45">
        <v>2</v>
      </c>
      <c r="AX45">
        <v>302024824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1353.69</v>
      </c>
      <c r="BN45">
        <v>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1353.69</v>
      </c>
      <c r="BU45">
        <v>3</v>
      </c>
      <c r="BV45">
        <v>0</v>
      </c>
      <c r="BW45">
        <v>1</v>
      </c>
      <c r="CU45">
        <f>ROUND(AT45*Source!I76*AH45*AL45,2)</f>
        <v>1353.69</v>
      </c>
      <c r="CV45">
        <f>ROUND(Y45*Source!I76,7)</f>
        <v>3</v>
      </c>
      <c r="CW45">
        <v>0</v>
      </c>
      <c r="CX45">
        <f>ROUND(Y45*Source!I76,7)</f>
        <v>3</v>
      </c>
      <c r="CY45">
        <f>AD45</f>
        <v>451.23</v>
      </c>
      <c r="CZ45">
        <f>AH45</f>
        <v>451.23</v>
      </c>
      <c r="DA45">
        <f>AL45</f>
        <v>1</v>
      </c>
      <c r="DB45">
        <f t="shared" si="7"/>
        <v>1353.69</v>
      </c>
      <c r="DC45">
        <f t="shared" si="8"/>
        <v>0</v>
      </c>
      <c r="DD45" t="s">
        <v>3</v>
      </c>
      <c r="DE45" t="s">
        <v>3</v>
      </c>
      <c r="DF45">
        <f t="shared" si="9"/>
        <v>0</v>
      </c>
      <c r="DG45">
        <f>ROUND(ROUND(AF45,2)*CX45,2)</f>
        <v>0</v>
      </c>
      <c r="DH45">
        <f t="shared" si="4"/>
        <v>0</v>
      </c>
      <c r="DI45">
        <f t="shared" si="5"/>
        <v>1353.69</v>
      </c>
      <c r="DJ45">
        <f>DI45</f>
        <v>1353.69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302024475</v>
      </c>
      <c r="C46">
        <v>302017991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1039</v>
      </c>
      <c r="J46" t="s">
        <v>3</v>
      </c>
      <c r="K46" t="s">
        <v>1040</v>
      </c>
      <c r="L46">
        <v>1191</v>
      </c>
      <c r="N46">
        <v>1013</v>
      </c>
      <c r="O46" t="s">
        <v>1038</v>
      </c>
      <c r="P46" t="s">
        <v>1038</v>
      </c>
      <c r="Q46">
        <v>1</v>
      </c>
      <c r="W46">
        <v>0</v>
      </c>
      <c r="X46">
        <v>-1417349443</v>
      </c>
      <c r="Y46">
        <f t="shared" si="6"/>
        <v>0.99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3</v>
      </c>
      <c r="AV46">
        <v>2</v>
      </c>
      <c r="AW46">
        <v>2</v>
      </c>
      <c r="AX46">
        <v>302024825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0.99</v>
      </c>
      <c r="CY46">
        <f>AD46</f>
        <v>0</v>
      </c>
      <c r="CZ46">
        <f>AH46</f>
        <v>0</v>
      </c>
      <c r="DA46">
        <f>AL46</f>
        <v>1</v>
      </c>
      <c r="DB46">
        <f t="shared" si="7"/>
        <v>0</v>
      </c>
      <c r="DC46">
        <f t="shared" si="8"/>
        <v>0</v>
      </c>
      <c r="DD46" t="s">
        <v>3</v>
      </c>
      <c r="DE46" t="s">
        <v>3</v>
      </c>
      <c r="DF46">
        <f t="shared" si="9"/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302024475</v>
      </c>
      <c r="C47">
        <v>302017991</v>
      </c>
      <c r="D47">
        <v>277945616</v>
      </c>
      <c r="E47">
        <v>1</v>
      </c>
      <c r="F47">
        <v>1</v>
      </c>
      <c r="G47">
        <v>1</v>
      </c>
      <c r="H47">
        <v>2</v>
      </c>
      <c r="I47" t="s">
        <v>1041</v>
      </c>
      <c r="J47" t="s">
        <v>1042</v>
      </c>
      <c r="K47" t="s">
        <v>1043</v>
      </c>
      <c r="L47">
        <v>1368</v>
      </c>
      <c r="N47">
        <v>1011</v>
      </c>
      <c r="O47" t="s">
        <v>1044</v>
      </c>
      <c r="P47" t="s">
        <v>1044</v>
      </c>
      <c r="Q47">
        <v>1</v>
      </c>
      <c r="W47">
        <v>0</v>
      </c>
      <c r="X47">
        <v>1779062308</v>
      </c>
      <c r="Y47">
        <f t="shared" si="6"/>
        <v>0.99</v>
      </c>
      <c r="AA47">
        <v>0</v>
      </c>
      <c r="AB47">
        <v>1260.5899999999999</v>
      </c>
      <c r="AC47">
        <v>549.32000000000005</v>
      </c>
      <c r="AD47">
        <v>0</v>
      </c>
      <c r="AE47">
        <v>0</v>
      </c>
      <c r="AF47">
        <v>1024.8699999999999</v>
      </c>
      <c r="AG47">
        <v>549.32000000000005</v>
      </c>
      <c r="AH47">
        <v>0</v>
      </c>
      <c r="AI47">
        <v>1</v>
      </c>
      <c r="AJ47">
        <v>1.23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0.99</v>
      </c>
      <c r="AU47" t="s">
        <v>3</v>
      </c>
      <c r="AV47">
        <v>1</v>
      </c>
      <c r="AW47">
        <v>2</v>
      </c>
      <c r="AX47">
        <v>302024826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1014.6212999999999</v>
      </c>
      <c r="BL47">
        <v>543.82680000000005</v>
      </c>
      <c r="BM47">
        <v>0</v>
      </c>
      <c r="BN47">
        <v>0</v>
      </c>
      <c r="BO47">
        <v>0.99</v>
      </c>
      <c r="BP47">
        <v>1</v>
      </c>
      <c r="BQ47">
        <v>0</v>
      </c>
      <c r="BR47">
        <v>1014.6212999999999</v>
      </c>
      <c r="BS47">
        <v>543.82680000000005</v>
      </c>
      <c r="BT47">
        <v>0</v>
      </c>
      <c r="BU47">
        <v>0</v>
      </c>
      <c r="BV47">
        <v>0.99</v>
      </c>
      <c r="BW47">
        <v>1</v>
      </c>
      <c r="CV47">
        <v>0</v>
      </c>
      <c r="CW47">
        <f>ROUND(Y47*Source!I76*DO47,7)</f>
        <v>0.99</v>
      </c>
      <c r="CX47">
        <f>ROUND(Y47*Source!I76,7)</f>
        <v>0.99</v>
      </c>
      <c r="CY47">
        <f>AB47</f>
        <v>1260.5899999999999</v>
      </c>
      <c r="CZ47">
        <f>AF47</f>
        <v>1024.8699999999999</v>
      </c>
      <c r="DA47">
        <f>AJ47</f>
        <v>1.23</v>
      </c>
      <c r="DB47">
        <f t="shared" si="7"/>
        <v>1014.62</v>
      </c>
      <c r="DC47">
        <f t="shared" si="8"/>
        <v>543.83000000000004</v>
      </c>
      <c r="DD47" t="s">
        <v>3</v>
      </c>
      <c r="DE47" t="s">
        <v>3</v>
      </c>
      <c r="DF47">
        <f t="shared" si="9"/>
        <v>0</v>
      </c>
      <c r="DG47">
        <f>ROUND(ROUND(AF47*AJ47,2)*CX47,2)</f>
        <v>1247.98</v>
      </c>
      <c r="DH47">
        <f t="shared" si="4"/>
        <v>543.83000000000004</v>
      </c>
      <c r="DI47">
        <f t="shared" si="5"/>
        <v>0</v>
      </c>
      <c r="DJ47">
        <f>DG47+DH47</f>
        <v>1791.81</v>
      </c>
      <c r="DK47">
        <v>1</v>
      </c>
      <c r="DL47" t="s">
        <v>1045</v>
      </c>
      <c r="DM47">
        <v>5</v>
      </c>
      <c r="DN47" t="s">
        <v>1038</v>
      </c>
      <c r="DO47">
        <v>1</v>
      </c>
    </row>
    <row r="48" spans="1:119" x14ac:dyDescent="0.2">
      <c r="A48">
        <f>ROW(Source!A76)</f>
        <v>76</v>
      </c>
      <c r="B48">
        <v>302024475</v>
      </c>
      <c r="C48">
        <v>302017991</v>
      </c>
      <c r="D48">
        <v>277566433</v>
      </c>
      <c r="E48">
        <v>109</v>
      </c>
      <c r="F48">
        <v>1</v>
      </c>
      <c r="G48">
        <v>1</v>
      </c>
      <c r="H48">
        <v>3</v>
      </c>
      <c r="I48" t="s">
        <v>1046</v>
      </c>
      <c r="J48" t="s">
        <v>3</v>
      </c>
      <c r="K48" t="s">
        <v>1047</v>
      </c>
      <c r="L48">
        <v>3277935</v>
      </c>
      <c r="N48">
        <v>1013</v>
      </c>
      <c r="O48" t="s">
        <v>1048</v>
      </c>
      <c r="P48" t="s">
        <v>1048</v>
      </c>
      <c r="Q48">
        <v>1</v>
      </c>
      <c r="W48">
        <v>0</v>
      </c>
      <c r="X48">
        <v>274903907</v>
      </c>
      <c r="Y48">
        <f t="shared" si="6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302024827</v>
      </c>
      <c r="AY48">
        <v>1</v>
      </c>
      <c r="AZ48">
        <v>2048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ROUND(Y48*Source!I76,7)</f>
        <v>2</v>
      </c>
      <c r="CY48">
        <f>AA48</f>
        <v>0</v>
      </c>
      <c r="CZ48">
        <f>AE48</f>
        <v>0</v>
      </c>
      <c r="DA48">
        <f>AI48</f>
        <v>1</v>
      </c>
      <c r="DB48">
        <f t="shared" si="7"/>
        <v>0</v>
      </c>
      <c r="DC48">
        <f t="shared" si="8"/>
        <v>0</v>
      </c>
      <c r="DD48" t="s">
        <v>3</v>
      </c>
      <c r="DE48" t="s">
        <v>3</v>
      </c>
      <c r="DF48">
        <f t="shared" si="9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ROW(Source!A77)</f>
        <v>77</v>
      </c>
      <c r="B49">
        <v>302024475</v>
      </c>
      <c r="C49">
        <v>302018000</v>
      </c>
      <c r="D49">
        <v>277560289</v>
      </c>
      <c r="E49">
        <v>109</v>
      </c>
      <c r="F49">
        <v>1</v>
      </c>
      <c r="G49">
        <v>1</v>
      </c>
      <c r="H49">
        <v>1</v>
      </c>
      <c r="I49" t="s">
        <v>1049</v>
      </c>
      <c r="J49" t="s">
        <v>3</v>
      </c>
      <c r="K49" t="s">
        <v>1050</v>
      </c>
      <c r="L49">
        <v>1191</v>
      </c>
      <c r="N49">
        <v>1013</v>
      </c>
      <c r="O49" t="s">
        <v>1038</v>
      </c>
      <c r="P49" t="s">
        <v>1038</v>
      </c>
      <c r="Q49">
        <v>1</v>
      </c>
      <c r="W49">
        <v>0</v>
      </c>
      <c r="X49">
        <v>1893946532</v>
      </c>
      <c r="Y49">
        <f t="shared" si="6"/>
        <v>3</v>
      </c>
      <c r="AA49">
        <v>0</v>
      </c>
      <c r="AB49">
        <v>0</v>
      </c>
      <c r="AC49">
        <v>0</v>
      </c>
      <c r="AD49">
        <v>451.23</v>
      </c>
      <c r="AE49">
        <v>0</v>
      </c>
      <c r="AF49">
        <v>0</v>
      </c>
      <c r="AG49">
        <v>0</v>
      </c>
      <c r="AH49">
        <v>451.23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</v>
      </c>
      <c r="AU49" t="s">
        <v>3</v>
      </c>
      <c r="AV49">
        <v>1</v>
      </c>
      <c r="AW49">
        <v>2</v>
      </c>
      <c r="AX49">
        <v>302024828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1353.69</v>
      </c>
      <c r="BN49">
        <v>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1353.69</v>
      </c>
      <c r="BU49">
        <v>3</v>
      </c>
      <c r="BV49">
        <v>0</v>
      </c>
      <c r="BW49">
        <v>1</v>
      </c>
      <c r="CU49">
        <f>ROUND(AT49*Source!I77*AH49*AL49,2)</f>
        <v>27.07</v>
      </c>
      <c r="CV49">
        <f>ROUND(Y49*Source!I77,7)</f>
        <v>0.06</v>
      </c>
      <c r="CW49">
        <v>0</v>
      </c>
      <c r="CX49">
        <f>ROUND(Y49*Source!I77,7)</f>
        <v>0.06</v>
      </c>
      <c r="CY49">
        <f>AD49</f>
        <v>451.23</v>
      </c>
      <c r="CZ49">
        <f>AH49</f>
        <v>451.23</v>
      </c>
      <c r="DA49">
        <f>AL49</f>
        <v>1</v>
      </c>
      <c r="DB49">
        <f t="shared" si="7"/>
        <v>1353.69</v>
      </c>
      <c r="DC49">
        <f t="shared" si="8"/>
        <v>0</v>
      </c>
      <c r="DD49" t="s">
        <v>3</v>
      </c>
      <c r="DE49" t="s">
        <v>3</v>
      </c>
      <c r="DF49">
        <f t="shared" si="9"/>
        <v>0</v>
      </c>
      <c r="DG49">
        <f>ROUND(ROUND(AF49,2)*CX49,2)</f>
        <v>0</v>
      </c>
      <c r="DH49">
        <f t="shared" si="4"/>
        <v>0</v>
      </c>
      <c r="DI49">
        <f t="shared" si="5"/>
        <v>27.07</v>
      </c>
      <c r="DJ49">
        <f>DI49</f>
        <v>27.07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ROW(Source!A77)</f>
        <v>77</v>
      </c>
      <c r="B50">
        <v>302024475</v>
      </c>
      <c r="C50">
        <v>302018000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1039</v>
      </c>
      <c r="J50" t="s">
        <v>3</v>
      </c>
      <c r="K50" t="s">
        <v>1040</v>
      </c>
      <c r="L50">
        <v>1191</v>
      </c>
      <c r="N50">
        <v>1013</v>
      </c>
      <c r="O50" t="s">
        <v>1038</v>
      </c>
      <c r="P50" t="s">
        <v>1038</v>
      </c>
      <c r="Q50">
        <v>1</v>
      </c>
      <c r="W50">
        <v>0</v>
      </c>
      <c r="X50">
        <v>-1417349443</v>
      </c>
      <c r="Y50">
        <f t="shared" si="6"/>
        <v>1.28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1.28</v>
      </c>
      <c r="AU50" t="s">
        <v>3</v>
      </c>
      <c r="AV50">
        <v>2</v>
      </c>
      <c r="AW50">
        <v>2</v>
      </c>
      <c r="AX50">
        <v>302024829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ROUND(Y50*Source!I77,7)</f>
        <v>2.5600000000000001E-2</v>
      </c>
      <c r="CY50">
        <f>AD50</f>
        <v>0</v>
      </c>
      <c r="CZ50">
        <f>AH50</f>
        <v>0</v>
      </c>
      <c r="DA50">
        <f>AL50</f>
        <v>1</v>
      </c>
      <c r="DB50">
        <f t="shared" si="7"/>
        <v>0</v>
      </c>
      <c r="DC50">
        <f t="shared" si="8"/>
        <v>0</v>
      </c>
      <c r="DD50" t="s">
        <v>3</v>
      </c>
      <c r="DE50" t="s">
        <v>3</v>
      </c>
      <c r="DF50">
        <f t="shared" si="9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302024475</v>
      </c>
      <c r="C51">
        <v>302018000</v>
      </c>
      <c r="D51">
        <v>277945616</v>
      </c>
      <c r="E51">
        <v>1</v>
      </c>
      <c r="F51">
        <v>1</v>
      </c>
      <c r="G51">
        <v>1</v>
      </c>
      <c r="H51">
        <v>2</v>
      </c>
      <c r="I51" t="s">
        <v>1041</v>
      </c>
      <c r="J51" t="s">
        <v>1042</v>
      </c>
      <c r="K51" t="s">
        <v>1043</v>
      </c>
      <c r="L51">
        <v>1368</v>
      </c>
      <c r="N51">
        <v>1011</v>
      </c>
      <c r="O51" t="s">
        <v>1044</v>
      </c>
      <c r="P51" t="s">
        <v>1044</v>
      </c>
      <c r="Q51">
        <v>1</v>
      </c>
      <c r="W51">
        <v>0</v>
      </c>
      <c r="X51">
        <v>1779062308</v>
      </c>
      <c r="Y51">
        <f t="shared" si="6"/>
        <v>1.28</v>
      </c>
      <c r="AA51">
        <v>0</v>
      </c>
      <c r="AB51">
        <v>1260.5899999999999</v>
      </c>
      <c r="AC51">
        <v>549.32000000000005</v>
      </c>
      <c r="AD51">
        <v>0</v>
      </c>
      <c r="AE51">
        <v>0</v>
      </c>
      <c r="AF51">
        <v>1024.8699999999999</v>
      </c>
      <c r="AG51">
        <v>549.32000000000005</v>
      </c>
      <c r="AH51">
        <v>0</v>
      </c>
      <c r="AI51">
        <v>1</v>
      </c>
      <c r="AJ51">
        <v>1.23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1.28</v>
      </c>
      <c r="AU51" t="s">
        <v>3</v>
      </c>
      <c r="AV51">
        <v>1</v>
      </c>
      <c r="AW51">
        <v>2</v>
      </c>
      <c r="AX51">
        <v>302024830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1311.8335999999999</v>
      </c>
      <c r="BL51">
        <v>703.1296000000001</v>
      </c>
      <c r="BM51">
        <v>0</v>
      </c>
      <c r="BN51">
        <v>0</v>
      </c>
      <c r="BO51">
        <v>1.28</v>
      </c>
      <c r="BP51">
        <v>1</v>
      </c>
      <c r="BQ51">
        <v>0</v>
      </c>
      <c r="BR51">
        <v>1311.8335999999999</v>
      </c>
      <c r="BS51">
        <v>703.1296000000001</v>
      </c>
      <c r="BT51">
        <v>0</v>
      </c>
      <c r="BU51">
        <v>0</v>
      </c>
      <c r="BV51">
        <v>1.28</v>
      </c>
      <c r="BW51">
        <v>1</v>
      </c>
      <c r="CV51">
        <v>0</v>
      </c>
      <c r="CW51">
        <f>ROUND(Y51*Source!I77*DO51,7)</f>
        <v>2.5600000000000001E-2</v>
      </c>
      <c r="CX51">
        <f>ROUND(Y51*Source!I77,7)</f>
        <v>2.5600000000000001E-2</v>
      </c>
      <c r="CY51">
        <f>AB51</f>
        <v>1260.5899999999999</v>
      </c>
      <c r="CZ51">
        <f>AF51</f>
        <v>1024.8699999999999</v>
      </c>
      <c r="DA51">
        <f>AJ51</f>
        <v>1.23</v>
      </c>
      <c r="DB51">
        <f t="shared" si="7"/>
        <v>1311.83</v>
      </c>
      <c r="DC51">
        <f t="shared" si="8"/>
        <v>703.13</v>
      </c>
      <c r="DD51" t="s">
        <v>3</v>
      </c>
      <c r="DE51" t="s">
        <v>3</v>
      </c>
      <c r="DF51">
        <f t="shared" si="9"/>
        <v>0</v>
      </c>
      <c r="DG51">
        <f>ROUND(ROUND(AF51*AJ51,2)*CX51,2)</f>
        <v>32.270000000000003</v>
      </c>
      <c r="DH51">
        <f t="shared" si="4"/>
        <v>14.06</v>
      </c>
      <c r="DI51">
        <f t="shared" si="5"/>
        <v>0</v>
      </c>
      <c r="DJ51">
        <f>DG51+DH51</f>
        <v>46.330000000000005</v>
      </c>
      <c r="DK51">
        <v>1</v>
      </c>
      <c r="DL51" t="s">
        <v>1045</v>
      </c>
      <c r="DM51">
        <v>5</v>
      </c>
      <c r="DN51" t="s">
        <v>1038</v>
      </c>
      <c r="DO51">
        <v>1</v>
      </c>
    </row>
    <row r="52" spans="1:119" x14ac:dyDescent="0.2">
      <c r="A52">
        <f>ROW(Source!A77)</f>
        <v>77</v>
      </c>
      <c r="B52">
        <v>302024475</v>
      </c>
      <c r="C52">
        <v>302018000</v>
      </c>
      <c r="D52">
        <v>277566433</v>
      </c>
      <c r="E52">
        <v>109</v>
      </c>
      <c r="F52">
        <v>1</v>
      </c>
      <c r="G52">
        <v>1</v>
      </c>
      <c r="H52">
        <v>3</v>
      </c>
      <c r="I52" t="s">
        <v>1046</v>
      </c>
      <c r="J52" t="s">
        <v>3</v>
      </c>
      <c r="K52" t="s">
        <v>1047</v>
      </c>
      <c r="L52">
        <v>3277935</v>
      </c>
      <c r="N52">
        <v>1013</v>
      </c>
      <c r="O52" t="s">
        <v>1048</v>
      </c>
      <c r="P52" t="s">
        <v>1048</v>
      </c>
      <c r="Q52">
        <v>1</v>
      </c>
      <c r="W52">
        <v>0</v>
      </c>
      <c r="X52">
        <v>274903907</v>
      </c>
      <c r="Y52">
        <f t="shared" si="6"/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302024831</v>
      </c>
      <c r="AY52">
        <v>1</v>
      </c>
      <c r="AZ52">
        <v>2048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0.04</v>
      </c>
      <c r="CY52">
        <f>AA52</f>
        <v>0</v>
      </c>
      <c r="CZ52">
        <f>AE52</f>
        <v>0</v>
      </c>
      <c r="DA52">
        <f>AI52</f>
        <v>1</v>
      </c>
      <c r="DB52">
        <f t="shared" si="7"/>
        <v>0</v>
      </c>
      <c r="DC52">
        <f t="shared" si="8"/>
        <v>0</v>
      </c>
      <c r="DD52" t="s">
        <v>3</v>
      </c>
      <c r="DE52" t="s">
        <v>3</v>
      </c>
      <c r="DF52">
        <f t="shared" si="9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ROW(Source!A78)</f>
        <v>78</v>
      </c>
      <c r="B53">
        <v>302024475</v>
      </c>
      <c r="C53">
        <v>302018009</v>
      </c>
      <c r="D53">
        <v>277560289</v>
      </c>
      <c r="E53">
        <v>109</v>
      </c>
      <c r="F53">
        <v>1</v>
      </c>
      <c r="G53">
        <v>1</v>
      </c>
      <c r="H53">
        <v>1</v>
      </c>
      <c r="I53" t="s">
        <v>1049</v>
      </c>
      <c r="J53" t="s">
        <v>3</v>
      </c>
      <c r="K53" t="s">
        <v>1050</v>
      </c>
      <c r="L53">
        <v>1191</v>
      </c>
      <c r="N53">
        <v>1013</v>
      </c>
      <c r="O53" t="s">
        <v>1038</v>
      </c>
      <c r="P53" t="s">
        <v>1038</v>
      </c>
      <c r="Q53">
        <v>1</v>
      </c>
      <c r="W53">
        <v>0</v>
      </c>
      <c r="X53">
        <v>1893946532</v>
      </c>
      <c r="Y53">
        <f t="shared" si="6"/>
        <v>4</v>
      </c>
      <c r="AA53">
        <v>0</v>
      </c>
      <c r="AB53">
        <v>0</v>
      </c>
      <c r="AC53">
        <v>0</v>
      </c>
      <c r="AD53">
        <v>451.23</v>
      </c>
      <c r="AE53">
        <v>0</v>
      </c>
      <c r="AF53">
        <v>0</v>
      </c>
      <c r="AG53">
        <v>0</v>
      </c>
      <c r="AH53">
        <v>451.23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</v>
      </c>
      <c r="AU53" t="s">
        <v>3</v>
      </c>
      <c r="AV53">
        <v>1</v>
      </c>
      <c r="AW53">
        <v>2</v>
      </c>
      <c r="AX53">
        <v>302024832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1804.92</v>
      </c>
      <c r="BN53">
        <v>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1804.92</v>
      </c>
      <c r="BU53">
        <v>4</v>
      </c>
      <c r="BV53">
        <v>0</v>
      </c>
      <c r="BW53">
        <v>1</v>
      </c>
      <c r="CU53">
        <f>ROUND(AT53*Source!I78*AH53*AL53,2)</f>
        <v>36.1</v>
      </c>
      <c r="CV53">
        <f>ROUND(Y53*Source!I78,7)</f>
        <v>0.08</v>
      </c>
      <c r="CW53">
        <v>0</v>
      </c>
      <c r="CX53">
        <f>ROUND(Y53*Source!I78,7)</f>
        <v>0.08</v>
      </c>
      <c r="CY53">
        <f>AD53</f>
        <v>451.23</v>
      </c>
      <c r="CZ53">
        <f>AH53</f>
        <v>451.23</v>
      </c>
      <c r="DA53">
        <f>AL53</f>
        <v>1</v>
      </c>
      <c r="DB53">
        <f t="shared" si="7"/>
        <v>1804.92</v>
      </c>
      <c r="DC53">
        <f t="shared" si="8"/>
        <v>0</v>
      </c>
      <c r="DD53" t="s">
        <v>3</v>
      </c>
      <c r="DE53" t="s">
        <v>3</v>
      </c>
      <c r="DF53">
        <f t="shared" si="9"/>
        <v>0</v>
      </c>
      <c r="DG53">
        <f>ROUND(ROUND(AF53,2)*CX53,2)</f>
        <v>0</v>
      </c>
      <c r="DH53">
        <f t="shared" si="4"/>
        <v>0</v>
      </c>
      <c r="DI53">
        <f t="shared" si="5"/>
        <v>36.1</v>
      </c>
      <c r="DJ53">
        <f>DI53</f>
        <v>36.1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ROW(Source!A78)</f>
        <v>78</v>
      </c>
      <c r="B54">
        <v>302024475</v>
      </c>
      <c r="C54">
        <v>302018009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1039</v>
      </c>
      <c r="J54" t="s">
        <v>3</v>
      </c>
      <c r="K54" t="s">
        <v>1040</v>
      </c>
      <c r="L54">
        <v>1191</v>
      </c>
      <c r="N54">
        <v>1013</v>
      </c>
      <c r="O54" t="s">
        <v>1038</v>
      </c>
      <c r="P54" t="s">
        <v>1038</v>
      </c>
      <c r="Q54">
        <v>1</v>
      </c>
      <c r="W54">
        <v>0</v>
      </c>
      <c r="X54">
        <v>-1417349443</v>
      </c>
      <c r="Y54">
        <f t="shared" si="6"/>
        <v>2.09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2.09</v>
      </c>
      <c r="AU54" t="s">
        <v>3</v>
      </c>
      <c r="AV54">
        <v>2</v>
      </c>
      <c r="AW54">
        <v>2</v>
      </c>
      <c r="AX54">
        <v>302024833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ROUND(Y54*Source!I78,7)</f>
        <v>4.1799999999999997E-2</v>
      </c>
      <c r="CY54">
        <f>AD54</f>
        <v>0</v>
      </c>
      <c r="CZ54">
        <f>AH54</f>
        <v>0</v>
      </c>
      <c r="DA54">
        <f>AL54</f>
        <v>1</v>
      </c>
      <c r="DB54">
        <f t="shared" si="7"/>
        <v>0</v>
      </c>
      <c r="DC54">
        <f t="shared" si="8"/>
        <v>0</v>
      </c>
      <c r="DD54" t="s">
        <v>3</v>
      </c>
      <c r="DE54" t="s">
        <v>3</v>
      </c>
      <c r="DF54">
        <f t="shared" si="9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ROW(Source!A78)</f>
        <v>78</v>
      </c>
      <c r="B55">
        <v>302024475</v>
      </c>
      <c r="C55">
        <v>302018009</v>
      </c>
      <c r="D55">
        <v>277945616</v>
      </c>
      <c r="E55">
        <v>1</v>
      </c>
      <c r="F55">
        <v>1</v>
      </c>
      <c r="G55">
        <v>1</v>
      </c>
      <c r="H55">
        <v>2</v>
      </c>
      <c r="I55" t="s">
        <v>1041</v>
      </c>
      <c r="J55" t="s">
        <v>1042</v>
      </c>
      <c r="K55" t="s">
        <v>1043</v>
      </c>
      <c r="L55">
        <v>1368</v>
      </c>
      <c r="N55">
        <v>1011</v>
      </c>
      <c r="O55" t="s">
        <v>1044</v>
      </c>
      <c r="P55" t="s">
        <v>1044</v>
      </c>
      <c r="Q55">
        <v>1</v>
      </c>
      <c r="W55">
        <v>0</v>
      </c>
      <c r="X55">
        <v>1779062308</v>
      </c>
      <c r="Y55">
        <f t="shared" si="6"/>
        <v>2.09</v>
      </c>
      <c r="AA55">
        <v>0</v>
      </c>
      <c r="AB55">
        <v>1260.5899999999999</v>
      </c>
      <c r="AC55">
        <v>549.32000000000005</v>
      </c>
      <c r="AD55">
        <v>0</v>
      </c>
      <c r="AE55">
        <v>0</v>
      </c>
      <c r="AF55">
        <v>1024.8699999999999</v>
      </c>
      <c r="AG55">
        <v>549.32000000000005</v>
      </c>
      <c r="AH55">
        <v>0</v>
      </c>
      <c r="AI55">
        <v>1</v>
      </c>
      <c r="AJ55">
        <v>1.23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2.09</v>
      </c>
      <c r="AU55" t="s">
        <v>3</v>
      </c>
      <c r="AV55">
        <v>1</v>
      </c>
      <c r="AW55">
        <v>2</v>
      </c>
      <c r="AX55">
        <v>302024834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2141.9782999999998</v>
      </c>
      <c r="BL55">
        <v>1148.0788</v>
      </c>
      <c r="BM55">
        <v>0</v>
      </c>
      <c r="BN55">
        <v>0</v>
      </c>
      <c r="BO55">
        <v>2.09</v>
      </c>
      <c r="BP55">
        <v>1</v>
      </c>
      <c r="BQ55">
        <v>0</v>
      </c>
      <c r="BR55">
        <v>2141.9782999999998</v>
      </c>
      <c r="BS55">
        <v>1148.0788</v>
      </c>
      <c r="BT55">
        <v>0</v>
      </c>
      <c r="BU55">
        <v>0</v>
      </c>
      <c r="BV55">
        <v>2.09</v>
      </c>
      <c r="BW55">
        <v>1</v>
      </c>
      <c r="CV55">
        <v>0</v>
      </c>
      <c r="CW55">
        <f>ROUND(Y55*Source!I78*DO55,7)</f>
        <v>4.1799999999999997E-2</v>
      </c>
      <c r="CX55">
        <f>ROUND(Y55*Source!I78,7)</f>
        <v>4.1799999999999997E-2</v>
      </c>
      <c r="CY55">
        <f>AB55</f>
        <v>1260.5899999999999</v>
      </c>
      <c r="CZ55">
        <f>AF55</f>
        <v>1024.8699999999999</v>
      </c>
      <c r="DA55">
        <f>AJ55</f>
        <v>1.23</v>
      </c>
      <c r="DB55">
        <f t="shared" si="7"/>
        <v>2141.98</v>
      </c>
      <c r="DC55">
        <f t="shared" si="8"/>
        <v>1148.08</v>
      </c>
      <c r="DD55" t="s">
        <v>3</v>
      </c>
      <c r="DE55" t="s">
        <v>3</v>
      </c>
      <c r="DF55">
        <f t="shared" si="9"/>
        <v>0</v>
      </c>
      <c r="DG55">
        <f>ROUND(ROUND(AF55*AJ55,2)*CX55,2)</f>
        <v>52.69</v>
      </c>
      <c r="DH55">
        <f t="shared" si="4"/>
        <v>22.96</v>
      </c>
      <c r="DI55">
        <f t="shared" si="5"/>
        <v>0</v>
      </c>
      <c r="DJ55">
        <f>DG55+DH55</f>
        <v>75.650000000000006</v>
      </c>
      <c r="DK55">
        <v>1</v>
      </c>
      <c r="DL55" t="s">
        <v>1045</v>
      </c>
      <c r="DM55">
        <v>5</v>
      </c>
      <c r="DN55" t="s">
        <v>1038</v>
      </c>
      <c r="DO55">
        <v>1</v>
      </c>
    </row>
    <row r="56" spans="1:119" x14ac:dyDescent="0.2">
      <c r="A56">
        <f>ROW(Source!A78)</f>
        <v>78</v>
      </c>
      <c r="B56">
        <v>302024475</v>
      </c>
      <c r="C56">
        <v>302018009</v>
      </c>
      <c r="D56">
        <v>277566433</v>
      </c>
      <c r="E56">
        <v>109</v>
      </c>
      <c r="F56">
        <v>1</v>
      </c>
      <c r="G56">
        <v>1</v>
      </c>
      <c r="H56">
        <v>3</v>
      </c>
      <c r="I56" t="s">
        <v>1046</v>
      </c>
      <c r="J56" t="s">
        <v>3</v>
      </c>
      <c r="K56" t="s">
        <v>1047</v>
      </c>
      <c r="L56">
        <v>3277935</v>
      </c>
      <c r="N56">
        <v>1013</v>
      </c>
      <c r="O56" t="s">
        <v>1048</v>
      </c>
      <c r="P56" t="s">
        <v>1048</v>
      </c>
      <c r="Q56">
        <v>1</v>
      </c>
      <c r="W56">
        <v>0</v>
      </c>
      <c r="X56">
        <v>274903907</v>
      </c>
      <c r="Y56">
        <f t="shared" si="6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302024835</v>
      </c>
      <c r="AY56">
        <v>1</v>
      </c>
      <c r="AZ56">
        <v>2048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ROUND(Y56*Source!I78,7)</f>
        <v>0.04</v>
      </c>
      <c r="CY56">
        <f>AA56</f>
        <v>0</v>
      </c>
      <c r="CZ56">
        <f>AE56</f>
        <v>0</v>
      </c>
      <c r="DA56">
        <f>AI56</f>
        <v>1</v>
      </c>
      <c r="DB56">
        <f t="shared" si="7"/>
        <v>0</v>
      </c>
      <c r="DC56">
        <f t="shared" si="8"/>
        <v>0</v>
      </c>
      <c r="DD56" t="s">
        <v>3</v>
      </c>
      <c r="DE56" t="s">
        <v>3</v>
      </c>
      <c r="DF56">
        <f t="shared" si="9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ROW(Source!A79)</f>
        <v>79</v>
      </c>
      <c r="B57">
        <v>302024475</v>
      </c>
      <c r="C57">
        <v>302018018</v>
      </c>
      <c r="D57">
        <v>277560289</v>
      </c>
      <c r="E57">
        <v>109</v>
      </c>
      <c r="F57">
        <v>1</v>
      </c>
      <c r="G57">
        <v>1</v>
      </c>
      <c r="H57">
        <v>1</v>
      </c>
      <c r="I57" t="s">
        <v>1049</v>
      </c>
      <c r="J57" t="s">
        <v>3</v>
      </c>
      <c r="K57" t="s">
        <v>1050</v>
      </c>
      <c r="L57">
        <v>1191</v>
      </c>
      <c r="N57">
        <v>1013</v>
      </c>
      <c r="O57" t="s">
        <v>1038</v>
      </c>
      <c r="P57" t="s">
        <v>1038</v>
      </c>
      <c r="Q57">
        <v>1</v>
      </c>
      <c r="W57">
        <v>0</v>
      </c>
      <c r="X57">
        <v>1893946532</v>
      </c>
      <c r="Y57">
        <f t="shared" si="6"/>
        <v>3</v>
      </c>
      <c r="AA57">
        <v>0</v>
      </c>
      <c r="AB57">
        <v>0</v>
      </c>
      <c r="AC57">
        <v>0</v>
      </c>
      <c r="AD57">
        <v>451.23</v>
      </c>
      <c r="AE57">
        <v>0</v>
      </c>
      <c r="AF57">
        <v>0</v>
      </c>
      <c r="AG57">
        <v>0</v>
      </c>
      <c r="AH57">
        <v>451.23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</v>
      </c>
      <c r="AU57" t="s">
        <v>3</v>
      </c>
      <c r="AV57">
        <v>1</v>
      </c>
      <c r="AW57">
        <v>2</v>
      </c>
      <c r="AX57">
        <v>302024836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1353.69</v>
      </c>
      <c r="BN57">
        <v>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1353.69</v>
      </c>
      <c r="BU57">
        <v>3</v>
      </c>
      <c r="BV57">
        <v>0</v>
      </c>
      <c r="BW57">
        <v>1</v>
      </c>
      <c r="CU57">
        <f>ROUND(AT57*Source!I79*AH57*AL57,2)</f>
        <v>758.07</v>
      </c>
      <c r="CV57">
        <f>ROUND(Y57*Source!I79,7)</f>
        <v>1.68</v>
      </c>
      <c r="CW57">
        <v>0</v>
      </c>
      <c r="CX57">
        <f>ROUND(Y57*Source!I79,7)</f>
        <v>1.68</v>
      </c>
      <c r="CY57">
        <f>AD57</f>
        <v>451.23</v>
      </c>
      <c r="CZ57">
        <f>AH57</f>
        <v>451.23</v>
      </c>
      <c r="DA57">
        <f>AL57</f>
        <v>1</v>
      </c>
      <c r="DB57">
        <f t="shared" si="7"/>
        <v>1353.69</v>
      </c>
      <c r="DC57">
        <f t="shared" si="8"/>
        <v>0</v>
      </c>
      <c r="DD57" t="s">
        <v>3</v>
      </c>
      <c r="DE57" t="s">
        <v>3</v>
      </c>
      <c r="DF57">
        <f t="shared" si="9"/>
        <v>0</v>
      </c>
      <c r="DG57">
        <f>ROUND(ROUND(AF57,2)*CX57,2)</f>
        <v>0</v>
      </c>
      <c r="DH57">
        <f t="shared" si="4"/>
        <v>0</v>
      </c>
      <c r="DI57">
        <f t="shared" si="5"/>
        <v>758.07</v>
      </c>
      <c r="DJ57">
        <f>DI57</f>
        <v>758.07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ROW(Source!A79)</f>
        <v>79</v>
      </c>
      <c r="B58">
        <v>302024475</v>
      </c>
      <c r="C58">
        <v>302018018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1039</v>
      </c>
      <c r="J58" t="s">
        <v>3</v>
      </c>
      <c r="K58" t="s">
        <v>1040</v>
      </c>
      <c r="L58">
        <v>1191</v>
      </c>
      <c r="N58">
        <v>1013</v>
      </c>
      <c r="O58" t="s">
        <v>1038</v>
      </c>
      <c r="P58" t="s">
        <v>1038</v>
      </c>
      <c r="Q58">
        <v>1</v>
      </c>
      <c r="W58">
        <v>0</v>
      </c>
      <c r="X58">
        <v>-1417349443</v>
      </c>
      <c r="Y58">
        <f t="shared" si="6"/>
        <v>1.28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1.28</v>
      </c>
      <c r="AU58" t="s">
        <v>3</v>
      </c>
      <c r="AV58">
        <v>2</v>
      </c>
      <c r="AW58">
        <v>2</v>
      </c>
      <c r="AX58">
        <v>302024837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ROUND(Y58*Source!I79,7)</f>
        <v>0.71679999999999999</v>
      </c>
      <c r="CY58">
        <f>AD58</f>
        <v>0</v>
      </c>
      <c r="CZ58">
        <f>AH58</f>
        <v>0</v>
      </c>
      <c r="DA58">
        <f>AL58</f>
        <v>1</v>
      </c>
      <c r="DB58">
        <f t="shared" si="7"/>
        <v>0</v>
      </c>
      <c r="DC58">
        <f t="shared" si="8"/>
        <v>0</v>
      </c>
      <c r="DD58" t="s">
        <v>3</v>
      </c>
      <c r="DE58" t="s">
        <v>3</v>
      </c>
      <c r="DF58">
        <f t="shared" si="9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ROW(Source!A79)</f>
        <v>79</v>
      </c>
      <c r="B59">
        <v>302024475</v>
      </c>
      <c r="C59">
        <v>302018018</v>
      </c>
      <c r="D59">
        <v>277945616</v>
      </c>
      <c r="E59">
        <v>1</v>
      </c>
      <c r="F59">
        <v>1</v>
      </c>
      <c r="G59">
        <v>1</v>
      </c>
      <c r="H59">
        <v>2</v>
      </c>
      <c r="I59" t="s">
        <v>1041</v>
      </c>
      <c r="J59" t="s">
        <v>1042</v>
      </c>
      <c r="K59" t="s">
        <v>1043</v>
      </c>
      <c r="L59">
        <v>1368</v>
      </c>
      <c r="N59">
        <v>1011</v>
      </c>
      <c r="O59" t="s">
        <v>1044</v>
      </c>
      <c r="P59" t="s">
        <v>1044</v>
      </c>
      <c r="Q59">
        <v>1</v>
      </c>
      <c r="W59">
        <v>0</v>
      </c>
      <c r="X59">
        <v>1779062308</v>
      </c>
      <c r="Y59">
        <f t="shared" si="6"/>
        <v>1.28</v>
      </c>
      <c r="AA59">
        <v>0</v>
      </c>
      <c r="AB59">
        <v>1260.5899999999999</v>
      </c>
      <c r="AC59">
        <v>549.32000000000005</v>
      </c>
      <c r="AD59">
        <v>0</v>
      </c>
      <c r="AE59">
        <v>0</v>
      </c>
      <c r="AF59">
        <v>1024.8699999999999</v>
      </c>
      <c r="AG59">
        <v>549.32000000000005</v>
      </c>
      <c r="AH59">
        <v>0</v>
      </c>
      <c r="AI59">
        <v>1</v>
      </c>
      <c r="AJ59">
        <v>1.23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1.28</v>
      </c>
      <c r="AU59" t="s">
        <v>3</v>
      </c>
      <c r="AV59">
        <v>1</v>
      </c>
      <c r="AW59">
        <v>2</v>
      </c>
      <c r="AX59">
        <v>302024838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1311.8335999999999</v>
      </c>
      <c r="BL59">
        <v>703.1296000000001</v>
      </c>
      <c r="BM59">
        <v>0</v>
      </c>
      <c r="BN59">
        <v>0</v>
      </c>
      <c r="BO59">
        <v>1.28</v>
      </c>
      <c r="BP59">
        <v>1</v>
      </c>
      <c r="BQ59">
        <v>0</v>
      </c>
      <c r="BR59">
        <v>1311.8335999999999</v>
      </c>
      <c r="BS59">
        <v>703.1296000000001</v>
      </c>
      <c r="BT59">
        <v>0</v>
      </c>
      <c r="BU59">
        <v>0</v>
      </c>
      <c r="BV59">
        <v>1.28</v>
      </c>
      <c r="BW59">
        <v>1</v>
      </c>
      <c r="CV59">
        <v>0</v>
      </c>
      <c r="CW59">
        <f>ROUND(Y59*Source!I79*DO59,7)</f>
        <v>0.71679999999999999</v>
      </c>
      <c r="CX59">
        <f>ROUND(Y59*Source!I79,7)</f>
        <v>0.71679999999999999</v>
      </c>
      <c r="CY59">
        <f>AB59</f>
        <v>1260.5899999999999</v>
      </c>
      <c r="CZ59">
        <f>AF59</f>
        <v>1024.8699999999999</v>
      </c>
      <c r="DA59">
        <f>AJ59</f>
        <v>1.23</v>
      </c>
      <c r="DB59">
        <f t="shared" si="7"/>
        <v>1311.83</v>
      </c>
      <c r="DC59">
        <f t="shared" si="8"/>
        <v>703.13</v>
      </c>
      <c r="DD59" t="s">
        <v>3</v>
      </c>
      <c r="DE59" t="s">
        <v>3</v>
      </c>
      <c r="DF59">
        <f t="shared" si="9"/>
        <v>0</v>
      </c>
      <c r="DG59">
        <f>ROUND(ROUND(AF59*AJ59,2)*CX59,2)</f>
        <v>903.59</v>
      </c>
      <c r="DH59">
        <f t="shared" si="4"/>
        <v>393.75</v>
      </c>
      <c r="DI59">
        <f t="shared" si="5"/>
        <v>0</v>
      </c>
      <c r="DJ59">
        <f>DG59+DH59</f>
        <v>1297.3400000000001</v>
      </c>
      <c r="DK59">
        <v>1</v>
      </c>
      <c r="DL59" t="s">
        <v>1045</v>
      </c>
      <c r="DM59">
        <v>5</v>
      </c>
      <c r="DN59" t="s">
        <v>1038</v>
      </c>
      <c r="DO59">
        <v>1</v>
      </c>
    </row>
    <row r="60" spans="1:119" x14ac:dyDescent="0.2">
      <c r="A60">
        <f>ROW(Source!A79)</f>
        <v>79</v>
      </c>
      <c r="B60">
        <v>302024475</v>
      </c>
      <c r="C60">
        <v>302018018</v>
      </c>
      <c r="D60">
        <v>277566433</v>
      </c>
      <c r="E60">
        <v>109</v>
      </c>
      <c r="F60">
        <v>1</v>
      </c>
      <c r="G60">
        <v>1</v>
      </c>
      <c r="H60">
        <v>3</v>
      </c>
      <c r="I60" t="s">
        <v>1046</v>
      </c>
      <c r="J60" t="s">
        <v>3</v>
      </c>
      <c r="K60" t="s">
        <v>1047</v>
      </c>
      <c r="L60">
        <v>3277935</v>
      </c>
      <c r="N60">
        <v>1013</v>
      </c>
      <c r="O60" t="s">
        <v>1048</v>
      </c>
      <c r="P60" t="s">
        <v>1048</v>
      </c>
      <c r="Q60">
        <v>1</v>
      </c>
      <c r="W60">
        <v>0</v>
      </c>
      <c r="X60">
        <v>274903907</v>
      </c>
      <c r="Y60">
        <f t="shared" si="6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302024839</v>
      </c>
      <c r="AY60">
        <v>1</v>
      </c>
      <c r="AZ60">
        <v>2048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ROUND(Y60*Source!I79,7)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7"/>
        <v>0</v>
      </c>
      <c r="DC60">
        <f t="shared" si="8"/>
        <v>0</v>
      </c>
      <c r="DD60" t="s">
        <v>3</v>
      </c>
      <c r="DE60" t="s">
        <v>3</v>
      </c>
      <c r="DF60">
        <f t="shared" si="9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ROW(Source!A80)</f>
        <v>80</v>
      </c>
      <c r="B61">
        <v>302024475</v>
      </c>
      <c r="C61">
        <v>302018027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1049</v>
      </c>
      <c r="J61" t="s">
        <v>3</v>
      </c>
      <c r="K61" t="s">
        <v>1050</v>
      </c>
      <c r="L61">
        <v>1191</v>
      </c>
      <c r="N61">
        <v>1013</v>
      </c>
      <c r="O61" t="s">
        <v>1038</v>
      </c>
      <c r="P61" t="s">
        <v>1038</v>
      </c>
      <c r="Q61">
        <v>1</v>
      </c>
      <c r="W61">
        <v>0</v>
      </c>
      <c r="X61">
        <v>1893946532</v>
      </c>
      <c r="Y61">
        <f t="shared" si="6"/>
        <v>4</v>
      </c>
      <c r="AA61">
        <v>0</v>
      </c>
      <c r="AB61">
        <v>0</v>
      </c>
      <c r="AC61">
        <v>0</v>
      </c>
      <c r="AD61">
        <v>451.23</v>
      </c>
      <c r="AE61">
        <v>0</v>
      </c>
      <c r="AF61">
        <v>0</v>
      </c>
      <c r="AG61">
        <v>0</v>
      </c>
      <c r="AH61">
        <v>451.23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</v>
      </c>
      <c r="AU61" t="s">
        <v>3</v>
      </c>
      <c r="AV61">
        <v>1</v>
      </c>
      <c r="AW61">
        <v>2</v>
      </c>
      <c r="AX61">
        <v>302024840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1804.92</v>
      </c>
      <c r="BN61">
        <v>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1804.92</v>
      </c>
      <c r="BU61">
        <v>4</v>
      </c>
      <c r="BV61">
        <v>0</v>
      </c>
      <c r="BW61">
        <v>1</v>
      </c>
      <c r="CU61">
        <f>ROUND(AT61*Source!I80*AH61*AL61,2)</f>
        <v>1010.76</v>
      </c>
      <c r="CV61">
        <f>ROUND(Y61*Source!I80,7)</f>
        <v>2.2400000000000002</v>
      </c>
      <c r="CW61">
        <v>0</v>
      </c>
      <c r="CX61">
        <f>ROUND(Y61*Source!I80,7)</f>
        <v>2.2400000000000002</v>
      </c>
      <c r="CY61">
        <f>AD61</f>
        <v>451.23</v>
      </c>
      <c r="CZ61">
        <f>AH61</f>
        <v>451.23</v>
      </c>
      <c r="DA61">
        <f>AL61</f>
        <v>1</v>
      </c>
      <c r="DB61">
        <f t="shared" si="7"/>
        <v>1804.92</v>
      </c>
      <c r="DC61">
        <f t="shared" si="8"/>
        <v>0</v>
      </c>
      <c r="DD61" t="s">
        <v>3</v>
      </c>
      <c r="DE61" t="s">
        <v>3</v>
      </c>
      <c r="DF61">
        <f t="shared" si="9"/>
        <v>0</v>
      </c>
      <c r="DG61">
        <f>ROUND(ROUND(AF61,2)*CX61,2)</f>
        <v>0</v>
      </c>
      <c r="DH61">
        <f t="shared" si="4"/>
        <v>0</v>
      </c>
      <c r="DI61">
        <f t="shared" si="5"/>
        <v>1010.76</v>
      </c>
      <c r="DJ61">
        <f>DI61</f>
        <v>1010.76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ROW(Source!A80)</f>
        <v>80</v>
      </c>
      <c r="B62">
        <v>302024475</v>
      </c>
      <c r="C62">
        <v>302018027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1039</v>
      </c>
      <c r="J62" t="s">
        <v>3</v>
      </c>
      <c r="K62" t="s">
        <v>1040</v>
      </c>
      <c r="L62">
        <v>1191</v>
      </c>
      <c r="N62">
        <v>1013</v>
      </c>
      <c r="O62" t="s">
        <v>1038</v>
      </c>
      <c r="P62" t="s">
        <v>1038</v>
      </c>
      <c r="Q62">
        <v>1</v>
      </c>
      <c r="W62">
        <v>0</v>
      </c>
      <c r="X62">
        <v>-1417349443</v>
      </c>
      <c r="Y62">
        <f t="shared" si="6"/>
        <v>2.09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2.09</v>
      </c>
      <c r="AU62" t="s">
        <v>3</v>
      </c>
      <c r="AV62">
        <v>2</v>
      </c>
      <c r="AW62">
        <v>2</v>
      </c>
      <c r="AX62">
        <v>302024841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ROUND(Y62*Source!I80,7)</f>
        <v>1.1704000000000001</v>
      </c>
      <c r="CY62">
        <f>AD62</f>
        <v>0</v>
      </c>
      <c r="CZ62">
        <f>AH62</f>
        <v>0</v>
      </c>
      <c r="DA62">
        <f>AL62</f>
        <v>1</v>
      </c>
      <c r="DB62">
        <f t="shared" si="7"/>
        <v>0</v>
      </c>
      <c r="DC62">
        <f t="shared" si="8"/>
        <v>0</v>
      </c>
      <c r="DD62" t="s">
        <v>3</v>
      </c>
      <c r="DE62" t="s">
        <v>3</v>
      </c>
      <c r="DF62">
        <f t="shared" si="9"/>
        <v>0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ROW(Source!A80)</f>
        <v>80</v>
      </c>
      <c r="B63">
        <v>302024475</v>
      </c>
      <c r="C63">
        <v>302018027</v>
      </c>
      <c r="D63">
        <v>277945616</v>
      </c>
      <c r="E63">
        <v>1</v>
      </c>
      <c r="F63">
        <v>1</v>
      </c>
      <c r="G63">
        <v>1</v>
      </c>
      <c r="H63">
        <v>2</v>
      </c>
      <c r="I63" t="s">
        <v>1041</v>
      </c>
      <c r="J63" t="s">
        <v>1042</v>
      </c>
      <c r="K63" t="s">
        <v>1043</v>
      </c>
      <c r="L63">
        <v>1368</v>
      </c>
      <c r="N63">
        <v>1011</v>
      </c>
      <c r="O63" t="s">
        <v>1044</v>
      </c>
      <c r="P63" t="s">
        <v>1044</v>
      </c>
      <c r="Q63">
        <v>1</v>
      </c>
      <c r="W63">
        <v>0</v>
      </c>
      <c r="X63">
        <v>1779062308</v>
      </c>
      <c r="Y63">
        <f t="shared" si="6"/>
        <v>2.09</v>
      </c>
      <c r="AA63">
        <v>0</v>
      </c>
      <c r="AB63">
        <v>1260.5899999999999</v>
      </c>
      <c r="AC63">
        <v>549.32000000000005</v>
      </c>
      <c r="AD63">
        <v>0</v>
      </c>
      <c r="AE63">
        <v>0</v>
      </c>
      <c r="AF63">
        <v>1024.8699999999999</v>
      </c>
      <c r="AG63">
        <v>549.32000000000005</v>
      </c>
      <c r="AH63">
        <v>0</v>
      </c>
      <c r="AI63">
        <v>1</v>
      </c>
      <c r="AJ63">
        <v>1.23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2.09</v>
      </c>
      <c r="AU63" t="s">
        <v>3</v>
      </c>
      <c r="AV63">
        <v>1</v>
      </c>
      <c r="AW63">
        <v>2</v>
      </c>
      <c r="AX63">
        <v>302024842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2141.9782999999998</v>
      </c>
      <c r="BL63">
        <v>1148.0788</v>
      </c>
      <c r="BM63">
        <v>0</v>
      </c>
      <c r="BN63">
        <v>0</v>
      </c>
      <c r="BO63">
        <v>2.09</v>
      </c>
      <c r="BP63">
        <v>1</v>
      </c>
      <c r="BQ63">
        <v>0</v>
      </c>
      <c r="BR63">
        <v>2141.9782999999998</v>
      </c>
      <c r="BS63">
        <v>1148.0788</v>
      </c>
      <c r="BT63">
        <v>0</v>
      </c>
      <c r="BU63">
        <v>0</v>
      </c>
      <c r="BV63">
        <v>2.09</v>
      </c>
      <c r="BW63">
        <v>1</v>
      </c>
      <c r="CV63">
        <v>0</v>
      </c>
      <c r="CW63">
        <f>ROUND(Y63*Source!I80*DO63,7)</f>
        <v>1.1704000000000001</v>
      </c>
      <c r="CX63">
        <f>ROUND(Y63*Source!I80,7)</f>
        <v>1.1704000000000001</v>
      </c>
      <c r="CY63">
        <f>AB63</f>
        <v>1260.5899999999999</v>
      </c>
      <c r="CZ63">
        <f>AF63</f>
        <v>1024.8699999999999</v>
      </c>
      <c r="DA63">
        <f>AJ63</f>
        <v>1.23</v>
      </c>
      <c r="DB63">
        <f t="shared" si="7"/>
        <v>2141.98</v>
      </c>
      <c r="DC63">
        <f t="shared" si="8"/>
        <v>1148.08</v>
      </c>
      <c r="DD63" t="s">
        <v>3</v>
      </c>
      <c r="DE63" t="s">
        <v>3</v>
      </c>
      <c r="DF63">
        <f t="shared" si="9"/>
        <v>0</v>
      </c>
      <c r="DG63">
        <f>ROUND(ROUND(AF63*AJ63,2)*CX63,2)</f>
        <v>1475.39</v>
      </c>
      <c r="DH63">
        <f t="shared" si="4"/>
        <v>642.91999999999996</v>
      </c>
      <c r="DI63">
        <f t="shared" si="5"/>
        <v>0</v>
      </c>
      <c r="DJ63">
        <f>DG63+DH63</f>
        <v>2118.31</v>
      </c>
      <c r="DK63">
        <v>1</v>
      </c>
      <c r="DL63" t="s">
        <v>1045</v>
      </c>
      <c r="DM63">
        <v>5</v>
      </c>
      <c r="DN63" t="s">
        <v>1038</v>
      </c>
      <c r="DO63">
        <v>1</v>
      </c>
    </row>
    <row r="64" spans="1:119" x14ac:dyDescent="0.2">
      <c r="A64">
        <f>ROW(Source!A80)</f>
        <v>80</v>
      </c>
      <c r="B64">
        <v>302024475</v>
      </c>
      <c r="C64">
        <v>302018027</v>
      </c>
      <c r="D64">
        <v>277566433</v>
      </c>
      <c r="E64">
        <v>109</v>
      </c>
      <c r="F64">
        <v>1</v>
      </c>
      <c r="G64">
        <v>1</v>
      </c>
      <c r="H64">
        <v>3</v>
      </c>
      <c r="I64" t="s">
        <v>1046</v>
      </c>
      <c r="J64" t="s">
        <v>3</v>
      </c>
      <c r="K64" t="s">
        <v>1047</v>
      </c>
      <c r="L64">
        <v>3277935</v>
      </c>
      <c r="N64">
        <v>1013</v>
      </c>
      <c r="O64" t="s">
        <v>1048</v>
      </c>
      <c r="P64" t="s">
        <v>1048</v>
      </c>
      <c r="Q64">
        <v>1</v>
      </c>
      <c r="W64">
        <v>0</v>
      </c>
      <c r="X64">
        <v>274903907</v>
      </c>
      <c r="Y64">
        <f t="shared" si="6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302024843</v>
      </c>
      <c r="AY64">
        <v>1</v>
      </c>
      <c r="AZ64">
        <v>2048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ROUND(Y64*Source!I80,7)</f>
        <v>1.1200000000000001</v>
      </c>
      <c r="CY64">
        <f>AA64</f>
        <v>0</v>
      </c>
      <c r="CZ64">
        <f>AE64</f>
        <v>0</v>
      </c>
      <c r="DA64">
        <f>AI64</f>
        <v>1</v>
      </c>
      <c r="DB64">
        <f t="shared" si="7"/>
        <v>0</v>
      </c>
      <c r="DC64">
        <f t="shared" si="8"/>
        <v>0</v>
      </c>
      <c r="DD64" t="s">
        <v>3</v>
      </c>
      <c r="DE64" t="s">
        <v>3</v>
      </c>
      <c r="DF64">
        <f t="shared" si="9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ROW(Source!A81)</f>
        <v>81</v>
      </c>
      <c r="B65">
        <v>302024475</v>
      </c>
      <c r="C65">
        <v>302018036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1049</v>
      </c>
      <c r="J65" t="s">
        <v>3</v>
      </c>
      <c r="K65" t="s">
        <v>1050</v>
      </c>
      <c r="L65">
        <v>1191</v>
      </c>
      <c r="N65">
        <v>1013</v>
      </c>
      <c r="O65" t="s">
        <v>1038</v>
      </c>
      <c r="P65" t="s">
        <v>1038</v>
      </c>
      <c r="Q65">
        <v>1</v>
      </c>
      <c r="W65">
        <v>0</v>
      </c>
      <c r="X65">
        <v>1893946532</v>
      </c>
      <c r="Y65">
        <f t="shared" ref="Y65:Y91" si="10">AT65</f>
        <v>3</v>
      </c>
      <c r="AA65">
        <v>0</v>
      </c>
      <c r="AB65">
        <v>0</v>
      </c>
      <c r="AC65">
        <v>0</v>
      </c>
      <c r="AD65">
        <v>451.23</v>
      </c>
      <c r="AE65">
        <v>0</v>
      </c>
      <c r="AF65">
        <v>0</v>
      </c>
      <c r="AG65">
        <v>0</v>
      </c>
      <c r="AH65">
        <v>451.23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3</v>
      </c>
      <c r="AU65" t="s">
        <v>3</v>
      </c>
      <c r="AV65">
        <v>1</v>
      </c>
      <c r="AW65">
        <v>2</v>
      </c>
      <c r="AX65">
        <v>302024844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1353.69</v>
      </c>
      <c r="BN65">
        <v>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1353.69</v>
      </c>
      <c r="BU65">
        <v>3</v>
      </c>
      <c r="BV65">
        <v>0</v>
      </c>
      <c r="BW65">
        <v>1</v>
      </c>
      <c r="CU65">
        <f>ROUND(AT65*Source!I81*AH65*AL65,2)</f>
        <v>2463.7199999999998</v>
      </c>
      <c r="CV65">
        <f>ROUND(Y65*Source!I81,7)</f>
        <v>5.46</v>
      </c>
      <c r="CW65">
        <v>0</v>
      </c>
      <c r="CX65">
        <f>ROUND(Y65*Source!I81,7)</f>
        <v>5.46</v>
      </c>
      <c r="CY65">
        <f>AD65</f>
        <v>451.23</v>
      </c>
      <c r="CZ65">
        <f>AH65</f>
        <v>451.23</v>
      </c>
      <c r="DA65">
        <f>AL65</f>
        <v>1</v>
      </c>
      <c r="DB65">
        <f t="shared" ref="DB65:DB91" si="11">ROUND(ROUND(AT65*CZ65,2),6)</f>
        <v>1353.69</v>
      </c>
      <c r="DC65">
        <f t="shared" ref="DC65:DC91" si="12">ROUND(ROUND(AT65*AG65,2),6)</f>
        <v>0</v>
      </c>
      <c r="DD65" t="s">
        <v>3</v>
      </c>
      <c r="DE65" t="s">
        <v>3</v>
      </c>
      <c r="DF65">
        <f t="shared" ref="DF65:DF91" si="13">ROUND(ROUND(AE65,2)*CX65,2)</f>
        <v>0</v>
      </c>
      <c r="DG65">
        <f>ROUND(ROUND(AF65,2)*CX65,2)</f>
        <v>0</v>
      </c>
      <c r="DH65">
        <f t="shared" ref="DH65:DH128" si="14">ROUND(ROUND(AG65,2)*CX65,2)</f>
        <v>0</v>
      </c>
      <c r="DI65">
        <f t="shared" ref="DI65:DI128" si="15">ROUND(ROUND(AH65,2)*CX65,2)</f>
        <v>2463.7199999999998</v>
      </c>
      <c r="DJ65">
        <f>DI65</f>
        <v>2463.7199999999998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ROW(Source!A81)</f>
        <v>81</v>
      </c>
      <c r="B66">
        <v>302024475</v>
      </c>
      <c r="C66">
        <v>302018036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1039</v>
      </c>
      <c r="J66" t="s">
        <v>3</v>
      </c>
      <c r="K66" t="s">
        <v>1040</v>
      </c>
      <c r="L66">
        <v>1191</v>
      </c>
      <c r="N66">
        <v>1013</v>
      </c>
      <c r="O66" t="s">
        <v>1038</v>
      </c>
      <c r="P66" t="s">
        <v>1038</v>
      </c>
      <c r="Q66">
        <v>1</v>
      </c>
      <c r="W66">
        <v>0</v>
      </c>
      <c r="X66">
        <v>-1417349443</v>
      </c>
      <c r="Y66">
        <f t="shared" si="10"/>
        <v>1.28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1.28</v>
      </c>
      <c r="AU66" t="s">
        <v>3</v>
      </c>
      <c r="AV66">
        <v>2</v>
      </c>
      <c r="AW66">
        <v>2</v>
      </c>
      <c r="AX66">
        <v>302024845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2.3296000000000001</v>
      </c>
      <c r="CY66">
        <f>AD66</f>
        <v>0</v>
      </c>
      <c r="CZ66">
        <f>AH66</f>
        <v>0</v>
      </c>
      <c r="DA66">
        <f>AL66</f>
        <v>1</v>
      </c>
      <c r="DB66">
        <f t="shared" si="11"/>
        <v>0</v>
      </c>
      <c r="DC66">
        <f t="shared" si="12"/>
        <v>0</v>
      </c>
      <c r="DD66" t="s">
        <v>3</v>
      </c>
      <c r="DE66" t="s">
        <v>3</v>
      </c>
      <c r="DF66">
        <f t="shared" si="13"/>
        <v>0</v>
      </c>
      <c r="DG66">
        <f>ROUND(ROUND(AF66,2)*CX66,2)</f>
        <v>0</v>
      </c>
      <c r="DH66">
        <f t="shared" si="14"/>
        <v>0</v>
      </c>
      <c r="DI66">
        <f t="shared" si="1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ROW(Source!A81)</f>
        <v>81</v>
      </c>
      <c r="B67">
        <v>302024475</v>
      </c>
      <c r="C67">
        <v>302018036</v>
      </c>
      <c r="D67">
        <v>277945616</v>
      </c>
      <c r="E67">
        <v>1</v>
      </c>
      <c r="F67">
        <v>1</v>
      </c>
      <c r="G67">
        <v>1</v>
      </c>
      <c r="H67">
        <v>2</v>
      </c>
      <c r="I67" t="s">
        <v>1041</v>
      </c>
      <c r="J67" t="s">
        <v>1042</v>
      </c>
      <c r="K67" t="s">
        <v>1043</v>
      </c>
      <c r="L67">
        <v>1368</v>
      </c>
      <c r="N67">
        <v>1011</v>
      </c>
      <c r="O67" t="s">
        <v>1044</v>
      </c>
      <c r="P67" t="s">
        <v>1044</v>
      </c>
      <c r="Q67">
        <v>1</v>
      </c>
      <c r="W67">
        <v>0</v>
      </c>
      <c r="X67">
        <v>1779062308</v>
      </c>
      <c r="Y67">
        <f t="shared" si="10"/>
        <v>1.28</v>
      </c>
      <c r="AA67">
        <v>0</v>
      </c>
      <c r="AB67">
        <v>1260.5899999999999</v>
      </c>
      <c r="AC67">
        <v>549.32000000000005</v>
      </c>
      <c r="AD67">
        <v>0</v>
      </c>
      <c r="AE67">
        <v>0</v>
      </c>
      <c r="AF67">
        <v>1024.8699999999999</v>
      </c>
      <c r="AG67">
        <v>549.32000000000005</v>
      </c>
      <c r="AH67">
        <v>0</v>
      </c>
      <c r="AI67">
        <v>1</v>
      </c>
      <c r="AJ67">
        <v>1.23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1.28</v>
      </c>
      <c r="AU67" t="s">
        <v>3</v>
      </c>
      <c r="AV67">
        <v>1</v>
      </c>
      <c r="AW67">
        <v>2</v>
      </c>
      <c r="AX67">
        <v>302024846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1311.8335999999999</v>
      </c>
      <c r="BL67">
        <v>703.1296000000001</v>
      </c>
      <c r="BM67">
        <v>0</v>
      </c>
      <c r="BN67">
        <v>0</v>
      </c>
      <c r="BO67">
        <v>1.28</v>
      </c>
      <c r="BP67">
        <v>1</v>
      </c>
      <c r="BQ67">
        <v>0</v>
      </c>
      <c r="BR67">
        <v>1311.8335999999999</v>
      </c>
      <c r="BS67">
        <v>703.1296000000001</v>
      </c>
      <c r="BT67">
        <v>0</v>
      </c>
      <c r="BU67">
        <v>0</v>
      </c>
      <c r="BV67">
        <v>1.28</v>
      </c>
      <c r="BW67">
        <v>1</v>
      </c>
      <c r="CV67">
        <v>0</v>
      </c>
      <c r="CW67">
        <f>ROUND(Y67*Source!I81*DO67,7)</f>
        <v>2.3296000000000001</v>
      </c>
      <c r="CX67">
        <f>ROUND(Y67*Source!I81,7)</f>
        <v>2.3296000000000001</v>
      </c>
      <c r="CY67">
        <f>AB67</f>
        <v>1260.5899999999999</v>
      </c>
      <c r="CZ67">
        <f>AF67</f>
        <v>1024.8699999999999</v>
      </c>
      <c r="DA67">
        <f>AJ67</f>
        <v>1.23</v>
      </c>
      <c r="DB67">
        <f t="shared" si="11"/>
        <v>1311.83</v>
      </c>
      <c r="DC67">
        <f t="shared" si="12"/>
        <v>703.13</v>
      </c>
      <c r="DD67" t="s">
        <v>3</v>
      </c>
      <c r="DE67" t="s">
        <v>3</v>
      </c>
      <c r="DF67">
        <f t="shared" si="13"/>
        <v>0</v>
      </c>
      <c r="DG67">
        <f>ROUND(ROUND(AF67*AJ67,2)*CX67,2)</f>
        <v>2936.67</v>
      </c>
      <c r="DH67">
        <f t="shared" si="14"/>
        <v>1279.7</v>
      </c>
      <c r="DI67">
        <f t="shared" si="15"/>
        <v>0</v>
      </c>
      <c r="DJ67">
        <f>DG67+DH67</f>
        <v>4216.37</v>
      </c>
      <c r="DK67">
        <v>1</v>
      </c>
      <c r="DL67" t="s">
        <v>1045</v>
      </c>
      <c r="DM67">
        <v>5</v>
      </c>
      <c r="DN67" t="s">
        <v>1038</v>
      </c>
      <c r="DO67">
        <v>1</v>
      </c>
    </row>
    <row r="68" spans="1:119" x14ac:dyDescent="0.2">
      <c r="A68">
        <f>ROW(Source!A81)</f>
        <v>81</v>
      </c>
      <c r="B68">
        <v>302024475</v>
      </c>
      <c r="C68">
        <v>302018036</v>
      </c>
      <c r="D68">
        <v>277566433</v>
      </c>
      <c r="E68">
        <v>109</v>
      </c>
      <c r="F68">
        <v>1</v>
      </c>
      <c r="G68">
        <v>1</v>
      </c>
      <c r="H68">
        <v>3</v>
      </c>
      <c r="I68" t="s">
        <v>1046</v>
      </c>
      <c r="J68" t="s">
        <v>3</v>
      </c>
      <c r="K68" t="s">
        <v>1047</v>
      </c>
      <c r="L68">
        <v>3277935</v>
      </c>
      <c r="N68">
        <v>1013</v>
      </c>
      <c r="O68" t="s">
        <v>1048</v>
      </c>
      <c r="P68" t="s">
        <v>1048</v>
      </c>
      <c r="Q68">
        <v>1</v>
      </c>
      <c r="W68">
        <v>0</v>
      </c>
      <c r="X68">
        <v>274903907</v>
      </c>
      <c r="Y68">
        <f t="shared" si="10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302024847</v>
      </c>
      <c r="AY68">
        <v>1</v>
      </c>
      <c r="AZ68">
        <v>2048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ROUND(Y68*Source!I81,7)</f>
        <v>3.64</v>
      </c>
      <c r="CY68">
        <f>AA68</f>
        <v>0</v>
      </c>
      <c r="CZ68">
        <f>AE68</f>
        <v>0</v>
      </c>
      <c r="DA68">
        <f>AI68</f>
        <v>1</v>
      </c>
      <c r="DB68">
        <f t="shared" si="11"/>
        <v>0</v>
      </c>
      <c r="DC68">
        <f t="shared" si="12"/>
        <v>0</v>
      </c>
      <c r="DD68" t="s">
        <v>3</v>
      </c>
      <c r="DE68" t="s">
        <v>3</v>
      </c>
      <c r="DF68">
        <f t="shared" si="13"/>
        <v>0</v>
      </c>
      <c r="DG68">
        <f>ROUND(ROUND(AF68,2)*CX68,2)</f>
        <v>0</v>
      </c>
      <c r="DH68">
        <f t="shared" si="14"/>
        <v>0</v>
      </c>
      <c r="DI68">
        <f t="shared" si="15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ROW(Source!A82)</f>
        <v>82</v>
      </c>
      <c r="B69">
        <v>302024475</v>
      </c>
      <c r="C69">
        <v>302018045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1049</v>
      </c>
      <c r="J69" t="s">
        <v>3</v>
      </c>
      <c r="K69" t="s">
        <v>1050</v>
      </c>
      <c r="L69">
        <v>1191</v>
      </c>
      <c r="N69">
        <v>1013</v>
      </c>
      <c r="O69" t="s">
        <v>1038</v>
      </c>
      <c r="P69" t="s">
        <v>1038</v>
      </c>
      <c r="Q69">
        <v>1</v>
      </c>
      <c r="W69">
        <v>0</v>
      </c>
      <c r="X69">
        <v>1893946532</v>
      </c>
      <c r="Y69">
        <f t="shared" si="10"/>
        <v>4</v>
      </c>
      <c r="AA69">
        <v>0</v>
      </c>
      <c r="AB69">
        <v>0</v>
      </c>
      <c r="AC69">
        <v>0</v>
      </c>
      <c r="AD69">
        <v>451.23</v>
      </c>
      <c r="AE69">
        <v>0</v>
      </c>
      <c r="AF69">
        <v>0</v>
      </c>
      <c r="AG69">
        <v>0</v>
      </c>
      <c r="AH69">
        <v>451.23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</v>
      </c>
      <c r="AU69" t="s">
        <v>3</v>
      </c>
      <c r="AV69">
        <v>1</v>
      </c>
      <c r="AW69">
        <v>2</v>
      </c>
      <c r="AX69">
        <v>302024848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1804.92</v>
      </c>
      <c r="BN69">
        <v>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1804.92</v>
      </c>
      <c r="BU69">
        <v>4</v>
      </c>
      <c r="BV69">
        <v>0</v>
      </c>
      <c r="BW69">
        <v>1</v>
      </c>
      <c r="CU69">
        <f>ROUND(AT69*Source!I82*AH69*AL69,2)</f>
        <v>3284.95</v>
      </c>
      <c r="CV69">
        <f>ROUND(Y69*Source!I82,7)</f>
        <v>7.28</v>
      </c>
      <c r="CW69">
        <v>0</v>
      </c>
      <c r="CX69">
        <f>ROUND(Y69*Source!I82,7)</f>
        <v>7.28</v>
      </c>
      <c r="CY69">
        <f>AD69</f>
        <v>451.23</v>
      </c>
      <c r="CZ69">
        <f>AH69</f>
        <v>451.23</v>
      </c>
      <c r="DA69">
        <f>AL69</f>
        <v>1</v>
      </c>
      <c r="DB69">
        <f t="shared" si="11"/>
        <v>1804.92</v>
      </c>
      <c r="DC69">
        <f t="shared" si="12"/>
        <v>0</v>
      </c>
      <c r="DD69" t="s">
        <v>3</v>
      </c>
      <c r="DE69" t="s">
        <v>3</v>
      </c>
      <c r="DF69">
        <f t="shared" si="13"/>
        <v>0</v>
      </c>
      <c r="DG69">
        <f>ROUND(ROUND(AF69,2)*CX69,2)</f>
        <v>0</v>
      </c>
      <c r="DH69">
        <f t="shared" si="14"/>
        <v>0</v>
      </c>
      <c r="DI69">
        <f t="shared" si="15"/>
        <v>3284.95</v>
      </c>
      <c r="DJ69">
        <f>DI69</f>
        <v>3284.95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ROW(Source!A82)</f>
        <v>82</v>
      </c>
      <c r="B70">
        <v>302024475</v>
      </c>
      <c r="C70">
        <v>302018045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1039</v>
      </c>
      <c r="J70" t="s">
        <v>3</v>
      </c>
      <c r="K70" t="s">
        <v>1040</v>
      </c>
      <c r="L70">
        <v>1191</v>
      </c>
      <c r="N70">
        <v>1013</v>
      </c>
      <c r="O70" t="s">
        <v>1038</v>
      </c>
      <c r="P70" t="s">
        <v>1038</v>
      </c>
      <c r="Q70">
        <v>1</v>
      </c>
      <c r="W70">
        <v>0</v>
      </c>
      <c r="X70">
        <v>-1417349443</v>
      </c>
      <c r="Y70">
        <f t="shared" si="10"/>
        <v>2.09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2.09</v>
      </c>
      <c r="AU70" t="s">
        <v>3</v>
      </c>
      <c r="AV70">
        <v>2</v>
      </c>
      <c r="AW70">
        <v>2</v>
      </c>
      <c r="AX70">
        <v>302024849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ROUND(Y70*Source!I82,7)</f>
        <v>3.8037999999999998</v>
      </c>
      <c r="CY70">
        <f>AD70</f>
        <v>0</v>
      </c>
      <c r="CZ70">
        <f>AH70</f>
        <v>0</v>
      </c>
      <c r="DA70">
        <f>AL70</f>
        <v>1</v>
      </c>
      <c r="DB70">
        <f t="shared" si="11"/>
        <v>0</v>
      </c>
      <c r="DC70">
        <f t="shared" si="12"/>
        <v>0</v>
      </c>
      <c r="DD70" t="s">
        <v>3</v>
      </c>
      <c r="DE70" t="s">
        <v>3</v>
      </c>
      <c r="DF70">
        <f t="shared" si="13"/>
        <v>0</v>
      </c>
      <c r="DG70">
        <f>ROUND(ROUND(AF70,2)*CX70,2)</f>
        <v>0</v>
      </c>
      <c r="DH70">
        <f t="shared" si="14"/>
        <v>0</v>
      </c>
      <c r="DI70">
        <f t="shared" si="15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ROW(Source!A82)</f>
        <v>82</v>
      </c>
      <c r="B71">
        <v>302024475</v>
      </c>
      <c r="C71">
        <v>302018045</v>
      </c>
      <c r="D71">
        <v>277945616</v>
      </c>
      <c r="E71">
        <v>1</v>
      </c>
      <c r="F71">
        <v>1</v>
      </c>
      <c r="G71">
        <v>1</v>
      </c>
      <c r="H71">
        <v>2</v>
      </c>
      <c r="I71" t="s">
        <v>1041</v>
      </c>
      <c r="J71" t="s">
        <v>1042</v>
      </c>
      <c r="K71" t="s">
        <v>1043</v>
      </c>
      <c r="L71">
        <v>1368</v>
      </c>
      <c r="N71">
        <v>1011</v>
      </c>
      <c r="O71" t="s">
        <v>1044</v>
      </c>
      <c r="P71" t="s">
        <v>1044</v>
      </c>
      <c r="Q71">
        <v>1</v>
      </c>
      <c r="W71">
        <v>0</v>
      </c>
      <c r="X71">
        <v>1779062308</v>
      </c>
      <c r="Y71">
        <f t="shared" si="10"/>
        <v>2.09</v>
      </c>
      <c r="AA71">
        <v>0</v>
      </c>
      <c r="AB71">
        <v>1260.5899999999999</v>
      </c>
      <c r="AC71">
        <v>549.32000000000005</v>
      </c>
      <c r="AD71">
        <v>0</v>
      </c>
      <c r="AE71">
        <v>0</v>
      </c>
      <c r="AF71">
        <v>1024.8699999999999</v>
      </c>
      <c r="AG71">
        <v>549.32000000000005</v>
      </c>
      <c r="AH71">
        <v>0</v>
      </c>
      <c r="AI71">
        <v>1</v>
      </c>
      <c r="AJ71">
        <v>1.23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2.09</v>
      </c>
      <c r="AU71" t="s">
        <v>3</v>
      </c>
      <c r="AV71">
        <v>1</v>
      </c>
      <c r="AW71">
        <v>2</v>
      </c>
      <c r="AX71">
        <v>302024850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2141.9782999999998</v>
      </c>
      <c r="BL71">
        <v>1148.0788</v>
      </c>
      <c r="BM71">
        <v>0</v>
      </c>
      <c r="BN71">
        <v>0</v>
      </c>
      <c r="BO71">
        <v>2.09</v>
      </c>
      <c r="BP71">
        <v>1</v>
      </c>
      <c r="BQ71">
        <v>0</v>
      </c>
      <c r="BR71">
        <v>2141.9782999999998</v>
      </c>
      <c r="BS71">
        <v>1148.0788</v>
      </c>
      <c r="BT71">
        <v>0</v>
      </c>
      <c r="BU71">
        <v>0</v>
      </c>
      <c r="BV71">
        <v>2.09</v>
      </c>
      <c r="BW71">
        <v>1</v>
      </c>
      <c r="CV71">
        <v>0</v>
      </c>
      <c r="CW71">
        <f>ROUND(Y71*Source!I82*DO71,7)</f>
        <v>3.8037999999999998</v>
      </c>
      <c r="CX71">
        <f>ROUND(Y71*Source!I82,7)</f>
        <v>3.8037999999999998</v>
      </c>
      <c r="CY71">
        <f>AB71</f>
        <v>1260.5899999999999</v>
      </c>
      <c r="CZ71">
        <f>AF71</f>
        <v>1024.8699999999999</v>
      </c>
      <c r="DA71">
        <f>AJ71</f>
        <v>1.23</v>
      </c>
      <c r="DB71">
        <f t="shared" si="11"/>
        <v>2141.98</v>
      </c>
      <c r="DC71">
        <f t="shared" si="12"/>
        <v>1148.08</v>
      </c>
      <c r="DD71" t="s">
        <v>3</v>
      </c>
      <c r="DE71" t="s">
        <v>3</v>
      </c>
      <c r="DF71">
        <f t="shared" si="13"/>
        <v>0</v>
      </c>
      <c r="DG71">
        <f>ROUND(ROUND(AF71*AJ71,2)*CX71,2)</f>
        <v>4795.03</v>
      </c>
      <c r="DH71">
        <f t="shared" si="14"/>
        <v>2089.5</v>
      </c>
      <c r="DI71">
        <f t="shared" si="15"/>
        <v>0</v>
      </c>
      <c r="DJ71">
        <f>DG71+DH71</f>
        <v>6884.53</v>
      </c>
      <c r="DK71">
        <v>1</v>
      </c>
      <c r="DL71" t="s">
        <v>1045</v>
      </c>
      <c r="DM71">
        <v>5</v>
      </c>
      <c r="DN71" t="s">
        <v>1038</v>
      </c>
      <c r="DO71">
        <v>1</v>
      </c>
    </row>
    <row r="72" spans="1:119" x14ac:dyDescent="0.2">
      <c r="A72">
        <f>ROW(Source!A82)</f>
        <v>82</v>
      </c>
      <c r="B72">
        <v>302024475</v>
      </c>
      <c r="C72">
        <v>302018045</v>
      </c>
      <c r="D72">
        <v>277566433</v>
      </c>
      <c r="E72">
        <v>109</v>
      </c>
      <c r="F72">
        <v>1</v>
      </c>
      <c r="G72">
        <v>1</v>
      </c>
      <c r="H72">
        <v>3</v>
      </c>
      <c r="I72" t="s">
        <v>1046</v>
      </c>
      <c r="J72" t="s">
        <v>3</v>
      </c>
      <c r="K72" t="s">
        <v>1047</v>
      </c>
      <c r="L72">
        <v>3277935</v>
      </c>
      <c r="N72">
        <v>1013</v>
      </c>
      <c r="O72" t="s">
        <v>1048</v>
      </c>
      <c r="P72" t="s">
        <v>1048</v>
      </c>
      <c r="Q72">
        <v>1</v>
      </c>
      <c r="W72">
        <v>0</v>
      </c>
      <c r="X72">
        <v>274903907</v>
      </c>
      <c r="Y72">
        <f t="shared" si="10"/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2</v>
      </c>
      <c r="AU72" t="s">
        <v>3</v>
      </c>
      <c r="AV72">
        <v>0</v>
      </c>
      <c r="AW72">
        <v>2</v>
      </c>
      <c r="AX72">
        <v>302024851</v>
      </c>
      <c r="AY72">
        <v>1</v>
      </c>
      <c r="AZ72">
        <v>2048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ROUND(Y72*Source!I82,7)</f>
        <v>3.64</v>
      </c>
      <c r="CY72">
        <f>AA72</f>
        <v>0</v>
      </c>
      <c r="CZ72">
        <f>AE72</f>
        <v>0</v>
      </c>
      <c r="DA72">
        <f>AI72</f>
        <v>1</v>
      </c>
      <c r="DB72">
        <f t="shared" si="11"/>
        <v>0</v>
      </c>
      <c r="DC72">
        <f t="shared" si="12"/>
        <v>0</v>
      </c>
      <c r="DD72" t="s">
        <v>3</v>
      </c>
      <c r="DE72" t="s">
        <v>3</v>
      </c>
      <c r="DF72">
        <f t="shared" si="13"/>
        <v>0</v>
      </c>
      <c r="DG72">
        <f>ROUND(ROUND(AF72,2)*CX72,2)</f>
        <v>0</v>
      </c>
      <c r="DH72">
        <f t="shared" si="14"/>
        <v>0</v>
      </c>
      <c r="DI72">
        <f t="shared" si="15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ROW(Source!A83)</f>
        <v>83</v>
      </c>
      <c r="B73">
        <v>302024475</v>
      </c>
      <c r="C73">
        <v>302018054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1049</v>
      </c>
      <c r="J73" t="s">
        <v>3</v>
      </c>
      <c r="K73" t="s">
        <v>1050</v>
      </c>
      <c r="L73">
        <v>1191</v>
      </c>
      <c r="N73">
        <v>1013</v>
      </c>
      <c r="O73" t="s">
        <v>1038</v>
      </c>
      <c r="P73" t="s">
        <v>1038</v>
      </c>
      <c r="Q73">
        <v>1</v>
      </c>
      <c r="W73">
        <v>0</v>
      </c>
      <c r="X73">
        <v>1893946532</v>
      </c>
      <c r="Y73">
        <f t="shared" si="10"/>
        <v>3</v>
      </c>
      <c r="AA73">
        <v>0</v>
      </c>
      <c r="AB73">
        <v>0</v>
      </c>
      <c r="AC73">
        <v>0</v>
      </c>
      <c r="AD73">
        <v>451.23</v>
      </c>
      <c r="AE73">
        <v>0</v>
      </c>
      <c r="AF73">
        <v>0</v>
      </c>
      <c r="AG73">
        <v>0</v>
      </c>
      <c r="AH73">
        <v>451.23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3</v>
      </c>
      <c r="AU73" t="s">
        <v>3</v>
      </c>
      <c r="AV73">
        <v>1</v>
      </c>
      <c r="AW73">
        <v>2</v>
      </c>
      <c r="AX73">
        <v>302024852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1353.69</v>
      </c>
      <c r="BN73">
        <v>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1353.69</v>
      </c>
      <c r="BU73">
        <v>3</v>
      </c>
      <c r="BV73">
        <v>0</v>
      </c>
      <c r="BW73">
        <v>1</v>
      </c>
      <c r="CU73">
        <f>ROUND(AT73*Source!I83*AH73*AL73,2)</f>
        <v>7472.37</v>
      </c>
      <c r="CV73">
        <f>ROUND(Y73*Source!I83,7)</f>
        <v>16.559999999999999</v>
      </c>
      <c r="CW73">
        <v>0</v>
      </c>
      <c r="CX73">
        <f>ROUND(Y73*Source!I83,7)</f>
        <v>16.559999999999999</v>
      </c>
      <c r="CY73">
        <f>AD73</f>
        <v>451.23</v>
      </c>
      <c r="CZ73">
        <f>AH73</f>
        <v>451.23</v>
      </c>
      <c r="DA73">
        <f>AL73</f>
        <v>1</v>
      </c>
      <c r="DB73">
        <f t="shared" si="11"/>
        <v>1353.69</v>
      </c>
      <c r="DC73">
        <f t="shared" si="12"/>
        <v>0</v>
      </c>
      <c r="DD73" t="s">
        <v>3</v>
      </c>
      <c r="DE73" t="s">
        <v>3</v>
      </c>
      <c r="DF73">
        <f t="shared" si="13"/>
        <v>0</v>
      </c>
      <c r="DG73">
        <f>ROUND(ROUND(AF73,2)*CX73,2)</f>
        <v>0</v>
      </c>
      <c r="DH73">
        <f t="shared" si="14"/>
        <v>0</v>
      </c>
      <c r="DI73">
        <f t="shared" si="15"/>
        <v>7472.37</v>
      </c>
      <c r="DJ73">
        <f>DI73</f>
        <v>7472.37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ROW(Source!A83)</f>
        <v>83</v>
      </c>
      <c r="B74">
        <v>302024475</v>
      </c>
      <c r="C74">
        <v>302018054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1039</v>
      </c>
      <c r="J74" t="s">
        <v>3</v>
      </c>
      <c r="K74" t="s">
        <v>1040</v>
      </c>
      <c r="L74">
        <v>1191</v>
      </c>
      <c r="N74">
        <v>1013</v>
      </c>
      <c r="O74" t="s">
        <v>1038</v>
      </c>
      <c r="P74" t="s">
        <v>1038</v>
      </c>
      <c r="Q74">
        <v>1</v>
      </c>
      <c r="W74">
        <v>0</v>
      </c>
      <c r="X74">
        <v>-1417349443</v>
      </c>
      <c r="Y74">
        <f t="shared" si="10"/>
        <v>1.28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1.28</v>
      </c>
      <c r="AU74" t="s">
        <v>3</v>
      </c>
      <c r="AV74">
        <v>2</v>
      </c>
      <c r="AW74">
        <v>2</v>
      </c>
      <c r="AX74">
        <v>302024853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ROUND(Y74*Source!I83,7)</f>
        <v>7.0655999999999999</v>
      </c>
      <c r="CY74">
        <f>AD74</f>
        <v>0</v>
      </c>
      <c r="CZ74">
        <f>AH74</f>
        <v>0</v>
      </c>
      <c r="DA74">
        <f>AL74</f>
        <v>1</v>
      </c>
      <c r="DB74">
        <f t="shared" si="11"/>
        <v>0</v>
      </c>
      <c r="DC74">
        <f t="shared" si="12"/>
        <v>0</v>
      </c>
      <c r="DD74" t="s">
        <v>3</v>
      </c>
      <c r="DE74" t="s">
        <v>3</v>
      </c>
      <c r="DF74">
        <f t="shared" si="13"/>
        <v>0</v>
      </c>
      <c r="DG74">
        <f>ROUND(ROUND(AF74,2)*CX74,2)</f>
        <v>0</v>
      </c>
      <c r="DH74">
        <f t="shared" si="14"/>
        <v>0</v>
      </c>
      <c r="DI74">
        <f t="shared" si="15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ROW(Source!A83)</f>
        <v>83</v>
      </c>
      <c r="B75">
        <v>302024475</v>
      </c>
      <c r="C75">
        <v>302018054</v>
      </c>
      <c r="D75">
        <v>277945616</v>
      </c>
      <c r="E75">
        <v>1</v>
      </c>
      <c r="F75">
        <v>1</v>
      </c>
      <c r="G75">
        <v>1</v>
      </c>
      <c r="H75">
        <v>2</v>
      </c>
      <c r="I75" t="s">
        <v>1041</v>
      </c>
      <c r="J75" t="s">
        <v>1042</v>
      </c>
      <c r="K75" t="s">
        <v>1043</v>
      </c>
      <c r="L75">
        <v>1368</v>
      </c>
      <c r="N75">
        <v>1011</v>
      </c>
      <c r="O75" t="s">
        <v>1044</v>
      </c>
      <c r="P75" t="s">
        <v>1044</v>
      </c>
      <c r="Q75">
        <v>1</v>
      </c>
      <c r="W75">
        <v>0</v>
      </c>
      <c r="X75">
        <v>1779062308</v>
      </c>
      <c r="Y75">
        <f t="shared" si="10"/>
        <v>1.28</v>
      </c>
      <c r="AA75">
        <v>0</v>
      </c>
      <c r="AB75">
        <v>1260.5899999999999</v>
      </c>
      <c r="AC75">
        <v>549.32000000000005</v>
      </c>
      <c r="AD75">
        <v>0</v>
      </c>
      <c r="AE75">
        <v>0</v>
      </c>
      <c r="AF75">
        <v>1024.8699999999999</v>
      </c>
      <c r="AG75">
        <v>549.32000000000005</v>
      </c>
      <c r="AH75">
        <v>0</v>
      </c>
      <c r="AI75">
        <v>1</v>
      </c>
      <c r="AJ75">
        <v>1.23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1.28</v>
      </c>
      <c r="AU75" t="s">
        <v>3</v>
      </c>
      <c r="AV75">
        <v>1</v>
      </c>
      <c r="AW75">
        <v>2</v>
      </c>
      <c r="AX75">
        <v>302024854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1311.8335999999999</v>
      </c>
      <c r="BL75">
        <v>703.1296000000001</v>
      </c>
      <c r="BM75">
        <v>0</v>
      </c>
      <c r="BN75">
        <v>0</v>
      </c>
      <c r="BO75">
        <v>1.28</v>
      </c>
      <c r="BP75">
        <v>1</v>
      </c>
      <c r="BQ75">
        <v>0</v>
      </c>
      <c r="BR75">
        <v>1311.8335999999999</v>
      </c>
      <c r="BS75">
        <v>703.1296000000001</v>
      </c>
      <c r="BT75">
        <v>0</v>
      </c>
      <c r="BU75">
        <v>0</v>
      </c>
      <c r="BV75">
        <v>1.28</v>
      </c>
      <c r="BW75">
        <v>1</v>
      </c>
      <c r="CV75">
        <v>0</v>
      </c>
      <c r="CW75">
        <f>ROUND(Y75*Source!I83*DO75,7)</f>
        <v>7.0655999999999999</v>
      </c>
      <c r="CX75">
        <f>ROUND(Y75*Source!I83,7)</f>
        <v>7.0655999999999999</v>
      </c>
      <c r="CY75">
        <f>AB75</f>
        <v>1260.5899999999999</v>
      </c>
      <c r="CZ75">
        <f>AF75</f>
        <v>1024.8699999999999</v>
      </c>
      <c r="DA75">
        <f>AJ75</f>
        <v>1.23</v>
      </c>
      <c r="DB75">
        <f t="shared" si="11"/>
        <v>1311.83</v>
      </c>
      <c r="DC75">
        <f t="shared" si="12"/>
        <v>703.13</v>
      </c>
      <c r="DD75" t="s">
        <v>3</v>
      </c>
      <c r="DE75" t="s">
        <v>3</v>
      </c>
      <c r="DF75">
        <f t="shared" si="13"/>
        <v>0</v>
      </c>
      <c r="DG75">
        <f>ROUND(ROUND(AF75*AJ75,2)*CX75,2)</f>
        <v>8906.82</v>
      </c>
      <c r="DH75">
        <f t="shared" si="14"/>
        <v>3881.28</v>
      </c>
      <c r="DI75">
        <f t="shared" si="15"/>
        <v>0</v>
      </c>
      <c r="DJ75">
        <f>DG75+DH75</f>
        <v>12788.1</v>
      </c>
      <c r="DK75">
        <v>1</v>
      </c>
      <c r="DL75" t="s">
        <v>1045</v>
      </c>
      <c r="DM75">
        <v>5</v>
      </c>
      <c r="DN75" t="s">
        <v>1038</v>
      </c>
      <c r="DO75">
        <v>1</v>
      </c>
    </row>
    <row r="76" spans="1:119" x14ac:dyDescent="0.2">
      <c r="A76">
        <f>ROW(Source!A83)</f>
        <v>83</v>
      </c>
      <c r="B76">
        <v>302024475</v>
      </c>
      <c r="C76">
        <v>302018054</v>
      </c>
      <c r="D76">
        <v>277566433</v>
      </c>
      <c r="E76">
        <v>109</v>
      </c>
      <c r="F76">
        <v>1</v>
      </c>
      <c r="G76">
        <v>1</v>
      </c>
      <c r="H76">
        <v>3</v>
      </c>
      <c r="I76" t="s">
        <v>1046</v>
      </c>
      <c r="J76" t="s">
        <v>3</v>
      </c>
      <c r="K76" t="s">
        <v>1047</v>
      </c>
      <c r="L76">
        <v>3277935</v>
      </c>
      <c r="N76">
        <v>1013</v>
      </c>
      <c r="O76" t="s">
        <v>1048</v>
      </c>
      <c r="P76" t="s">
        <v>1048</v>
      </c>
      <c r="Q76">
        <v>1</v>
      </c>
      <c r="W76">
        <v>0</v>
      </c>
      <c r="X76">
        <v>274903907</v>
      </c>
      <c r="Y76">
        <f t="shared" si="10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302024855</v>
      </c>
      <c r="AY76">
        <v>1</v>
      </c>
      <c r="AZ76">
        <v>2048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ROUND(Y76*Source!I83,7)</f>
        <v>11.04</v>
      </c>
      <c r="CY76">
        <f>AA76</f>
        <v>0</v>
      </c>
      <c r="CZ76">
        <f>AE76</f>
        <v>0</v>
      </c>
      <c r="DA76">
        <f>AI76</f>
        <v>1</v>
      </c>
      <c r="DB76">
        <f t="shared" si="11"/>
        <v>0</v>
      </c>
      <c r="DC76">
        <f t="shared" si="12"/>
        <v>0</v>
      </c>
      <c r="DD76" t="s">
        <v>3</v>
      </c>
      <c r="DE76" t="s">
        <v>3</v>
      </c>
      <c r="DF76">
        <f t="shared" si="13"/>
        <v>0</v>
      </c>
      <c r="DG76">
        <f>ROUND(ROUND(AF76,2)*CX76,2)</f>
        <v>0</v>
      </c>
      <c r="DH76">
        <f t="shared" si="14"/>
        <v>0</v>
      </c>
      <c r="DI76">
        <f t="shared" si="15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ROW(Source!A84)</f>
        <v>84</v>
      </c>
      <c r="B77">
        <v>302024475</v>
      </c>
      <c r="C77">
        <v>302018063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1049</v>
      </c>
      <c r="J77" t="s">
        <v>3</v>
      </c>
      <c r="K77" t="s">
        <v>1050</v>
      </c>
      <c r="L77">
        <v>1191</v>
      </c>
      <c r="N77">
        <v>1013</v>
      </c>
      <c r="O77" t="s">
        <v>1038</v>
      </c>
      <c r="P77" t="s">
        <v>1038</v>
      </c>
      <c r="Q77">
        <v>1</v>
      </c>
      <c r="W77">
        <v>0</v>
      </c>
      <c r="X77">
        <v>1893946532</v>
      </c>
      <c r="Y77">
        <f t="shared" si="10"/>
        <v>4</v>
      </c>
      <c r="AA77">
        <v>0</v>
      </c>
      <c r="AB77">
        <v>0</v>
      </c>
      <c r="AC77">
        <v>0</v>
      </c>
      <c r="AD77">
        <v>451.23</v>
      </c>
      <c r="AE77">
        <v>0</v>
      </c>
      <c r="AF77">
        <v>0</v>
      </c>
      <c r="AG77">
        <v>0</v>
      </c>
      <c r="AH77">
        <v>451.23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</v>
      </c>
      <c r="AU77" t="s">
        <v>3</v>
      </c>
      <c r="AV77">
        <v>1</v>
      </c>
      <c r="AW77">
        <v>2</v>
      </c>
      <c r="AX77">
        <v>302024856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1804.92</v>
      </c>
      <c r="BN77">
        <v>4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1804.92</v>
      </c>
      <c r="BU77">
        <v>4</v>
      </c>
      <c r="BV77">
        <v>0</v>
      </c>
      <c r="BW77">
        <v>1</v>
      </c>
      <c r="CU77">
        <f>ROUND(AT77*Source!I84*AH77*AL77,2)</f>
        <v>9963.16</v>
      </c>
      <c r="CV77">
        <f>ROUND(Y77*Source!I84,7)</f>
        <v>22.08</v>
      </c>
      <c r="CW77">
        <v>0</v>
      </c>
      <c r="CX77">
        <f>ROUND(Y77*Source!I84,7)</f>
        <v>22.08</v>
      </c>
      <c r="CY77">
        <f>AD77</f>
        <v>451.23</v>
      </c>
      <c r="CZ77">
        <f>AH77</f>
        <v>451.23</v>
      </c>
      <c r="DA77">
        <f>AL77</f>
        <v>1</v>
      </c>
      <c r="DB77">
        <f t="shared" si="11"/>
        <v>1804.92</v>
      </c>
      <c r="DC77">
        <f t="shared" si="12"/>
        <v>0</v>
      </c>
      <c r="DD77" t="s">
        <v>3</v>
      </c>
      <c r="DE77" t="s">
        <v>3</v>
      </c>
      <c r="DF77">
        <f t="shared" si="13"/>
        <v>0</v>
      </c>
      <c r="DG77">
        <f>ROUND(ROUND(AF77,2)*CX77,2)</f>
        <v>0</v>
      </c>
      <c r="DH77">
        <f t="shared" si="14"/>
        <v>0</v>
      </c>
      <c r="DI77">
        <f t="shared" si="15"/>
        <v>9963.16</v>
      </c>
      <c r="DJ77">
        <f>DI77</f>
        <v>9963.16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ROW(Source!A84)</f>
        <v>84</v>
      </c>
      <c r="B78">
        <v>302024475</v>
      </c>
      <c r="C78">
        <v>302018063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1039</v>
      </c>
      <c r="J78" t="s">
        <v>3</v>
      </c>
      <c r="K78" t="s">
        <v>1040</v>
      </c>
      <c r="L78">
        <v>1191</v>
      </c>
      <c r="N78">
        <v>1013</v>
      </c>
      <c r="O78" t="s">
        <v>1038</v>
      </c>
      <c r="P78" t="s">
        <v>1038</v>
      </c>
      <c r="Q78">
        <v>1</v>
      </c>
      <c r="W78">
        <v>0</v>
      </c>
      <c r="X78">
        <v>-1417349443</v>
      </c>
      <c r="Y78">
        <f t="shared" si="10"/>
        <v>2.09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2.09</v>
      </c>
      <c r="AU78" t="s">
        <v>3</v>
      </c>
      <c r="AV78">
        <v>2</v>
      </c>
      <c r="AW78">
        <v>2</v>
      </c>
      <c r="AX78">
        <v>302024857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ROUND(Y78*Source!I84,7)</f>
        <v>11.536799999999999</v>
      </c>
      <c r="CY78">
        <f>AD78</f>
        <v>0</v>
      </c>
      <c r="CZ78">
        <f>AH78</f>
        <v>0</v>
      </c>
      <c r="DA78">
        <f>AL78</f>
        <v>1</v>
      </c>
      <c r="DB78">
        <f t="shared" si="11"/>
        <v>0</v>
      </c>
      <c r="DC78">
        <f t="shared" si="12"/>
        <v>0</v>
      </c>
      <c r="DD78" t="s">
        <v>3</v>
      </c>
      <c r="DE78" t="s">
        <v>3</v>
      </c>
      <c r="DF78">
        <f t="shared" si="13"/>
        <v>0</v>
      </c>
      <c r="DG78">
        <f>ROUND(ROUND(AF78,2)*CX78,2)</f>
        <v>0</v>
      </c>
      <c r="DH78">
        <f t="shared" si="14"/>
        <v>0</v>
      </c>
      <c r="DI78">
        <f t="shared" si="15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ROW(Source!A84)</f>
        <v>84</v>
      </c>
      <c r="B79">
        <v>302024475</v>
      </c>
      <c r="C79">
        <v>302018063</v>
      </c>
      <c r="D79">
        <v>277945616</v>
      </c>
      <c r="E79">
        <v>1</v>
      </c>
      <c r="F79">
        <v>1</v>
      </c>
      <c r="G79">
        <v>1</v>
      </c>
      <c r="H79">
        <v>2</v>
      </c>
      <c r="I79" t="s">
        <v>1041</v>
      </c>
      <c r="J79" t="s">
        <v>1042</v>
      </c>
      <c r="K79" t="s">
        <v>1043</v>
      </c>
      <c r="L79">
        <v>1368</v>
      </c>
      <c r="N79">
        <v>1011</v>
      </c>
      <c r="O79" t="s">
        <v>1044</v>
      </c>
      <c r="P79" t="s">
        <v>1044</v>
      </c>
      <c r="Q79">
        <v>1</v>
      </c>
      <c r="W79">
        <v>0</v>
      </c>
      <c r="X79">
        <v>1779062308</v>
      </c>
      <c r="Y79">
        <f t="shared" si="10"/>
        <v>2.09</v>
      </c>
      <c r="AA79">
        <v>0</v>
      </c>
      <c r="AB79">
        <v>1260.5899999999999</v>
      </c>
      <c r="AC79">
        <v>549.32000000000005</v>
      </c>
      <c r="AD79">
        <v>0</v>
      </c>
      <c r="AE79">
        <v>0</v>
      </c>
      <c r="AF79">
        <v>1024.8699999999999</v>
      </c>
      <c r="AG79">
        <v>549.32000000000005</v>
      </c>
      <c r="AH79">
        <v>0</v>
      </c>
      <c r="AI79">
        <v>1</v>
      </c>
      <c r="AJ79">
        <v>1.23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2.09</v>
      </c>
      <c r="AU79" t="s">
        <v>3</v>
      </c>
      <c r="AV79">
        <v>1</v>
      </c>
      <c r="AW79">
        <v>2</v>
      </c>
      <c r="AX79">
        <v>302024858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2141.9782999999998</v>
      </c>
      <c r="BL79">
        <v>1148.0788</v>
      </c>
      <c r="BM79">
        <v>0</v>
      </c>
      <c r="BN79">
        <v>0</v>
      </c>
      <c r="BO79">
        <v>2.09</v>
      </c>
      <c r="BP79">
        <v>1</v>
      </c>
      <c r="BQ79">
        <v>0</v>
      </c>
      <c r="BR79">
        <v>2141.9782999999998</v>
      </c>
      <c r="BS79">
        <v>1148.0788</v>
      </c>
      <c r="BT79">
        <v>0</v>
      </c>
      <c r="BU79">
        <v>0</v>
      </c>
      <c r="BV79">
        <v>2.09</v>
      </c>
      <c r="BW79">
        <v>1</v>
      </c>
      <c r="CV79">
        <v>0</v>
      </c>
      <c r="CW79">
        <f>ROUND(Y79*Source!I84*DO79,7)</f>
        <v>11.536799999999999</v>
      </c>
      <c r="CX79">
        <f>ROUND(Y79*Source!I84,7)</f>
        <v>11.536799999999999</v>
      </c>
      <c r="CY79">
        <f>AB79</f>
        <v>1260.5899999999999</v>
      </c>
      <c r="CZ79">
        <f>AF79</f>
        <v>1024.8699999999999</v>
      </c>
      <c r="DA79">
        <f>AJ79</f>
        <v>1.23</v>
      </c>
      <c r="DB79">
        <f t="shared" si="11"/>
        <v>2141.98</v>
      </c>
      <c r="DC79">
        <f t="shared" si="12"/>
        <v>1148.08</v>
      </c>
      <c r="DD79" t="s">
        <v>3</v>
      </c>
      <c r="DE79" t="s">
        <v>3</v>
      </c>
      <c r="DF79">
        <f t="shared" si="13"/>
        <v>0</v>
      </c>
      <c r="DG79">
        <f>ROUND(ROUND(AF79*AJ79,2)*CX79,2)</f>
        <v>14543.17</v>
      </c>
      <c r="DH79">
        <f t="shared" si="14"/>
        <v>6337.39</v>
      </c>
      <c r="DI79">
        <f t="shared" si="15"/>
        <v>0</v>
      </c>
      <c r="DJ79">
        <f>DG79+DH79</f>
        <v>20880.560000000001</v>
      </c>
      <c r="DK79">
        <v>1</v>
      </c>
      <c r="DL79" t="s">
        <v>1045</v>
      </c>
      <c r="DM79">
        <v>5</v>
      </c>
      <c r="DN79" t="s">
        <v>1038</v>
      </c>
      <c r="DO79">
        <v>1</v>
      </c>
    </row>
    <row r="80" spans="1:119" x14ac:dyDescent="0.2">
      <c r="A80">
        <f>ROW(Source!A84)</f>
        <v>84</v>
      </c>
      <c r="B80">
        <v>302024475</v>
      </c>
      <c r="C80">
        <v>302018063</v>
      </c>
      <c r="D80">
        <v>277566433</v>
      </c>
      <c r="E80">
        <v>109</v>
      </c>
      <c r="F80">
        <v>1</v>
      </c>
      <c r="G80">
        <v>1</v>
      </c>
      <c r="H80">
        <v>3</v>
      </c>
      <c r="I80" t="s">
        <v>1046</v>
      </c>
      <c r="J80" t="s">
        <v>3</v>
      </c>
      <c r="K80" t="s">
        <v>1047</v>
      </c>
      <c r="L80">
        <v>3277935</v>
      </c>
      <c r="N80">
        <v>1013</v>
      </c>
      <c r="O80" t="s">
        <v>1048</v>
      </c>
      <c r="P80" t="s">
        <v>1048</v>
      </c>
      <c r="Q80">
        <v>1</v>
      </c>
      <c r="W80">
        <v>0</v>
      </c>
      <c r="X80">
        <v>274903907</v>
      </c>
      <c r="Y80">
        <f t="shared" si="10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302024859</v>
      </c>
      <c r="AY80">
        <v>1</v>
      </c>
      <c r="AZ80">
        <v>2048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ROUND(Y80*Source!I84,7)</f>
        <v>11.04</v>
      </c>
      <c r="CY80">
        <f>AA80</f>
        <v>0</v>
      </c>
      <c r="CZ80">
        <f>AE80</f>
        <v>0</v>
      </c>
      <c r="DA80">
        <f>AI80</f>
        <v>1</v>
      </c>
      <c r="DB80">
        <f t="shared" si="11"/>
        <v>0</v>
      </c>
      <c r="DC80">
        <f t="shared" si="12"/>
        <v>0</v>
      </c>
      <c r="DD80" t="s">
        <v>3</v>
      </c>
      <c r="DE80" t="s">
        <v>3</v>
      </c>
      <c r="DF80">
        <f t="shared" si="13"/>
        <v>0</v>
      </c>
      <c r="DG80">
        <f>ROUND(ROUND(AF80,2)*CX80,2)</f>
        <v>0</v>
      </c>
      <c r="DH80">
        <f t="shared" si="14"/>
        <v>0</v>
      </c>
      <c r="DI80">
        <f t="shared" si="15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ROW(Source!A85)</f>
        <v>85</v>
      </c>
      <c r="B81">
        <v>302024475</v>
      </c>
      <c r="C81">
        <v>302018072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1049</v>
      </c>
      <c r="J81" t="s">
        <v>3</v>
      </c>
      <c r="K81" t="s">
        <v>1050</v>
      </c>
      <c r="L81">
        <v>1191</v>
      </c>
      <c r="N81">
        <v>1013</v>
      </c>
      <c r="O81" t="s">
        <v>1038</v>
      </c>
      <c r="P81" t="s">
        <v>1038</v>
      </c>
      <c r="Q81">
        <v>1</v>
      </c>
      <c r="W81">
        <v>0</v>
      </c>
      <c r="X81">
        <v>1893946532</v>
      </c>
      <c r="Y81">
        <f t="shared" si="10"/>
        <v>3</v>
      </c>
      <c r="AA81">
        <v>0</v>
      </c>
      <c r="AB81">
        <v>0</v>
      </c>
      <c r="AC81">
        <v>0</v>
      </c>
      <c r="AD81">
        <v>451.23</v>
      </c>
      <c r="AE81">
        <v>0</v>
      </c>
      <c r="AF81">
        <v>0</v>
      </c>
      <c r="AG81">
        <v>0</v>
      </c>
      <c r="AH81">
        <v>451.23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</v>
      </c>
      <c r="AU81" t="s">
        <v>3</v>
      </c>
      <c r="AV81">
        <v>1</v>
      </c>
      <c r="AW81">
        <v>2</v>
      </c>
      <c r="AX81">
        <v>302024860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1353.69</v>
      </c>
      <c r="BN81">
        <v>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1353.69</v>
      </c>
      <c r="BU81">
        <v>3</v>
      </c>
      <c r="BV81">
        <v>0</v>
      </c>
      <c r="BW81">
        <v>1</v>
      </c>
      <c r="CU81">
        <f>ROUND(AT81*Source!I85*AH81*AL81,2)</f>
        <v>10233.9</v>
      </c>
      <c r="CV81">
        <f>ROUND(Y81*Source!I85,7)</f>
        <v>22.68</v>
      </c>
      <c r="CW81">
        <v>0</v>
      </c>
      <c r="CX81">
        <f>ROUND(Y81*Source!I85,7)</f>
        <v>22.68</v>
      </c>
      <c r="CY81">
        <f>AD81</f>
        <v>451.23</v>
      </c>
      <c r="CZ81">
        <f>AH81</f>
        <v>451.23</v>
      </c>
      <c r="DA81">
        <f>AL81</f>
        <v>1</v>
      </c>
      <c r="DB81">
        <f t="shared" si="11"/>
        <v>1353.69</v>
      </c>
      <c r="DC81">
        <f t="shared" si="12"/>
        <v>0</v>
      </c>
      <c r="DD81" t="s">
        <v>3</v>
      </c>
      <c r="DE81" t="s">
        <v>3</v>
      </c>
      <c r="DF81">
        <f t="shared" si="13"/>
        <v>0</v>
      </c>
      <c r="DG81">
        <f>ROUND(ROUND(AF81,2)*CX81,2)</f>
        <v>0</v>
      </c>
      <c r="DH81">
        <f t="shared" si="14"/>
        <v>0</v>
      </c>
      <c r="DI81">
        <f t="shared" si="15"/>
        <v>10233.9</v>
      </c>
      <c r="DJ81">
        <f>DI81</f>
        <v>10233.9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ROW(Source!A85)</f>
        <v>85</v>
      </c>
      <c r="B82">
        <v>302024475</v>
      </c>
      <c r="C82">
        <v>302018072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1039</v>
      </c>
      <c r="J82" t="s">
        <v>3</v>
      </c>
      <c r="K82" t="s">
        <v>1040</v>
      </c>
      <c r="L82">
        <v>1191</v>
      </c>
      <c r="N82">
        <v>1013</v>
      </c>
      <c r="O82" t="s">
        <v>1038</v>
      </c>
      <c r="P82" t="s">
        <v>1038</v>
      </c>
      <c r="Q82">
        <v>1</v>
      </c>
      <c r="W82">
        <v>0</v>
      </c>
      <c r="X82">
        <v>-1417349443</v>
      </c>
      <c r="Y82">
        <f t="shared" si="10"/>
        <v>1.28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1.28</v>
      </c>
      <c r="AU82" t="s">
        <v>3</v>
      </c>
      <c r="AV82">
        <v>2</v>
      </c>
      <c r="AW82">
        <v>2</v>
      </c>
      <c r="AX82">
        <v>302024861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ROUND(Y82*Source!I85,7)</f>
        <v>9.6768000000000001</v>
      </c>
      <c r="CY82">
        <f>AD82</f>
        <v>0</v>
      </c>
      <c r="CZ82">
        <f>AH82</f>
        <v>0</v>
      </c>
      <c r="DA82">
        <f>AL82</f>
        <v>1</v>
      </c>
      <c r="DB82">
        <f t="shared" si="11"/>
        <v>0</v>
      </c>
      <c r="DC82">
        <f t="shared" si="12"/>
        <v>0</v>
      </c>
      <c r="DD82" t="s">
        <v>3</v>
      </c>
      <c r="DE82" t="s">
        <v>3</v>
      </c>
      <c r="DF82">
        <f t="shared" si="13"/>
        <v>0</v>
      </c>
      <c r="DG82">
        <f>ROUND(ROUND(AF82,2)*CX82,2)</f>
        <v>0</v>
      </c>
      <c r="DH82">
        <f t="shared" si="14"/>
        <v>0</v>
      </c>
      <c r="DI82">
        <f t="shared" si="1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ROW(Source!A85)</f>
        <v>85</v>
      </c>
      <c r="B83">
        <v>302024475</v>
      </c>
      <c r="C83">
        <v>302018072</v>
      </c>
      <c r="D83">
        <v>277945616</v>
      </c>
      <c r="E83">
        <v>1</v>
      </c>
      <c r="F83">
        <v>1</v>
      </c>
      <c r="G83">
        <v>1</v>
      </c>
      <c r="H83">
        <v>2</v>
      </c>
      <c r="I83" t="s">
        <v>1041</v>
      </c>
      <c r="J83" t="s">
        <v>1042</v>
      </c>
      <c r="K83" t="s">
        <v>1043</v>
      </c>
      <c r="L83">
        <v>1368</v>
      </c>
      <c r="N83">
        <v>1011</v>
      </c>
      <c r="O83" t="s">
        <v>1044</v>
      </c>
      <c r="P83" t="s">
        <v>1044</v>
      </c>
      <c r="Q83">
        <v>1</v>
      </c>
      <c r="W83">
        <v>0</v>
      </c>
      <c r="X83">
        <v>1779062308</v>
      </c>
      <c r="Y83">
        <f t="shared" si="10"/>
        <v>1.28</v>
      </c>
      <c r="AA83">
        <v>0</v>
      </c>
      <c r="AB83">
        <v>1260.5899999999999</v>
      </c>
      <c r="AC83">
        <v>549.32000000000005</v>
      </c>
      <c r="AD83">
        <v>0</v>
      </c>
      <c r="AE83">
        <v>0</v>
      </c>
      <c r="AF83">
        <v>1024.8699999999999</v>
      </c>
      <c r="AG83">
        <v>549.32000000000005</v>
      </c>
      <c r="AH83">
        <v>0</v>
      </c>
      <c r="AI83">
        <v>1</v>
      </c>
      <c r="AJ83">
        <v>1.23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1.28</v>
      </c>
      <c r="AU83" t="s">
        <v>3</v>
      </c>
      <c r="AV83">
        <v>1</v>
      </c>
      <c r="AW83">
        <v>2</v>
      </c>
      <c r="AX83">
        <v>302024862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1311.8335999999999</v>
      </c>
      <c r="BL83">
        <v>703.1296000000001</v>
      </c>
      <c r="BM83">
        <v>0</v>
      </c>
      <c r="BN83">
        <v>0</v>
      </c>
      <c r="BO83">
        <v>1.28</v>
      </c>
      <c r="BP83">
        <v>1</v>
      </c>
      <c r="BQ83">
        <v>0</v>
      </c>
      <c r="BR83">
        <v>1311.8335999999999</v>
      </c>
      <c r="BS83">
        <v>703.1296000000001</v>
      </c>
      <c r="BT83">
        <v>0</v>
      </c>
      <c r="BU83">
        <v>0</v>
      </c>
      <c r="BV83">
        <v>1.28</v>
      </c>
      <c r="BW83">
        <v>1</v>
      </c>
      <c r="CV83">
        <v>0</v>
      </c>
      <c r="CW83">
        <f>ROUND(Y83*Source!I85*DO83,7)</f>
        <v>9.6768000000000001</v>
      </c>
      <c r="CX83">
        <f>ROUND(Y83*Source!I85,7)</f>
        <v>9.6768000000000001</v>
      </c>
      <c r="CY83">
        <f>AB83</f>
        <v>1260.5899999999999</v>
      </c>
      <c r="CZ83">
        <f>AF83</f>
        <v>1024.8699999999999</v>
      </c>
      <c r="DA83">
        <f>AJ83</f>
        <v>1.23</v>
      </c>
      <c r="DB83">
        <f t="shared" si="11"/>
        <v>1311.83</v>
      </c>
      <c r="DC83">
        <f t="shared" si="12"/>
        <v>703.13</v>
      </c>
      <c r="DD83" t="s">
        <v>3</v>
      </c>
      <c r="DE83" t="s">
        <v>3</v>
      </c>
      <c r="DF83">
        <f t="shared" si="13"/>
        <v>0</v>
      </c>
      <c r="DG83">
        <f>ROUND(ROUND(AF83*AJ83,2)*CX83,2)</f>
        <v>12198.48</v>
      </c>
      <c r="DH83">
        <f t="shared" si="14"/>
        <v>5315.66</v>
      </c>
      <c r="DI83">
        <f t="shared" si="15"/>
        <v>0</v>
      </c>
      <c r="DJ83">
        <f>DG83+DH83</f>
        <v>17514.14</v>
      </c>
      <c r="DK83">
        <v>1</v>
      </c>
      <c r="DL83" t="s">
        <v>1045</v>
      </c>
      <c r="DM83">
        <v>5</v>
      </c>
      <c r="DN83" t="s">
        <v>1038</v>
      </c>
      <c r="DO83">
        <v>1</v>
      </c>
    </row>
    <row r="84" spans="1:119" x14ac:dyDescent="0.2">
      <c r="A84">
        <f>ROW(Source!A85)</f>
        <v>85</v>
      </c>
      <c r="B84">
        <v>302024475</v>
      </c>
      <c r="C84">
        <v>302018072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1046</v>
      </c>
      <c r="J84" t="s">
        <v>3</v>
      </c>
      <c r="K84" t="s">
        <v>1047</v>
      </c>
      <c r="L84">
        <v>3277935</v>
      </c>
      <c r="N84">
        <v>1013</v>
      </c>
      <c r="O84" t="s">
        <v>1048</v>
      </c>
      <c r="P84" t="s">
        <v>1048</v>
      </c>
      <c r="Q84">
        <v>1</v>
      </c>
      <c r="W84">
        <v>0</v>
      </c>
      <c r="X84">
        <v>274903907</v>
      </c>
      <c r="Y84">
        <f t="shared" si="10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302024863</v>
      </c>
      <c r="AY84">
        <v>1</v>
      </c>
      <c r="AZ84">
        <v>2048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ROUND(Y84*Source!I85,7)</f>
        <v>15.12</v>
      </c>
      <c r="CY84">
        <f>AA84</f>
        <v>0</v>
      </c>
      <c r="CZ84">
        <f>AE84</f>
        <v>0</v>
      </c>
      <c r="DA84">
        <f>AI84</f>
        <v>1</v>
      </c>
      <c r="DB84">
        <f t="shared" si="11"/>
        <v>0</v>
      </c>
      <c r="DC84">
        <f t="shared" si="12"/>
        <v>0</v>
      </c>
      <c r="DD84" t="s">
        <v>3</v>
      </c>
      <c r="DE84" t="s">
        <v>3</v>
      </c>
      <c r="DF84">
        <f t="shared" si="13"/>
        <v>0</v>
      </c>
      <c r="DG84">
        <f>ROUND(ROUND(AF84,2)*CX84,2)</f>
        <v>0</v>
      </c>
      <c r="DH84">
        <f t="shared" si="14"/>
        <v>0</v>
      </c>
      <c r="DI84">
        <f t="shared" si="15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ROW(Source!A86)</f>
        <v>86</v>
      </c>
      <c r="B85">
        <v>302024475</v>
      </c>
      <c r="C85">
        <v>302018081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1049</v>
      </c>
      <c r="J85" t="s">
        <v>3</v>
      </c>
      <c r="K85" t="s">
        <v>1050</v>
      </c>
      <c r="L85">
        <v>1191</v>
      </c>
      <c r="N85">
        <v>1013</v>
      </c>
      <c r="O85" t="s">
        <v>1038</v>
      </c>
      <c r="P85" t="s">
        <v>1038</v>
      </c>
      <c r="Q85">
        <v>1</v>
      </c>
      <c r="W85">
        <v>0</v>
      </c>
      <c r="X85">
        <v>1893946532</v>
      </c>
      <c r="Y85">
        <f t="shared" si="10"/>
        <v>4</v>
      </c>
      <c r="AA85">
        <v>0</v>
      </c>
      <c r="AB85">
        <v>0</v>
      </c>
      <c r="AC85">
        <v>0</v>
      </c>
      <c r="AD85">
        <v>451.23</v>
      </c>
      <c r="AE85">
        <v>0</v>
      </c>
      <c r="AF85">
        <v>0</v>
      </c>
      <c r="AG85">
        <v>0</v>
      </c>
      <c r="AH85">
        <v>451.23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</v>
      </c>
      <c r="AU85" t="s">
        <v>3</v>
      </c>
      <c r="AV85">
        <v>1</v>
      </c>
      <c r="AW85">
        <v>2</v>
      </c>
      <c r="AX85">
        <v>302024864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1804.92</v>
      </c>
      <c r="BN85">
        <v>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1804.92</v>
      </c>
      <c r="BU85">
        <v>4</v>
      </c>
      <c r="BV85">
        <v>0</v>
      </c>
      <c r="BW85">
        <v>1</v>
      </c>
      <c r="CU85">
        <f>ROUND(AT85*Source!I86*AH85*AL85,2)</f>
        <v>13645.2</v>
      </c>
      <c r="CV85">
        <f>ROUND(Y85*Source!I86,7)</f>
        <v>30.24</v>
      </c>
      <c r="CW85">
        <v>0</v>
      </c>
      <c r="CX85">
        <f>ROUND(Y85*Source!I86,7)</f>
        <v>30.24</v>
      </c>
      <c r="CY85">
        <f>AD85</f>
        <v>451.23</v>
      </c>
      <c r="CZ85">
        <f>AH85</f>
        <v>451.23</v>
      </c>
      <c r="DA85">
        <f>AL85</f>
        <v>1</v>
      </c>
      <c r="DB85">
        <f t="shared" si="11"/>
        <v>1804.92</v>
      </c>
      <c r="DC85">
        <f t="shared" si="12"/>
        <v>0</v>
      </c>
      <c r="DD85" t="s">
        <v>3</v>
      </c>
      <c r="DE85" t="s">
        <v>3</v>
      </c>
      <c r="DF85">
        <f t="shared" si="13"/>
        <v>0</v>
      </c>
      <c r="DG85">
        <f>ROUND(ROUND(AF85,2)*CX85,2)</f>
        <v>0</v>
      </c>
      <c r="DH85">
        <f t="shared" si="14"/>
        <v>0</v>
      </c>
      <c r="DI85">
        <f t="shared" si="15"/>
        <v>13645.2</v>
      </c>
      <c r="DJ85">
        <f>DI85</f>
        <v>13645.2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ROW(Source!A86)</f>
        <v>86</v>
      </c>
      <c r="B86">
        <v>302024475</v>
      </c>
      <c r="C86">
        <v>302018081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1039</v>
      </c>
      <c r="J86" t="s">
        <v>3</v>
      </c>
      <c r="K86" t="s">
        <v>1040</v>
      </c>
      <c r="L86">
        <v>1191</v>
      </c>
      <c r="N86">
        <v>1013</v>
      </c>
      <c r="O86" t="s">
        <v>1038</v>
      </c>
      <c r="P86" t="s">
        <v>1038</v>
      </c>
      <c r="Q86">
        <v>1</v>
      </c>
      <c r="W86">
        <v>0</v>
      </c>
      <c r="X86">
        <v>-1417349443</v>
      </c>
      <c r="Y86">
        <f t="shared" si="10"/>
        <v>2.09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2.09</v>
      </c>
      <c r="AU86" t="s">
        <v>3</v>
      </c>
      <c r="AV86">
        <v>2</v>
      </c>
      <c r="AW86">
        <v>2</v>
      </c>
      <c r="AX86">
        <v>302024865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ROUND(Y86*Source!I86,7)</f>
        <v>15.8004</v>
      </c>
      <c r="CY86">
        <f>AD86</f>
        <v>0</v>
      </c>
      <c r="CZ86">
        <f>AH86</f>
        <v>0</v>
      </c>
      <c r="DA86">
        <f>AL86</f>
        <v>1</v>
      </c>
      <c r="DB86">
        <f t="shared" si="11"/>
        <v>0</v>
      </c>
      <c r="DC86">
        <f t="shared" si="12"/>
        <v>0</v>
      </c>
      <c r="DD86" t="s">
        <v>3</v>
      </c>
      <c r="DE86" t="s">
        <v>3</v>
      </c>
      <c r="DF86">
        <f t="shared" si="13"/>
        <v>0</v>
      </c>
      <c r="DG86">
        <f>ROUND(ROUND(AF86,2)*CX86,2)</f>
        <v>0</v>
      </c>
      <c r="DH86">
        <f t="shared" si="14"/>
        <v>0</v>
      </c>
      <c r="DI86">
        <f t="shared" si="15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ROW(Source!A86)</f>
        <v>86</v>
      </c>
      <c r="B87">
        <v>302024475</v>
      </c>
      <c r="C87">
        <v>302018081</v>
      </c>
      <c r="D87">
        <v>277945616</v>
      </c>
      <c r="E87">
        <v>1</v>
      </c>
      <c r="F87">
        <v>1</v>
      </c>
      <c r="G87">
        <v>1</v>
      </c>
      <c r="H87">
        <v>2</v>
      </c>
      <c r="I87" t="s">
        <v>1041</v>
      </c>
      <c r="J87" t="s">
        <v>1042</v>
      </c>
      <c r="K87" t="s">
        <v>1043</v>
      </c>
      <c r="L87">
        <v>1368</v>
      </c>
      <c r="N87">
        <v>1011</v>
      </c>
      <c r="O87" t="s">
        <v>1044</v>
      </c>
      <c r="P87" t="s">
        <v>1044</v>
      </c>
      <c r="Q87">
        <v>1</v>
      </c>
      <c r="W87">
        <v>0</v>
      </c>
      <c r="X87">
        <v>1779062308</v>
      </c>
      <c r="Y87">
        <f t="shared" si="10"/>
        <v>2.09</v>
      </c>
      <c r="AA87">
        <v>0</v>
      </c>
      <c r="AB87">
        <v>1260.5899999999999</v>
      </c>
      <c r="AC87">
        <v>549.32000000000005</v>
      </c>
      <c r="AD87">
        <v>0</v>
      </c>
      <c r="AE87">
        <v>0</v>
      </c>
      <c r="AF87">
        <v>1024.8699999999999</v>
      </c>
      <c r="AG87">
        <v>549.32000000000005</v>
      </c>
      <c r="AH87">
        <v>0</v>
      </c>
      <c r="AI87">
        <v>1</v>
      </c>
      <c r="AJ87">
        <v>1.23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2.09</v>
      </c>
      <c r="AU87" t="s">
        <v>3</v>
      </c>
      <c r="AV87">
        <v>1</v>
      </c>
      <c r="AW87">
        <v>2</v>
      </c>
      <c r="AX87">
        <v>302024866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2141.9782999999998</v>
      </c>
      <c r="BL87">
        <v>1148.0788</v>
      </c>
      <c r="BM87">
        <v>0</v>
      </c>
      <c r="BN87">
        <v>0</v>
      </c>
      <c r="BO87">
        <v>2.09</v>
      </c>
      <c r="BP87">
        <v>1</v>
      </c>
      <c r="BQ87">
        <v>0</v>
      </c>
      <c r="BR87">
        <v>2141.9782999999998</v>
      </c>
      <c r="BS87">
        <v>1148.0788</v>
      </c>
      <c r="BT87">
        <v>0</v>
      </c>
      <c r="BU87">
        <v>0</v>
      </c>
      <c r="BV87">
        <v>2.09</v>
      </c>
      <c r="BW87">
        <v>1</v>
      </c>
      <c r="CV87">
        <v>0</v>
      </c>
      <c r="CW87">
        <f>ROUND(Y87*Source!I86*DO87,7)</f>
        <v>15.8004</v>
      </c>
      <c r="CX87">
        <f>ROUND(Y87*Source!I86,7)</f>
        <v>15.8004</v>
      </c>
      <c r="CY87">
        <f>AB87</f>
        <v>1260.5899999999999</v>
      </c>
      <c r="CZ87">
        <f>AF87</f>
        <v>1024.8699999999999</v>
      </c>
      <c r="DA87">
        <f>AJ87</f>
        <v>1.23</v>
      </c>
      <c r="DB87">
        <f t="shared" si="11"/>
        <v>2141.98</v>
      </c>
      <c r="DC87">
        <f t="shared" si="12"/>
        <v>1148.08</v>
      </c>
      <c r="DD87" t="s">
        <v>3</v>
      </c>
      <c r="DE87" t="s">
        <v>3</v>
      </c>
      <c r="DF87">
        <f t="shared" si="13"/>
        <v>0</v>
      </c>
      <c r="DG87">
        <f>ROUND(ROUND(AF87*AJ87,2)*CX87,2)</f>
        <v>19917.830000000002</v>
      </c>
      <c r="DH87">
        <f t="shared" si="14"/>
        <v>8679.48</v>
      </c>
      <c r="DI87">
        <f t="shared" si="15"/>
        <v>0</v>
      </c>
      <c r="DJ87">
        <f>DG87+DH87</f>
        <v>28597.31</v>
      </c>
      <c r="DK87">
        <v>1</v>
      </c>
      <c r="DL87" t="s">
        <v>1045</v>
      </c>
      <c r="DM87">
        <v>5</v>
      </c>
      <c r="DN87" t="s">
        <v>1038</v>
      </c>
      <c r="DO87">
        <v>1</v>
      </c>
    </row>
    <row r="88" spans="1:119" x14ac:dyDescent="0.2">
      <c r="A88">
        <f>ROW(Source!A86)</f>
        <v>86</v>
      </c>
      <c r="B88">
        <v>302024475</v>
      </c>
      <c r="C88">
        <v>302018081</v>
      </c>
      <c r="D88">
        <v>277566433</v>
      </c>
      <c r="E88">
        <v>109</v>
      </c>
      <c r="F88">
        <v>1</v>
      </c>
      <c r="G88">
        <v>1</v>
      </c>
      <c r="H88">
        <v>3</v>
      </c>
      <c r="I88" t="s">
        <v>1046</v>
      </c>
      <c r="J88" t="s">
        <v>3</v>
      </c>
      <c r="K88" t="s">
        <v>1047</v>
      </c>
      <c r="L88">
        <v>3277935</v>
      </c>
      <c r="N88">
        <v>1013</v>
      </c>
      <c r="O88" t="s">
        <v>1048</v>
      </c>
      <c r="P88" t="s">
        <v>1048</v>
      </c>
      <c r="Q88">
        <v>1</v>
      </c>
      <c r="W88">
        <v>0</v>
      </c>
      <c r="X88">
        <v>274903907</v>
      </c>
      <c r="Y88">
        <f t="shared" si="10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302024867</v>
      </c>
      <c r="AY88">
        <v>1</v>
      </c>
      <c r="AZ88">
        <v>2048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15.12</v>
      </c>
      <c r="CY88">
        <f>AA88</f>
        <v>0</v>
      </c>
      <c r="CZ88">
        <f>AE88</f>
        <v>0</v>
      </c>
      <c r="DA88">
        <f>AI88</f>
        <v>1</v>
      </c>
      <c r="DB88">
        <f t="shared" si="11"/>
        <v>0</v>
      </c>
      <c r="DC88">
        <f t="shared" si="12"/>
        <v>0</v>
      </c>
      <c r="DD88" t="s">
        <v>3</v>
      </c>
      <c r="DE88" t="s">
        <v>3</v>
      </c>
      <c r="DF88">
        <f t="shared" si="13"/>
        <v>0</v>
      </c>
      <c r="DG88">
        <f t="shared" ref="DG88:DG96" si="16">ROUND(ROUND(AF88,2)*CX88,2)</f>
        <v>0</v>
      </c>
      <c r="DH88">
        <f t="shared" si="14"/>
        <v>0</v>
      </c>
      <c r="DI88">
        <f t="shared" si="15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ROW(Source!A87)</f>
        <v>87</v>
      </c>
      <c r="B89">
        <v>302024475</v>
      </c>
      <c r="C89">
        <v>302018090</v>
      </c>
      <c r="D89">
        <v>277560305</v>
      </c>
      <c r="E89">
        <v>109</v>
      </c>
      <c r="F89">
        <v>1</v>
      </c>
      <c r="G89">
        <v>1</v>
      </c>
      <c r="H89">
        <v>1</v>
      </c>
      <c r="I89" t="s">
        <v>1051</v>
      </c>
      <c r="J89" t="s">
        <v>3</v>
      </c>
      <c r="K89" t="s">
        <v>1052</v>
      </c>
      <c r="L89">
        <v>1191</v>
      </c>
      <c r="N89">
        <v>1013</v>
      </c>
      <c r="O89" t="s">
        <v>1038</v>
      </c>
      <c r="P89" t="s">
        <v>1038</v>
      </c>
      <c r="Q89">
        <v>1</v>
      </c>
      <c r="W89">
        <v>0</v>
      </c>
      <c r="X89">
        <v>-1111239348</v>
      </c>
      <c r="Y89">
        <f t="shared" si="10"/>
        <v>4</v>
      </c>
      <c r="AA89">
        <v>0</v>
      </c>
      <c r="AB89">
        <v>0</v>
      </c>
      <c r="AC89">
        <v>0</v>
      </c>
      <c r="AD89">
        <v>477.98</v>
      </c>
      <c r="AE89">
        <v>0</v>
      </c>
      <c r="AF89">
        <v>0</v>
      </c>
      <c r="AG89">
        <v>0</v>
      </c>
      <c r="AH89">
        <v>477.98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4</v>
      </c>
      <c r="AU89" t="s">
        <v>3</v>
      </c>
      <c r="AV89">
        <v>1</v>
      </c>
      <c r="AW89">
        <v>2</v>
      </c>
      <c r="AX89">
        <v>302024868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1911.92</v>
      </c>
      <c r="BN89">
        <v>4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1911.92</v>
      </c>
      <c r="BU89">
        <v>4</v>
      </c>
      <c r="BV89">
        <v>0</v>
      </c>
      <c r="BW89">
        <v>1</v>
      </c>
      <c r="CU89">
        <f>ROUND(AT89*Source!I87*AH89*AL89,2)</f>
        <v>1911.92</v>
      </c>
      <c r="CV89">
        <f>ROUND(Y89*Source!I87,7)</f>
        <v>4</v>
      </c>
      <c r="CW89">
        <v>0</v>
      </c>
      <c r="CX89">
        <f>ROUND(Y89*Source!I87,7)</f>
        <v>4</v>
      </c>
      <c r="CY89">
        <f>AD89</f>
        <v>477.98</v>
      </c>
      <c r="CZ89">
        <f>AH89</f>
        <v>477.98</v>
      </c>
      <c r="DA89">
        <f>AL89</f>
        <v>1</v>
      </c>
      <c r="DB89">
        <f t="shared" si="11"/>
        <v>1911.92</v>
      </c>
      <c r="DC89">
        <f t="shared" si="12"/>
        <v>0</v>
      </c>
      <c r="DD89" t="s">
        <v>3</v>
      </c>
      <c r="DE89" t="s">
        <v>3</v>
      </c>
      <c r="DF89">
        <f t="shared" si="13"/>
        <v>0</v>
      </c>
      <c r="DG89">
        <f t="shared" si="16"/>
        <v>0</v>
      </c>
      <c r="DH89">
        <f t="shared" si="14"/>
        <v>0</v>
      </c>
      <c r="DI89">
        <f t="shared" si="15"/>
        <v>1911.92</v>
      </c>
      <c r="DJ89">
        <f>DI89</f>
        <v>1911.92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ROW(Source!A87)</f>
        <v>87</v>
      </c>
      <c r="B90">
        <v>302024475</v>
      </c>
      <c r="C90">
        <v>302018090</v>
      </c>
      <c r="D90">
        <v>277566433</v>
      </c>
      <c r="E90">
        <v>109</v>
      </c>
      <c r="F90">
        <v>1</v>
      </c>
      <c r="G90">
        <v>1</v>
      </c>
      <c r="H90">
        <v>3</v>
      </c>
      <c r="I90" t="s">
        <v>1046</v>
      </c>
      <c r="J90" t="s">
        <v>3</v>
      </c>
      <c r="K90" t="s">
        <v>1047</v>
      </c>
      <c r="L90">
        <v>3277935</v>
      </c>
      <c r="N90">
        <v>1013</v>
      </c>
      <c r="O90" t="s">
        <v>1048</v>
      </c>
      <c r="P90" t="s">
        <v>1048</v>
      </c>
      <c r="Q90">
        <v>1</v>
      </c>
      <c r="W90">
        <v>0</v>
      </c>
      <c r="X90">
        <v>274903907</v>
      </c>
      <c r="Y90">
        <f t="shared" si="10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302024869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ROUND(Y90*Source!I87,7)</f>
        <v>2</v>
      </c>
      <c r="CY90">
        <f>AA90</f>
        <v>0</v>
      </c>
      <c r="CZ90">
        <f>AE90</f>
        <v>0</v>
      </c>
      <c r="DA90">
        <f>AI90</f>
        <v>1</v>
      </c>
      <c r="DB90">
        <f t="shared" si="11"/>
        <v>0</v>
      </c>
      <c r="DC90">
        <f t="shared" si="12"/>
        <v>0</v>
      </c>
      <c r="DD90" t="s">
        <v>3</v>
      </c>
      <c r="DE90" t="s">
        <v>3</v>
      </c>
      <c r="DF90">
        <f t="shared" si="13"/>
        <v>0</v>
      </c>
      <c r="DG90">
        <f t="shared" si="16"/>
        <v>0</v>
      </c>
      <c r="DH90">
        <f t="shared" si="14"/>
        <v>0</v>
      </c>
      <c r="DI90">
        <f t="shared" si="15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ROW(Source!A88)</f>
        <v>88</v>
      </c>
      <c r="B91">
        <v>302024475</v>
      </c>
      <c r="C91">
        <v>302018095</v>
      </c>
      <c r="D91">
        <v>277560305</v>
      </c>
      <c r="E91">
        <v>109</v>
      </c>
      <c r="F91">
        <v>1</v>
      </c>
      <c r="G91">
        <v>1</v>
      </c>
      <c r="H91">
        <v>1</v>
      </c>
      <c r="I91" t="s">
        <v>1051</v>
      </c>
      <c r="J91" t="s">
        <v>3</v>
      </c>
      <c r="K91" t="s">
        <v>1052</v>
      </c>
      <c r="L91">
        <v>1191</v>
      </c>
      <c r="N91">
        <v>1013</v>
      </c>
      <c r="O91" t="s">
        <v>1038</v>
      </c>
      <c r="P91" t="s">
        <v>1038</v>
      </c>
      <c r="Q91">
        <v>1</v>
      </c>
      <c r="W91">
        <v>0</v>
      </c>
      <c r="X91">
        <v>-1111239348</v>
      </c>
      <c r="Y91">
        <f t="shared" si="10"/>
        <v>13</v>
      </c>
      <c r="AA91">
        <v>0</v>
      </c>
      <c r="AB91">
        <v>0</v>
      </c>
      <c r="AC91">
        <v>0</v>
      </c>
      <c r="AD91">
        <v>477.98</v>
      </c>
      <c r="AE91">
        <v>0</v>
      </c>
      <c r="AF91">
        <v>0</v>
      </c>
      <c r="AG91">
        <v>0</v>
      </c>
      <c r="AH91">
        <v>477.98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13</v>
      </c>
      <c r="AU91" t="s">
        <v>3</v>
      </c>
      <c r="AV91">
        <v>1</v>
      </c>
      <c r="AW91">
        <v>2</v>
      </c>
      <c r="AX91">
        <v>302024870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6213.74</v>
      </c>
      <c r="BN91">
        <v>13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6213.74</v>
      </c>
      <c r="BU91">
        <v>13</v>
      </c>
      <c r="BV91">
        <v>0</v>
      </c>
      <c r="BW91">
        <v>1</v>
      </c>
      <c r="CU91">
        <f>ROUND(AT91*Source!I88*AH91*AL91,2)</f>
        <v>62.14</v>
      </c>
      <c r="CV91">
        <f>ROUND(Y91*Source!I88,7)</f>
        <v>0.13</v>
      </c>
      <c r="CW91">
        <v>0</v>
      </c>
      <c r="CX91">
        <f>ROUND(Y91*Source!I88,7)</f>
        <v>0.13</v>
      </c>
      <c r="CY91">
        <f>AD91</f>
        <v>477.98</v>
      </c>
      <c r="CZ91">
        <f>AH91</f>
        <v>477.98</v>
      </c>
      <c r="DA91">
        <f>AL91</f>
        <v>1</v>
      </c>
      <c r="DB91">
        <f t="shared" si="11"/>
        <v>6213.74</v>
      </c>
      <c r="DC91">
        <f t="shared" si="12"/>
        <v>0</v>
      </c>
      <c r="DD91" t="s">
        <v>3</v>
      </c>
      <c r="DE91" t="s">
        <v>3</v>
      </c>
      <c r="DF91">
        <f t="shared" si="13"/>
        <v>0</v>
      </c>
      <c r="DG91">
        <f t="shared" si="16"/>
        <v>0</v>
      </c>
      <c r="DH91">
        <f t="shared" si="14"/>
        <v>0</v>
      </c>
      <c r="DI91">
        <f t="shared" si="15"/>
        <v>62.14</v>
      </c>
      <c r="DJ91">
        <f>DI91</f>
        <v>62.14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ROW(Source!A88)</f>
        <v>88</v>
      </c>
      <c r="B92">
        <v>302024475</v>
      </c>
      <c r="C92">
        <v>302018095</v>
      </c>
      <c r="D92">
        <v>277862499</v>
      </c>
      <c r="E92">
        <v>1</v>
      </c>
      <c r="F92">
        <v>1</v>
      </c>
      <c r="G92">
        <v>1</v>
      </c>
      <c r="H92">
        <v>3</v>
      </c>
      <c r="I92" t="s">
        <v>1053</v>
      </c>
      <c r="J92" t="s">
        <v>1054</v>
      </c>
      <c r="K92" t="s">
        <v>1055</v>
      </c>
      <c r="L92">
        <v>1348</v>
      </c>
      <c r="N92">
        <v>1009</v>
      </c>
      <c r="O92" t="s">
        <v>843</v>
      </c>
      <c r="P92" t="s">
        <v>843</v>
      </c>
      <c r="Q92">
        <v>1000</v>
      </c>
      <c r="W92">
        <v>0</v>
      </c>
      <c r="X92">
        <v>1337651512</v>
      </c>
      <c r="Y92">
        <f>(AT92*ROUND(0,7))</f>
        <v>0</v>
      </c>
      <c r="AA92">
        <v>124600.13</v>
      </c>
      <c r="AB92">
        <v>0</v>
      </c>
      <c r="AC92">
        <v>0</v>
      </c>
      <c r="AD92">
        <v>0</v>
      </c>
      <c r="AE92">
        <v>116448.72</v>
      </c>
      <c r="AF92">
        <v>0</v>
      </c>
      <c r="AG92">
        <v>0</v>
      </c>
      <c r="AH92">
        <v>0</v>
      </c>
      <c r="AI92">
        <v>1.07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3.6000000000000002E-4</v>
      </c>
      <c r="AU92" t="s">
        <v>14</v>
      </c>
      <c r="AV92">
        <v>0</v>
      </c>
      <c r="AW92">
        <v>2</v>
      </c>
      <c r="AX92">
        <v>302024871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41.921539200000005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ROUND(Y92*Source!I88,7)</f>
        <v>0</v>
      </c>
      <c r="CY92">
        <f>AA92</f>
        <v>124600.13</v>
      </c>
      <c r="CZ92">
        <f>AE92</f>
        <v>116448.72</v>
      </c>
      <c r="DA92">
        <f>AI92</f>
        <v>1.07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 t="shared" si="16"/>
        <v>0</v>
      </c>
      <c r="DH92">
        <f t="shared" si="14"/>
        <v>0</v>
      </c>
      <c r="DI92">
        <f t="shared" si="15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ROW(Source!A88)</f>
        <v>88</v>
      </c>
      <c r="B93">
        <v>302024475</v>
      </c>
      <c r="C93">
        <v>302018095</v>
      </c>
      <c r="D93">
        <v>277881818</v>
      </c>
      <c r="E93">
        <v>1</v>
      </c>
      <c r="F93">
        <v>1</v>
      </c>
      <c r="G93">
        <v>1</v>
      </c>
      <c r="H93">
        <v>3</v>
      </c>
      <c r="I93" t="s">
        <v>1056</v>
      </c>
      <c r="J93" t="s">
        <v>1057</v>
      </c>
      <c r="K93" t="s">
        <v>1058</v>
      </c>
      <c r="L93">
        <v>1346</v>
      </c>
      <c r="N93">
        <v>1009</v>
      </c>
      <c r="O93" t="s">
        <v>1059</v>
      </c>
      <c r="P93" t="s">
        <v>1059</v>
      </c>
      <c r="Q93">
        <v>1</v>
      </c>
      <c r="W93">
        <v>0</v>
      </c>
      <c r="X93">
        <v>1607157956</v>
      </c>
      <c r="Y93">
        <f>(AT93*ROUND(0,7))</f>
        <v>0</v>
      </c>
      <c r="AA93">
        <v>1400.99</v>
      </c>
      <c r="AB93">
        <v>0</v>
      </c>
      <c r="AC93">
        <v>0</v>
      </c>
      <c r="AD93">
        <v>0</v>
      </c>
      <c r="AE93">
        <v>870.18</v>
      </c>
      <c r="AF93">
        <v>0</v>
      </c>
      <c r="AG93">
        <v>0</v>
      </c>
      <c r="AH93">
        <v>0</v>
      </c>
      <c r="AI93">
        <v>1.61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0.05</v>
      </c>
      <c r="AU93" t="s">
        <v>14</v>
      </c>
      <c r="AV93">
        <v>0</v>
      </c>
      <c r="AW93">
        <v>2</v>
      </c>
      <c r="AX93">
        <v>302024872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43.509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ROUND(Y93*Source!I88,7)</f>
        <v>0</v>
      </c>
      <c r="CY93">
        <f>AA93</f>
        <v>1400.99</v>
      </c>
      <c r="CZ93">
        <f>AE93</f>
        <v>870.18</v>
      </c>
      <c r="DA93">
        <f>AI93</f>
        <v>1.61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16"/>
        <v>0</v>
      </c>
      <c r="DH93">
        <f t="shared" si="14"/>
        <v>0</v>
      </c>
      <c r="DI93">
        <f t="shared" si="15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ROW(Source!A88)</f>
        <v>88</v>
      </c>
      <c r="B94">
        <v>302024475</v>
      </c>
      <c r="C94">
        <v>302018095</v>
      </c>
      <c r="D94">
        <v>277566433</v>
      </c>
      <c r="E94">
        <v>109</v>
      </c>
      <c r="F94">
        <v>1</v>
      </c>
      <c r="G94">
        <v>1</v>
      </c>
      <c r="H94">
        <v>3</v>
      </c>
      <c r="I94" t="s">
        <v>1046</v>
      </c>
      <c r="J94" t="s">
        <v>3</v>
      </c>
      <c r="K94" t="s">
        <v>1047</v>
      </c>
      <c r="L94">
        <v>3277935</v>
      </c>
      <c r="N94">
        <v>1013</v>
      </c>
      <c r="O94" t="s">
        <v>1048</v>
      </c>
      <c r="P94" t="s">
        <v>1048</v>
      </c>
      <c r="Q94">
        <v>1</v>
      </c>
      <c r="W94">
        <v>0</v>
      </c>
      <c r="X94">
        <v>274903907</v>
      </c>
      <c r="Y94">
        <f>AT94</f>
        <v>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2</v>
      </c>
      <c r="AU94" t="s">
        <v>3</v>
      </c>
      <c r="AV94">
        <v>0</v>
      </c>
      <c r="AW94">
        <v>2</v>
      </c>
      <c r="AX94">
        <v>302024873</v>
      </c>
      <c r="AY94">
        <v>1</v>
      </c>
      <c r="AZ94">
        <v>2048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ROUND(Y94*Source!I88,7)</f>
        <v>0.02</v>
      </c>
      <c r="CY94">
        <f>AA94</f>
        <v>0</v>
      </c>
      <c r="CZ94">
        <f>AE94</f>
        <v>0</v>
      </c>
      <c r="DA94">
        <f>AI94</f>
        <v>1</v>
      </c>
      <c r="DB94">
        <f>ROUND(ROUND(AT94*CZ94,2),6)</f>
        <v>0</v>
      </c>
      <c r="DC94">
        <f>ROUND(ROUND(AT94*AG94,2),6)</f>
        <v>0</v>
      </c>
      <c r="DD94" t="s">
        <v>3</v>
      </c>
      <c r="DE94" t="s">
        <v>3</v>
      </c>
      <c r="DF94">
        <f t="shared" ref="DF94:DF132" si="17">ROUND(ROUND(AE94,2)*CX94,2)</f>
        <v>0</v>
      </c>
      <c r="DG94">
        <f t="shared" si="16"/>
        <v>0</v>
      </c>
      <c r="DH94">
        <f t="shared" si="14"/>
        <v>0</v>
      </c>
      <c r="DI94">
        <f t="shared" si="15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ROW(Source!A124)</f>
        <v>124</v>
      </c>
      <c r="B95">
        <v>302024475</v>
      </c>
      <c r="C95">
        <v>302018104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1049</v>
      </c>
      <c r="J95" t="s">
        <v>3</v>
      </c>
      <c r="K95" t="s">
        <v>1050</v>
      </c>
      <c r="L95">
        <v>1191</v>
      </c>
      <c r="N95">
        <v>1013</v>
      </c>
      <c r="O95" t="s">
        <v>1038</v>
      </c>
      <c r="P95" t="s">
        <v>1038</v>
      </c>
      <c r="Q95">
        <v>1</v>
      </c>
      <c r="W95">
        <v>0</v>
      </c>
      <c r="X95">
        <v>1893946532</v>
      </c>
      <c r="Y95">
        <f>(AT95*ROUND(0.3,7))</f>
        <v>8.1</v>
      </c>
      <c r="AA95">
        <v>0</v>
      </c>
      <c r="AB95">
        <v>0</v>
      </c>
      <c r="AC95">
        <v>0</v>
      </c>
      <c r="AD95">
        <v>451.23</v>
      </c>
      <c r="AE95">
        <v>0</v>
      </c>
      <c r="AF95">
        <v>0</v>
      </c>
      <c r="AG95">
        <v>0</v>
      </c>
      <c r="AH95">
        <v>451.23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27</v>
      </c>
      <c r="AU95" t="s">
        <v>147</v>
      </c>
      <c r="AV95">
        <v>1</v>
      </c>
      <c r="AW95">
        <v>2</v>
      </c>
      <c r="AX95">
        <v>302024874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12183.210000000001</v>
      </c>
      <c r="BN95">
        <v>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3654.9630000000002</v>
      </c>
      <c r="BU95">
        <v>8.1</v>
      </c>
      <c r="BV95">
        <v>0</v>
      </c>
      <c r="BW95">
        <v>1</v>
      </c>
      <c r="CU95">
        <f>ROUND(AT95*Source!I124*AH95*AL95,2)</f>
        <v>12183.21</v>
      </c>
      <c r="CV95">
        <f>ROUND(Y95*Source!I124,7)</f>
        <v>8.1</v>
      </c>
      <c r="CW95">
        <v>0</v>
      </c>
      <c r="CX95">
        <f>ROUND(Y95*Source!I124,7)</f>
        <v>8.1</v>
      </c>
      <c r="CY95">
        <f>AD95</f>
        <v>451.23</v>
      </c>
      <c r="CZ95">
        <f>AH95</f>
        <v>451.23</v>
      </c>
      <c r="DA95">
        <f>AL95</f>
        <v>1</v>
      </c>
      <c r="DB95">
        <f>ROUND((ROUND(AT95*CZ95,2)*ROUND(0.3,7)),6)</f>
        <v>3654.9630000000002</v>
      </c>
      <c r="DC95">
        <f>ROUND((ROUND(AT95*AG95,2)*ROUND(0.3,7)),6)</f>
        <v>0</v>
      </c>
      <c r="DD95" t="s">
        <v>3</v>
      </c>
      <c r="DE95" t="s">
        <v>3</v>
      </c>
      <c r="DF95">
        <f t="shared" si="17"/>
        <v>0</v>
      </c>
      <c r="DG95">
        <f t="shared" si="16"/>
        <v>0</v>
      </c>
      <c r="DH95">
        <f t="shared" si="14"/>
        <v>0</v>
      </c>
      <c r="DI95">
        <f t="shared" si="15"/>
        <v>3654.96</v>
      </c>
      <c r="DJ95">
        <f>DI95</f>
        <v>3654.96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ROW(Source!A124)</f>
        <v>124</v>
      </c>
      <c r="B96">
        <v>302024475</v>
      </c>
      <c r="C96">
        <v>302018104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1039</v>
      </c>
      <c r="J96" t="s">
        <v>3</v>
      </c>
      <c r="K96" t="s">
        <v>1040</v>
      </c>
      <c r="L96">
        <v>1191</v>
      </c>
      <c r="N96">
        <v>1013</v>
      </c>
      <c r="O96" t="s">
        <v>1038</v>
      </c>
      <c r="P96" t="s">
        <v>1038</v>
      </c>
      <c r="Q96">
        <v>1</v>
      </c>
      <c r="W96">
        <v>0</v>
      </c>
      <c r="X96">
        <v>-1417349443</v>
      </c>
      <c r="Y96">
        <f>(AT96*ROUND(0.3,7))</f>
        <v>2.226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7.42</v>
      </c>
      <c r="AU96" t="s">
        <v>147</v>
      </c>
      <c r="AV96">
        <v>2</v>
      </c>
      <c r="AW96">
        <v>2</v>
      </c>
      <c r="AX96">
        <v>302024875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ROUND(Y96*Source!I124,7)</f>
        <v>2.226</v>
      </c>
      <c r="CY96">
        <f>AD96</f>
        <v>0</v>
      </c>
      <c r="CZ96">
        <f>AH96</f>
        <v>0</v>
      </c>
      <c r="DA96">
        <f>AL96</f>
        <v>1</v>
      </c>
      <c r="DB96">
        <f>ROUND((ROUND(AT96*CZ96,2)*ROUND(0.3,7)),6)</f>
        <v>0</v>
      </c>
      <c r="DC96">
        <f>ROUND((ROUND(AT96*AG96,2)*ROUND(0.3,7)),6)</f>
        <v>0</v>
      </c>
      <c r="DD96" t="s">
        <v>3</v>
      </c>
      <c r="DE96" t="s">
        <v>3</v>
      </c>
      <c r="DF96">
        <f t="shared" si="17"/>
        <v>0</v>
      </c>
      <c r="DG96">
        <f t="shared" si="16"/>
        <v>0</v>
      </c>
      <c r="DH96">
        <f t="shared" si="14"/>
        <v>0</v>
      </c>
      <c r="DI96">
        <f t="shared" si="15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ROW(Source!A124)</f>
        <v>124</v>
      </c>
      <c r="B97">
        <v>302024475</v>
      </c>
      <c r="C97">
        <v>302018104</v>
      </c>
      <c r="D97">
        <v>277945608</v>
      </c>
      <c r="E97">
        <v>1</v>
      </c>
      <c r="F97">
        <v>1</v>
      </c>
      <c r="G97">
        <v>1</v>
      </c>
      <c r="H97">
        <v>2</v>
      </c>
      <c r="I97" t="s">
        <v>1060</v>
      </c>
      <c r="J97" t="s">
        <v>1061</v>
      </c>
      <c r="K97" t="s">
        <v>1062</v>
      </c>
      <c r="L97">
        <v>1368</v>
      </c>
      <c r="N97">
        <v>1011</v>
      </c>
      <c r="O97" t="s">
        <v>1044</v>
      </c>
      <c r="P97" t="s">
        <v>1044</v>
      </c>
      <c r="Q97">
        <v>1</v>
      </c>
      <c r="W97">
        <v>0</v>
      </c>
      <c r="X97">
        <v>-582323202</v>
      </c>
      <c r="Y97">
        <f>(AT97*ROUND(0.3,7))</f>
        <v>2.226</v>
      </c>
      <c r="AA97">
        <v>0</v>
      </c>
      <c r="AB97">
        <v>1114.97</v>
      </c>
      <c r="AC97">
        <v>549.32000000000005</v>
      </c>
      <c r="AD97">
        <v>0</v>
      </c>
      <c r="AE97">
        <v>0</v>
      </c>
      <c r="AF97">
        <v>995.51</v>
      </c>
      <c r="AG97">
        <v>549.32000000000005</v>
      </c>
      <c r="AH97">
        <v>0</v>
      </c>
      <c r="AI97">
        <v>1</v>
      </c>
      <c r="AJ97">
        <v>1.1200000000000001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7.42</v>
      </c>
      <c r="AU97" t="s">
        <v>147</v>
      </c>
      <c r="AV97">
        <v>1</v>
      </c>
      <c r="AW97">
        <v>2</v>
      </c>
      <c r="AX97">
        <v>302024876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7386.6841999999997</v>
      </c>
      <c r="BL97">
        <v>4075.9544000000005</v>
      </c>
      <c r="BM97">
        <v>0</v>
      </c>
      <c r="BN97">
        <v>0</v>
      </c>
      <c r="BO97">
        <v>7.42</v>
      </c>
      <c r="BP97">
        <v>1</v>
      </c>
      <c r="BQ97">
        <v>0</v>
      </c>
      <c r="BR97">
        <v>2216.0052599999999</v>
      </c>
      <c r="BS97">
        <v>1222.7863200000002</v>
      </c>
      <c r="BT97">
        <v>0</v>
      </c>
      <c r="BU97">
        <v>0</v>
      </c>
      <c r="BV97">
        <v>2.226</v>
      </c>
      <c r="BW97">
        <v>1</v>
      </c>
      <c r="CV97">
        <v>0</v>
      </c>
      <c r="CW97">
        <f>ROUND(Y97*Source!I124*DO97,7)</f>
        <v>2.226</v>
      </c>
      <c r="CX97">
        <f>ROUND(Y97*Source!I124,7)</f>
        <v>2.226</v>
      </c>
      <c r="CY97">
        <f>AB97</f>
        <v>1114.97</v>
      </c>
      <c r="CZ97">
        <f>AF97</f>
        <v>995.51</v>
      </c>
      <c r="DA97">
        <f>AJ97</f>
        <v>1.1200000000000001</v>
      </c>
      <c r="DB97">
        <f>ROUND((ROUND(AT97*CZ97,2)*ROUND(0.3,7)),6)</f>
        <v>2216.0039999999999</v>
      </c>
      <c r="DC97">
        <f>ROUND((ROUND(AT97*AG97,2)*ROUND(0.3,7)),6)</f>
        <v>1222.7850000000001</v>
      </c>
      <c r="DD97" t="s">
        <v>3</v>
      </c>
      <c r="DE97" t="s">
        <v>3</v>
      </c>
      <c r="DF97">
        <f t="shared" si="17"/>
        <v>0</v>
      </c>
      <c r="DG97">
        <f>ROUND(ROUND(AF97*AJ97,2)*CX97,2)</f>
        <v>2481.92</v>
      </c>
      <c r="DH97">
        <f t="shared" si="14"/>
        <v>1222.79</v>
      </c>
      <c r="DI97">
        <f t="shared" si="15"/>
        <v>0</v>
      </c>
      <c r="DJ97">
        <f>DG97+DH97</f>
        <v>3704.71</v>
      </c>
      <c r="DK97">
        <v>1</v>
      </c>
      <c r="DL97" t="s">
        <v>1045</v>
      </c>
      <c r="DM97">
        <v>5</v>
      </c>
      <c r="DN97" t="s">
        <v>1038</v>
      </c>
      <c r="DO97">
        <v>1</v>
      </c>
    </row>
    <row r="98" spans="1:119" x14ac:dyDescent="0.2">
      <c r="A98">
        <f>ROW(Source!A124)</f>
        <v>124</v>
      </c>
      <c r="B98">
        <v>302024475</v>
      </c>
      <c r="C98">
        <v>302018104</v>
      </c>
      <c r="D98">
        <v>277945863</v>
      </c>
      <c r="E98">
        <v>1</v>
      </c>
      <c r="F98">
        <v>1</v>
      </c>
      <c r="G98">
        <v>1</v>
      </c>
      <c r="H98">
        <v>2</v>
      </c>
      <c r="I98" t="s">
        <v>1063</v>
      </c>
      <c r="J98" t="s">
        <v>1064</v>
      </c>
      <c r="K98" t="s">
        <v>1065</v>
      </c>
      <c r="L98">
        <v>1368</v>
      </c>
      <c r="N98">
        <v>1011</v>
      </c>
      <c r="O98" t="s">
        <v>1044</v>
      </c>
      <c r="P98" t="s">
        <v>1044</v>
      </c>
      <c r="Q98">
        <v>1</v>
      </c>
      <c r="W98">
        <v>0</v>
      </c>
      <c r="X98">
        <v>-1439687606</v>
      </c>
      <c r="Y98">
        <f>(AT98*ROUND(0.3,7))</f>
        <v>2.226</v>
      </c>
      <c r="AA98">
        <v>0</v>
      </c>
      <c r="AB98">
        <v>47.83</v>
      </c>
      <c r="AC98">
        <v>0</v>
      </c>
      <c r="AD98">
        <v>0</v>
      </c>
      <c r="AE98">
        <v>0</v>
      </c>
      <c r="AF98">
        <v>34.409999999999997</v>
      </c>
      <c r="AG98">
        <v>0</v>
      </c>
      <c r="AH98">
        <v>0</v>
      </c>
      <c r="AI98">
        <v>1</v>
      </c>
      <c r="AJ98">
        <v>1.39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7.42</v>
      </c>
      <c r="AU98" t="s">
        <v>147</v>
      </c>
      <c r="AV98">
        <v>1</v>
      </c>
      <c r="AW98">
        <v>2</v>
      </c>
      <c r="AX98">
        <v>302024877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255.32219999999998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76.596659999999986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ROUND(Y98*Source!I124*DO98,7)</f>
        <v>0</v>
      </c>
      <c r="CX98">
        <f>ROUND(Y98*Source!I124,7)</f>
        <v>2.226</v>
      </c>
      <c r="CY98">
        <f>AB98</f>
        <v>47.83</v>
      </c>
      <c r="CZ98">
        <f>AF98</f>
        <v>34.409999999999997</v>
      </c>
      <c r="DA98">
        <f>AJ98</f>
        <v>1.39</v>
      </c>
      <c r="DB98">
        <f>ROUND((ROUND(AT98*CZ98,2)*ROUND(0.3,7)),6)</f>
        <v>76.596000000000004</v>
      </c>
      <c r="DC98">
        <f>ROUND((ROUND(AT98*AG98,2)*ROUND(0.3,7)),6)</f>
        <v>0</v>
      </c>
      <c r="DD98" t="s">
        <v>3</v>
      </c>
      <c r="DE98" t="s">
        <v>3</v>
      </c>
      <c r="DF98">
        <f t="shared" si="17"/>
        <v>0</v>
      </c>
      <c r="DG98">
        <f>ROUND(ROUND(AF98*AJ98,2)*CX98,2)</f>
        <v>106.47</v>
      </c>
      <c r="DH98">
        <f t="shared" si="14"/>
        <v>0</v>
      </c>
      <c r="DI98">
        <f t="shared" si="15"/>
        <v>0</v>
      </c>
      <c r="DJ98">
        <f>DG98+DH98</f>
        <v>106.47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ROW(Source!A124)</f>
        <v>124</v>
      </c>
      <c r="B99">
        <v>302024475</v>
      </c>
      <c r="C99">
        <v>302018104</v>
      </c>
      <c r="D99">
        <v>277566433</v>
      </c>
      <c r="E99">
        <v>109</v>
      </c>
      <c r="F99">
        <v>1</v>
      </c>
      <c r="G99">
        <v>1</v>
      </c>
      <c r="H99">
        <v>3</v>
      </c>
      <c r="I99" t="s">
        <v>1046</v>
      </c>
      <c r="J99" t="s">
        <v>3</v>
      </c>
      <c r="K99" t="s">
        <v>1047</v>
      </c>
      <c r="L99">
        <v>3277935</v>
      </c>
      <c r="N99">
        <v>1013</v>
      </c>
      <c r="O99" t="s">
        <v>1048</v>
      </c>
      <c r="P99" t="s">
        <v>1048</v>
      </c>
      <c r="Q99">
        <v>1</v>
      </c>
      <c r="W99">
        <v>0</v>
      </c>
      <c r="X99">
        <v>274903907</v>
      </c>
      <c r="Y99">
        <f t="shared" ref="Y99:Y104" si="18">AT99</f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302024878</v>
      </c>
      <c r="AY99">
        <v>1</v>
      </c>
      <c r="AZ99">
        <v>2048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ROUND(Y99*Source!I124,7)</f>
        <v>2</v>
      </c>
      <c r="CY99">
        <f>AA99</f>
        <v>0</v>
      </c>
      <c r="CZ99">
        <f>AE99</f>
        <v>0</v>
      </c>
      <c r="DA99">
        <f>AI99</f>
        <v>1</v>
      </c>
      <c r="DB99">
        <f t="shared" ref="DB99:DB104" si="19">ROUND(ROUND(AT99*CZ99,2),6)</f>
        <v>0</v>
      </c>
      <c r="DC99">
        <f t="shared" ref="DC99:DC104" si="20">ROUND(ROUND(AT99*AG99,2),6)</f>
        <v>0</v>
      </c>
      <c r="DD99" t="s">
        <v>3</v>
      </c>
      <c r="DE99" t="s">
        <v>3</v>
      </c>
      <c r="DF99">
        <f t="shared" si="17"/>
        <v>0</v>
      </c>
      <c r="DG99">
        <f>ROUND(ROUND(AF99,2)*CX99,2)</f>
        <v>0</v>
      </c>
      <c r="DH99">
        <f t="shared" si="14"/>
        <v>0</v>
      </c>
      <c r="DI99">
        <f t="shared" si="15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ROW(Source!A125)</f>
        <v>125</v>
      </c>
      <c r="B100">
        <v>302024475</v>
      </c>
      <c r="C100">
        <v>302018115</v>
      </c>
      <c r="D100">
        <v>277560289</v>
      </c>
      <c r="E100">
        <v>109</v>
      </c>
      <c r="F100">
        <v>1</v>
      </c>
      <c r="G100">
        <v>1</v>
      </c>
      <c r="H100">
        <v>1</v>
      </c>
      <c r="I100" t="s">
        <v>1049</v>
      </c>
      <c r="J100" t="s">
        <v>3</v>
      </c>
      <c r="K100" t="s">
        <v>1050</v>
      </c>
      <c r="L100">
        <v>1191</v>
      </c>
      <c r="N100">
        <v>1013</v>
      </c>
      <c r="O100" t="s">
        <v>1038</v>
      </c>
      <c r="P100" t="s">
        <v>1038</v>
      </c>
      <c r="Q100">
        <v>1</v>
      </c>
      <c r="W100">
        <v>0</v>
      </c>
      <c r="X100">
        <v>1893946532</v>
      </c>
      <c r="Y100">
        <f t="shared" si="18"/>
        <v>27</v>
      </c>
      <c r="AA100">
        <v>0</v>
      </c>
      <c r="AB100">
        <v>0</v>
      </c>
      <c r="AC100">
        <v>0</v>
      </c>
      <c r="AD100">
        <v>451.23</v>
      </c>
      <c r="AE100">
        <v>0</v>
      </c>
      <c r="AF100">
        <v>0</v>
      </c>
      <c r="AG100">
        <v>0</v>
      </c>
      <c r="AH100">
        <v>451.23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27</v>
      </c>
      <c r="AU100" t="s">
        <v>3</v>
      </c>
      <c r="AV100">
        <v>1</v>
      </c>
      <c r="AW100">
        <v>2</v>
      </c>
      <c r="AX100">
        <v>302024923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12183.210000000001</v>
      </c>
      <c r="BN100">
        <v>27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12183.210000000001</v>
      </c>
      <c r="BU100">
        <v>27</v>
      </c>
      <c r="BV100">
        <v>0</v>
      </c>
      <c r="BW100">
        <v>1</v>
      </c>
      <c r="CU100">
        <f>ROUND(AT100*Source!I125*AH100*AL100,2)</f>
        <v>12183.21</v>
      </c>
      <c r="CV100">
        <f>ROUND(Y100*Source!I125,7)</f>
        <v>27</v>
      </c>
      <c r="CW100">
        <v>0</v>
      </c>
      <c r="CX100">
        <f>ROUND(Y100*Source!I125,7)</f>
        <v>27</v>
      </c>
      <c r="CY100">
        <f>AD100</f>
        <v>451.23</v>
      </c>
      <c r="CZ100">
        <f>AH100</f>
        <v>451.23</v>
      </c>
      <c r="DA100">
        <f>AL100</f>
        <v>1</v>
      </c>
      <c r="DB100">
        <f t="shared" si="19"/>
        <v>12183.21</v>
      </c>
      <c r="DC100">
        <f t="shared" si="20"/>
        <v>0</v>
      </c>
      <c r="DD100" t="s">
        <v>3</v>
      </c>
      <c r="DE100" t="s">
        <v>3</v>
      </c>
      <c r="DF100">
        <f t="shared" si="17"/>
        <v>0</v>
      </c>
      <c r="DG100">
        <f>ROUND(ROUND(AF100,2)*CX100,2)</f>
        <v>0</v>
      </c>
      <c r="DH100">
        <f t="shared" si="14"/>
        <v>0</v>
      </c>
      <c r="DI100">
        <f t="shared" si="15"/>
        <v>12183.21</v>
      </c>
      <c r="DJ100">
        <f>DI100</f>
        <v>12183.21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ROW(Source!A125)</f>
        <v>125</v>
      </c>
      <c r="B101">
        <v>302024475</v>
      </c>
      <c r="C101">
        <v>302018115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1039</v>
      </c>
      <c r="J101" t="s">
        <v>3</v>
      </c>
      <c r="K101" t="s">
        <v>1040</v>
      </c>
      <c r="L101">
        <v>1191</v>
      </c>
      <c r="N101">
        <v>1013</v>
      </c>
      <c r="O101" t="s">
        <v>1038</v>
      </c>
      <c r="P101" t="s">
        <v>1038</v>
      </c>
      <c r="Q101">
        <v>1</v>
      </c>
      <c r="W101">
        <v>0</v>
      </c>
      <c r="X101">
        <v>-1417349443</v>
      </c>
      <c r="Y101">
        <f t="shared" si="18"/>
        <v>7.42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7.42</v>
      </c>
      <c r="AU101" t="s">
        <v>3</v>
      </c>
      <c r="AV101">
        <v>2</v>
      </c>
      <c r="AW101">
        <v>2</v>
      </c>
      <c r="AX101">
        <v>302024924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7.42</v>
      </c>
      <c r="CY101">
        <f>AD101</f>
        <v>0</v>
      </c>
      <c r="CZ101">
        <f>AH101</f>
        <v>0</v>
      </c>
      <c r="DA101">
        <f>AL101</f>
        <v>1</v>
      </c>
      <c r="DB101">
        <f t="shared" si="19"/>
        <v>0</v>
      </c>
      <c r="DC101">
        <f t="shared" si="20"/>
        <v>0</v>
      </c>
      <c r="DD101" t="s">
        <v>3</v>
      </c>
      <c r="DE101" t="s">
        <v>3</v>
      </c>
      <c r="DF101">
        <f t="shared" si="17"/>
        <v>0</v>
      </c>
      <c r="DG101">
        <f>ROUND(ROUND(AF101,2)*CX101,2)</f>
        <v>0</v>
      </c>
      <c r="DH101">
        <f t="shared" si="14"/>
        <v>0</v>
      </c>
      <c r="DI101">
        <f t="shared" si="15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ROW(Source!A125)</f>
        <v>125</v>
      </c>
      <c r="B102">
        <v>302024475</v>
      </c>
      <c r="C102">
        <v>302018115</v>
      </c>
      <c r="D102">
        <v>277945608</v>
      </c>
      <c r="E102">
        <v>1</v>
      </c>
      <c r="F102">
        <v>1</v>
      </c>
      <c r="G102">
        <v>1</v>
      </c>
      <c r="H102">
        <v>2</v>
      </c>
      <c r="I102" t="s">
        <v>1060</v>
      </c>
      <c r="J102" t="s">
        <v>1061</v>
      </c>
      <c r="K102" t="s">
        <v>1062</v>
      </c>
      <c r="L102">
        <v>1368</v>
      </c>
      <c r="N102">
        <v>1011</v>
      </c>
      <c r="O102" t="s">
        <v>1044</v>
      </c>
      <c r="P102" t="s">
        <v>1044</v>
      </c>
      <c r="Q102">
        <v>1</v>
      </c>
      <c r="W102">
        <v>0</v>
      </c>
      <c r="X102">
        <v>-582323202</v>
      </c>
      <c r="Y102">
        <f t="shared" si="18"/>
        <v>7.42</v>
      </c>
      <c r="AA102">
        <v>0</v>
      </c>
      <c r="AB102">
        <v>1114.97</v>
      </c>
      <c r="AC102">
        <v>549.32000000000005</v>
      </c>
      <c r="AD102">
        <v>0</v>
      </c>
      <c r="AE102">
        <v>0</v>
      </c>
      <c r="AF102">
        <v>995.51</v>
      </c>
      <c r="AG102">
        <v>549.32000000000005</v>
      </c>
      <c r="AH102">
        <v>0</v>
      </c>
      <c r="AI102">
        <v>1</v>
      </c>
      <c r="AJ102">
        <v>1.1200000000000001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7.42</v>
      </c>
      <c r="AU102" t="s">
        <v>3</v>
      </c>
      <c r="AV102">
        <v>1</v>
      </c>
      <c r="AW102">
        <v>2</v>
      </c>
      <c r="AX102">
        <v>302024925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7386.6841999999997</v>
      </c>
      <c r="BL102">
        <v>4075.9544000000005</v>
      </c>
      <c r="BM102">
        <v>0</v>
      </c>
      <c r="BN102">
        <v>0</v>
      </c>
      <c r="BO102">
        <v>7.42</v>
      </c>
      <c r="BP102">
        <v>1</v>
      </c>
      <c r="BQ102">
        <v>0</v>
      </c>
      <c r="BR102">
        <v>7386.6841999999997</v>
      </c>
      <c r="BS102">
        <v>4075.9544000000005</v>
      </c>
      <c r="BT102">
        <v>0</v>
      </c>
      <c r="BU102">
        <v>0</v>
      </c>
      <c r="BV102">
        <v>7.42</v>
      </c>
      <c r="BW102">
        <v>1</v>
      </c>
      <c r="CV102">
        <v>0</v>
      </c>
      <c r="CW102">
        <f>ROUND(Y102*Source!I125*DO102,7)</f>
        <v>7.42</v>
      </c>
      <c r="CX102">
        <f>ROUND(Y102*Source!I125,7)</f>
        <v>7.42</v>
      </c>
      <c r="CY102">
        <f>AB102</f>
        <v>1114.97</v>
      </c>
      <c r="CZ102">
        <f>AF102</f>
        <v>995.51</v>
      </c>
      <c r="DA102">
        <f>AJ102</f>
        <v>1.1200000000000001</v>
      </c>
      <c r="DB102">
        <f t="shared" si="19"/>
        <v>7386.68</v>
      </c>
      <c r="DC102">
        <f t="shared" si="20"/>
        <v>4075.95</v>
      </c>
      <c r="DD102" t="s">
        <v>3</v>
      </c>
      <c r="DE102" t="s">
        <v>3</v>
      </c>
      <c r="DF102">
        <f t="shared" si="17"/>
        <v>0</v>
      </c>
      <c r="DG102">
        <f>ROUND(ROUND(AF102*AJ102,2)*CX102,2)</f>
        <v>8273.08</v>
      </c>
      <c r="DH102">
        <f t="shared" si="14"/>
        <v>4075.95</v>
      </c>
      <c r="DI102">
        <f t="shared" si="15"/>
        <v>0</v>
      </c>
      <c r="DJ102">
        <f>DG102+DH102</f>
        <v>12349.029999999999</v>
      </c>
      <c r="DK102">
        <v>1</v>
      </c>
      <c r="DL102" t="s">
        <v>1045</v>
      </c>
      <c r="DM102">
        <v>5</v>
      </c>
      <c r="DN102" t="s">
        <v>1038</v>
      </c>
      <c r="DO102">
        <v>1</v>
      </c>
    </row>
    <row r="103" spans="1:119" x14ac:dyDescent="0.2">
      <c r="A103">
        <f>ROW(Source!A125)</f>
        <v>125</v>
      </c>
      <c r="B103">
        <v>302024475</v>
      </c>
      <c r="C103">
        <v>302018115</v>
      </c>
      <c r="D103">
        <v>277945863</v>
      </c>
      <c r="E103">
        <v>1</v>
      </c>
      <c r="F103">
        <v>1</v>
      </c>
      <c r="G103">
        <v>1</v>
      </c>
      <c r="H103">
        <v>2</v>
      </c>
      <c r="I103" t="s">
        <v>1063</v>
      </c>
      <c r="J103" t="s">
        <v>1064</v>
      </c>
      <c r="K103" t="s">
        <v>1065</v>
      </c>
      <c r="L103">
        <v>1368</v>
      </c>
      <c r="N103">
        <v>1011</v>
      </c>
      <c r="O103" t="s">
        <v>1044</v>
      </c>
      <c r="P103" t="s">
        <v>1044</v>
      </c>
      <c r="Q103">
        <v>1</v>
      </c>
      <c r="W103">
        <v>0</v>
      </c>
      <c r="X103">
        <v>-1439687606</v>
      </c>
      <c r="Y103">
        <f t="shared" si="18"/>
        <v>7.42</v>
      </c>
      <c r="AA103">
        <v>0</v>
      </c>
      <c r="AB103">
        <v>47.83</v>
      </c>
      <c r="AC103">
        <v>0</v>
      </c>
      <c r="AD103">
        <v>0</v>
      </c>
      <c r="AE103">
        <v>0</v>
      </c>
      <c r="AF103">
        <v>34.409999999999997</v>
      </c>
      <c r="AG103">
        <v>0</v>
      </c>
      <c r="AH103">
        <v>0</v>
      </c>
      <c r="AI103">
        <v>1</v>
      </c>
      <c r="AJ103">
        <v>1.39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7.42</v>
      </c>
      <c r="AU103" t="s">
        <v>3</v>
      </c>
      <c r="AV103">
        <v>1</v>
      </c>
      <c r="AW103">
        <v>2</v>
      </c>
      <c r="AX103">
        <v>302024926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255.32219999999998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255.32219999999998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ROUND(Y103*Source!I125*DO103,7)</f>
        <v>0</v>
      </c>
      <c r="CX103">
        <f>ROUND(Y103*Source!I125,7)</f>
        <v>7.42</v>
      </c>
      <c r="CY103">
        <f>AB103</f>
        <v>47.83</v>
      </c>
      <c r="CZ103">
        <f>AF103</f>
        <v>34.409999999999997</v>
      </c>
      <c r="DA103">
        <f>AJ103</f>
        <v>1.39</v>
      </c>
      <c r="DB103">
        <f t="shared" si="19"/>
        <v>255.32</v>
      </c>
      <c r="DC103">
        <f t="shared" si="20"/>
        <v>0</v>
      </c>
      <c r="DD103" t="s">
        <v>3</v>
      </c>
      <c r="DE103" t="s">
        <v>3</v>
      </c>
      <c r="DF103">
        <f t="shared" si="17"/>
        <v>0</v>
      </c>
      <c r="DG103">
        <f>ROUND(ROUND(AF103*AJ103,2)*CX103,2)</f>
        <v>354.9</v>
      </c>
      <c r="DH103">
        <f t="shared" si="14"/>
        <v>0</v>
      </c>
      <c r="DI103">
        <f t="shared" si="15"/>
        <v>0</v>
      </c>
      <c r="DJ103">
        <f>DG103+DH103</f>
        <v>354.9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ROW(Source!A125)</f>
        <v>125</v>
      </c>
      <c r="B104">
        <v>302024475</v>
      </c>
      <c r="C104">
        <v>302018115</v>
      </c>
      <c r="D104">
        <v>277566433</v>
      </c>
      <c r="E104">
        <v>109</v>
      </c>
      <c r="F104">
        <v>1</v>
      </c>
      <c r="G104">
        <v>1</v>
      </c>
      <c r="H104">
        <v>3</v>
      </c>
      <c r="I104" t="s">
        <v>1046</v>
      </c>
      <c r="J104" t="s">
        <v>3</v>
      </c>
      <c r="K104" t="s">
        <v>1047</v>
      </c>
      <c r="L104">
        <v>3277935</v>
      </c>
      <c r="N104">
        <v>1013</v>
      </c>
      <c r="O104" t="s">
        <v>1048</v>
      </c>
      <c r="P104" t="s">
        <v>1048</v>
      </c>
      <c r="Q104">
        <v>1</v>
      </c>
      <c r="W104">
        <v>0</v>
      </c>
      <c r="X104">
        <v>274903907</v>
      </c>
      <c r="Y104">
        <f t="shared" si="18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302024927</v>
      </c>
      <c r="AY104">
        <v>1</v>
      </c>
      <c r="AZ104">
        <v>2048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ROUND(Y104*Source!I125,7)</f>
        <v>2</v>
      </c>
      <c r="CY104">
        <f>AA104</f>
        <v>0</v>
      </c>
      <c r="CZ104">
        <f>AE104</f>
        <v>0</v>
      </c>
      <c r="DA104">
        <f>AI104</f>
        <v>1</v>
      </c>
      <c r="DB104">
        <f t="shared" si="19"/>
        <v>0</v>
      </c>
      <c r="DC104">
        <f t="shared" si="20"/>
        <v>0</v>
      </c>
      <c r="DD104" t="s">
        <v>3</v>
      </c>
      <c r="DE104" t="s">
        <v>3</v>
      </c>
      <c r="DF104">
        <f t="shared" si="17"/>
        <v>0</v>
      </c>
      <c r="DG104">
        <f>ROUND(ROUND(AF104,2)*CX104,2)</f>
        <v>0</v>
      </c>
      <c r="DH104">
        <f t="shared" si="14"/>
        <v>0</v>
      </c>
      <c r="DI104">
        <f t="shared" si="15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ROW(Source!A126)</f>
        <v>126</v>
      </c>
      <c r="B105">
        <v>302024475</v>
      </c>
      <c r="C105">
        <v>302018126</v>
      </c>
      <c r="D105">
        <v>277560289</v>
      </c>
      <c r="E105">
        <v>109</v>
      </c>
      <c r="F105">
        <v>1</v>
      </c>
      <c r="G105">
        <v>1</v>
      </c>
      <c r="H105">
        <v>1</v>
      </c>
      <c r="I105" t="s">
        <v>1049</v>
      </c>
      <c r="J105" t="s">
        <v>3</v>
      </c>
      <c r="K105" t="s">
        <v>1050</v>
      </c>
      <c r="L105">
        <v>1191</v>
      </c>
      <c r="N105">
        <v>1013</v>
      </c>
      <c r="O105" t="s">
        <v>1038</v>
      </c>
      <c r="P105" t="s">
        <v>1038</v>
      </c>
      <c r="Q105">
        <v>1</v>
      </c>
      <c r="W105">
        <v>0</v>
      </c>
      <c r="X105">
        <v>1893946532</v>
      </c>
      <c r="Y105">
        <f>(AT105*ROUND(0.3,7))</f>
        <v>12</v>
      </c>
      <c r="AA105">
        <v>0</v>
      </c>
      <c r="AB105">
        <v>0</v>
      </c>
      <c r="AC105">
        <v>0</v>
      </c>
      <c r="AD105">
        <v>451.23</v>
      </c>
      <c r="AE105">
        <v>0</v>
      </c>
      <c r="AF105">
        <v>0</v>
      </c>
      <c r="AG105">
        <v>0</v>
      </c>
      <c r="AH105">
        <v>451.23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40</v>
      </c>
      <c r="AU105" t="s">
        <v>147</v>
      </c>
      <c r="AV105">
        <v>1</v>
      </c>
      <c r="AW105">
        <v>2</v>
      </c>
      <c r="AX105">
        <v>302024928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18049.2</v>
      </c>
      <c r="BN105">
        <v>40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5414.76</v>
      </c>
      <c r="BU105">
        <v>12</v>
      </c>
      <c r="BV105">
        <v>0</v>
      </c>
      <c r="BW105">
        <v>1</v>
      </c>
      <c r="CU105">
        <f>ROUND(AT105*Source!I126*AH105*AL105,2)</f>
        <v>18049.2</v>
      </c>
      <c r="CV105">
        <f>ROUND(Y105*Source!I126,7)</f>
        <v>12</v>
      </c>
      <c r="CW105">
        <v>0</v>
      </c>
      <c r="CX105">
        <f>ROUND(Y105*Source!I126,7)</f>
        <v>12</v>
      </c>
      <c r="CY105">
        <f>AD105</f>
        <v>451.23</v>
      </c>
      <c r="CZ105">
        <f>AH105</f>
        <v>451.23</v>
      </c>
      <c r="DA105">
        <f>AL105</f>
        <v>1</v>
      </c>
      <c r="DB105">
        <f>ROUND((ROUND(AT105*CZ105,2)*ROUND(0.3,7)),6)</f>
        <v>5414.76</v>
      </c>
      <c r="DC105">
        <f>ROUND((ROUND(AT105*AG105,2)*ROUND(0.3,7)),6)</f>
        <v>0</v>
      </c>
      <c r="DD105" t="s">
        <v>3</v>
      </c>
      <c r="DE105" t="s">
        <v>3</v>
      </c>
      <c r="DF105">
        <f t="shared" si="17"/>
        <v>0</v>
      </c>
      <c r="DG105">
        <f>ROUND(ROUND(AF105,2)*CX105,2)</f>
        <v>0</v>
      </c>
      <c r="DH105">
        <f t="shared" si="14"/>
        <v>0</v>
      </c>
      <c r="DI105">
        <f t="shared" si="15"/>
        <v>5414.76</v>
      </c>
      <c r="DJ105">
        <f>DI105</f>
        <v>5414.76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ROW(Source!A126)</f>
        <v>126</v>
      </c>
      <c r="B106">
        <v>302024475</v>
      </c>
      <c r="C106">
        <v>302018126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1039</v>
      </c>
      <c r="J106" t="s">
        <v>3</v>
      </c>
      <c r="K106" t="s">
        <v>1040</v>
      </c>
      <c r="L106">
        <v>1191</v>
      </c>
      <c r="N106">
        <v>1013</v>
      </c>
      <c r="O106" t="s">
        <v>1038</v>
      </c>
      <c r="P106" t="s">
        <v>1038</v>
      </c>
      <c r="Q106">
        <v>1</v>
      </c>
      <c r="W106">
        <v>0</v>
      </c>
      <c r="X106">
        <v>-1417349443</v>
      </c>
      <c r="Y106">
        <f>(AT106*ROUND(0.3,7))</f>
        <v>4.8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16</v>
      </c>
      <c r="AU106" t="s">
        <v>147</v>
      </c>
      <c r="AV106">
        <v>2</v>
      </c>
      <c r="AW106">
        <v>2</v>
      </c>
      <c r="AX106">
        <v>302024929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ROUND(Y106*Source!I126,7)</f>
        <v>4.8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ROUND((ROUND(AT106*CZ106,2)*ROUND(0.3,7)),6)</f>
        <v>0</v>
      </c>
      <c r="DC106">
        <f>ROUND((ROUND(AT106*AG106,2)*ROUND(0.3,7)),6)</f>
        <v>0</v>
      </c>
      <c r="DD106" t="s">
        <v>3</v>
      </c>
      <c r="DE106" t="s">
        <v>3</v>
      </c>
      <c r="DF106">
        <f t="shared" si="17"/>
        <v>0</v>
      </c>
      <c r="DG106">
        <f>ROUND(ROUND(AF106,2)*CX106,2)</f>
        <v>0</v>
      </c>
      <c r="DH106">
        <f t="shared" si="14"/>
        <v>0</v>
      </c>
      <c r="DI106">
        <f t="shared" si="1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ROW(Source!A126)</f>
        <v>126</v>
      </c>
      <c r="B107">
        <v>302024475</v>
      </c>
      <c r="C107">
        <v>302018126</v>
      </c>
      <c r="D107">
        <v>277944022</v>
      </c>
      <c r="E107">
        <v>1</v>
      </c>
      <c r="F107">
        <v>1</v>
      </c>
      <c r="G107">
        <v>1</v>
      </c>
      <c r="H107">
        <v>2</v>
      </c>
      <c r="I107" t="s">
        <v>1066</v>
      </c>
      <c r="J107" t="s">
        <v>1067</v>
      </c>
      <c r="K107" t="s">
        <v>1068</v>
      </c>
      <c r="L107">
        <v>1368</v>
      </c>
      <c r="N107">
        <v>1011</v>
      </c>
      <c r="O107" t="s">
        <v>1044</v>
      </c>
      <c r="P107" t="s">
        <v>1044</v>
      </c>
      <c r="Q107">
        <v>1</v>
      </c>
      <c r="W107">
        <v>0</v>
      </c>
      <c r="X107">
        <v>-171277551</v>
      </c>
      <c r="Y107">
        <f>(AT107*ROUND(0.3,7))</f>
        <v>2.4</v>
      </c>
      <c r="AA107">
        <v>0</v>
      </c>
      <c r="AB107">
        <v>3071.93</v>
      </c>
      <c r="AC107">
        <v>642.05999999999995</v>
      </c>
      <c r="AD107">
        <v>0</v>
      </c>
      <c r="AE107">
        <v>0</v>
      </c>
      <c r="AF107">
        <v>3071.93</v>
      </c>
      <c r="AG107">
        <v>642.05999999999995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</v>
      </c>
      <c r="AU107" t="s">
        <v>147</v>
      </c>
      <c r="AV107">
        <v>1</v>
      </c>
      <c r="AW107">
        <v>2</v>
      </c>
      <c r="AX107">
        <v>302024930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24575.439999999999</v>
      </c>
      <c r="BL107">
        <v>5136.4799999999996</v>
      </c>
      <c r="BM107">
        <v>0</v>
      </c>
      <c r="BN107">
        <v>0</v>
      </c>
      <c r="BO107">
        <v>8</v>
      </c>
      <c r="BP107">
        <v>1</v>
      </c>
      <c r="BQ107">
        <v>0</v>
      </c>
      <c r="BR107">
        <v>7372.6319999999996</v>
      </c>
      <c r="BS107">
        <v>1540.9439999999997</v>
      </c>
      <c r="BT107">
        <v>0</v>
      </c>
      <c r="BU107">
        <v>0</v>
      </c>
      <c r="BV107">
        <v>2.4</v>
      </c>
      <c r="BW107">
        <v>1</v>
      </c>
      <c r="CV107">
        <v>0</v>
      </c>
      <c r="CW107">
        <f>ROUND(Y107*Source!I126*DO107,7)</f>
        <v>2.4</v>
      </c>
      <c r="CX107">
        <f>ROUND(Y107*Source!I126,7)</f>
        <v>2.4</v>
      </c>
      <c r="CY107">
        <f>AB107</f>
        <v>3071.93</v>
      </c>
      <c r="CZ107">
        <f>AF107</f>
        <v>3071.93</v>
      </c>
      <c r="DA107">
        <f>AJ107</f>
        <v>1</v>
      </c>
      <c r="DB107">
        <f>ROUND((ROUND(AT107*CZ107,2)*ROUND(0.3,7)),6)</f>
        <v>7372.6319999999996</v>
      </c>
      <c r="DC107">
        <f>ROUND((ROUND(AT107*AG107,2)*ROUND(0.3,7)),6)</f>
        <v>1540.944</v>
      </c>
      <c r="DD107" t="s">
        <v>3</v>
      </c>
      <c r="DE107" t="s">
        <v>3</v>
      </c>
      <c r="DF107">
        <f t="shared" si="17"/>
        <v>0</v>
      </c>
      <c r="DG107">
        <f>ROUND(ROUND(AF107,2)*CX107,2)</f>
        <v>7372.63</v>
      </c>
      <c r="DH107">
        <f t="shared" si="14"/>
        <v>1540.94</v>
      </c>
      <c r="DI107">
        <f t="shared" si="15"/>
        <v>0</v>
      </c>
      <c r="DJ107">
        <f>DG107+DH107</f>
        <v>8913.57</v>
      </c>
      <c r="DK107">
        <v>1</v>
      </c>
      <c r="DL107" t="s">
        <v>1069</v>
      </c>
      <c r="DM107">
        <v>6</v>
      </c>
      <c r="DN107" t="s">
        <v>1038</v>
      </c>
      <c r="DO107">
        <v>1</v>
      </c>
    </row>
    <row r="108" spans="1:119" x14ac:dyDescent="0.2">
      <c r="A108">
        <f>ROW(Source!A126)</f>
        <v>126</v>
      </c>
      <c r="B108">
        <v>302024475</v>
      </c>
      <c r="C108">
        <v>302018126</v>
      </c>
      <c r="D108">
        <v>277945608</v>
      </c>
      <c r="E108">
        <v>1</v>
      </c>
      <c r="F108">
        <v>1</v>
      </c>
      <c r="G108">
        <v>1</v>
      </c>
      <c r="H108">
        <v>2</v>
      </c>
      <c r="I108" t="s">
        <v>1060</v>
      </c>
      <c r="J108" t="s">
        <v>1061</v>
      </c>
      <c r="K108" t="s">
        <v>1062</v>
      </c>
      <c r="L108">
        <v>1368</v>
      </c>
      <c r="N108">
        <v>1011</v>
      </c>
      <c r="O108" t="s">
        <v>1044</v>
      </c>
      <c r="P108" t="s">
        <v>1044</v>
      </c>
      <c r="Q108">
        <v>1</v>
      </c>
      <c r="W108">
        <v>0</v>
      </c>
      <c r="X108">
        <v>-582323202</v>
      </c>
      <c r="Y108">
        <f>(AT108*ROUND(0.3,7))</f>
        <v>2.4</v>
      </c>
      <c r="AA108">
        <v>0</v>
      </c>
      <c r="AB108">
        <v>1114.97</v>
      </c>
      <c r="AC108">
        <v>549.32000000000005</v>
      </c>
      <c r="AD108">
        <v>0</v>
      </c>
      <c r="AE108">
        <v>0</v>
      </c>
      <c r="AF108">
        <v>995.51</v>
      </c>
      <c r="AG108">
        <v>549.32000000000005</v>
      </c>
      <c r="AH108">
        <v>0</v>
      </c>
      <c r="AI108">
        <v>1</v>
      </c>
      <c r="AJ108">
        <v>1.1200000000000001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</v>
      </c>
      <c r="AU108" t="s">
        <v>147</v>
      </c>
      <c r="AV108">
        <v>1</v>
      </c>
      <c r="AW108">
        <v>2</v>
      </c>
      <c r="AX108">
        <v>302024931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7964.08</v>
      </c>
      <c r="BL108">
        <v>4394.5600000000004</v>
      </c>
      <c r="BM108">
        <v>0</v>
      </c>
      <c r="BN108">
        <v>0</v>
      </c>
      <c r="BO108">
        <v>8</v>
      </c>
      <c r="BP108">
        <v>1</v>
      </c>
      <c r="BQ108">
        <v>0</v>
      </c>
      <c r="BR108">
        <v>2389.2239999999997</v>
      </c>
      <c r="BS108">
        <v>1318.3680000000002</v>
      </c>
      <c r="BT108">
        <v>0</v>
      </c>
      <c r="BU108">
        <v>0</v>
      </c>
      <c r="BV108">
        <v>2.4</v>
      </c>
      <c r="BW108">
        <v>1</v>
      </c>
      <c r="CV108">
        <v>0</v>
      </c>
      <c r="CW108">
        <f>ROUND(Y108*Source!I126*DO108,7)</f>
        <v>2.4</v>
      </c>
      <c r="CX108">
        <f>ROUND(Y108*Source!I126,7)</f>
        <v>2.4</v>
      </c>
      <c r="CY108">
        <f>AB108</f>
        <v>1114.97</v>
      </c>
      <c r="CZ108">
        <f>AF108</f>
        <v>995.51</v>
      </c>
      <c r="DA108">
        <f>AJ108</f>
        <v>1.1200000000000001</v>
      </c>
      <c r="DB108">
        <f>ROUND((ROUND(AT108*CZ108,2)*ROUND(0.3,7)),6)</f>
        <v>2389.2240000000002</v>
      </c>
      <c r="DC108">
        <f>ROUND((ROUND(AT108*AG108,2)*ROUND(0.3,7)),6)</f>
        <v>1318.3679999999999</v>
      </c>
      <c r="DD108" t="s">
        <v>3</v>
      </c>
      <c r="DE108" t="s">
        <v>3</v>
      </c>
      <c r="DF108">
        <f t="shared" si="17"/>
        <v>0</v>
      </c>
      <c r="DG108">
        <f>ROUND(ROUND(AF108*AJ108,2)*CX108,2)</f>
        <v>2675.93</v>
      </c>
      <c r="DH108">
        <f t="shared" si="14"/>
        <v>1318.37</v>
      </c>
      <c r="DI108">
        <f t="shared" si="15"/>
        <v>0</v>
      </c>
      <c r="DJ108">
        <f>DG108+DH108</f>
        <v>3994.2999999999997</v>
      </c>
      <c r="DK108">
        <v>1</v>
      </c>
      <c r="DL108" t="s">
        <v>1045</v>
      </c>
      <c r="DM108">
        <v>5</v>
      </c>
      <c r="DN108" t="s">
        <v>1038</v>
      </c>
      <c r="DO108">
        <v>1</v>
      </c>
    </row>
    <row r="109" spans="1:119" x14ac:dyDescent="0.2">
      <c r="A109">
        <f>ROW(Source!A126)</f>
        <v>126</v>
      </c>
      <c r="B109">
        <v>302024475</v>
      </c>
      <c r="C109">
        <v>302018126</v>
      </c>
      <c r="D109">
        <v>277945863</v>
      </c>
      <c r="E109">
        <v>1</v>
      </c>
      <c r="F109">
        <v>1</v>
      </c>
      <c r="G109">
        <v>1</v>
      </c>
      <c r="H109">
        <v>2</v>
      </c>
      <c r="I109" t="s">
        <v>1063</v>
      </c>
      <c r="J109" t="s">
        <v>1064</v>
      </c>
      <c r="K109" t="s">
        <v>1065</v>
      </c>
      <c r="L109">
        <v>1368</v>
      </c>
      <c r="N109">
        <v>1011</v>
      </c>
      <c r="O109" t="s">
        <v>1044</v>
      </c>
      <c r="P109" t="s">
        <v>1044</v>
      </c>
      <c r="Q109">
        <v>1</v>
      </c>
      <c r="W109">
        <v>0</v>
      </c>
      <c r="X109">
        <v>-1439687606</v>
      </c>
      <c r="Y109">
        <f>(AT109*ROUND(0.3,7))</f>
        <v>2.4</v>
      </c>
      <c r="AA109">
        <v>0</v>
      </c>
      <c r="AB109">
        <v>47.83</v>
      </c>
      <c r="AC109">
        <v>0</v>
      </c>
      <c r="AD109">
        <v>0</v>
      </c>
      <c r="AE109">
        <v>0</v>
      </c>
      <c r="AF109">
        <v>34.409999999999997</v>
      </c>
      <c r="AG109">
        <v>0</v>
      </c>
      <c r="AH109">
        <v>0</v>
      </c>
      <c r="AI109">
        <v>1</v>
      </c>
      <c r="AJ109">
        <v>1.39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</v>
      </c>
      <c r="AU109" t="s">
        <v>147</v>
      </c>
      <c r="AV109">
        <v>1</v>
      </c>
      <c r="AW109">
        <v>2</v>
      </c>
      <c r="AX109">
        <v>302024932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275.27999999999997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82.583999999999989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ROUND(Y109*Source!I126*DO109,7)</f>
        <v>0</v>
      </c>
      <c r="CX109">
        <f>ROUND(Y109*Source!I126,7)</f>
        <v>2.4</v>
      </c>
      <c r="CY109">
        <f>AB109</f>
        <v>47.83</v>
      </c>
      <c r="CZ109">
        <f>AF109</f>
        <v>34.409999999999997</v>
      </c>
      <c r="DA109">
        <f>AJ109</f>
        <v>1.39</v>
      </c>
      <c r="DB109">
        <f>ROUND((ROUND(AT109*CZ109,2)*ROUND(0.3,7)),6)</f>
        <v>82.584000000000003</v>
      </c>
      <c r="DC109">
        <f>ROUND((ROUND(AT109*AG109,2)*ROUND(0.3,7)),6)</f>
        <v>0</v>
      </c>
      <c r="DD109" t="s">
        <v>3</v>
      </c>
      <c r="DE109" t="s">
        <v>3</v>
      </c>
      <c r="DF109">
        <f t="shared" si="17"/>
        <v>0</v>
      </c>
      <c r="DG109">
        <f>ROUND(ROUND(AF109*AJ109,2)*CX109,2)</f>
        <v>114.79</v>
      </c>
      <c r="DH109">
        <f t="shared" si="14"/>
        <v>0</v>
      </c>
      <c r="DI109">
        <f t="shared" si="15"/>
        <v>0</v>
      </c>
      <c r="DJ109">
        <f>DG109+DH109</f>
        <v>114.79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ROW(Source!A126)</f>
        <v>126</v>
      </c>
      <c r="B110">
        <v>302024475</v>
      </c>
      <c r="C110">
        <v>302018126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1046</v>
      </c>
      <c r="J110" t="s">
        <v>3</v>
      </c>
      <c r="K110" t="s">
        <v>1047</v>
      </c>
      <c r="L110">
        <v>3277935</v>
      </c>
      <c r="N110">
        <v>1013</v>
      </c>
      <c r="O110" t="s">
        <v>1048</v>
      </c>
      <c r="P110" t="s">
        <v>1048</v>
      </c>
      <c r="Q110">
        <v>1</v>
      </c>
      <c r="W110">
        <v>0</v>
      </c>
      <c r="X110">
        <v>274903907</v>
      </c>
      <c r="Y110">
        <f t="shared" ref="Y110:Y116" si="21"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302024933</v>
      </c>
      <c r="AY110">
        <v>1</v>
      </c>
      <c r="AZ110">
        <v>2048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ROUND(Y110*Source!I126,7)</f>
        <v>2</v>
      </c>
      <c r="CY110">
        <f>AA110</f>
        <v>0</v>
      </c>
      <c r="CZ110">
        <f>AE110</f>
        <v>0</v>
      </c>
      <c r="DA110">
        <f>AI110</f>
        <v>1</v>
      </c>
      <c r="DB110">
        <f t="shared" ref="DB110:DB116" si="22">ROUND(ROUND(AT110*CZ110,2),6)</f>
        <v>0</v>
      </c>
      <c r="DC110">
        <f t="shared" ref="DC110:DC116" si="23">ROUND(ROUND(AT110*AG110,2),6)</f>
        <v>0</v>
      </c>
      <c r="DD110" t="s">
        <v>3</v>
      </c>
      <c r="DE110" t="s">
        <v>3</v>
      </c>
      <c r="DF110">
        <f t="shared" si="17"/>
        <v>0</v>
      </c>
      <c r="DG110">
        <f>ROUND(ROUND(AF110,2)*CX110,2)</f>
        <v>0</v>
      </c>
      <c r="DH110">
        <f t="shared" si="14"/>
        <v>0</v>
      </c>
      <c r="DI110">
        <f t="shared" si="15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ROW(Source!A127)</f>
        <v>127</v>
      </c>
      <c r="B111">
        <v>302024475</v>
      </c>
      <c r="C111">
        <v>302018139</v>
      </c>
      <c r="D111">
        <v>277560289</v>
      </c>
      <c r="E111">
        <v>109</v>
      </c>
      <c r="F111">
        <v>1</v>
      </c>
      <c r="G111">
        <v>1</v>
      </c>
      <c r="H111">
        <v>1</v>
      </c>
      <c r="I111" t="s">
        <v>1049</v>
      </c>
      <c r="J111" t="s">
        <v>3</v>
      </c>
      <c r="K111" t="s">
        <v>1050</v>
      </c>
      <c r="L111">
        <v>1191</v>
      </c>
      <c r="N111">
        <v>1013</v>
      </c>
      <c r="O111" t="s">
        <v>1038</v>
      </c>
      <c r="P111" t="s">
        <v>1038</v>
      </c>
      <c r="Q111">
        <v>1</v>
      </c>
      <c r="W111">
        <v>0</v>
      </c>
      <c r="X111">
        <v>1893946532</v>
      </c>
      <c r="Y111">
        <f t="shared" si="21"/>
        <v>40</v>
      </c>
      <c r="AA111">
        <v>0</v>
      </c>
      <c r="AB111">
        <v>0</v>
      </c>
      <c r="AC111">
        <v>0</v>
      </c>
      <c r="AD111">
        <v>451.23</v>
      </c>
      <c r="AE111">
        <v>0</v>
      </c>
      <c r="AF111">
        <v>0</v>
      </c>
      <c r="AG111">
        <v>0</v>
      </c>
      <c r="AH111">
        <v>451.23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40</v>
      </c>
      <c r="AU111" t="s">
        <v>3</v>
      </c>
      <c r="AV111">
        <v>1</v>
      </c>
      <c r="AW111">
        <v>2</v>
      </c>
      <c r="AX111">
        <v>302024934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18049.2</v>
      </c>
      <c r="BN111">
        <v>40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18049.2</v>
      </c>
      <c r="BU111">
        <v>40</v>
      </c>
      <c r="BV111">
        <v>0</v>
      </c>
      <c r="BW111">
        <v>1</v>
      </c>
      <c r="CU111">
        <f>ROUND(AT111*Source!I127*AH111*AL111,2)</f>
        <v>18049.2</v>
      </c>
      <c r="CV111">
        <f>ROUND(Y111*Source!I127,7)</f>
        <v>40</v>
      </c>
      <c r="CW111">
        <v>0</v>
      </c>
      <c r="CX111">
        <f>ROUND(Y111*Source!I127,7)</f>
        <v>40</v>
      </c>
      <c r="CY111">
        <f>AD111</f>
        <v>451.23</v>
      </c>
      <c r="CZ111">
        <f>AH111</f>
        <v>451.23</v>
      </c>
      <c r="DA111">
        <f>AL111</f>
        <v>1</v>
      </c>
      <c r="DB111">
        <f t="shared" si="22"/>
        <v>18049.2</v>
      </c>
      <c r="DC111">
        <f t="shared" si="23"/>
        <v>0</v>
      </c>
      <c r="DD111" t="s">
        <v>3</v>
      </c>
      <c r="DE111" t="s">
        <v>3</v>
      </c>
      <c r="DF111">
        <f t="shared" si="17"/>
        <v>0</v>
      </c>
      <c r="DG111">
        <f>ROUND(ROUND(AF111,2)*CX111,2)</f>
        <v>0</v>
      </c>
      <c r="DH111">
        <f t="shared" si="14"/>
        <v>0</v>
      </c>
      <c r="DI111">
        <f t="shared" si="15"/>
        <v>18049.2</v>
      </c>
      <c r="DJ111">
        <f>DI111</f>
        <v>18049.2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ROW(Source!A127)</f>
        <v>127</v>
      </c>
      <c r="B112">
        <v>302024475</v>
      </c>
      <c r="C112">
        <v>302018139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1039</v>
      </c>
      <c r="J112" t="s">
        <v>3</v>
      </c>
      <c r="K112" t="s">
        <v>1040</v>
      </c>
      <c r="L112">
        <v>1191</v>
      </c>
      <c r="N112">
        <v>1013</v>
      </c>
      <c r="O112" t="s">
        <v>1038</v>
      </c>
      <c r="P112" t="s">
        <v>1038</v>
      </c>
      <c r="Q112">
        <v>1</v>
      </c>
      <c r="W112">
        <v>0</v>
      </c>
      <c r="X112">
        <v>-1417349443</v>
      </c>
      <c r="Y112">
        <f t="shared" si="21"/>
        <v>16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16</v>
      </c>
      <c r="AU112" t="s">
        <v>3</v>
      </c>
      <c r="AV112">
        <v>2</v>
      </c>
      <c r="AW112">
        <v>2</v>
      </c>
      <c r="AX112">
        <v>302024935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16</v>
      </c>
      <c r="CY112">
        <f>AD112</f>
        <v>0</v>
      </c>
      <c r="CZ112">
        <f>AH112</f>
        <v>0</v>
      </c>
      <c r="DA112">
        <f>AL112</f>
        <v>1</v>
      </c>
      <c r="DB112">
        <f t="shared" si="22"/>
        <v>0</v>
      </c>
      <c r="DC112">
        <f t="shared" si="23"/>
        <v>0</v>
      </c>
      <c r="DD112" t="s">
        <v>3</v>
      </c>
      <c r="DE112" t="s">
        <v>3</v>
      </c>
      <c r="DF112">
        <f t="shared" si="17"/>
        <v>0</v>
      </c>
      <c r="DG112">
        <f>ROUND(ROUND(AF112,2)*CX112,2)</f>
        <v>0</v>
      </c>
      <c r="DH112">
        <f t="shared" si="14"/>
        <v>0</v>
      </c>
      <c r="DI112">
        <f t="shared" si="15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ROW(Source!A127)</f>
        <v>127</v>
      </c>
      <c r="B113">
        <v>302024475</v>
      </c>
      <c r="C113">
        <v>302018139</v>
      </c>
      <c r="D113">
        <v>277944022</v>
      </c>
      <c r="E113">
        <v>1</v>
      </c>
      <c r="F113">
        <v>1</v>
      </c>
      <c r="G113">
        <v>1</v>
      </c>
      <c r="H113">
        <v>2</v>
      </c>
      <c r="I113" t="s">
        <v>1066</v>
      </c>
      <c r="J113" t="s">
        <v>1067</v>
      </c>
      <c r="K113" t="s">
        <v>1068</v>
      </c>
      <c r="L113">
        <v>1368</v>
      </c>
      <c r="N113">
        <v>1011</v>
      </c>
      <c r="O113" t="s">
        <v>1044</v>
      </c>
      <c r="P113" t="s">
        <v>1044</v>
      </c>
      <c r="Q113">
        <v>1</v>
      </c>
      <c r="W113">
        <v>0</v>
      </c>
      <c r="X113">
        <v>-171277551</v>
      </c>
      <c r="Y113">
        <f t="shared" si="21"/>
        <v>8</v>
      </c>
      <c r="AA113">
        <v>0</v>
      </c>
      <c r="AB113">
        <v>3071.93</v>
      </c>
      <c r="AC113">
        <v>642.05999999999995</v>
      </c>
      <c r="AD113">
        <v>0</v>
      </c>
      <c r="AE113">
        <v>0</v>
      </c>
      <c r="AF113">
        <v>3071.93</v>
      </c>
      <c r="AG113">
        <v>642.05999999999995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</v>
      </c>
      <c r="AU113" t="s">
        <v>3</v>
      </c>
      <c r="AV113">
        <v>1</v>
      </c>
      <c r="AW113">
        <v>2</v>
      </c>
      <c r="AX113">
        <v>302024936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24575.439999999999</v>
      </c>
      <c r="BL113">
        <v>5136.4799999999996</v>
      </c>
      <c r="BM113">
        <v>0</v>
      </c>
      <c r="BN113">
        <v>0</v>
      </c>
      <c r="BO113">
        <v>8</v>
      </c>
      <c r="BP113">
        <v>1</v>
      </c>
      <c r="BQ113">
        <v>0</v>
      </c>
      <c r="BR113">
        <v>24575.439999999999</v>
      </c>
      <c r="BS113">
        <v>5136.4799999999996</v>
      </c>
      <c r="BT113">
        <v>0</v>
      </c>
      <c r="BU113">
        <v>0</v>
      </c>
      <c r="BV113">
        <v>8</v>
      </c>
      <c r="BW113">
        <v>1</v>
      </c>
      <c r="CV113">
        <v>0</v>
      </c>
      <c r="CW113">
        <f>ROUND(Y113*Source!I127*DO113,7)</f>
        <v>8</v>
      </c>
      <c r="CX113">
        <f>ROUND(Y113*Source!I127,7)</f>
        <v>8</v>
      </c>
      <c r="CY113">
        <f>AB113</f>
        <v>3071.93</v>
      </c>
      <c r="CZ113">
        <f>AF113</f>
        <v>3071.93</v>
      </c>
      <c r="DA113">
        <f>AJ113</f>
        <v>1</v>
      </c>
      <c r="DB113">
        <f t="shared" si="22"/>
        <v>24575.439999999999</v>
      </c>
      <c r="DC113">
        <f t="shared" si="23"/>
        <v>5136.4799999999996</v>
      </c>
      <c r="DD113" t="s">
        <v>3</v>
      </c>
      <c r="DE113" t="s">
        <v>3</v>
      </c>
      <c r="DF113">
        <f t="shared" si="17"/>
        <v>0</v>
      </c>
      <c r="DG113">
        <f>ROUND(ROUND(AF113,2)*CX113,2)</f>
        <v>24575.439999999999</v>
      </c>
      <c r="DH113">
        <f t="shared" si="14"/>
        <v>5136.4799999999996</v>
      </c>
      <c r="DI113">
        <f t="shared" si="15"/>
        <v>0</v>
      </c>
      <c r="DJ113">
        <f>DG113+DH113</f>
        <v>29711.919999999998</v>
      </c>
      <c r="DK113">
        <v>1</v>
      </c>
      <c r="DL113" t="s">
        <v>1069</v>
      </c>
      <c r="DM113">
        <v>6</v>
      </c>
      <c r="DN113" t="s">
        <v>1038</v>
      </c>
      <c r="DO113">
        <v>1</v>
      </c>
    </row>
    <row r="114" spans="1:119" x14ac:dyDescent="0.2">
      <c r="A114">
        <f>ROW(Source!A127)</f>
        <v>127</v>
      </c>
      <c r="B114">
        <v>302024475</v>
      </c>
      <c r="C114">
        <v>302018139</v>
      </c>
      <c r="D114">
        <v>277945608</v>
      </c>
      <c r="E114">
        <v>1</v>
      </c>
      <c r="F114">
        <v>1</v>
      </c>
      <c r="G114">
        <v>1</v>
      </c>
      <c r="H114">
        <v>2</v>
      </c>
      <c r="I114" t="s">
        <v>1060</v>
      </c>
      <c r="J114" t="s">
        <v>1061</v>
      </c>
      <c r="K114" t="s">
        <v>1062</v>
      </c>
      <c r="L114">
        <v>1368</v>
      </c>
      <c r="N114">
        <v>1011</v>
      </c>
      <c r="O114" t="s">
        <v>1044</v>
      </c>
      <c r="P114" t="s">
        <v>1044</v>
      </c>
      <c r="Q114">
        <v>1</v>
      </c>
      <c r="W114">
        <v>0</v>
      </c>
      <c r="X114">
        <v>-582323202</v>
      </c>
      <c r="Y114">
        <f t="shared" si="21"/>
        <v>8</v>
      </c>
      <c r="AA114">
        <v>0</v>
      </c>
      <c r="AB114">
        <v>1114.97</v>
      </c>
      <c r="AC114">
        <v>549.32000000000005</v>
      </c>
      <c r="AD114">
        <v>0</v>
      </c>
      <c r="AE114">
        <v>0</v>
      </c>
      <c r="AF114">
        <v>995.51</v>
      </c>
      <c r="AG114">
        <v>549.32000000000005</v>
      </c>
      <c r="AH114">
        <v>0</v>
      </c>
      <c r="AI114">
        <v>1</v>
      </c>
      <c r="AJ114">
        <v>1.1200000000000001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</v>
      </c>
      <c r="AU114" t="s">
        <v>3</v>
      </c>
      <c r="AV114">
        <v>1</v>
      </c>
      <c r="AW114">
        <v>2</v>
      </c>
      <c r="AX114">
        <v>302024937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7964.08</v>
      </c>
      <c r="BL114">
        <v>4394.5600000000004</v>
      </c>
      <c r="BM114">
        <v>0</v>
      </c>
      <c r="BN114">
        <v>0</v>
      </c>
      <c r="BO114">
        <v>8</v>
      </c>
      <c r="BP114">
        <v>1</v>
      </c>
      <c r="BQ114">
        <v>0</v>
      </c>
      <c r="BR114">
        <v>7964.08</v>
      </c>
      <c r="BS114">
        <v>4394.5600000000004</v>
      </c>
      <c r="BT114">
        <v>0</v>
      </c>
      <c r="BU114">
        <v>0</v>
      </c>
      <c r="BV114">
        <v>8</v>
      </c>
      <c r="BW114">
        <v>1</v>
      </c>
      <c r="CV114">
        <v>0</v>
      </c>
      <c r="CW114">
        <f>ROUND(Y114*Source!I127*DO114,7)</f>
        <v>8</v>
      </c>
      <c r="CX114">
        <f>ROUND(Y114*Source!I127,7)</f>
        <v>8</v>
      </c>
      <c r="CY114">
        <f>AB114</f>
        <v>1114.97</v>
      </c>
      <c r="CZ114">
        <f>AF114</f>
        <v>995.51</v>
      </c>
      <c r="DA114">
        <f>AJ114</f>
        <v>1.1200000000000001</v>
      </c>
      <c r="DB114">
        <f t="shared" si="22"/>
        <v>7964.08</v>
      </c>
      <c r="DC114">
        <f t="shared" si="23"/>
        <v>4394.5600000000004</v>
      </c>
      <c r="DD114" t="s">
        <v>3</v>
      </c>
      <c r="DE114" t="s">
        <v>3</v>
      </c>
      <c r="DF114">
        <f t="shared" si="17"/>
        <v>0</v>
      </c>
      <c r="DG114">
        <f>ROUND(ROUND(AF114*AJ114,2)*CX114,2)</f>
        <v>8919.76</v>
      </c>
      <c r="DH114">
        <f t="shared" si="14"/>
        <v>4394.5600000000004</v>
      </c>
      <c r="DI114">
        <f t="shared" si="15"/>
        <v>0</v>
      </c>
      <c r="DJ114">
        <f>DG114+DH114</f>
        <v>13314.32</v>
      </c>
      <c r="DK114">
        <v>1</v>
      </c>
      <c r="DL114" t="s">
        <v>1045</v>
      </c>
      <c r="DM114">
        <v>5</v>
      </c>
      <c r="DN114" t="s">
        <v>1038</v>
      </c>
      <c r="DO114">
        <v>1</v>
      </c>
    </row>
    <row r="115" spans="1:119" x14ac:dyDescent="0.2">
      <c r="A115">
        <f>ROW(Source!A127)</f>
        <v>127</v>
      </c>
      <c r="B115">
        <v>302024475</v>
      </c>
      <c r="C115">
        <v>302018139</v>
      </c>
      <c r="D115">
        <v>277945863</v>
      </c>
      <c r="E115">
        <v>1</v>
      </c>
      <c r="F115">
        <v>1</v>
      </c>
      <c r="G115">
        <v>1</v>
      </c>
      <c r="H115">
        <v>2</v>
      </c>
      <c r="I115" t="s">
        <v>1063</v>
      </c>
      <c r="J115" t="s">
        <v>1064</v>
      </c>
      <c r="K115" t="s">
        <v>1065</v>
      </c>
      <c r="L115">
        <v>1368</v>
      </c>
      <c r="N115">
        <v>1011</v>
      </c>
      <c r="O115" t="s">
        <v>1044</v>
      </c>
      <c r="P115" t="s">
        <v>1044</v>
      </c>
      <c r="Q115">
        <v>1</v>
      </c>
      <c r="W115">
        <v>0</v>
      </c>
      <c r="X115">
        <v>-1439687606</v>
      </c>
      <c r="Y115">
        <f t="shared" si="21"/>
        <v>8</v>
      </c>
      <c r="AA115">
        <v>0</v>
      </c>
      <c r="AB115">
        <v>47.83</v>
      </c>
      <c r="AC115">
        <v>0</v>
      </c>
      <c r="AD115">
        <v>0</v>
      </c>
      <c r="AE115">
        <v>0</v>
      </c>
      <c r="AF115">
        <v>34.409999999999997</v>
      </c>
      <c r="AG115">
        <v>0</v>
      </c>
      <c r="AH115">
        <v>0</v>
      </c>
      <c r="AI115">
        <v>1</v>
      </c>
      <c r="AJ115">
        <v>1.39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</v>
      </c>
      <c r="AU115" t="s">
        <v>3</v>
      </c>
      <c r="AV115">
        <v>1</v>
      </c>
      <c r="AW115">
        <v>2</v>
      </c>
      <c r="AX115">
        <v>302024938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275.27999999999997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275.27999999999997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ROUND(Y115*Source!I127*DO115,7)</f>
        <v>0</v>
      </c>
      <c r="CX115">
        <f>ROUND(Y115*Source!I127,7)</f>
        <v>8</v>
      </c>
      <c r="CY115">
        <f>AB115</f>
        <v>47.83</v>
      </c>
      <c r="CZ115">
        <f>AF115</f>
        <v>34.409999999999997</v>
      </c>
      <c r="DA115">
        <f>AJ115</f>
        <v>1.39</v>
      </c>
      <c r="DB115">
        <f t="shared" si="22"/>
        <v>275.27999999999997</v>
      </c>
      <c r="DC115">
        <f t="shared" si="23"/>
        <v>0</v>
      </c>
      <c r="DD115" t="s">
        <v>3</v>
      </c>
      <c r="DE115" t="s">
        <v>3</v>
      </c>
      <c r="DF115">
        <f t="shared" si="17"/>
        <v>0</v>
      </c>
      <c r="DG115">
        <f>ROUND(ROUND(AF115*AJ115,2)*CX115,2)</f>
        <v>382.64</v>
      </c>
      <c r="DH115">
        <f t="shared" si="14"/>
        <v>0</v>
      </c>
      <c r="DI115">
        <f t="shared" si="15"/>
        <v>0</v>
      </c>
      <c r="DJ115">
        <f>DG115+DH115</f>
        <v>382.64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ROW(Source!A127)</f>
        <v>127</v>
      </c>
      <c r="B116">
        <v>302024475</v>
      </c>
      <c r="C116">
        <v>302018139</v>
      </c>
      <c r="D116">
        <v>277566433</v>
      </c>
      <c r="E116">
        <v>109</v>
      </c>
      <c r="F116">
        <v>1</v>
      </c>
      <c r="G116">
        <v>1</v>
      </c>
      <c r="H116">
        <v>3</v>
      </c>
      <c r="I116" t="s">
        <v>1046</v>
      </c>
      <c r="J116" t="s">
        <v>3</v>
      </c>
      <c r="K116" t="s">
        <v>1047</v>
      </c>
      <c r="L116">
        <v>3277935</v>
      </c>
      <c r="N116">
        <v>1013</v>
      </c>
      <c r="O116" t="s">
        <v>1048</v>
      </c>
      <c r="P116" t="s">
        <v>1048</v>
      </c>
      <c r="Q116">
        <v>1</v>
      </c>
      <c r="W116">
        <v>0</v>
      </c>
      <c r="X116">
        <v>274903907</v>
      </c>
      <c r="Y116">
        <f t="shared" si="21"/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2</v>
      </c>
      <c r="AU116" t="s">
        <v>3</v>
      </c>
      <c r="AV116">
        <v>0</v>
      </c>
      <c r="AW116">
        <v>2</v>
      </c>
      <c r="AX116">
        <v>302024939</v>
      </c>
      <c r="AY116">
        <v>1</v>
      </c>
      <c r="AZ116">
        <v>2048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ROUND(Y116*Source!I127,7)</f>
        <v>2</v>
      </c>
      <c r="CY116">
        <f>AA116</f>
        <v>0</v>
      </c>
      <c r="CZ116">
        <f>AE116</f>
        <v>0</v>
      </c>
      <c r="DA116">
        <f>AI116</f>
        <v>1</v>
      </c>
      <c r="DB116">
        <f t="shared" si="22"/>
        <v>0</v>
      </c>
      <c r="DC116">
        <f t="shared" si="23"/>
        <v>0</v>
      </c>
      <c r="DD116" t="s">
        <v>3</v>
      </c>
      <c r="DE116" t="s">
        <v>3</v>
      </c>
      <c r="DF116">
        <f t="shared" si="17"/>
        <v>0</v>
      </c>
      <c r="DG116">
        <f>ROUND(ROUND(AF116,2)*CX116,2)</f>
        <v>0</v>
      </c>
      <c r="DH116">
        <f t="shared" si="14"/>
        <v>0</v>
      </c>
      <c r="DI116">
        <f t="shared" si="15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ROW(Source!A128)</f>
        <v>128</v>
      </c>
      <c r="B117">
        <v>302024475</v>
      </c>
      <c r="C117">
        <v>302018152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1049</v>
      </c>
      <c r="J117" t="s">
        <v>3</v>
      </c>
      <c r="K117" t="s">
        <v>1050</v>
      </c>
      <c r="L117">
        <v>1191</v>
      </c>
      <c r="N117">
        <v>1013</v>
      </c>
      <c r="O117" t="s">
        <v>1038</v>
      </c>
      <c r="P117" t="s">
        <v>1038</v>
      </c>
      <c r="Q117">
        <v>1</v>
      </c>
      <c r="W117">
        <v>0</v>
      </c>
      <c r="X117">
        <v>1893946532</v>
      </c>
      <c r="Y117">
        <f>(AT117*ROUND(0.3,7))</f>
        <v>15.6</v>
      </c>
      <c r="AA117">
        <v>0</v>
      </c>
      <c r="AB117">
        <v>0</v>
      </c>
      <c r="AC117">
        <v>0</v>
      </c>
      <c r="AD117">
        <v>451.23</v>
      </c>
      <c r="AE117">
        <v>0</v>
      </c>
      <c r="AF117">
        <v>0</v>
      </c>
      <c r="AG117">
        <v>0</v>
      </c>
      <c r="AH117">
        <v>451.23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52</v>
      </c>
      <c r="AU117" t="s">
        <v>147</v>
      </c>
      <c r="AV117">
        <v>1</v>
      </c>
      <c r="AW117">
        <v>2</v>
      </c>
      <c r="AX117">
        <v>302024940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23463.96</v>
      </c>
      <c r="BN117">
        <v>52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7039.1880000000001</v>
      </c>
      <c r="BU117">
        <v>15.6</v>
      </c>
      <c r="BV117">
        <v>0</v>
      </c>
      <c r="BW117">
        <v>1</v>
      </c>
      <c r="CU117">
        <f>ROUND(AT117*Source!I128*AH117*AL117,2)</f>
        <v>23463.96</v>
      </c>
      <c r="CV117">
        <f>ROUND(Y117*Source!I128,7)</f>
        <v>15.6</v>
      </c>
      <c r="CW117">
        <v>0</v>
      </c>
      <c r="CX117">
        <f>ROUND(Y117*Source!I128,7)</f>
        <v>15.6</v>
      </c>
      <c r="CY117">
        <f>AD117</f>
        <v>451.23</v>
      </c>
      <c r="CZ117">
        <f>AH117</f>
        <v>451.23</v>
      </c>
      <c r="DA117">
        <f>AL117</f>
        <v>1</v>
      </c>
      <c r="DB117">
        <f>ROUND((ROUND(AT117*CZ117,2)*ROUND(0.3,7)),6)</f>
        <v>7039.1880000000001</v>
      </c>
      <c r="DC117">
        <f>ROUND((ROUND(AT117*AG117,2)*ROUND(0.3,7)),6)</f>
        <v>0</v>
      </c>
      <c r="DD117" t="s">
        <v>3</v>
      </c>
      <c r="DE117" t="s">
        <v>3</v>
      </c>
      <c r="DF117">
        <f t="shared" si="17"/>
        <v>0</v>
      </c>
      <c r="DG117">
        <f>ROUND(ROUND(AF117,2)*CX117,2)</f>
        <v>0</v>
      </c>
      <c r="DH117">
        <f t="shared" si="14"/>
        <v>0</v>
      </c>
      <c r="DI117">
        <f t="shared" si="15"/>
        <v>7039.19</v>
      </c>
      <c r="DJ117">
        <f>DI117</f>
        <v>7039.19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ROW(Source!A128)</f>
        <v>128</v>
      </c>
      <c r="B118">
        <v>302024475</v>
      </c>
      <c r="C118">
        <v>302018152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1039</v>
      </c>
      <c r="J118" t="s">
        <v>3</v>
      </c>
      <c r="K118" t="s">
        <v>1040</v>
      </c>
      <c r="L118">
        <v>1191</v>
      </c>
      <c r="N118">
        <v>1013</v>
      </c>
      <c r="O118" t="s">
        <v>1038</v>
      </c>
      <c r="P118" t="s">
        <v>1038</v>
      </c>
      <c r="Q118">
        <v>1</v>
      </c>
      <c r="W118">
        <v>0</v>
      </c>
      <c r="X118">
        <v>-1417349443</v>
      </c>
      <c r="Y118">
        <f>(AT118*ROUND(0.3,7))</f>
        <v>5.0999999999999996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17</v>
      </c>
      <c r="AU118" t="s">
        <v>147</v>
      </c>
      <c r="AV118">
        <v>2</v>
      </c>
      <c r="AW118">
        <v>2</v>
      </c>
      <c r="AX118">
        <v>302024941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ROUND(Y118*Source!I128,7)</f>
        <v>5.0999999999999996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ROUND((ROUND(AT118*CZ118,2)*ROUND(0.3,7)),6)</f>
        <v>0</v>
      </c>
      <c r="DC118">
        <f>ROUND((ROUND(AT118*AG118,2)*ROUND(0.3,7)),6)</f>
        <v>0</v>
      </c>
      <c r="DD118" t="s">
        <v>3</v>
      </c>
      <c r="DE118" t="s">
        <v>3</v>
      </c>
      <c r="DF118">
        <f t="shared" si="17"/>
        <v>0</v>
      </c>
      <c r="DG118">
        <f>ROUND(ROUND(AF118,2)*CX118,2)</f>
        <v>0</v>
      </c>
      <c r="DH118">
        <f t="shared" si="14"/>
        <v>0</v>
      </c>
      <c r="DI118">
        <f t="shared" si="1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ROW(Source!A128)</f>
        <v>128</v>
      </c>
      <c r="B119">
        <v>302024475</v>
      </c>
      <c r="C119">
        <v>302018152</v>
      </c>
      <c r="D119">
        <v>277944022</v>
      </c>
      <c r="E119">
        <v>1</v>
      </c>
      <c r="F119">
        <v>1</v>
      </c>
      <c r="G119">
        <v>1</v>
      </c>
      <c r="H119">
        <v>2</v>
      </c>
      <c r="I119" t="s">
        <v>1066</v>
      </c>
      <c r="J119" t="s">
        <v>1067</v>
      </c>
      <c r="K119" t="s">
        <v>1068</v>
      </c>
      <c r="L119">
        <v>1368</v>
      </c>
      <c r="N119">
        <v>1011</v>
      </c>
      <c r="O119" t="s">
        <v>1044</v>
      </c>
      <c r="P119" t="s">
        <v>1044</v>
      </c>
      <c r="Q119">
        <v>1</v>
      </c>
      <c r="W119">
        <v>0</v>
      </c>
      <c r="X119">
        <v>-171277551</v>
      </c>
      <c r="Y119">
        <f>(AT119*ROUND(0.3,7))</f>
        <v>2.5499999999999998</v>
      </c>
      <c r="AA119">
        <v>0</v>
      </c>
      <c r="AB119">
        <v>3071.93</v>
      </c>
      <c r="AC119">
        <v>642.05999999999995</v>
      </c>
      <c r="AD119">
        <v>0</v>
      </c>
      <c r="AE119">
        <v>0</v>
      </c>
      <c r="AF119">
        <v>3071.93</v>
      </c>
      <c r="AG119">
        <v>642.05999999999995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8.5</v>
      </c>
      <c r="AU119" t="s">
        <v>147</v>
      </c>
      <c r="AV119">
        <v>1</v>
      </c>
      <c r="AW119">
        <v>2</v>
      </c>
      <c r="AX119">
        <v>302024942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26111.404999999999</v>
      </c>
      <c r="BL119">
        <v>5457.5099999999993</v>
      </c>
      <c r="BM119">
        <v>0</v>
      </c>
      <c r="BN119">
        <v>0</v>
      </c>
      <c r="BO119">
        <v>8.5</v>
      </c>
      <c r="BP119">
        <v>1</v>
      </c>
      <c r="BQ119">
        <v>0</v>
      </c>
      <c r="BR119">
        <v>7833.4214999999995</v>
      </c>
      <c r="BS119">
        <v>1637.2529999999997</v>
      </c>
      <c r="BT119">
        <v>0</v>
      </c>
      <c r="BU119">
        <v>0</v>
      </c>
      <c r="BV119">
        <v>2.5499999999999998</v>
      </c>
      <c r="BW119">
        <v>1</v>
      </c>
      <c r="CV119">
        <v>0</v>
      </c>
      <c r="CW119">
        <f>ROUND(Y119*Source!I128*DO119,7)</f>
        <v>2.5499999999999998</v>
      </c>
      <c r="CX119">
        <f>ROUND(Y119*Source!I128,7)</f>
        <v>2.5499999999999998</v>
      </c>
      <c r="CY119">
        <f>AB119</f>
        <v>3071.93</v>
      </c>
      <c r="CZ119">
        <f>AF119</f>
        <v>3071.93</v>
      </c>
      <c r="DA119">
        <f>AJ119</f>
        <v>1</v>
      </c>
      <c r="DB119">
        <f>ROUND((ROUND(AT119*CZ119,2)*ROUND(0.3,7)),6)</f>
        <v>7833.4229999999998</v>
      </c>
      <c r="DC119">
        <f>ROUND((ROUND(AT119*AG119,2)*ROUND(0.3,7)),6)</f>
        <v>1637.2529999999999</v>
      </c>
      <c r="DD119" t="s">
        <v>3</v>
      </c>
      <c r="DE119" t="s">
        <v>3</v>
      </c>
      <c r="DF119">
        <f t="shared" si="17"/>
        <v>0</v>
      </c>
      <c r="DG119">
        <f>ROUND(ROUND(AF119,2)*CX119,2)</f>
        <v>7833.42</v>
      </c>
      <c r="DH119">
        <f t="shared" si="14"/>
        <v>1637.25</v>
      </c>
      <c r="DI119">
        <f t="shared" si="15"/>
        <v>0</v>
      </c>
      <c r="DJ119">
        <f>DG119+DH119</f>
        <v>9470.67</v>
      </c>
      <c r="DK119">
        <v>1</v>
      </c>
      <c r="DL119" t="s">
        <v>1069</v>
      </c>
      <c r="DM119">
        <v>6</v>
      </c>
      <c r="DN119" t="s">
        <v>1038</v>
      </c>
      <c r="DO119">
        <v>1</v>
      </c>
    </row>
    <row r="120" spans="1:119" x14ac:dyDescent="0.2">
      <c r="A120">
        <f>ROW(Source!A128)</f>
        <v>128</v>
      </c>
      <c r="B120">
        <v>302024475</v>
      </c>
      <c r="C120">
        <v>302018152</v>
      </c>
      <c r="D120">
        <v>277945608</v>
      </c>
      <c r="E120">
        <v>1</v>
      </c>
      <c r="F120">
        <v>1</v>
      </c>
      <c r="G120">
        <v>1</v>
      </c>
      <c r="H120">
        <v>2</v>
      </c>
      <c r="I120" t="s">
        <v>1060</v>
      </c>
      <c r="J120" t="s">
        <v>1061</v>
      </c>
      <c r="K120" t="s">
        <v>1062</v>
      </c>
      <c r="L120">
        <v>1368</v>
      </c>
      <c r="N120">
        <v>1011</v>
      </c>
      <c r="O120" t="s">
        <v>1044</v>
      </c>
      <c r="P120" t="s">
        <v>1044</v>
      </c>
      <c r="Q120">
        <v>1</v>
      </c>
      <c r="W120">
        <v>0</v>
      </c>
      <c r="X120">
        <v>-582323202</v>
      </c>
      <c r="Y120">
        <f>(AT120*ROUND(0.3,7))</f>
        <v>2.5499999999999998</v>
      </c>
      <c r="AA120">
        <v>0</v>
      </c>
      <c r="AB120">
        <v>1114.97</v>
      </c>
      <c r="AC120">
        <v>549.32000000000005</v>
      </c>
      <c r="AD120">
        <v>0</v>
      </c>
      <c r="AE120">
        <v>0</v>
      </c>
      <c r="AF120">
        <v>995.51</v>
      </c>
      <c r="AG120">
        <v>549.32000000000005</v>
      </c>
      <c r="AH120">
        <v>0</v>
      </c>
      <c r="AI120">
        <v>1</v>
      </c>
      <c r="AJ120">
        <v>1.1200000000000001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8.5</v>
      </c>
      <c r="AU120" t="s">
        <v>147</v>
      </c>
      <c r="AV120">
        <v>1</v>
      </c>
      <c r="AW120">
        <v>2</v>
      </c>
      <c r="AX120">
        <v>302024943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8461.8349999999991</v>
      </c>
      <c r="BL120">
        <v>4669.22</v>
      </c>
      <c r="BM120">
        <v>0</v>
      </c>
      <c r="BN120">
        <v>0</v>
      </c>
      <c r="BO120">
        <v>8.5</v>
      </c>
      <c r="BP120">
        <v>1</v>
      </c>
      <c r="BQ120">
        <v>0</v>
      </c>
      <c r="BR120">
        <v>2538.5504999999998</v>
      </c>
      <c r="BS120">
        <v>1400.7660000000001</v>
      </c>
      <c r="BT120">
        <v>0</v>
      </c>
      <c r="BU120">
        <v>0</v>
      </c>
      <c r="BV120">
        <v>2.5499999999999998</v>
      </c>
      <c r="BW120">
        <v>1</v>
      </c>
      <c r="CV120">
        <v>0</v>
      </c>
      <c r="CW120">
        <f>ROUND(Y120*Source!I128*DO120,7)</f>
        <v>2.5499999999999998</v>
      </c>
      <c r="CX120">
        <f>ROUND(Y120*Source!I128,7)</f>
        <v>2.5499999999999998</v>
      </c>
      <c r="CY120">
        <f>AB120</f>
        <v>1114.97</v>
      </c>
      <c r="CZ120">
        <f>AF120</f>
        <v>995.51</v>
      </c>
      <c r="DA120">
        <f>AJ120</f>
        <v>1.1200000000000001</v>
      </c>
      <c r="DB120">
        <f>ROUND((ROUND(AT120*CZ120,2)*ROUND(0.3,7)),6)</f>
        <v>2538.5520000000001</v>
      </c>
      <c r="DC120">
        <f>ROUND((ROUND(AT120*AG120,2)*ROUND(0.3,7)),6)</f>
        <v>1400.7660000000001</v>
      </c>
      <c r="DD120" t="s">
        <v>3</v>
      </c>
      <c r="DE120" t="s">
        <v>3</v>
      </c>
      <c r="DF120">
        <f t="shared" si="17"/>
        <v>0</v>
      </c>
      <c r="DG120">
        <f>ROUND(ROUND(AF120*AJ120,2)*CX120,2)</f>
        <v>2843.17</v>
      </c>
      <c r="DH120">
        <f t="shared" si="14"/>
        <v>1400.77</v>
      </c>
      <c r="DI120">
        <f t="shared" si="15"/>
        <v>0</v>
      </c>
      <c r="DJ120">
        <f>DG120+DH120</f>
        <v>4243.9400000000005</v>
      </c>
      <c r="DK120">
        <v>1</v>
      </c>
      <c r="DL120" t="s">
        <v>1045</v>
      </c>
      <c r="DM120">
        <v>5</v>
      </c>
      <c r="DN120" t="s">
        <v>1038</v>
      </c>
      <c r="DO120">
        <v>1</v>
      </c>
    </row>
    <row r="121" spans="1:119" x14ac:dyDescent="0.2">
      <c r="A121">
        <f>ROW(Source!A128)</f>
        <v>128</v>
      </c>
      <c r="B121">
        <v>302024475</v>
      </c>
      <c r="C121">
        <v>302018152</v>
      </c>
      <c r="D121">
        <v>277945863</v>
      </c>
      <c r="E121">
        <v>1</v>
      </c>
      <c r="F121">
        <v>1</v>
      </c>
      <c r="G121">
        <v>1</v>
      </c>
      <c r="H121">
        <v>2</v>
      </c>
      <c r="I121" t="s">
        <v>1063</v>
      </c>
      <c r="J121" t="s">
        <v>1064</v>
      </c>
      <c r="K121" t="s">
        <v>1065</v>
      </c>
      <c r="L121">
        <v>1368</v>
      </c>
      <c r="N121">
        <v>1011</v>
      </c>
      <c r="O121" t="s">
        <v>1044</v>
      </c>
      <c r="P121" t="s">
        <v>1044</v>
      </c>
      <c r="Q121">
        <v>1</v>
      </c>
      <c r="W121">
        <v>0</v>
      </c>
      <c r="X121">
        <v>-1439687606</v>
      </c>
      <c r="Y121">
        <f>(AT121*ROUND(0.3,7))</f>
        <v>2.5499999999999998</v>
      </c>
      <c r="AA121">
        <v>0</v>
      </c>
      <c r="AB121">
        <v>47.83</v>
      </c>
      <c r="AC121">
        <v>0</v>
      </c>
      <c r="AD121">
        <v>0</v>
      </c>
      <c r="AE121">
        <v>0</v>
      </c>
      <c r="AF121">
        <v>34.409999999999997</v>
      </c>
      <c r="AG121">
        <v>0</v>
      </c>
      <c r="AH121">
        <v>0</v>
      </c>
      <c r="AI121">
        <v>1</v>
      </c>
      <c r="AJ121">
        <v>1.39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8.5</v>
      </c>
      <c r="AU121" t="s">
        <v>147</v>
      </c>
      <c r="AV121">
        <v>1</v>
      </c>
      <c r="AW121">
        <v>2</v>
      </c>
      <c r="AX121">
        <v>302024944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292.48499999999996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87.745499999999979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ROUND(Y121*Source!I128*DO121,7)</f>
        <v>0</v>
      </c>
      <c r="CX121">
        <f>ROUND(Y121*Source!I128,7)</f>
        <v>2.5499999999999998</v>
      </c>
      <c r="CY121">
        <f>AB121</f>
        <v>47.83</v>
      </c>
      <c r="CZ121">
        <f>AF121</f>
        <v>34.409999999999997</v>
      </c>
      <c r="DA121">
        <f>AJ121</f>
        <v>1.39</v>
      </c>
      <c r="DB121">
        <f>ROUND((ROUND(AT121*CZ121,2)*ROUND(0.3,7)),6)</f>
        <v>87.747</v>
      </c>
      <c r="DC121">
        <f>ROUND((ROUND(AT121*AG121,2)*ROUND(0.3,7)),6)</f>
        <v>0</v>
      </c>
      <c r="DD121" t="s">
        <v>3</v>
      </c>
      <c r="DE121" t="s">
        <v>3</v>
      </c>
      <c r="DF121">
        <f t="shared" si="17"/>
        <v>0</v>
      </c>
      <c r="DG121">
        <f>ROUND(ROUND(AF121*AJ121,2)*CX121,2)</f>
        <v>121.97</v>
      </c>
      <c r="DH121">
        <f t="shared" si="14"/>
        <v>0</v>
      </c>
      <c r="DI121">
        <f t="shared" si="15"/>
        <v>0</v>
      </c>
      <c r="DJ121">
        <f>DG121+DH121</f>
        <v>121.97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ROW(Source!A128)</f>
        <v>128</v>
      </c>
      <c r="B122">
        <v>302024475</v>
      </c>
      <c r="C122">
        <v>302018152</v>
      </c>
      <c r="D122">
        <v>277566433</v>
      </c>
      <c r="E122">
        <v>109</v>
      </c>
      <c r="F122">
        <v>1</v>
      </c>
      <c r="G122">
        <v>1</v>
      </c>
      <c r="H122">
        <v>3</v>
      </c>
      <c r="I122" t="s">
        <v>1046</v>
      </c>
      <c r="J122" t="s">
        <v>3</v>
      </c>
      <c r="K122" t="s">
        <v>1047</v>
      </c>
      <c r="L122">
        <v>3277935</v>
      </c>
      <c r="N122">
        <v>1013</v>
      </c>
      <c r="O122" t="s">
        <v>1048</v>
      </c>
      <c r="P122" t="s">
        <v>1048</v>
      </c>
      <c r="Q122">
        <v>1</v>
      </c>
      <c r="W122">
        <v>0</v>
      </c>
      <c r="X122">
        <v>274903907</v>
      </c>
      <c r="Y122">
        <f t="shared" ref="Y122:Y128" si="24">AT122</f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302024945</v>
      </c>
      <c r="AY122">
        <v>1</v>
      </c>
      <c r="AZ122">
        <v>2048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ROUND(Y122*Source!I128,7)</f>
        <v>2</v>
      </c>
      <c r="CY122">
        <f>AA122</f>
        <v>0</v>
      </c>
      <c r="CZ122">
        <f>AE122</f>
        <v>0</v>
      </c>
      <c r="DA122">
        <f>AI122</f>
        <v>1</v>
      </c>
      <c r="DB122">
        <f t="shared" ref="DB122:DB128" si="25">ROUND(ROUND(AT122*CZ122,2),6)</f>
        <v>0</v>
      </c>
      <c r="DC122">
        <f t="shared" ref="DC122:DC128" si="26">ROUND(ROUND(AT122*AG122,2),6)</f>
        <v>0</v>
      </c>
      <c r="DD122" t="s">
        <v>3</v>
      </c>
      <c r="DE122" t="s">
        <v>3</v>
      </c>
      <c r="DF122">
        <f t="shared" si="17"/>
        <v>0</v>
      </c>
      <c r="DG122">
        <f>ROUND(ROUND(AF122,2)*CX122,2)</f>
        <v>0</v>
      </c>
      <c r="DH122">
        <f t="shared" si="14"/>
        <v>0</v>
      </c>
      <c r="DI122">
        <f t="shared" si="15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ROW(Source!A129)</f>
        <v>129</v>
      </c>
      <c r="B123">
        <v>302024475</v>
      </c>
      <c r="C123">
        <v>302018165</v>
      </c>
      <c r="D123">
        <v>277560289</v>
      </c>
      <c r="E123">
        <v>109</v>
      </c>
      <c r="F123">
        <v>1</v>
      </c>
      <c r="G123">
        <v>1</v>
      </c>
      <c r="H123">
        <v>1</v>
      </c>
      <c r="I123" t="s">
        <v>1049</v>
      </c>
      <c r="J123" t="s">
        <v>3</v>
      </c>
      <c r="K123" t="s">
        <v>1050</v>
      </c>
      <c r="L123">
        <v>1191</v>
      </c>
      <c r="N123">
        <v>1013</v>
      </c>
      <c r="O123" t="s">
        <v>1038</v>
      </c>
      <c r="P123" t="s">
        <v>1038</v>
      </c>
      <c r="Q123">
        <v>1</v>
      </c>
      <c r="W123">
        <v>0</v>
      </c>
      <c r="X123">
        <v>1893946532</v>
      </c>
      <c r="Y123">
        <f t="shared" si="24"/>
        <v>52</v>
      </c>
      <c r="AA123">
        <v>0</v>
      </c>
      <c r="AB123">
        <v>0</v>
      </c>
      <c r="AC123">
        <v>0</v>
      </c>
      <c r="AD123">
        <v>451.23</v>
      </c>
      <c r="AE123">
        <v>0</v>
      </c>
      <c r="AF123">
        <v>0</v>
      </c>
      <c r="AG123">
        <v>0</v>
      </c>
      <c r="AH123">
        <v>451.23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52</v>
      </c>
      <c r="AU123" t="s">
        <v>3</v>
      </c>
      <c r="AV123">
        <v>1</v>
      </c>
      <c r="AW123">
        <v>2</v>
      </c>
      <c r="AX123">
        <v>302024946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23463.96</v>
      </c>
      <c r="BN123">
        <v>52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23463.96</v>
      </c>
      <c r="BU123">
        <v>52</v>
      </c>
      <c r="BV123">
        <v>0</v>
      </c>
      <c r="BW123">
        <v>1</v>
      </c>
      <c r="CU123">
        <f>ROUND(AT123*Source!I129*AH123*AL123,2)</f>
        <v>23463.96</v>
      </c>
      <c r="CV123">
        <f>ROUND(Y123*Source!I129,7)</f>
        <v>52</v>
      </c>
      <c r="CW123">
        <v>0</v>
      </c>
      <c r="CX123">
        <f>ROUND(Y123*Source!I129,7)</f>
        <v>52</v>
      </c>
      <c r="CY123">
        <f>AD123</f>
        <v>451.23</v>
      </c>
      <c r="CZ123">
        <f>AH123</f>
        <v>451.23</v>
      </c>
      <c r="DA123">
        <f>AL123</f>
        <v>1</v>
      </c>
      <c r="DB123">
        <f t="shared" si="25"/>
        <v>23463.96</v>
      </c>
      <c r="DC123">
        <f t="shared" si="26"/>
        <v>0</v>
      </c>
      <c r="DD123" t="s">
        <v>3</v>
      </c>
      <c r="DE123" t="s">
        <v>3</v>
      </c>
      <c r="DF123">
        <f t="shared" si="17"/>
        <v>0</v>
      </c>
      <c r="DG123">
        <f>ROUND(ROUND(AF123,2)*CX123,2)</f>
        <v>0</v>
      </c>
      <c r="DH123">
        <f t="shared" si="14"/>
        <v>0</v>
      </c>
      <c r="DI123">
        <f t="shared" si="15"/>
        <v>23463.96</v>
      </c>
      <c r="DJ123">
        <f>DI123</f>
        <v>23463.96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ROW(Source!A129)</f>
        <v>129</v>
      </c>
      <c r="B124">
        <v>302024475</v>
      </c>
      <c r="C124">
        <v>302018165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1039</v>
      </c>
      <c r="J124" t="s">
        <v>3</v>
      </c>
      <c r="K124" t="s">
        <v>1040</v>
      </c>
      <c r="L124">
        <v>1191</v>
      </c>
      <c r="N124">
        <v>1013</v>
      </c>
      <c r="O124" t="s">
        <v>1038</v>
      </c>
      <c r="P124" t="s">
        <v>1038</v>
      </c>
      <c r="Q124">
        <v>1</v>
      </c>
      <c r="W124">
        <v>0</v>
      </c>
      <c r="X124">
        <v>-1417349443</v>
      </c>
      <c r="Y124">
        <f t="shared" si="24"/>
        <v>17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17</v>
      </c>
      <c r="AU124" t="s">
        <v>3</v>
      </c>
      <c r="AV124">
        <v>2</v>
      </c>
      <c r="AW124">
        <v>2</v>
      </c>
      <c r="AX124">
        <v>302024947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17</v>
      </c>
      <c r="CY124">
        <f>AD124</f>
        <v>0</v>
      </c>
      <c r="CZ124">
        <f>AH124</f>
        <v>0</v>
      </c>
      <c r="DA124">
        <f>AL124</f>
        <v>1</v>
      </c>
      <c r="DB124">
        <f t="shared" si="25"/>
        <v>0</v>
      </c>
      <c r="DC124">
        <f t="shared" si="26"/>
        <v>0</v>
      </c>
      <c r="DD124" t="s">
        <v>3</v>
      </c>
      <c r="DE124" t="s">
        <v>3</v>
      </c>
      <c r="DF124">
        <f t="shared" si="17"/>
        <v>0</v>
      </c>
      <c r="DG124">
        <f>ROUND(ROUND(AF124,2)*CX124,2)</f>
        <v>0</v>
      </c>
      <c r="DH124">
        <f t="shared" si="14"/>
        <v>0</v>
      </c>
      <c r="DI124">
        <f t="shared" si="15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ROW(Source!A129)</f>
        <v>129</v>
      </c>
      <c r="B125">
        <v>302024475</v>
      </c>
      <c r="C125">
        <v>302018165</v>
      </c>
      <c r="D125">
        <v>277944022</v>
      </c>
      <c r="E125">
        <v>1</v>
      </c>
      <c r="F125">
        <v>1</v>
      </c>
      <c r="G125">
        <v>1</v>
      </c>
      <c r="H125">
        <v>2</v>
      </c>
      <c r="I125" t="s">
        <v>1066</v>
      </c>
      <c r="J125" t="s">
        <v>1067</v>
      </c>
      <c r="K125" t="s">
        <v>1068</v>
      </c>
      <c r="L125">
        <v>1368</v>
      </c>
      <c r="N125">
        <v>1011</v>
      </c>
      <c r="O125" t="s">
        <v>1044</v>
      </c>
      <c r="P125" t="s">
        <v>1044</v>
      </c>
      <c r="Q125">
        <v>1</v>
      </c>
      <c r="W125">
        <v>0</v>
      </c>
      <c r="X125">
        <v>-171277551</v>
      </c>
      <c r="Y125">
        <f t="shared" si="24"/>
        <v>8.5</v>
      </c>
      <c r="AA125">
        <v>0</v>
      </c>
      <c r="AB125">
        <v>3071.93</v>
      </c>
      <c r="AC125">
        <v>642.05999999999995</v>
      </c>
      <c r="AD125">
        <v>0</v>
      </c>
      <c r="AE125">
        <v>0</v>
      </c>
      <c r="AF125">
        <v>3071.93</v>
      </c>
      <c r="AG125">
        <v>642.05999999999995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8.5</v>
      </c>
      <c r="AU125" t="s">
        <v>3</v>
      </c>
      <c r="AV125">
        <v>1</v>
      </c>
      <c r="AW125">
        <v>2</v>
      </c>
      <c r="AX125">
        <v>302024948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26111.404999999999</v>
      </c>
      <c r="BL125">
        <v>5457.5099999999993</v>
      </c>
      <c r="BM125">
        <v>0</v>
      </c>
      <c r="BN125">
        <v>0</v>
      </c>
      <c r="BO125">
        <v>8.5</v>
      </c>
      <c r="BP125">
        <v>1</v>
      </c>
      <c r="BQ125">
        <v>0</v>
      </c>
      <c r="BR125">
        <v>26111.404999999999</v>
      </c>
      <c r="BS125">
        <v>5457.5099999999993</v>
      </c>
      <c r="BT125">
        <v>0</v>
      </c>
      <c r="BU125">
        <v>0</v>
      </c>
      <c r="BV125">
        <v>8.5</v>
      </c>
      <c r="BW125">
        <v>1</v>
      </c>
      <c r="CV125">
        <v>0</v>
      </c>
      <c r="CW125">
        <f>ROUND(Y125*Source!I129*DO125,7)</f>
        <v>8.5</v>
      </c>
      <c r="CX125">
        <f>ROUND(Y125*Source!I129,7)</f>
        <v>8.5</v>
      </c>
      <c r="CY125">
        <f>AB125</f>
        <v>3071.93</v>
      </c>
      <c r="CZ125">
        <f>AF125</f>
        <v>3071.93</v>
      </c>
      <c r="DA125">
        <f>AJ125</f>
        <v>1</v>
      </c>
      <c r="DB125">
        <f t="shared" si="25"/>
        <v>26111.41</v>
      </c>
      <c r="DC125">
        <f t="shared" si="26"/>
        <v>5457.51</v>
      </c>
      <c r="DD125" t="s">
        <v>3</v>
      </c>
      <c r="DE125" t="s">
        <v>3</v>
      </c>
      <c r="DF125">
        <f t="shared" si="17"/>
        <v>0</v>
      </c>
      <c r="DG125">
        <f>ROUND(ROUND(AF125,2)*CX125,2)</f>
        <v>26111.41</v>
      </c>
      <c r="DH125">
        <f t="shared" si="14"/>
        <v>5457.51</v>
      </c>
      <c r="DI125">
        <f t="shared" si="15"/>
        <v>0</v>
      </c>
      <c r="DJ125">
        <f>DG125+DH125</f>
        <v>31568.92</v>
      </c>
      <c r="DK125">
        <v>1</v>
      </c>
      <c r="DL125" t="s">
        <v>1069</v>
      </c>
      <c r="DM125">
        <v>6</v>
      </c>
      <c r="DN125" t="s">
        <v>1038</v>
      </c>
      <c r="DO125">
        <v>1</v>
      </c>
    </row>
    <row r="126" spans="1:119" x14ac:dyDescent="0.2">
      <c r="A126">
        <f>ROW(Source!A129)</f>
        <v>129</v>
      </c>
      <c r="B126">
        <v>302024475</v>
      </c>
      <c r="C126">
        <v>302018165</v>
      </c>
      <c r="D126">
        <v>277945608</v>
      </c>
      <c r="E126">
        <v>1</v>
      </c>
      <c r="F126">
        <v>1</v>
      </c>
      <c r="G126">
        <v>1</v>
      </c>
      <c r="H126">
        <v>2</v>
      </c>
      <c r="I126" t="s">
        <v>1060</v>
      </c>
      <c r="J126" t="s">
        <v>1061</v>
      </c>
      <c r="K126" t="s">
        <v>1062</v>
      </c>
      <c r="L126">
        <v>1368</v>
      </c>
      <c r="N126">
        <v>1011</v>
      </c>
      <c r="O126" t="s">
        <v>1044</v>
      </c>
      <c r="P126" t="s">
        <v>1044</v>
      </c>
      <c r="Q126">
        <v>1</v>
      </c>
      <c r="W126">
        <v>0</v>
      </c>
      <c r="X126">
        <v>-582323202</v>
      </c>
      <c r="Y126">
        <f t="shared" si="24"/>
        <v>8.5</v>
      </c>
      <c r="AA126">
        <v>0</v>
      </c>
      <c r="AB126">
        <v>1114.97</v>
      </c>
      <c r="AC126">
        <v>549.32000000000005</v>
      </c>
      <c r="AD126">
        <v>0</v>
      </c>
      <c r="AE126">
        <v>0</v>
      </c>
      <c r="AF126">
        <v>995.51</v>
      </c>
      <c r="AG126">
        <v>549.32000000000005</v>
      </c>
      <c r="AH126">
        <v>0</v>
      </c>
      <c r="AI126">
        <v>1</v>
      </c>
      <c r="AJ126">
        <v>1.1200000000000001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8.5</v>
      </c>
      <c r="AU126" t="s">
        <v>3</v>
      </c>
      <c r="AV126">
        <v>1</v>
      </c>
      <c r="AW126">
        <v>2</v>
      </c>
      <c r="AX126">
        <v>302024949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8461.8349999999991</v>
      </c>
      <c r="BL126">
        <v>4669.22</v>
      </c>
      <c r="BM126">
        <v>0</v>
      </c>
      <c r="BN126">
        <v>0</v>
      </c>
      <c r="BO126">
        <v>8.5</v>
      </c>
      <c r="BP126">
        <v>1</v>
      </c>
      <c r="BQ126">
        <v>0</v>
      </c>
      <c r="BR126">
        <v>8461.8349999999991</v>
      </c>
      <c r="BS126">
        <v>4669.22</v>
      </c>
      <c r="BT126">
        <v>0</v>
      </c>
      <c r="BU126">
        <v>0</v>
      </c>
      <c r="BV126">
        <v>8.5</v>
      </c>
      <c r="BW126">
        <v>1</v>
      </c>
      <c r="CV126">
        <v>0</v>
      </c>
      <c r="CW126">
        <f>ROUND(Y126*Source!I129*DO126,7)</f>
        <v>8.5</v>
      </c>
      <c r="CX126">
        <f>ROUND(Y126*Source!I129,7)</f>
        <v>8.5</v>
      </c>
      <c r="CY126">
        <f>AB126</f>
        <v>1114.97</v>
      </c>
      <c r="CZ126">
        <f>AF126</f>
        <v>995.51</v>
      </c>
      <c r="DA126">
        <f>AJ126</f>
        <v>1.1200000000000001</v>
      </c>
      <c r="DB126">
        <f t="shared" si="25"/>
        <v>8461.84</v>
      </c>
      <c r="DC126">
        <f t="shared" si="26"/>
        <v>4669.22</v>
      </c>
      <c r="DD126" t="s">
        <v>3</v>
      </c>
      <c r="DE126" t="s">
        <v>3</v>
      </c>
      <c r="DF126">
        <f t="shared" si="17"/>
        <v>0</v>
      </c>
      <c r="DG126">
        <f>ROUND(ROUND(AF126*AJ126,2)*CX126,2)</f>
        <v>9477.25</v>
      </c>
      <c r="DH126">
        <f t="shared" si="14"/>
        <v>4669.22</v>
      </c>
      <c r="DI126">
        <f t="shared" si="15"/>
        <v>0</v>
      </c>
      <c r="DJ126">
        <f>DG126+DH126</f>
        <v>14146.470000000001</v>
      </c>
      <c r="DK126">
        <v>1</v>
      </c>
      <c r="DL126" t="s">
        <v>1045</v>
      </c>
      <c r="DM126">
        <v>5</v>
      </c>
      <c r="DN126" t="s">
        <v>1038</v>
      </c>
      <c r="DO126">
        <v>1</v>
      </c>
    </row>
    <row r="127" spans="1:119" x14ac:dyDescent="0.2">
      <c r="A127">
        <f>ROW(Source!A129)</f>
        <v>129</v>
      </c>
      <c r="B127">
        <v>302024475</v>
      </c>
      <c r="C127">
        <v>302018165</v>
      </c>
      <c r="D127">
        <v>277945863</v>
      </c>
      <c r="E127">
        <v>1</v>
      </c>
      <c r="F127">
        <v>1</v>
      </c>
      <c r="G127">
        <v>1</v>
      </c>
      <c r="H127">
        <v>2</v>
      </c>
      <c r="I127" t="s">
        <v>1063</v>
      </c>
      <c r="J127" t="s">
        <v>1064</v>
      </c>
      <c r="K127" t="s">
        <v>1065</v>
      </c>
      <c r="L127">
        <v>1368</v>
      </c>
      <c r="N127">
        <v>1011</v>
      </c>
      <c r="O127" t="s">
        <v>1044</v>
      </c>
      <c r="P127" t="s">
        <v>1044</v>
      </c>
      <c r="Q127">
        <v>1</v>
      </c>
      <c r="W127">
        <v>0</v>
      </c>
      <c r="X127">
        <v>-1439687606</v>
      </c>
      <c r="Y127">
        <f t="shared" si="24"/>
        <v>8.5</v>
      </c>
      <c r="AA127">
        <v>0</v>
      </c>
      <c r="AB127">
        <v>47.83</v>
      </c>
      <c r="AC127">
        <v>0</v>
      </c>
      <c r="AD127">
        <v>0</v>
      </c>
      <c r="AE127">
        <v>0</v>
      </c>
      <c r="AF127">
        <v>34.409999999999997</v>
      </c>
      <c r="AG127">
        <v>0</v>
      </c>
      <c r="AH127">
        <v>0</v>
      </c>
      <c r="AI127">
        <v>1</v>
      </c>
      <c r="AJ127">
        <v>1.39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8.5</v>
      </c>
      <c r="AU127" t="s">
        <v>3</v>
      </c>
      <c r="AV127">
        <v>1</v>
      </c>
      <c r="AW127">
        <v>2</v>
      </c>
      <c r="AX127">
        <v>302024950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292.48499999999996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292.48499999999996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ROUND(Y127*Source!I129*DO127,7)</f>
        <v>0</v>
      </c>
      <c r="CX127">
        <f>ROUND(Y127*Source!I129,7)</f>
        <v>8.5</v>
      </c>
      <c r="CY127">
        <f>AB127</f>
        <v>47.83</v>
      </c>
      <c r="CZ127">
        <f>AF127</f>
        <v>34.409999999999997</v>
      </c>
      <c r="DA127">
        <f>AJ127</f>
        <v>1.39</v>
      </c>
      <c r="DB127">
        <f t="shared" si="25"/>
        <v>292.49</v>
      </c>
      <c r="DC127">
        <f t="shared" si="26"/>
        <v>0</v>
      </c>
      <c r="DD127" t="s">
        <v>3</v>
      </c>
      <c r="DE127" t="s">
        <v>3</v>
      </c>
      <c r="DF127">
        <f t="shared" si="17"/>
        <v>0</v>
      </c>
      <c r="DG127">
        <f>ROUND(ROUND(AF127*AJ127,2)*CX127,2)</f>
        <v>406.56</v>
      </c>
      <c r="DH127">
        <f t="shared" si="14"/>
        <v>0</v>
      </c>
      <c r="DI127">
        <f t="shared" si="15"/>
        <v>0</v>
      </c>
      <c r="DJ127">
        <f>DG127+DH127</f>
        <v>406.56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ROW(Source!A129)</f>
        <v>129</v>
      </c>
      <c r="B128">
        <v>302024475</v>
      </c>
      <c r="C128">
        <v>302018165</v>
      </c>
      <c r="D128">
        <v>277566433</v>
      </c>
      <c r="E128">
        <v>109</v>
      </c>
      <c r="F128">
        <v>1</v>
      </c>
      <c r="G128">
        <v>1</v>
      </c>
      <c r="H128">
        <v>3</v>
      </c>
      <c r="I128" t="s">
        <v>1046</v>
      </c>
      <c r="J128" t="s">
        <v>3</v>
      </c>
      <c r="K128" t="s">
        <v>1047</v>
      </c>
      <c r="L128">
        <v>3277935</v>
      </c>
      <c r="N128">
        <v>1013</v>
      </c>
      <c r="O128" t="s">
        <v>1048</v>
      </c>
      <c r="P128" t="s">
        <v>1048</v>
      </c>
      <c r="Q128">
        <v>1</v>
      </c>
      <c r="W128">
        <v>0</v>
      </c>
      <c r="X128">
        <v>274903907</v>
      </c>
      <c r="Y128">
        <f t="shared" si="24"/>
        <v>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2</v>
      </c>
      <c r="AU128" t="s">
        <v>3</v>
      </c>
      <c r="AV128">
        <v>0</v>
      </c>
      <c r="AW128">
        <v>2</v>
      </c>
      <c r="AX128">
        <v>302024951</v>
      </c>
      <c r="AY128">
        <v>1</v>
      </c>
      <c r="AZ128">
        <v>2048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ROUND(Y128*Source!I129,7)</f>
        <v>2</v>
      </c>
      <c r="CY128">
        <f>AA128</f>
        <v>0</v>
      </c>
      <c r="CZ128">
        <f>AE128</f>
        <v>0</v>
      </c>
      <c r="DA128">
        <f>AI128</f>
        <v>1</v>
      </c>
      <c r="DB128">
        <f t="shared" si="25"/>
        <v>0</v>
      </c>
      <c r="DC128">
        <f t="shared" si="26"/>
        <v>0</v>
      </c>
      <c r="DD128" t="s">
        <v>3</v>
      </c>
      <c r="DE128" t="s">
        <v>3</v>
      </c>
      <c r="DF128">
        <f t="shared" si="17"/>
        <v>0</v>
      </c>
      <c r="DG128">
        <f>ROUND(ROUND(AF128,2)*CX128,2)</f>
        <v>0</v>
      </c>
      <c r="DH128">
        <f t="shared" si="14"/>
        <v>0</v>
      </c>
      <c r="DI128">
        <f t="shared" si="15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ROW(Source!A165)</f>
        <v>165</v>
      </c>
      <c r="B129">
        <v>302024475</v>
      </c>
      <c r="C129">
        <v>302018178</v>
      </c>
      <c r="D129">
        <v>277560289</v>
      </c>
      <c r="E129">
        <v>109</v>
      </c>
      <c r="F129">
        <v>1</v>
      </c>
      <c r="G129">
        <v>1</v>
      </c>
      <c r="H129">
        <v>1</v>
      </c>
      <c r="I129" t="s">
        <v>1049</v>
      </c>
      <c r="J129" t="s">
        <v>3</v>
      </c>
      <c r="K129" t="s">
        <v>1050</v>
      </c>
      <c r="L129">
        <v>1191</v>
      </c>
      <c r="N129">
        <v>1013</v>
      </c>
      <c r="O129" t="s">
        <v>1038</v>
      </c>
      <c r="P129" t="s">
        <v>1038</v>
      </c>
      <c r="Q129">
        <v>1</v>
      </c>
      <c r="W129">
        <v>0</v>
      </c>
      <c r="X129">
        <v>1893946532</v>
      </c>
      <c r="Y129">
        <f>(AT129*ROUND(0.3,7))</f>
        <v>34.199999999999996</v>
      </c>
      <c r="AA129">
        <v>0</v>
      </c>
      <c r="AB129">
        <v>0</v>
      </c>
      <c r="AC129">
        <v>0</v>
      </c>
      <c r="AD129">
        <v>451.23</v>
      </c>
      <c r="AE129">
        <v>0</v>
      </c>
      <c r="AF129">
        <v>0</v>
      </c>
      <c r="AG129">
        <v>0</v>
      </c>
      <c r="AH129">
        <v>451.23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114</v>
      </c>
      <c r="AU129" t="s">
        <v>147</v>
      </c>
      <c r="AV129">
        <v>1</v>
      </c>
      <c r="AW129">
        <v>2</v>
      </c>
      <c r="AX129">
        <v>332287220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51440.22</v>
      </c>
      <c r="BN129">
        <v>114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15432.065999999999</v>
      </c>
      <c r="BU129">
        <v>34.199999999999996</v>
      </c>
      <c r="BV129">
        <v>0</v>
      </c>
      <c r="BW129">
        <v>1</v>
      </c>
      <c r="CU129">
        <f>ROUND(AT129*Source!I165*AH129*AL129,2)</f>
        <v>51440.22</v>
      </c>
      <c r="CV129">
        <f>ROUND(Y129*Source!I165,7)</f>
        <v>34.200000000000003</v>
      </c>
      <c r="CW129">
        <v>0</v>
      </c>
      <c r="CX129">
        <f>ROUND(Y129*Source!I165,7)</f>
        <v>34.200000000000003</v>
      </c>
      <c r="CY129">
        <f>AD129</f>
        <v>451.23</v>
      </c>
      <c r="CZ129">
        <f>AH129</f>
        <v>451.23</v>
      </c>
      <c r="DA129">
        <f>AL129</f>
        <v>1</v>
      </c>
      <c r="DB129">
        <f>ROUND((ROUND(AT129*CZ129,2)*ROUND(0.3,7)),6)</f>
        <v>15432.066000000001</v>
      </c>
      <c r="DC129">
        <f>ROUND((ROUND(AT129*AG129,2)*ROUND(0.3,7)),6)</f>
        <v>0</v>
      </c>
      <c r="DD129" t="s">
        <v>3</v>
      </c>
      <c r="DE129" t="s">
        <v>3</v>
      </c>
      <c r="DF129">
        <f t="shared" si="17"/>
        <v>0</v>
      </c>
      <c r="DG129">
        <f>ROUND(ROUND(AF129,2)*CX129,2)</f>
        <v>0</v>
      </c>
      <c r="DH129">
        <f t="shared" ref="DH129:DH192" si="27">ROUND(ROUND(AG129,2)*CX129,2)</f>
        <v>0</v>
      </c>
      <c r="DI129">
        <f t="shared" ref="DI129:DI192" si="28">ROUND(ROUND(AH129,2)*CX129,2)</f>
        <v>15432.07</v>
      </c>
      <c r="DJ129">
        <f>DI129</f>
        <v>15432.07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ROW(Source!A165)</f>
        <v>165</v>
      </c>
      <c r="B130">
        <v>302024475</v>
      </c>
      <c r="C130">
        <v>302018178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1039</v>
      </c>
      <c r="J130" t="s">
        <v>3</v>
      </c>
      <c r="K130" t="s">
        <v>1040</v>
      </c>
      <c r="L130">
        <v>1191</v>
      </c>
      <c r="N130">
        <v>1013</v>
      </c>
      <c r="O130" t="s">
        <v>1038</v>
      </c>
      <c r="P130" t="s">
        <v>1038</v>
      </c>
      <c r="Q130">
        <v>1</v>
      </c>
      <c r="W130">
        <v>0</v>
      </c>
      <c r="X130">
        <v>-1417349443</v>
      </c>
      <c r="Y130">
        <f>(AT130*ROUND(0.3,7))</f>
        <v>8.3249999999999993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27.75</v>
      </c>
      <c r="AU130" t="s">
        <v>147</v>
      </c>
      <c r="AV130">
        <v>2</v>
      </c>
      <c r="AW130">
        <v>2</v>
      </c>
      <c r="AX130">
        <v>332287221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ROUND(Y130*Source!I165,7)</f>
        <v>8.3249999999999993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ROUND((ROUND(AT130*CZ130,2)*ROUND(0.3,7)),6)</f>
        <v>0</v>
      </c>
      <c r="DC130">
        <f>ROUND((ROUND(AT130*AG130,2)*ROUND(0.3,7)),6)</f>
        <v>0</v>
      </c>
      <c r="DD130" t="s">
        <v>3</v>
      </c>
      <c r="DE130" t="s">
        <v>3</v>
      </c>
      <c r="DF130">
        <f t="shared" si="17"/>
        <v>0</v>
      </c>
      <c r="DG130">
        <f>ROUND(ROUND(AF130,2)*CX130,2)</f>
        <v>0</v>
      </c>
      <c r="DH130">
        <f t="shared" si="27"/>
        <v>0</v>
      </c>
      <c r="DI130">
        <f t="shared" si="28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ROW(Source!A165)</f>
        <v>165</v>
      </c>
      <c r="B131">
        <v>302024475</v>
      </c>
      <c r="C131">
        <v>302018178</v>
      </c>
      <c r="D131">
        <v>277945608</v>
      </c>
      <c r="E131">
        <v>1</v>
      </c>
      <c r="F131">
        <v>1</v>
      </c>
      <c r="G131">
        <v>1</v>
      </c>
      <c r="H131">
        <v>2</v>
      </c>
      <c r="I131" t="s">
        <v>1060</v>
      </c>
      <c r="J131" t="s">
        <v>1061</v>
      </c>
      <c r="K131" t="s">
        <v>1062</v>
      </c>
      <c r="L131">
        <v>1368</v>
      </c>
      <c r="N131">
        <v>1011</v>
      </c>
      <c r="O131" t="s">
        <v>1044</v>
      </c>
      <c r="P131" t="s">
        <v>1044</v>
      </c>
      <c r="Q131">
        <v>1</v>
      </c>
      <c r="W131">
        <v>0</v>
      </c>
      <c r="X131">
        <v>-582323202</v>
      </c>
      <c r="Y131">
        <f>(AT131*ROUND(0.3,7))</f>
        <v>8.3249999999999993</v>
      </c>
      <c r="AA131">
        <v>0</v>
      </c>
      <c r="AB131">
        <v>1114.97</v>
      </c>
      <c r="AC131">
        <v>549.32000000000005</v>
      </c>
      <c r="AD131">
        <v>0</v>
      </c>
      <c r="AE131">
        <v>0</v>
      </c>
      <c r="AF131">
        <v>995.51</v>
      </c>
      <c r="AG131">
        <v>549.32000000000005</v>
      </c>
      <c r="AH131">
        <v>0</v>
      </c>
      <c r="AI131">
        <v>1</v>
      </c>
      <c r="AJ131">
        <v>1.1200000000000001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27.75</v>
      </c>
      <c r="AU131" t="s">
        <v>147</v>
      </c>
      <c r="AV131">
        <v>1</v>
      </c>
      <c r="AW131">
        <v>2</v>
      </c>
      <c r="AX131">
        <v>332287222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27625.4025</v>
      </c>
      <c r="BL131">
        <v>15243.630000000001</v>
      </c>
      <c r="BM131">
        <v>0</v>
      </c>
      <c r="BN131">
        <v>0</v>
      </c>
      <c r="BO131">
        <v>27.75</v>
      </c>
      <c r="BP131">
        <v>1</v>
      </c>
      <c r="BQ131">
        <v>0</v>
      </c>
      <c r="BR131">
        <v>8287.62075</v>
      </c>
      <c r="BS131">
        <v>4573.0889999999999</v>
      </c>
      <c r="BT131">
        <v>0</v>
      </c>
      <c r="BU131">
        <v>0</v>
      </c>
      <c r="BV131">
        <v>8.3249999999999993</v>
      </c>
      <c r="BW131">
        <v>1</v>
      </c>
      <c r="CV131">
        <v>0</v>
      </c>
      <c r="CW131">
        <f>ROUND(Y131*Source!I165*DO131,7)</f>
        <v>8.3249999999999993</v>
      </c>
      <c r="CX131">
        <f>ROUND(Y131*Source!I165,7)</f>
        <v>8.3249999999999993</v>
      </c>
      <c r="CY131">
        <f>AB131</f>
        <v>1114.97</v>
      </c>
      <c r="CZ131">
        <f>AF131</f>
        <v>995.51</v>
      </c>
      <c r="DA131">
        <f>AJ131</f>
        <v>1.1200000000000001</v>
      </c>
      <c r="DB131">
        <f>ROUND((ROUND(AT131*CZ131,2)*ROUND(0.3,7)),6)</f>
        <v>8287.6200000000008</v>
      </c>
      <c r="DC131">
        <f>ROUND((ROUND(AT131*AG131,2)*ROUND(0.3,7)),6)</f>
        <v>4573.0889999999999</v>
      </c>
      <c r="DD131" t="s">
        <v>3</v>
      </c>
      <c r="DE131" t="s">
        <v>3</v>
      </c>
      <c r="DF131">
        <f t="shared" si="17"/>
        <v>0</v>
      </c>
      <c r="DG131">
        <f>ROUND(ROUND(AF131*AJ131,2)*CX131,2)</f>
        <v>9282.1299999999992</v>
      </c>
      <c r="DH131">
        <f t="shared" si="27"/>
        <v>4573.09</v>
      </c>
      <c r="DI131">
        <f t="shared" si="28"/>
        <v>0</v>
      </c>
      <c r="DJ131">
        <f>DG131+DH131</f>
        <v>13855.22</v>
      </c>
      <c r="DK131">
        <v>1</v>
      </c>
      <c r="DL131" t="s">
        <v>1045</v>
      </c>
      <c r="DM131">
        <v>5</v>
      </c>
      <c r="DN131" t="s">
        <v>1038</v>
      </c>
      <c r="DO131">
        <v>1</v>
      </c>
    </row>
    <row r="132" spans="1:119" x14ac:dyDescent="0.2">
      <c r="A132">
        <f>ROW(Source!A165)</f>
        <v>165</v>
      </c>
      <c r="B132">
        <v>302024475</v>
      </c>
      <c r="C132">
        <v>302018178</v>
      </c>
      <c r="D132">
        <v>277945863</v>
      </c>
      <c r="E132">
        <v>1</v>
      </c>
      <c r="F132">
        <v>1</v>
      </c>
      <c r="G132">
        <v>1</v>
      </c>
      <c r="H132">
        <v>2</v>
      </c>
      <c r="I132" t="s">
        <v>1063</v>
      </c>
      <c r="J132" t="s">
        <v>1064</v>
      </c>
      <c r="K132" t="s">
        <v>1065</v>
      </c>
      <c r="L132">
        <v>1368</v>
      </c>
      <c r="N132">
        <v>1011</v>
      </c>
      <c r="O132" t="s">
        <v>1044</v>
      </c>
      <c r="P132" t="s">
        <v>1044</v>
      </c>
      <c r="Q132">
        <v>1</v>
      </c>
      <c r="W132">
        <v>0</v>
      </c>
      <c r="X132">
        <v>-1439687606</v>
      </c>
      <c r="Y132">
        <f>(AT132*ROUND(0.3,7))</f>
        <v>9.6569999999999983</v>
      </c>
      <c r="AA132">
        <v>0</v>
      </c>
      <c r="AB132">
        <v>47.83</v>
      </c>
      <c r="AC132">
        <v>0</v>
      </c>
      <c r="AD132">
        <v>0</v>
      </c>
      <c r="AE132">
        <v>0</v>
      </c>
      <c r="AF132">
        <v>34.409999999999997</v>
      </c>
      <c r="AG132">
        <v>0</v>
      </c>
      <c r="AH132">
        <v>0</v>
      </c>
      <c r="AI132">
        <v>1</v>
      </c>
      <c r="AJ132">
        <v>1.39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32.19</v>
      </c>
      <c r="AU132" t="s">
        <v>147</v>
      </c>
      <c r="AV132">
        <v>1</v>
      </c>
      <c r="AW132">
        <v>2</v>
      </c>
      <c r="AX132">
        <v>332287223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1107.6578999999997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332.29736999999989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ROUND(Y132*Source!I165*DO132,7)</f>
        <v>0</v>
      </c>
      <c r="CX132">
        <f>ROUND(Y132*Source!I165,7)</f>
        <v>9.657</v>
      </c>
      <c r="CY132">
        <f>AB132</f>
        <v>47.83</v>
      </c>
      <c r="CZ132">
        <f>AF132</f>
        <v>34.409999999999997</v>
      </c>
      <c r="DA132">
        <f>AJ132</f>
        <v>1.39</v>
      </c>
      <c r="DB132">
        <f>ROUND((ROUND(AT132*CZ132,2)*ROUND(0.3,7)),6)</f>
        <v>332.298</v>
      </c>
      <c r="DC132">
        <f>ROUND((ROUND(AT132*AG132,2)*ROUND(0.3,7)),6)</f>
        <v>0</v>
      </c>
      <c r="DD132" t="s">
        <v>3</v>
      </c>
      <c r="DE132" t="s">
        <v>3</v>
      </c>
      <c r="DF132">
        <f t="shared" si="17"/>
        <v>0</v>
      </c>
      <c r="DG132">
        <f>ROUND(ROUND(AF132*AJ132,2)*CX132,2)</f>
        <v>461.89</v>
      </c>
      <c r="DH132">
        <f t="shared" si="27"/>
        <v>0</v>
      </c>
      <c r="DI132">
        <f t="shared" si="28"/>
        <v>0</v>
      </c>
      <c r="DJ132">
        <f>DG132+DH132</f>
        <v>461.89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ROW(Source!A165)</f>
        <v>165</v>
      </c>
      <c r="B133">
        <v>302024475</v>
      </c>
      <c r="C133">
        <v>302018178</v>
      </c>
      <c r="D133">
        <v>277862590</v>
      </c>
      <c r="E133">
        <v>1</v>
      </c>
      <c r="F133">
        <v>1</v>
      </c>
      <c r="G133">
        <v>1</v>
      </c>
      <c r="H133">
        <v>3</v>
      </c>
      <c r="I133" t="s">
        <v>1070</v>
      </c>
      <c r="J133" t="s">
        <v>1071</v>
      </c>
      <c r="K133" t="s">
        <v>1072</v>
      </c>
      <c r="L133">
        <v>1346</v>
      </c>
      <c r="N133">
        <v>1009</v>
      </c>
      <c r="O133" t="s">
        <v>1059</v>
      </c>
      <c r="P133" t="s">
        <v>1059</v>
      </c>
      <c r="Q133">
        <v>1</v>
      </c>
      <c r="W133">
        <v>0</v>
      </c>
      <c r="X133">
        <v>151224974</v>
      </c>
      <c r="Y133">
        <f>(AT133*ROUND(0,7))</f>
        <v>0</v>
      </c>
      <c r="AA133">
        <v>50.07</v>
      </c>
      <c r="AB133">
        <v>0</v>
      </c>
      <c r="AC133">
        <v>0</v>
      </c>
      <c r="AD133">
        <v>0</v>
      </c>
      <c r="AE133">
        <v>41.38</v>
      </c>
      <c r="AF133">
        <v>0</v>
      </c>
      <c r="AG133">
        <v>0</v>
      </c>
      <c r="AH133">
        <v>0</v>
      </c>
      <c r="AI133">
        <v>1.21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2.3E-2</v>
      </c>
      <c r="AU133" t="s">
        <v>14</v>
      </c>
      <c r="AV133">
        <v>0</v>
      </c>
      <c r="AW133">
        <v>2</v>
      </c>
      <c r="AX133">
        <v>332287224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0.95174000000000003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ROUND(Y133*Source!I165,7)</f>
        <v>0</v>
      </c>
      <c r="CY133">
        <f t="shared" ref="CY133:CY138" si="29">AA133</f>
        <v>50.07</v>
      </c>
      <c r="CZ133">
        <f t="shared" ref="CZ133:CZ138" si="30">AE133</f>
        <v>41.38</v>
      </c>
      <c r="DA133">
        <f t="shared" ref="DA133:DA138" si="31">AI133</f>
        <v>1.21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ref="DG133:DG140" si="32">ROUND(ROUND(AF133,2)*CX133,2)</f>
        <v>0</v>
      </c>
      <c r="DH133">
        <f t="shared" si="27"/>
        <v>0</v>
      </c>
      <c r="DI133">
        <f t="shared" si="28"/>
        <v>0</v>
      </c>
      <c r="DJ133">
        <f t="shared" ref="DJ133:DJ138" si="33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ROW(Source!A165)</f>
        <v>165</v>
      </c>
      <c r="B134">
        <v>302024475</v>
      </c>
      <c r="C134">
        <v>302018178</v>
      </c>
      <c r="D134">
        <v>277865731</v>
      </c>
      <c r="E134">
        <v>1</v>
      </c>
      <c r="F134">
        <v>1</v>
      </c>
      <c r="G134">
        <v>1</v>
      </c>
      <c r="H134">
        <v>3</v>
      </c>
      <c r="I134" t="s">
        <v>1073</v>
      </c>
      <c r="J134" t="s">
        <v>1074</v>
      </c>
      <c r="K134" t="s">
        <v>1075</v>
      </c>
      <c r="L134">
        <v>1346</v>
      </c>
      <c r="N134">
        <v>1009</v>
      </c>
      <c r="O134" t="s">
        <v>1059</v>
      </c>
      <c r="P134" t="s">
        <v>1059</v>
      </c>
      <c r="Q134">
        <v>1</v>
      </c>
      <c r="W134">
        <v>0</v>
      </c>
      <c r="X134">
        <v>-350648990</v>
      </c>
      <c r="Y134">
        <f>(AT134*ROUND(0,7))</f>
        <v>0</v>
      </c>
      <c r="AA134">
        <v>978.76</v>
      </c>
      <c r="AB134">
        <v>0</v>
      </c>
      <c r="AC134">
        <v>0</v>
      </c>
      <c r="AD134">
        <v>0</v>
      </c>
      <c r="AE134">
        <v>675.01</v>
      </c>
      <c r="AF134">
        <v>0</v>
      </c>
      <c r="AG134">
        <v>0</v>
      </c>
      <c r="AH134">
        <v>0</v>
      </c>
      <c r="AI134">
        <v>1.45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3.5000000000000003E-2</v>
      </c>
      <c r="AU134" t="s">
        <v>14</v>
      </c>
      <c r="AV134">
        <v>0</v>
      </c>
      <c r="AW134">
        <v>2</v>
      </c>
      <c r="AX134">
        <v>332287225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23.625350000000001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ROUND(Y134*Source!I165,7)</f>
        <v>0</v>
      </c>
      <c r="CY134">
        <f t="shared" si="29"/>
        <v>978.76</v>
      </c>
      <c r="CZ134">
        <f t="shared" si="30"/>
        <v>675.01</v>
      </c>
      <c r="DA134">
        <f t="shared" si="31"/>
        <v>1.45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32"/>
        <v>0</v>
      </c>
      <c r="DH134">
        <f t="shared" si="27"/>
        <v>0</v>
      </c>
      <c r="DI134">
        <f t="shared" si="28"/>
        <v>0</v>
      </c>
      <c r="DJ134">
        <f t="shared" si="33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ROW(Source!A165)</f>
        <v>165</v>
      </c>
      <c r="B135">
        <v>302024475</v>
      </c>
      <c r="C135">
        <v>302018178</v>
      </c>
      <c r="D135">
        <v>277881757</v>
      </c>
      <c r="E135">
        <v>1</v>
      </c>
      <c r="F135">
        <v>1</v>
      </c>
      <c r="G135">
        <v>1</v>
      </c>
      <c r="H135">
        <v>3</v>
      </c>
      <c r="I135" t="s">
        <v>1076</v>
      </c>
      <c r="J135" t="s">
        <v>1077</v>
      </c>
      <c r="K135" t="s">
        <v>1078</v>
      </c>
      <c r="L135">
        <v>1348</v>
      </c>
      <c r="N135">
        <v>1009</v>
      </c>
      <c r="O135" t="s">
        <v>843</v>
      </c>
      <c r="P135" t="s">
        <v>843</v>
      </c>
      <c r="Q135">
        <v>1000</v>
      </c>
      <c r="W135">
        <v>0</v>
      </c>
      <c r="X135">
        <v>-30100679</v>
      </c>
      <c r="Y135">
        <f>(AT135*ROUND(0,7))</f>
        <v>0</v>
      </c>
      <c r="AA135">
        <v>1071093.53</v>
      </c>
      <c r="AB135">
        <v>0</v>
      </c>
      <c r="AC135">
        <v>0</v>
      </c>
      <c r="AD135">
        <v>0</v>
      </c>
      <c r="AE135">
        <v>1050091.7</v>
      </c>
      <c r="AF135">
        <v>0</v>
      </c>
      <c r="AG135">
        <v>0</v>
      </c>
      <c r="AH135">
        <v>0</v>
      </c>
      <c r="AI135">
        <v>1.02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1.0000000000000001E-5</v>
      </c>
      <c r="AU135" t="s">
        <v>14</v>
      </c>
      <c r="AV135">
        <v>0</v>
      </c>
      <c r="AW135">
        <v>2</v>
      </c>
      <c r="AX135">
        <v>332287226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10.500917000000001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ROUND(Y135*Source!I165,7)</f>
        <v>0</v>
      </c>
      <c r="CY135">
        <f t="shared" si="29"/>
        <v>1071093.53</v>
      </c>
      <c r="CZ135">
        <f t="shared" si="30"/>
        <v>1050091.7</v>
      </c>
      <c r="DA135">
        <f t="shared" si="31"/>
        <v>1.02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32"/>
        <v>0</v>
      </c>
      <c r="DH135">
        <f t="shared" si="27"/>
        <v>0</v>
      </c>
      <c r="DI135">
        <f t="shared" si="28"/>
        <v>0</v>
      </c>
      <c r="DJ135">
        <f t="shared" si="33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ROW(Source!A165)</f>
        <v>165</v>
      </c>
      <c r="B136">
        <v>302024475</v>
      </c>
      <c r="C136">
        <v>302018178</v>
      </c>
      <c r="D136">
        <v>277884912</v>
      </c>
      <c r="E136">
        <v>1</v>
      </c>
      <c r="F136">
        <v>1</v>
      </c>
      <c r="G136">
        <v>1</v>
      </c>
      <c r="H136">
        <v>3</v>
      </c>
      <c r="I136" t="s">
        <v>1079</v>
      </c>
      <c r="J136" t="s">
        <v>1080</v>
      </c>
      <c r="K136" t="s">
        <v>1081</v>
      </c>
      <c r="L136">
        <v>1327</v>
      </c>
      <c r="N136">
        <v>1005</v>
      </c>
      <c r="O136" t="s">
        <v>1082</v>
      </c>
      <c r="P136" t="s">
        <v>1082</v>
      </c>
      <c r="Q136">
        <v>1</v>
      </c>
      <c r="W136">
        <v>0</v>
      </c>
      <c r="X136">
        <v>1772719413</v>
      </c>
      <c r="Y136">
        <f>(AT136*ROUND(0,7))</f>
        <v>0</v>
      </c>
      <c r="AA136">
        <v>12.51</v>
      </c>
      <c r="AB136">
        <v>0</v>
      </c>
      <c r="AC136">
        <v>0</v>
      </c>
      <c r="AD136">
        <v>0</v>
      </c>
      <c r="AE136">
        <v>12.51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2.7545500000000001</v>
      </c>
      <c r="AU136" t="s">
        <v>14</v>
      </c>
      <c r="AV136">
        <v>0</v>
      </c>
      <c r="AW136">
        <v>2</v>
      </c>
      <c r="AX136">
        <v>332287227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34.4594205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ROUND(Y136*Source!I165,7)</f>
        <v>0</v>
      </c>
      <c r="CY136">
        <f t="shared" si="29"/>
        <v>12.51</v>
      </c>
      <c r="CZ136">
        <f t="shared" si="30"/>
        <v>12.51</v>
      </c>
      <c r="DA136">
        <f t="shared" si="31"/>
        <v>1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32"/>
        <v>0</v>
      </c>
      <c r="DH136">
        <f t="shared" si="27"/>
        <v>0</v>
      </c>
      <c r="DI136">
        <f t="shared" si="28"/>
        <v>0</v>
      </c>
      <c r="DJ136">
        <f t="shared" si="33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ROW(Source!A165)</f>
        <v>165</v>
      </c>
      <c r="B137">
        <v>302024475</v>
      </c>
      <c r="C137">
        <v>302018178</v>
      </c>
      <c r="D137">
        <v>277908257</v>
      </c>
      <c r="E137">
        <v>1</v>
      </c>
      <c r="F137">
        <v>1</v>
      </c>
      <c r="G137">
        <v>1</v>
      </c>
      <c r="H137">
        <v>3</v>
      </c>
      <c r="I137" t="s">
        <v>1083</v>
      </c>
      <c r="J137" t="s">
        <v>1084</v>
      </c>
      <c r="K137" t="s">
        <v>1085</v>
      </c>
      <c r="L137">
        <v>1425</v>
      </c>
      <c r="N137">
        <v>1013</v>
      </c>
      <c r="O137" t="s">
        <v>1086</v>
      </c>
      <c r="P137" t="s">
        <v>1086</v>
      </c>
      <c r="Q137">
        <v>1</v>
      </c>
      <c r="W137">
        <v>0</v>
      </c>
      <c r="X137">
        <v>-1639942774</v>
      </c>
      <c r="Y137">
        <f>(AT137*ROUND(0,7))</f>
        <v>0</v>
      </c>
      <c r="AA137">
        <v>1310.3</v>
      </c>
      <c r="AB137">
        <v>0</v>
      </c>
      <c r="AC137">
        <v>0</v>
      </c>
      <c r="AD137">
        <v>0</v>
      </c>
      <c r="AE137">
        <v>1031.73</v>
      </c>
      <c r="AF137">
        <v>0</v>
      </c>
      <c r="AG137">
        <v>0</v>
      </c>
      <c r="AH137">
        <v>0</v>
      </c>
      <c r="AI137">
        <v>1.27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0.01</v>
      </c>
      <c r="AU137" t="s">
        <v>14</v>
      </c>
      <c r="AV137">
        <v>0</v>
      </c>
      <c r="AW137">
        <v>2</v>
      </c>
      <c r="AX137">
        <v>332287228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10.317300000000001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ROUND(Y137*Source!I165,7)</f>
        <v>0</v>
      </c>
      <c r="CY137">
        <f t="shared" si="29"/>
        <v>1310.3</v>
      </c>
      <c r="CZ137">
        <f t="shared" si="30"/>
        <v>1031.73</v>
      </c>
      <c r="DA137">
        <f t="shared" si="31"/>
        <v>1.27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32"/>
        <v>0</v>
      </c>
      <c r="DH137">
        <f t="shared" si="27"/>
        <v>0</v>
      </c>
      <c r="DI137">
        <f t="shared" si="28"/>
        <v>0</v>
      </c>
      <c r="DJ137">
        <f t="shared" si="33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ROW(Source!A165)</f>
        <v>165</v>
      </c>
      <c r="B138">
        <v>302024475</v>
      </c>
      <c r="C138">
        <v>302018178</v>
      </c>
      <c r="D138">
        <v>277566433</v>
      </c>
      <c r="E138">
        <v>109</v>
      </c>
      <c r="F138">
        <v>1</v>
      </c>
      <c r="G138">
        <v>1</v>
      </c>
      <c r="H138">
        <v>3</v>
      </c>
      <c r="I138" t="s">
        <v>1046</v>
      </c>
      <c r="J138" t="s">
        <v>3</v>
      </c>
      <c r="K138" t="s">
        <v>1047</v>
      </c>
      <c r="L138">
        <v>3277935</v>
      </c>
      <c r="N138">
        <v>1013</v>
      </c>
      <c r="O138" t="s">
        <v>1048</v>
      </c>
      <c r="P138" t="s">
        <v>1048</v>
      </c>
      <c r="Q138">
        <v>1</v>
      </c>
      <c r="W138">
        <v>0</v>
      </c>
      <c r="X138">
        <v>274903907</v>
      </c>
      <c r="Y138">
        <f>AT138</f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332287229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ROUND(Y138*Source!I165,7)</f>
        <v>2</v>
      </c>
      <c r="CY138">
        <f t="shared" si="29"/>
        <v>0</v>
      </c>
      <c r="CZ138">
        <f t="shared" si="30"/>
        <v>0</v>
      </c>
      <c r="DA138">
        <f t="shared" si="31"/>
        <v>1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32"/>
        <v>0</v>
      </c>
      <c r="DH138">
        <f t="shared" si="27"/>
        <v>0</v>
      </c>
      <c r="DI138">
        <f t="shared" si="28"/>
        <v>0</v>
      </c>
      <c r="DJ138">
        <f t="shared" si="33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ROW(Source!A166)</f>
        <v>166</v>
      </c>
      <c r="B139">
        <v>302024475</v>
      </c>
      <c r="C139">
        <v>302018199</v>
      </c>
      <c r="D139">
        <v>277560289</v>
      </c>
      <c r="E139">
        <v>109</v>
      </c>
      <c r="F139">
        <v>1</v>
      </c>
      <c r="G139">
        <v>1</v>
      </c>
      <c r="H139">
        <v>1</v>
      </c>
      <c r="I139" t="s">
        <v>1049</v>
      </c>
      <c r="J139" t="s">
        <v>3</v>
      </c>
      <c r="K139" t="s">
        <v>1050</v>
      </c>
      <c r="L139">
        <v>1191</v>
      </c>
      <c r="N139">
        <v>1013</v>
      </c>
      <c r="O139" t="s">
        <v>1038</v>
      </c>
      <c r="P139" t="s">
        <v>1038</v>
      </c>
      <c r="Q139">
        <v>1</v>
      </c>
      <c r="W139">
        <v>0</v>
      </c>
      <c r="X139">
        <v>1893946532</v>
      </c>
      <c r="Y139">
        <f>AT139</f>
        <v>114</v>
      </c>
      <c r="AA139">
        <v>0</v>
      </c>
      <c r="AB139">
        <v>0</v>
      </c>
      <c r="AC139">
        <v>0</v>
      </c>
      <c r="AD139">
        <v>451.23</v>
      </c>
      <c r="AE139">
        <v>0</v>
      </c>
      <c r="AF139">
        <v>0</v>
      </c>
      <c r="AG139">
        <v>0</v>
      </c>
      <c r="AH139">
        <v>451.23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114</v>
      </c>
      <c r="AU139" t="s">
        <v>3</v>
      </c>
      <c r="AV139">
        <v>1</v>
      </c>
      <c r="AW139">
        <v>2</v>
      </c>
      <c r="AX139">
        <v>302024962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51440.22</v>
      </c>
      <c r="BN139">
        <v>114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51440.22</v>
      </c>
      <c r="BU139">
        <v>114</v>
      </c>
      <c r="BV139">
        <v>0</v>
      </c>
      <c r="BW139">
        <v>1</v>
      </c>
      <c r="CU139">
        <f>ROUND(AT139*Source!I166*AH139*AL139,2)</f>
        <v>51440.22</v>
      </c>
      <c r="CV139">
        <f>ROUND(Y139*Source!I166,7)</f>
        <v>114</v>
      </c>
      <c r="CW139">
        <v>0</v>
      </c>
      <c r="CX139">
        <f>ROUND(Y139*Source!I166,7)</f>
        <v>114</v>
      </c>
      <c r="CY139">
        <f>AD139</f>
        <v>451.23</v>
      </c>
      <c r="CZ139">
        <f>AH139</f>
        <v>451.23</v>
      </c>
      <c r="DA139">
        <f>AL139</f>
        <v>1</v>
      </c>
      <c r="DB139">
        <f>ROUND(ROUND(AT139*CZ139,2),6)</f>
        <v>51440.22</v>
      </c>
      <c r="DC139">
        <f>ROUND(ROUND(AT139*AG139,2),6)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32"/>
        <v>0</v>
      </c>
      <c r="DH139">
        <f t="shared" si="27"/>
        <v>0</v>
      </c>
      <c r="DI139">
        <f t="shared" si="28"/>
        <v>51440.22</v>
      </c>
      <c r="DJ139">
        <f>DI139</f>
        <v>51440.22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ROW(Source!A166)</f>
        <v>166</v>
      </c>
      <c r="B140">
        <v>302024475</v>
      </c>
      <c r="C140">
        <v>302018199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1039</v>
      </c>
      <c r="J140" t="s">
        <v>3</v>
      </c>
      <c r="K140" t="s">
        <v>1040</v>
      </c>
      <c r="L140">
        <v>1191</v>
      </c>
      <c r="N140">
        <v>1013</v>
      </c>
      <c r="O140" t="s">
        <v>1038</v>
      </c>
      <c r="P140" t="s">
        <v>1038</v>
      </c>
      <c r="Q140">
        <v>1</v>
      </c>
      <c r="W140">
        <v>0</v>
      </c>
      <c r="X140">
        <v>-1417349443</v>
      </c>
      <c r="Y140">
        <f>AT140</f>
        <v>27.75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27.75</v>
      </c>
      <c r="AU140" t="s">
        <v>3</v>
      </c>
      <c r="AV140">
        <v>2</v>
      </c>
      <c r="AW140">
        <v>2</v>
      </c>
      <c r="AX140">
        <v>302024963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ROUND(Y140*Source!I166,7)</f>
        <v>27.75</v>
      </c>
      <c r="CY140">
        <f>AD140</f>
        <v>0</v>
      </c>
      <c r="CZ140">
        <f>AH140</f>
        <v>0</v>
      </c>
      <c r="DA140">
        <f>AL140</f>
        <v>1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ROUND(ROUND(AE140,2)*CX140,2)</f>
        <v>0</v>
      </c>
      <c r="DG140">
        <f t="shared" si="32"/>
        <v>0</v>
      </c>
      <c r="DH140">
        <f t="shared" si="27"/>
        <v>0</v>
      </c>
      <c r="DI140">
        <f t="shared" si="28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ROW(Source!A166)</f>
        <v>166</v>
      </c>
      <c r="B141">
        <v>302024475</v>
      </c>
      <c r="C141">
        <v>302018199</v>
      </c>
      <c r="D141">
        <v>277945608</v>
      </c>
      <c r="E141">
        <v>1</v>
      </c>
      <c r="F141">
        <v>1</v>
      </c>
      <c r="G141">
        <v>1</v>
      </c>
      <c r="H141">
        <v>2</v>
      </c>
      <c r="I141" t="s">
        <v>1060</v>
      </c>
      <c r="J141" t="s">
        <v>1061</v>
      </c>
      <c r="K141" t="s">
        <v>1062</v>
      </c>
      <c r="L141">
        <v>1368</v>
      </c>
      <c r="N141">
        <v>1011</v>
      </c>
      <c r="O141" t="s">
        <v>1044</v>
      </c>
      <c r="P141" t="s">
        <v>1044</v>
      </c>
      <c r="Q141">
        <v>1</v>
      </c>
      <c r="W141">
        <v>0</v>
      </c>
      <c r="X141">
        <v>-582323202</v>
      </c>
      <c r="Y141">
        <f>AT141</f>
        <v>27.75</v>
      </c>
      <c r="AA141">
        <v>0</v>
      </c>
      <c r="AB141">
        <v>1114.97</v>
      </c>
      <c r="AC141">
        <v>549.32000000000005</v>
      </c>
      <c r="AD141">
        <v>0</v>
      </c>
      <c r="AE141">
        <v>0</v>
      </c>
      <c r="AF141">
        <v>995.51</v>
      </c>
      <c r="AG141">
        <v>549.32000000000005</v>
      </c>
      <c r="AH141">
        <v>0</v>
      </c>
      <c r="AI141">
        <v>1</v>
      </c>
      <c r="AJ141">
        <v>1.1200000000000001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27.75</v>
      </c>
      <c r="AU141" t="s">
        <v>3</v>
      </c>
      <c r="AV141">
        <v>1</v>
      </c>
      <c r="AW141">
        <v>2</v>
      </c>
      <c r="AX141">
        <v>302024964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27625.4025</v>
      </c>
      <c r="BL141">
        <v>15243.630000000001</v>
      </c>
      <c r="BM141">
        <v>0</v>
      </c>
      <c r="BN141">
        <v>0</v>
      </c>
      <c r="BO141">
        <v>27.75</v>
      </c>
      <c r="BP141">
        <v>1</v>
      </c>
      <c r="BQ141">
        <v>0</v>
      </c>
      <c r="BR141">
        <v>27625.4025</v>
      </c>
      <c r="BS141">
        <v>15243.630000000001</v>
      </c>
      <c r="BT141">
        <v>0</v>
      </c>
      <c r="BU141">
        <v>0</v>
      </c>
      <c r="BV141">
        <v>27.75</v>
      </c>
      <c r="BW141">
        <v>1</v>
      </c>
      <c r="CV141">
        <v>0</v>
      </c>
      <c r="CW141">
        <f>ROUND(Y141*Source!I166*DO141,7)</f>
        <v>27.75</v>
      </c>
      <c r="CX141">
        <f>ROUND(Y141*Source!I166,7)</f>
        <v>27.75</v>
      </c>
      <c r="CY141">
        <f>AB141</f>
        <v>1114.97</v>
      </c>
      <c r="CZ141">
        <f>AF141</f>
        <v>995.51</v>
      </c>
      <c r="DA141">
        <f>AJ141</f>
        <v>1.1200000000000001</v>
      </c>
      <c r="DB141">
        <f>ROUND(ROUND(AT141*CZ141,2),6)</f>
        <v>27625.4</v>
      </c>
      <c r="DC141">
        <f>ROUND(ROUND(AT141*AG141,2),6)</f>
        <v>15243.63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30940.42</v>
      </c>
      <c r="DH141">
        <f t="shared" si="27"/>
        <v>15243.63</v>
      </c>
      <c r="DI141">
        <f t="shared" si="28"/>
        <v>0</v>
      </c>
      <c r="DJ141">
        <f>DG141+DH141</f>
        <v>46184.049999999996</v>
      </c>
      <c r="DK141">
        <v>1</v>
      </c>
      <c r="DL141" t="s">
        <v>1045</v>
      </c>
      <c r="DM141">
        <v>5</v>
      </c>
      <c r="DN141" t="s">
        <v>1038</v>
      </c>
      <c r="DO141">
        <v>1</v>
      </c>
    </row>
    <row r="142" spans="1:119" x14ac:dyDescent="0.2">
      <c r="A142">
        <f>ROW(Source!A166)</f>
        <v>166</v>
      </c>
      <c r="B142">
        <v>302024475</v>
      </c>
      <c r="C142">
        <v>302018199</v>
      </c>
      <c r="D142">
        <v>277945863</v>
      </c>
      <c r="E142">
        <v>1</v>
      </c>
      <c r="F142">
        <v>1</v>
      </c>
      <c r="G142">
        <v>1</v>
      </c>
      <c r="H142">
        <v>2</v>
      </c>
      <c r="I142" t="s">
        <v>1063</v>
      </c>
      <c r="J142" t="s">
        <v>1064</v>
      </c>
      <c r="K142" t="s">
        <v>1065</v>
      </c>
      <c r="L142">
        <v>1368</v>
      </c>
      <c r="N142">
        <v>1011</v>
      </c>
      <c r="O142" t="s">
        <v>1044</v>
      </c>
      <c r="P142" t="s">
        <v>1044</v>
      </c>
      <c r="Q142">
        <v>1</v>
      </c>
      <c r="W142">
        <v>0</v>
      </c>
      <c r="X142">
        <v>-1439687606</v>
      </c>
      <c r="Y142">
        <f>AT142</f>
        <v>32.19</v>
      </c>
      <c r="AA142">
        <v>0</v>
      </c>
      <c r="AB142">
        <v>47.83</v>
      </c>
      <c r="AC142">
        <v>0</v>
      </c>
      <c r="AD142">
        <v>0</v>
      </c>
      <c r="AE142">
        <v>0</v>
      </c>
      <c r="AF142">
        <v>34.409999999999997</v>
      </c>
      <c r="AG142">
        <v>0</v>
      </c>
      <c r="AH142">
        <v>0</v>
      </c>
      <c r="AI142">
        <v>1</v>
      </c>
      <c r="AJ142">
        <v>1.39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32.19</v>
      </c>
      <c r="AU142" t="s">
        <v>3</v>
      </c>
      <c r="AV142">
        <v>1</v>
      </c>
      <c r="AW142">
        <v>2</v>
      </c>
      <c r="AX142">
        <v>302024965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1107.6578999999997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1107.6578999999997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ROUND(Y142*Source!I166*DO142,7)</f>
        <v>0</v>
      </c>
      <c r="CX142">
        <f>ROUND(Y142*Source!I166,7)</f>
        <v>32.19</v>
      </c>
      <c r="CY142">
        <f>AB142</f>
        <v>47.83</v>
      </c>
      <c r="CZ142">
        <f>AF142</f>
        <v>34.409999999999997</v>
      </c>
      <c r="DA142">
        <f>AJ142</f>
        <v>1.39</v>
      </c>
      <c r="DB142">
        <f>ROUND(ROUND(AT142*CZ142,2),6)</f>
        <v>1107.6600000000001</v>
      </c>
      <c r="DC142">
        <f>ROUND(ROUND(AT142*AG142,2),6)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ROUND(ROUND(AF142*AJ142,2)*CX142,2)</f>
        <v>1539.65</v>
      </c>
      <c r="DH142">
        <f t="shared" si="27"/>
        <v>0</v>
      </c>
      <c r="DI142">
        <f t="shared" si="28"/>
        <v>0</v>
      </c>
      <c r="DJ142">
        <f>DG142+DH142</f>
        <v>1539.65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ROW(Source!A166)</f>
        <v>166</v>
      </c>
      <c r="B143">
        <v>302024475</v>
      </c>
      <c r="C143">
        <v>302018199</v>
      </c>
      <c r="D143">
        <v>277862590</v>
      </c>
      <c r="E143">
        <v>1</v>
      </c>
      <c r="F143">
        <v>1</v>
      </c>
      <c r="G143">
        <v>1</v>
      </c>
      <c r="H143">
        <v>3</v>
      </c>
      <c r="I143" t="s">
        <v>1070</v>
      </c>
      <c r="J143" t="s">
        <v>1071</v>
      </c>
      <c r="K143" t="s">
        <v>1072</v>
      </c>
      <c r="L143">
        <v>1346</v>
      </c>
      <c r="N143">
        <v>1009</v>
      </c>
      <c r="O143" t="s">
        <v>1059</v>
      </c>
      <c r="P143" t="s">
        <v>1059</v>
      </c>
      <c r="Q143">
        <v>1</v>
      </c>
      <c r="W143">
        <v>0</v>
      </c>
      <c r="X143">
        <v>151224974</v>
      </c>
      <c r="Y143">
        <f>(AT143*ROUND(0,7))</f>
        <v>0</v>
      </c>
      <c r="AA143">
        <v>50.07</v>
      </c>
      <c r="AB143">
        <v>0</v>
      </c>
      <c r="AC143">
        <v>0</v>
      </c>
      <c r="AD143">
        <v>0</v>
      </c>
      <c r="AE143">
        <v>41.38</v>
      </c>
      <c r="AF143">
        <v>0</v>
      </c>
      <c r="AG143">
        <v>0</v>
      </c>
      <c r="AH143">
        <v>0</v>
      </c>
      <c r="AI143">
        <v>1.21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2.3E-2</v>
      </c>
      <c r="AU143" t="s">
        <v>14</v>
      </c>
      <c r="AV143">
        <v>0</v>
      </c>
      <c r="AW143">
        <v>2</v>
      </c>
      <c r="AX143">
        <v>302024966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0.95174000000000003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ROUND(Y143*Source!I166,7)</f>
        <v>0</v>
      </c>
      <c r="CY143">
        <f t="shared" ref="CY143:CY148" si="34">AA143</f>
        <v>50.07</v>
      </c>
      <c r="CZ143">
        <f t="shared" ref="CZ143:CZ148" si="35">AE143</f>
        <v>41.38</v>
      </c>
      <c r="DA143">
        <f t="shared" ref="DA143:DA148" si="36">AI143</f>
        <v>1.21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ref="DG143:DG150" si="37">ROUND(ROUND(AF143,2)*CX143,2)</f>
        <v>0</v>
      </c>
      <c r="DH143">
        <f t="shared" si="27"/>
        <v>0</v>
      </c>
      <c r="DI143">
        <f t="shared" si="28"/>
        <v>0</v>
      </c>
      <c r="DJ143">
        <f t="shared" ref="DJ143:DJ148" si="38"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ROW(Source!A166)</f>
        <v>166</v>
      </c>
      <c r="B144">
        <v>302024475</v>
      </c>
      <c r="C144">
        <v>302018199</v>
      </c>
      <c r="D144">
        <v>277865731</v>
      </c>
      <c r="E144">
        <v>1</v>
      </c>
      <c r="F144">
        <v>1</v>
      </c>
      <c r="G144">
        <v>1</v>
      </c>
      <c r="H144">
        <v>3</v>
      </c>
      <c r="I144" t="s">
        <v>1073</v>
      </c>
      <c r="J144" t="s">
        <v>1074</v>
      </c>
      <c r="K144" t="s">
        <v>1075</v>
      </c>
      <c r="L144">
        <v>1346</v>
      </c>
      <c r="N144">
        <v>1009</v>
      </c>
      <c r="O144" t="s">
        <v>1059</v>
      </c>
      <c r="P144" t="s">
        <v>1059</v>
      </c>
      <c r="Q144">
        <v>1</v>
      </c>
      <c r="W144">
        <v>0</v>
      </c>
      <c r="X144">
        <v>-350648990</v>
      </c>
      <c r="Y144">
        <f>(AT144*ROUND(0,7))</f>
        <v>0</v>
      </c>
      <c r="AA144">
        <v>978.76</v>
      </c>
      <c r="AB144">
        <v>0</v>
      </c>
      <c r="AC144">
        <v>0</v>
      </c>
      <c r="AD144">
        <v>0</v>
      </c>
      <c r="AE144">
        <v>675.01</v>
      </c>
      <c r="AF144">
        <v>0</v>
      </c>
      <c r="AG144">
        <v>0</v>
      </c>
      <c r="AH144">
        <v>0</v>
      </c>
      <c r="AI144">
        <v>1.45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3.5000000000000003E-2</v>
      </c>
      <c r="AU144" t="s">
        <v>14</v>
      </c>
      <c r="AV144">
        <v>0</v>
      </c>
      <c r="AW144">
        <v>2</v>
      </c>
      <c r="AX144">
        <v>302024967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23.625350000000001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ROUND(Y144*Source!I166,7)</f>
        <v>0</v>
      </c>
      <c r="CY144">
        <f t="shared" si="34"/>
        <v>978.76</v>
      </c>
      <c r="CZ144">
        <f t="shared" si="35"/>
        <v>675.01</v>
      </c>
      <c r="DA144">
        <f t="shared" si="36"/>
        <v>1.45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37"/>
        <v>0</v>
      </c>
      <c r="DH144">
        <f t="shared" si="27"/>
        <v>0</v>
      </c>
      <c r="DI144">
        <f t="shared" si="28"/>
        <v>0</v>
      </c>
      <c r="DJ144">
        <f t="shared" si="38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ROW(Source!A166)</f>
        <v>166</v>
      </c>
      <c r="B145">
        <v>302024475</v>
      </c>
      <c r="C145">
        <v>302018199</v>
      </c>
      <c r="D145">
        <v>277881757</v>
      </c>
      <c r="E145">
        <v>1</v>
      </c>
      <c r="F145">
        <v>1</v>
      </c>
      <c r="G145">
        <v>1</v>
      </c>
      <c r="H145">
        <v>3</v>
      </c>
      <c r="I145" t="s">
        <v>1076</v>
      </c>
      <c r="J145" t="s">
        <v>1077</v>
      </c>
      <c r="K145" t="s">
        <v>1078</v>
      </c>
      <c r="L145">
        <v>1348</v>
      </c>
      <c r="N145">
        <v>1009</v>
      </c>
      <c r="O145" t="s">
        <v>843</v>
      </c>
      <c r="P145" t="s">
        <v>843</v>
      </c>
      <c r="Q145">
        <v>1000</v>
      </c>
      <c r="W145">
        <v>0</v>
      </c>
      <c r="X145">
        <v>-30100679</v>
      </c>
      <c r="Y145">
        <f>(AT145*ROUND(0,7))</f>
        <v>0</v>
      </c>
      <c r="AA145">
        <v>1071093.53</v>
      </c>
      <c r="AB145">
        <v>0</v>
      </c>
      <c r="AC145">
        <v>0</v>
      </c>
      <c r="AD145">
        <v>0</v>
      </c>
      <c r="AE145">
        <v>1050091.7</v>
      </c>
      <c r="AF145">
        <v>0</v>
      </c>
      <c r="AG145">
        <v>0</v>
      </c>
      <c r="AH145">
        <v>0</v>
      </c>
      <c r="AI145">
        <v>1.02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1.0000000000000001E-5</v>
      </c>
      <c r="AU145" t="s">
        <v>14</v>
      </c>
      <c r="AV145">
        <v>0</v>
      </c>
      <c r="AW145">
        <v>2</v>
      </c>
      <c r="AX145">
        <v>302024968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10.500917000000001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ROUND(Y145*Source!I166,7)</f>
        <v>0</v>
      </c>
      <c r="CY145">
        <f t="shared" si="34"/>
        <v>1071093.53</v>
      </c>
      <c r="CZ145">
        <f t="shared" si="35"/>
        <v>1050091.7</v>
      </c>
      <c r="DA145">
        <f t="shared" si="36"/>
        <v>1.02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37"/>
        <v>0</v>
      </c>
      <c r="DH145">
        <f t="shared" si="27"/>
        <v>0</v>
      </c>
      <c r="DI145">
        <f t="shared" si="28"/>
        <v>0</v>
      </c>
      <c r="DJ145">
        <f t="shared" si="38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ROW(Source!A166)</f>
        <v>166</v>
      </c>
      <c r="B146">
        <v>302024475</v>
      </c>
      <c r="C146">
        <v>302018199</v>
      </c>
      <c r="D146">
        <v>277884912</v>
      </c>
      <c r="E146">
        <v>1</v>
      </c>
      <c r="F146">
        <v>1</v>
      </c>
      <c r="G146">
        <v>1</v>
      </c>
      <c r="H146">
        <v>3</v>
      </c>
      <c r="I146" t="s">
        <v>1079</v>
      </c>
      <c r="J146" t="s">
        <v>1080</v>
      </c>
      <c r="K146" t="s">
        <v>1081</v>
      </c>
      <c r="L146">
        <v>1327</v>
      </c>
      <c r="N146">
        <v>1005</v>
      </c>
      <c r="O146" t="s">
        <v>1082</v>
      </c>
      <c r="P146" t="s">
        <v>1082</v>
      </c>
      <c r="Q146">
        <v>1</v>
      </c>
      <c r="W146">
        <v>0</v>
      </c>
      <c r="X146">
        <v>1772719413</v>
      </c>
      <c r="Y146">
        <f>(AT146*ROUND(0,7))</f>
        <v>0</v>
      </c>
      <c r="AA146">
        <v>12.51</v>
      </c>
      <c r="AB146">
        <v>0</v>
      </c>
      <c r="AC146">
        <v>0</v>
      </c>
      <c r="AD146">
        <v>0</v>
      </c>
      <c r="AE146">
        <v>12.51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2.7545500000000001</v>
      </c>
      <c r="AU146" t="s">
        <v>14</v>
      </c>
      <c r="AV146">
        <v>0</v>
      </c>
      <c r="AW146">
        <v>2</v>
      </c>
      <c r="AX146">
        <v>302024969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34.4594205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ROUND(Y146*Source!I166,7)</f>
        <v>0</v>
      </c>
      <c r="CY146">
        <f t="shared" si="34"/>
        <v>12.51</v>
      </c>
      <c r="CZ146">
        <f t="shared" si="35"/>
        <v>12.51</v>
      </c>
      <c r="DA146">
        <f t="shared" si="36"/>
        <v>1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si="37"/>
        <v>0</v>
      </c>
      <c r="DH146">
        <f t="shared" si="27"/>
        <v>0</v>
      </c>
      <c r="DI146">
        <f t="shared" si="28"/>
        <v>0</v>
      </c>
      <c r="DJ146">
        <f t="shared" si="3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ROW(Source!A166)</f>
        <v>166</v>
      </c>
      <c r="B147">
        <v>302024475</v>
      </c>
      <c r="C147">
        <v>302018199</v>
      </c>
      <c r="D147">
        <v>277908257</v>
      </c>
      <c r="E147">
        <v>1</v>
      </c>
      <c r="F147">
        <v>1</v>
      </c>
      <c r="G147">
        <v>1</v>
      </c>
      <c r="H147">
        <v>3</v>
      </c>
      <c r="I147" t="s">
        <v>1083</v>
      </c>
      <c r="J147" t="s">
        <v>1084</v>
      </c>
      <c r="K147" t="s">
        <v>1085</v>
      </c>
      <c r="L147">
        <v>1425</v>
      </c>
      <c r="N147">
        <v>1013</v>
      </c>
      <c r="O147" t="s">
        <v>1086</v>
      </c>
      <c r="P147" t="s">
        <v>1086</v>
      </c>
      <c r="Q147">
        <v>1</v>
      </c>
      <c r="W147">
        <v>0</v>
      </c>
      <c r="X147">
        <v>-1639942774</v>
      </c>
      <c r="Y147">
        <f>(AT147*ROUND(0,7))</f>
        <v>0</v>
      </c>
      <c r="AA147">
        <v>1310.3</v>
      </c>
      <c r="AB147">
        <v>0</v>
      </c>
      <c r="AC147">
        <v>0</v>
      </c>
      <c r="AD147">
        <v>0</v>
      </c>
      <c r="AE147">
        <v>1031.73</v>
      </c>
      <c r="AF147">
        <v>0</v>
      </c>
      <c r="AG147">
        <v>0</v>
      </c>
      <c r="AH147">
        <v>0</v>
      </c>
      <c r="AI147">
        <v>1.27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14</v>
      </c>
      <c r="AV147">
        <v>0</v>
      </c>
      <c r="AW147">
        <v>2</v>
      </c>
      <c r="AX147">
        <v>302024970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10.317300000000001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ROUND(Y147*Source!I166,7)</f>
        <v>0</v>
      </c>
      <c r="CY147">
        <f t="shared" si="34"/>
        <v>1310.3</v>
      </c>
      <c r="CZ147">
        <f t="shared" si="35"/>
        <v>1031.73</v>
      </c>
      <c r="DA147">
        <f t="shared" si="36"/>
        <v>1.27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37"/>
        <v>0</v>
      </c>
      <c r="DH147">
        <f t="shared" si="27"/>
        <v>0</v>
      </c>
      <c r="DI147">
        <f t="shared" si="28"/>
        <v>0</v>
      </c>
      <c r="DJ147">
        <f t="shared" si="38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ROW(Source!A166)</f>
        <v>166</v>
      </c>
      <c r="B148">
        <v>302024475</v>
      </c>
      <c r="C148">
        <v>302018199</v>
      </c>
      <c r="D148">
        <v>277566433</v>
      </c>
      <c r="E148">
        <v>109</v>
      </c>
      <c r="F148">
        <v>1</v>
      </c>
      <c r="G148">
        <v>1</v>
      </c>
      <c r="H148">
        <v>3</v>
      </c>
      <c r="I148" t="s">
        <v>1046</v>
      </c>
      <c r="J148" t="s">
        <v>3</v>
      </c>
      <c r="K148" t="s">
        <v>1047</v>
      </c>
      <c r="L148">
        <v>3277935</v>
      </c>
      <c r="N148">
        <v>1013</v>
      </c>
      <c r="O148" t="s">
        <v>1048</v>
      </c>
      <c r="P148" t="s">
        <v>1048</v>
      </c>
      <c r="Q148">
        <v>1</v>
      </c>
      <c r="W148">
        <v>0</v>
      </c>
      <c r="X148">
        <v>274903907</v>
      </c>
      <c r="Y148">
        <f>AT148</f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302024971</v>
      </c>
      <c r="AY148">
        <v>1</v>
      </c>
      <c r="AZ148">
        <v>2048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ROUND(Y148*Source!I166,7)</f>
        <v>2</v>
      </c>
      <c r="CY148">
        <f t="shared" si="34"/>
        <v>0</v>
      </c>
      <c r="CZ148">
        <f t="shared" si="35"/>
        <v>0</v>
      </c>
      <c r="DA148">
        <f t="shared" si="36"/>
        <v>1</v>
      </c>
      <c r="DB148">
        <f>ROUND(ROUND(AT148*CZ148,2),6)</f>
        <v>0</v>
      </c>
      <c r="DC148">
        <f>ROUND(ROUND(AT148*AG148,2),6)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37"/>
        <v>0</v>
      </c>
      <c r="DH148">
        <f t="shared" si="27"/>
        <v>0</v>
      </c>
      <c r="DI148">
        <f t="shared" si="28"/>
        <v>0</v>
      </c>
      <c r="DJ148">
        <f t="shared" si="3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ROW(Source!A167)</f>
        <v>167</v>
      </c>
      <c r="B149">
        <v>302024475</v>
      </c>
      <c r="C149">
        <v>302018220</v>
      </c>
      <c r="D149">
        <v>277560289</v>
      </c>
      <c r="E149">
        <v>109</v>
      </c>
      <c r="F149">
        <v>1</v>
      </c>
      <c r="G149">
        <v>1</v>
      </c>
      <c r="H149">
        <v>1</v>
      </c>
      <c r="I149" t="s">
        <v>1049</v>
      </c>
      <c r="J149" t="s">
        <v>3</v>
      </c>
      <c r="K149" t="s">
        <v>1050</v>
      </c>
      <c r="L149">
        <v>1191</v>
      </c>
      <c r="N149">
        <v>1013</v>
      </c>
      <c r="O149" t="s">
        <v>1038</v>
      </c>
      <c r="P149" t="s">
        <v>1038</v>
      </c>
      <c r="Q149">
        <v>1</v>
      </c>
      <c r="W149">
        <v>0</v>
      </c>
      <c r="X149">
        <v>1893946532</v>
      </c>
      <c r="Y149">
        <f>(AT149*ROUND(0.3,7))</f>
        <v>44.4</v>
      </c>
      <c r="AA149">
        <v>0</v>
      </c>
      <c r="AB149">
        <v>0</v>
      </c>
      <c r="AC149">
        <v>0</v>
      </c>
      <c r="AD149">
        <v>451.23</v>
      </c>
      <c r="AE149">
        <v>0</v>
      </c>
      <c r="AF149">
        <v>0</v>
      </c>
      <c r="AG149">
        <v>0</v>
      </c>
      <c r="AH149">
        <v>451.23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148</v>
      </c>
      <c r="AU149" t="s">
        <v>147</v>
      </c>
      <c r="AV149">
        <v>1</v>
      </c>
      <c r="AW149">
        <v>2</v>
      </c>
      <c r="AX149">
        <v>332287265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66782.040000000008</v>
      </c>
      <c r="BN149">
        <v>148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20034.612000000001</v>
      </c>
      <c r="BU149">
        <v>44.4</v>
      </c>
      <c r="BV149">
        <v>0</v>
      </c>
      <c r="BW149">
        <v>1</v>
      </c>
      <c r="CU149">
        <f>ROUND(AT149*Source!I167*AH149*AL149,2)</f>
        <v>66782.039999999994</v>
      </c>
      <c r="CV149">
        <f>ROUND(Y149*Source!I167,7)</f>
        <v>44.4</v>
      </c>
      <c r="CW149">
        <v>0</v>
      </c>
      <c r="CX149">
        <f>ROUND(Y149*Source!I167,7)</f>
        <v>44.4</v>
      </c>
      <c r="CY149">
        <f>AD149</f>
        <v>451.23</v>
      </c>
      <c r="CZ149">
        <f>AH149</f>
        <v>451.23</v>
      </c>
      <c r="DA149">
        <f>AL149</f>
        <v>1</v>
      </c>
      <c r="DB149">
        <f>ROUND((ROUND(AT149*CZ149,2)*ROUND(0.3,7)),6)</f>
        <v>20034.612000000001</v>
      </c>
      <c r="DC149">
        <f>ROUND((ROUND(AT149*AG149,2)*ROUND(0.3,7)),6)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37"/>
        <v>0</v>
      </c>
      <c r="DH149">
        <f t="shared" si="27"/>
        <v>0</v>
      </c>
      <c r="DI149">
        <f t="shared" si="28"/>
        <v>20034.61</v>
      </c>
      <c r="DJ149">
        <f>DI149</f>
        <v>20034.61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ROW(Source!A167)</f>
        <v>167</v>
      </c>
      <c r="B150">
        <v>302024475</v>
      </c>
      <c r="C150">
        <v>302018220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1039</v>
      </c>
      <c r="J150" t="s">
        <v>3</v>
      </c>
      <c r="K150" t="s">
        <v>1040</v>
      </c>
      <c r="L150">
        <v>1191</v>
      </c>
      <c r="N150">
        <v>1013</v>
      </c>
      <c r="O150" t="s">
        <v>1038</v>
      </c>
      <c r="P150" t="s">
        <v>1038</v>
      </c>
      <c r="Q150">
        <v>1</v>
      </c>
      <c r="W150">
        <v>0</v>
      </c>
      <c r="X150">
        <v>-1417349443</v>
      </c>
      <c r="Y150">
        <f>(AT150*ROUND(0.3,7))</f>
        <v>8.6519999999999992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28.84</v>
      </c>
      <c r="AU150" t="s">
        <v>147</v>
      </c>
      <c r="AV150">
        <v>2</v>
      </c>
      <c r="AW150">
        <v>2</v>
      </c>
      <c r="AX150">
        <v>332287266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ROUND(Y150*Source!I167,7)</f>
        <v>8.6519999999999992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ROUND((ROUND(AT150*CZ150,2)*ROUND(0.3,7)),6)</f>
        <v>0</v>
      </c>
      <c r="DC150">
        <f>ROUND((ROUND(AT150*AG150,2)*ROUND(0.3,7)),6)</f>
        <v>0</v>
      </c>
      <c r="DD150" t="s">
        <v>3</v>
      </c>
      <c r="DE150" t="s">
        <v>3</v>
      </c>
      <c r="DF150">
        <f>ROUND(ROUND(AE150,2)*CX150,2)</f>
        <v>0</v>
      </c>
      <c r="DG150">
        <f t="shared" si="37"/>
        <v>0</v>
      </c>
      <c r="DH150">
        <f t="shared" si="27"/>
        <v>0</v>
      </c>
      <c r="DI150">
        <f t="shared" si="28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ROW(Source!A167)</f>
        <v>167</v>
      </c>
      <c r="B151">
        <v>302024475</v>
      </c>
      <c r="C151">
        <v>302018220</v>
      </c>
      <c r="D151">
        <v>277945608</v>
      </c>
      <c r="E151">
        <v>1</v>
      </c>
      <c r="F151">
        <v>1</v>
      </c>
      <c r="G151">
        <v>1</v>
      </c>
      <c r="H151">
        <v>2</v>
      </c>
      <c r="I151" t="s">
        <v>1060</v>
      </c>
      <c r="J151" t="s">
        <v>1061</v>
      </c>
      <c r="K151" t="s">
        <v>1062</v>
      </c>
      <c r="L151">
        <v>1368</v>
      </c>
      <c r="N151">
        <v>1011</v>
      </c>
      <c r="O151" t="s">
        <v>1044</v>
      </c>
      <c r="P151" t="s">
        <v>1044</v>
      </c>
      <c r="Q151">
        <v>1</v>
      </c>
      <c r="W151">
        <v>0</v>
      </c>
      <c r="X151">
        <v>-582323202</v>
      </c>
      <c r="Y151">
        <f>(AT151*ROUND(0.3,7))</f>
        <v>8.6519999999999992</v>
      </c>
      <c r="AA151">
        <v>0</v>
      </c>
      <c r="AB151">
        <v>1114.97</v>
      </c>
      <c r="AC151">
        <v>549.32000000000005</v>
      </c>
      <c r="AD151">
        <v>0</v>
      </c>
      <c r="AE151">
        <v>0</v>
      </c>
      <c r="AF151">
        <v>995.51</v>
      </c>
      <c r="AG151">
        <v>549.32000000000005</v>
      </c>
      <c r="AH151">
        <v>0</v>
      </c>
      <c r="AI151">
        <v>1</v>
      </c>
      <c r="AJ151">
        <v>1.1200000000000001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28.84</v>
      </c>
      <c r="AU151" t="s">
        <v>147</v>
      </c>
      <c r="AV151">
        <v>1</v>
      </c>
      <c r="AW151">
        <v>2</v>
      </c>
      <c r="AX151">
        <v>332287267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28710.508399999999</v>
      </c>
      <c r="BL151">
        <v>15842.388800000001</v>
      </c>
      <c r="BM151">
        <v>0</v>
      </c>
      <c r="BN151">
        <v>0</v>
      </c>
      <c r="BO151">
        <v>28.84</v>
      </c>
      <c r="BP151">
        <v>1</v>
      </c>
      <c r="BQ151">
        <v>0</v>
      </c>
      <c r="BR151">
        <v>8613.1525199999996</v>
      </c>
      <c r="BS151">
        <v>4752.7166399999996</v>
      </c>
      <c r="BT151">
        <v>0</v>
      </c>
      <c r="BU151">
        <v>0</v>
      </c>
      <c r="BV151">
        <v>8.6519999999999992</v>
      </c>
      <c r="BW151">
        <v>1</v>
      </c>
      <c r="CV151">
        <v>0</v>
      </c>
      <c r="CW151">
        <f>ROUND(Y151*Source!I167*DO151,7)</f>
        <v>8.6519999999999992</v>
      </c>
      <c r="CX151">
        <f>ROUND(Y151*Source!I167,7)</f>
        <v>8.6519999999999992</v>
      </c>
      <c r="CY151">
        <f>AB151</f>
        <v>1114.97</v>
      </c>
      <c r="CZ151">
        <f>AF151</f>
        <v>995.51</v>
      </c>
      <c r="DA151">
        <f>AJ151</f>
        <v>1.1200000000000001</v>
      </c>
      <c r="DB151">
        <f>ROUND((ROUND(AT151*CZ151,2)*ROUND(0.3,7)),6)</f>
        <v>8613.1530000000002</v>
      </c>
      <c r="DC151">
        <f>ROUND((ROUND(AT151*AG151,2)*ROUND(0.3,7)),6)</f>
        <v>4752.7169999999996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9646.7199999999993</v>
      </c>
      <c r="DH151">
        <f t="shared" si="27"/>
        <v>4752.72</v>
      </c>
      <c r="DI151">
        <f t="shared" si="28"/>
        <v>0</v>
      </c>
      <c r="DJ151">
        <f>DG151+DH151</f>
        <v>14399.439999999999</v>
      </c>
      <c r="DK151">
        <v>1</v>
      </c>
      <c r="DL151" t="s">
        <v>1045</v>
      </c>
      <c r="DM151">
        <v>5</v>
      </c>
      <c r="DN151" t="s">
        <v>1038</v>
      </c>
      <c r="DO151">
        <v>1</v>
      </c>
    </row>
    <row r="152" spans="1:119" x14ac:dyDescent="0.2">
      <c r="A152">
        <f>ROW(Source!A167)</f>
        <v>167</v>
      </c>
      <c r="B152">
        <v>302024475</v>
      </c>
      <c r="C152">
        <v>302018220</v>
      </c>
      <c r="D152">
        <v>277945863</v>
      </c>
      <c r="E152">
        <v>1</v>
      </c>
      <c r="F152">
        <v>1</v>
      </c>
      <c r="G152">
        <v>1</v>
      </c>
      <c r="H152">
        <v>2</v>
      </c>
      <c r="I152" t="s">
        <v>1063</v>
      </c>
      <c r="J152" t="s">
        <v>1064</v>
      </c>
      <c r="K152" t="s">
        <v>1065</v>
      </c>
      <c r="L152">
        <v>1368</v>
      </c>
      <c r="N152">
        <v>1011</v>
      </c>
      <c r="O152" t="s">
        <v>1044</v>
      </c>
      <c r="P152" t="s">
        <v>1044</v>
      </c>
      <c r="Q152">
        <v>1</v>
      </c>
      <c r="W152">
        <v>0</v>
      </c>
      <c r="X152">
        <v>-1439687606</v>
      </c>
      <c r="Y152">
        <f>(AT152*ROUND(0.3,7))</f>
        <v>10.035</v>
      </c>
      <c r="AA152">
        <v>0</v>
      </c>
      <c r="AB152">
        <v>47.83</v>
      </c>
      <c r="AC152">
        <v>0</v>
      </c>
      <c r="AD152">
        <v>0</v>
      </c>
      <c r="AE152">
        <v>0</v>
      </c>
      <c r="AF152">
        <v>34.409999999999997</v>
      </c>
      <c r="AG152">
        <v>0</v>
      </c>
      <c r="AH152">
        <v>0</v>
      </c>
      <c r="AI152">
        <v>1</v>
      </c>
      <c r="AJ152">
        <v>1.39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33.450000000000003</v>
      </c>
      <c r="AU152" t="s">
        <v>147</v>
      </c>
      <c r="AV152">
        <v>1</v>
      </c>
      <c r="AW152">
        <v>2</v>
      </c>
      <c r="AX152">
        <v>332287268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1151.0145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345.30434999999994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ROUND(Y152*Source!I167*DO152,7)</f>
        <v>0</v>
      </c>
      <c r="CX152">
        <f>ROUND(Y152*Source!I167,7)</f>
        <v>10.035</v>
      </c>
      <c r="CY152">
        <f>AB152</f>
        <v>47.83</v>
      </c>
      <c r="CZ152">
        <f>AF152</f>
        <v>34.409999999999997</v>
      </c>
      <c r="DA152">
        <f>AJ152</f>
        <v>1.39</v>
      </c>
      <c r="DB152">
        <f>ROUND((ROUND(AT152*CZ152,2)*ROUND(0.3,7)),6)</f>
        <v>345.303</v>
      </c>
      <c r="DC152">
        <f>ROUND((ROUND(AT152*AG152,2)*ROUND(0.3,7)),6)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ROUND(ROUND(AF152*AJ152,2)*CX152,2)</f>
        <v>479.97</v>
      </c>
      <c r="DH152">
        <f t="shared" si="27"/>
        <v>0</v>
      </c>
      <c r="DI152">
        <f t="shared" si="28"/>
        <v>0</v>
      </c>
      <c r="DJ152">
        <f>DG152+DH152</f>
        <v>479.97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ROW(Source!A167)</f>
        <v>167</v>
      </c>
      <c r="B153">
        <v>302024475</v>
      </c>
      <c r="C153">
        <v>302018220</v>
      </c>
      <c r="D153">
        <v>277862590</v>
      </c>
      <c r="E153">
        <v>1</v>
      </c>
      <c r="F153">
        <v>1</v>
      </c>
      <c r="G153">
        <v>1</v>
      </c>
      <c r="H153">
        <v>3</v>
      </c>
      <c r="I153" t="s">
        <v>1070</v>
      </c>
      <c r="J153" t="s">
        <v>1071</v>
      </c>
      <c r="K153" t="s">
        <v>1072</v>
      </c>
      <c r="L153">
        <v>1346</v>
      </c>
      <c r="N153">
        <v>1009</v>
      </c>
      <c r="O153" t="s">
        <v>1059</v>
      </c>
      <c r="P153" t="s">
        <v>1059</v>
      </c>
      <c r="Q153">
        <v>1</v>
      </c>
      <c r="W153">
        <v>0</v>
      </c>
      <c r="X153">
        <v>151224974</v>
      </c>
      <c r="Y153">
        <f>(AT153*ROUND(0,7))</f>
        <v>0</v>
      </c>
      <c r="AA153">
        <v>50.07</v>
      </c>
      <c r="AB153">
        <v>0</v>
      </c>
      <c r="AC153">
        <v>0</v>
      </c>
      <c r="AD153">
        <v>0</v>
      </c>
      <c r="AE153">
        <v>41.38</v>
      </c>
      <c r="AF153">
        <v>0</v>
      </c>
      <c r="AG153">
        <v>0</v>
      </c>
      <c r="AH153">
        <v>0</v>
      </c>
      <c r="AI153">
        <v>1.21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2.3E-2</v>
      </c>
      <c r="AU153" t="s">
        <v>14</v>
      </c>
      <c r="AV153">
        <v>0</v>
      </c>
      <c r="AW153">
        <v>2</v>
      </c>
      <c r="AX153">
        <v>332287269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0.95174000000000003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ROUND(Y153*Source!I167,7)</f>
        <v>0</v>
      </c>
      <c r="CY153">
        <f t="shared" ref="CY153:CY158" si="39">AA153</f>
        <v>50.07</v>
      </c>
      <c r="CZ153">
        <f t="shared" ref="CZ153:CZ158" si="40">AE153</f>
        <v>41.38</v>
      </c>
      <c r="DA153">
        <f t="shared" ref="DA153:DA158" si="41">AI153</f>
        <v>1.21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60" si="42">ROUND(ROUND(AF153,2)*CX153,2)</f>
        <v>0</v>
      </c>
      <c r="DH153">
        <f t="shared" si="27"/>
        <v>0</v>
      </c>
      <c r="DI153">
        <f t="shared" si="28"/>
        <v>0</v>
      </c>
      <c r="DJ153">
        <f t="shared" ref="DJ153:DJ158" si="43"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ROW(Source!A167)</f>
        <v>167</v>
      </c>
      <c r="B154">
        <v>302024475</v>
      </c>
      <c r="C154">
        <v>302018220</v>
      </c>
      <c r="D154">
        <v>277865731</v>
      </c>
      <c r="E154">
        <v>1</v>
      </c>
      <c r="F154">
        <v>1</v>
      </c>
      <c r="G154">
        <v>1</v>
      </c>
      <c r="H154">
        <v>3</v>
      </c>
      <c r="I154" t="s">
        <v>1073</v>
      </c>
      <c r="J154" t="s">
        <v>1074</v>
      </c>
      <c r="K154" t="s">
        <v>1075</v>
      </c>
      <c r="L154">
        <v>1346</v>
      </c>
      <c r="N154">
        <v>1009</v>
      </c>
      <c r="O154" t="s">
        <v>1059</v>
      </c>
      <c r="P154" t="s">
        <v>1059</v>
      </c>
      <c r="Q154">
        <v>1</v>
      </c>
      <c r="W154">
        <v>0</v>
      </c>
      <c r="X154">
        <v>-350648990</v>
      </c>
      <c r="Y154">
        <f>(AT154*ROUND(0,7))</f>
        <v>0</v>
      </c>
      <c r="AA154">
        <v>978.76</v>
      </c>
      <c r="AB154">
        <v>0</v>
      </c>
      <c r="AC154">
        <v>0</v>
      </c>
      <c r="AD154">
        <v>0</v>
      </c>
      <c r="AE154">
        <v>675.01</v>
      </c>
      <c r="AF154">
        <v>0</v>
      </c>
      <c r="AG154">
        <v>0</v>
      </c>
      <c r="AH154">
        <v>0</v>
      </c>
      <c r="AI154">
        <v>1.45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3.5000000000000003E-2</v>
      </c>
      <c r="AU154" t="s">
        <v>14</v>
      </c>
      <c r="AV154">
        <v>0</v>
      </c>
      <c r="AW154">
        <v>2</v>
      </c>
      <c r="AX154">
        <v>332287270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23.625350000000001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ROUND(Y154*Source!I167,7)</f>
        <v>0</v>
      </c>
      <c r="CY154">
        <f t="shared" si="39"/>
        <v>978.76</v>
      </c>
      <c r="CZ154">
        <f t="shared" si="40"/>
        <v>675.01</v>
      </c>
      <c r="DA154">
        <f t="shared" si="41"/>
        <v>1.45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42"/>
        <v>0</v>
      </c>
      <c r="DH154">
        <f t="shared" si="27"/>
        <v>0</v>
      </c>
      <c r="DI154">
        <f t="shared" si="28"/>
        <v>0</v>
      </c>
      <c r="DJ154">
        <f t="shared" si="43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ROW(Source!A167)</f>
        <v>167</v>
      </c>
      <c r="B155">
        <v>302024475</v>
      </c>
      <c r="C155">
        <v>302018220</v>
      </c>
      <c r="D155">
        <v>277881757</v>
      </c>
      <c r="E155">
        <v>1</v>
      </c>
      <c r="F155">
        <v>1</v>
      </c>
      <c r="G155">
        <v>1</v>
      </c>
      <c r="H155">
        <v>3</v>
      </c>
      <c r="I155" t="s">
        <v>1076</v>
      </c>
      <c r="J155" t="s">
        <v>1077</v>
      </c>
      <c r="K155" t="s">
        <v>1078</v>
      </c>
      <c r="L155">
        <v>1348</v>
      </c>
      <c r="N155">
        <v>1009</v>
      </c>
      <c r="O155" t="s">
        <v>843</v>
      </c>
      <c r="P155" t="s">
        <v>843</v>
      </c>
      <c r="Q155">
        <v>1000</v>
      </c>
      <c r="W155">
        <v>0</v>
      </c>
      <c r="X155">
        <v>-30100679</v>
      </c>
      <c r="Y155">
        <f>(AT155*ROUND(0,7))</f>
        <v>0</v>
      </c>
      <c r="AA155">
        <v>1071093.53</v>
      </c>
      <c r="AB155">
        <v>0</v>
      </c>
      <c r="AC155">
        <v>0</v>
      </c>
      <c r="AD155">
        <v>0</v>
      </c>
      <c r="AE155">
        <v>1050091.7</v>
      </c>
      <c r="AF155">
        <v>0</v>
      </c>
      <c r="AG155">
        <v>0</v>
      </c>
      <c r="AH155">
        <v>0</v>
      </c>
      <c r="AI155">
        <v>1.02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1.0000000000000001E-5</v>
      </c>
      <c r="AU155" t="s">
        <v>14</v>
      </c>
      <c r="AV155">
        <v>0</v>
      </c>
      <c r="AW155">
        <v>2</v>
      </c>
      <c r="AX155">
        <v>332287271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10.500917000000001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ROUND(Y155*Source!I167,7)</f>
        <v>0</v>
      </c>
      <c r="CY155">
        <f t="shared" si="39"/>
        <v>1071093.53</v>
      </c>
      <c r="CZ155">
        <f t="shared" si="40"/>
        <v>1050091.7</v>
      </c>
      <c r="DA155">
        <f t="shared" si="41"/>
        <v>1.02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42"/>
        <v>0</v>
      </c>
      <c r="DH155">
        <f t="shared" si="27"/>
        <v>0</v>
      </c>
      <c r="DI155">
        <f t="shared" si="28"/>
        <v>0</v>
      </c>
      <c r="DJ155">
        <f t="shared" si="43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ROW(Source!A167)</f>
        <v>167</v>
      </c>
      <c r="B156">
        <v>302024475</v>
      </c>
      <c r="C156">
        <v>302018220</v>
      </c>
      <c r="D156">
        <v>277884912</v>
      </c>
      <c r="E156">
        <v>1</v>
      </c>
      <c r="F156">
        <v>1</v>
      </c>
      <c r="G156">
        <v>1</v>
      </c>
      <c r="H156">
        <v>3</v>
      </c>
      <c r="I156" t="s">
        <v>1079</v>
      </c>
      <c r="J156" t="s">
        <v>1080</v>
      </c>
      <c r="K156" t="s">
        <v>1081</v>
      </c>
      <c r="L156">
        <v>1327</v>
      </c>
      <c r="N156">
        <v>1005</v>
      </c>
      <c r="O156" t="s">
        <v>1082</v>
      </c>
      <c r="P156" t="s">
        <v>1082</v>
      </c>
      <c r="Q156">
        <v>1</v>
      </c>
      <c r="W156">
        <v>0</v>
      </c>
      <c r="X156">
        <v>1772719413</v>
      </c>
      <c r="Y156">
        <f>(AT156*ROUND(0,7))</f>
        <v>0</v>
      </c>
      <c r="AA156">
        <v>12.51</v>
      </c>
      <c r="AB156">
        <v>0</v>
      </c>
      <c r="AC156">
        <v>0</v>
      </c>
      <c r="AD156">
        <v>0</v>
      </c>
      <c r="AE156">
        <v>12.51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2.7545500000000001</v>
      </c>
      <c r="AU156" t="s">
        <v>14</v>
      </c>
      <c r="AV156">
        <v>0</v>
      </c>
      <c r="AW156">
        <v>2</v>
      </c>
      <c r="AX156">
        <v>332287272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34.4594205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ROUND(Y156*Source!I167,7)</f>
        <v>0</v>
      </c>
      <c r="CY156">
        <f t="shared" si="39"/>
        <v>12.51</v>
      </c>
      <c r="CZ156">
        <f t="shared" si="40"/>
        <v>12.51</v>
      </c>
      <c r="DA156">
        <f t="shared" si="41"/>
        <v>1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42"/>
        <v>0</v>
      </c>
      <c r="DH156">
        <f t="shared" si="27"/>
        <v>0</v>
      </c>
      <c r="DI156">
        <f t="shared" si="28"/>
        <v>0</v>
      </c>
      <c r="DJ156">
        <f t="shared" si="43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ROW(Source!A167)</f>
        <v>167</v>
      </c>
      <c r="B157">
        <v>302024475</v>
      </c>
      <c r="C157">
        <v>302018220</v>
      </c>
      <c r="D157">
        <v>277908257</v>
      </c>
      <c r="E157">
        <v>1</v>
      </c>
      <c r="F157">
        <v>1</v>
      </c>
      <c r="G157">
        <v>1</v>
      </c>
      <c r="H157">
        <v>3</v>
      </c>
      <c r="I157" t="s">
        <v>1083</v>
      </c>
      <c r="J157" t="s">
        <v>1084</v>
      </c>
      <c r="K157" t="s">
        <v>1085</v>
      </c>
      <c r="L157">
        <v>1425</v>
      </c>
      <c r="N157">
        <v>1013</v>
      </c>
      <c r="O157" t="s">
        <v>1086</v>
      </c>
      <c r="P157" t="s">
        <v>1086</v>
      </c>
      <c r="Q157">
        <v>1</v>
      </c>
      <c r="W157">
        <v>0</v>
      </c>
      <c r="X157">
        <v>-1639942774</v>
      </c>
      <c r="Y157">
        <f>(AT157*ROUND(0,7))</f>
        <v>0</v>
      </c>
      <c r="AA157">
        <v>1310.3</v>
      </c>
      <c r="AB157">
        <v>0</v>
      </c>
      <c r="AC157">
        <v>0</v>
      </c>
      <c r="AD157">
        <v>0</v>
      </c>
      <c r="AE157">
        <v>1031.73</v>
      </c>
      <c r="AF157">
        <v>0</v>
      </c>
      <c r="AG157">
        <v>0</v>
      </c>
      <c r="AH157">
        <v>0</v>
      </c>
      <c r="AI157">
        <v>1.27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14</v>
      </c>
      <c r="AV157">
        <v>0</v>
      </c>
      <c r="AW157">
        <v>2</v>
      </c>
      <c r="AX157">
        <v>332287273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10.317300000000001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ROUND(Y157*Source!I167,7)</f>
        <v>0</v>
      </c>
      <c r="CY157">
        <f t="shared" si="39"/>
        <v>1310.3</v>
      </c>
      <c r="CZ157">
        <f t="shared" si="40"/>
        <v>1031.73</v>
      </c>
      <c r="DA157">
        <f t="shared" si="41"/>
        <v>1.27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42"/>
        <v>0</v>
      </c>
      <c r="DH157">
        <f t="shared" si="27"/>
        <v>0</v>
      </c>
      <c r="DI157">
        <f t="shared" si="28"/>
        <v>0</v>
      </c>
      <c r="DJ157">
        <f t="shared" si="43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ROW(Source!A167)</f>
        <v>167</v>
      </c>
      <c r="B158">
        <v>302024475</v>
      </c>
      <c r="C158">
        <v>302018220</v>
      </c>
      <c r="D158">
        <v>277566433</v>
      </c>
      <c r="E158">
        <v>109</v>
      </c>
      <c r="F158">
        <v>1</v>
      </c>
      <c r="G158">
        <v>1</v>
      </c>
      <c r="H158">
        <v>3</v>
      </c>
      <c r="I158" t="s">
        <v>1046</v>
      </c>
      <c r="J158" t="s">
        <v>3</v>
      </c>
      <c r="K158" t="s">
        <v>1047</v>
      </c>
      <c r="L158">
        <v>3277935</v>
      </c>
      <c r="N158">
        <v>1013</v>
      </c>
      <c r="O158" t="s">
        <v>1048</v>
      </c>
      <c r="P158" t="s">
        <v>1048</v>
      </c>
      <c r="Q158">
        <v>1</v>
      </c>
      <c r="W158">
        <v>0</v>
      </c>
      <c r="X158">
        <v>274903907</v>
      </c>
      <c r="Y158">
        <f>AT158</f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332287274</v>
      </c>
      <c r="AY158">
        <v>1</v>
      </c>
      <c r="AZ158">
        <v>2048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ROUND(Y158*Source!I167,7)</f>
        <v>2</v>
      </c>
      <c r="CY158">
        <f t="shared" si="39"/>
        <v>0</v>
      </c>
      <c r="CZ158">
        <f t="shared" si="40"/>
        <v>0</v>
      </c>
      <c r="DA158">
        <f t="shared" si="41"/>
        <v>1</v>
      </c>
      <c r="DB158">
        <f>ROUND(ROUND(AT158*CZ158,2),6)</f>
        <v>0</v>
      </c>
      <c r="DC158">
        <f>ROUND(ROUND(AT158*AG158,2),6)</f>
        <v>0</v>
      </c>
      <c r="DD158" t="s">
        <v>3</v>
      </c>
      <c r="DE158" t="s">
        <v>3</v>
      </c>
      <c r="DF158">
        <f>ROUND(ROUND(AE158,2)*CX158,2)</f>
        <v>0</v>
      </c>
      <c r="DG158">
        <f t="shared" si="42"/>
        <v>0</v>
      </c>
      <c r="DH158">
        <f t="shared" si="27"/>
        <v>0</v>
      </c>
      <c r="DI158">
        <f t="shared" si="28"/>
        <v>0</v>
      </c>
      <c r="DJ158">
        <f t="shared" si="43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ROW(Source!A168)</f>
        <v>168</v>
      </c>
      <c r="B159">
        <v>302024475</v>
      </c>
      <c r="C159">
        <v>302018241</v>
      </c>
      <c r="D159">
        <v>277560289</v>
      </c>
      <c r="E159">
        <v>109</v>
      </c>
      <c r="F159">
        <v>1</v>
      </c>
      <c r="G159">
        <v>1</v>
      </c>
      <c r="H159">
        <v>1</v>
      </c>
      <c r="I159" t="s">
        <v>1049</v>
      </c>
      <c r="J159" t="s">
        <v>3</v>
      </c>
      <c r="K159" t="s">
        <v>1050</v>
      </c>
      <c r="L159">
        <v>1191</v>
      </c>
      <c r="N159">
        <v>1013</v>
      </c>
      <c r="O159" t="s">
        <v>1038</v>
      </c>
      <c r="P159" t="s">
        <v>1038</v>
      </c>
      <c r="Q159">
        <v>1</v>
      </c>
      <c r="W159">
        <v>0</v>
      </c>
      <c r="X159">
        <v>1893946532</v>
      </c>
      <c r="Y159">
        <f>AT159</f>
        <v>148</v>
      </c>
      <c r="AA159">
        <v>0</v>
      </c>
      <c r="AB159">
        <v>0</v>
      </c>
      <c r="AC159">
        <v>0</v>
      </c>
      <c r="AD159">
        <v>451.23</v>
      </c>
      <c r="AE159">
        <v>0</v>
      </c>
      <c r="AF159">
        <v>0</v>
      </c>
      <c r="AG159">
        <v>0</v>
      </c>
      <c r="AH159">
        <v>451.23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148</v>
      </c>
      <c r="AU159" t="s">
        <v>3</v>
      </c>
      <c r="AV159">
        <v>1</v>
      </c>
      <c r="AW159">
        <v>2</v>
      </c>
      <c r="AX159">
        <v>332287294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66782.040000000008</v>
      </c>
      <c r="BN159">
        <v>148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66782.040000000008</v>
      </c>
      <c r="BU159">
        <v>148</v>
      </c>
      <c r="BV159">
        <v>0</v>
      </c>
      <c r="BW159">
        <v>1</v>
      </c>
      <c r="CU159">
        <f>ROUND(AT159*Source!I168*AH159*AL159,2)</f>
        <v>66782.039999999994</v>
      </c>
      <c r="CV159">
        <f>ROUND(Y159*Source!I168,7)</f>
        <v>148</v>
      </c>
      <c r="CW159">
        <v>0</v>
      </c>
      <c r="CX159">
        <f>ROUND(Y159*Source!I168,7)</f>
        <v>148</v>
      </c>
      <c r="CY159">
        <f>AD159</f>
        <v>451.23</v>
      </c>
      <c r="CZ159">
        <f>AH159</f>
        <v>451.23</v>
      </c>
      <c r="DA159">
        <f>AL159</f>
        <v>1</v>
      </c>
      <c r="DB159">
        <f>ROUND(ROUND(AT159*CZ159,2),6)</f>
        <v>66782.039999999994</v>
      </c>
      <c r="DC159">
        <f>ROUND(ROUND(AT159*AG159,2),6)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42"/>
        <v>0</v>
      </c>
      <c r="DH159">
        <f t="shared" si="27"/>
        <v>0</v>
      </c>
      <c r="DI159">
        <f t="shared" si="28"/>
        <v>66782.039999999994</v>
      </c>
      <c r="DJ159">
        <f>DI159</f>
        <v>66782.039999999994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ROW(Source!A168)</f>
        <v>168</v>
      </c>
      <c r="B160">
        <v>302024475</v>
      </c>
      <c r="C160">
        <v>302018241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1039</v>
      </c>
      <c r="J160" t="s">
        <v>3</v>
      </c>
      <c r="K160" t="s">
        <v>1040</v>
      </c>
      <c r="L160">
        <v>1191</v>
      </c>
      <c r="N160">
        <v>1013</v>
      </c>
      <c r="O160" t="s">
        <v>1038</v>
      </c>
      <c r="P160" t="s">
        <v>1038</v>
      </c>
      <c r="Q160">
        <v>1</v>
      </c>
      <c r="W160">
        <v>0</v>
      </c>
      <c r="X160">
        <v>-1417349443</v>
      </c>
      <c r="Y160">
        <f>AT160</f>
        <v>28.84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28.84</v>
      </c>
      <c r="AU160" t="s">
        <v>3</v>
      </c>
      <c r="AV160">
        <v>2</v>
      </c>
      <c r="AW160">
        <v>2</v>
      </c>
      <c r="AX160">
        <v>332287295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ROUND(Y160*Source!I168,7)</f>
        <v>28.84</v>
      </c>
      <c r="CY160">
        <f>AD160</f>
        <v>0</v>
      </c>
      <c r="CZ160">
        <f>AH160</f>
        <v>0</v>
      </c>
      <c r="DA160">
        <f>AL160</f>
        <v>1</v>
      </c>
      <c r="DB160">
        <f>ROUND(ROUND(AT160*CZ160,2),6)</f>
        <v>0</v>
      </c>
      <c r="DC160">
        <f>ROUND(ROUND(AT160*AG160,2),6)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42"/>
        <v>0</v>
      </c>
      <c r="DH160">
        <f t="shared" si="27"/>
        <v>0</v>
      </c>
      <c r="DI160">
        <f t="shared" si="28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ROW(Source!A168)</f>
        <v>168</v>
      </c>
      <c r="B161">
        <v>302024475</v>
      </c>
      <c r="C161">
        <v>302018241</v>
      </c>
      <c r="D161">
        <v>277945608</v>
      </c>
      <c r="E161">
        <v>1</v>
      </c>
      <c r="F161">
        <v>1</v>
      </c>
      <c r="G161">
        <v>1</v>
      </c>
      <c r="H161">
        <v>2</v>
      </c>
      <c r="I161" t="s">
        <v>1060</v>
      </c>
      <c r="J161" t="s">
        <v>1061</v>
      </c>
      <c r="K161" t="s">
        <v>1062</v>
      </c>
      <c r="L161">
        <v>1368</v>
      </c>
      <c r="N161">
        <v>1011</v>
      </c>
      <c r="O161" t="s">
        <v>1044</v>
      </c>
      <c r="P161" t="s">
        <v>1044</v>
      </c>
      <c r="Q161">
        <v>1</v>
      </c>
      <c r="W161">
        <v>0</v>
      </c>
      <c r="X161">
        <v>-582323202</v>
      </c>
      <c r="Y161">
        <f>AT161</f>
        <v>28.84</v>
      </c>
      <c r="AA161">
        <v>0</v>
      </c>
      <c r="AB161">
        <v>1114.97</v>
      </c>
      <c r="AC161">
        <v>549.32000000000005</v>
      </c>
      <c r="AD161">
        <v>0</v>
      </c>
      <c r="AE161">
        <v>0</v>
      </c>
      <c r="AF161">
        <v>995.51</v>
      </c>
      <c r="AG161">
        <v>549.32000000000005</v>
      </c>
      <c r="AH161">
        <v>0</v>
      </c>
      <c r="AI161">
        <v>1</v>
      </c>
      <c r="AJ161">
        <v>1.1200000000000001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28.84</v>
      </c>
      <c r="AU161" t="s">
        <v>3</v>
      </c>
      <c r="AV161">
        <v>1</v>
      </c>
      <c r="AW161">
        <v>2</v>
      </c>
      <c r="AX161">
        <v>332287296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28710.508399999999</v>
      </c>
      <c r="BL161">
        <v>15842.388800000001</v>
      </c>
      <c r="BM161">
        <v>0</v>
      </c>
      <c r="BN161">
        <v>0</v>
      </c>
      <c r="BO161">
        <v>28.84</v>
      </c>
      <c r="BP161">
        <v>1</v>
      </c>
      <c r="BQ161">
        <v>0</v>
      </c>
      <c r="BR161">
        <v>28710.508399999999</v>
      </c>
      <c r="BS161">
        <v>15842.388800000001</v>
      </c>
      <c r="BT161">
        <v>0</v>
      </c>
      <c r="BU161">
        <v>0</v>
      </c>
      <c r="BV161">
        <v>28.84</v>
      </c>
      <c r="BW161">
        <v>1</v>
      </c>
      <c r="CV161">
        <v>0</v>
      </c>
      <c r="CW161">
        <f>ROUND(Y161*Source!I168*DO161,7)</f>
        <v>28.84</v>
      </c>
      <c r="CX161">
        <f>ROUND(Y161*Source!I168,7)</f>
        <v>28.84</v>
      </c>
      <c r="CY161">
        <f>AB161</f>
        <v>1114.97</v>
      </c>
      <c r="CZ161">
        <f>AF161</f>
        <v>995.51</v>
      </c>
      <c r="DA161">
        <f>AJ161</f>
        <v>1.1200000000000001</v>
      </c>
      <c r="DB161">
        <f>ROUND(ROUND(AT161*CZ161,2),6)</f>
        <v>28710.51</v>
      </c>
      <c r="DC161">
        <f>ROUND(ROUND(AT161*AG161,2),6)</f>
        <v>15842.39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32155.73</v>
      </c>
      <c r="DH161">
        <f t="shared" si="27"/>
        <v>15842.39</v>
      </c>
      <c r="DI161">
        <f t="shared" si="28"/>
        <v>0</v>
      </c>
      <c r="DJ161">
        <f>DG161+DH161</f>
        <v>47998.119999999995</v>
      </c>
      <c r="DK161">
        <v>1</v>
      </c>
      <c r="DL161" t="s">
        <v>1045</v>
      </c>
      <c r="DM161">
        <v>5</v>
      </c>
      <c r="DN161" t="s">
        <v>1038</v>
      </c>
      <c r="DO161">
        <v>1</v>
      </c>
    </row>
    <row r="162" spans="1:119" x14ac:dyDescent="0.2">
      <c r="A162">
        <f>ROW(Source!A168)</f>
        <v>168</v>
      </c>
      <c r="B162">
        <v>302024475</v>
      </c>
      <c r="C162">
        <v>302018241</v>
      </c>
      <c r="D162">
        <v>277945863</v>
      </c>
      <c r="E162">
        <v>1</v>
      </c>
      <c r="F162">
        <v>1</v>
      </c>
      <c r="G162">
        <v>1</v>
      </c>
      <c r="H162">
        <v>2</v>
      </c>
      <c r="I162" t="s">
        <v>1063</v>
      </c>
      <c r="J162" t="s">
        <v>1064</v>
      </c>
      <c r="K162" t="s">
        <v>1065</v>
      </c>
      <c r="L162">
        <v>1368</v>
      </c>
      <c r="N162">
        <v>1011</v>
      </c>
      <c r="O162" t="s">
        <v>1044</v>
      </c>
      <c r="P162" t="s">
        <v>1044</v>
      </c>
      <c r="Q162">
        <v>1</v>
      </c>
      <c r="W162">
        <v>0</v>
      </c>
      <c r="X162">
        <v>-1439687606</v>
      </c>
      <c r="Y162">
        <f>AT162</f>
        <v>33.450000000000003</v>
      </c>
      <c r="AA162">
        <v>0</v>
      </c>
      <c r="AB162">
        <v>47.83</v>
      </c>
      <c r="AC162">
        <v>0</v>
      </c>
      <c r="AD162">
        <v>0</v>
      </c>
      <c r="AE162">
        <v>0</v>
      </c>
      <c r="AF162">
        <v>34.409999999999997</v>
      </c>
      <c r="AG162">
        <v>0</v>
      </c>
      <c r="AH162">
        <v>0</v>
      </c>
      <c r="AI162">
        <v>1</v>
      </c>
      <c r="AJ162">
        <v>1.39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33.450000000000003</v>
      </c>
      <c r="AU162" t="s">
        <v>3</v>
      </c>
      <c r="AV162">
        <v>1</v>
      </c>
      <c r="AW162">
        <v>2</v>
      </c>
      <c r="AX162">
        <v>332287297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1151.0145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1151.0145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ROUND(Y162*Source!I168*DO162,7)</f>
        <v>0</v>
      </c>
      <c r="CX162">
        <f>ROUND(Y162*Source!I168,7)</f>
        <v>33.450000000000003</v>
      </c>
      <c r="CY162">
        <f>AB162</f>
        <v>47.83</v>
      </c>
      <c r="CZ162">
        <f>AF162</f>
        <v>34.409999999999997</v>
      </c>
      <c r="DA162">
        <f>AJ162</f>
        <v>1.39</v>
      </c>
      <c r="DB162">
        <f>ROUND(ROUND(AT162*CZ162,2),6)</f>
        <v>1151.01</v>
      </c>
      <c r="DC162">
        <f>ROUND(ROUND(AT162*AG162,2),6)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1599.91</v>
      </c>
      <c r="DH162">
        <f t="shared" si="27"/>
        <v>0</v>
      </c>
      <c r="DI162">
        <f t="shared" si="28"/>
        <v>0</v>
      </c>
      <c r="DJ162">
        <f>DG162+DH162</f>
        <v>1599.91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ROW(Source!A168)</f>
        <v>168</v>
      </c>
      <c r="B163">
        <v>302024475</v>
      </c>
      <c r="C163">
        <v>302018241</v>
      </c>
      <c r="D163">
        <v>277862590</v>
      </c>
      <c r="E163">
        <v>1</v>
      </c>
      <c r="F163">
        <v>1</v>
      </c>
      <c r="G163">
        <v>1</v>
      </c>
      <c r="H163">
        <v>3</v>
      </c>
      <c r="I163" t="s">
        <v>1070</v>
      </c>
      <c r="J163" t="s">
        <v>1071</v>
      </c>
      <c r="K163" t="s">
        <v>1072</v>
      </c>
      <c r="L163">
        <v>1346</v>
      </c>
      <c r="N163">
        <v>1009</v>
      </c>
      <c r="O163" t="s">
        <v>1059</v>
      </c>
      <c r="P163" t="s">
        <v>1059</v>
      </c>
      <c r="Q163">
        <v>1</v>
      </c>
      <c r="W163">
        <v>0</v>
      </c>
      <c r="X163">
        <v>151224974</v>
      </c>
      <c r="Y163">
        <f>(AT163*ROUND(0,7))</f>
        <v>0</v>
      </c>
      <c r="AA163">
        <v>50.07</v>
      </c>
      <c r="AB163">
        <v>0</v>
      </c>
      <c r="AC163">
        <v>0</v>
      </c>
      <c r="AD163">
        <v>0</v>
      </c>
      <c r="AE163">
        <v>41.38</v>
      </c>
      <c r="AF163">
        <v>0</v>
      </c>
      <c r="AG163">
        <v>0</v>
      </c>
      <c r="AH163">
        <v>0</v>
      </c>
      <c r="AI163">
        <v>1.21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2.3E-2</v>
      </c>
      <c r="AU163" t="s">
        <v>14</v>
      </c>
      <c r="AV163">
        <v>0</v>
      </c>
      <c r="AW163">
        <v>2</v>
      </c>
      <c r="AX163">
        <v>332287298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0.95174000000000003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ROUND(Y163*Source!I168,7)</f>
        <v>0</v>
      </c>
      <c r="CY163">
        <f t="shared" ref="CY163:CY168" si="44">AA163</f>
        <v>50.07</v>
      </c>
      <c r="CZ163">
        <f t="shared" ref="CZ163:CZ168" si="45">AE163</f>
        <v>41.38</v>
      </c>
      <c r="DA163">
        <f t="shared" ref="DA163:DA168" si="46">AI163</f>
        <v>1.21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ref="DG163:DG170" si="47">ROUND(ROUND(AF163,2)*CX163,2)</f>
        <v>0</v>
      </c>
      <c r="DH163">
        <f t="shared" si="27"/>
        <v>0</v>
      </c>
      <c r="DI163">
        <f t="shared" si="28"/>
        <v>0</v>
      </c>
      <c r="DJ163">
        <f t="shared" ref="DJ163:DJ168" si="48"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ROW(Source!A168)</f>
        <v>168</v>
      </c>
      <c r="B164">
        <v>302024475</v>
      </c>
      <c r="C164">
        <v>302018241</v>
      </c>
      <c r="D164">
        <v>277865731</v>
      </c>
      <c r="E164">
        <v>1</v>
      </c>
      <c r="F164">
        <v>1</v>
      </c>
      <c r="G164">
        <v>1</v>
      </c>
      <c r="H164">
        <v>3</v>
      </c>
      <c r="I164" t="s">
        <v>1073</v>
      </c>
      <c r="J164" t="s">
        <v>1074</v>
      </c>
      <c r="K164" t="s">
        <v>1075</v>
      </c>
      <c r="L164">
        <v>1346</v>
      </c>
      <c r="N164">
        <v>1009</v>
      </c>
      <c r="O164" t="s">
        <v>1059</v>
      </c>
      <c r="P164" t="s">
        <v>1059</v>
      </c>
      <c r="Q164">
        <v>1</v>
      </c>
      <c r="W164">
        <v>0</v>
      </c>
      <c r="X164">
        <v>-350648990</v>
      </c>
      <c r="Y164">
        <f>(AT164*ROUND(0,7))</f>
        <v>0</v>
      </c>
      <c r="AA164">
        <v>978.76</v>
      </c>
      <c r="AB164">
        <v>0</v>
      </c>
      <c r="AC164">
        <v>0</v>
      </c>
      <c r="AD164">
        <v>0</v>
      </c>
      <c r="AE164">
        <v>675.01</v>
      </c>
      <c r="AF164">
        <v>0</v>
      </c>
      <c r="AG164">
        <v>0</v>
      </c>
      <c r="AH164">
        <v>0</v>
      </c>
      <c r="AI164">
        <v>1.45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3.5000000000000003E-2</v>
      </c>
      <c r="AU164" t="s">
        <v>14</v>
      </c>
      <c r="AV164">
        <v>0</v>
      </c>
      <c r="AW164">
        <v>2</v>
      </c>
      <c r="AX164">
        <v>332287299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23.625350000000001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ROUND(Y164*Source!I168,7)</f>
        <v>0</v>
      </c>
      <c r="CY164">
        <f t="shared" si="44"/>
        <v>978.76</v>
      </c>
      <c r="CZ164">
        <f t="shared" si="45"/>
        <v>675.01</v>
      </c>
      <c r="DA164">
        <f t="shared" si="46"/>
        <v>1.45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47"/>
        <v>0</v>
      </c>
      <c r="DH164">
        <f t="shared" si="27"/>
        <v>0</v>
      </c>
      <c r="DI164">
        <f t="shared" si="28"/>
        <v>0</v>
      </c>
      <c r="DJ164">
        <f t="shared" si="48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ROW(Source!A168)</f>
        <v>168</v>
      </c>
      <c r="B165">
        <v>302024475</v>
      </c>
      <c r="C165">
        <v>302018241</v>
      </c>
      <c r="D165">
        <v>277881757</v>
      </c>
      <c r="E165">
        <v>1</v>
      </c>
      <c r="F165">
        <v>1</v>
      </c>
      <c r="G165">
        <v>1</v>
      </c>
      <c r="H165">
        <v>3</v>
      </c>
      <c r="I165" t="s">
        <v>1076</v>
      </c>
      <c r="J165" t="s">
        <v>1077</v>
      </c>
      <c r="K165" t="s">
        <v>1078</v>
      </c>
      <c r="L165">
        <v>1348</v>
      </c>
      <c r="N165">
        <v>1009</v>
      </c>
      <c r="O165" t="s">
        <v>843</v>
      </c>
      <c r="P165" t="s">
        <v>843</v>
      </c>
      <c r="Q165">
        <v>1000</v>
      </c>
      <c r="W165">
        <v>0</v>
      </c>
      <c r="X165">
        <v>-30100679</v>
      </c>
      <c r="Y165">
        <f>(AT165*ROUND(0,7))</f>
        <v>0</v>
      </c>
      <c r="AA165">
        <v>1071093.53</v>
      </c>
      <c r="AB165">
        <v>0</v>
      </c>
      <c r="AC165">
        <v>0</v>
      </c>
      <c r="AD165">
        <v>0</v>
      </c>
      <c r="AE165">
        <v>1050091.7</v>
      </c>
      <c r="AF165">
        <v>0</v>
      </c>
      <c r="AG165">
        <v>0</v>
      </c>
      <c r="AH165">
        <v>0</v>
      </c>
      <c r="AI165">
        <v>1.02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1.0000000000000001E-5</v>
      </c>
      <c r="AU165" t="s">
        <v>14</v>
      </c>
      <c r="AV165">
        <v>0</v>
      </c>
      <c r="AW165">
        <v>2</v>
      </c>
      <c r="AX165">
        <v>332287300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10.500917000000001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ROUND(Y165*Source!I168,7)</f>
        <v>0</v>
      </c>
      <c r="CY165">
        <f t="shared" si="44"/>
        <v>1071093.53</v>
      </c>
      <c r="CZ165">
        <f t="shared" si="45"/>
        <v>1050091.7</v>
      </c>
      <c r="DA165">
        <f t="shared" si="46"/>
        <v>1.02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47"/>
        <v>0</v>
      </c>
      <c r="DH165">
        <f t="shared" si="27"/>
        <v>0</v>
      </c>
      <c r="DI165">
        <f t="shared" si="28"/>
        <v>0</v>
      </c>
      <c r="DJ165">
        <f t="shared" si="48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ROW(Source!A168)</f>
        <v>168</v>
      </c>
      <c r="B166">
        <v>302024475</v>
      </c>
      <c r="C166">
        <v>302018241</v>
      </c>
      <c r="D166">
        <v>277884912</v>
      </c>
      <c r="E166">
        <v>1</v>
      </c>
      <c r="F166">
        <v>1</v>
      </c>
      <c r="G166">
        <v>1</v>
      </c>
      <c r="H166">
        <v>3</v>
      </c>
      <c r="I166" t="s">
        <v>1079</v>
      </c>
      <c r="J166" t="s">
        <v>1080</v>
      </c>
      <c r="K166" t="s">
        <v>1081</v>
      </c>
      <c r="L166">
        <v>1327</v>
      </c>
      <c r="N166">
        <v>1005</v>
      </c>
      <c r="O166" t="s">
        <v>1082</v>
      </c>
      <c r="P166" t="s">
        <v>1082</v>
      </c>
      <c r="Q166">
        <v>1</v>
      </c>
      <c r="W166">
        <v>0</v>
      </c>
      <c r="X166">
        <v>1772719413</v>
      </c>
      <c r="Y166">
        <f>(AT166*ROUND(0,7))</f>
        <v>0</v>
      </c>
      <c r="AA166">
        <v>12.51</v>
      </c>
      <c r="AB166">
        <v>0</v>
      </c>
      <c r="AC166">
        <v>0</v>
      </c>
      <c r="AD166">
        <v>0</v>
      </c>
      <c r="AE166">
        <v>12.51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2.7545500000000001</v>
      </c>
      <c r="AU166" t="s">
        <v>14</v>
      </c>
      <c r="AV166">
        <v>0</v>
      </c>
      <c r="AW166">
        <v>2</v>
      </c>
      <c r="AX166">
        <v>332287301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34.4594205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ROUND(Y166*Source!I168,7)</f>
        <v>0</v>
      </c>
      <c r="CY166">
        <f t="shared" si="44"/>
        <v>12.51</v>
      </c>
      <c r="CZ166">
        <f t="shared" si="45"/>
        <v>12.51</v>
      </c>
      <c r="DA166">
        <f t="shared" si="46"/>
        <v>1</v>
      </c>
      <c r="DB166">
        <f>ROUND((ROUND(AT166*CZ166,2)*ROUND(0,7)),6)</f>
        <v>0</v>
      </c>
      <c r="DC166">
        <f>ROUND((ROUND(AT166*AG166,2)*ROUND(0,7)),6)</f>
        <v>0</v>
      </c>
      <c r="DD166" t="s">
        <v>3</v>
      </c>
      <c r="DE166" t="s">
        <v>3</v>
      </c>
      <c r="DF166">
        <f>ROUND(ROUND(AE166,2)*CX166,2)</f>
        <v>0</v>
      </c>
      <c r="DG166">
        <f t="shared" si="47"/>
        <v>0</v>
      </c>
      <c r="DH166">
        <f t="shared" si="27"/>
        <v>0</v>
      </c>
      <c r="DI166">
        <f t="shared" si="28"/>
        <v>0</v>
      </c>
      <c r="DJ166">
        <f t="shared" si="48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ROW(Source!A168)</f>
        <v>168</v>
      </c>
      <c r="B167">
        <v>302024475</v>
      </c>
      <c r="C167">
        <v>302018241</v>
      </c>
      <c r="D167">
        <v>277908257</v>
      </c>
      <c r="E167">
        <v>1</v>
      </c>
      <c r="F167">
        <v>1</v>
      </c>
      <c r="G167">
        <v>1</v>
      </c>
      <c r="H167">
        <v>3</v>
      </c>
      <c r="I167" t="s">
        <v>1083</v>
      </c>
      <c r="J167" t="s">
        <v>1084</v>
      </c>
      <c r="K167" t="s">
        <v>1085</v>
      </c>
      <c r="L167">
        <v>1425</v>
      </c>
      <c r="N167">
        <v>1013</v>
      </c>
      <c r="O167" t="s">
        <v>1086</v>
      </c>
      <c r="P167" t="s">
        <v>1086</v>
      </c>
      <c r="Q167">
        <v>1</v>
      </c>
      <c r="W167">
        <v>0</v>
      </c>
      <c r="X167">
        <v>-1639942774</v>
      </c>
      <c r="Y167">
        <f>(AT167*ROUND(0,7))</f>
        <v>0</v>
      </c>
      <c r="AA167">
        <v>1310.3</v>
      </c>
      <c r="AB167">
        <v>0</v>
      </c>
      <c r="AC167">
        <v>0</v>
      </c>
      <c r="AD167">
        <v>0</v>
      </c>
      <c r="AE167">
        <v>1031.73</v>
      </c>
      <c r="AF167">
        <v>0</v>
      </c>
      <c r="AG167">
        <v>0</v>
      </c>
      <c r="AH167">
        <v>0</v>
      </c>
      <c r="AI167">
        <v>1.27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14</v>
      </c>
      <c r="AV167">
        <v>0</v>
      </c>
      <c r="AW167">
        <v>2</v>
      </c>
      <c r="AX167">
        <v>332287302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10.317300000000001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ROUND(Y167*Source!I168,7)</f>
        <v>0</v>
      </c>
      <c r="CY167">
        <f t="shared" si="44"/>
        <v>1310.3</v>
      </c>
      <c r="CZ167">
        <f t="shared" si="45"/>
        <v>1031.73</v>
      </c>
      <c r="DA167">
        <f t="shared" si="46"/>
        <v>1.27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47"/>
        <v>0</v>
      </c>
      <c r="DH167">
        <f t="shared" si="27"/>
        <v>0</v>
      </c>
      <c r="DI167">
        <f t="shared" si="28"/>
        <v>0</v>
      </c>
      <c r="DJ167">
        <f t="shared" si="48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ROW(Source!A168)</f>
        <v>168</v>
      </c>
      <c r="B168">
        <v>302024475</v>
      </c>
      <c r="C168">
        <v>302018241</v>
      </c>
      <c r="D168">
        <v>277566433</v>
      </c>
      <c r="E168">
        <v>109</v>
      </c>
      <c r="F168">
        <v>1</v>
      </c>
      <c r="G168">
        <v>1</v>
      </c>
      <c r="H168">
        <v>3</v>
      </c>
      <c r="I168" t="s">
        <v>1046</v>
      </c>
      <c r="J168" t="s">
        <v>3</v>
      </c>
      <c r="K168" t="s">
        <v>1047</v>
      </c>
      <c r="L168">
        <v>3277935</v>
      </c>
      <c r="N168">
        <v>1013</v>
      </c>
      <c r="O168" t="s">
        <v>1048</v>
      </c>
      <c r="P168" t="s">
        <v>1048</v>
      </c>
      <c r="Q168">
        <v>1</v>
      </c>
      <c r="W168">
        <v>0</v>
      </c>
      <c r="X168">
        <v>274903907</v>
      </c>
      <c r="Y168">
        <f>AT168</f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2</v>
      </c>
      <c r="AU168" t="s">
        <v>3</v>
      </c>
      <c r="AV168">
        <v>0</v>
      </c>
      <c r="AW168">
        <v>2</v>
      </c>
      <c r="AX168">
        <v>332287303</v>
      </c>
      <c r="AY168">
        <v>1</v>
      </c>
      <c r="AZ168">
        <v>2048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ROUND(Y168*Source!I168,7)</f>
        <v>2</v>
      </c>
      <c r="CY168">
        <f t="shared" si="44"/>
        <v>0</v>
      </c>
      <c r="CZ168">
        <f t="shared" si="45"/>
        <v>0</v>
      </c>
      <c r="DA168">
        <f t="shared" si="46"/>
        <v>1</v>
      </c>
      <c r="DB168">
        <f>ROUND(ROUND(AT168*CZ168,2),6)</f>
        <v>0</v>
      </c>
      <c r="DC168">
        <f>ROUND(ROUND(AT168*AG168,2),6)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47"/>
        <v>0</v>
      </c>
      <c r="DH168">
        <f t="shared" si="27"/>
        <v>0</v>
      </c>
      <c r="DI168">
        <f t="shared" si="28"/>
        <v>0</v>
      </c>
      <c r="DJ168">
        <f t="shared" si="48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ROW(Source!A169)</f>
        <v>169</v>
      </c>
      <c r="B169">
        <v>302024475</v>
      </c>
      <c r="C169">
        <v>302018262</v>
      </c>
      <c r="D169">
        <v>277560289</v>
      </c>
      <c r="E169">
        <v>109</v>
      </c>
      <c r="F169">
        <v>1</v>
      </c>
      <c r="G169">
        <v>1</v>
      </c>
      <c r="H169">
        <v>1</v>
      </c>
      <c r="I169" t="s">
        <v>1049</v>
      </c>
      <c r="J169" t="s">
        <v>3</v>
      </c>
      <c r="K169" t="s">
        <v>1050</v>
      </c>
      <c r="L169">
        <v>1191</v>
      </c>
      <c r="N169">
        <v>1013</v>
      </c>
      <c r="O169" t="s">
        <v>1038</v>
      </c>
      <c r="P169" t="s">
        <v>1038</v>
      </c>
      <c r="Q169">
        <v>1</v>
      </c>
      <c r="W169">
        <v>0</v>
      </c>
      <c r="X169">
        <v>1893946532</v>
      </c>
      <c r="Y169">
        <f>(AT169*ROUND(0.3,7))</f>
        <v>57</v>
      </c>
      <c r="AA169">
        <v>0</v>
      </c>
      <c r="AB169">
        <v>0</v>
      </c>
      <c r="AC169">
        <v>0</v>
      </c>
      <c r="AD169">
        <v>451.23</v>
      </c>
      <c r="AE169">
        <v>0</v>
      </c>
      <c r="AF169">
        <v>0</v>
      </c>
      <c r="AG169">
        <v>0</v>
      </c>
      <c r="AH169">
        <v>451.23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190</v>
      </c>
      <c r="AU169" t="s">
        <v>147</v>
      </c>
      <c r="AV169">
        <v>1</v>
      </c>
      <c r="AW169">
        <v>2</v>
      </c>
      <c r="AX169">
        <v>332287307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85733.7</v>
      </c>
      <c r="BN169">
        <v>190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25720.11</v>
      </c>
      <c r="BU169">
        <v>57</v>
      </c>
      <c r="BV169">
        <v>0</v>
      </c>
      <c r="BW169">
        <v>1</v>
      </c>
      <c r="CU169">
        <f>ROUND(AT169*Source!I169*AH169*AL169,2)</f>
        <v>85733.7</v>
      </c>
      <c r="CV169">
        <f>ROUND(Y169*Source!I169,7)</f>
        <v>57</v>
      </c>
      <c r="CW169">
        <v>0</v>
      </c>
      <c r="CX169">
        <f>ROUND(Y169*Source!I169,7)</f>
        <v>57</v>
      </c>
      <c r="CY169">
        <f>AD169</f>
        <v>451.23</v>
      </c>
      <c r="CZ169">
        <f>AH169</f>
        <v>451.23</v>
      </c>
      <c r="DA169">
        <f>AL169</f>
        <v>1</v>
      </c>
      <c r="DB169">
        <f>ROUND((ROUND(AT169*CZ169,2)*ROUND(0.3,7)),6)</f>
        <v>25720.11</v>
      </c>
      <c r="DC169">
        <f>ROUND((ROUND(AT169*AG169,2)*ROUND(0.3,7)),6)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47"/>
        <v>0</v>
      </c>
      <c r="DH169">
        <f t="shared" si="27"/>
        <v>0</v>
      </c>
      <c r="DI169">
        <f t="shared" si="28"/>
        <v>25720.11</v>
      </c>
      <c r="DJ169">
        <f>DI169</f>
        <v>25720.11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ROW(Source!A169)</f>
        <v>169</v>
      </c>
      <c r="B170">
        <v>302024475</v>
      </c>
      <c r="C170">
        <v>302018262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1039</v>
      </c>
      <c r="J170" t="s">
        <v>3</v>
      </c>
      <c r="K170" t="s">
        <v>1040</v>
      </c>
      <c r="L170">
        <v>1191</v>
      </c>
      <c r="N170">
        <v>1013</v>
      </c>
      <c r="O170" t="s">
        <v>1038</v>
      </c>
      <c r="P170" t="s">
        <v>1038</v>
      </c>
      <c r="Q170">
        <v>1</v>
      </c>
      <c r="W170">
        <v>0</v>
      </c>
      <c r="X170">
        <v>-1417349443</v>
      </c>
      <c r="Y170">
        <f>(AT170*ROUND(0.3,7))</f>
        <v>9.18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30.6</v>
      </c>
      <c r="AU170" t="s">
        <v>147</v>
      </c>
      <c r="AV170">
        <v>2</v>
      </c>
      <c r="AW170">
        <v>2</v>
      </c>
      <c r="AX170">
        <v>332287308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ROUND(Y170*Source!I169,7)</f>
        <v>9.18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ROUND((ROUND(AT170*CZ170,2)*ROUND(0.3,7)),6)</f>
        <v>0</v>
      </c>
      <c r="DC170">
        <f>ROUND((ROUND(AT170*AG170,2)*ROUND(0.3,7)),6)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47"/>
        <v>0</v>
      </c>
      <c r="DH170">
        <f t="shared" si="27"/>
        <v>0</v>
      </c>
      <c r="DI170">
        <f t="shared" si="28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ROW(Source!A169)</f>
        <v>169</v>
      </c>
      <c r="B171">
        <v>302024475</v>
      </c>
      <c r="C171">
        <v>302018262</v>
      </c>
      <c r="D171">
        <v>277945608</v>
      </c>
      <c r="E171">
        <v>1</v>
      </c>
      <c r="F171">
        <v>1</v>
      </c>
      <c r="G171">
        <v>1</v>
      </c>
      <c r="H171">
        <v>2</v>
      </c>
      <c r="I171" t="s">
        <v>1060</v>
      </c>
      <c r="J171" t="s">
        <v>1061</v>
      </c>
      <c r="K171" t="s">
        <v>1062</v>
      </c>
      <c r="L171">
        <v>1368</v>
      </c>
      <c r="N171">
        <v>1011</v>
      </c>
      <c r="O171" t="s">
        <v>1044</v>
      </c>
      <c r="P171" t="s">
        <v>1044</v>
      </c>
      <c r="Q171">
        <v>1</v>
      </c>
      <c r="W171">
        <v>0</v>
      </c>
      <c r="X171">
        <v>-582323202</v>
      </c>
      <c r="Y171">
        <f>(AT171*ROUND(0.3,7))</f>
        <v>9.18</v>
      </c>
      <c r="AA171">
        <v>0</v>
      </c>
      <c r="AB171">
        <v>1114.97</v>
      </c>
      <c r="AC171">
        <v>549.32000000000005</v>
      </c>
      <c r="AD171">
        <v>0</v>
      </c>
      <c r="AE171">
        <v>0</v>
      </c>
      <c r="AF171">
        <v>995.51</v>
      </c>
      <c r="AG171">
        <v>549.32000000000005</v>
      </c>
      <c r="AH171">
        <v>0</v>
      </c>
      <c r="AI171">
        <v>1</v>
      </c>
      <c r="AJ171">
        <v>1.1200000000000001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30.6</v>
      </c>
      <c r="AU171" t="s">
        <v>147</v>
      </c>
      <c r="AV171">
        <v>1</v>
      </c>
      <c r="AW171">
        <v>2</v>
      </c>
      <c r="AX171">
        <v>332287309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30462.606</v>
      </c>
      <c r="BL171">
        <v>16809.192000000003</v>
      </c>
      <c r="BM171">
        <v>0</v>
      </c>
      <c r="BN171">
        <v>0</v>
      </c>
      <c r="BO171">
        <v>30.6</v>
      </c>
      <c r="BP171">
        <v>1</v>
      </c>
      <c r="BQ171">
        <v>0</v>
      </c>
      <c r="BR171">
        <v>9138.7817999999988</v>
      </c>
      <c r="BS171">
        <v>5042.7575999999999</v>
      </c>
      <c r="BT171">
        <v>0</v>
      </c>
      <c r="BU171">
        <v>0</v>
      </c>
      <c r="BV171">
        <v>9.18</v>
      </c>
      <c r="BW171">
        <v>1</v>
      </c>
      <c r="CV171">
        <v>0</v>
      </c>
      <c r="CW171">
        <f>ROUND(Y171*Source!I169*DO171,7)</f>
        <v>9.18</v>
      </c>
      <c r="CX171">
        <f>ROUND(Y171*Source!I169,7)</f>
        <v>9.18</v>
      </c>
      <c r="CY171">
        <f>AB171</f>
        <v>1114.97</v>
      </c>
      <c r="CZ171">
        <f>AF171</f>
        <v>995.51</v>
      </c>
      <c r="DA171">
        <f>AJ171</f>
        <v>1.1200000000000001</v>
      </c>
      <c r="DB171">
        <f>ROUND((ROUND(AT171*CZ171,2)*ROUND(0.3,7)),6)</f>
        <v>9138.7829999999994</v>
      </c>
      <c r="DC171">
        <f>ROUND((ROUND(AT171*AG171,2)*ROUND(0.3,7)),6)</f>
        <v>5042.7569999999996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10235.42</v>
      </c>
      <c r="DH171">
        <f t="shared" si="27"/>
        <v>5042.76</v>
      </c>
      <c r="DI171">
        <f t="shared" si="28"/>
        <v>0</v>
      </c>
      <c r="DJ171">
        <f>DG171+DH171</f>
        <v>15278.18</v>
      </c>
      <c r="DK171">
        <v>1</v>
      </c>
      <c r="DL171" t="s">
        <v>1045</v>
      </c>
      <c r="DM171">
        <v>5</v>
      </c>
      <c r="DN171" t="s">
        <v>1038</v>
      </c>
      <c r="DO171">
        <v>1</v>
      </c>
    </row>
    <row r="172" spans="1:119" x14ac:dyDescent="0.2">
      <c r="A172">
        <f>ROW(Source!A169)</f>
        <v>169</v>
      </c>
      <c r="B172">
        <v>302024475</v>
      </c>
      <c r="C172">
        <v>302018262</v>
      </c>
      <c r="D172">
        <v>277945863</v>
      </c>
      <c r="E172">
        <v>1</v>
      </c>
      <c r="F172">
        <v>1</v>
      </c>
      <c r="G172">
        <v>1</v>
      </c>
      <c r="H172">
        <v>2</v>
      </c>
      <c r="I172" t="s">
        <v>1063</v>
      </c>
      <c r="J172" t="s">
        <v>1064</v>
      </c>
      <c r="K172" t="s">
        <v>1065</v>
      </c>
      <c r="L172">
        <v>1368</v>
      </c>
      <c r="N172">
        <v>1011</v>
      </c>
      <c r="O172" t="s">
        <v>1044</v>
      </c>
      <c r="P172" t="s">
        <v>1044</v>
      </c>
      <c r="Q172">
        <v>1</v>
      </c>
      <c r="W172">
        <v>0</v>
      </c>
      <c r="X172">
        <v>-1439687606</v>
      </c>
      <c r="Y172">
        <f>(AT172*ROUND(0.3,7))</f>
        <v>10.65</v>
      </c>
      <c r="AA172">
        <v>0</v>
      </c>
      <c r="AB172">
        <v>47.83</v>
      </c>
      <c r="AC172">
        <v>0</v>
      </c>
      <c r="AD172">
        <v>0</v>
      </c>
      <c r="AE172">
        <v>0</v>
      </c>
      <c r="AF172">
        <v>34.409999999999997</v>
      </c>
      <c r="AG172">
        <v>0</v>
      </c>
      <c r="AH172">
        <v>0</v>
      </c>
      <c r="AI172">
        <v>1</v>
      </c>
      <c r="AJ172">
        <v>1.39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35.5</v>
      </c>
      <c r="AU172" t="s">
        <v>147</v>
      </c>
      <c r="AV172">
        <v>1</v>
      </c>
      <c r="AW172">
        <v>2</v>
      </c>
      <c r="AX172">
        <v>332287310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1221.5549999999998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366.4665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ROUND(Y172*Source!I169*DO172,7)</f>
        <v>0</v>
      </c>
      <c r="CX172">
        <f>ROUND(Y172*Source!I169,7)</f>
        <v>10.65</v>
      </c>
      <c r="CY172">
        <f>AB172</f>
        <v>47.83</v>
      </c>
      <c r="CZ172">
        <f>AF172</f>
        <v>34.409999999999997</v>
      </c>
      <c r="DA172">
        <f>AJ172</f>
        <v>1.39</v>
      </c>
      <c r="DB172">
        <f>ROUND((ROUND(AT172*CZ172,2)*ROUND(0.3,7)),6)</f>
        <v>366.46800000000002</v>
      </c>
      <c r="DC172">
        <f>ROUND((ROUND(AT172*AG172,2)*ROUND(0.3,7)),6)</f>
        <v>0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509.39</v>
      </c>
      <c r="DH172">
        <f t="shared" si="27"/>
        <v>0</v>
      </c>
      <c r="DI172">
        <f t="shared" si="28"/>
        <v>0</v>
      </c>
      <c r="DJ172">
        <f>DG172+DH172</f>
        <v>509.39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ROW(Source!A169)</f>
        <v>169</v>
      </c>
      <c r="B173">
        <v>302024475</v>
      </c>
      <c r="C173">
        <v>302018262</v>
      </c>
      <c r="D173">
        <v>277862590</v>
      </c>
      <c r="E173">
        <v>1</v>
      </c>
      <c r="F173">
        <v>1</v>
      </c>
      <c r="G173">
        <v>1</v>
      </c>
      <c r="H173">
        <v>3</v>
      </c>
      <c r="I173" t="s">
        <v>1070</v>
      </c>
      <c r="J173" t="s">
        <v>1071</v>
      </c>
      <c r="K173" t="s">
        <v>1072</v>
      </c>
      <c r="L173">
        <v>1346</v>
      </c>
      <c r="N173">
        <v>1009</v>
      </c>
      <c r="O173" t="s">
        <v>1059</v>
      </c>
      <c r="P173" t="s">
        <v>1059</v>
      </c>
      <c r="Q173">
        <v>1</v>
      </c>
      <c r="W173">
        <v>0</v>
      </c>
      <c r="X173">
        <v>151224974</v>
      </c>
      <c r="Y173">
        <f>(AT173*ROUND(0,7))</f>
        <v>0</v>
      </c>
      <c r="AA173">
        <v>50.07</v>
      </c>
      <c r="AB173">
        <v>0</v>
      </c>
      <c r="AC173">
        <v>0</v>
      </c>
      <c r="AD173">
        <v>0</v>
      </c>
      <c r="AE173">
        <v>41.38</v>
      </c>
      <c r="AF173">
        <v>0</v>
      </c>
      <c r="AG173">
        <v>0</v>
      </c>
      <c r="AH173">
        <v>0</v>
      </c>
      <c r="AI173">
        <v>1.21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2.3E-2</v>
      </c>
      <c r="AU173" t="s">
        <v>14</v>
      </c>
      <c r="AV173">
        <v>0</v>
      </c>
      <c r="AW173">
        <v>2</v>
      </c>
      <c r="AX173">
        <v>332287311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0.95174000000000003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ROUND(Y173*Source!I169,7)</f>
        <v>0</v>
      </c>
      <c r="CY173">
        <f t="shared" ref="CY173:CY178" si="49">AA173</f>
        <v>50.07</v>
      </c>
      <c r="CZ173">
        <f t="shared" ref="CZ173:CZ178" si="50">AE173</f>
        <v>41.38</v>
      </c>
      <c r="DA173">
        <f t="shared" ref="DA173:DA178" si="51">AI173</f>
        <v>1.21</v>
      </c>
      <c r="DB173">
        <f>ROUND((ROUND(AT173*CZ173,2)*ROUND(0,7)),6)</f>
        <v>0</v>
      </c>
      <c r="DC173">
        <f>ROUND((ROUND(AT173*AG173,2)*ROUND(0,7)),6)</f>
        <v>0</v>
      </c>
      <c r="DD173" t="s">
        <v>3</v>
      </c>
      <c r="DE173" t="s">
        <v>3</v>
      </c>
      <c r="DF173">
        <f>ROUND(ROUND(AE173*AI173,2)*CX173,2)</f>
        <v>0</v>
      </c>
      <c r="DG173">
        <f t="shared" ref="DG173:DG180" si="52">ROUND(ROUND(AF173,2)*CX173,2)</f>
        <v>0</v>
      </c>
      <c r="DH173">
        <f t="shared" si="27"/>
        <v>0</v>
      </c>
      <c r="DI173">
        <f t="shared" si="28"/>
        <v>0</v>
      </c>
      <c r="DJ173">
        <f t="shared" ref="DJ173:DJ178" si="53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ROW(Source!A169)</f>
        <v>169</v>
      </c>
      <c r="B174">
        <v>302024475</v>
      </c>
      <c r="C174">
        <v>302018262</v>
      </c>
      <c r="D174">
        <v>277865731</v>
      </c>
      <c r="E174">
        <v>1</v>
      </c>
      <c r="F174">
        <v>1</v>
      </c>
      <c r="G174">
        <v>1</v>
      </c>
      <c r="H174">
        <v>3</v>
      </c>
      <c r="I174" t="s">
        <v>1073</v>
      </c>
      <c r="J174" t="s">
        <v>1074</v>
      </c>
      <c r="K174" t="s">
        <v>1075</v>
      </c>
      <c r="L174">
        <v>1346</v>
      </c>
      <c r="N174">
        <v>1009</v>
      </c>
      <c r="O174" t="s">
        <v>1059</v>
      </c>
      <c r="P174" t="s">
        <v>1059</v>
      </c>
      <c r="Q174">
        <v>1</v>
      </c>
      <c r="W174">
        <v>0</v>
      </c>
      <c r="X174">
        <v>-350648990</v>
      </c>
      <c r="Y174">
        <f>(AT174*ROUND(0,7))</f>
        <v>0</v>
      </c>
      <c r="AA174">
        <v>978.76</v>
      </c>
      <c r="AB174">
        <v>0</v>
      </c>
      <c r="AC174">
        <v>0</v>
      </c>
      <c r="AD174">
        <v>0</v>
      </c>
      <c r="AE174">
        <v>675.01</v>
      </c>
      <c r="AF174">
        <v>0</v>
      </c>
      <c r="AG174">
        <v>0</v>
      </c>
      <c r="AH174">
        <v>0</v>
      </c>
      <c r="AI174">
        <v>1.45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3.5000000000000003E-2</v>
      </c>
      <c r="AU174" t="s">
        <v>14</v>
      </c>
      <c r="AV174">
        <v>0</v>
      </c>
      <c r="AW174">
        <v>2</v>
      </c>
      <c r="AX174">
        <v>332287312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23.625350000000001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ROUND(Y174*Source!I169,7)</f>
        <v>0</v>
      </c>
      <c r="CY174">
        <f t="shared" si="49"/>
        <v>978.76</v>
      </c>
      <c r="CZ174">
        <f t="shared" si="50"/>
        <v>675.01</v>
      </c>
      <c r="DA174">
        <f t="shared" si="51"/>
        <v>1.45</v>
      </c>
      <c r="DB174">
        <f>ROUND((ROUND(AT174*CZ174,2)*ROUND(0,7)),6)</f>
        <v>0</v>
      </c>
      <c r="DC174">
        <f>ROUND((ROUND(AT174*AG174,2)*ROUND(0,7)),6)</f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52"/>
        <v>0</v>
      </c>
      <c r="DH174">
        <f t="shared" si="27"/>
        <v>0</v>
      </c>
      <c r="DI174">
        <f t="shared" si="28"/>
        <v>0</v>
      </c>
      <c r="DJ174">
        <f t="shared" si="53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ROW(Source!A169)</f>
        <v>169</v>
      </c>
      <c r="B175">
        <v>302024475</v>
      </c>
      <c r="C175">
        <v>302018262</v>
      </c>
      <c r="D175">
        <v>277881757</v>
      </c>
      <c r="E175">
        <v>1</v>
      </c>
      <c r="F175">
        <v>1</v>
      </c>
      <c r="G175">
        <v>1</v>
      </c>
      <c r="H175">
        <v>3</v>
      </c>
      <c r="I175" t="s">
        <v>1076</v>
      </c>
      <c r="J175" t="s">
        <v>1077</v>
      </c>
      <c r="K175" t="s">
        <v>1078</v>
      </c>
      <c r="L175">
        <v>1348</v>
      </c>
      <c r="N175">
        <v>1009</v>
      </c>
      <c r="O175" t="s">
        <v>843</v>
      </c>
      <c r="P175" t="s">
        <v>843</v>
      </c>
      <c r="Q175">
        <v>1000</v>
      </c>
      <c r="W175">
        <v>0</v>
      </c>
      <c r="X175">
        <v>-30100679</v>
      </c>
      <c r="Y175">
        <f>(AT175*ROUND(0,7))</f>
        <v>0</v>
      </c>
      <c r="AA175">
        <v>1071093.53</v>
      </c>
      <c r="AB175">
        <v>0</v>
      </c>
      <c r="AC175">
        <v>0</v>
      </c>
      <c r="AD175">
        <v>0</v>
      </c>
      <c r="AE175">
        <v>1050091.7</v>
      </c>
      <c r="AF175">
        <v>0</v>
      </c>
      <c r="AG175">
        <v>0</v>
      </c>
      <c r="AH175">
        <v>0</v>
      </c>
      <c r="AI175">
        <v>1.02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1.0000000000000001E-5</v>
      </c>
      <c r="AU175" t="s">
        <v>14</v>
      </c>
      <c r="AV175">
        <v>0</v>
      </c>
      <c r="AW175">
        <v>2</v>
      </c>
      <c r="AX175">
        <v>332287313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10.500917000000001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ROUND(Y175*Source!I169,7)</f>
        <v>0</v>
      </c>
      <c r="CY175">
        <f t="shared" si="49"/>
        <v>1071093.53</v>
      </c>
      <c r="CZ175">
        <f t="shared" si="50"/>
        <v>1050091.7</v>
      </c>
      <c r="DA175">
        <f t="shared" si="51"/>
        <v>1.02</v>
      </c>
      <c r="DB175">
        <f>ROUND((ROUND(AT175*CZ175,2)*ROUND(0,7)),6)</f>
        <v>0</v>
      </c>
      <c r="DC175">
        <f>ROUND((ROUND(AT175*AG175,2)*ROUND(0,7)),6)</f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52"/>
        <v>0</v>
      </c>
      <c r="DH175">
        <f t="shared" si="27"/>
        <v>0</v>
      </c>
      <c r="DI175">
        <f t="shared" si="28"/>
        <v>0</v>
      </c>
      <c r="DJ175">
        <f t="shared" si="53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ROW(Source!A169)</f>
        <v>169</v>
      </c>
      <c r="B176">
        <v>302024475</v>
      </c>
      <c r="C176">
        <v>302018262</v>
      </c>
      <c r="D176">
        <v>277884912</v>
      </c>
      <c r="E176">
        <v>1</v>
      </c>
      <c r="F176">
        <v>1</v>
      </c>
      <c r="G176">
        <v>1</v>
      </c>
      <c r="H176">
        <v>3</v>
      </c>
      <c r="I176" t="s">
        <v>1079</v>
      </c>
      <c r="J176" t="s">
        <v>1080</v>
      </c>
      <c r="K176" t="s">
        <v>1081</v>
      </c>
      <c r="L176">
        <v>1327</v>
      </c>
      <c r="N176">
        <v>1005</v>
      </c>
      <c r="O176" t="s">
        <v>1082</v>
      </c>
      <c r="P176" t="s">
        <v>1082</v>
      </c>
      <c r="Q176">
        <v>1</v>
      </c>
      <c r="W176">
        <v>0</v>
      </c>
      <c r="X176">
        <v>1772719413</v>
      </c>
      <c r="Y176">
        <f>(AT176*ROUND(0,7))</f>
        <v>0</v>
      </c>
      <c r="AA176">
        <v>12.51</v>
      </c>
      <c r="AB176">
        <v>0</v>
      </c>
      <c r="AC176">
        <v>0</v>
      </c>
      <c r="AD176">
        <v>0</v>
      </c>
      <c r="AE176">
        <v>12.51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2.7545500000000001</v>
      </c>
      <c r="AU176" t="s">
        <v>14</v>
      </c>
      <c r="AV176">
        <v>0</v>
      </c>
      <c r="AW176">
        <v>2</v>
      </c>
      <c r="AX176">
        <v>332287314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34.4594205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ROUND(Y176*Source!I169,7)</f>
        <v>0</v>
      </c>
      <c r="CY176">
        <f t="shared" si="49"/>
        <v>12.51</v>
      </c>
      <c r="CZ176">
        <f t="shared" si="50"/>
        <v>12.51</v>
      </c>
      <c r="DA176">
        <f t="shared" si="51"/>
        <v>1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ROUND(ROUND(AE176,2)*CX176,2)</f>
        <v>0</v>
      </c>
      <c r="DG176">
        <f t="shared" si="52"/>
        <v>0</v>
      </c>
      <c r="DH176">
        <f t="shared" si="27"/>
        <v>0</v>
      </c>
      <c r="DI176">
        <f t="shared" si="28"/>
        <v>0</v>
      </c>
      <c r="DJ176">
        <f t="shared" si="53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ROW(Source!A169)</f>
        <v>169</v>
      </c>
      <c r="B177">
        <v>302024475</v>
      </c>
      <c r="C177">
        <v>302018262</v>
      </c>
      <c r="D177">
        <v>277908257</v>
      </c>
      <c r="E177">
        <v>1</v>
      </c>
      <c r="F177">
        <v>1</v>
      </c>
      <c r="G177">
        <v>1</v>
      </c>
      <c r="H177">
        <v>3</v>
      </c>
      <c r="I177" t="s">
        <v>1083</v>
      </c>
      <c r="J177" t="s">
        <v>1084</v>
      </c>
      <c r="K177" t="s">
        <v>1085</v>
      </c>
      <c r="L177">
        <v>1425</v>
      </c>
      <c r="N177">
        <v>1013</v>
      </c>
      <c r="O177" t="s">
        <v>1086</v>
      </c>
      <c r="P177" t="s">
        <v>1086</v>
      </c>
      <c r="Q177">
        <v>1</v>
      </c>
      <c r="W177">
        <v>0</v>
      </c>
      <c r="X177">
        <v>-1639942774</v>
      </c>
      <c r="Y177">
        <f>(AT177*ROUND(0,7))</f>
        <v>0</v>
      </c>
      <c r="AA177">
        <v>1310.3</v>
      </c>
      <c r="AB177">
        <v>0</v>
      </c>
      <c r="AC177">
        <v>0</v>
      </c>
      <c r="AD177">
        <v>0</v>
      </c>
      <c r="AE177">
        <v>1031.73</v>
      </c>
      <c r="AF177">
        <v>0</v>
      </c>
      <c r="AG177">
        <v>0</v>
      </c>
      <c r="AH177">
        <v>0</v>
      </c>
      <c r="AI177">
        <v>1.27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0.01</v>
      </c>
      <c r="AU177" t="s">
        <v>14</v>
      </c>
      <c r="AV177">
        <v>0</v>
      </c>
      <c r="AW177">
        <v>2</v>
      </c>
      <c r="AX177">
        <v>332287315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10.317300000000001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ROUND(Y177*Source!I169,7)</f>
        <v>0</v>
      </c>
      <c r="CY177">
        <f t="shared" si="49"/>
        <v>1310.3</v>
      </c>
      <c r="CZ177">
        <f t="shared" si="50"/>
        <v>1031.73</v>
      </c>
      <c r="DA177">
        <f t="shared" si="51"/>
        <v>1.27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52"/>
        <v>0</v>
      </c>
      <c r="DH177">
        <f t="shared" si="27"/>
        <v>0</v>
      </c>
      <c r="DI177">
        <f t="shared" si="28"/>
        <v>0</v>
      </c>
      <c r="DJ177">
        <f t="shared" si="53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ROW(Source!A169)</f>
        <v>169</v>
      </c>
      <c r="B178">
        <v>302024475</v>
      </c>
      <c r="C178">
        <v>302018262</v>
      </c>
      <c r="D178">
        <v>277566433</v>
      </c>
      <c r="E178">
        <v>109</v>
      </c>
      <c r="F178">
        <v>1</v>
      </c>
      <c r="G178">
        <v>1</v>
      </c>
      <c r="H178">
        <v>3</v>
      </c>
      <c r="I178" t="s">
        <v>1046</v>
      </c>
      <c r="J178" t="s">
        <v>3</v>
      </c>
      <c r="K178" t="s">
        <v>1047</v>
      </c>
      <c r="L178">
        <v>3277935</v>
      </c>
      <c r="N178">
        <v>1013</v>
      </c>
      <c r="O178" t="s">
        <v>1048</v>
      </c>
      <c r="P178" t="s">
        <v>1048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332287316</v>
      </c>
      <c r="AY178">
        <v>1</v>
      </c>
      <c r="AZ178">
        <v>2048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ROUND(Y178*Source!I169,7)</f>
        <v>2</v>
      </c>
      <c r="CY178">
        <f t="shared" si="49"/>
        <v>0</v>
      </c>
      <c r="CZ178">
        <f t="shared" si="50"/>
        <v>0</v>
      </c>
      <c r="DA178">
        <f t="shared" si="51"/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52"/>
        <v>0</v>
      </c>
      <c r="DH178">
        <f t="shared" si="27"/>
        <v>0</v>
      </c>
      <c r="DI178">
        <f t="shared" si="28"/>
        <v>0</v>
      </c>
      <c r="DJ178">
        <f t="shared" si="53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ROW(Source!A170)</f>
        <v>170</v>
      </c>
      <c r="B179">
        <v>302024475</v>
      </c>
      <c r="C179">
        <v>302018283</v>
      </c>
      <c r="D179">
        <v>277560289</v>
      </c>
      <c r="E179">
        <v>109</v>
      </c>
      <c r="F179">
        <v>1</v>
      </c>
      <c r="G179">
        <v>1</v>
      </c>
      <c r="H179">
        <v>1</v>
      </c>
      <c r="I179" t="s">
        <v>1049</v>
      </c>
      <c r="J179" t="s">
        <v>3</v>
      </c>
      <c r="K179" t="s">
        <v>1050</v>
      </c>
      <c r="L179">
        <v>1191</v>
      </c>
      <c r="N179">
        <v>1013</v>
      </c>
      <c r="O179" t="s">
        <v>1038</v>
      </c>
      <c r="P179" t="s">
        <v>1038</v>
      </c>
      <c r="Q179">
        <v>1</v>
      </c>
      <c r="W179">
        <v>0</v>
      </c>
      <c r="X179">
        <v>1893946532</v>
      </c>
      <c r="Y179">
        <f>AT179</f>
        <v>190</v>
      </c>
      <c r="AA179">
        <v>0</v>
      </c>
      <c r="AB179">
        <v>0</v>
      </c>
      <c r="AC179">
        <v>0</v>
      </c>
      <c r="AD179">
        <v>451.23</v>
      </c>
      <c r="AE179">
        <v>0</v>
      </c>
      <c r="AF179">
        <v>0</v>
      </c>
      <c r="AG179">
        <v>0</v>
      </c>
      <c r="AH179">
        <v>451.23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190</v>
      </c>
      <c r="AU179" t="s">
        <v>3</v>
      </c>
      <c r="AV179">
        <v>1</v>
      </c>
      <c r="AW179">
        <v>2</v>
      </c>
      <c r="AX179">
        <v>332287323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85733.7</v>
      </c>
      <c r="BN179">
        <v>190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85733.7</v>
      </c>
      <c r="BU179">
        <v>190</v>
      </c>
      <c r="BV179">
        <v>0</v>
      </c>
      <c r="BW179">
        <v>1</v>
      </c>
      <c r="CU179">
        <f>ROUND(AT179*Source!I170*AH179*AL179,2)</f>
        <v>85733.7</v>
      </c>
      <c r="CV179">
        <f>ROUND(Y179*Source!I170,7)</f>
        <v>190</v>
      </c>
      <c r="CW179">
        <v>0</v>
      </c>
      <c r="CX179">
        <f>ROUND(Y179*Source!I170,7)</f>
        <v>190</v>
      </c>
      <c r="CY179">
        <f>AD179</f>
        <v>451.23</v>
      </c>
      <c r="CZ179">
        <f>AH179</f>
        <v>451.23</v>
      </c>
      <c r="DA179">
        <f>AL179</f>
        <v>1</v>
      </c>
      <c r="DB179">
        <f>ROUND(ROUND(AT179*CZ179,2),6)</f>
        <v>85733.7</v>
      </c>
      <c r="DC179">
        <f>ROUND(ROUND(AT179*AG179,2),6)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52"/>
        <v>0</v>
      </c>
      <c r="DH179">
        <f t="shared" si="27"/>
        <v>0</v>
      </c>
      <c r="DI179">
        <f t="shared" si="28"/>
        <v>85733.7</v>
      </c>
      <c r="DJ179">
        <f>DI179</f>
        <v>85733.7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ROW(Source!A170)</f>
        <v>170</v>
      </c>
      <c r="B180">
        <v>302024475</v>
      </c>
      <c r="C180">
        <v>302018283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1039</v>
      </c>
      <c r="J180" t="s">
        <v>3</v>
      </c>
      <c r="K180" t="s">
        <v>1040</v>
      </c>
      <c r="L180">
        <v>1191</v>
      </c>
      <c r="N180">
        <v>1013</v>
      </c>
      <c r="O180" t="s">
        <v>1038</v>
      </c>
      <c r="P180" t="s">
        <v>1038</v>
      </c>
      <c r="Q180">
        <v>1</v>
      </c>
      <c r="W180">
        <v>0</v>
      </c>
      <c r="X180">
        <v>-1417349443</v>
      </c>
      <c r="Y180">
        <f>AT180</f>
        <v>30.6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30.6</v>
      </c>
      <c r="AU180" t="s">
        <v>3</v>
      </c>
      <c r="AV180">
        <v>2</v>
      </c>
      <c r="AW180">
        <v>2</v>
      </c>
      <c r="AX180">
        <v>332287324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ROUND(Y180*Source!I170,7)</f>
        <v>30.6</v>
      </c>
      <c r="CY180">
        <f>AD180</f>
        <v>0</v>
      </c>
      <c r="CZ180">
        <f>AH180</f>
        <v>0</v>
      </c>
      <c r="DA180">
        <f>AL180</f>
        <v>1</v>
      </c>
      <c r="DB180">
        <f>ROUND(ROUND(AT180*CZ180,2),6)</f>
        <v>0</v>
      </c>
      <c r="DC180">
        <f>ROUND(ROUND(AT180*AG180,2),6)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52"/>
        <v>0</v>
      </c>
      <c r="DH180">
        <f t="shared" si="27"/>
        <v>0</v>
      </c>
      <c r="DI180">
        <f t="shared" si="28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ROW(Source!A170)</f>
        <v>170</v>
      </c>
      <c r="B181">
        <v>302024475</v>
      </c>
      <c r="C181">
        <v>302018283</v>
      </c>
      <c r="D181">
        <v>277945608</v>
      </c>
      <c r="E181">
        <v>1</v>
      </c>
      <c r="F181">
        <v>1</v>
      </c>
      <c r="G181">
        <v>1</v>
      </c>
      <c r="H181">
        <v>2</v>
      </c>
      <c r="I181" t="s">
        <v>1060</v>
      </c>
      <c r="J181" t="s">
        <v>1061</v>
      </c>
      <c r="K181" t="s">
        <v>1062</v>
      </c>
      <c r="L181">
        <v>1368</v>
      </c>
      <c r="N181">
        <v>1011</v>
      </c>
      <c r="O181" t="s">
        <v>1044</v>
      </c>
      <c r="P181" t="s">
        <v>1044</v>
      </c>
      <c r="Q181">
        <v>1</v>
      </c>
      <c r="W181">
        <v>0</v>
      </c>
      <c r="X181">
        <v>-582323202</v>
      </c>
      <c r="Y181">
        <f>AT181</f>
        <v>30.6</v>
      </c>
      <c r="AA181">
        <v>0</v>
      </c>
      <c r="AB181">
        <v>1114.97</v>
      </c>
      <c r="AC181">
        <v>549.32000000000005</v>
      </c>
      <c r="AD181">
        <v>0</v>
      </c>
      <c r="AE181">
        <v>0</v>
      </c>
      <c r="AF181">
        <v>995.51</v>
      </c>
      <c r="AG181">
        <v>549.32000000000005</v>
      </c>
      <c r="AH181">
        <v>0</v>
      </c>
      <c r="AI181">
        <v>1</v>
      </c>
      <c r="AJ181">
        <v>1.1200000000000001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30.6</v>
      </c>
      <c r="AU181" t="s">
        <v>3</v>
      </c>
      <c r="AV181">
        <v>1</v>
      </c>
      <c r="AW181">
        <v>2</v>
      </c>
      <c r="AX181">
        <v>332287325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30462.606</v>
      </c>
      <c r="BL181">
        <v>16809.192000000003</v>
      </c>
      <c r="BM181">
        <v>0</v>
      </c>
      <c r="BN181">
        <v>0</v>
      </c>
      <c r="BO181">
        <v>30.6</v>
      </c>
      <c r="BP181">
        <v>1</v>
      </c>
      <c r="BQ181">
        <v>0</v>
      </c>
      <c r="BR181">
        <v>30462.606</v>
      </c>
      <c r="BS181">
        <v>16809.192000000003</v>
      </c>
      <c r="BT181">
        <v>0</v>
      </c>
      <c r="BU181">
        <v>0</v>
      </c>
      <c r="BV181">
        <v>30.6</v>
      </c>
      <c r="BW181">
        <v>1</v>
      </c>
      <c r="CV181">
        <v>0</v>
      </c>
      <c r="CW181">
        <f>ROUND(Y181*Source!I170*DO181,7)</f>
        <v>30.6</v>
      </c>
      <c r="CX181">
        <f>ROUND(Y181*Source!I170,7)</f>
        <v>30.6</v>
      </c>
      <c r="CY181">
        <f>AB181</f>
        <v>1114.97</v>
      </c>
      <c r="CZ181">
        <f>AF181</f>
        <v>995.51</v>
      </c>
      <c r="DA181">
        <f>AJ181</f>
        <v>1.1200000000000001</v>
      </c>
      <c r="DB181">
        <f>ROUND(ROUND(AT181*CZ181,2),6)</f>
        <v>30462.61</v>
      </c>
      <c r="DC181">
        <f>ROUND(ROUND(AT181*AG181,2),6)</f>
        <v>16809.189999999999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34118.080000000002</v>
      </c>
      <c r="DH181">
        <f t="shared" si="27"/>
        <v>16809.189999999999</v>
      </c>
      <c r="DI181">
        <f t="shared" si="28"/>
        <v>0</v>
      </c>
      <c r="DJ181">
        <f>DG181+DH181</f>
        <v>50927.270000000004</v>
      </c>
      <c r="DK181">
        <v>1</v>
      </c>
      <c r="DL181" t="s">
        <v>1045</v>
      </c>
      <c r="DM181">
        <v>5</v>
      </c>
      <c r="DN181" t="s">
        <v>1038</v>
      </c>
      <c r="DO181">
        <v>1</v>
      </c>
    </row>
    <row r="182" spans="1:119" x14ac:dyDescent="0.2">
      <c r="A182">
        <f>ROW(Source!A170)</f>
        <v>170</v>
      </c>
      <c r="B182">
        <v>302024475</v>
      </c>
      <c r="C182">
        <v>302018283</v>
      </c>
      <c r="D182">
        <v>277945863</v>
      </c>
      <c r="E182">
        <v>1</v>
      </c>
      <c r="F182">
        <v>1</v>
      </c>
      <c r="G182">
        <v>1</v>
      </c>
      <c r="H182">
        <v>2</v>
      </c>
      <c r="I182" t="s">
        <v>1063</v>
      </c>
      <c r="J182" t="s">
        <v>1064</v>
      </c>
      <c r="K182" t="s">
        <v>1065</v>
      </c>
      <c r="L182">
        <v>1368</v>
      </c>
      <c r="N182">
        <v>1011</v>
      </c>
      <c r="O182" t="s">
        <v>1044</v>
      </c>
      <c r="P182" t="s">
        <v>1044</v>
      </c>
      <c r="Q182">
        <v>1</v>
      </c>
      <c r="W182">
        <v>0</v>
      </c>
      <c r="X182">
        <v>-1439687606</v>
      </c>
      <c r="Y182">
        <f>AT182</f>
        <v>35.5</v>
      </c>
      <c r="AA182">
        <v>0</v>
      </c>
      <c r="AB182">
        <v>47.83</v>
      </c>
      <c r="AC182">
        <v>0</v>
      </c>
      <c r="AD182">
        <v>0</v>
      </c>
      <c r="AE182">
        <v>0</v>
      </c>
      <c r="AF182">
        <v>34.409999999999997</v>
      </c>
      <c r="AG182">
        <v>0</v>
      </c>
      <c r="AH182">
        <v>0</v>
      </c>
      <c r="AI182">
        <v>1</v>
      </c>
      <c r="AJ182">
        <v>1.39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35.5</v>
      </c>
      <c r="AU182" t="s">
        <v>3</v>
      </c>
      <c r="AV182">
        <v>1</v>
      </c>
      <c r="AW182">
        <v>2</v>
      </c>
      <c r="AX182">
        <v>332287326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1221.5549999999998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1221.5549999999998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ROUND(Y182*Source!I170*DO182,7)</f>
        <v>0</v>
      </c>
      <c r="CX182">
        <f>ROUND(Y182*Source!I170,7)</f>
        <v>35.5</v>
      </c>
      <c r="CY182">
        <f>AB182</f>
        <v>47.83</v>
      </c>
      <c r="CZ182">
        <f>AF182</f>
        <v>34.409999999999997</v>
      </c>
      <c r="DA182">
        <f>AJ182</f>
        <v>1.39</v>
      </c>
      <c r="DB182">
        <f>ROUND(ROUND(AT182*CZ182,2),6)</f>
        <v>1221.56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1697.97</v>
      </c>
      <c r="DH182">
        <f t="shared" si="27"/>
        <v>0</v>
      </c>
      <c r="DI182">
        <f t="shared" si="28"/>
        <v>0</v>
      </c>
      <c r="DJ182">
        <f>DG182+DH182</f>
        <v>1697.97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ROW(Source!A170)</f>
        <v>170</v>
      </c>
      <c r="B183">
        <v>302024475</v>
      </c>
      <c r="C183">
        <v>302018283</v>
      </c>
      <c r="D183">
        <v>277862590</v>
      </c>
      <c r="E183">
        <v>1</v>
      </c>
      <c r="F183">
        <v>1</v>
      </c>
      <c r="G183">
        <v>1</v>
      </c>
      <c r="H183">
        <v>3</v>
      </c>
      <c r="I183" t="s">
        <v>1070</v>
      </c>
      <c r="J183" t="s">
        <v>1071</v>
      </c>
      <c r="K183" t="s">
        <v>1072</v>
      </c>
      <c r="L183">
        <v>1346</v>
      </c>
      <c r="N183">
        <v>1009</v>
      </c>
      <c r="O183" t="s">
        <v>1059</v>
      </c>
      <c r="P183" t="s">
        <v>1059</v>
      </c>
      <c r="Q183">
        <v>1</v>
      </c>
      <c r="W183">
        <v>0</v>
      </c>
      <c r="X183">
        <v>151224974</v>
      </c>
      <c r="Y183">
        <f>(AT183*ROUND(0,7))</f>
        <v>0</v>
      </c>
      <c r="AA183">
        <v>50.07</v>
      </c>
      <c r="AB183">
        <v>0</v>
      </c>
      <c r="AC183">
        <v>0</v>
      </c>
      <c r="AD183">
        <v>0</v>
      </c>
      <c r="AE183">
        <v>41.38</v>
      </c>
      <c r="AF183">
        <v>0</v>
      </c>
      <c r="AG183">
        <v>0</v>
      </c>
      <c r="AH183">
        <v>0</v>
      </c>
      <c r="AI183">
        <v>1.21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2.3E-2</v>
      </c>
      <c r="AU183" t="s">
        <v>14</v>
      </c>
      <c r="AV183">
        <v>0</v>
      </c>
      <c r="AW183">
        <v>2</v>
      </c>
      <c r="AX183">
        <v>332287327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0.95174000000000003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ROUND(Y183*Source!I170,7)</f>
        <v>0</v>
      </c>
      <c r="CY183">
        <f t="shared" ref="CY183:CY188" si="54">AA183</f>
        <v>50.07</v>
      </c>
      <c r="CZ183">
        <f t="shared" ref="CZ183:CZ188" si="55">AE183</f>
        <v>41.38</v>
      </c>
      <c r="DA183">
        <f t="shared" ref="DA183:DA188" si="56">AI183</f>
        <v>1.21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>ROUND(ROUND(AE183*AI183,2)*CX183,2)</f>
        <v>0</v>
      </c>
      <c r="DG183">
        <f t="shared" ref="DG183:DG190" si="57">ROUND(ROUND(AF183,2)*CX183,2)</f>
        <v>0</v>
      </c>
      <c r="DH183">
        <f t="shared" si="27"/>
        <v>0</v>
      </c>
      <c r="DI183">
        <f t="shared" si="28"/>
        <v>0</v>
      </c>
      <c r="DJ183">
        <f t="shared" ref="DJ183:DJ188" si="58"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ROW(Source!A170)</f>
        <v>170</v>
      </c>
      <c r="B184">
        <v>302024475</v>
      </c>
      <c r="C184">
        <v>302018283</v>
      </c>
      <c r="D184">
        <v>277865731</v>
      </c>
      <c r="E184">
        <v>1</v>
      </c>
      <c r="F184">
        <v>1</v>
      </c>
      <c r="G184">
        <v>1</v>
      </c>
      <c r="H184">
        <v>3</v>
      </c>
      <c r="I184" t="s">
        <v>1073</v>
      </c>
      <c r="J184" t="s">
        <v>1074</v>
      </c>
      <c r="K184" t="s">
        <v>1075</v>
      </c>
      <c r="L184">
        <v>1346</v>
      </c>
      <c r="N184">
        <v>1009</v>
      </c>
      <c r="O184" t="s">
        <v>1059</v>
      </c>
      <c r="P184" t="s">
        <v>1059</v>
      </c>
      <c r="Q184">
        <v>1</v>
      </c>
      <c r="W184">
        <v>0</v>
      </c>
      <c r="X184">
        <v>-350648990</v>
      </c>
      <c r="Y184">
        <f>(AT184*ROUND(0,7))</f>
        <v>0</v>
      </c>
      <c r="AA184">
        <v>978.76</v>
      </c>
      <c r="AB184">
        <v>0</v>
      </c>
      <c r="AC184">
        <v>0</v>
      </c>
      <c r="AD184">
        <v>0</v>
      </c>
      <c r="AE184">
        <v>675.01</v>
      </c>
      <c r="AF184">
        <v>0</v>
      </c>
      <c r="AG184">
        <v>0</v>
      </c>
      <c r="AH184">
        <v>0</v>
      </c>
      <c r="AI184">
        <v>1.45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3.5000000000000003E-2</v>
      </c>
      <c r="AU184" t="s">
        <v>14</v>
      </c>
      <c r="AV184">
        <v>0</v>
      </c>
      <c r="AW184">
        <v>2</v>
      </c>
      <c r="AX184">
        <v>332287328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23.625350000000001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ROUND(Y184*Source!I170,7)</f>
        <v>0</v>
      </c>
      <c r="CY184">
        <f t="shared" si="54"/>
        <v>978.76</v>
      </c>
      <c r="CZ184">
        <f t="shared" si="55"/>
        <v>675.01</v>
      </c>
      <c r="DA184">
        <f t="shared" si="56"/>
        <v>1.45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57"/>
        <v>0</v>
      </c>
      <c r="DH184">
        <f t="shared" si="27"/>
        <v>0</v>
      </c>
      <c r="DI184">
        <f t="shared" si="28"/>
        <v>0</v>
      </c>
      <c r="DJ184">
        <f t="shared" si="58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ROW(Source!A170)</f>
        <v>170</v>
      </c>
      <c r="B185">
        <v>302024475</v>
      </c>
      <c r="C185">
        <v>302018283</v>
      </c>
      <c r="D185">
        <v>277881757</v>
      </c>
      <c r="E185">
        <v>1</v>
      </c>
      <c r="F185">
        <v>1</v>
      </c>
      <c r="G185">
        <v>1</v>
      </c>
      <c r="H185">
        <v>3</v>
      </c>
      <c r="I185" t="s">
        <v>1076</v>
      </c>
      <c r="J185" t="s">
        <v>1077</v>
      </c>
      <c r="K185" t="s">
        <v>1078</v>
      </c>
      <c r="L185">
        <v>1348</v>
      </c>
      <c r="N185">
        <v>1009</v>
      </c>
      <c r="O185" t="s">
        <v>843</v>
      </c>
      <c r="P185" t="s">
        <v>843</v>
      </c>
      <c r="Q185">
        <v>1000</v>
      </c>
      <c r="W185">
        <v>0</v>
      </c>
      <c r="X185">
        <v>-30100679</v>
      </c>
      <c r="Y185">
        <f>(AT185*ROUND(0,7))</f>
        <v>0</v>
      </c>
      <c r="AA185">
        <v>1071093.53</v>
      </c>
      <c r="AB185">
        <v>0</v>
      </c>
      <c r="AC185">
        <v>0</v>
      </c>
      <c r="AD185">
        <v>0</v>
      </c>
      <c r="AE185">
        <v>1050091.7</v>
      </c>
      <c r="AF185">
        <v>0</v>
      </c>
      <c r="AG185">
        <v>0</v>
      </c>
      <c r="AH185">
        <v>0</v>
      </c>
      <c r="AI185">
        <v>1.02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1.0000000000000001E-5</v>
      </c>
      <c r="AU185" t="s">
        <v>14</v>
      </c>
      <c r="AV185">
        <v>0</v>
      </c>
      <c r="AW185">
        <v>2</v>
      </c>
      <c r="AX185">
        <v>332287329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10.500917000000001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ROUND(Y185*Source!I170,7)</f>
        <v>0</v>
      </c>
      <c r="CY185">
        <f t="shared" si="54"/>
        <v>1071093.53</v>
      </c>
      <c r="CZ185">
        <f t="shared" si="55"/>
        <v>1050091.7</v>
      </c>
      <c r="DA185">
        <f t="shared" si="56"/>
        <v>1.02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57"/>
        <v>0</v>
      </c>
      <c r="DH185">
        <f t="shared" si="27"/>
        <v>0</v>
      </c>
      <c r="DI185">
        <f t="shared" si="28"/>
        <v>0</v>
      </c>
      <c r="DJ185">
        <f t="shared" si="58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ROW(Source!A170)</f>
        <v>170</v>
      </c>
      <c r="B186">
        <v>302024475</v>
      </c>
      <c r="C186">
        <v>302018283</v>
      </c>
      <c r="D186">
        <v>277884912</v>
      </c>
      <c r="E186">
        <v>1</v>
      </c>
      <c r="F186">
        <v>1</v>
      </c>
      <c r="G186">
        <v>1</v>
      </c>
      <c r="H186">
        <v>3</v>
      </c>
      <c r="I186" t="s">
        <v>1079</v>
      </c>
      <c r="J186" t="s">
        <v>1080</v>
      </c>
      <c r="K186" t="s">
        <v>1081</v>
      </c>
      <c r="L186">
        <v>1327</v>
      </c>
      <c r="N186">
        <v>1005</v>
      </c>
      <c r="O186" t="s">
        <v>1082</v>
      </c>
      <c r="P186" t="s">
        <v>1082</v>
      </c>
      <c r="Q186">
        <v>1</v>
      </c>
      <c r="W186">
        <v>0</v>
      </c>
      <c r="X186">
        <v>1772719413</v>
      </c>
      <c r="Y186">
        <f>(AT186*ROUND(0,7))</f>
        <v>0</v>
      </c>
      <c r="AA186">
        <v>12.51</v>
      </c>
      <c r="AB186">
        <v>0</v>
      </c>
      <c r="AC186">
        <v>0</v>
      </c>
      <c r="AD186">
        <v>0</v>
      </c>
      <c r="AE186">
        <v>12.51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2.7545500000000001</v>
      </c>
      <c r="AU186" t="s">
        <v>14</v>
      </c>
      <c r="AV186">
        <v>0</v>
      </c>
      <c r="AW186">
        <v>2</v>
      </c>
      <c r="AX186">
        <v>332287330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34.4594205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ROUND(Y186*Source!I170,7)</f>
        <v>0</v>
      </c>
      <c r="CY186">
        <f t="shared" si="54"/>
        <v>12.51</v>
      </c>
      <c r="CZ186">
        <f t="shared" si="55"/>
        <v>12.51</v>
      </c>
      <c r="DA186">
        <f t="shared" si="56"/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57"/>
        <v>0</v>
      </c>
      <c r="DH186">
        <f t="shared" si="27"/>
        <v>0</v>
      </c>
      <c r="DI186">
        <f t="shared" si="28"/>
        <v>0</v>
      </c>
      <c r="DJ186">
        <f t="shared" si="58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ROW(Source!A170)</f>
        <v>170</v>
      </c>
      <c r="B187">
        <v>302024475</v>
      </c>
      <c r="C187">
        <v>302018283</v>
      </c>
      <c r="D187">
        <v>277908257</v>
      </c>
      <c r="E187">
        <v>1</v>
      </c>
      <c r="F187">
        <v>1</v>
      </c>
      <c r="G187">
        <v>1</v>
      </c>
      <c r="H187">
        <v>3</v>
      </c>
      <c r="I187" t="s">
        <v>1083</v>
      </c>
      <c r="J187" t="s">
        <v>1084</v>
      </c>
      <c r="K187" t="s">
        <v>1085</v>
      </c>
      <c r="L187">
        <v>1425</v>
      </c>
      <c r="N187">
        <v>1013</v>
      </c>
      <c r="O187" t="s">
        <v>1086</v>
      </c>
      <c r="P187" t="s">
        <v>1086</v>
      </c>
      <c r="Q187">
        <v>1</v>
      </c>
      <c r="W187">
        <v>0</v>
      </c>
      <c r="X187">
        <v>-1639942774</v>
      </c>
      <c r="Y187">
        <f>(AT187*ROUND(0,7))</f>
        <v>0</v>
      </c>
      <c r="AA187">
        <v>1310.3</v>
      </c>
      <c r="AB187">
        <v>0</v>
      </c>
      <c r="AC187">
        <v>0</v>
      </c>
      <c r="AD187">
        <v>0</v>
      </c>
      <c r="AE187">
        <v>1031.73</v>
      </c>
      <c r="AF187">
        <v>0</v>
      </c>
      <c r="AG187">
        <v>0</v>
      </c>
      <c r="AH187">
        <v>0</v>
      </c>
      <c r="AI187">
        <v>1.27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0.01</v>
      </c>
      <c r="AU187" t="s">
        <v>14</v>
      </c>
      <c r="AV187">
        <v>0</v>
      </c>
      <c r="AW187">
        <v>2</v>
      </c>
      <c r="AX187">
        <v>332287331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10.317300000000001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ROUND(Y187*Source!I170,7)</f>
        <v>0</v>
      </c>
      <c r="CY187">
        <f t="shared" si="54"/>
        <v>1310.3</v>
      </c>
      <c r="CZ187">
        <f t="shared" si="55"/>
        <v>1031.73</v>
      </c>
      <c r="DA187">
        <f t="shared" si="56"/>
        <v>1.27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57"/>
        <v>0</v>
      </c>
      <c r="DH187">
        <f t="shared" si="27"/>
        <v>0</v>
      </c>
      <c r="DI187">
        <f t="shared" si="28"/>
        <v>0</v>
      </c>
      <c r="DJ187">
        <f t="shared" si="58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ROW(Source!A170)</f>
        <v>170</v>
      </c>
      <c r="B188">
        <v>302024475</v>
      </c>
      <c r="C188">
        <v>302018283</v>
      </c>
      <c r="D188">
        <v>277566433</v>
      </c>
      <c r="E188">
        <v>109</v>
      </c>
      <c r="F188">
        <v>1</v>
      </c>
      <c r="G188">
        <v>1</v>
      </c>
      <c r="H188">
        <v>3</v>
      </c>
      <c r="I188" t="s">
        <v>1046</v>
      </c>
      <c r="J188" t="s">
        <v>3</v>
      </c>
      <c r="K188" t="s">
        <v>1047</v>
      </c>
      <c r="L188">
        <v>3277935</v>
      </c>
      <c r="N188">
        <v>1013</v>
      </c>
      <c r="O188" t="s">
        <v>1048</v>
      </c>
      <c r="P188" t="s">
        <v>1048</v>
      </c>
      <c r="Q188">
        <v>1</v>
      </c>
      <c r="W188">
        <v>0</v>
      </c>
      <c r="X188">
        <v>274903907</v>
      </c>
      <c r="Y188">
        <f t="shared" ref="Y188:Y196" si="59"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332287332</v>
      </c>
      <c r="AY188">
        <v>1</v>
      </c>
      <c r="AZ188">
        <v>2048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ROUND(Y188*Source!I170,7)</f>
        <v>2</v>
      </c>
      <c r="CY188">
        <f t="shared" si="54"/>
        <v>0</v>
      </c>
      <c r="CZ188">
        <f t="shared" si="55"/>
        <v>0</v>
      </c>
      <c r="DA188">
        <f t="shared" si="56"/>
        <v>1</v>
      </c>
      <c r="DB188">
        <f t="shared" ref="DB188:DB196" si="60">ROUND(ROUND(AT188*CZ188,2),6)</f>
        <v>0</v>
      </c>
      <c r="DC188">
        <f t="shared" ref="DC188:DC196" si="61">ROUND(ROUND(AT188*AG188,2),6)</f>
        <v>0</v>
      </c>
      <c r="DD188" t="s">
        <v>3</v>
      </c>
      <c r="DE188" t="s">
        <v>3</v>
      </c>
      <c r="DF188">
        <f t="shared" ref="DF188:DF196" si="62">ROUND(ROUND(AE188,2)*CX188,2)</f>
        <v>0</v>
      </c>
      <c r="DG188">
        <f t="shared" si="57"/>
        <v>0</v>
      </c>
      <c r="DH188">
        <f t="shared" si="27"/>
        <v>0</v>
      </c>
      <c r="DI188">
        <f t="shared" si="28"/>
        <v>0</v>
      </c>
      <c r="DJ188">
        <f t="shared" si="58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ROW(Source!A206)</f>
        <v>206</v>
      </c>
      <c r="B189">
        <v>302024475</v>
      </c>
      <c r="C189">
        <v>302018304</v>
      </c>
      <c r="D189">
        <v>277560276</v>
      </c>
      <c r="E189">
        <v>109</v>
      </c>
      <c r="F189">
        <v>1</v>
      </c>
      <c r="G189">
        <v>1</v>
      </c>
      <c r="H189">
        <v>1</v>
      </c>
      <c r="I189" t="s">
        <v>1087</v>
      </c>
      <c r="J189" t="s">
        <v>3</v>
      </c>
      <c r="K189" t="s">
        <v>1088</v>
      </c>
      <c r="L189">
        <v>1191</v>
      </c>
      <c r="N189">
        <v>1013</v>
      </c>
      <c r="O189" t="s">
        <v>1038</v>
      </c>
      <c r="P189" t="s">
        <v>1038</v>
      </c>
      <c r="Q189">
        <v>1</v>
      </c>
      <c r="W189">
        <v>0</v>
      </c>
      <c r="X189">
        <v>1049124552</v>
      </c>
      <c r="Y189">
        <f t="shared" si="59"/>
        <v>69</v>
      </c>
      <c r="AA189">
        <v>0</v>
      </c>
      <c r="AB189">
        <v>0</v>
      </c>
      <c r="AC189">
        <v>0</v>
      </c>
      <c r="AD189">
        <v>424.47</v>
      </c>
      <c r="AE189">
        <v>0</v>
      </c>
      <c r="AF189">
        <v>0</v>
      </c>
      <c r="AG189">
        <v>0</v>
      </c>
      <c r="AH189">
        <v>424.47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69</v>
      </c>
      <c r="AU189" t="s">
        <v>3</v>
      </c>
      <c r="AV189">
        <v>1</v>
      </c>
      <c r="AW189">
        <v>2</v>
      </c>
      <c r="AX189">
        <v>302025012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29288.43</v>
      </c>
      <c r="BN189">
        <v>69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29288.43</v>
      </c>
      <c r="BU189">
        <v>69</v>
      </c>
      <c r="BV189">
        <v>0</v>
      </c>
      <c r="BW189">
        <v>1</v>
      </c>
      <c r="CU189">
        <f>ROUND(AT189*Source!I206*AH189*AL189,2)</f>
        <v>29288.43</v>
      </c>
      <c r="CV189">
        <f>ROUND(Y189*Source!I206,7)</f>
        <v>69</v>
      </c>
      <c r="CW189">
        <v>0</v>
      </c>
      <c r="CX189">
        <f>ROUND(Y189*Source!I206,7)</f>
        <v>69</v>
      </c>
      <c r="CY189">
        <f>AD189</f>
        <v>424.47</v>
      </c>
      <c r="CZ189">
        <f>AH189</f>
        <v>424.47</v>
      </c>
      <c r="DA189">
        <f>AL189</f>
        <v>1</v>
      </c>
      <c r="DB189">
        <f t="shared" si="60"/>
        <v>29288.43</v>
      </c>
      <c r="DC189">
        <f t="shared" si="61"/>
        <v>0</v>
      </c>
      <c r="DD189" t="s">
        <v>3</v>
      </c>
      <c r="DE189" t="s">
        <v>3</v>
      </c>
      <c r="DF189">
        <f t="shared" si="62"/>
        <v>0</v>
      </c>
      <c r="DG189">
        <f t="shared" si="57"/>
        <v>0</v>
      </c>
      <c r="DH189">
        <f t="shared" si="27"/>
        <v>0</v>
      </c>
      <c r="DI189">
        <f t="shared" si="28"/>
        <v>29288.43</v>
      </c>
      <c r="DJ189">
        <f>DI189</f>
        <v>29288.43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ROW(Source!A206)</f>
        <v>206</v>
      </c>
      <c r="B190">
        <v>302024475</v>
      </c>
      <c r="C190">
        <v>302018304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1039</v>
      </c>
      <c r="J190" t="s">
        <v>3</v>
      </c>
      <c r="K190" t="s">
        <v>1040</v>
      </c>
      <c r="L190">
        <v>1191</v>
      </c>
      <c r="N190">
        <v>1013</v>
      </c>
      <c r="O190" t="s">
        <v>1038</v>
      </c>
      <c r="P190" t="s">
        <v>1038</v>
      </c>
      <c r="Q190">
        <v>1</v>
      </c>
      <c r="W190">
        <v>0</v>
      </c>
      <c r="X190">
        <v>-1417349443</v>
      </c>
      <c r="Y190">
        <f t="shared" si="59"/>
        <v>15.66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15.66</v>
      </c>
      <c r="AU190" t="s">
        <v>3</v>
      </c>
      <c r="AV190">
        <v>2</v>
      </c>
      <c r="AW190">
        <v>2</v>
      </c>
      <c r="AX190">
        <v>302025013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ROUND(Y190*Source!I206,7)</f>
        <v>15.66</v>
      </c>
      <c r="CY190">
        <f>AD190</f>
        <v>0</v>
      </c>
      <c r="CZ190">
        <f>AH190</f>
        <v>0</v>
      </c>
      <c r="DA190">
        <f>AL190</f>
        <v>1</v>
      </c>
      <c r="DB190">
        <f t="shared" si="60"/>
        <v>0</v>
      </c>
      <c r="DC190">
        <f t="shared" si="61"/>
        <v>0</v>
      </c>
      <c r="DD190" t="s">
        <v>3</v>
      </c>
      <c r="DE190" t="s">
        <v>3</v>
      </c>
      <c r="DF190">
        <f t="shared" si="62"/>
        <v>0</v>
      </c>
      <c r="DG190">
        <f t="shared" si="57"/>
        <v>0</v>
      </c>
      <c r="DH190">
        <f t="shared" si="27"/>
        <v>0</v>
      </c>
      <c r="DI190">
        <f t="shared" si="28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ROW(Source!A206)</f>
        <v>206</v>
      </c>
      <c r="B191">
        <v>302024475</v>
      </c>
      <c r="C191">
        <v>302018304</v>
      </c>
      <c r="D191">
        <v>277945608</v>
      </c>
      <c r="E191">
        <v>1</v>
      </c>
      <c r="F191">
        <v>1</v>
      </c>
      <c r="G191">
        <v>1</v>
      </c>
      <c r="H191">
        <v>2</v>
      </c>
      <c r="I191" t="s">
        <v>1060</v>
      </c>
      <c r="J191" t="s">
        <v>1061</v>
      </c>
      <c r="K191" t="s">
        <v>1062</v>
      </c>
      <c r="L191">
        <v>1368</v>
      </c>
      <c r="N191">
        <v>1011</v>
      </c>
      <c r="O191" t="s">
        <v>1044</v>
      </c>
      <c r="P191" t="s">
        <v>1044</v>
      </c>
      <c r="Q191">
        <v>1</v>
      </c>
      <c r="W191">
        <v>0</v>
      </c>
      <c r="X191">
        <v>-582323202</v>
      </c>
      <c r="Y191">
        <f t="shared" si="59"/>
        <v>15.66</v>
      </c>
      <c r="AA191">
        <v>0</v>
      </c>
      <c r="AB191">
        <v>1114.97</v>
      </c>
      <c r="AC191">
        <v>549.32000000000005</v>
      </c>
      <c r="AD191">
        <v>0</v>
      </c>
      <c r="AE191">
        <v>0</v>
      </c>
      <c r="AF191">
        <v>995.51</v>
      </c>
      <c r="AG191">
        <v>549.32000000000005</v>
      </c>
      <c r="AH191">
        <v>0</v>
      </c>
      <c r="AI191">
        <v>1</v>
      </c>
      <c r="AJ191">
        <v>1.1200000000000001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15.66</v>
      </c>
      <c r="AU191" t="s">
        <v>3</v>
      </c>
      <c r="AV191">
        <v>1</v>
      </c>
      <c r="AW191">
        <v>2</v>
      </c>
      <c r="AX191">
        <v>302025014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15589.686600000001</v>
      </c>
      <c r="BL191">
        <v>8602.351200000001</v>
      </c>
      <c r="BM191">
        <v>0</v>
      </c>
      <c r="BN191">
        <v>0</v>
      </c>
      <c r="BO191">
        <v>15.66</v>
      </c>
      <c r="BP191">
        <v>1</v>
      </c>
      <c r="BQ191">
        <v>0</v>
      </c>
      <c r="BR191">
        <v>15589.686600000001</v>
      </c>
      <c r="BS191">
        <v>8602.351200000001</v>
      </c>
      <c r="BT191">
        <v>0</v>
      </c>
      <c r="BU191">
        <v>0</v>
      </c>
      <c r="BV191">
        <v>15.66</v>
      </c>
      <c r="BW191">
        <v>1</v>
      </c>
      <c r="CV191">
        <v>0</v>
      </c>
      <c r="CW191">
        <f>ROUND(Y191*Source!I206*DO191,7)</f>
        <v>15.66</v>
      </c>
      <c r="CX191">
        <f>ROUND(Y191*Source!I206,7)</f>
        <v>15.66</v>
      </c>
      <c r="CY191">
        <f>AB191</f>
        <v>1114.97</v>
      </c>
      <c r="CZ191">
        <f>AF191</f>
        <v>995.51</v>
      </c>
      <c r="DA191">
        <f>AJ191</f>
        <v>1.1200000000000001</v>
      </c>
      <c r="DB191">
        <f t="shared" si="60"/>
        <v>15589.69</v>
      </c>
      <c r="DC191">
        <f t="shared" si="61"/>
        <v>8602.35</v>
      </c>
      <c r="DD191" t="s">
        <v>3</v>
      </c>
      <c r="DE191" t="s">
        <v>3</v>
      </c>
      <c r="DF191">
        <f t="shared" si="62"/>
        <v>0</v>
      </c>
      <c r="DG191">
        <f>ROUND(ROUND(AF191*AJ191,2)*CX191,2)</f>
        <v>17460.43</v>
      </c>
      <c r="DH191">
        <f t="shared" si="27"/>
        <v>8602.35</v>
      </c>
      <c r="DI191">
        <f t="shared" si="28"/>
        <v>0</v>
      </c>
      <c r="DJ191">
        <f>DG191+DH191</f>
        <v>26062.78</v>
      </c>
      <c r="DK191">
        <v>1</v>
      </c>
      <c r="DL191" t="s">
        <v>1045</v>
      </c>
      <c r="DM191">
        <v>5</v>
      </c>
      <c r="DN191" t="s">
        <v>1038</v>
      </c>
      <c r="DO191">
        <v>1</v>
      </c>
    </row>
    <row r="192" spans="1:119" x14ac:dyDescent="0.2">
      <c r="A192">
        <f>ROW(Source!A206)</f>
        <v>206</v>
      </c>
      <c r="B192">
        <v>302024475</v>
      </c>
      <c r="C192">
        <v>302018304</v>
      </c>
      <c r="D192">
        <v>277566433</v>
      </c>
      <c r="E192">
        <v>109</v>
      </c>
      <c r="F192">
        <v>1</v>
      </c>
      <c r="G192">
        <v>1</v>
      </c>
      <c r="H192">
        <v>3</v>
      </c>
      <c r="I192" t="s">
        <v>1046</v>
      </c>
      <c r="J192" t="s">
        <v>3</v>
      </c>
      <c r="K192" t="s">
        <v>1047</v>
      </c>
      <c r="L192">
        <v>3277935</v>
      </c>
      <c r="N192">
        <v>1013</v>
      </c>
      <c r="O192" t="s">
        <v>1048</v>
      </c>
      <c r="P192" t="s">
        <v>1048</v>
      </c>
      <c r="Q192">
        <v>1</v>
      </c>
      <c r="W192">
        <v>0</v>
      </c>
      <c r="X192">
        <v>274903907</v>
      </c>
      <c r="Y192">
        <f t="shared" si="59"/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2</v>
      </c>
      <c r="AU192" t="s">
        <v>3</v>
      </c>
      <c r="AV192">
        <v>0</v>
      </c>
      <c r="AW192">
        <v>2</v>
      </c>
      <c r="AX192">
        <v>302025015</v>
      </c>
      <c r="AY192">
        <v>1</v>
      </c>
      <c r="AZ192">
        <v>2048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ROUND(Y192*Source!I206,7)</f>
        <v>2</v>
      </c>
      <c r="CY192">
        <f>AA192</f>
        <v>0</v>
      </c>
      <c r="CZ192">
        <f>AE192</f>
        <v>0</v>
      </c>
      <c r="DA192">
        <f>AI192</f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2"/>
        <v>0</v>
      </c>
      <c r="DG192">
        <f>ROUND(ROUND(AF192,2)*CX192,2)</f>
        <v>0</v>
      </c>
      <c r="DH192">
        <f t="shared" si="27"/>
        <v>0</v>
      </c>
      <c r="DI192">
        <f t="shared" si="28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ROW(Source!A207)</f>
        <v>207</v>
      </c>
      <c r="B193">
        <v>302024475</v>
      </c>
      <c r="C193">
        <v>302018313</v>
      </c>
      <c r="D193">
        <v>277560276</v>
      </c>
      <c r="E193">
        <v>109</v>
      </c>
      <c r="F193">
        <v>1</v>
      </c>
      <c r="G193">
        <v>1</v>
      </c>
      <c r="H193">
        <v>1</v>
      </c>
      <c r="I193" t="s">
        <v>1087</v>
      </c>
      <c r="J193" t="s">
        <v>3</v>
      </c>
      <c r="K193" t="s">
        <v>1088</v>
      </c>
      <c r="L193">
        <v>1191</v>
      </c>
      <c r="N193">
        <v>1013</v>
      </c>
      <c r="O193" t="s">
        <v>1038</v>
      </c>
      <c r="P193" t="s">
        <v>1038</v>
      </c>
      <c r="Q193">
        <v>1</v>
      </c>
      <c r="W193">
        <v>0</v>
      </c>
      <c r="X193">
        <v>1049124552</v>
      </c>
      <c r="Y193">
        <f t="shared" si="59"/>
        <v>117</v>
      </c>
      <c r="AA193">
        <v>0</v>
      </c>
      <c r="AB193">
        <v>0</v>
      </c>
      <c r="AC193">
        <v>0</v>
      </c>
      <c r="AD193">
        <v>424.47</v>
      </c>
      <c r="AE193">
        <v>0</v>
      </c>
      <c r="AF193">
        <v>0</v>
      </c>
      <c r="AG193">
        <v>0</v>
      </c>
      <c r="AH193">
        <v>424.47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117</v>
      </c>
      <c r="AU193" t="s">
        <v>3</v>
      </c>
      <c r="AV193">
        <v>1</v>
      </c>
      <c r="AW193">
        <v>2</v>
      </c>
      <c r="AX193">
        <v>302025016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49662.990000000005</v>
      </c>
      <c r="BN193">
        <v>117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49662.990000000005</v>
      </c>
      <c r="BU193">
        <v>117</v>
      </c>
      <c r="BV193">
        <v>0</v>
      </c>
      <c r="BW193">
        <v>1</v>
      </c>
      <c r="CU193">
        <f>ROUND(AT193*Source!I207*AH193*AL193,2)</f>
        <v>49662.99</v>
      </c>
      <c r="CV193">
        <f>ROUND(Y193*Source!I207,7)</f>
        <v>117</v>
      </c>
      <c r="CW193">
        <v>0</v>
      </c>
      <c r="CX193">
        <f>ROUND(Y193*Source!I207,7)</f>
        <v>117</v>
      </c>
      <c r="CY193">
        <f>AD193</f>
        <v>424.47</v>
      </c>
      <c r="CZ193">
        <f>AH193</f>
        <v>424.47</v>
      </c>
      <c r="DA193">
        <f>AL193</f>
        <v>1</v>
      </c>
      <c r="DB193">
        <f t="shared" si="60"/>
        <v>49662.99</v>
      </c>
      <c r="DC193">
        <f t="shared" si="61"/>
        <v>0</v>
      </c>
      <c r="DD193" t="s">
        <v>3</v>
      </c>
      <c r="DE193" t="s">
        <v>3</v>
      </c>
      <c r="DF193">
        <f t="shared" si="62"/>
        <v>0</v>
      </c>
      <c r="DG193">
        <f>ROUND(ROUND(AF193,2)*CX193,2)</f>
        <v>0</v>
      </c>
      <c r="DH193">
        <f t="shared" ref="DH193:DH256" si="63">ROUND(ROUND(AG193,2)*CX193,2)</f>
        <v>0</v>
      </c>
      <c r="DI193">
        <f t="shared" ref="DI193:DI256" si="64">ROUND(ROUND(AH193,2)*CX193,2)</f>
        <v>49662.99</v>
      </c>
      <c r="DJ193">
        <f>DI193</f>
        <v>49662.99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ROW(Source!A207)</f>
        <v>207</v>
      </c>
      <c r="B194">
        <v>302024475</v>
      </c>
      <c r="C194">
        <v>302018313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1039</v>
      </c>
      <c r="J194" t="s">
        <v>3</v>
      </c>
      <c r="K194" t="s">
        <v>1040</v>
      </c>
      <c r="L194">
        <v>1191</v>
      </c>
      <c r="N194">
        <v>1013</v>
      </c>
      <c r="O194" t="s">
        <v>1038</v>
      </c>
      <c r="P194" t="s">
        <v>1038</v>
      </c>
      <c r="Q194">
        <v>1</v>
      </c>
      <c r="W194">
        <v>0</v>
      </c>
      <c r="X194">
        <v>-1417349443</v>
      </c>
      <c r="Y194">
        <f t="shared" si="59"/>
        <v>9.5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9.5</v>
      </c>
      <c r="AU194" t="s">
        <v>3</v>
      </c>
      <c r="AV194">
        <v>2</v>
      </c>
      <c r="AW194">
        <v>2</v>
      </c>
      <c r="AX194">
        <v>302025017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ROUND(Y194*Source!I207,7)</f>
        <v>9.5</v>
      </c>
      <c r="CY194">
        <f>AD194</f>
        <v>0</v>
      </c>
      <c r="CZ194">
        <f>AH194</f>
        <v>0</v>
      </c>
      <c r="DA194">
        <f>AL194</f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2"/>
        <v>0</v>
      </c>
      <c r="DG194">
        <f>ROUND(ROUND(AF194,2)*CX194,2)</f>
        <v>0</v>
      </c>
      <c r="DH194">
        <f t="shared" si="63"/>
        <v>0</v>
      </c>
      <c r="DI194">
        <f t="shared" si="64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ROW(Source!A207)</f>
        <v>207</v>
      </c>
      <c r="B195">
        <v>302024475</v>
      </c>
      <c r="C195">
        <v>302018313</v>
      </c>
      <c r="D195">
        <v>277945608</v>
      </c>
      <c r="E195">
        <v>1</v>
      </c>
      <c r="F195">
        <v>1</v>
      </c>
      <c r="G195">
        <v>1</v>
      </c>
      <c r="H195">
        <v>2</v>
      </c>
      <c r="I195" t="s">
        <v>1060</v>
      </c>
      <c r="J195" t="s">
        <v>1061</v>
      </c>
      <c r="K195" t="s">
        <v>1062</v>
      </c>
      <c r="L195">
        <v>1368</v>
      </c>
      <c r="N195">
        <v>1011</v>
      </c>
      <c r="O195" t="s">
        <v>1044</v>
      </c>
      <c r="P195" t="s">
        <v>1044</v>
      </c>
      <c r="Q195">
        <v>1</v>
      </c>
      <c r="W195">
        <v>0</v>
      </c>
      <c r="X195">
        <v>-582323202</v>
      </c>
      <c r="Y195">
        <f t="shared" si="59"/>
        <v>9.5</v>
      </c>
      <c r="AA195">
        <v>0</v>
      </c>
      <c r="AB195">
        <v>1114.97</v>
      </c>
      <c r="AC195">
        <v>549.32000000000005</v>
      </c>
      <c r="AD195">
        <v>0</v>
      </c>
      <c r="AE195">
        <v>0</v>
      </c>
      <c r="AF195">
        <v>995.51</v>
      </c>
      <c r="AG195">
        <v>549.32000000000005</v>
      </c>
      <c r="AH195">
        <v>0</v>
      </c>
      <c r="AI195">
        <v>1</v>
      </c>
      <c r="AJ195">
        <v>1.1200000000000001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9.5</v>
      </c>
      <c r="AU195" t="s">
        <v>3</v>
      </c>
      <c r="AV195">
        <v>1</v>
      </c>
      <c r="AW195">
        <v>2</v>
      </c>
      <c r="AX195">
        <v>302025018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9457.3449999999993</v>
      </c>
      <c r="BL195">
        <v>5218.5400000000009</v>
      </c>
      <c r="BM195">
        <v>0</v>
      </c>
      <c r="BN195">
        <v>0</v>
      </c>
      <c r="BO195">
        <v>9.5</v>
      </c>
      <c r="BP195">
        <v>1</v>
      </c>
      <c r="BQ195">
        <v>0</v>
      </c>
      <c r="BR195">
        <v>9457.3449999999993</v>
      </c>
      <c r="BS195">
        <v>5218.5400000000009</v>
      </c>
      <c r="BT195">
        <v>0</v>
      </c>
      <c r="BU195">
        <v>0</v>
      </c>
      <c r="BV195">
        <v>9.5</v>
      </c>
      <c r="BW195">
        <v>1</v>
      </c>
      <c r="CV195">
        <v>0</v>
      </c>
      <c r="CW195">
        <f>ROUND(Y195*Source!I207*DO195,7)</f>
        <v>9.5</v>
      </c>
      <c r="CX195">
        <f>ROUND(Y195*Source!I207,7)</f>
        <v>9.5</v>
      </c>
      <c r="CY195">
        <f>AB195</f>
        <v>1114.97</v>
      </c>
      <c r="CZ195">
        <f>AF195</f>
        <v>995.51</v>
      </c>
      <c r="DA195">
        <f>AJ195</f>
        <v>1.1200000000000001</v>
      </c>
      <c r="DB195">
        <f t="shared" si="60"/>
        <v>9457.35</v>
      </c>
      <c r="DC195">
        <f t="shared" si="61"/>
        <v>5218.54</v>
      </c>
      <c r="DD195" t="s">
        <v>3</v>
      </c>
      <c r="DE195" t="s">
        <v>3</v>
      </c>
      <c r="DF195">
        <f t="shared" si="62"/>
        <v>0</v>
      </c>
      <c r="DG195">
        <f>ROUND(ROUND(AF195*AJ195,2)*CX195,2)</f>
        <v>10592.22</v>
      </c>
      <c r="DH195">
        <f t="shared" si="63"/>
        <v>5218.54</v>
      </c>
      <c r="DI195">
        <f t="shared" si="64"/>
        <v>0</v>
      </c>
      <c r="DJ195">
        <f>DG195+DH195</f>
        <v>15810.759999999998</v>
      </c>
      <c r="DK195">
        <v>1</v>
      </c>
      <c r="DL195" t="s">
        <v>1045</v>
      </c>
      <c r="DM195">
        <v>5</v>
      </c>
      <c r="DN195" t="s">
        <v>1038</v>
      </c>
      <c r="DO195">
        <v>1</v>
      </c>
    </row>
    <row r="196" spans="1:119" x14ac:dyDescent="0.2">
      <c r="A196">
        <f>ROW(Source!A207)</f>
        <v>207</v>
      </c>
      <c r="B196">
        <v>302024475</v>
      </c>
      <c r="C196">
        <v>302018313</v>
      </c>
      <c r="D196">
        <v>277945863</v>
      </c>
      <c r="E196">
        <v>1</v>
      </c>
      <c r="F196">
        <v>1</v>
      </c>
      <c r="G196">
        <v>1</v>
      </c>
      <c r="H196">
        <v>2</v>
      </c>
      <c r="I196" t="s">
        <v>1063</v>
      </c>
      <c r="J196" t="s">
        <v>1064</v>
      </c>
      <c r="K196" t="s">
        <v>1065</v>
      </c>
      <c r="L196">
        <v>1368</v>
      </c>
      <c r="N196">
        <v>1011</v>
      </c>
      <c r="O196" t="s">
        <v>1044</v>
      </c>
      <c r="P196" t="s">
        <v>1044</v>
      </c>
      <c r="Q196">
        <v>1</v>
      </c>
      <c r="W196">
        <v>0</v>
      </c>
      <c r="X196">
        <v>-1439687606</v>
      </c>
      <c r="Y196">
        <f t="shared" si="59"/>
        <v>11.02</v>
      </c>
      <c r="AA196">
        <v>0</v>
      </c>
      <c r="AB196">
        <v>47.83</v>
      </c>
      <c r="AC196">
        <v>0</v>
      </c>
      <c r="AD196">
        <v>0</v>
      </c>
      <c r="AE196">
        <v>0</v>
      </c>
      <c r="AF196">
        <v>34.409999999999997</v>
      </c>
      <c r="AG196">
        <v>0</v>
      </c>
      <c r="AH196">
        <v>0</v>
      </c>
      <c r="AI196">
        <v>1</v>
      </c>
      <c r="AJ196">
        <v>1.39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11.02</v>
      </c>
      <c r="AU196" t="s">
        <v>3</v>
      </c>
      <c r="AV196">
        <v>1</v>
      </c>
      <c r="AW196">
        <v>2</v>
      </c>
      <c r="AX196">
        <v>302025019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379.19819999999993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379.19819999999993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ROUND(Y196*Source!I207*DO196,7)</f>
        <v>0</v>
      </c>
      <c r="CX196">
        <f>ROUND(Y196*Source!I207,7)</f>
        <v>11.02</v>
      </c>
      <c r="CY196">
        <f>AB196</f>
        <v>47.83</v>
      </c>
      <c r="CZ196">
        <f>AF196</f>
        <v>34.409999999999997</v>
      </c>
      <c r="DA196">
        <f>AJ196</f>
        <v>1.39</v>
      </c>
      <c r="DB196">
        <f t="shared" si="60"/>
        <v>379.2</v>
      </c>
      <c r="DC196">
        <f t="shared" si="61"/>
        <v>0</v>
      </c>
      <c r="DD196" t="s">
        <v>3</v>
      </c>
      <c r="DE196" t="s">
        <v>3</v>
      </c>
      <c r="DF196">
        <f t="shared" si="62"/>
        <v>0</v>
      </c>
      <c r="DG196">
        <f>ROUND(ROUND(AF196*AJ196,2)*CX196,2)</f>
        <v>527.09</v>
      </c>
      <c r="DH196">
        <f t="shared" si="63"/>
        <v>0</v>
      </c>
      <c r="DI196">
        <f t="shared" si="64"/>
        <v>0</v>
      </c>
      <c r="DJ196">
        <f>DG196+DH196</f>
        <v>527.09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ROW(Source!A207)</f>
        <v>207</v>
      </c>
      <c r="B197">
        <v>302024475</v>
      </c>
      <c r="C197">
        <v>302018313</v>
      </c>
      <c r="D197">
        <v>277862508</v>
      </c>
      <c r="E197">
        <v>1</v>
      </c>
      <c r="F197">
        <v>1</v>
      </c>
      <c r="G197">
        <v>1</v>
      </c>
      <c r="H197">
        <v>3</v>
      </c>
      <c r="I197" t="s">
        <v>1089</v>
      </c>
      <c r="J197" t="s">
        <v>1090</v>
      </c>
      <c r="K197" t="s">
        <v>1091</v>
      </c>
      <c r="L197">
        <v>1346</v>
      </c>
      <c r="N197">
        <v>1009</v>
      </c>
      <c r="O197" t="s">
        <v>1059</v>
      </c>
      <c r="P197" t="s">
        <v>1059</v>
      </c>
      <c r="Q197">
        <v>1</v>
      </c>
      <c r="W197">
        <v>0</v>
      </c>
      <c r="X197">
        <v>1690225657</v>
      </c>
      <c r="Y197">
        <f t="shared" ref="Y197:Y205" si="65">(AT197*ROUND(0,7))</f>
        <v>0</v>
      </c>
      <c r="AA197">
        <v>310.58</v>
      </c>
      <c r="AB197">
        <v>0</v>
      </c>
      <c r="AC197">
        <v>0</v>
      </c>
      <c r="AD197">
        <v>0</v>
      </c>
      <c r="AE197">
        <v>150.04</v>
      </c>
      <c r="AF197">
        <v>0</v>
      </c>
      <c r="AG197">
        <v>0</v>
      </c>
      <c r="AH197">
        <v>0</v>
      </c>
      <c r="AI197">
        <v>2.0699999999999998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30</v>
      </c>
      <c r="AU197" t="s">
        <v>14</v>
      </c>
      <c r="AV197">
        <v>0</v>
      </c>
      <c r="AW197">
        <v>2</v>
      </c>
      <c r="AX197">
        <v>302025020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4501.2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ROUND(Y197*Source!I207,7)</f>
        <v>0</v>
      </c>
      <c r="CY197">
        <f t="shared" ref="CY197:CY206" si="66">AA197</f>
        <v>310.58</v>
      </c>
      <c r="CZ197">
        <f t="shared" ref="CZ197:CZ206" si="67">AE197</f>
        <v>150.04</v>
      </c>
      <c r="DA197">
        <f t="shared" ref="DA197:DA206" si="68">AI197</f>
        <v>2.0699999999999998</v>
      </c>
      <c r="DB197">
        <f t="shared" ref="DB197:DB205" si="69">ROUND((ROUND(AT197*CZ197,2)*ROUND(0,7)),6)</f>
        <v>0</v>
      </c>
      <c r="DC197">
        <f t="shared" ref="DC197:DC205" si="70">ROUND((ROUND(AT197*AG197,2)*ROUND(0,7)),6)</f>
        <v>0</v>
      </c>
      <c r="DD197" t="s">
        <v>3</v>
      </c>
      <c r="DE197" t="s">
        <v>3</v>
      </c>
      <c r="DF197">
        <f t="shared" ref="DF197:DF205" si="71">ROUND(ROUND(AE197*AI197,2)*CX197,2)</f>
        <v>0</v>
      </c>
      <c r="DG197">
        <f t="shared" ref="DG197:DG208" si="72">ROUND(ROUND(AF197,2)*CX197,2)</f>
        <v>0</v>
      </c>
      <c r="DH197">
        <f t="shared" si="63"/>
        <v>0</v>
      </c>
      <c r="DI197">
        <f t="shared" si="64"/>
        <v>0</v>
      </c>
      <c r="DJ197">
        <f t="shared" ref="DJ197:DJ206" si="73"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ROW(Source!A207)</f>
        <v>207</v>
      </c>
      <c r="B198">
        <v>302024475</v>
      </c>
      <c r="C198">
        <v>302018313</v>
      </c>
      <c r="D198">
        <v>277865757</v>
      </c>
      <c r="E198">
        <v>1</v>
      </c>
      <c r="F198">
        <v>1</v>
      </c>
      <c r="G198">
        <v>1</v>
      </c>
      <c r="H198">
        <v>3</v>
      </c>
      <c r="I198" t="s">
        <v>1092</v>
      </c>
      <c r="J198" t="s">
        <v>1093</v>
      </c>
      <c r="K198" t="s">
        <v>1094</v>
      </c>
      <c r="L198">
        <v>1301</v>
      </c>
      <c r="N198">
        <v>1003</v>
      </c>
      <c r="O198" t="s">
        <v>877</v>
      </c>
      <c r="P198" t="s">
        <v>877</v>
      </c>
      <c r="Q198">
        <v>1</v>
      </c>
      <c r="W198">
        <v>0</v>
      </c>
      <c r="X198">
        <v>-1339918502</v>
      </c>
      <c r="Y198">
        <f t="shared" si="65"/>
        <v>0</v>
      </c>
      <c r="AA198">
        <v>6.81</v>
      </c>
      <c r="AB198">
        <v>0</v>
      </c>
      <c r="AC198">
        <v>0</v>
      </c>
      <c r="AD198">
        <v>0</v>
      </c>
      <c r="AE198">
        <v>5.87</v>
      </c>
      <c r="AF198">
        <v>0</v>
      </c>
      <c r="AG198">
        <v>0</v>
      </c>
      <c r="AH198">
        <v>0</v>
      </c>
      <c r="AI198">
        <v>1.1599999999999999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2.92</v>
      </c>
      <c r="AU198" t="s">
        <v>14</v>
      </c>
      <c r="AV198">
        <v>0</v>
      </c>
      <c r="AW198">
        <v>2</v>
      </c>
      <c r="AX198">
        <v>302025021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17.1404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ROUND(Y198*Source!I207,7)</f>
        <v>0</v>
      </c>
      <c r="CY198">
        <f t="shared" si="66"/>
        <v>6.81</v>
      </c>
      <c r="CZ198">
        <f t="shared" si="67"/>
        <v>5.87</v>
      </c>
      <c r="DA198">
        <f t="shared" si="68"/>
        <v>1.1599999999999999</v>
      </c>
      <c r="DB198">
        <f t="shared" si="69"/>
        <v>0</v>
      </c>
      <c r="DC198">
        <f t="shared" si="70"/>
        <v>0</v>
      </c>
      <c r="DD198" t="s">
        <v>3</v>
      </c>
      <c r="DE198" t="s">
        <v>3</v>
      </c>
      <c r="DF198">
        <f t="shared" si="71"/>
        <v>0</v>
      </c>
      <c r="DG198">
        <f t="shared" si="72"/>
        <v>0</v>
      </c>
      <c r="DH198">
        <f t="shared" si="63"/>
        <v>0</v>
      </c>
      <c r="DI198">
        <f t="shared" si="64"/>
        <v>0</v>
      </c>
      <c r="DJ198">
        <f t="shared" si="73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ROW(Source!A207)</f>
        <v>207</v>
      </c>
      <c r="B199">
        <v>302024475</v>
      </c>
      <c r="C199">
        <v>302018313</v>
      </c>
      <c r="D199">
        <v>277865759</v>
      </c>
      <c r="E199">
        <v>1</v>
      </c>
      <c r="F199">
        <v>1</v>
      </c>
      <c r="G199">
        <v>1</v>
      </c>
      <c r="H199">
        <v>3</v>
      </c>
      <c r="I199" t="s">
        <v>1095</v>
      </c>
      <c r="J199" t="s">
        <v>1096</v>
      </c>
      <c r="K199" t="s">
        <v>1097</v>
      </c>
      <c r="L199">
        <v>1301</v>
      </c>
      <c r="N199">
        <v>1003</v>
      </c>
      <c r="O199" t="s">
        <v>877</v>
      </c>
      <c r="P199" t="s">
        <v>877</v>
      </c>
      <c r="Q199">
        <v>1</v>
      </c>
      <c r="W199">
        <v>0</v>
      </c>
      <c r="X199">
        <v>82205366</v>
      </c>
      <c r="Y199">
        <f t="shared" si="65"/>
        <v>0</v>
      </c>
      <c r="AA199">
        <v>3.29</v>
      </c>
      <c r="AB199">
        <v>0</v>
      </c>
      <c r="AC199">
        <v>0</v>
      </c>
      <c r="AD199">
        <v>0</v>
      </c>
      <c r="AE199">
        <v>2.27</v>
      </c>
      <c r="AF199">
        <v>0</v>
      </c>
      <c r="AG199">
        <v>0</v>
      </c>
      <c r="AH199">
        <v>0</v>
      </c>
      <c r="AI199">
        <v>1.45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29.47</v>
      </c>
      <c r="AU199" t="s">
        <v>14</v>
      </c>
      <c r="AV199">
        <v>0</v>
      </c>
      <c r="AW199">
        <v>2</v>
      </c>
      <c r="AX199">
        <v>302025022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66.896900000000002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ROUND(Y199*Source!I207,7)</f>
        <v>0</v>
      </c>
      <c r="CY199">
        <f t="shared" si="66"/>
        <v>3.29</v>
      </c>
      <c r="CZ199">
        <f t="shared" si="67"/>
        <v>2.27</v>
      </c>
      <c r="DA199">
        <f t="shared" si="68"/>
        <v>1.45</v>
      </c>
      <c r="DB199">
        <f t="shared" si="69"/>
        <v>0</v>
      </c>
      <c r="DC199">
        <f t="shared" si="70"/>
        <v>0</v>
      </c>
      <c r="DD199" t="s">
        <v>3</v>
      </c>
      <c r="DE199" t="s">
        <v>3</v>
      </c>
      <c r="DF199">
        <f t="shared" si="71"/>
        <v>0</v>
      </c>
      <c r="DG199">
        <f t="shared" si="72"/>
        <v>0</v>
      </c>
      <c r="DH199">
        <f t="shared" si="63"/>
        <v>0</v>
      </c>
      <c r="DI199">
        <f t="shared" si="64"/>
        <v>0</v>
      </c>
      <c r="DJ199">
        <f t="shared" si="73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ROW(Source!A207)</f>
        <v>207</v>
      </c>
      <c r="B200">
        <v>302024475</v>
      </c>
      <c r="C200">
        <v>302018313</v>
      </c>
      <c r="D200">
        <v>277866257</v>
      </c>
      <c r="E200">
        <v>1</v>
      </c>
      <c r="F200">
        <v>1</v>
      </c>
      <c r="G200">
        <v>1</v>
      </c>
      <c r="H200">
        <v>3</v>
      </c>
      <c r="I200" t="s">
        <v>1098</v>
      </c>
      <c r="J200" t="s">
        <v>1099</v>
      </c>
      <c r="K200" t="s">
        <v>1100</v>
      </c>
      <c r="L200">
        <v>1346</v>
      </c>
      <c r="N200">
        <v>1009</v>
      </c>
      <c r="O200" t="s">
        <v>1059</v>
      </c>
      <c r="P200" t="s">
        <v>1059</v>
      </c>
      <c r="Q200">
        <v>1</v>
      </c>
      <c r="W200">
        <v>0</v>
      </c>
      <c r="X200">
        <v>220400658</v>
      </c>
      <c r="Y200">
        <f t="shared" si="65"/>
        <v>0</v>
      </c>
      <c r="AA200">
        <v>107.82</v>
      </c>
      <c r="AB200">
        <v>0</v>
      </c>
      <c r="AC200">
        <v>0</v>
      </c>
      <c r="AD200">
        <v>0</v>
      </c>
      <c r="AE200">
        <v>92.95</v>
      </c>
      <c r="AF200">
        <v>0</v>
      </c>
      <c r="AG200">
        <v>0</v>
      </c>
      <c r="AH200">
        <v>0</v>
      </c>
      <c r="AI200">
        <v>1.1599999999999999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0.33</v>
      </c>
      <c r="AU200" t="s">
        <v>14</v>
      </c>
      <c r="AV200">
        <v>0</v>
      </c>
      <c r="AW200">
        <v>2</v>
      </c>
      <c r="AX200">
        <v>302025023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30.673500000000001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ROUND(Y200*Source!I207,7)</f>
        <v>0</v>
      </c>
      <c r="CY200">
        <f t="shared" si="66"/>
        <v>107.82</v>
      </c>
      <c r="CZ200">
        <f t="shared" si="67"/>
        <v>92.95</v>
      </c>
      <c r="DA200">
        <f t="shared" si="68"/>
        <v>1.1599999999999999</v>
      </c>
      <c r="DB200">
        <f t="shared" si="69"/>
        <v>0</v>
      </c>
      <c r="DC200">
        <f t="shared" si="70"/>
        <v>0</v>
      </c>
      <c r="DD200" t="s">
        <v>3</v>
      </c>
      <c r="DE200" t="s">
        <v>3</v>
      </c>
      <c r="DF200">
        <f t="shared" si="71"/>
        <v>0</v>
      </c>
      <c r="DG200">
        <f t="shared" si="72"/>
        <v>0</v>
      </c>
      <c r="DH200">
        <f t="shared" si="63"/>
        <v>0</v>
      </c>
      <c r="DI200">
        <f t="shared" si="64"/>
        <v>0</v>
      </c>
      <c r="DJ200">
        <f t="shared" si="73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ROW(Source!A207)</f>
        <v>207</v>
      </c>
      <c r="B201">
        <v>302024475</v>
      </c>
      <c r="C201">
        <v>302018313</v>
      </c>
      <c r="D201">
        <v>277879128</v>
      </c>
      <c r="E201">
        <v>1</v>
      </c>
      <c r="F201">
        <v>1</v>
      </c>
      <c r="G201">
        <v>1</v>
      </c>
      <c r="H201">
        <v>3</v>
      </c>
      <c r="I201" t="s">
        <v>1101</v>
      </c>
      <c r="J201" t="s">
        <v>1102</v>
      </c>
      <c r="K201" t="s">
        <v>1103</v>
      </c>
      <c r="L201">
        <v>1348</v>
      </c>
      <c r="N201">
        <v>1009</v>
      </c>
      <c r="O201" t="s">
        <v>843</v>
      </c>
      <c r="P201" t="s">
        <v>843</v>
      </c>
      <c r="Q201">
        <v>1000</v>
      </c>
      <c r="W201">
        <v>0</v>
      </c>
      <c r="X201">
        <v>1510940952</v>
      </c>
      <c r="Y201">
        <f t="shared" si="65"/>
        <v>0</v>
      </c>
      <c r="AA201">
        <v>81784.06</v>
      </c>
      <c r="AB201">
        <v>0</v>
      </c>
      <c r="AC201">
        <v>0</v>
      </c>
      <c r="AD201">
        <v>0</v>
      </c>
      <c r="AE201">
        <v>76433.7</v>
      </c>
      <c r="AF201">
        <v>0</v>
      </c>
      <c r="AG201">
        <v>0</v>
      </c>
      <c r="AH201">
        <v>0</v>
      </c>
      <c r="AI201">
        <v>1.07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14</v>
      </c>
      <c r="AV201">
        <v>0</v>
      </c>
      <c r="AW201">
        <v>2</v>
      </c>
      <c r="AX201">
        <v>302025024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764.33699999999999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ROUND(Y201*Source!I207,7)</f>
        <v>0</v>
      </c>
      <c r="CY201">
        <f t="shared" si="66"/>
        <v>81784.06</v>
      </c>
      <c r="CZ201">
        <f t="shared" si="67"/>
        <v>76433.7</v>
      </c>
      <c r="DA201">
        <f t="shared" si="68"/>
        <v>1.07</v>
      </c>
      <c r="DB201">
        <f t="shared" si="69"/>
        <v>0</v>
      </c>
      <c r="DC201">
        <f t="shared" si="70"/>
        <v>0</v>
      </c>
      <c r="DD201" t="s">
        <v>3</v>
      </c>
      <c r="DE201" t="s">
        <v>3</v>
      </c>
      <c r="DF201">
        <f t="shared" si="71"/>
        <v>0</v>
      </c>
      <c r="DG201">
        <f t="shared" si="72"/>
        <v>0</v>
      </c>
      <c r="DH201">
        <f t="shared" si="63"/>
        <v>0</v>
      </c>
      <c r="DI201">
        <f t="shared" si="64"/>
        <v>0</v>
      </c>
      <c r="DJ201">
        <f t="shared" si="73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ROW(Source!A207)</f>
        <v>207</v>
      </c>
      <c r="B202">
        <v>302024475</v>
      </c>
      <c r="C202">
        <v>302018313</v>
      </c>
      <c r="D202">
        <v>277896271</v>
      </c>
      <c r="E202">
        <v>1</v>
      </c>
      <c r="F202">
        <v>1</v>
      </c>
      <c r="G202">
        <v>1</v>
      </c>
      <c r="H202">
        <v>3</v>
      </c>
      <c r="I202" t="s">
        <v>1104</v>
      </c>
      <c r="J202" t="s">
        <v>1105</v>
      </c>
      <c r="K202" t="s">
        <v>1106</v>
      </c>
      <c r="L202">
        <v>1346</v>
      </c>
      <c r="N202">
        <v>1009</v>
      </c>
      <c r="O202" t="s">
        <v>1059</v>
      </c>
      <c r="P202" t="s">
        <v>1059</v>
      </c>
      <c r="Q202">
        <v>1</v>
      </c>
      <c r="W202">
        <v>0</v>
      </c>
      <c r="X202">
        <v>628117784</v>
      </c>
      <c r="Y202">
        <f t="shared" si="65"/>
        <v>0</v>
      </c>
      <c r="AA202">
        <v>103.84</v>
      </c>
      <c r="AB202">
        <v>0</v>
      </c>
      <c r="AC202">
        <v>0</v>
      </c>
      <c r="AD202">
        <v>0</v>
      </c>
      <c r="AE202">
        <v>79.88</v>
      </c>
      <c r="AF202">
        <v>0</v>
      </c>
      <c r="AG202">
        <v>0</v>
      </c>
      <c r="AH202">
        <v>0</v>
      </c>
      <c r="AI202">
        <v>1.3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</v>
      </c>
      <c r="AU202" t="s">
        <v>14</v>
      </c>
      <c r="AV202">
        <v>0</v>
      </c>
      <c r="AW202">
        <v>2</v>
      </c>
      <c r="AX202">
        <v>302025025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23.963999999999999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ROUND(Y202*Source!I207,7)</f>
        <v>0</v>
      </c>
      <c r="CY202">
        <f t="shared" si="66"/>
        <v>103.84</v>
      </c>
      <c r="CZ202">
        <f t="shared" si="67"/>
        <v>79.88</v>
      </c>
      <c r="DA202">
        <f t="shared" si="68"/>
        <v>1.3</v>
      </c>
      <c r="DB202">
        <f t="shared" si="69"/>
        <v>0</v>
      </c>
      <c r="DC202">
        <f t="shared" si="70"/>
        <v>0</v>
      </c>
      <c r="DD202" t="s">
        <v>3</v>
      </c>
      <c r="DE202" t="s">
        <v>3</v>
      </c>
      <c r="DF202">
        <f t="shared" si="71"/>
        <v>0</v>
      </c>
      <c r="DG202">
        <f t="shared" si="72"/>
        <v>0</v>
      </c>
      <c r="DH202">
        <f t="shared" si="63"/>
        <v>0</v>
      </c>
      <c r="DI202">
        <f t="shared" si="64"/>
        <v>0</v>
      </c>
      <c r="DJ202">
        <f t="shared" si="73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ROW(Source!A207)</f>
        <v>207</v>
      </c>
      <c r="B203">
        <v>302024475</v>
      </c>
      <c r="C203">
        <v>302018313</v>
      </c>
      <c r="D203">
        <v>277896590</v>
      </c>
      <c r="E203">
        <v>1</v>
      </c>
      <c r="F203">
        <v>1</v>
      </c>
      <c r="G203">
        <v>1</v>
      </c>
      <c r="H203">
        <v>3</v>
      </c>
      <c r="I203" t="s">
        <v>1107</v>
      </c>
      <c r="J203" t="s">
        <v>1108</v>
      </c>
      <c r="K203" t="s">
        <v>1109</v>
      </c>
      <c r="L203">
        <v>1346</v>
      </c>
      <c r="N203">
        <v>1009</v>
      </c>
      <c r="O203" t="s">
        <v>1059</v>
      </c>
      <c r="P203" t="s">
        <v>1059</v>
      </c>
      <c r="Q203">
        <v>1</v>
      </c>
      <c r="W203">
        <v>0</v>
      </c>
      <c r="X203">
        <v>949814115</v>
      </c>
      <c r="Y203">
        <f t="shared" si="65"/>
        <v>0</v>
      </c>
      <c r="AA203">
        <v>116.93</v>
      </c>
      <c r="AB203">
        <v>0</v>
      </c>
      <c r="AC203">
        <v>0</v>
      </c>
      <c r="AD203">
        <v>0</v>
      </c>
      <c r="AE203">
        <v>67.59</v>
      </c>
      <c r="AF203">
        <v>0</v>
      </c>
      <c r="AG203">
        <v>0</v>
      </c>
      <c r="AH203">
        <v>0</v>
      </c>
      <c r="AI203">
        <v>1.73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</v>
      </c>
      <c r="AU203" t="s">
        <v>14</v>
      </c>
      <c r="AV203">
        <v>0</v>
      </c>
      <c r="AW203">
        <v>2</v>
      </c>
      <c r="AX203">
        <v>302025026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47.313000000000002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ROUND(Y203*Source!I207,7)</f>
        <v>0</v>
      </c>
      <c r="CY203">
        <f t="shared" si="66"/>
        <v>116.93</v>
      </c>
      <c r="CZ203">
        <f t="shared" si="67"/>
        <v>67.59</v>
      </c>
      <c r="DA203">
        <f t="shared" si="68"/>
        <v>1.73</v>
      </c>
      <c r="DB203">
        <f t="shared" si="69"/>
        <v>0</v>
      </c>
      <c r="DC203">
        <f t="shared" si="70"/>
        <v>0</v>
      </c>
      <c r="DD203" t="s">
        <v>3</v>
      </c>
      <c r="DE203" t="s">
        <v>3</v>
      </c>
      <c r="DF203">
        <f t="shared" si="71"/>
        <v>0</v>
      </c>
      <c r="DG203">
        <f t="shared" si="72"/>
        <v>0</v>
      </c>
      <c r="DH203">
        <f t="shared" si="63"/>
        <v>0</v>
      </c>
      <c r="DI203">
        <f t="shared" si="64"/>
        <v>0</v>
      </c>
      <c r="DJ203">
        <f t="shared" si="73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ROW(Source!A207)</f>
        <v>207</v>
      </c>
      <c r="B204">
        <v>302024475</v>
      </c>
      <c r="C204">
        <v>302018313</v>
      </c>
      <c r="D204">
        <v>277896669</v>
      </c>
      <c r="E204">
        <v>1</v>
      </c>
      <c r="F204">
        <v>1</v>
      </c>
      <c r="G204">
        <v>1</v>
      </c>
      <c r="H204">
        <v>3</v>
      </c>
      <c r="I204" t="s">
        <v>1110</v>
      </c>
      <c r="J204" t="s">
        <v>1111</v>
      </c>
      <c r="K204" t="s">
        <v>1112</v>
      </c>
      <c r="L204">
        <v>1346</v>
      </c>
      <c r="N204">
        <v>1009</v>
      </c>
      <c r="O204" t="s">
        <v>1059</v>
      </c>
      <c r="P204" t="s">
        <v>1059</v>
      </c>
      <c r="Q204">
        <v>1</v>
      </c>
      <c r="W204">
        <v>0</v>
      </c>
      <c r="X204">
        <v>-1314531669</v>
      </c>
      <c r="Y204">
        <f t="shared" si="65"/>
        <v>0</v>
      </c>
      <c r="AA204">
        <v>155.97</v>
      </c>
      <c r="AB204">
        <v>0</v>
      </c>
      <c r="AC204">
        <v>0</v>
      </c>
      <c r="AD204">
        <v>0</v>
      </c>
      <c r="AE204">
        <v>133.31</v>
      </c>
      <c r="AF204">
        <v>0</v>
      </c>
      <c r="AG204">
        <v>0</v>
      </c>
      <c r="AH204">
        <v>0</v>
      </c>
      <c r="AI204">
        <v>1.17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</v>
      </c>
      <c r="AU204" t="s">
        <v>14</v>
      </c>
      <c r="AV204">
        <v>0</v>
      </c>
      <c r="AW204">
        <v>2</v>
      </c>
      <c r="AX204">
        <v>302025027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93.316999999999993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ROUND(Y204*Source!I207,7)</f>
        <v>0</v>
      </c>
      <c r="CY204">
        <f t="shared" si="66"/>
        <v>155.97</v>
      </c>
      <c r="CZ204">
        <f t="shared" si="67"/>
        <v>133.31</v>
      </c>
      <c r="DA204">
        <f t="shared" si="68"/>
        <v>1.17</v>
      </c>
      <c r="DB204">
        <f t="shared" si="69"/>
        <v>0</v>
      </c>
      <c r="DC204">
        <f t="shared" si="70"/>
        <v>0</v>
      </c>
      <c r="DD204" t="s">
        <v>3</v>
      </c>
      <c r="DE204" t="s">
        <v>3</v>
      </c>
      <c r="DF204">
        <f t="shared" si="71"/>
        <v>0</v>
      </c>
      <c r="DG204">
        <f t="shared" si="72"/>
        <v>0</v>
      </c>
      <c r="DH204">
        <f t="shared" si="63"/>
        <v>0</v>
      </c>
      <c r="DI204">
        <f t="shared" si="64"/>
        <v>0</v>
      </c>
      <c r="DJ204">
        <f t="shared" si="73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ROW(Source!A207)</f>
        <v>207</v>
      </c>
      <c r="B205">
        <v>302024475</v>
      </c>
      <c r="C205">
        <v>302018313</v>
      </c>
      <c r="D205">
        <v>277922813</v>
      </c>
      <c r="E205">
        <v>1</v>
      </c>
      <c r="F205">
        <v>1</v>
      </c>
      <c r="G205">
        <v>1</v>
      </c>
      <c r="H205">
        <v>3</v>
      </c>
      <c r="I205" t="s">
        <v>1113</v>
      </c>
      <c r="J205" t="s">
        <v>1114</v>
      </c>
      <c r="K205" t="s">
        <v>1115</v>
      </c>
      <c r="L205">
        <v>1425</v>
      </c>
      <c r="N205">
        <v>1013</v>
      </c>
      <c r="O205" t="s">
        <v>1086</v>
      </c>
      <c r="P205" t="s">
        <v>1086</v>
      </c>
      <c r="Q205">
        <v>1</v>
      </c>
      <c r="W205">
        <v>0</v>
      </c>
      <c r="X205">
        <v>-1308508169</v>
      </c>
      <c r="Y205">
        <f t="shared" si="65"/>
        <v>0</v>
      </c>
      <c r="AA205">
        <v>17822.900000000001</v>
      </c>
      <c r="AB205">
        <v>0</v>
      </c>
      <c r="AC205">
        <v>0</v>
      </c>
      <c r="AD205">
        <v>0</v>
      </c>
      <c r="AE205">
        <v>16351.28</v>
      </c>
      <c r="AF205">
        <v>0</v>
      </c>
      <c r="AG205">
        <v>0</v>
      </c>
      <c r="AH205">
        <v>0</v>
      </c>
      <c r="AI205">
        <v>1.0900000000000001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0.28000000000000003</v>
      </c>
      <c r="AU205" t="s">
        <v>14</v>
      </c>
      <c r="AV205">
        <v>0</v>
      </c>
      <c r="AW205">
        <v>2</v>
      </c>
      <c r="AX205">
        <v>302025028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4578.358400000001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ROUND(Y205*Source!I207,7)</f>
        <v>0</v>
      </c>
      <c r="CY205">
        <f t="shared" si="66"/>
        <v>17822.900000000001</v>
      </c>
      <c r="CZ205">
        <f t="shared" si="67"/>
        <v>16351.28</v>
      </c>
      <c r="DA205">
        <f t="shared" si="68"/>
        <v>1.0900000000000001</v>
      </c>
      <c r="DB205">
        <f t="shared" si="69"/>
        <v>0</v>
      </c>
      <c r="DC205">
        <f t="shared" si="70"/>
        <v>0</v>
      </c>
      <c r="DD205" t="s">
        <v>3</v>
      </c>
      <c r="DE205" t="s">
        <v>3</v>
      </c>
      <c r="DF205">
        <f t="shared" si="71"/>
        <v>0</v>
      </c>
      <c r="DG205">
        <f t="shared" si="72"/>
        <v>0</v>
      </c>
      <c r="DH205">
        <f t="shared" si="63"/>
        <v>0</v>
      </c>
      <c r="DI205">
        <f t="shared" si="64"/>
        <v>0</v>
      </c>
      <c r="DJ205">
        <f t="shared" si="73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ROW(Source!A207)</f>
        <v>207</v>
      </c>
      <c r="B206">
        <v>302024475</v>
      </c>
      <c r="C206">
        <v>302018313</v>
      </c>
      <c r="D206">
        <v>277566433</v>
      </c>
      <c r="E206">
        <v>109</v>
      </c>
      <c r="F206">
        <v>1</v>
      </c>
      <c r="G206">
        <v>1</v>
      </c>
      <c r="H206">
        <v>3</v>
      </c>
      <c r="I206" t="s">
        <v>1046</v>
      </c>
      <c r="J206" t="s">
        <v>3</v>
      </c>
      <c r="K206" t="s">
        <v>1047</v>
      </c>
      <c r="L206">
        <v>3277935</v>
      </c>
      <c r="N206">
        <v>1013</v>
      </c>
      <c r="O206" t="s">
        <v>1048</v>
      </c>
      <c r="P206" t="s">
        <v>1048</v>
      </c>
      <c r="Q206">
        <v>1</v>
      </c>
      <c r="W206">
        <v>0</v>
      </c>
      <c r="X206">
        <v>274903907</v>
      </c>
      <c r="Y206">
        <f t="shared" ref="Y206:Y214" si="74">AT206</f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302025029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ROUND(Y206*Source!I207,7)</f>
        <v>2</v>
      </c>
      <c r="CY206">
        <f t="shared" si="66"/>
        <v>0</v>
      </c>
      <c r="CZ206">
        <f t="shared" si="67"/>
        <v>0</v>
      </c>
      <c r="DA206">
        <f t="shared" si="68"/>
        <v>1</v>
      </c>
      <c r="DB206">
        <f t="shared" ref="DB206:DB214" si="75">ROUND(ROUND(AT206*CZ206,2),6)</f>
        <v>0</v>
      </c>
      <c r="DC206">
        <f t="shared" ref="DC206:DC214" si="76">ROUND(ROUND(AT206*AG206,2),6)</f>
        <v>0</v>
      </c>
      <c r="DD206" t="s">
        <v>3</v>
      </c>
      <c r="DE206" t="s">
        <v>3</v>
      </c>
      <c r="DF206">
        <f t="shared" ref="DF206:DF214" si="77">ROUND(ROUND(AE206,2)*CX206,2)</f>
        <v>0</v>
      </c>
      <c r="DG206">
        <f t="shared" si="72"/>
        <v>0</v>
      </c>
      <c r="DH206">
        <f t="shared" si="63"/>
        <v>0</v>
      </c>
      <c r="DI206">
        <f t="shared" si="64"/>
        <v>0</v>
      </c>
      <c r="DJ206">
        <f t="shared" si="73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ROW(Source!A208)</f>
        <v>208</v>
      </c>
      <c r="B207">
        <v>302024475</v>
      </c>
      <c r="C207">
        <v>302018342</v>
      </c>
      <c r="D207">
        <v>277560276</v>
      </c>
      <c r="E207">
        <v>109</v>
      </c>
      <c r="F207">
        <v>1</v>
      </c>
      <c r="G207">
        <v>1</v>
      </c>
      <c r="H207">
        <v>1</v>
      </c>
      <c r="I207" t="s">
        <v>1087</v>
      </c>
      <c r="J207" t="s">
        <v>3</v>
      </c>
      <c r="K207" t="s">
        <v>1088</v>
      </c>
      <c r="L207">
        <v>1191</v>
      </c>
      <c r="N207">
        <v>1013</v>
      </c>
      <c r="O207" t="s">
        <v>1038</v>
      </c>
      <c r="P207" t="s">
        <v>1038</v>
      </c>
      <c r="Q207">
        <v>1</v>
      </c>
      <c r="W207">
        <v>0</v>
      </c>
      <c r="X207">
        <v>1049124552</v>
      </c>
      <c r="Y207">
        <f t="shared" si="74"/>
        <v>115</v>
      </c>
      <c r="AA207">
        <v>0</v>
      </c>
      <c r="AB207">
        <v>0</v>
      </c>
      <c r="AC207">
        <v>0</v>
      </c>
      <c r="AD207">
        <v>424.47</v>
      </c>
      <c r="AE207">
        <v>0</v>
      </c>
      <c r="AF207">
        <v>0</v>
      </c>
      <c r="AG207">
        <v>0</v>
      </c>
      <c r="AH207">
        <v>424.47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115</v>
      </c>
      <c r="AU207" t="s">
        <v>3</v>
      </c>
      <c r="AV207">
        <v>1</v>
      </c>
      <c r="AW207">
        <v>2</v>
      </c>
      <c r="AX207">
        <v>302025030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48814.05</v>
      </c>
      <c r="BN207">
        <v>115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48814.05</v>
      </c>
      <c r="BU207">
        <v>115</v>
      </c>
      <c r="BV207">
        <v>0</v>
      </c>
      <c r="BW207">
        <v>1</v>
      </c>
      <c r="CU207">
        <f>ROUND(AT207*Source!I208*AH207*AL207,2)</f>
        <v>48814.05</v>
      </c>
      <c r="CV207">
        <f>ROUND(Y207*Source!I208,7)</f>
        <v>115</v>
      </c>
      <c r="CW207">
        <v>0</v>
      </c>
      <c r="CX207">
        <f>ROUND(Y207*Source!I208,7)</f>
        <v>115</v>
      </c>
      <c r="CY207">
        <f>AD207</f>
        <v>424.47</v>
      </c>
      <c r="CZ207">
        <f>AH207</f>
        <v>424.47</v>
      </c>
      <c r="DA207">
        <f>AL207</f>
        <v>1</v>
      </c>
      <c r="DB207">
        <f t="shared" si="75"/>
        <v>48814.05</v>
      </c>
      <c r="DC207">
        <f t="shared" si="76"/>
        <v>0</v>
      </c>
      <c r="DD207" t="s">
        <v>3</v>
      </c>
      <c r="DE207" t="s">
        <v>3</v>
      </c>
      <c r="DF207">
        <f t="shared" si="77"/>
        <v>0</v>
      </c>
      <c r="DG207">
        <f t="shared" si="72"/>
        <v>0</v>
      </c>
      <c r="DH207">
        <f t="shared" si="63"/>
        <v>0</v>
      </c>
      <c r="DI207">
        <f t="shared" si="64"/>
        <v>48814.05</v>
      </c>
      <c r="DJ207">
        <f>DI207</f>
        <v>48814.05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ROW(Source!A208)</f>
        <v>208</v>
      </c>
      <c r="B208">
        <v>302024475</v>
      </c>
      <c r="C208">
        <v>302018342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1039</v>
      </c>
      <c r="J208" t="s">
        <v>3</v>
      </c>
      <c r="K208" t="s">
        <v>1040</v>
      </c>
      <c r="L208">
        <v>1191</v>
      </c>
      <c r="N208">
        <v>1013</v>
      </c>
      <c r="O208" t="s">
        <v>1038</v>
      </c>
      <c r="P208" t="s">
        <v>1038</v>
      </c>
      <c r="Q208">
        <v>1</v>
      </c>
      <c r="W208">
        <v>0</v>
      </c>
      <c r="X208">
        <v>-1417349443</v>
      </c>
      <c r="Y208">
        <f t="shared" si="74"/>
        <v>21.69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21.69</v>
      </c>
      <c r="AU208" t="s">
        <v>3</v>
      </c>
      <c r="AV208">
        <v>2</v>
      </c>
      <c r="AW208">
        <v>2</v>
      </c>
      <c r="AX208">
        <v>302025031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ROUND(Y208*Source!I208,7)</f>
        <v>21.69</v>
      </c>
      <c r="CY208">
        <f>AD208</f>
        <v>0</v>
      </c>
      <c r="CZ208">
        <f>AH208</f>
        <v>0</v>
      </c>
      <c r="DA208">
        <f>AL208</f>
        <v>1</v>
      </c>
      <c r="DB208">
        <f t="shared" si="75"/>
        <v>0</v>
      </c>
      <c r="DC208">
        <f t="shared" si="76"/>
        <v>0</v>
      </c>
      <c r="DD208" t="s">
        <v>3</v>
      </c>
      <c r="DE208" t="s">
        <v>3</v>
      </c>
      <c r="DF208">
        <f t="shared" si="77"/>
        <v>0</v>
      </c>
      <c r="DG208">
        <f t="shared" si="72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ROW(Source!A208)</f>
        <v>208</v>
      </c>
      <c r="B209">
        <v>302024475</v>
      </c>
      <c r="C209">
        <v>302018342</v>
      </c>
      <c r="D209">
        <v>277945608</v>
      </c>
      <c r="E209">
        <v>1</v>
      </c>
      <c r="F209">
        <v>1</v>
      </c>
      <c r="G209">
        <v>1</v>
      </c>
      <c r="H209">
        <v>2</v>
      </c>
      <c r="I209" t="s">
        <v>1060</v>
      </c>
      <c r="J209" t="s">
        <v>1061</v>
      </c>
      <c r="K209" t="s">
        <v>1062</v>
      </c>
      <c r="L209">
        <v>1368</v>
      </c>
      <c r="N209">
        <v>1011</v>
      </c>
      <c r="O209" t="s">
        <v>1044</v>
      </c>
      <c r="P209" t="s">
        <v>1044</v>
      </c>
      <c r="Q209">
        <v>1</v>
      </c>
      <c r="W209">
        <v>0</v>
      </c>
      <c r="X209">
        <v>-582323202</v>
      </c>
      <c r="Y209">
        <f t="shared" si="74"/>
        <v>21.69</v>
      </c>
      <c r="AA209">
        <v>0</v>
      </c>
      <c r="AB209">
        <v>1114.97</v>
      </c>
      <c r="AC209">
        <v>549.32000000000005</v>
      </c>
      <c r="AD209">
        <v>0</v>
      </c>
      <c r="AE209">
        <v>0</v>
      </c>
      <c r="AF209">
        <v>995.51</v>
      </c>
      <c r="AG209">
        <v>549.32000000000005</v>
      </c>
      <c r="AH209">
        <v>0</v>
      </c>
      <c r="AI209">
        <v>1</v>
      </c>
      <c r="AJ209">
        <v>1.1200000000000001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21.69</v>
      </c>
      <c r="AU209" t="s">
        <v>3</v>
      </c>
      <c r="AV209">
        <v>1</v>
      </c>
      <c r="AW209">
        <v>2</v>
      </c>
      <c r="AX209">
        <v>302025032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21592.6119</v>
      </c>
      <c r="BL209">
        <v>11914.750800000002</v>
      </c>
      <c r="BM209">
        <v>0</v>
      </c>
      <c r="BN209">
        <v>0</v>
      </c>
      <c r="BO209">
        <v>21.69</v>
      </c>
      <c r="BP209">
        <v>1</v>
      </c>
      <c r="BQ209">
        <v>0</v>
      </c>
      <c r="BR209">
        <v>21592.6119</v>
      </c>
      <c r="BS209">
        <v>11914.750800000002</v>
      </c>
      <c r="BT209">
        <v>0</v>
      </c>
      <c r="BU209">
        <v>0</v>
      </c>
      <c r="BV209">
        <v>21.69</v>
      </c>
      <c r="BW209">
        <v>1</v>
      </c>
      <c r="CV209">
        <v>0</v>
      </c>
      <c r="CW209">
        <f>ROUND(Y209*Source!I208*DO209,7)</f>
        <v>21.69</v>
      </c>
      <c r="CX209">
        <f>ROUND(Y209*Source!I208,7)</f>
        <v>21.69</v>
      </c>
      <c r="CY209">
        <f>AB209</f>
        <v>1114.97</v>
      </c>
      <c r="CZ209">
        <f>AF209</f>
        <v>995.51</v>
      </c>
      <c r="DA209">
        <f>AJ209</f>
        <v>1.1200000000000001</v>
      </c>
      <c r="DB209">
        <f t="shared" si="75"/>
        <v>21592.61</v>
      </c>
      <c r="DC209">
        <f t="shared" si="76"/>
        <v>11914.75</v>
      </c>
      <c r="DD209" t="s">
        <v>3</v>
      </c>
      <c r="DE209" t="s">
        <v>3</v>
      </c>
      <c r="DF209">
        <f t="shared" si="77"/>
        <v>0</v>
      </c>
      <c r="DG209">
        <f>ROUND(ROUND(AF209*AJ209,2)*CX209,2)</f>
        <v>24183.7</v>
      </c>
      <c r="DH209">
        <f t="shared" si="63"/>
        <v>11914.75</v>
      </c>
      <c r="DI209">
        <f t="shared" si="64"/>
        <v>0</v>
      </c>
      <c r="DJ209">
        <f>DG209+DH209</f>
        <v>36098.449999999997</v>
      </c>
      <c r="DK209">
        <v>1</v>
      </c>
      <c r="DL209" t="s">
        <v>1045</v>
      </c>
      <c r="DM209">
        <v>5</v>
      </c>
      <c r="DN209" t="s">
        <v>1038</v>
      </c>
      <c r="DO209">
        <v>1</v>
      </c>
    </row>
    <row r="210" spans="1:119" x14ac:dyDescent="0.2">
      <c r="A210">
        <f>ROW(Source!A208)</f>
        <v>208</v>
      </c>
      <c r="B210">
        <v>302024475</v>
      </c>
      <c r="C210">
        <v>302018342</v>
      </c>
      <c r="D210">
        <v>277566433</v>
      </c>
      <c r="E210">
        <v>109</v>
      </c>
      <c r="F210">
        <v>1</v>
      </c>
      <c r="G210">
        <v>1</v>
      </c>
      <c r="H210">
        <v>3</v>
      </c>
      <c r="I210" t="s">
        <v>1046</v>
      </c>
      <c r="J210" t="s">
        <v>3</v>
      </c>
      <c r="K210" t="s">
        <v>1047</v>
      </c>
      <c r="L210">
        <v>3277935</v>
      </c>
      <c r="N210">
        <v>1013</v>
      </c>
      <c r="O210" t="s">
        <v>1048</v>
      </c>
      <c r="P210" t="s">
        <v>1048</v>
      </c>
      <c r="Q210">
        <v>1</v>
      </c>
      <c r="W210">
        <v>0</v>
      </c>
      <c r="X210">
        <v>274903907</v>
      </c>
      <c r="Y210">
        <f t="shared" si="74"/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3</v>
      </c>
      <c r="AT210">
        <v>2</v>
      </c>
      <c r="AU210" t="s">
        <v>3</v>
      </c>
      <c r="AV210">
        <v>0</v>
      </c>
      <c r="AW210">
        <v>2</v>
      </c>
      <c r="AX210">
        <v>302025033</v>
      </c>
      <c r="AY210">
        <v>1</v>
      </c>
      <c r="AZ210">
        <v>2048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ROUND(Y210*Source!I208,7)</f>
        <v>2</v>
      </c>
      <c r="CY210">
        <f>AA210</f>
        <v>0</v>
      </c>
      <c r="CZ210">
        <f>AE210</f>
        <v>0</v>
      </c>
      <c r="DA210">
        <f>AI210</f>
        <v>1</v>
      </c>
      <c r="DB210">
        <f t="shared" si="75"/>
        <v>0</v>
      </c>
      <c r="DC210">
        <f t="shared" si="76"/>
        <v>0</v>
      </c>
      <c r="DD210" t="s">
        <v>3</v>
      </c>
      <c r="DE210" t="s">
        <v>3</v>
      </c>
      <c r="DF210">
        <f t="shared" si="77"/>
        <v>0</v>
      </c>
      <c r="DG210">
        <f>ROUND(ROUND(AF210,2)*CX210,2)</f>
        <v>0</v>
      </c>
      <c r="DH210">
        <f t="shared" si="63"/>
        <v>0</v>
      </c>
      <c r="DI210">
        <f t="shared" si="64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ROW(Source!A209)</f>
        <v>209</v>
      </c>
      <c r="B211">
        <v>302024475</v>
      </c>
      <c r="C211">
        <v>302018351</v>
      </c>
      <c r="D211">
        <v>277560276</v>
      </c>
      <c r="E211">
        <v>109</v>
      </c>
      <c r="F211">
        <v>1</v>
      </c>
      <c r="G211">
        <v>1</v>
      </c>
      <c r="H211">
        <v>1</v>
      </c>
      <c r="I211" t="s">
        <v>1087</v>
      </c>
      <c r="J211" t="s">
        <v>3</v>
      </c>
      <c r="K211" t="s">
        <v>1088</v>
      </c>
      <c r="L211">
        <v>1191</v>
      </c>
      <c r="N211">
        <v>1013</v>
      </c>
      <c r="O211" t="s">
        <v>1038</v>
      </c>
      <c r="P211" t="s">
        <v>1038</v>
      </c>
      <c r="Q211">
        <v>1</v>
      </c>
      <c r="W211">
        <v>0</v>
      </c>
      <c r="X211">
        <v>1049124552</v>
      </c>
      <c r="Y211">
        <f t="shared" si="74"/>
        <v>159</v>
      </c>
      <c r="AA211">
        <v>0</v>
      </c>
      <c r="AB211">
        <v>0</v>
      </c>
      <c r="AC211">
        <v>0</v>
      </c>
      <c r="AD211">
        <v>424.47</v>
      </c>
      <c r="AE211">
        <v>0</v>
      </c>
      <c r="AF211">
        <v>0</v>
      </c>
      <c r="AG211">
        <v>0</v>
      </c>
      <c r="AH211">
        <v>424.47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159</v>
      </c>
      <c r="AU211" t="s">
        <v>3</v>
      </c>
      <c r="AV211">
        <v>1</v>
      </c>
      <c r="AW211">
        <v>2</v>
      </c>
      <c r="AX211">
        <v>302025034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67490.73000000001</v>
      </c>
      <c r="BN211">
        <v>159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67490.73000000001</v>
      </c>
      <c r="BU211">
        <v>159</v>
      </c>
      <c r="BV211">
        <v>0</v>
      </c>
      <c r="BW211">
        <v>1</v>
      </c>
      <c r="CU211">
        <f>ROUND(AT211*Source!I209*AH211*AL211,2)</f>
        <v>67490.73</v>
      </c>
      <c r="CV211">
        <f>ROUND(Y211*Source!I209,7)</f>
        <v>159</v>
      </c>
      <c r="CW211">
        <v>0</v>
      </c>
      <c r="CX211">
        <f>ROUND(Y211*Source!I209,7)</f>
        <v>159</v>
      </c>
      <c r="CY211">
        <f>AD211</f>
        <v>424.47</v>
      </c>
      <c r="CZ211">
        <f>AH211</f>
        <v>424.47</v>
      </c>
      <c r="DA211">
        <f>AL211</f>
        <v>1</v>
      </c>
      <c r="DB211">
        <f t="shared" si="75"/>
        <v>67490.73</v>
      </c>
      <c r="DC211">
        <f t="shared" si="76"/>
        <v>0</v>
      </c>
      <c r="DD211" t="s">
        <v>3</v>
      </c>
      <c r="DE211" t="s">
        <v>3</v>
      </c>
      <c r="DF211">
        <f t="shared" si="77"/>
        <v>0</v>
      </c>
      <c r="DG211">
        <f>ROUND(ROUND(AF211,2)*CX211,2)</f>
        <v>0</v>
      </c>
      <c r="DH211">
        <f t="shared" si="63"/>
        <v>0</v>
      </c>
      <c r="DI211">
        <f t="shared" si="64"/>
        <v>67490.73</v>
      </c>
      <c r="DJ211">
        <f>DI211</f>
        <v>67490.73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ROW(Source!A209)</f>
        <v>209</v>
      </c>
      <c r="B212">
        <v>302024475</v>
      </c>
      <c r="C212">
        <v>302018351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1039</v>
      </c>
      <c r="J212" t="s">
        <v>3</v>
      </c>
      <c r="K212" t="s">
        <v>1040</v>
      </c>
      <c r="L212">
        <v>1191</v>
      </c>
      <c r="N212">
        <v>1013</v>
      </c>
      <c r="O212" t="s">
        <v>1038</v>
      </c>
      <c r="P212" t="s">
        <v>1038</v>
      </c>
      <c r="Q212">
        <v>1</v>
      </c>
      <c r="W212">
        <v>0</v>
      </c>
      <c r="X212">
        <v>-1417349443</v>
      </c>
      <c r="Y212">
        <f t="shared" si="74"/>
        <v>12.8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12.8</v>
      </c>
      <c r="AU212" t="s">
        <v>3</v>
      </c>
      <c r="AV212">
        <v>2</v>
      </c>
      <c r="AW212">
        <v>2</v>
      </c>
      <c r="AX212">
        <v>302025035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ROUND(Y212*Source!I209,7)</f>
        <v>12.8</v>
      </c>
      <c r="CY212">
        <f>AD212</f>
        <v>0</v>
      </c>
      <c r="CZ212">
        <f>AH212</f>
        <v>0</v>
      </c>
      <c r="DA212">
        <f>AL212</f>
        <v>1</v>
      </c>
      <c r="DB212">
        <f t="shared" si="75"/>
        <v>0</v>
      </c>
      <c r="DC212">
        <f t="shared" si="76"/>
        <v>0</v>
      </c>
      <c r="DD212" t="s">
        <v>3</v>
      </c>
      <c r="DE212" t="s">
        <v>3</v>
      </c>
      <c r="DF212">
        <f t="shared" si="77"/>
        <v>0</v>
      </c>
      <c r="DG212">
        <f>ROUND(ROUND(AF212,2)*CX212,2)</f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ROW(Source!A209)</f>
        <v>209</v>
      </c>
      <c r="B213">
        <v>302024475</v>
      </c>
      <c r="C213">
        <v>302018351</v>
      </c>
      <c r="D213">
        <v>277945608</v>
      </c>
      <c r="E213">
        <v>1</v>
      </c>
      <c r="F213">
        <v>1</v>
      </c>
      <c r="G213">
        <v>1</v>
      </c>
      <c r="H213">
        <v>2</v>
      </c>
      <c r="I213" t="s">
        <v>1060</v>
      </c>
      <c r="J213" t="s">
        <v>1061</v>
      </c>
      <c r="K213" t="s">
        <v>1062</v>
      </c>
      <c r="L213">
        <v>1368</v>
      </c>
      <c r="N213">
        <v>1011</v>
      </c>
      <c r="O213" t="s">
        <v>1044</v>
      </c>
      <c r="P213" t="s">
        <v>1044</v>
      </c>
      <c r="Q213">
        <v>1</v>
      </c>
      <c r="W213">
        <v>0</v>
      </c>
      <c r="X213">
        <v>-582323202</v>
      </c>
      <c r="Y213">
        <f t="shared" si="74"/>
        <v>12.8</v>
      </c>
      <c r="AA213">
        <v>0</v>
      </c>
      <c r="AB213">
        <v>1114.97</v>
      </c>
      <c r="AC213">
        <v>549.32000000000005</v>
      </c>
      <c r="AD213">
        <v>0</v>
      </c>
      <c r="AE213">
        <v>0</v>
      </c>
      <c r="AF213">
        <v>995.51</v>
      </c>
      <c r="AG213">
        <v>549.32000000000005</v>
      </c>
      <c r="AH213">
        <v>0</v>
      </c>
      <c r="AI213">
        <v>1</v>
      </c>
      <c r="AJ213">
        <v>1.1200000000000001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12.8</v>
      </c>
      <c r="AU213" t="s">
        <v>3</v>
      </c>
      <c r="AV213">
        <v>1</v>
      </c>
      <c r="AW213">
        <v>2</v>
      </c>
      <c r="AX213">
        <v>302025036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12742.528</v>
      </c>
      <c r="BL213">
        <v>7031.2960000000012</v>
      </c>
      <c r="BM213">
        <v>0</v>
      </c>
      <c r="BN213">
        <v>0</v>
      </c>
      <c r="BO213">
        <v>12.8</v>
      </c>
      <c r="BP213">
        <v>1</v>
      </c>
      <c r="BQ213">
        <v>0</v>
      </c>
      <c r="BR213">
        <v>12742.528</v>
      </c>
      <c r="BS213">
        <v>7031.2960000000012</v>
      </c>
      <c r="BT213">
        <v>0</v>
      </c>
      <c r="BU213">
        <v>0</v>
      </c>
      <c r="BV213">
        <v>12.8</v>
      </c>
      <c r="BW213">
        <v>1</v>
      </c>
      <c r="CV213">
        <v>0</v>
      </c>
      <c r="CW213">
        <f>ROUND(Y213*Source!I209*DO213,7)</f>
        <v>12.8</v>
      </c>
      <c r="CX213">
        <f>ROUND(Y213*Source!I209,7)</f>
        <v>12.8</v>
      </c>
      <c r="CY213">
        <f>AB213</f>
        <v>1114.97</v>
      </c>
      <c r="CZ213">
        <f>AF213</f>
        <v>995.51</v>
      </c>
      <c r="DA213">
        <f>AJ213</f>
        <v>1.1200000000000001</v>
      </c>
      <c r="DB213">
        <f t="shared" si="75"/>
        <v>12742.53</v>
      </c>
      <c r="DC213">
        <f t="shared" si="76"/>
        <v>7031.3</v>
      </c>
      <c r="DD213" t="s">
        <v>3</v>
      </c>
      <c r="DE213" t="s">
        <v>3</v>
      </c>
      <c r="DF213">
        <f t="shared" si="77"/>
        <v>0</v>
      </c>
      <c r="DG213">
        <f>ROUND(ROUND(AF213*AJ213,2)*CX213,2)</f>
        <v>14271.62</v>
      </c>
      <c r="DH213">
        <f t="shared" si="63"/>
        <v>7031.3</v>
      </c>
      <c r="DI213">
        <f t="shared" si="64"/>
        <v>0</v>
      </c>
      <c r="DJ213">
        <f>DG213+DH213</f>
        <v>21302.920000000002</v>
      </c>
      <c r="DK213">
        <v>1</v>
      </c>
      <c r="DL213" t="s">
        <v>1045</v>
      </c>
      <c r="DM213">
        <v>5</v>
      </c>
      <c r="DN213" t="s">
        <v>1038</v>
      </c>
      <c r="DO213">
        <v>1</v>
      </c>
    </row>
    <row r="214" spans="1:119" x14ac:dyDescent="0.2">
      <c r="A214">
        <f>ROW(Source!A209)</f>
        <v>209</v>
      </c>
      <c r="B214">
        <v>302024475</v>
      </c>
      <c r="C214">
        <v>302018351</v>
      </c>
      <c r="D214">
        <v>277945863</v>
      </c>
      <c r="E214">
        <v>1</v>
      </c>
      <c r="F214">
        <v>1</v>
      </c>
      <c r="G214">
        <v>1</v>
      </c>
      <c r="H214">
        <v>2</v>
      </c>
      <c r="I214" t="s">
        <v>1063</v>
      </c>
      <c r="J214" t="s">
        <v>1064</v>
      </c>
      <c r="K214" t="s">
        <v>1065</v>
      </c>
      <c r="L214">
        <v>1368</v>
      </c>
      <c r="N214">
        <v>1011</v>
      </c>
      <c r="O214" t="s">
        <v>1044</v>
      </c>
      <c r="P214" t="s">
        <v>1044</v>
      </c>
      <c r="Q214">
        <v>1</v>
      </c>
      <c r="W214">
        <v>0</v>
      </c>
      <c r="X214">
        <v>-1439687606</v>
      </c>
      <c r="Y214">
        <f t="shared" si="74"/>
        <v>14.85</v>
      </c>
      <c r="AA214">
        <v>0</v>
      </c>
      <c r="AB214">
        <v>47.83</v>
      </c>
      <c r="AC214">
        <v>0</v>
      </c>
      <c r="AD214">
        <v>0</v>
      </c>
      <c r="AE214">
        <v>0</v>
      </c>
      <c r="AF214">
        <v>34.409999999999997</v>
      </c>
      <c r="AG214">
        <v>0</v>
      </c>
      <c r="AH214">
        <v>0</v>
      </c>
      <c r="AI214">
        <v>1</v>
      </c>
      <c r="AJ214">
        <v>1.39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14.85</v>
      </c>
      <c r="AU214" t="s">
        <v>3</v>
      </c>
      <c r="AV214">
        <v>1</v>
      </c>
      <c r="AW214">
        <v>2</v>
      </c>
      <c r="AX214">
        <v>302025037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510.98849999999993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510.98849999999993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ROUND(Y214*Source!I209*DO214,7)</f>
        <v>0</v>
      </c>
      <c r="CX214">
        <f>ROUND(Y214*Source!I209,7)</f>
        <v>14.85</v>
      </c>
      <c r="CY214">
        <f>AB214</f>
        <v>47.83</v>
      </c>
      <c r="CZ214">
        <f>AF214</f>
        <v>34.409999999999997</v>
      </c>
      <c r="DA214">
        <f>AJ214</f>
        <v>1.39</v>
      </c>
      <c r="DB214">
        <f t="shared" si="75"/>
        <v>510.99</v>
      </c>
      <c r="DC214">
        <f t="shared" si="76"/>
        <v>0</v>
      </c>
      <c r="DD214" t="s">
        <v>3</v>
      </c>
      <c r="DE214" t="s">
        <v>3</v>
      </c>
      <c r="DF214">
        <f t="shared" si="77"/>
        <v>0</v>
      </c>
      <c r="DG214">
        <f>ROUND(ROUND(AF214*AJ214,2)*CX214,2)</f>
        <v>710.28</v>
      </c>
      <c r="DH214">
        <f t="shared" si="63"/>
        <v>0</v>
      </c>
      <c r="DI214">
        <f t="shared" si="64"/>
        <v>0</v>
      </c>
      <c r="DJ214">
        <f>DG214+DH214</f>
        <v>710.28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ROW(Source!A209)</f>
        <v>209</v>
      </c>
      <c r="B215">
        <v>302024475</v>
      </c>
      <c r="C215">
        <v>302018351</v>
      </c>
      <c r="D215">
        <v>277862508</v>
      </c>
      <c r="E215">
        <v>1</v>
      </c>
      <c r="F215">
        <v>1</v>
      </c>
      <c r="G215">
        <v>1</v>
      </c>
      <c r="H215">
        <v>3</v>
      </c>
      <c r="I215" t="s">
        <v>1089</v>
      </c>
      <c r="J215" t="s">
        <v>1090</v>
      </c>
      <c r="K215" t="s">
        <v>1091</v>
      </c>
      <c r="L215">
        <v>1346</v>
      </c>
      <c r="N215">
        <v>1009</v>
      </c>
      <c r="O215" t="s">
        <v>1059</v>
      </c>
      <c r="P215" t="s">
        <v>1059</v>
      </c>
      <c r="Q215">
        <v>1</v>
      </c>
      <c r="W215">
        <v>0</v>
      </c>
      <c r="X215">
        <v>1690225657</v>
      </c>
      <c r="Y215">
        <f t="shared" ref="Y215:Y223" si="78">(AT215*ROUND(0,7))</f>
        <v>0</v>
      </c>
      <c r="AA215">
        <v>310.58</v>
      </c>
      <c r="AB215">
        <v>0</v>
      </c>
      <c r="AC215">
        <v>0</v>
      </c>
      <c r="AD215">
        <v>0</v>
      </c>
      <c r="AE215">
        <v>150.04</v>
      </c>
      <c r="AF215">
        <v>0</v>
      </c>
      <c r="AG215">
        <v>0</v>
      </c>
      <c r="AH215">
        <v>0</v>
      </c>
      <c r="AI215">
        <v>2.0699999999999998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30</v>
      </c>
      <c r="AU215" t="s">
        <v>14</v>
      </c>
      <c r="AV215">
        <v>0</v>
      </c>
      <c r="AW215">
        <v>2</v>
      </c>
      <c r="AX215">
        <v>302025038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4501.2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ROUND(Y215*Source!I209,7)</f>
        <v>0</v>
      </c>
      <c r="CY215">
        <f t="shared" ref="CY215:CY224" si="79">AA215</f>
        <v>310.58</v>
      </c>
      <c r="CZ215">
        <f t="shared" ref="CZ215:CZ224" si="80">AE215</f>
        <v>150.04</v>
      </c>
      <c r="DA215">
        <f t="shared" ref="DA215:DA224" si="81">AI215</f>
        <v>2.0699999999999998</v>
      </c>
      <c r="DB215">
        <f t="shared" ref="DB215:DB223" si="82">ROUND((ROUND(AT215*CZ215,2)*ROUND(0,7)),6)</f>
        <v>0</v>
      </c>
      <c r="DC215">
        <f t="shared" ref="DC215:DC223" si="83">ROUND((ROUND(AT215*AG215,2)*ROUND(0,7)),6)</f>
        <v>0</v>
      </c>
      <c r="DD215" t="s">
        <v>3</v>
      </c>
      <c r="DE215" t="s">
        <v>3</v>
      </c>
      <c r="DF215">
        <f t="shared" ref="DF215:DF223" si="84">ROUND(ROUND(AE215*AI215,2)*CX215,2)</f>
        <v>0</v>
      </c>
      <c r="DG215">
        <f t="shared" ref="DG215:DG226" si="85">ROUND(ROUND(AF215,2)*CX215,2)</f>
        <v>0</v>
      </c>
      <c r="DH215">
        <f t="shared" si="63"/>
        <v>0</v>
      </c>
      <c r="DI215">
        <f t="shared" si="64"/>
        <v>0</v>
      </c>
      <c r="DJ215">
        <f t="shared" ref="DJ215:DJ224" si="86"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ROW(Source!A209)</f>
        <v>209</v>
      </c>
      <c r="B216">
        <v>302024475</v>
      </c>
      <c r="C216">
        <v>302018351</v>
      </c>
      <c r="D216">
        <v>277865757</v>
      </c>
      <c r="E216">
        <v>1</v>
      </c>
      <c r="F216">
        <v>1</v>
      </c>
      <c r="G216">
        <v>1</v>
      </c>
      <c r="H216">
        <v>3</v>
      </c>
      <c r="I216" t="s">
        <v>1092</v>
      </c>
      <c r="J216" t="s">
        <v>1093</v>
      </c>
      <c r="K216" t="s">
        <v>1094</v>
      </c>
      <c r="L216">
        <v>1301</v>
      </c>
      <c r="N216">
        <v>1003</v>
      </c>
      <c r="O216" t="s">
        <v>877</v>
      </c>
      <c r="P216" t="s">
        <v>877</v>
      </c>
      <c r="Q216">
        <v>1</v>
      </c>
      <c r="W216">
        <v>0</v>
      </c>
      <c r="X216">
        <v>-1339918502</v>
      </c>
      <c r="Y216">
        <f t="shared" si="78"/>
        <v>0</v>
      </c>
      <c r="AA216">
        <v>6.81</v>
      </c>
      <c r="AB216">
        <v>0</v>
      </c>
      <c r="AC216">
        <v>0</v>
      </c>
      <c r="AD216">
        <v>0</v>
      </c>
      <c r="AE216">
        <v>5.87</v>
      </c>
      <c r="AF216">
        <v>0</v>
      </c>
      <c r="AG216">
        <v>0</v>
      </c>
      <c r="AH216">
        <v>0</v>
      </c>
      <c r="AI216">
        <v>1.1599999999999999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2.92</v>
      </c>
      <c r="AU216" t="s">
        <v>14</v>
      </c>
      <c r="AV216">
        <v>0</v>
      </c>
      <c r="AW216">
        <v>2</v>
      </c>
      <c r="AX216">
        <v>302025039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17.1404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ROUND(Y216*Source!I209,7)</f>
        <v>0</v>
      </c>
      <c r="CY216">
        <f t="shared" si="79"/>
        <v>6.81</v>
      </c>
      <c r="CZ216">
        <f t="shared" si="80"/>
        <v>5.87</v>
      </c>
      <c r="DA216">
        <f t="shared" si="81"/>
        <v>1.1599999999999999</v>
      </c>
      <c r="DB216">
        <f t="shared" si="82"/>
        <v>0</v>
      </c>
      <c r="DC216">
        <f t="shared" si="83"/>
        <v>0</v>
      </c>
      <c r="DD216" t="s">
        <v>3</v>
      </c>
      <c r="DE216" t="s">
        <v>3</v>
      </c>
      <c r="DF216">
        <f t="shared" si="84"/>
        <v>0</v>
      </c>
      <c r="DG216">
        <f t="shared" si="85"/>
        <v>0</v>
      </c>
      <c r="DH216">
        <f t="shared" si="63"/>
        <v>0</v>
      </c>
      <c r="DI216">
        <f t="shared" si="64"/>
        <v>0</v>
      </c>
      <c r="DJ216">
        <f t="shared" si="86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ROW(Source!A209)</f>
        <v>209</v>
      </c>
      <c r="B217">
        <v>302024475</v>
      </c>
      <c r="C217">
        <v>302018351</v>
      </c>
      <c r="D217">
        <v>277865759</v>
      </c>
      <c r="E217">
        <v>1</v>
      </c>
      <c r="F217">
        <v>1</v>
      </c>
      <c r="G217">
        <v>1</v>
      </c>
      <c r="H217">
        <v>3</v>
      </c>
      <c r="I217" t="s">
        <v>1095</v>
      </c>
      <c r="J217" t="s">
        <v>1096</v>
      </c>
      <c r="K217" t="s">
        <v>1097</v>
      </c>
      <c r="L217">
        <v>1301</v>
      </c>
      <c r="N217">
        <v>1003</v>
      </c>
      <c r="O217" t="s">
        <v>877</v>
      </c>
      <c r="P217" t="s">
        <v>877</v>
      </c>
      <c r="Q217">
        <v>1</v>
      </c>
      <c r="W217">
        <v>0</v>
      </c>
      <c r="X217">
        <v>82205366</v>
      </c>
      <c r="Y217">
        <f t="shared" si="78"/>
        <v>0</v>
      </c>
      <c r="AA217">
        <v>3.29</v>
      </c>
      <c r="AB217">
        <v>0</v>
      </c>
      <c r="AC217">
        <v>0</v>
      </c>
      <c r="AD217">
        <v>0</v>
      </c>
      <c r="AE217">
        <v>2.27</v>
      </c>
      <c r="AF217">
        <v>0</v>
      </c>
      <c r="AG217">
        <v>0</v>
      </c>
      <c r="AH217">
        <v>0</v>
      </c>
      <c r="AI217">
        <v>1.45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29.47</v>
      </c>
      <c r="AU217" t="s">
        <v>14</v>
      </c>
      <c r="AV217">
        <v>0</v>
      </c>
      <c r="AW217">
        <v>2</v>
      </c>
      <c r="AX217">
        <v>302025040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66.896900000000002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ROUND(Y217*Source!I209,7)</f>
        <v>0</v>
      </c>
      <c r="CY217">
        <f t="shared" si="79"/>
        <v>3.29</v>
      </c>
      <c r="CZ217">
        <f t="shared" si="80"/>
        <v>2.27</v>
      </c>
      <c r="DA217">
        <f t="shared" si="81"/>
        <v>1.45</v>
      </c>
      <c r="DB217">
        <f t="shared" si="82"/>
        <v>0</v>
      </c>
      <c r="DC217">
        <f t="shared" si="83"/>
        <v>0</v>
      </c>
      <c r="DD217" t="s">
        <v>3</v>
      </c>
      <c r="DE217" t="s">
        <v>3</v>
      </c>
      <c r="DF217">
        <f t="shared" si="84"/>
        <v>0</v>
      </c>
      <c r="DG217">
        <f t="shared" si="85"/>
        <v>0</v>
      </c>
      <c r="DH217">
        <f t="shared" si="63"/>
        <v>0</v>
      </c>
      <c r="DI217">
        <f t="shared" si="64"/>
        <v>0</v>
      </c>
      <c r="DJ217">
        <f t="shared" si="86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ROW(Source!A209)</f>
        <v>209</v>
      </c>
      <c r="B218">
        <v>302024475</v>
      </c>
      <c r="C218">
        <v>302018351</v>
      </c>
      <c r="D218">
        <v>277866257</v>
      </c>
      <c r="E218">
        <v>1</v>
      </c>
      <c r="F218">
        <v>1</v>
      </c>
      <c r="G218">
        <v>1</v>
      </c>
      <c r="H218">
        <v>3</v>
      </c>
      <c r="I218" t="s">
        <v>1098</v>
      </c>
      <c r="J218" t="s">
        <v>1099</v>
      </c>
      <c r="K218" t="s">
        <v>1100</v>
      </c>
      <c r="L218">
        <v>1346</v>
      </c>
      <c r="N218">
        <v>1009</v>
      </c>
      <c r="O218" t="s">
        <v>1059</v>
      </c>
      <c r="P218" t="s">
        <v>1059</v>
      </c>
      <c r="Q218">
        <v>1</v>
      </c>
      <c r="W218">
        <v>0</v>
      </c>
      <c r="X218">
        <v>220400658</v>
      </c>
      <c r="Y218">
        <f t="shared" si="78"/>
        <v>0</v>
      </c>
      <c r="AA218">
        <v>107.82</v>
      </c>
      <c r="AB218">
        <v>0</v>
      </c>
      <c r="AC218">
        <v>0</v>
      </c>
      <c r="AD218">
        <v>0</v>
      </c>
      <c r="AE218">
        <v>92.95</v>
      </c>
      <c r="AF218">
        <v>0</v>
      </c>
      <c r="AG218">
        <v>0</v>
      </c>
      <c r="AH218">
        <v>0</v>
      </c>
      <c r="AI218">
        <v>1.1599999999999999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0.33</v>
      </c>
      <c r="AU218" t="s">
        <v>14</v>
      </c>
      <c r="AV218">
        <v>0</v>
      </c>
      <c r="AW218">
        <v>2</v>
      </c>
      <c r="AX218">
        <v>302025041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30.673500000000001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ROUND(Y218*Source!I209,7)</f>
        <v>0</v>
      </c>
      <c r="CY218">
        <f t="shared" si="79"/>
        <v>107.82</v>
      </c>
      <c r="CZ218">
        <f t="shared" si="80"/>
        <v>92.95</v>
      </c>
      <c r="DA218">
        <f t="shared" si="81"/>
        <v>1.1599999999999999</v>
      </c>
      <c r="DB218">
        <f t="shared" si="82"/>
        <v>0</v>
      </c>
      <c r="DC218">
        <f t="shared" si="83"/>
        <v>0</v>
      </c>
      <c r="DD218" t="s">
        <v>3</v>
      </c>
      <c r="DE218" t="s">
        <v>3</v>
      </c>
      <c r="DF218">
        <f t="shared" si="84"/>
        <v>0</v>
      </c>
      <c r="DG218">
        <f t="shared" si="85"/>
        <v>0</v>
      </c>
      <c r="DH218">
        <f t="shared" si="63"/>
        <v>0</v>
      </c>
      <c r="DI218">
        <f t="shared" si="64"/>
        <v>0</v>
      </c>
      <c r="DJ218">
        <f t="shared" si="86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ROW(Source!A209)</f>
        <v>209</v>
      </c>
      <c r="B219">
        <v>302024475</v>
      </c>
      <c r="C219">
        <v>302018351</v>
      </c>
      <c r="D219">
        <v>277879128</v>
      </c>
      <c r="E219">
        <v>1</v>
      </c>
      <c r="F219">
        <v>1</v>
      </c>
      <c r="G219">
        <v>1</v>
      </c>
      <c r="H219">
        <v>3</v>
      </c>
      <c r="I219" t="s">
        <v>1101</v>
      </c>
      <c r="J219" t="s">
        <v>1102</v>
      </c>
      <c r="K219" t="s">
        <v>1103</v>
      </c>
      <c r="L219">
        <v>1348</v>
      </c>
      <c r="N219">
        <v>1009</v>
      </c>
      <c r="O219" t="s">
        <v>843</v>
      </c>
      <c r="P219" t="s">
        <v>843</v>
      </c>
      <c r="Q219">
        <v>1000</v>
      </c>
      <c r="W219">
        <v>0</v>
      </c>
      <c r="X219">
        <v>1510940952</v>
      </c>
      <c r="Y219">
        <f t="shared" si="78"/>
        <v>0</v>
      </c>
      <c r="AA219">
        <v>81784.06</v>
      </c>
      <c r="AB219">
        <v>0</v>
      </c>
      <c r="AC219">
        <v>0</v>
      </c>
      <c r="AD219">
        <v>0</v>
      </c>
      <c r="AE219">
        <v>76433.7</v>
      </c>
      <c r="AF219">
        <v>0</v>
      </c>
      <c r="AG219">
        <v>0</v>
      </c>
      <c r="AH219">
        <v>0</v>
      </c>
      <c r="AI219">
        <v>1.07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0.01</v>
      </c>
      <c r="AU219" t="s">
        <v>14</v>
      </c>
      <c r="AV219">
        <v>0</v>
      </c>
      <c r="AW219">
        <v>2</v>
      </c>
      <c r="AX219">
        <v>302025042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764.33699999999999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ROUND(Y219*Source!I209,7)</f>
        <v>0</v>
      </c>
      <c r="CY219">
        <f t="shared" si="79"/>
        <v>81784.06</v>
      </c>
      <c r="CZ219">
        <f t="shared" si="80"/>
        <v>76433.7</v>
      </c>
      <c r="DA219">
        <f t="shared" si="81"/>
        <v>1.07</v>
      </c>
      <c r="DB219">
        <f t="shared" si="82"/>
        <v>0</v>
      </c>
      <c r="DC219">
        <f t="shared" si="83"/>
        <v>0</v>
      </c>
      <c r="DD219" t="s">
        <v>3</v>
      </c>
      <c r="DE219" t="s">
        <v>3</v>
      </c>
      <c r="DF219">
        <f t="shared" si="84"/>
        <v>0</v>
      </c>
      <c r="DG219">
        <f t="shared" si="85"/>
        <v>0</v>
      </c>
      <c r="DH219">
        <f t="shared" si="63"/>
        <v>0</v>
      </c>
      <c r="DI219">
        <f t="shared" si="64"/>
        <v>0</v>
      </c>
      <c r="DJ219">
        <f t="shared" si="86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ROW(Source!A209)</f>
        <v>209</v>
      </c>
      <c r="B220">
        <v>302024475</v>
      </c>
      <c r="C220">
        <v>302018351</v>
      </c>
      <c r="D220">
        <v>277896271</v>
      </c>
      <c r="E220">
        <v>1</v>
      </c>
      <c r="F220">
        <v>1</v>
      </c>
      <c r="G220">
        <v>1</v>
      </c>
      <c r="H220">
        <v>3</v>
      </c>
      <c r="I220" t="s">
        <v>1104</v>
      </c>
      <c r="J220" t="s">
        <v>1105</v>
      </c>
      <c r="K220" t="s">
        <v>1106</v>
      </c>
      <c r="L220">
        <v>1346</v>
      </c>
      <c r="N220">
        <v>1009</v>
      </c>
      <c r="O220" t="s">
        <v>1059</v>
      </c>
      <c r="P220" t="s">
        <v>1059</v>
      </c>
      <c r="Q220">
        <v>1</v>
      </c>
      <c r="W220">
        <v>0</v>
      </c>
      <c r="X220">
        <v>628117784</v>
      </c>
      <c r="Y220">
        <f t="shared" si="78"/>
        <v>0</v>
      </c>
      <c r="AA220">
        <v>103.84</v>
      </c>
      <c r="AB220">
        <v>0</v>
      </c>
      <c r="AC220">
        <v>0</v>
      </c>
      <c r="AD220">
        <v>0</v>
      </c>
      <c r="AE220">
        <v>79.88</v>
      </c>
      <c r="AF220">
        <v>0</v>
      </c>
      <c r="AG220">
        <v>0</v>
      </c>
      <c r="AH220">
        <v>0</v>
      </c>
      <c r="AI220">
        <v>1.3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0.3</v>
      </c>
      <c r="AU220" t="s">
        <v>14</v>
      </c>
      <c r="AV220">
        <v>0</v>
      </c>
      <c r="AW220">
        <v>2</v>
      </c>
      <c r="AX220">
        <v>302025043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23.963999999999999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ROUND(Y220*Source!I209,7)</f>
        <v>0</v>
      </c>
      <c r="CY220">
        <f t="shared" si="79"/>
        <v>103.84</v>
      </c>
      <c r="CZ220">
        <f t="shared" si="80"/>
        <v>79.88</v>
      </c>
      <c r="DA220">
        <f t="shared" si="81"/>
        <v>1.3</v>
      </c>
      <c r="DB220">
        <f t="shared" si="82"/>
        <v>0</v>
      </c>
      <c r="DC220">
        <f t="shared" si="83"/>
        <v>0</v>
      </c>
      <c r="DD220" t="s">
        <v>3</v>
      </c>
      <c r="DE220" t="s">
        <v>3</v>
      </c>
      <c r="DF220">
        <f t="shared" si="84"/>
        <v>0</v>
      </c>
      <c r="DG220">
        <f t="shared" si="85"/>
        <v>0</v>
      </c>
      <c r="DH220">
        <f t="shared" si="63"/>
        <v>0</v>
      </c>
      <c r="DI220">
        <f t="shared" si="64"/>
        <v>0</v>
      </c>
      <c r="DJ220">
        <f t="shared" si="86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ROW(Source!A209)</f>
        <v>209</v>
      </c>
      <c r="B221">
        <v>302024475</v>
      </c>
      <c r="C221">
        <v>302018351</v>
      </c>
      <c r="D221">
        <v>277896590</v>
      </c>
      <c r="E221">
        <v>1</v>
      </c>
      <c r="F221">
        <v>1</v>
      </c>
      <c r="G221">
        <v>1</v>
      </c>
      <c r="H221">
        <v>3</v>
      </c>
      <c r="I221" t="s">
        <v>1107</v>
      </c>
      <c r="J221" t="s">
        <v>1108</v>
      </c>
      <c r="K221" t="s">
        <v>1109</v>
      </c>
      <c r="L221">
        <v>1346</v>
      </c>
      <c r="N221">
        <v>1009</v>
      </c>
      <c r="O221" t="s">
        <v>1059</v>
      </c>
      <c r="P221" t="s">
        <v>1059</v>
      </c>
      <c r="Q221">
        <v>1</v>
      </c>
      <c r="W221">
        <v>0</v>
      </c>
      <c r="X221">
        <v>949814115</v>
      </c>
      <c r="Y221">
        <f t="shared" si="78"/>
        <v>0</v>
      </c>
      <c r="AA221">
        <v>116.93</v>
      </c>
      <c r="AB221">
        <v>0</v>
      </c>
      <c r="AC221">
        <v>0</v>
      </c>
      <c r="AD221">
        <v>0</v>
      </c>
      <c r="AE221">
        <v>67.59</v>
      </c>
      <c r="AF221">
        <v>0</v>
      </c>
      <c r="AG221">
        <v>0</v>
      </c>
      <c r="AH221">
        <v>0</v>
      </c>
      <c r="AI221">
        <v>1.73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0.7</v>
      </c>
      <c r="AU221" t="s">
        <v>14</v>
      </c>
      <c r="AV221">
        <v>0</v>
      </c>
      <c r="AW221">
        <v>2</v>
      </c>
      <c r="AX221">
        <v>302025044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47.313000000000002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ROUND(Y221*Source!I209,7)</f>
        <v>0</v>
      </c>
      <c r="CY221">
        <f t="shared" si="79"/>
        <v>116.93</v>
      </c>
      <c r="CZ221">
        <f t="shared" si="80"/>
        <v>67.59</v>
      </c>
      <c r="DA221">
        <f t="shared" si="81"/>
        <v>1.73</v>
      </c>
      <c r="DB221">
        <f t="shared" si="82"/>
        <v>0</v>
      </c>
      <c r="DC221">
        <f t="shared" si="83"/>
        <v>0</v>
      </c>
      <c r="DD221" t="s">
        <v>3</v>
      </c>
      <c r="DE221" t="s">
        <v>3</v>
      </c>
      <c r="DF221">
        <f t="shared" si="84"/>
        <v>0</v>
      </c>
      <c r="DG221">
        <f t="shared" si="85"/>
        <v>0</v>
      </c>
      <c r="DH221">
        <f t="shared" si="63"/>
        <v>0</v>
      </c>
      <c r="DI221">
        <f t="shared" si="64"/>
        <v>0</v>
      </c>
      <c r="DJ221">
        <f t="shared" si="86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ROW(Source!A209)</f>
        <v>209</v>
      </c>
      <c r="B222">
        <v>302024475</v>
      </c>
      <c r="C222">
        <v>302018351</v>
      </c>
      <c r="D222">
        <v>277896669</v>
      </c>
      <c r="E222">
        <v>1</v>
      </c>
      <c r="F222">
        <v>1</v>
      </c>
      <c r="G222">
        <v>1</v>
      </c>
      <c r="H222">
        <v>3</v>
      </c>
      <c r="I222" t="s">
        <v>1110</v>
      </c>
      <c r="J222" t="s">
        <v>1111</v>
      </c>
      <c r="K222" t="s">
        <v>1112</v>
      </c>
      <c r="L222">
        <v>1346</v>
      </c>
      <c r="N222">
        <v>1009</v>
      </c>
      <c r="O222" t="s">
        <v>1059</v>
      </c>
      <c r="P222" t="s">
        <v>1059</v>
      </c>
      <c r="Q222">
        <v>1</v>
      </c>
      <c r="W222">
        <v>0</v>
      </c>
      <c r="X222">
        <v>-1314531669</v>
      </c>
      <c r="Y222">
        <f t="shared" si="78"/>
        <v>0</v>
      </c>
      <c r="AA222">
        <v>155.97</v>
      </c>
      <c r="AB222">
        <v>0</v>
      </c>
      <c r="AC222">
        <v>0</v>
      </c>
      <c r="AD222">
        <v>0</v>
      </c>
      <c r="AE222">
        <v>133.31</v>
      </c>
      <c r="AF222">
        <v>0</v>
      </c>
      <c r="AG222">
        <v>0</v>
      </c>
      <c r="AH222">
        <v>0</v>
      </c>
      <c r="AI222">
        <v>1.17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0.7</v>
      </c>
      <c r="AU222" t="s">
        <v>14</v>
      </c>
      <c r="AV222">
        <v>0</v>
      </c>
      <c r="AW222">
        <v>2</v>
      </c>
      <c r="AX222">
        <v>302025045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93.316999999999993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ROUND(Y222*Source!I209,7)</f>
        <v>0</v>
      </c>
      <c r="CY222">
        <f t="shared" si="79"/>
        <v>155.97</v>
      </c>
      <c r="CZ222">
        <f t="shared" si="80"/>
        <v>133.31</v>
      </c>
      <c r="DA222">
        <f t="shared" si="81"/>
        <v>1.17</v>
      </c>
      <c r="DB222">
        <f t="shared" si="82"/>
        <v>0</v>
      </c>
      <c r="DC222">
        <f t="shared" si="83"/>
        <v>0</v>
      </c>
      <c r="DD222" t="s">
        <v>3</v>
      </c>
      <c r="DE222" t="s">
        <v>3</v>
      </c>
      <c r="DF222">
        <f t="shared" si="84"/>
        <v>0</v>
      </c>
      <c r="DG222">
        <f t="shared" si="85"/>
        <v>0</v>
      </c>
      <c r="DH222">
        <f t="shared" si="63"/>
        <v>0</v>
      </c>
      <c r="DI222">
        <f t="shared" si="64"/>
        <v>0</v>
      </c>
      <c r="DJ222">
        <f t="shared" si="86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ROW(Source!A209)</f>
        <v>209</v>
      </c>
      <c r="B223">
        <v>302024475</v>
      </c>
      <c r="C223">
        <v>302018351</v>
      </c>
      <c r="D223">
        <v>277922813</v>
      </c>
      <c r="E223">
        <v>1</v>
      </c>
      <c r="F223">
        <v>1</v>
      </c>
      <c r="G223">
        <v>1</v>
      </c>
      <c r="H223">
        <v>3</v>
      </c>
      <c r="I223" t="s">
        <v>1113</v>
      </c>
      <c r="J223" t="s">
        <v>1114</v>
      </c>
      <c r="K223" t="s">
        <v>1115</v>
      </c>
      <c r="L223">
        <v>1425</v>
      </c>
      <c r="N223">
        <v>1013</v>
      </c>
      <c r="O223" t="s">
        <v>1086</v>
      </c>
      <c r="P223" t="s">
        <v>1086</v>
      </c>
      <c r="Q223">
        <v>1</v>
      </c>
      <c r="W223">
        <v>0</v>
      </c>
      <c r="X223">
        <v>-1308508169</v>
      </c>
      <c r="Y223">
        <f t="shared" si="78"/>
        <v>0</v>
      </c>
      <c r="AA223">
        <v>17822.900000000001</v>
      </c>
      <c r="AB223">
        <v>0</v>
      </c>
      <c r="AC223">
        <v>0</v>
      </c>
      <c r="AD223">
        <v>0</v>
      </c>
      <c r="AE223">
        <v>16351.28</v>
      </c>
      <c r="AF223">
        <v>0</v>
      </c>
      <c r="AG223">
        <v>0</v>
      </c>
      <c r="AH223">
        <v>0</v>
      </c>
      <c r="AI223">
        <v>1.0900000000000001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0.28000000000000003</v>
      </c>
      <c r="AU223" t="s">
        <v>14</v>
      </c>
      <c r="AV223">
        <v>0</v>
      </c>
      <c r="AW223">
        <v>2</v>
      </c>
      <c r="AX223">
        <v>302025046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4578.358400000001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ROUND(Y223*Source!I209,7)</f>
        <v>0</v>
      </c>
      <c r="CY223">
        <f t="shared" si="79"/>
        <v>17822.900000000001</v>
      </c>
      <c r="CZ223">
        <f t="shared" si="80"/>
        <v>16351.28</v>
      </c>
      <c r="DA223">
        <f t="shared" si="81"/>
        <v>1.0900000000000001</v>
      </c>
      <c r="DB223">
        <f t="shared" si="82"/>
        <v>0</v>
      </c>
      <c r="DC223">
        <f t="shared" si="83"/>
        <v>0</v>
      </c>
      <c r="DD223" t="s">
        <v>3</v>
      </c>
      <c r="DE223" t="s">
        <v>3</v>
      </c>
      <c r="DF223">
        <f t="shared" si="84"/>
        <v>0</v>
      </c>
      <c r="DG223">
        <f t="shared" si="85"/>
        <v>0</v>
      </c>
      <c r="DH223">
        <f t="shared" si="63"/>
        <v>0</v>
      </c>
      <c r="DI223">
        <f t="shared" si="64"/>
        <v>0</v>
      </c>
      <c r="DJ223">
        <f t="shared" si="86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ROW(Source!A209)</f>
        <v>209</v>
      </c>
      <c r="B224">
        <v>302024475</v>
      </c>
      <c r="C224">
        <v>302018351</v>
      </c>
      <c r="D224">
        <v>277566433</v>
      </c>
      <c r="E224">
        <v>109</v>
      </c>
      <c r="F224">
        <v>1</v>
      </c>
      <c r="G224">
        <v>1</v>
      </c>
      <c r="H224">
        <v>3</v>
      </c>
      <c r="I224" t="s">
        <v>1046</v>
      </c>
      <c r="J224" t="s">
        <v>3</v>
      </c>
      <c r="K224" t="s">
        <v>1047</v>
      </c>
      <c r="L224">
        <v>3277935</v>
      </c>
      <c r="N224">
        <v>1013</v>
      </c>
      <c r="O224" t="s">
        <v>1048</v>
      </c>
      <c r="P224" t="s">
        <v>1048</v>
      </c>
      <c r="Q224">
        <v>1</v>
      </c>
      <c r="W224">
        <v>0</v>
      </c>
      <c r="X224">
        <v>274903907</v>
      </c>
      <c r="Y224">
        <f t="shared" ref="Y224:Y232" si="87">AT224</f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302025047</v>
      </c>
      <c r="AY224">
        <v>1</v>
      </c>
      <c r="AZ224">
        <v>2048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ROUND(Y224*Source!I209,7)</f>
        <v>2</v>
      </c>
      <c r="CY224">
        <f t="shared" si="79"/>
        <v>0</v>
      </c>
      <c r="CZ224">
        <f t="shared" si="80"/>
        <v>0</v>
      </c>
      <c r="DA224">
        <f t="shared" si="81"/>
        <v>1</v>
      </c>
      <c r="DB224">
        <f t="shared" ref="DB224:DB232" si="88">ROUND(ROUND(AT224*CZ224,2),6)</f>
        <v>0</v>
      </c>
      <c r="DC224">
        <f t="shared" ref="DC224:DC232" si="89">ROUND(ROUND(AT224*AG224,2),6)</f>
        <v>0</v>
      </c>
      <c r="DD224" t="s">
        <v>3</v>
      </c>
      <c r="DE224" t="s">
        <v>3</v>
      </c>
      <c r="DF224">
        <f t="shared" ref="DF224:DF232" si="90">ROUND(ROUND(AE224,2)*CX224,2)</f>
        <v>0</v>
      </c>
      <c r="DG224">
        <f t="shared" si="85"/>
        <v>0</v>
      </c>
      <c r="DH224">
        <f t="shared" si="63"/>
        <v>0</v>
      </c>
      <c r="DI224">
        <f t="shared" si="64"/>
        <v>0</v>
      </c>
      <c r="DJ224">
        <f t="shared" si="86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ROW(Source!A210)</f>
        <v>210</v>
      </c>
      <c r="B225">
        <v>302024475</v>
      </c>
      <c r="C225">
        <v>302018380</v>
      </c>
      <c r="D225">
        <v>277560276</v>
      </c>
      <c r="E225">
        <v>109</v>
      </c>
      <c r="F225">
        <v>1</v>
      </c>
      <c r="G225">
        <v>1</v>
      </c>
      <c r="H225">
        <v>1</v>
      </c>
      <c r="I225" t="s">
        <v>1087</v>
      </c>
      <c r="J225" t="s">
        <v>3</v>
      </c>
      <c r="K225" t="s">
        <v>1088</v>
      </c>
      <c r="L225">
        <v>1191</v>
      </c>
      <c r="N225">
        <v>1013</v>
      </c>
      <c r="O225" t="s">
        <v>1038</v>
      </c>
      <c r="P225" t="s">
        <v>1038</v>
      </c>
      <c r="Q225">
        <v>1</v>
      </c>
      <c r="W225">
        <v>0</v>
      </c>
      <c r="X225">
        <v>1049124552</v>
      </c>
      <c r="Y225">
        <f t="shared" si="87"/>
        <v>147</v>
      </c>
      <c r="AA225">
        <v>0</v>
      </c>
      <c r="AB225">
        <v>0</v>
      </c>
      <c r="AC225">
        <v>0</v>
      </c>
      <c r="AD225">
        <v>424.47</v>
      </c>
      <c r="AE225">
        <v>0</v>
      </c>
      <c r="AF225">
        <v>0</v>
      </c>
      <c r="AG225">
        <v>0</v>
      </c>
      <c r="AH225">
        <v>424.47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147</v>
      </c>
      <c r="AU225" t="s">
        <v>3</v>
      </c>
      <c r="AV225">
        <v>1</v>
      </c>
      <c r="AW225">
        <v>2</v>
      </c>
      <c r="AX225">
        <v>302025048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62397.090000000004</v>
      </c>
      <c r="BN225">
        <v>147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62397.090000000004</v>
      </c>
      <c r="BU225">
        <v>147</v>
      </c>
      <c r="BV225">
        <v>0</v>
      </c>
      <c r="BW225">
        <v>1</v>
      </c>
      <c r="CU225">
        <f>ROUND(AT225*Source!I210*AH225*AL225,2)</f>
        <v>62397.09</v>
      </c>
      <c r="CV225">
        <f>ROUND(Y225*Source!I210,7)</f>
        <v>147</v>
      </c>
      <c r="CW225">
        <v>0</v>
      </c>
      <c r="CX225">
        <f>ROUND(Y225*Source!I210,7)</f>
        <v>147</v>
      </c>
      <c r="CY225">
        <f>AD225</f>
        <v>424.47</v>
      </c>
      <c r="CZ225">
        <f>AH225</f>
        <v>424.47</v>
      </c>
      <c r="DA225">
        <f>AL225</f>
        <v>1</v>
      </c>
      <c r="DB225">
        <f t="shared" si="88"/>
        <v>62397.09</v>
      </c>
      <c r="DC225">
        <f t="shared" si="89"/>
        <v>0</v>
      </c>
      <c r="DD225" t="s">
        <v>3</v>
      </c>
      <c r="DE225" t="s">
        <v>3</v>
      </c>
      <c r="DF225">
        <f t="shared" si="90"/>
        <v>0</v>
      </c>
      <c r="DG225">
        <f t="shared" si="85"/>
        <v>0</v>
      </c>
      <c r="DH225">
        <f t="shared" si="63"/>
        <v>0</v>
      </c>
      <c r="DI225">
        <f t="shared" si="64"/>
        <v>62397.09</v>
      </c>
      <c r="DJ225">
        <f>DI225</f>
        <v>62397.09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ROW(Source!A210)</f>
        <v>210</v>
      </c>
      <c r="B226">
        <v>302024475</v>
      </c>
      <c r="C226">
        <v>302018380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1039</v>
      </c>
      <c r="J226" t="s">
        <v>3</v>
      </c>
      <c r="K226" t="s">
        <v>1040</v>
      </c>
      <c r="L226">
        <v>1191</v>
      </c>
      <c r="N226">
        <v>1013</v>
      </c>
      <c r="O226" t="s">
        <v>1038</v>
      </c>
      <c r="P226" t="s">
        <v>1038</v>
      </c>
      <c r="Q226">
        <v>1</v>
      </c>
      <c r="W226">
        <v>0</v>
      </c>
      <c r="X226">
        <v>-1417349443</v>
      </c>
      <c r="Y226">
        <f t="shared" si="87"/>
        <v>26.68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26.68</v>
      </c>
      <c r="AU226" t="s">
        <v>3</v>
      </c>
      <c r="AV226">
        <v>2</v>
      </c>
      <c r="AW226">
        <v>2</v>
      </c>
      <c r="AX226">
        <v>302025049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ROUND(Y226*Source!I210,7)</f>
        <v>26.68</v>
      </c>
      <c r="CY226">
        <f>AD226</f>
        <v>0</v>
      </c>
      <c r="CZ226">
        <f>AH226</f>
        <v>0</v>
      </c>
      <c r="DA226">
        <f>AL226</f>
        <v>1</v>
      </c>
      <c r="DB226">
        <f t="shared" si="88"/>
        <v>0</v>
      </c>
      <c r="DC226">
        <f t="shared" si="89"/>
        <v>0</v>
      </c>
      <c r="DD226" t="s">
        <v>3</v>
      </c>
      <c r="DE226" t="s">
        <v>3</v>
      </c>
      <c r="DF226">
        <f t="shared" si="90"/>
        <v>0</v>
      </c>
      <c r="DG226">
        <f t="shared" si="85"/>
        <v>0</v>
      </c>
      <c r="DH226">
        <f t="shared" si="63"/>
        <v>0</v>
      </c>
      <c r="DI226">
        <f t="shared" si="64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ROW(Source!A210)</f>
        <v>210</v>
      </c>
      <c r="B227">
        <v>302024475</v>
      </c>
      <c r="C227">
        <v>302018380</v>
      </c>
      <c r="D227">
        <v>277945608</v>
      </c>
      <c r="E227">
        <v>1</v>
      </c>
      <c r="F227">
        <v>1</v>
      </c>
      <c r="G227">
        <v>1</v>
      </c>
      <c r="H227">
        <v>2</v>
      </c>
      <c r="I227" t="s">
        <v>1060</v>
      </c>
      <c r="J227" t="s">
        <v>1061</v>
      </c>
      <c r="K227" t="s">
        <v>1062</v>
      </c>
      <c r="L227">
        <v>1368</v>
      </c>
      <c r="N227">
        <v>1011</v>
      </c>
      <c r="O227" t="s">
        <v>1044</v>
      </c>
      <c r="P227" t="s">
        <v>1044</v>
      </c>
      <c r="Q227">
        <v>1</v>
      </c>
      <c r="W227">
        <v>0</v>
      </c>
      <c r="X227">
        <v>-582323202</v>
      </c>
      <c r="Y227">
        <f t="shared" si="87"/>
        <v>26.68</v>
      </c>
      <c r="AA227">
        <v>0</v>
      </c>
      <c r="AB227">
        <v>1114.97</v>
      </c>
      <c r="AC227">
        <v>549.32000000000005</v>
      </c>
      <c r="AD227">
        <v>0</v>
      </c>
      <c r="AE227">
        <v>0</v>
      </c>
      <c r="AF227">
        <v>995.51</v>
      </c>
      <c r="AG227">
        <v>549.32000000000005</v>
      </c>
      <c r="AH227">
        <v>0</v>
      </c>
      <c r="AI227">
        <v>1</v>
      </c>
      <c r="AJ227">
        <v>1.1200000000000001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26.68</v>
      </c>
      <c r="AU227" t="s">
        <v>3</v>
      </c>
      <c r="AV227">
        <v>1</v>
      </c>
      <c r="AW227">
        <v>2</v>
      </c>
      <c r="AX227">
        <v>302025050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26560.2068</v>
      </c>
      <c r="BL227">
        <v>14655.857600000001</v>
      </c>
      <c r="BM227">
        <v>0</v>
      </c>
      <c r="BN227">
        <v>0</v>
      </c>
      <c r="BO227">
        <v>26.68</v>
      </c>
      <c r="BP227">
        <v>1</v>
      </c>
      <c r="BQ227">
        <v>0</v>
      </c>
      <c r="BR227">
        <v>26560.2068</v>
      </c>
      <c r="BS227">
        <v>14655.857600000001</v>
      </c>
      <c r="BT227">
        <v>0</v>
      </c>
      <c r="BU227">
        <v>0</v>
      </c>
      <c r="BV227">
        <v>26.68</v>
      </c>
      <c r="BW227">
        <v>1</v>
      </c>
      <c r="CV227">
        <v>0</v>
      </c>
      <c r="CW227">
        <f>ROUND(Y227*Source!I210*DO227,7)</f>
        <v>26.68</v>
      </c>
      <c r="CX227">
        <f>ROUND(Y227*Source!I210,7)</f>
        <v>26.68</v>
      </c>
      <c r="CY227">
        <f>AB227</f>
        <v>1114.97</v>
      </c>
      <c r="CZ227">
        <f>AF227</f>
        <v>995.51</v>
      </c>
      <c r="DA227">
        <f>AJ227</f>
        <v>1.1200000000000001</v>
      </c>
      <c r="DB227">
        <f t="shared" si="88"/>
        <v>26560.21</v>
      </c>
      <c r="DC227">
        <f t="shared" si="89"/>
        <v>14655.86</v>
      </c>
      <c r="DD227" t="s">
        <v>3</v>
      </c>
      <c r="DE227" t="s">
        <v>3</v>
      </c>
      <c r="DF227">
        <f t="shared" si="90"/>
        <v>0</v>
      </c>
      <c r="DG227">
        <f>ROUND(ROUND(AF227*AJ227,2)*CX227,2)</f>
        <v>29747.4</v>
      </c>
      <c r="DH227">
        <f t="shared" si="63"/>
        <v>14655.86</v>
      </c>
      <c r="DI227">
        <f t="shared" si="64"/>
        <v>0</v>
      </c>
      <c r="DJ227">
        <f>DG227+DH227</f>
        <v>44403.26</v>
      </c>
      <c r="DK227">
        <v>1</v>
      </c>
      <c r="DL227" t="s">
        <v>1045</v>
      </c>
      <c r="DM227">
        <v>5</v>
      </c>
      <c r="DN227" t="s">
        <v>1038</v>
      </c>
      <c r="DO227">
        <v>1</v>
      </c>
    </row>
    <row r="228" spans="1:119" x14ac:dyDescent="0.2">
      <c r="A228">
        <f>ROW(Source!A210)</f>
        <v>210</v>
      </c>
      <c r="B228">
        <v>302024475</v>
      </c>
      <c r="C228">
        <v>302018380</v>
      </c>
      <c r="D228">
        <v>277566433</v>
      </c>
      <c r="E228">
        <v>109</v>
      </c>
      <c r="F228">
        <v>1</v>
      </c>
      <c r="G228">
        <v>1</v>
      </c>
      <c r="H228">
        <v>3</v>
      </c>
      <c r="I228" t="s">
        <v>1046</v>
      </c>
      <c r="J228" t="s">
        <v>3</v>
      </c>
      <c r="K228" t="s">
        <v>1047</v>
      </c>
      <c r="L228">
        <v>3277935</v>
      </c>
      <c r="N228">
        <v>1013</v>
      </c>
      <c r="O228" t="s">
        <v>1048</v>
      </c>
      <c r="P228" t="s">
        <v>1048</v>
      </c>
      <c r="Q228">
        <v>1</v>
      </c>
      <c r="W228">
        <v>0</v>
      </c>
      <c r="X228">
        <v>274903907</v>
      </c>
      <c r="Y228">
        <f t="shared" si="87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3</v>
      </c>
      <c r="AT228">
        <v>2</v>
      </c>
      <c r="AU228" t="s">
        <v>3</v>
      </c>
      <c r="AV228">
        <v>0</v>
      </c>
      <c r="AW228">
        <v>2</v>
      </c>
      <c r="AX228">
        <v>302025051</v>
      </c>
      <c r="AY228">
        <v>1</v>
      </c>
      <c r="AZ228">
        <v>2048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ROUND(Y228*Source!I210,7)</f>
        <v>2</v>
      </c>
      <c r="CY228">
        <f>AA228</f>
        <v>0</v>
      </c>
      <c r="CZ228">
        <f>AE228</f>
        <v>0</v>
      </c>
      <c r="DA228">
        <f>AI228</f>
        <v>1</v>
      </c>
      <c r="DB228">
        <f t="shared" si="88"/>
        <v>0</v>
      </c>
      <c r="DC228">
        <f t="shared" si="89"/>
        <v>0</v>
      </c>
      <c r="DD228" t="s">
        <v>3</v>
      </c>
      <c r="DE228" t="s">
        <v>3</v>
      </c>
      <c r="DF228">
        <f t="shared" si="90"/>
        <v>0</v>
      </c>
      <c r="DG228">
        <f>ROUND(ROUND(AF228,2)*CX228,2)</f>
        <v>0</v>
      </c>
      <c r="DH228">
        <f t="shared" si="63"/>
        <v>0</v>
      </c>
      <c r="DI228">
        <f t="shared" si="64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ROW(Source!A211)</f>
        <v>211</v>
      </c>
      <c r="B229">
        <v>302024475</v>
      </c>
      <c r="C229">
        <v>302018389</v>
      </c>
      <c r="D229">
        <v>277560276</v>
      </c>
      <c r="E229">
        <v>109</v>
      </c>
      <c r="F229">
        <v>1</v>
      </c>
      <c r="G229">
        <v>1</v>
      </c>
      <c r="H229">
        <v>1</v>
      </c>
      <c r="I229" t="s">
        <v>1087</v>
      </c>
      <c r="J229" t="s">
        <v>3</v>
      </c>
      <c r="K229" t="s">
        <v>1088</v>
      </c>
      <c r="L229">
        <v>1191</v>
      </c>
      <c r="N229">
        <v>1013</v>
      </c>
      <c r="O229" t="s">
        <v>1038</v>
      </c>
      <c r="P229" t="s">
        <v>1038</v>
      </c>
      <c r="Q229">
        <v>1</v>
      </c>
      <c r="W229">
        <v>0</v>
      </c>
      <c r="X229">
        <v>1049124552</v>
      </c>
      <c r="Y229">
        <f t="shared" si="87"/>
        <v>186</v>
      </c>
      <c r="AA229">
        <v>0</v>
      </c>
      <c r="AB229">
        <v>0</v>
      </c>
      <c r="AC229">
        <v>0</v>
      </c>
      <c r="AD229">
        <v>424.47</v>
      </c>
      <c r="AE229">
        <v>0</v>
      </c>
      <c r="AF229">
        <v>0</v>
      </c>
      <c r="AG229">
        <v>0</v>
      </c>
      <c r="AH229">
        <v>424.47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186</v>
      </c>
      <c r="AU229" t="s">
        <v>3</v>
      </c>
      <c r="AV229">
        <v>1</v>
      </c>
      <c r="AW229">
        <v>2</v>
      </c>
      <c r="AX229">
        <v>302025052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78951.42</v>
      </c>
      <c r="BN229">
        <v>186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78951.42</v>
      </c>
      <c r="BU229">
        <v>186</v>
      </c>
      <c r="BV229">
        <v>0</v>
      </c>
      <c r="BW229">
        <v>1</v>
      </c>
      <c r="CU229">
        <f>ROUND(AT229*Source!I211*AH229*AL229,2)</f>
        <v>78951.42</v>
      </c>
      <c r="CV229">
        <f>ROUND(Y229*Source!I211,7)</f>
        <v>186</v>
      </c>
      <c r="CW229">
        <v>0</v>
      </c>
      <c r="CX229">
        <f>ROUND(Y229*Source!I211,7)</f>
        <v>186</v>
      </c>
      <c r="CY229">
        <f>AD229</f>
        <v>424.47</v>
      </c>
      <c r="CZ229">
        <f>AH229</f>
        <v>424.47</v>
      </c>
      <c r="DA229">
        <f>AL229</f>
        <v>1</v>
      </c>
      <c r="DB229">
        <f t="shared" si="88"/>
        <v>78951.42</v>
      </c>
      <c r="DC229">
        <f t="shared" si="89"/>
        <v>0</v>
      </c>
      <c r="DD229" t="s">
        <v>3</v>
      </c>
      <c r="DE229" t="s">
        <v>3</v>
      </c>
      <c r="DF229">
        <f t="shared" si="90"/>
        <v>0</v>
      </c>
      <c r="DG229">
        <f>ROUND(ROUND(AF229,2)*CX229,2)</f>
        <v>0</v>
      </c>
      <c r="DH229">
        <f t="shared" si="63"/>
        <v>0</v>
      </c>
      <c r="DI229">
        <f t="shared" si="64"/>
        <v>78951.42</v>
      </c>
      <c r="DJ229">
        <f>DI229</f>
        <v>78951.42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ROW(Source!A211)</f>
        <v>211</v>
      </c>
      <c r="B230">
        <v>302024475</v>
      </c>
      <c r="C230">
        <v>302018389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1039</v>
      </c>
      <c r="J230" t="s">
        <v>3</v>
      </c>
      <c r="K230" t="s">
        <v>1040</v>
      </c>
      <c r="L230">
        <v>1191</v>
      </c>
      <c r="N230">
        <v>1013</v>
      </c>
      <c r="O230" t="s">
        <v>1038</v>
      </c>
      <c r="P230" t="s">
        <v>1038</v>
      </c>
      <c r="Q230">
        <v>1</v>
      </c>
      <c r="W230">
        <v>0</v>
      </c>
      <c r="X230">
        <v>-1417349443</v>
      </c>
      <c r="Y230">
        <f t="shared" si="87"/>
        <v>15.08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15.08</v>
      </c>
      <c r="AU230" t="s">
        <v>3</v>
      </c>
      <c r="AV230">
        <v>2</v>
      </c>
      <c r="AW230">
        <v>2</v>
      </c>
      <c r="AX230">
        <v>302025053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ROUND(Y230*Source!I211,7)</f>
        <v>15.08</v>
      </c>
      <c r="CY230">
        <f>AD230</f>
        <v>0</v>
      </c>
      <c r="CZ230">
        <f>AH230</f>
        <v>0</v>
      </c>
      <c r="DA230">
        <f>AL230</f>
        <v>1</v>
      </c>
      <c r="DB230">
        <f t="shared" si="88"/>
        <v>0</v>
      </c>
      <c r="DC230">
        <f t="shared" si="89"/>
        <v>0</v>
      </c>
      <c r="DD230" t="s">
        <v>3</v>
      </c>
      <c r="DE230" t="s">
        <v>3</v>
      </c>
      <c r="DF230">
        <f t="shared" si="90"/>
        <v>0</v>
      </c>
      <c r="DG230">
        <f>ROUND(ROUND(AF230,2)*CX230,2)</f>
        <v>0</v>
      </c>
      <c r="DH230">
        <f t="shared" si="63"/>
        <v>0</v>
      </c>
      <c r="DI230">
        <f t="shared" si="64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ROW(Source!A211)</f>
        <v>211</v>
      </c>
      <c r="B231">
        <v>302024475</v>
      </c>
      <c r="C231">
        <v>302018389</v>
      </c>
      <c r="D231">
        <v>277945608</v>
      </c>
      <c r="E231">
        <v>1</v>
      </c>
      <c r="F231">
        <v>1</v>
      </c>
      <c r="G231">
        <v>1</v>
      </c>
      <c r="H231">
        <v>2</v>
      </c>
      <c r="I231" t="s">
        <v>1060</v>
      </c>
      <c r="J231" t="s">
        <v>1061</v>
      </c>
      <c r="K231" t="s">
        <v>1062</v>
      </c>
      <c r="L231">
        <v>1368</v>
      </c>
      <c r="N231">
        <v>1011</v>
      </c>
      <c r="O231" t="s">
        <v>1044</v>
      </c>
      <c r="P231" t="s">
        <v>1044</v>
      </c>
      <c r="Q231">
        <v>1</v>
      </c>
      <c r="W231">
        <v>0</v>
      </c>
      <c r="X231">
        <v>-582323202</v>
      </c>
      <c r="Y231">
        <f t="shared" si="87"/>
        <v>15.08</v>
      </c>
      <c r="AA231">
        <v>0</v>
      </c>
      <c r="AB231">
        <v>1114.97</v>
      </c>
      <c r="AC231">
        <v>549.32000000000005</v>
      </c>
      <c r="AD231">
        <v>0</v>
      </c>
      <c r="AE231">
        <v>0</v>
      </c>
      <c r="AF231">
        <v>995.51</v>
      </c>
      <c r="AG231">
        <v>549.32000000000005</v>
      </c>
      <c r="AH231">
        <v>0</v>
      </c>
      <c r="AI231">
        <v>1</v>
      </c>
      <c r="AJ231">
        <v>1.1200000000000001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15.08</v>
      </c>
      <c r="AU231" t="s">
        <v>3</v>
      </c>
      <c r="AV231">
        <v>1</v>
      </c>
      <c r="AW231">
        <v>2</v>
      </c>
      <c r="AX231">
        <v>302025054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15012.290800000001</v>
      </c>
      <c r="BL231">
        <v>8283.7456000000002</v>
      </c>
      <c r="BM231">
        <v>0</v>
      </c>
      <c r="BN231">
        <v>0</v>
      </c>
      <c r="BO231">
        <v>15.08</v>
      </c>
      <c r="BP231">
        <v>1</v>
      </c>
      <c r="BQ231">
        <v>0</v>
      </c>
      <c r="BR231">
        <v>15012.290800000001</v>
      </c>
      <c r="BS231">
        <v>8283.7456000000002</v>
      </c>
      <c r="BT231">
        <v>0</v>
      </c>
      <c r="BU231">
        <v>0</v>
      </c>
      <c r="BV231">
        <v>15.08</v>
      </c>
      <c r="BW231">
        <v>1</v>
      </c>
      <c r="CV231">
        <v>0</v>
      </c>
      <c r="CW231">
        <f>ROUND(Y231*Source!I211*DO231,7)</f>
        <v>15.08</v>
      </c>
      <c r="CX231">
        <f>ROUND(Y231*Source!I211,7)</f>
        <v>15.08</v>
      </c>
      <c r="CY231">
        <f>AB231</f>
        <v>1114.97</v>
      </c>
      <c r="CZ231">
        <f>AF231</f>
        <v>995.51</v>
      </c>
      <c r="DA231">
        <f>AJ231</f>
        <v>1.1200000000000001</v>
      </c>
      <c r="DB231">
        <f t="shared" si="88"/>
        <v>15012.29</v>
      </c>
      <c r="DC231">
        <f t="shared" si="89"/>
        <v>8283.75</v>
      </c>
      <c r="DD231" t="s">
        <v>3</v>
      </c>
      <c r="DE231" t="s">
        <v>3</v>
      </c>
      <c r="DF231">
        <f t="shared" si="90"/>
        <v>0</v>
      </c>
      <c r="DG231">
        <f>ROUND(ROUND(AF231*AJ231,2)*CX231,2)</f>
        <v>16813.75</v>
      </c>
      <c r="DH231">
        <f t="shared" si="63"/>
        <v>8283.75</v>
      </c>
      <c r="DI231">
        <f t="shared" si="64"/>
        <v>0</v>
      </c>
      <c r="DJ231">
        <f>DG231+DH231</f>
        <v>25097.5</v>
      </c>
      <c r="DK231">
        <v>1</v>
      </c>
      <c r="DL231" t="s">
        <v>1045</v>
      </c>
      <c r="DM231">
        <v>5</v>
      </c>
      <c r="DN231" t="s">
        <v>1038</v>
      </c>
      <c r="DO231">
        <v>1</v>
      </c>
    </row>
    <row r="232" spans="1:119" x14ac:dyDescent="0.2">
      <c r="A232">
        <f>ROW(Source!A211)</f>
        <v>211</v>
      </c>
      <c r="B232">
        <v>302024475</v>
      </c>
      <c r="C232">
        <v>302018389</v>
      </c>
      <c r="D232">
        <v>277945863</v>
      </c>
      <c r="E232">
        <v>1</v>
      </c>
      <c r="F232">
        <v>1</v>
      </c>
      <c r="G232">
        <v>1</v>
      </c>
      <c r="H232">
        <v>2</v>
      </c>
      <c r="I232" t="s">
        <v>1063</v>
      </c>
      <c r="J232" t="s">
        <v>1064</v>
      </c>
      <c r="K232" t="s">
        <v>1065</v>
      </c>
      <c r="L232">
        <v>1368</v>
      </c>
      <c r="N232">
        <v>1011</v>
      </c>
      <c r="O232" t="s">
        <v>1044</v>
      </c>
      <c r="P232" t="s">
        <v>1044</v>
      </c>
      <c r="Q232">
        <v>1</v>
      </c>
      <c r="W232">
        <v>0</v>
      </c>
      <c r="X232">
        <v>-1439687606</v>
      </c>
      <c r="Y232">
        <f t="shared" si="87"/>
        <v>17.489999999999998</v>
      </c>
      <c r="AA232">
        <v>0</v>
      </c>
      <c r="AB232">
        <v>47.83</v>
      </c>
      <c r="AC232">
        <v>0</v>
      </c>
      <c r="AD232">
        <v>0</v>
      </c>
      <c r="AE232">
        <v>0</v>
      </c>
      <c r="AF232">
        <v>34.409999999999997</v>
      </c>
      <c r="AG232">
        <v>0</v>
      </c>
      <c r="AH232">
        <v>0</v>
      </c>
      <c r="AI232">
        <v>1</v>
      </c>
      <c r="AJ232">
        <v>1.39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17.489999999999998</v>
      </c>
      <c r="AU232" t="s">
        <v>3</v>
      </c>
      <c r="AV232">
        <v>1</v>
      </c>
      <c r="AW232">
        <v>2</v>
      </c>
      <c r="AX232">
        <v>302025055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601.83089999999993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601.83089999999993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ROUND(Y232*Source!I211*DO232,7)</f>
        <v>0</v>
      </c>
      <c r="CX232">
        <f>ROUND(Y232*Source!I211,7)</f>
        <v>17.489999999999998</v>
      </c>
      <c r="CY232">
        <f>AB232</f>
        <v>47.83</v>
      </c>
      <c r="CZ232">
        <f>AF232</f>
        <v>34.409999999999997</v>
      </c>
      <c r="DA232">
        <f>AJ232</f>
        <v>1.39</v>
      </c>
      <c r="DB232">
        <f t="shared" si="88"/>
        <v>601.83000000000004</v>
      </c>
      <c r="DC232">
        <f t="shared" si="89"/>
        <v>0</v>
      </c>
      <c r="DD232" t="s">
        <v>3</v>
      </c>
      <c r="DE232" t="s">
        <v>3</v>
      </c>
      <c r="DF232">
        <f t="shared" si="90"/>
        <v>0</v>
      </c>
      <c r="DG232">
        <f>ROUND(ROUND(AF232*AJ232,2)*CX232,2)</f>
        <v>836.55</v>
      </c>
      <c r="DH232">
        <f t="shared" si="63"/>
        <v>0</v>
      </c>
      <c r="DI232">
        <f t="shared" si="64"/>
        <v>0</v>
      </c>
      <c r="DJ232">
        <f>DG232+DH232</f>
        <v>836.55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ROW(Source!A211)</f>
        <v>211</v>
      </c>
      <c r="B233">
        <v>302024475</v>
      </c>
      <c r="C233">
        <v>302018389</v>
      </c>
      <c r="D233">
        <v>277862508</v>
      </c>
      <c r="E233">
        <v>1</v>
      </c>
      <c r="F233">
        <v>1</v>
      </c>
      <c r="G233">
        <v>1</v>
      </c>
      <c r="H233">
        <v>3</v>
      </c>
      <c r="I233" t="s">
        <v>1089</v>
      </c>
      <c r="J233" t="s">
        <v>1090</v>
      </c>
      <c r="K233" t="s">
        <v>1091</v>
      </c>
      <c r="L233">
        <v>1346</v>
      </c>
      <c r="N233">
        <v>1009</v>
      </c>
      <c r="O233" t="s">
        <v>1059</v>
      </c>
      <c r="P233" t="s">
        <v>1059</v>
      </c>
      <c r="Q233">
        <v>1</v>
      </c>
      <c r="W233">
        <v>0</v>
      </c>
      <c r="X233">
        <v>1690225657</v>
      </c>
      <c r="Y233">
        <f t="shared" ref="Y233:Y241" si="91">(AT233*ROUND(0,7))</f>
        <v>0</v>
      </c>
      <c r="AA233">
        <v>310.58</v>
      </c>
      <c r="AB233">
        <v>0</v>
      </c>
      <c r="AC233">
        <v>0</v>
      </c>
      <c r="AD233">
        <v>0</v>
      </c>
      <c r="AE233">
        <v>150.04</v>
      </c>
      <c r="AF233">
        <v>0</v>
      </c>
      <c r="AG233">
        <v>0</v>
      </c>
      <c r="AH233">
        <v>0</v>
      </c>
      <c r="AI233">
        <v>2.0699999999999998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30</v>
      </c>
      <c r="AU233" t="s">
        <v>14</v>
      </c>
      <c r="AV233">
        <v>0</v>
      </c>
      <c r="AW233">
        <v>2</v>
      </c>
      <c r="AX233">
        <v>302025056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4501.2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ROUND(Y233*Source!I211,7)</f>
        <v>0</v>
      </c>
      <c r="CY233">
        <f t="shared" ref="CY233:CY242" si="92">AA233</f>
        <v>310.58</v>
      </c>
      <c r="CZ233">
        <f t="shared" ref="CZ233:CZ242" si="93">AE233</f>
        <v>150.04</v>
      </c>
      <c r="DA233">
        <f t="shared" ref="DA233:DA242" si="94">AI233</f>
        <v>2.0699999999999998</v>
      </c>
      <c r="DB233">
        <f t="shared" ref="DB233:DB241" si="95">ROUND((ROUND(AT233*CZ233,2)*ROUND(0,7)),6)</f>
        <v>0</v>
      </c>
      <c r="DC233">
        <f t="shared" ref="DC233:DC241" si="96">ROUND((ROUND(AT233*AG233,2)*ROUND(0,7)),6)</f>
        <v>0</v>
      </c>
      <c r="DD233" t="s">
        <v>3</v>
      </c>
      <c r="DE233" t="s">
        <v>3</v>
      </c>
      <c r="DF233">
        <f t="shared" ref="DF233:DF241" si="97">ROUND(ROUND(AE233*AI233,2)*CX233,2)</f>
        <v>0</v>
      </c>
      <c r="DG233">
        <f t="shared" ref="DG233:DG244" si="98">ROUND(ROUND(AF233,2)*CX233,2)</f>
        <v>0</v>
      </c>
      <c r="DH233">
        <f t="shared" si="63"/>
        <v>0</v>
      </c>
      <c r="DI233">
        <f t="shared" si="64"/>
        <v>0</v>
      </c>
      <c r="DJ233">
        <f t="shared" ref="DJ233:DJ242" si="99"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ROW(Source!A211)</f>
        <v>211</v>
      </c>
      <c r="B234">
        <v>302024475</v>
      </c>
      <c r="C234">
        <v>302018389</v>
      </c>
      <c r="D234">
        <v>277865757</v>
      </c>
      <c r="E234">
        <v>1</v>
      </c>
      <c r="F234">
        <v>1</v>
      </c>
      <c r="G234">
        <v>1</v>
      </c>
      <c r="H234">
        <v>3</v>
      </c>
      <c r="I234" t="s">
        <v>1092</v>
      </c>
      <c r="J234" t="s">
        <v>1093</v>
      </c>
      <c r="K234" t="s">
        <v>1094</v>
      </c>
      <c r="L234">
        <v>1301</v>
      </c>
      <c r="N234">
        <v>1003</v>
      </c>
      <c r="O234" t="s">
        <v>877</v>
      </c>
      <c r="P234" t="s">
        <v>877</v>
      </c>
      <c r="Q234">
        <v>1</v>
      </c>
      <c r="W234">
        <v>0</v>
      </c>
      <c r="X234">
        <v>-1339918502</v>
      </c>
      <c r="Y234">
        <f t="shared" si="91"/>
        <v>0</v>
      </c>
      <c r="AA234">
        <v>6.81</v>
      </c>
      <c r="AB234">
        <v>0</v>
      </c>
      <c r="AC234">
        <v>0</v>
      </c>
      <c r="AD234">
        <v>0</v>
      </c>
      <c r="AE234">
        <v>5.87</v>
      </c>
      <c r="AF234">
        <v>0</v>
      </c>
      <c r="AG234">
        <v>0</v>
      </c>
      <c r="AH234">
        <v>0</v>
      </c>
      <c r="AI234">
        <v>1.1599999999999999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2.92</v>
      </c>
      <c r="AU234" t="s">
        <v>14</v>
      </c>
      <c r="AV234">
        <v>0</v>
      </c>
      <c r="AW234">
        <v>2</v>
      </c>
      <c r="AX234">
        <v>302025057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17.1404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ROUND(Y234*Source!I211,7)</f>
        <v>0</v>
      </c>
      <c r="CY234">
        <f t="shared" si="92"/>
        <v>6.81</v>
      </c>
      <c r="CZ234">
        <f t="shared" si="93"/>
        <v>5.87</v>
      </c>
      <c r="DA234">
        <f t="shared" si="94"/>
        <v>1.1599999999999999</v>
      </c>
      <c r="DB234">
        <f t="shared" si="95"/>
        <v>0</v>
      </c>
      <c r="DC234">
        <f t="shared" si="96"/>
        <v>0</v>
      </c>
      <c r="DD234" t="s">
        <v>3</v>
      </c>
      <c r="DE234" t="s">
        <v>3</v>
      </c>
      <c r="DF234">
        <f t="shared" si="97"/>
        <v>0</v>
      </c>
      <c r="DG234">
        <f t="shared" si="98"/>
        <v>0</v>
      </c>
      <c r="DH234">
        <f t="shared" si="63"/>
        <v>0</v>
      </c>
      <c r="DI234">
        <f t="shared" si="64"/>
        <v>0</v>
      </c>
      <c r="DJ234">
        <f t="shared" si="99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ROW(Source!A211)</f>
        <v>211</v>
      </c>
      <c r="B235">
        <v>302024475</v>
      </c>
      <c r="C235">
        <v>302018389</v>
      </c>
      <c r="D235">
        <v>277865759</v>
      </c>
      <c r="E235">
        <v>1</v>
      </c>
      <c r="F235">
        <v>1</v>
      </c>
      <c r="G235">
        <v>1</v>
      </c>
      <c r="H235">
        <v>3</v>
      </c>
      <c r="I235" t="s">
        <v>1095</v>
      </c>
      <c r="J235" t="s">
        <v>1096</v>
      </c>
      <c r="K235" t="s">
        <v>1097</v>
      </c>
      <c r="L235">
        <v>1301</v>
      </c>
      <c r="N235">
        <v>1003</v>
      </c>
      <c r="O235" t="s">
        <v>877</v>
      </c>
      <c r="P235" t="s">
        <v>877</v>
      </c>
      <c r="Q235">
        <v>1</v>
      </c>
      <c r="W235">
        <v>0</v>
      </c>
      <c r="X235">
        <v>82205366</v>
      </c>
      <c r="Y235">
        <f t="shared" si="91"/>
        <v>0</v>
      </c>
      <c r="AA235">
        <v>3.29</v>
      </c>
      <c r="AB235">
        <v>0</v>
      </c>
      <c r="AC235">
        <v>0</v>
      </c>
      <c r="AD235">
        <v>0</v>
      </c>
      <c r="AE235">
        <v>2.27</v>
      </c>
      <c r="AF235">
        <v>0</v>
      </c>
      <c r="AG235">
        <v>0</v>
      </c>
      <c r="AH235">
        <v>0</v>
      </c>
      <c r="AI235">
        <v>1.45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29.47</v>
      </c>
      <c r="AU235" t="s">
        <v>14</v>
      </c>
      <c r="AV235">
        <v>0</v>
      </c>
      <c r="AW235">
        <v>2</v>
      </c>
      <c r="AX235">
        <v>302025058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66.896900000000002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ROUND(Y235*Source!I211,7)</f>
        <v>0</v>
      </c>
      <c r="CY235">
        <f t="shared" si="92"/>
        <v>3.29</v>
      </c>
      <c r="CZ235">
        <f t="shared" si="93"/>
        <v>2.27</v>
      </c>
      <c r="DA235">
        <f t="shared" si="94"/>
        <v>1.45</v>
      </c>
      <c r="DB235">
        <f t="shared" si="95"/>
        <v>0</v>
      </c>
      <c r="DC235">
        <f t="shared" si="96"/>
        <v>0</v>
      </c>
      <c r="DD235" t="s">
        <v>3</v>
      </c>
      <c r="DE235" t="s">
        <v>3</v>
      </c>
      <c r="DF235">
        <f t="shared" si="97"/>
        <v>0</v>
      </c>
      <c r="DG235">
        <f t="shared" si="98"/>
        <v>0</v>
      </c>
      <c r="DH235">
        <f t="shared" si="63"/>
        <v>0</v>
      </c>
      <c r="DI235">
        <f t="shared" si="64"/>
        <v>0</v>
      </c>
      <c r="DJ235">
        <f t="shared" si="99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ROW(Source!A211)</f>
        <v>211</v>
      </c>
      <c r="B236">
        <v>302024475</v>
      </c>
      <c r="C236">
        <v>302018389</v>
      </c>
      <c r="D236">
        <v>277866257</v>
      </c>
      <c r="E236">
        <v>1</v>
      </c>
      <c r="F236">
        <v>1</v>
      </c>
      <c r="G236">
        <v>1</v>
      </c>
      <c r="H236">
        <v>3</v>
      </c>
      <c r="I236" t="s">
        <v>1098</v>
      </c>
      <c r="J236" t="s">
        <v>1099</v>
      </c>
      <c r="K236" t="s">
        <v>1100</v>
      </c>
      <c r="L236">
        <v>1346</v>
      </c>
      <c r="N236">
        <v>1009</v>
      </c>
      <c r="O236" t="s">
        <v>1059</v>
      </c>
      <c r="P236" t="s">
        <v>1059</v>
      </c>
      <c r="Q236">
        <v>1</v>
      </c>
      <c r="W236">
        <v>0</v>
      </c>
      <c r="X236">
        <v>220400658</v>
      </c>
      <c r="Y236">
        <f t="shared" si="91"/>
        <v>0</v>
      </c>
      <c r="AA236">
        <v>107.82</v>
      </c>
      <c r="AB236">
        <v>0</v>
      </c>
      <c r="AC236">
        <v>0</v>
      </c>
      <c r="AD236">
        <v>0</v>
      </c>
      <c r="AE236">
        <v>92.95</v>
      </c>
      <c r="AF236">
        <v>0</v>
      </c>
      <c r="AG236">
        <v>0</v>
      </c>
      <c r="AH236">
        <v>0</v>
      </c>
      <c r="AI236">
        <v>1.1599999999999999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0.33</v>
      </c>
      <c r="AU236" t="s">
        <v>14</v>
      </c>
      <c r="AV236">
        <v>0</v>
      </c>
      <c r="AW236">
        <v>2</v>
      </c>
      <c r="AX236">
        <v>302025059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30.673500000000001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ROUND(Y236*Source!I211,7)</f>
        <v>0</v>
      </c>
      <c r="CY236">
        <f t="shared" si="92"/>
        <v>107.82</v>
      </c>
      <c r="CZ236">
        <f t="shared" si="93"/>
        <v>92.95</v>
      </c>
      <c r="DA236">
        <f t="shared" si="94"/>
        <v>1.1599999999999999</v>
      </c>
      <c r="DB236">
        <f t="shared" si="95"/>
        <v>0</v>
      </c>
      <c r="DC236">
        <f t="shared" si="96"/>
        <v>0</v>
      </c>
      <c r="DD236" t="s">
        <v>3</v>
      </c>
      <c r="DE236" t="s">
        <v>3</v>
      </c>
      <c r="DF236">
        <f t="shared" si="97"/>
        <v>0</v>
      </c>
      <c r="DG236">
        <f t="shared" si="98"/>
        <v>0</v>
      </c>
      <c r="DH236">
        <f t="shared" si="63"/>
        <v>0</v>
      </c>
      <c r="DI236">
        <f t="shared" si="64"/>
        <v>0</v>
      </c>
      <c r="DJ236">
        <f t="shared" si="99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ROW(Source!A211)</f>
        <v>211</v>
      </c>
      <c r="B237">
        <v>302024475</v>
      </c>
      <c r="C237">
        <v>302018389</v>
      </c>
      <c r="D237">
        <v>277879128</v>
      </c>
      <c r="E237">
        <v>1</v>
      </c>
      <c r="F237">
        <v>1</v>
      </c>
      <c r="G237">
        <v>1</v>
      </c>
      <c r="H237">
        <v>3</v>
      </c>
      <c r="I237" t="s">
        <v>1101</v>
      </c>
      <c r="J237" t="s">
        <v>1102</v>
      </c>
      <c r="K237" t="s">
        <v>1103</v>
      </c>
      <c r="L237">
        <v>1348</v>
      </c>
      <c r="N237">
        <v>1009</v>
      </c>
      <c r="O237" t="s">
        <v>843</v>
      </c>
      <c r="P237" t="s">
        <v>843</v>
      </c>
      <c r="Q237">
        <v>1000</v>
      </c>
      <c r="W237">
        <v>0</v>
      </c>
      <c r="X237">
        <v>1510940952</v>
      </c>
      <c r="Y237">
        <f t="shared" si="91"/>
        <v>0</v>
      </c>
      <c r="AA237">
        <v>81784.06</v>
      </c>
      <c r="AB237">
        <v>0</v>
      </c>
      <c r="AC237">
        <v>0</v>
      </c>
      <c r="AD237">
        <v>0</v>
      </c>
      <c r="AE237">
        <v>76433.7</v>
      </c>
      <c r="AF237">
        <v>0</v>
      </c>
      <c r="AG237">
        <v>0</v>
      </c>
      <c r="AH237">
        <v>0</v>
      </c>
      <c r="AI237">
        <v>1.07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0.01</v>
      </c>
      <c r="AU237" t="s">
        <v>14</v>
      </c>
      <c r="AV237">
        <v>0</v>
      </c>
      <c r="AW237">
        <v>2</v>
      </c>
      <c r="AX237">
        <v>302025060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764.33699999999999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ROUND(Y237*Source!I211,7)</f>
        <v>0</v>
      </c>
      <c r="CY237">
        <f t="shared" si="92"/>
        <v>81784.06</v>
      </c>
      <c r="CZ237">
        <f t="shared" si="93"/>
        <v>76433.7</v>
      </c>
      <c r="DA237">
        <f t="shared" si="94"/>
        <v>1.07</v>
      </c>
      <c r="DB237">
        <f t="shared" si="95"/>
        <v>0</v>
      </c>
      <c r="DC237">
        <f t="shared" si="96"/>
        <v>0</v>
      </c>
      <c r="DD237" t="s">
        <v>3</v>
      </c>
      <c r="DE237" t="s">
        <v>3</v>
      </c>
      <c r="DF237">
        <f t="shared" si="97"/>
        <v>0</v>
      </c>
      <c r="DG237">
        <f t="shared" si="98"/>
        <v>0</v>
      </c>
      <c r="DH237">
        <f t="shared" si="63"/>
        <v>0</v>
      </c>
      <c r="DI237">
        <f t="shared" si="64"/>
        <v>0</v>
      </c>
      <c r="DJ237">
        <f t="shared" si="99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ROW(Source!A211)</f>
        <v>211</v>
      </c>
      <c r="B238">
        <v>302024475</v>
      </c>
      <c r="C238">
        <v>302018389</v>
      </c>
      <c r="D238">
        <v>277896271</v>
      </c>
      <c r="E238">
        <v>1</v>
      </c>
      <c r="F238">
        <v>1</v>
      </c>
      <c r="G238">
        <v>1</v>
      </c>
      <c r="H238">
        <v>3</v>
      </c>
      <c r="I238" t="s">
        <v>1104</v>
      </c>
      <c r="J238" t="s">
        <v>1105</v>
      </c>
      <c r="K238" t="s">
        <v>1106</v>
      </c>
      <c r="L238">
        <v>1346</v>
      </c>
      <c r="N238">
        <v>1009</v>
      </c>
      <c r="O238" t="s">
        <v>1059</v>
      </c>
      <c r="P238" t="s">
        <v>1059</v>
      </c>
      <c r="Q238">
        <v>1</v>
      </c>
      <c r="W238">
        <v>0</v>
      </c>
      <c r="X238">
        <v>628117784</v>
      </c>
      <c r="Y238">
        <f t="shared" si="91"/>
        <v>0</v>
      </c>
      <c r="AA238">
        <v>103.84</v>
      </c>
      <c r="AB238">
        <v>0</v>
      </c>
      <c r="AC238">
        <v>0</v>
      </c>
      <c r="AD238">
        <v>0</v>
      </c>
      <c r="AE238">
        <v>79.88</v>
      </c>
      <c r="AF238">
        <v>0</v>
      </c>
      <c r="AG238">
        <v>0</v>
      </c>
      <c r="AH238">
        <v>0</v>
      </c>
      <c r="AI238">
        <v>1.3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0.3</v>
      </c>
      <c r="AU238" t="s">
        <v>14</v>
      </c>
      <c r="AV238">
        <v>0</v>
      </c>
      <c r="AW238">
        <v>2</v>
      </c>
      <c r="AX238">
        <v>302025061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23.963999999999999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ROUND(Y238*Source!I211,7)</f>
        <v>0</v>
      </c>
      <c r="CY238">
        <f t="shared" si="92"/>
        <v>103.84</v>
      </c>
      <c r="CZ238">
        <f t="shared" si="93"/>
        <v>79.88</v>
      </c>
      <c r="DA238">
        <f t="shared" si="94"/>
        <v>1.3</v>
      </c>
      <c r="DB238">
        <f t="shared" si="95"/>
        <v>0</v>
      </c>
      <c r="DC238">
        <f t="shared" si="96"/>
        <v>0</v>
      </c>
      <c r="DD238" t="s">
        <v>3</v>
      </c>
      <c r="DE238" t="s">
        <v>3</v>
      </c>
      <c r="DF238">
        <f t="shared" si="97"/>
        <v>0</v>
      </c>
      <c r="DG238">
        <f t="shared" si="98"/>
        <v>0</v>
      </c>
      <c r="DH238">
        <f t="shared" si="63"/>
        <v>0</v>
      </c>
      <c r="DI238">
        <f t="shared" si="64"/>
        <v>0</v>
      </c>
      <c r="DJ238">
        <f t="shared" si="99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ROW(Source!A211)</f>
        <v>211</v>
      </c>
      <c r="B239">
        <v>302024475</v>
      </c>
      <c r="C239">
        <v>302018389</v>
      </c>
      <c r="D239">
        <v>277896590</v>
      </c>
      <c r="E239">
        <v>1</v>
      </c>
      <c r="F239">
        <v>1</v>
      </c>
      <c r="G239">
        <v>1</v>
      </c>
      <c r="H239">
        <v>3</v>
      </c>
      <c r="I239" t="s">
        <v>1107</v>
      </c>
      <c r="J239" t="s">
        <v>1108</v>
      </c>
      <c r="K239" t="s">
        <v>1109</v>
      </c>
      <c r="L239">
        <v>1346</v>
      </c>
      <c r="N239">
        <v>1009</v>
      </c>
      <c r="O239" t="s">
        <v>1059</v>
      </c>
      <c r="P239" t="s">
        <v>1059</v>
      </c>
      <c r="Q239">
        <v>1</v>
      </c>
      <c r="W239">
        <v>0</v>
      </c>
      <c r="X239">
        <v>949814115</v>
      </c>
      <c r="Y239">
        <f t="shared" si="91"/>
        <v>0</v>
      </c>
      <c r="AA239">
        <v>116.93</v>
      </c>
      <c r="AB239">
        <v>0</v>
      </c>
      <c r="AC239">
        <v>0</v>
      </c>
      <c r="AD239">
        <v>0</v>
      </c>
      <c r="AE239">
        <v>67.59</v>
      </c>
      <c r="AF239">
        <v>0</v>
      </c>
      <c r="AG239">
        <v>0</v>
      </c>
      <c r="AH239">
        <v>0</v>
      </c>
      <c r="AI239">
        <v>1.73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0.7</v>
      </c>
      <c r="AU239" t="s">
        <v>14</v>
      </c>
      <c r="AV239">
        <v>0</v>
      </c>
      <c r="AW239">
        <v>2</v>
      </c>
      <c r="AX239">
        <v>302025062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47.313000000000002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ROUND(Y239*Source!I211,7)</f>
        <v>0</v>
      </c>
      <c r="CY239">
        <f t="shared" si="92"/>
        <v>116.93</v>
      </c>
      <c r="CZ239">
        <f t="shared" si="93"/>
        <v>67.59</v>
      </c>
      <c r="DA239">
        <f t="shared" si="94"/>
        <v>1.73</v>
      </c>
      <c r="DB239">
        <f t="shared" si="95"/>
        <v>0</v>
      </c>
      <c r="DC239">
        <f t="shared" si="96"/>
        <v>0</v>
      </c>
      <c r="DD239" t="s">
        <v>3</v>
      </c>
      <c r="DE239" t="s">
        <v>3</v>
      </c>
      <c r="DF239">
        <f t="shared" si="97"/>
        <v>0</v>
      </c>
      <c r="DG239">
        <f t="shared" si="98"/>
        <v>0</v>
      </c>
      <c r="DH239">
        <f t="shared" si="63"/>
        <v>0</v>
      </c>
      <c r="DI239">
        <f t="shared" si="64"/>
        <v>0</v>
      </c>
      <c r="DJ239">
        <f t="shared" si="99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ROW(Source!A211)</f>
        <v>211</v>
      </c>
      <c r="B240">
        <v>302024475</v>
      </c>
      <c r="C240">
        <v>302018389</v>
      </c>
      <c r="D240">
        <v>277896669</v>
      </c>
      <c r="E240">
        <v>1</v>
      </c>
      <c r="F240">
        <v>1</v>
      </c>
      <c r="G240">
        <v>1</v>
      </c>
      <c r="H240">
        <v>3</v>
      </c>
      <c r="I240" t="s">
        <v>1110</v>
      </c>
      <c r="J240" t="s">
        <v>1111</v>
      </c>
      <c r="K240" t="s">
        <v>1112</v>
      </c>
      <c r="L240">
        <v>1346</v>
      </c>
      <c r="N240">
        <v>1009</v>
      </c>
      <c r="O240" t="s">
        <v>1059</v>
      </c>
      <c r="P240" t="s">
        <v>1059</v>
      </c>
      <c r="Q240">
        <v>1</v>
      </c>
      <c r="W240">
        <v>0</v>
      </c>
      <c r="X240">
        <v>-1314531669</v>
      </c>
      <c r="Y240">
        <f t="shared" si="91"/>
        <v>0</v>
      </c>
      <c r="AA240">
        <v>155.97</v>
      </c>
      <c r="AB240">
        <v>0</v>
      </c>
      <c r="AC240">
        <v>0</v>
      </c>
      <c r="AD240">
        <v>0</v>
      </c>
      <c r="AE240">
        <v>133.31</v>
      </c>
      <c r="AF240">
        <v>0</v>
      </c>
      <c r="AG240">
        <v>0</v>
      </c>
      <c r="AH240">
        <v>0</v>
      </c>
      <c r="AI240">
        <v>1.17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0.7</v>
      </c>
      <c r="AU240" t="s">
        <v>14</v>
      </c>
      <c r="AV240">
        <v>0</v>
      </c>
      <c r="AW240">
        <v>2</v>
      </c>
      <c r="AX240">
        <v>302025063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93.316999999999993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ROUND(Y240*Source!I211,7)</f>
        <v>0</v>
      </c>
      <c r="CY240">
        <f t="shared" si="92"/>
        <v>155.97</v>
      </c>
      <c r="CZ240">
        <f t="shared" si="93"/>
        <v>133.31</v>
      </c>
      <c r="DA240">
        <f t="shared" si="94"/>
        <v>1.17</v>
      </c>
      <c r="DB240">
        <f t="shared" si="95"/>
        <v>0</v>
      </c>
      <c r="DC240">
        <f t="shared" si="96"/>
        <v>0</v>
      </c>
      <c r="DD240" t="s">
        <v>3</v>
      </c>
      <c r="DE240" t="s">
        <v>3</v>
      </c>
      <c r="DF240">
        <f t="shared" si="97"/>
        <v>0</v>
      </c>
      <c r="DG240">
        <f t="shared" si="98"/>
        <v>0</v>
      </c>
      <c r="DH240">
        <f t="shared" si="63"/>
        <v>0</v>
      </c>
      <c r="DI240">
        <f t="shared" si="64"/>
        <v>0</v>
      </c>
      <c r="DJ240">
        <f t="shared" si="99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ROW(Source!A211)</f>
        <v>211</v>
      </c>
      <c r="B241">
        <v>302024475</v>
      </c>
      <c r="C241">
        <v>302018389</v>
      </c>
      <c r="D241">
        <v>277922813</v>
      </c>
      <c r="E241">
        <v>1</v>
      </c>
      <c r="F241">
        <v>1</v>
      </c>
      <c r="G241">
        <v>1</v>
      </c>
      <c r="H241">
        <v>3</v>
      </c>
      <c r="I241" t="s">
        <v>1113</v>
      </c>
      <c r="J241" t="s">
        <v>1114</v>
      </c>
      <c r="K241" t="s">
        <v>1115</v>
      </c>
      <c r="L241">
        <v>1425</v>
      </c>
      <c r="N241">
        <v>1013</v>
      </c>
      <c r="O241" t="s">
        <v>1086</v>
      </c>
      <c r="P241" t="s">
        <v>1086</v>
      </c>
      <c r="Q241">
        <v>1</v>
      </c>
      <c r="W241">
        <v>0</v>
      </c>
      <c r="X241">
        <v>-1308508169</v>
      </c>
      <c r="Y241">
        <f t="shared" si="91"/>
        <v>0</v>
      </c>
      <c r="AA241">
        <v>17822.900000000001</v>
      </c>
      <c r="AB241">
        <v>0</v>
      </c>
      <c r="AC241">
        <v>0</v>
      </c>
      <c r="AD241">
        <v>0</v>
      </c>
      <c r="AE241">
        <v>16351.28</v>
      </c>
      <c r="AF241">
        <v>0</v>
      </c>
      <c r="AG241">
        <v>0</v>
      </c>
      <c r="AH241">
        <v>0</v>
      </c>
      <c r="AI241">
        <v>1.0900000000000001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0.28000000000000003</v>
      </c>
      <c r="AU241" t="s">
        <v>14</v>
      </c>
      <c r="AV241">
        <v>0</v>
      </c>
      <c r="AW241">
        <v>2</v>
      </c>
      <c r="AX241">
        <v>302025064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4578.358400000001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ROUND(Y241*Source!I211,7)</f>
        <v>0</v>
      </c>
      <c r="CY241">
        <f t="shared" si="92"/>
        <v>17822.900000000001</v>
      </c>
      <c r="CZ241">
        <f t="shared" si="93"/>
        <v>16351.28</v>
      </c>
      <c r="DA241">
        <f t="shared" si="94"/>
        <v>1.0900000000000001</v>
      </c>
      <c r="DB241">
        <f t="shared" si="95"/>
        <v>0</v>
      </c>
      <c r="DC241">
        <f t="shared" si="96"/>
        <v>0</v>
      </c>
      <c r="DD241" t="s">
        <v>3</v>
      </c>
      <c r="DE241" t="s">
        <v>3</v>
      </c>
      <c r="DF241">
        <f t="shared" si="97"/>
        <v>0</v>
      </c>
      <c r="DG241">
        <f t="shared" si="98"/>
        <v>0</v>
      </c>
      <c r="DH241">
        <f t="shared" si="63"/>
        <v>0</v>
      </c>
      <c r="DI241">
        <f t="shared" si="64"/>
        <v>0</v>
      </c>
      <c r="DJ241">
        <f t="shared" si="99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ROW(Source!A211)</f>
        <v>211</v>
      </c>
      <c r="B242">
        <v>302024475</v>
      </c>
      <c r="C242">
        <v>302018389</v>
      </c>
      <c r="D242">
        <v>277566433</v>
      </c>
      <c r="E242">
        <v>109</v>
      </c>
      <c r="F242">
        <v>1</v>
      </c>
      <c r="G242">
        <v>1</v>
      </c>
      <c r="H242">
        <v>3</v>
      </c>
      <c r="I242" t="s">
        <v>1046</v>
      </c>
      <c r="J242" t="s">
        <v>3</v>
      </c>
      <c r="K242" t="s">
        <v>1047</v>
      </c>
      <c r="L242">
        <v>3277935</v>
      </c>
      <c r="N242">
        <v>1013</v>
      </c>
      <c r="O242" t="s">
        <v>1048</v>
      </c>
      <c r="P242" t="s">
        <v>1048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302025065</v>
      </c>
      <c r="AY242">
        <v>1</v>
      </c>
      <c r="AZ242">
        <v>2048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ROUND(Y242*Source!I211,7)</f>
        <v>2</v>
      </c>
      <c r="CY242">
        <f t="shared" si="92"/>
        <v>0</v>
      </c>
      <c r="CZ242">
        <f t="shared" si="93"/>
        <v>0</v>
      </c>
      <c r="DA242">
        <f t="shared" si="94"/>
        <v>1</v>
      </c>
      <c r="DB242">
        <f>ROUND(ROUND(AT242*CZ242,2),6)</f>
        <v>0</v>
      </c>
      <c r="DC242">
        <f>ROUND(ROUND(AT242*AG242,2),6)</f>
        <v>0</v>
      </c>
      <c r="DD242" t="s">
        <v>3</v>
      </c>
      <c r="DE242" t="s">
        <v>3</v>
      </c>
      <c r="DF242">
        <f>ROUND(ROUND(AE242,2)*CX242,2)</f>
        <v>0</v>
      </c>
      <c r="DG242">
        <f t="shared" si="98"/>
        <v>0</v>
      </c>
      <c r="DH242">
        <f t="shared" si="63"/>
        <v>0</v>
      </c>
      <c r="DI242">
        <f t="shared" si="64"/>
        <v>0</v>
      </c>
      <c r="DJ242">
        <f t="shared" si="99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ROW(Source!A247)</f>
        <v>247</v>
      </c>
      <c r="B243">
        <v>302024475</v>
      </c>
      <c r="C243">
        <v>302018418</v>
      </c>
      <c r="D243">
        <v>277560289</v>
      </c>
      <c r="E243">
        <v>109</v>
      </c>
      <c r="F243">
        <v>1</v>
      </c>
      <c r="G243">
        <v>1</v>
      </c>
      <c r="H243">
        <v>1</v>
      </c>
      <c r="I243" t="s">
        <v>1049</v>
      </c>
      <c r="J243" t="s">
        <v>3</v>
      </c>
      <c r="K243" t="s">
        <v>1050</v>
      </c>
      <c r="L243">
        <v>1191</v>
      </c>
      <c r="N243">
        <v>1013</v>
      </c>
      <c r="O243" t="s">
        <v>1038</v>
      </c>
      <c r="P243" t="s">
        <v>1038</v>
      </c>
      <c r="Q243">
        <v>1</v>
      </c>
      <c r="W243">
        <v>0</v>
      </c>
      <c r="X243">
        <v>1893946532</v>
      </c>
      <c r="Y243">
        <f>(AT243*ROUND(0.3,7))</f>
        <v>3</v>
      </c>
      <c r="AA243">
        <v>0</v>
      </c>
      <c r="AB243">
        <v>0</v>
      </c>
      <c r="AC243">
        <v>0</v>
      </c>
      <c r="AD243">
        <v>451.23</v>
      </c>
      <c r="AE243">
        <v>0</v>
      </c>
      <c r="AF243">
        <v>0</v>
      </c>
      <c r="AG243">
        <v>0</v>
      </c>
      <c r="AH243">
        <v>451.23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10</v>
      </c>
      <c r="AU243" t="s">
        <v>147</v>
      </c>
      <c r="AV243">
        <v>1</v>
      </c>
      <c r="AW243">
        <v>2</v>
      </c>
      <c r="AX243">
        <v>302025066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4512.3</v>
      </c>
      <c r="BN243">
        <v>10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1353.69</v>
      </c>
      <c r="BU243">
        <v>3</v>
      </c>
      <c r="BV243">
        <v>0</v>
      </c>
      <c r="BW243">
        <v>1</v>
      </c>
      <c r="CU243">
        <f>ROUND(AT243*Source!I247*AH243*AL243,2)</f>
        <v>4512.3</v>
      </c>
      <c r="CV243">
        <f>ROUND(Y243*Source!I247,7)</f>
        <v>3</v>
      </c>
      <c r="CW243">
        <v>0</v>
      </c>
      <c r="CX243">
        <f>ROUND(Y243*Source!I247,7)</f>
        <v>3</v>
      </c>
      <c r="CY243">
        <f>AD243</f>
        <v>451.23</v>
      </c>
      <c r="CZ243">
        <f>AH243</f>
        <v>451.23</v>
      </c>
      <c r="DA243">
        <f>AL243</f>
        <v>1</v>
      </c>
      <c r="DB243">
        <f>ROUND((ROUND(AT243*CZ243,2)*ROUND(0.3,7)),6)</f>
        <v>1353.69</v>
      </c>
      <c r="DC243">
        <f>ROUND((ROUND(AT243*AG243,2)*ROUND(0.3,7)),6)</f>
        <v>0</v>
      </c>
      <c r="DD243" t="s">
        <v>3</v>
      </c>
      <c r="DE243" t="s">
        <v>3</v>
      </c>
      <c r="DF243">
        <f>ROUND(ROUND(AE243,2)*CX243,2)</f>
        <v>0</v>
      </c>
      <c r="DG243">
        <f t="shared" si="98"/>
        <v>0</v>
      </c>
      <c r="DH243">
        <f t="shared" si="63"/>
        <v>0</v>
      </c>
      <c r="DI243">
        <f t="shared" si="64"/>
        <v>1353.69</v>
      </c>
      <c r="DJ243">
        <f>DI243</f>
        <v>1353.69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ROW(Source!A247)</f>
        <v>247</v>
      </c>
      <c r="B244">
        <v>302024475</v>
      </c>
      <c r="C244">
        <v>302018418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1039</v>
      </c>
      <c r="J244" t="s">
        <v>3</v>
      </c>
      <c r="K244" t="s">
        <v>1040</v>
      </c>
      <c r="L244">
        <v>1191</v>
      </c>
      <c r="N244">
        <v>1013</v>
      </c>
      <c r="O244" t="s">
        <v>1038</v>
      </c>
      <c r="P244" t="s">
        <v>1038</v>
      </c>
      <c r="Q244">
        <v>1</v>
      </c>
      <c r="W244">
        <v>0</v>
      </c>
      <c r="X244">
        <v>-1417349443</v>
      </c>
      <c r="Y244">
        <f>(AT244*ROUND(0.3,7))</f>
        <v>0.375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1.25</v>
      </c>
      <c r="AU244" t="s">
        <v>147</v>
      </c>
      <c r="AV244">
        <v>2</v>
      </c>
      <c r="AW244">
        <v>2</v>
      </c>
      <c r="AX244">
        <v>302025067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ROUND(Y244*Source!I247,7)</f>
        <v>0.375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ROUND((ROUND(AT244*CZ244,2)*ROUND(0.3,7)),6)</f>
        <v>0</v>
      </c>
      <c r="DC244">
        <f>ROUND((ROUND(AT244*AG244,2)*ROUND(0.3,7)),6)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98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ROW(Source!A247)</f>
        <v>247</v>
      </c>
      <c r="B245">
        <v>302024475</v>
      </c>
      <c r="C245">
        <v>302018418</v>
      </c>
      <c r="D245">
        <v>277945608</v>
      </c>
      <c r="E245">
        <v>1</v>
      </c>
      <c r="F245">
        <v>1</v>
      </c>
      <c r="G245">
        <v>1</v>
      </c>
      <c r="H245">
        <v>2</v>
      </c>
      <c r="I245" t="s">
        <v>1060</v>
      </c>
      <c r="J245" t="s">
        <v>1061</v>
      </c>
      <c r="K245" t="s">
        <v>1062</v>
      </c>
      <c r="L245">
        <v>1368</v>
      </c>
      <c r="N245">
        <v>1011</v>
      </c>
      <c r="O245" t="s">
        <v>1044</v>
      </c>
      <c r="P245" t="s">
        <v>1044</v>
      </c>
      <c r="Q245">
        <v>1</v>
      </c>
      <c r="W245">
        <v>0</v>
      </c>
      <c r="X245">
        <v>-582323202</v>
      </c>
      <c r="Y245">
        <f>(AT245*ROUND(0.3,7))</f>
        <v>0.375</v>
      </c>
      <c r="AA245">
        <v>0</v>
      </c>
      <c r="AB245">
        <v>1114.97</v>
      </c>
      <c r="AC245">
        <v>549.32000000000005</v>
      </c>
      <c r="AD245">
        <v>0</v>
      </c>
      <c r="AE245">
        <v>0</v>
      </c>
      <c r="AF245">
        <v>995.51</v>
      </c>
      <c r="AG245">
        <v>549.32000000000005</v>
      </c>
      <c r="AH245">
        <v>0</v>
      </c>
      <c r="AI245">
        <v>1</v>
      </c>
      <c r="AJ245">
        <v>1.1200000000000001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1.25</v>
      </c>
      <c r="AU245" t="s">
        <v>147</v>
      </c>
      <c r="AV245">
        <v>1</v>
      </c>
      <c r="AW245">
        <v>2</v>
      </c>
      <c r="AX245">
        <v>302025068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1244.3875</v>
      </c>
      <c r="BL245">
        <v>686.65000000000009</v>
      </c>
      <c r="BM245">
        <v>0</v>
      </c>
      <c r="BN245">
        <v>0</v>
      </c>
      <c r="BO245">
        <v>1.25</v>
      </c>
      <c r="BP245">
        <v>1</v>
      </c>
      <c r="BQ245">
        <v>0</v>
      </c>
      <c r="BR245">
        <v>373.31624999999997</v>
      </c>
      <c r="BS245">
        <v>205.995</v>
      </c>
      <c r="BT245">
        <v>0</v>
      </c>
      <c r="BU245">
        <v>0</v>
      </c>
      <c r="BV245">
        <v>0.375</v>
      </c>
      <c r="BW245">
        <v>1</v>
      </c>
      <c r="CV245">
        <v>0</v>
      </c>
      <c r="CW245">
        <f>ROUND(Y245*Source!I247*DO245,7)</f>
        <v>0.375</v>
      </c>
      <c r="CX245">
        <f>ROUND(Y245*Source!I247,7)</f>
        <v>0.375</v>
      </c>
      <c r="CY245">
        <f>AB245</f>
        <v>1114.97</v>
      </c>
      <c r="CZ245">
        <f>AF245</f>
        <v>995.51</v>
      </c>
      <c r="DA245">
        <f>AJ245</f>
        <v>1.1200000000000001</v>
      </c>
      <c r="DB245">
        <f>ROUND((ROUND(AT245*CZ245,2)*ROUND(0.3,7)),6)</f>
        <v>373.31700000000001</v>
      </c>
      <c r="DC245">
        <f>ROUND((ROUND(AT245*AG245,2)*ROUND(0.3,7)),6)</f>
        <v>205.995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418.11</v>
      </c>
      <c r="DH245">
        <f t="shared" si="63"/>
        <v>206</v>
      </c>
      <c r="DI245">
        <f t="shared" si="64"/>
        <v>0</v>
      </c>
      <c r="DJ245">
        <f>DG245+DH245</f>
        <v>624.11</v>
      </c>
      <c r="DK245">
        <v>1</v>
      </c>
      <c r="DL245" t="s">
        <v>1045</v>
      </c>
      <c r="DM245">
        <v>5</v>
      </c>
      <c r="DN245" t="s">
        <v>1038</v>
      </c>
      <c r="DO245">
        <v>1</v>
      </c>
    </row>
    <row r="246" spans="1:119" x14ac:dyDescent="0.2">
      <c r="A246">
        <f>ROW(Source!A247)</f>
        <v>247</v>
      </c>
      <c r="B246">
        <v>302024475</v>
      </c>
      <c r="C246">
        <v>302018418</v>
      </c>
      <c r="D246">
        <v>277862413</v>
      </c>
      <c r="E246">
        <v>1</v>
      </c>
      <c r="F246">
        <v>1</v>
      </c>
      <c r="G246">
        <v>1</v>
      </c>
      <c r="H246">
        <v>3</v>
      </c>
      <c r="I246" t="s">
        <v>1116</v>
      </c>
      <c r="J246" t="s">
        <v>1117</v>
      </c>
      <c r="K246" t="s">
        <v>1118</v>
      </c>
      <c r="L246">
        <v>1348</v>
      </c>
      <c r="N246">
        <v>1009</v>
      </c>
      <c r="O246" t="s">
        <v>843</v>
      </c>
      <c r="P246" t="s">
        <v>843</v>
      </c>
      <c r="Q246">
        <v>1000</v>
      </c>
      <c r="W246">
        <v>0</v>
      </c>
      <c r="X246">
        <v>-2038862519</v>
      </c>
      <c r="Y246">
        <f t="shared" ref="Y246:Y257" si="100">(AT246*ROUND(0,7))</f>
        <v>0</v>
      </c>
      <c r="AA246">
        <v>27769.599999999999</v>
      </c>
      <c r="AB246">
        <v>0</v>
      </c>
      <c r="AC246">
        <v>0</v>
      </c>
      <c r="AD246">
        <v>0</v>
      </c>
      <c r="AE246">
        <v>23335.8</v>
      </c>
      <c r="AF246">
        <v>0</v>
      </c>
      <c r="AG246">
        <v>0</v>
      </c>
      <c r="AH246">
        <v>0</v>
      </c>
      <c r="AI246">
        <v>1.19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5.0000000000000001E-3</v>
      </c>
      <c r="AU246" t="s">
        <v>14</v>
      </c>
      <c r="AV246">
        <v>0</v>
      </c>
      <c r="AW246">
        <v>2</v>
      </c>
      <c r="AX246">
        <v>302025069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116.679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ROUND(Y246*Source!I247,7)</f>
        <v>0</v>
      </c>
      <c r="CY246">
        <f t="shared" ref="CY246:CY258" si="101">AA246</f>
        <v>27769.599999999999</v>
      </c>
      <c r="CZ246">
        <f t="shared" ref="CZ246:CZ258" si="102">AE246</f>
        <v>23335.8</v>
      </c>
      <c r="DA246">
        <f t="shared" ref="DA246:DA258" si="103">AI246</f>
        <v>1.19</v>
      </c>
      <c r="DB246">
        <f t="shared" ref="DB246:DB257" si="104">ROUND((ROUND(AT246*CZ246,2)*ROUND(0,7)),6)</f>
        <v>0</v>
      </c>
      <c r="DC246">
        <f t="shared" ref="DC246:DC257" si="105">ROUND((ROUND(AT246*AG246,2)*ROUND(0,7)),6)</f>
        <v>0</v>
      </c>
      <c r="DD246" t="s">
        <v>3</v>
      </c>
      <c r="DE246" t="s">
        <v>3</v>
      </c>
      <c r="DF246">
        <f t="shared" ref="DF246:DF257" si="106">ROUND(ROUND(AE246*AI246,2)*CX246,2)</f>
        <v>0</v>
      </c>
      <c r="DG246">
        <f t="shared" ref="DG246:DG260" si="107">ROUND(ROUND(AF246,2)*CX246,2)</f>
        <v>0</v>
      </c>
      <c r="DH246">
        <f t="shared" si="63"/>
        <v>0</v>
      </c>
      <c r="DI246">
        <f t="shared" si="64"/>
        <v>0</v>
      </c>
      <c r="DJ246">
        <f t="shared" ref="DJ246:DJ258" si="108"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ROW(Source!A247)</f>
        <v>247</v>
      </c>
      <c r="B247">
        <v>302024475</v>
      </c>
      <c r="C247">
        <v>302018418</v>
      </c>
      <c r="D247">
        <v>277862499</v>
      </c>
      <c r="E247">
        <v>1</v>
      </c>
      <c r="F247">
        <v>1</v>
      </c>
      <c r="G247">
        <v>1</v>
      </c>
      <c r="H247">
        <v>3</v>
      </c>
      <c r="I247" t="s">
        <v>1053</v>
      </c>
      <c r="J247" t="s">
        <v>1054</v>
      </c>
      <c r="K247" t="s">
        <v>1055</v>
      </c>
      <c r="L247">
        <v>1348</v>
      </c>
      <c r="N247">
        <v>1009</v>
      </c>
      <c r="O247" t="s">
        <v>843</v>
      </c>
      <c r="P247" t="s">
        <v>843</v>
      </c>
      <c r="Q247">
        <v>1000</v>
      </c>
      <c r="W247">
        <v>0</v>
      </c>
      <c r="X247">
        <v>1337651512</v>
      </c>
      <c r="Y247">
        <f t="shared" si="100"/>
        <v>0</v>
      </c>
      <c r="AA247">
        <v>124600.13</v>
      </c>
      <c r="AB247">
        <v>0</v>
      </c>
      <c r="AC247">
        <v>0</v>
      </c>
      <c r="AD247">
        <v>0</v>
      </c>
      <c r="AE247">
        <v>116448.72</v>
      </c>
      <c r="AF247">
        <v>0</v>
      </c>
      <c r="AG247">
        <v>0</v>
      </c>
      <c r="AH247">
        <v>0</v>
      </c>
      <c r="AI247">
        <v>1.07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1.6999999999999999E-3</v>
      </c>
      <c r="AU247" t="s">
        <v>14</v>
      </c>
      <c r="AV247">
        <v>0</v>
      </c>
      <c r="AW247">
        <v>2</v>
      </c>
      <c r="AX247">
        <v>302025070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197.96282399999998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ROUND(Y247*Source!I247,7)</f>
        <v>0</v>
      </c>
      <c r="CY247">
        <f t="shared" si="101"/>
        <v>124600.13</v>
      </c>
      <c r="CZ247">
        <f t="shared" si="102"/>
        <v>116448.72</v>
      </c>
      <c r="DA247">
        <f t="shared" si="103"/>
        <v>1.07</v>
      </c>
      <c r="DB247">
        <f t="shared" si="104"/>
        <v>0</v>
      </c>
      <c r="DC247">
        <f t="shared" si="105"/>
        <v>0</v>
      </c>
      <c r="DD247" t="s">
        <v>3</v>
      </c>
      <c r="DE247" t="s">
        <v>3</v>
      </c>
      <c r="DF247">
        <f t="shared" si="106"/>
        <v>0</v>
      </c>
      <c r="DG247">
        <f t="shared" si="107"/>
        <v>0</v>
      </c>
      <c r="DH247">
        <f t="shared" si="63"/>
        <v>0</v>
      </c>
      <c r="DI247">
        <f t="shared" si="64"/>
        <v>0</v>
      </c>
      <c r="DJ247">
        <f t="shared" si="108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ROW(Source!A247)</f>
        <v>247</v>
      </c>
      <c r="B248">
        <v>302024475</v>
      </c>
      <c r="C248">
        <v>302018418</v>
      </c>
      <c r="D248">
        <v>277862733</v>
      </c>
      <c r="E248">
        <v>1</v>
      </c>
      <c r="F248">
        <v>1</v>
      </c>
      <c r="G248">
        <v>1</v>
      </c>
      <c r="H248">
        <v>3</v>
      </c>
      <c r="I248" t="s">
        <v>1119</v>
      </c>
      <c r="J248" t="s">
        <v>1120</v>
      </c>
      <c r="K248" t="s">
        <v>1121</v>
      </c>
      <c r="L248">
        <v>1346</v>
      </c>
      <c r="N248">
        <v>1009</v>
      </c>
      <c r="O248" t="s">
        <v>1059</v>
      </c>
      <c r="P248" t="s">
        <v>1059</v>
      </c>
      <c r="Q248">
        <v>1</v>
      </c>
      <c r="W248">
        <v>0</v>
      </c>
      <c r="X248">
        <v>1008260642</v>
      </c>
      <c r="Y248">
        <f t="shared" si="100"/>
        <v>0</v>
      </c>
      <c r="AA248">
        <v>318.25</v>
      </c>
      <c r="AB248">
        <v>0</v>
      </c>
      <c r="AC248">
        <v>0</v>
      </c>
      <c r="AD248">
        <v>0</v>
      </c>
      <c r="AE248">
        <v>284.14999999999998</v>
      </c>
      <c r="AF248">
        <v>0</v>
      </c>
      <c r="AG248">
        <v>0</v>
      </c>
      <c r="AH248">
        <v>0</v>
      </c>
      <c r="AI248">
        <v>1.1200000000000001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3.0000000000000001E-3</v>
      </c>
      <c r="AU248" t="s">
        <v>14</v>
      </c>
      <c r="AV248">
        <v>0</v>
      </c>
      <c r="AW248">
        <v>2</v>
      </c>
      <c r="AX248">
        <v>302025071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0.85244999999999993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ROUND(Y248*Source!I247,7)</f>
        <v>0</v>
      </c>
      <c r="CY248">
        <f t="shared" si="101"/>
        <v>318.25</v>
      </c>
      <c r="CZ248">
        <f t="shared" si="102"/>
        <v>284.14999999999998</v>
      </c>
      <c r="DA248">
        <f t="shared" si="103"/>
        <v>1.1200000000000001</v>
      </c>
      <c r="DB248">
        <f t="shared" si="104"/>
        <v>0</v>
      </c>
      <c r="DC248">
        <f t="shared" si="105"/>
        <v>0</v>
      </c>
      <c r="DD248" t="s">
        <v>3</v>
      </c>
      <c r="DE248" t="s">
        <v>3</v>
      </c>
      <c r="DF248">
        <f t="shared" si="106"/>
        <v>0</v>
      </c>
      <c r="DG248">
        <f t="shared" si="107"/>
        <v>0</v>
      </c>
      <c r="DH248">
        <f t="shared" si="63"/>
        <v>0</v>
      </c>
      <c r="DI248">
        <f t="shared" si="64"/>
        <v>0</v>
      </c>
      <c r="DJ248">
        <f t="shared" si="108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ROW(Source!A247)</f>
        <v>247</v>
      </c>
      <c r="B249">
        <v>302024475</v>
      </c>
      <c r="C249">
        <v>302018418</v>
      </c>
      <c r="D249">
        <v>277862797</v>
      </c>
      <c r="E249">
        <v>1</v>
      </c>
      <c r="F249">
        <v>1</v>
      </c>
      <c r="G249">
        <v>1</v>
      </c>
      <c r="H249">
        <v>3</v>
      </c>
      <c r="I249" t="s">
        <v>1122</v>
      </c>
      <c r="J249" t="s">
        <v>1123</v>
      </c>
      <c r="K249" t="s">
        <v>1124</v>
      </c>
      <c r="L249">
        <v>1346</v>
      </c>
      <c r="N249">
        <v>1009</v>
      </c>
      <c r="O249" t="s">
        <v>1059</v>
      </c>
      <c r="P249" t="s">
        <v>1059</v>
      </c>
      <c r="Q249">
        <v>1</v>
      </c>
      <c r="W249">
        <v>0</v>
      </c>
      <c r="X249">
        <v>1325065969</v>
      </c>
      <c r="Y249">
        <f t="shared" si="100"/>
        <v>0</v>
      </c>
      <c r="AA249">
        <v>116.84</v>
      </c>
      <c r="AB249">
        <v>0</v>
      </c>
      <c r="AC249">
        <v>0</v>
      </c>
      <c r="AD249">
        <v>0</v>
      </c>
      <c r="AE249">
        <v>104.32</v>
      </c>
      <c r="AF249">
        <v>0</v>
      </c>
      <c r="AG249">
        <v>0</v>
      </c>
      <c r="AH249">
        <v>0</v>
      </c>
      <c r="AI249">
        <v>1.1200000000000001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2.5000000000000001E-2</v>
      </c>
      <c r="AU249" t="s">
        <v>14</v>
      </c>
      <c r="AV249">
        <v>0</v>
      </c>
      <c r="AW249">
        <v>2</v>
      </c>
      <c r="AX249">
        <v>302025072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2.6080000000000001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ROUND(Y249*Source!I247,7)</f>
        <v>0</v>
      </c>
      <c r="CY249">
        <f t="shared" si="101"/>
        <v>116.84</v>
      </c>
      <c r="CZ249">
        <f t="shared" si="102"/>
        <v>104.32</v>
      </c>
      <c r="DA249">
        <f t="shared" si="103"/>
        <v>1.1200000000000001</v>
      </c>
      <c r="DB249">
        <f t="shared" si="104"/>
        <v>0</v>
      </c>
      <c r="DC249">
        <f t="shared" si="105"/>
        <v>0</v>
      </c>
      <c r="DD249" t="s">
        <v>3</v>
      </c>
      <c r="DE249" t="s">
        <v>3</v>
      </c>
      <c r="DF249">
        <f t="shared" si="106"/>
        <v>0</v>
      </c>
      <c r="DG249">
        <f t="shared" si="107"/>
        <v>0</v>
      </c>
      <c r="DH249">
        <f t="shared" si="63"/>
        <v>0</v>
      </c>
      <c r="DI249">
        <f t="shared" si="64"/>
        <v>0</v>
      </c>
      <c r="DJ249">
        <f t="shared" si="108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ROW(Source!A247)</f>
        <v>247</v>
      </c>
      <c r="B250">
        <v>302024475</v>
      </c>
      <c r="C250">
        <v>302018418</v>
      </c>
      <c r="D250">
        <v>277865432</v>
      </c>
      <c r="E250">
        <v>1</v>
      </c>
      <c r="F250">
        <v>1</v>
      </c>
      <c r="G250">
        <v>1</v>
      </c>
      <c r="H250">
        <v>3</v>
      </c>
      <c r="I250" t="s">
        <v>1125</v>
      </c>
      <c r="J250" t="s">
        <v>1126</v>
      </c>
      <c r="K250" t="s">
        <v>1127</v>
      </c>
      <c r="L250">
        <v>1346</v>
      </c>
      <c r="N250">
        <v>1009</v>
      </c>
      <c r="O250" t="s">
        <v>1059</v>
      </c>
      <c r="P250" t="s">
        <v>1059</v>
      </c>
      <c r="Q250">
        <v>1</v>
      </c>
      <c r="W250">
        <v>0</v>
      </c>
      <c r="X250">
        <v>351792053</v>
      </c>
      <c r="Y250">
        <f t="shared" si="100"/>
        <v>0</v>
      </c>
      <c r="AA250">
        <v>198.36</v>
      </c>
      <c r="AB250">
        <v>0</v>
      </c>
      <c r="AC250">
        <v>0</v>
      </c>
      <c r="AD250">
        <v>0</v>
      </c>
      <c r="AE250">
        <v>206.62</v>
      </c>
      <c r="AF250">
        <v>0</v>
      </c>
      <c r="AG250">
        <v>0</v>
      </c>
      <c r="AH250">
        <v>0</v>
      </c>
      <c r="AI250">
        <v>0.96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1.4E-2</v>
      </c>
      <c r="AU250" t="s">
        <v>14</v>
      </c>
      <c r="AV250">
        <v>0</v>
      </c>
      <c r="AW250">
        <v>2</v>
      </c>
      <c r="AX250">
        <v>302025073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2.8926799999999999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ROUND(Y250*Source!I247,7)</f>
        <v>0</v>
      </c>
      <c r="CY250">
        <f t="shared" si="101"/>
        <v>198.36</v>
      </c>
      <c r="CZ250">
        <f t="shared" si="102"/>
        <v>206.62</v>
      </c>
      <c r="DA250">
        <f t="shared" si="103"/>
        <v>0.96</v>
      </c>
      <c r="DB250">
        <f t="shared" si="104"/>
        <v>0</v>
      </c>
      <c r="DC250">
        <f t="shared" si="105"/>
        <v>0</v>
      </c>
      <c r="DD250" t="s">
        <v>3</v>
      </c>
      <c r="DE250" t="s">
        <v>3</v>
      </c>
      <c r="DF250">
        <f t="shared" si="106"/>
        <v>0</v>
      </c>
      <c r="DG250">
        <f t="shared" si="107"/>
        <v>0</v>
      </c>
      <c r="DH250">
        <f t="shared" si="63"/>
        <v>0</v>
      </c>
      <c r="DI250">
        <f t="shared" si="64"/>
        <v>0</v>
      </c>
      <c r="DJ250">
        <f t="shared" si="108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ROW(Source!A247)</f>
        <v>247</v>
      </c>
      <c r="B251">
        <v>302024475</v>
      </c>
      <c r="C251">
        <v>302018418</v>
      </c>
      <c r="D251">
        <v>277865875</v>
      </c>
      <c r="E251">
        <v>1</v>
      </c>
      <c r="F251">
        <v>1</v>
      </c>
      <c r="G251">
        <v>1</v>
      </c>
      <c r="H251">
        <v>3</v>
      </c>
      <c r="I251" t="s">
        <v>1128</v>
      </c>
      <c r="J251" t="s">
        <v>1129</v>
      </c>
      <c r="K251" t="s">
        <v>1130</v>
      </c>
      <c r="L251">
        <v>1301</v>
      </c>
      <c r="N251">
        <v>1003</v>
      </c>
      <c r="O251" t="s">
        <v>877</v>
      </c>
      <c r="P251" t="s">
        <v>877</v>
      </c>
      <c r="Q251">
        <v>1</v>
      </c>
      <c r="W251">
        <v>0</v>
      </c>
      <c r="X251">
        <v>-1606348536</v>
      </c>
      <c r="Y251">
        <f t="shared" si="100"/>
        <v>0</v>
      </c>
      <c r="AA251">
        <v>20.92</v>
      </c>
      <c r="AB251">
        <v>0</v>
      </c>
      <c r="AC251">
        <v>0</v>
      </c>
      <c r="AD251">
        <v>0</v>
      </c>
      <c r="AE251">
        <v>14.43</v>
      </c>
      <c r="AF251">
        <v>0</v>
      </c>
      <c r="AG251">
        <v>0</v>
      </c>
      <c r="AH251">
        <v>0</v>
      </c>
      <c r="AI251">
        <v>1.45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4.55</v>
      </c>
      <c r="AU251" t="s">
        <v>14</v>
      </c>
      <c r="AV251">
        <v>0</v>
      </c>
      <c r="AW251">
        <v>2</v>
      </c>
      <c r="AX251">
        <v>302025074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65.656499999999994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ROUND(Y251*Source!I247,7)</f>
        <v>0</v>
      </c>
      <c r="CY251">
        <f t="shared" si="101"/>
        <v>20.92</v>
      </c>
      <c r="CZ251">
        <f t="shared" si="102"/>
        <v>14.43</v>
      </c>
      <c r="DA251">
        <f t="shared" si="103"/>
        <v>1.45</v>
      </c>
      <c r="DB251">
        <f t="shared" si="104"/>
        <v>0</v>
      </c>
      <c r="DC251">
        <f t="shared" si="105"/>
        <v>0</v>
      </c>
      <c r="DD251" t="s">
        <v>3</v>
      </c>
      <c r="DE251" t="s">
        <v>3</v>
      </c>
      <c r="DF251">
        <f t="shared" si="106"/>
        <v>0</v>
      </c>
      <c r="DG251">
        <f t="shared" si="107"/>
        <v>0</v>
      </c>
      <c r="DH251">
        <f t="shared" si="63"/>
        <v>0</v>
      </c>
      <c r="DI251">
        <f t="shared" si="64"/>
        <v>0</v>
      </c>
      <c r="DJ251">
        <f t="shared" si="108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ROW(Source!A247)</f>
        <v>247</v>
      </c>
      <c r="B252">
        <v>302024475</v>
      </c>
      <c r="C252">
        <v>302018418</v>
      </c>
      <c r="D252">
        <v>277881757</v>
      </c>
      <c r="E252">
        <v>1</v>
      </c>
      <c r="F252">
        <v>1</v>
      </c>
      <c r="G252">
        <v>1</v>
      </c>
      <c r="H252">
        <v>3</v>
      </c>
      <c r="I252" t="s">
        <v>1076</v>
      </c>
      <c r="J252" t="s">
        <v>1077</v>
      </c>
      <c r="K252" t="s">
        <v>1078</v>
      </c>
      <c r="L252">
        <v>1348</v>
      </c>
      <c r="N252">
        <v>1009</v>
      </c>
      <c r="O252" t="s">
        <v>843</v>
      </c>
      <c r="P252" t="s">
        <v>843</v>
      </c>
      <c r="Q252">
        <v>1000</v>
      </c>
      <c r="W252">
        <v>0</v>
      </c>
      <c r="X252">
        <v>-30100679</v>
      </c>
      <c r="Y252">
        <f t="shared" si="100"/>
        <v>0</v>
      </c>
      <c r="AA252">
        <v>1071093.53</v>
      </c>
      <c r="AB252">
        <v>0</v>
      </c>
      <c r="AC252">
        <v>0</v>
      </c>
      <c r="AD252">
        <v>0</v>
      </c>
      <c r="AE252">
        <v>1050091.7</v>
      </c>
      <c r="AF252">
        <v>0</v>
      </c>
      <c r="AG252">
        <v>0</v>
      </c>
      <c r="AH252">
        <v>0</v>
      </c>
      <c r="AI252">
        <v>1.02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2.0000000000000002E-5</v>
      </c>
      <c r="AU252" t="s">
        <v>14</v>
      </c>
      <c r="AV252">
        <v>0</v>
      </c>
      <c r="AW252">
        <v>2</v>
      </c>
      <c r="AX252">
        <v>302025075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21.001834000000002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ROUND(Y252*Source!I247,7)</f>
        <v>0</v>
      </c>
      <c r="CY252">
        <f t="shared" si="101"/>
        <v>1071093.53</v>
      </c>
      <c r="CZ252">
        <f t="shared" si="102"/>
        <v>1050091.7</v>
      </c>
      <c r="DA252">
        <f t="shared" si="103"/>
        <v>1.02</v>
      </c>
      <c r="DB252">
        <f t="shared" si="104"/>
        <v>0</v>
      </c>
      <c r="DC252">
        <f t="shared" si="105"/>
        <v>0</v>
      </c>
      <c r="DD252" t="s">
        <v>3</v>
      </c>
      <c r="DE252" t="s">
        <v>3</v>
      </c>
      <c r="DF252">
        <f t="shared" si="106"/>
        <v>0</v>
      </c>
      <c r="DG252">
        <f t="shared" si="107"/>
        <v>0</v>
      </c>
      <c r="DH252">
        <f t="shared" si="63"/>
        <v>0</v>
      </c>
      <c r="DI252">
        <f t="shared" si="64"/>
        <v>0</v>
      </c>
      <c r="DJ252">
        <f t="shared" si="108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ROW(Source!A247)</f>
        <v>247</v>
      </c>
      <c r="B253">
        <v>302024475</v>
      </c>
      <c r="C253">
        <v>302018418</v>
      </c>
      <c r="D253">
        <v>277881818</v>
      </c>
      <c r="E253">
        <v>1</v>
      </c>
      <c r="F253">
        <v>1</v>
      </c>
      <c r="G253">
        <v>1</v>
      </c>
      <c r="H253">
        <v>3</v>
      </c>
      <c r="I253" t="s">
        <v>1056</v>
      </c>
      <c r="J253" t="s">
        <v>1057</v>
      </c>
      <c r="K253" t="s">
        <v>1058</v>
      </c>
      <c r="L253">
        <v>1346</v>
      </c>
      <c r="N253">
        <v>1009</v>
      </c>
      <c r="O253" t="s">
        <v>1059</v>
      </c>
      <c r="P253" t="s">
        <v>1059</v>
      </c>
      <c r="Q253">
        <v>1</v>
      </c>
      <c r="W253">
        <v>0</v>
      </c>
      <c r="X253">
        <v>1607157956</v>
      </c>
      <c r="Y253">
        <f t="shared" si="100"/>
        <v>0</v>
      </c>
      <c r="AA253">
        <v>1400.99</v>
      </c>
      <c r="AB253">
        <v>0</v>
      </c>
      <c r="AC253">
        <v>0</v>
      </c>
      <c r="AD253">
        <v>0</v>
      </c>
      <c r="AE253">
        <v>870.18</v>
      </c>
      <c r="AF253">
        <v>0</v>
      </c>
      <c r="AG253">
        <v>0</v>
      </c>
      <c r="AH253">
        <v>0</v>
      </c>
      <c r="AI253">
        <v>1.61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0.34</v>
      </c>
      <c r="AU253" t="s">
        <v>14</v>
      </c>
      <c r="AV253">
        <v>0</v>
      </c>
      <c r="AW253">
        <v>2</v>
      </c>
      <c r="AX253">
        <v>302025076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295.8612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ROUND(Y253*Source!I247,7)</f>
        <v>0</v>
      </c>
      <c r="CY253">
        <f t="shared" si="101"/>
        <v>1400.99</v>
      </c>
      <c r="CZ253">
        <f t="shared" si="102"/>
        <v>870.18</v>
      </c>
      <c r="DA253">
        <f t="shared" si="103"/>
        <v>1.61</v>
      </c>
      <c r="DB253">
        <f t="shared" si="104"/>
        <v>0</v>
      </c>
      <c r="DC253">
        <f t="shared" si="105"/>
        <v>0</v>
      </c>
      <c r="DD253" t="s">
        <v>3</v>
      </c>
      <c r="DE253" t="s">
        <v>3</v>
      </c>
      <c r="DF253">
        <f t="shared" si="106"/>
        <v>0</v>
      </c>
      <c r="DG253">
        <f t="shared" si="107"/>
        <v>0</v>
      </c>
      <c r="DH253">
        <f t="shared" si="63"/>
        <v>0</v>
      </c>
      <c r="DI253">
        <f t="shared" si="64"/>
        <v>0</v>
      </c>
      <c r="DJ253">
        <f t="shared" si="108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ROW(Source!A247)</f>
        <v>247</v>
      </c>
      <c r="B254">
        <v>302024475</v>
      </c>
      <c r="C254">
        <v>302018418</v>
      </c>
      <c r="D254">
        <v>277907649</v>
      </c>
      <c r="E254">
        <v>1</v>
      </c>
      <c r="F254">
        <v>1</v>
      </c>
      <c r="G254">
        <v>1</v>
      </c>
      <c r="H254">
        <v>3</v>
      </c>
      <c r="I254" t="s">
        <v>1131</v>
      </c>
      <c r="J254" t="s">
        <v>1132</v>
      </c>
      <c r="K254" t="s">
        <v>1133</v>
      </c>
      <c r="L254">
        <v>1346</v>
      </c>
      <c r="N254">
        <v>1009</v>
      </c>
      <c r="O254" t="s">
        <v>1059</v>
      </c>
      <c r="P254" t="s">
        <v>1059</v>
      </c>
      <c r="Q254">
        <v>1</v>
      </c>
      <c r="W254">
        <v>0</v>
      </c>
      <c r="X254">
        <v>195053230</v>
      </c>
      <c r="Y254">
        <f t="shared" si="100"/>
        <v>0</v>
      </c>
      <c r="AA254">
        <v>1798.07</v>
      </c>
      <c r="AB254">
        <v>0</v>
      </c>
      <c r="AC254">
        <v>0</v>
      </c>
      <c r="AD254">
        <v>0</v>
      </c>
      <c r="AE254">
        <v>1912.84</v>
      </c>
      <c r="AF254">
        <v>0</v>
      </c>
      <c r="AG254">
        <v>0</v>
      </c>
      <c r="AH254">
        <v>0</v>
      </c>
      <c r="AI254">
        <v>0.94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5.0000000000000001E-3</v>
      </c>
      <c r="AU254" t="s">
        <v>14</v>
      </c>
      <c r="AV254">
        <v>0</v>
      </c>
      <c r="AW254">
        <v>2</v>
      </c>
      <c r="AX254">
        <v>302025077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9.5641999999999996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ROUND(Y254*Source!I247,7)</f>
        <v>0</v>
      </c>
      <c r="CY254">
        <f t="shared" si="101"/>
        <v>1798.07</v>
      </c>
      <c r="CZ254">
        <f t="shared" si="102"/>
        <v>1912.84</v>
      </c>
      <c r="DA254">
        <f t="shared" si="103"/>
        <v>0.94</v>
      </c>
      <c r="DB254">
        <f t="shared" si="104"/>
        <v>0</v>
      </c>
      <c r="DC254">
        <f t="shared" si="105"/>
        <v>0</v>
      </c>
      <c r="DD254" t="s">
        <v>3</v>
      </c>
      <c r="DE254" t="s">
        <v>3</v>
      </c>
      <c r="DF254">
        <f t="shared" si="106"/>
        <v>0</v>
      </c>
      <c r="DG254">
        <f t="shared" si="107"/>
        <v>0</v>
      </c>
      <c r="DH254">
        <f t="shared" si="63"/>
        <v>0</v>
      </c>
      <c r="DI254">
        <f t="shared" si="64"/>
        <v>0</v>
      </c>
      <c r="DJ254">
        <f t="shared" si="108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ROW(Source!A247)</f>
        <v>247</v>
      </c>
      <c r="B255">
        <v>302024475</v>
      </c>
      <c r="C255">
        <v>302018418</v>
      </c>
      <c r="D255">
        <v>277910572</v>
      </c>
      <c r="E255">
        <v>1</v>
      </c>
      <c r="F255">
        <v>1</v>
      </c>
      <c r="G255">
        <v>1</v>
      </c>
      <c r="H255">
        <v>3</v>
      </c>
      <c r="I255" t="s">
        <v>1134</v>
      </c>
      <c r="J255" t="s">
        <v>1135</v>
      </c>
      <c r="K255" t="s">
        <v>1136</v>
      </c>
      <c r="L255">
        <v>1371</v>
      </c>
      <c r="N255">
        <v>1013</v>
      </c>
      <c r="O255" t="s">
        <v>200</v>
      </c>
      <c r="P255" t="s">
        <v>200</v>
      </c>
      <c r="Q255">
        <v>1</v>
      </c>
      <c r="W255">
        <v>0</v>
      </c>
      <c r="X255">
        <v>2049129347</v>
      </c>
      <c r="Y255">
        <f t="shared" si="100"/>
        <v>0</v>
      </c>
      <c r="AA255">
        <v>529.66999999999996</v>
      </c>
      <c r="AB255">
        <v>0</v>
      </c>
      <c r="AC255">
        <v>0</v>
      </c>
      <c r="AD255">
        <v>0</v>
      </c>
      <c r="AE255">
        <v>417.06</v>
      </c>
      <c r="AF255">
        <v>0</v>
      </c>
      <c r="AG255">
        <v>0</v>
      </c>
      <c r="AH255">
        <v>0</v>
      </c>
      <c r="AI255">
        <v>1.27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</v>
      </c>
      <c r="AU255" t="s">
        <v>14</v>
      </c>
      <c r="AV255">
        <v>0</v>
      </c>
      <c r="AW255">
        <v>2</v>
      </c>
      <c r="AX255">
        <v>302025078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417.06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ROUND(Y255*Source!I247,7)</f>
        <v>0</v>
      </c>
      <c r="CY255">
        <f t="shared" si="101"/>
        <v>529.66999999999996</v>
      </c>
      <c r="CZ255">
        <f t="shared" si="102"/>
        <v>417.06</v>
      </c>
      <c r="DA255">
        <f t="shared" si="103"/>
        <v>1.27</v>
      </c>
      <c r="DB255">
        <f t="shared" si="104"/>
        <v>0</v>
      </c>
      <c r="DC255">
        <f t="shared" si="105"/>
        <v>0</v>
      </c>
      <c r="DD255" t="s">
        <v>3</v>
      </c>
      <c r="DE255" t="s">
        <v>3</v>
      </c>
      <c r="DF255">
        <f t="shared" si="106"/>
        <v>0</v>
      </c>
      <c r="DG255">
        <f t="shared" si="107"/>
        <v>0</v>
      </c>
      <c r="DH255">
        <f t="shared" si="63"/>
        <v>0</v>
      </c>
      <c r="DI255">
        <f t="shared" si="64"/>
        <v>0</v>
      </c>
      <c r="DJ255">
        <f t="shared" si="108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ROW(Source!A247)</f>
        <v>247</v>
      </c>
      <c r="B256">
        <v>302024475</v>
      </c>
      <c r="C256">
        <v>302018418</v>
      </c>
      <c r="D256">
        <v>277922793</v>
      </c>
      <c r="E256">
        <v>1</v>
      </c>
      <c r="F256">
        <v>1</v>
      </c>
      <c r="G256">
        <v>1</v>
      </c>
      <c r="H256">
        <v>3</v>
      </c>
      <c r="I256" t="s">
        <v>1137</v>
      </c>
      <c r="J256" t="s">
        <v>1138</v>
      </c>
      <c r="K256" t="s">
        <v>1139</v>
      </c>
      <c r="L256">
        <v>1425</v>
      </c>
      <c r="N256">
        <v>1013</v>
      </c>
      <c r="O256" t="s">
        <v>1086</v>
      </c>
      <c r="P256" t="s">
        <v>1086</v>
      </c>
      <c r="Q256">
        <v>1</v>
      </c>
      <c r="W256">
        <v>0</v>
      </c>
      <c r="X256">
        <v>1394025239</v>
      </c>
      <c r="Y256">
        <f t="shared" si="100"/>
        <v>0</v>
      </c>
      <c r="AA256">
        <v>60.02</v>
      </c>
      <c r="AB256">
        <v>0</v>
      </c>
      <c r="AC256">
        <v>0</v>
      </c>
      <c r="AD256">
        <v>0</v>
      </c>
      <c r="AE256">
        <v>47.26</v>
      </c>
      <c r="AF256">
        <v>0</v>
      </c>
      <c r="AG256">
        <v>0</v>
      </c>
      <c r="AH256">
        <v>0</v>
      </c>
      <c r="AI256">
        <v>1.27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0.17</v>
      </c>
      <c r="AU256" t="s">
        <v>14</v>
      </c>
      <c r="AV256">
        <v>0</v>
      </c>
      <c r="AW256">
        <v>2</v>
      </c>
      <c r="AX256">
        <v>302025079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8.0342000000000002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ROUND(Y256*Source!I247,7)</f>
        <v>0</v>
      </c>
      <c r="CY256">
        <f t="shared" si="101"/>
        <v>60.02</v>
      </c>
      <c r="CZ256">
        <f t="shared" si="102"/>
        <v>47.26</v>
      </c>
      <c r="DA256">
        <f t="shared" si="103"/>
        <v>1.27</v>
      </c>
      <c r="DB256">
        <f t="shared" si="104"/>
        <v>0</v>
      </c>
      <c r="DC256">
        <f t="shared" si="105"/>
        <v>0</v>
      </c>
      <c r="DD256" t="s">
        <v>3</v>
      </c>
      <c r="DE256" t="s">
        <v>3</v>
      </c>
      <c r="DF256">
        <f t="shared" si="106"/>
        <v>0</v>
      </c>
      <c r="DG256">
        <f t="shared" si="107"/>
        <v>0</v>
      </c>
      <c r="DH256">
        <f t="shared" si="63"/>
        <v>0</v>
      </c>
      <c r="DI256">
        <f t="shared" si="64"/>
        <v>0</v>
      </c>
      <c r="DJ256">
        <f t="shared" si="108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ROW(Source!A247)</f>
        <v>247</v>
      </c>
      <c r="B257">
        <v>302024475</v>
      </c>
      <c r="C257">
        <v>302018418</v>
      </c>
      <c r="D257">
        <v>277922809</v>
      </c>
      <c r="E257">
        <v>1</v>
      </c>
      <c r="F257">
        <v>1</v>
      </c>
      <c r="G257">
        <v>1</v>
      </c>
      <c r="H257">
        <v>3</v>
      </c>
      <c r="I257" t="s">
        <v>1140</v>
      </c>
      <c r="J257" t="s">
        <v>1141</v>
      </c>
      <c r="K257" t="s">
        <v>1142</v>
      </c>
      <c r="L257">
        <v>1407</v>
      </c>
      <c r="N257">
        <v>1013</v>
      </c>
      <c r="O257" t="s">
        <v>1143</v>
      </c>
      <c r="P257" t="s">
        <v>1143</v>
      </c>
      <c r="Q257">
        <v>1</v>
      </c>
      <c r="W257">
        <v>0</v>
      </c>
      <c r="X257">
        <v>-317919792</v>
      </c>
      <c r="Y257">
        <f t="shared" si="100"/>
        <v>0</v>
      </c>
      <c r="AA257">
        <v>6597.27</v>
      </c>
      <c r="AB257">
        <v>0</v>
      </c>
      <c r="AC257">
        <v>0</v>
      </c>
      <c r="AD257">
        <v>0</v>
      </c>
      <c r="AE257">
        <v>6052.54</v>
      </c>
      <c r="AF257">
        <v>0</v>
      </c>
      <c r="AG257">
        <v>0</v>
      </c>
      <c r="AH257">
        <v>0</v>
      </c>
      <c r="AI257">
        <v>1.0900000000000001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8.9999999999999993E-3</v>
      </c>
      <c r="AU257" t="s">
        <v>14</v>
      </c>
      <c r="AV257">
        <v>0</v>
      </c>
      <c r="AW257">
        <v>2</v>
      </c>
      <c r="AX257">
        <v>302025080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54.472859999999997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ROUND(Y257*Source!I247,7)</f>
        <v>0</v>
      </c>
      <c r="CY257">
        <f t="shared" si="101"/>
        <v>6597.27</v>
      </c>
      <c r="CZ257">
        <f t="shared" si="102"/>
        <v>6052.54</v>
      </c>
      <c r="DA257">
        <f t="shared" si="103"/>
        <v>1.0900000000000001</v>
      </c>
      <c r="DB257">
        <f t="shared" si="104"/>
        <v>0</v>
      </c>
      <c r="DC257">
        <f t="shared" si="105"/>
        <v>0</v>
      </c>
      <c r="DD257" t="s">
        <v>3</v>
      </c>
      <c r="DE257" t="s">
        <v>3</v>
      </c>
      <c r="DF257">
        <f t="shared" si="106"/>
        <v>0</v>
      </c>
      <c r="DG257">
        <f t="shared" si="107"/>
        <v>0</v>
      </c>
      <c r="DH257">
        <f t="shared" ref="DH257:DH320" si="109">ROUND(ROUND(AG257,2)*CX257,2)</f>
        <v>0</v>
      </c>
      <c r="DI257">
        <f t="shared" ref="DI257:DI320" si="110">ROUND(ROUND(AH257,2)*CX257,2)</f>
        <v>0</v>
      </c>
      <c r="DJ257">
        <f t="shared" si="108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ROW(Source!A247)</f>
        <v>247</v>
      </c>
      <c r="B258">
        <v>302024475</v>
      </c>
      <c r="C258">
        <v>302018418</v>
      </c>
      <c r="D258">
        <v>277566433</v>
      </c>
      <c r="E258">
        <v>109</v>
      </c>
      <c r="F258">
        <v>1</v>
      </c>
      <c r="G258">
        <v>1</v>
      </c>
      <c r="H258">
        <v>3</v>
      </c>
      <c r="I258" t="s">
        <v>1046</v>
      </c>
      <c r="J258" t="s">
        <v>3</v>
      </c>
      <c r="K258" t="s">
        <v>1047</v>
      </c>
      <c r="L258">
        <v>3277935</v>
      </c>
      <c r="N258">
        <v>1013</v>
      </c>
      <c r="O258" t="s">
        <v>1048</v>
      </c>
      <c r="P258" t="s">
        <v>1048</v>
      </c>
      <c r="Q258">
        <v>1</v>
      </c>
      <c r="W258">
        <v>0</v>
      </c>
      <c r="X258">
        <v>274903907</v>
      </c>
      <c r="Y258">
        <f>AT258</f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0</v>
      </c>
      <c r="AQ258">
        <v>1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302025081</v>
      </c>
      <c r="AY258">
        <v>1</v>
      </c>
      <c r="AZ258">
        <v>2048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ROUND(Y258*Source!I247,7)</f>
        <v>2</v>
      </c>
      <c r="CY258">
        <f t="shared" si="101"/>
        <v>0</v>
      </c>
      <c r="CZ258">
        <f t="shared" si="102"/>
        <v>0</v>
      </c>
      <c r="DA258">
        <f t="shared" si="103"/>
        <v>1</v>
      </c>
      <c r="DB258">
        <f>ROUND(ROUND(AT258*CZ258,2),6)</f>
        <v>0</v>
      </c>
      <c r="DC258">
        <f>ROUND(ROUND(AT258*AG258,2),6)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107"/>
        <v>0</v>
      </c>
      <c r="DH258">
        <f t="shared" si="109"/>
        <v>0</v>
      </c>
      <c r="DI258">
        <f t="shared" si="110"/>
        <v>0</v>
      </c>
      <c r="DJ258">
        <f t="shared" si="108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ROW(Source!A248)</f>
        <v>248</v>
      </c>
      <c r="B259">
        <v>302024475</v>
      </c>
      <c r="C259">
        <v>302018451</v>
      </c>
      <c r="D259">
        <v>277560289</v>
      </c>
      <c r="E259">
        <v>109</v>
      </c>
      <c r="F259">
        <v>1</v>
      </c>
      <c r="G259">
        <v>1</v>
      </c>
      <c r="H259">
        <v>1</v>
      </c>
      <c r="I259" t="s">
        <v>1049</v>
      </c>
      <c r="J259" t="s">
        <v>3</v>
      </c>
      <c r="K259" t="s">
        <v>1050</v>
      </c>
      <c r="L259">
        <v>1191</v>
      </c>
      <c r="N259">
        <v>1013</v>
      </c>
      <c r="O259" t="s">
        <v>1038</v>
      </c>
      <c r="P259" t="s">
        <v>1038</v>
      </c>
      <c r="Q259">
        <v>1</v>
      </c>
      <c r="W259">
        <v>0</v>
      </c>
      <c r="X259">
        <v>1893946532</v>
      </c>
      <c r="Y259">
        <f>AT259</f>
        <v>10</v>
      </c>
      <c r="AA259">
        <v>0</v>
      </c>
      <c r="AB259">
        <v>0</v>
      </c>
      <c r="AC259">
        <v>0</v>
      </c>
      <c r="AD259">
        <v>451.23</v>
      </c>
      <c r="AE259">
        <v>0</v>
      </c>
      <c r="AF259">
        <v>0</v>
      </c>
      <c r="AG259">
        <v>0</v>
      </c>
      <c r="AH259">
        <v>451.23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10</v>
      </c>
      <c r="AU259" t="s">
        <v>3</v>
      </c>
      <c r="AV259">
        <v>1</v>
      </c>
      <c r="AW259">
        <v>2</v>
      </c>
      <c r="AX259">
        <v>302025082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4512.3</v>
      </c>
      <c r="BN259">
        <v>10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4512.3</v>
      </c>
      <c r="BU259">
        <v>10</v>
      </c>
      <c r="BV259">
        <v>0</v>
      </c>
      <c r="BW259">
        <v>1</v>
      </c>
      <c r="CU259">
        <f>ROUND(AT259*Source!I248*AH259*AL259,2)</f>
        <v>4512.3</v>
      </c>
      <c r="CV259">
        <f>ROUND(Y259*Source!I248,7)</f>
        <v>10</v>
      </c>
      <c r="CW259">
        <v>0</v>
      </c>
      <c r="CX259">
        <f>ROUND(Y259*Source!I248,7)</f>
        <v>10</v>
      </c>
      <c r="CY259">
        <f>AD259</f>
        <v>451.23</v>
      </c>
      <c r="CZ259">
        <f>AH259</f>
        <v>451.23</v>
      </c>
      <c r="DA259">
        <f>AL259</f>
        <v>1</v>
      </c>
      <c r="DB259">
        <f>ROUND(ROUND(AT259*CZ259,2),6)</f>
        <v>4512.3</v>
      </c>
      <c r="DC259">
        <f>ROUND(ROUND(AT259*AG259,2),6)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107"/>
        <v>0</v>
      </c>
      <c r="DH259">
        <f t="shared" si="109"/>
        <v>0</v>
      </c>
      <c r="DI259">
        <f t="shared" si="110"/>
        <v>4512.3</v>
      </c>
      <c r="DJ259">
        <f>DI259</f>
        <v>4512.3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ROW(Source!A248)</f>
        <v>248</v>
      </c>
      <c r="B260">
        <v>302024475</v>
      </c>
      <c r="C260">
        <v>302018451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1039</v>
      </c>
      <c r="J260" t="s">
        <v>3</v>
      </c>
      <c r="K260" t="s">
        <v>1040</v>
      </c>
      <c r="L260">
        <v>1191</v>
      </c>
      <c r="N260">
        <v>1013</v>
      </c>
      <c r="O260" t="s">
        <v>1038</v>
      </c>
      <c r="P260" t="s">
        <v>1038</v>
      </c>
      <c r="Q260">
        <v>1</v>
      </c>
      <c r="W260">
        <v>0</v>
      </c>
      <c r="X260">
        <v>-1417349443</v>
      </c>
      <c r="Y260">
        <f>AT260</f>
        <v>1.25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1.25</v>
      </c>
      <c r="AU260" t="s">
        <v>3</v>
      </c>
      <c r="AV260">
        <v>2</v>
      </c>
      <c r="AW260">
        <v>2</v>
      </c>
      <c r="AX260">
        <v>302025083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ROUND(Y260*Source!I248,7)</f>
        <v>1.25</v>
      </c>
      <c r="CY260">
        <f>AD260</f>
        <v>0</v>
      </c>
      <c r="CZ260">
        <f>AH260</f>
        <v>0</v>
      </c>
      <c r="DA260">
        <f>AL260</f>
        <v>1</v>
      </c>
      <c r="DB260">
        <f>ROUND(ROUND(AT260*CZ260,2),6)</f>
        <v>0</v>
      </c>
      <c r="DC260">
        <f>ROUND(ROUND(AT260*AG260,2),6)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107"/>
        <v>0</v>
      </c>
      <c r="DH260">
        <f t="shared" si="109"/>
        <v>0</v>
      </c>
      <c r="DI260">
        <f t="shared" si="110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ROW(Source!A248)</f>
        <v>248</v>
      </c>
      <c r="B261">
        <v>302024475</v>
      </c>
      <c r="C261">
        <v>302018451</v>
      </c>
      <c r="D261">
        <v>277945608</v>
      </c>
      <c r="E261">
        <v>1</v>
      </c>
      <c r="F261">
        <v>1</v>
      </c>
      <c r="G261">
        <v>1</v>
      </c>
      <c r="H261">
        <v>2</v>
      </c>
      <c r="I261" t="s">
        <v>1060</v>
      </c>
      <c r="J261" t="s">
        <v>1061</v>
      </c>
      <c r="K261" t="s">
        <v>1062</v>
      </c>
      <c r="L261">
        <v>1368</v>
      </c>
      <c r="N261">
        <v>1011</v>
      </c>
      <c r="O261" t="s">
        <v>1044</v>
      </c>
      <c r="P261" t="s">
        <v>1044</v>
      </c>
      <c r="Q261">
        <v>1</v>
      </c>
      <c r="W261">
        <v>0</v>
      </c>
      <c r="X261">
        <v>-582323202</v>
      </c>
      <c r="Y261">
        <f>AT261</f>
        <v>1.25</v>
      </c>
      <c r="AA261">
        <v>0</v>
      </c>
      <c r="AB261">
        <v>1114.97</v>
      </c>
      <c r="AC261">
        <v>549.32000000000005</v>
      </c>
      <c r="AD261">
        <v>0</v>
      </c>
      <c r="AE261">
        <v>0</v>
      </c>
      <c r="AF261">
        <v>995.51</v>
      </c>
      <c r="AG261">
        <v>549.32000000000005</v>
      </c>
      <c r="AH261">
        <v>0</v>
      </c>
      <c r="AI261">
        <v>1</v>
      </c>
      <c r="AJ261">
        <v>1.1200000000000001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1.25</v>
      </c>
      <c r="AU261" t="s">
        <v>3</v>
      </c>
      <c r="AV261">
        <v>1</v>
      </c>
      <c r="AW261">
        <v>2</v>
      </c>
      <c r="AX261">
        <v>302025084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1244.3875</v>
      </c>
      <c r="BL261">
        <v>686.65000000000009</v>
      </c>
      <c r="BM261">
        <v>0</v>
      </c>
      <c r="BN261">
        <v>0</v>
      </c>
      <c r="BO261">
        <v>1.25</v>
      </c>
      <c r="BP261">
        <v>1</v>
      </c>
      <c r="BQ261">
        <v>0</v>
      </c>
      <c r="BR261">
        <v>1244.3875</v>
      </c>
      <c r="BS261">
        <v>686.65000000000009</v>
      </c>
      <c r="BT261">
        <v>0</v>
      </c>
      <c r="BU261">
        <v>0</v>
      </c>
      <c r="BV261">
        <v>1.25</v>
      </c>
      <c r="BW261">
        <v>1</v>
      </c>
      <c r="CV261">
        <v>0</v>
      </c>
      <c r="CW261">
        <f>ROUND(Y261*Source!I248*DO261,7)</f>
        <v>1.25</v>
      </c>
      <c r="CX261">
        <f>ROUND(Y261*Source!I248,7)</f>
        <v>1.25</v>
      </c>
      <c r="CY261">
        <f>AB261</f>
        <v>1114.97</v>
      </c>
      <c r="CZ261">
        <f>AF261</f>
        <v>995.51</v>
      </c>
      <c r="DA261">
        <f>AJ261</f>
        <v>1.1200000000000001</v>
      </c>
      <c r="DB261">
        <f>ROUND(ROUND(AT261*CZ261,2),6)</f>
        <v>1244.3900000000001</v>
      </c>
      <c r="DC261">
        <f>ROUND(ROUND(AT261*AG261,2),6)</f>
        <v>686.65</v>
      </c>
      <c r="DD261" t="s">
        <v>3</v>
      </c>
      <c r="DE261" t="s">
        <v>3</v>
      </c>
      <c r="DF261">
        <f>ROUND(ROUND(AE261,2)*CX261,2)</f>
        <v>0</v>
      </c>
      <c r="DG261">
        <f>ROUND(ROUND(AF261*AJ261,2)*CX261,2)</f>
        <v>1393.71</v>
      </c>
      <c r="DH261">
        <f t="shared" si="109"/>
        <v>686.65</v>
      </c>
      <c r="DI261">
        <f t="shared" si="110"/>
        <v>0</v>
      </c>
      <c r="DJ261">
        <f>DG261+DH261</f>
        <v>2080.36</v>
      </c>
      <c r="DK261">
        <v>1</v>
      </c>
      <c r="DL261" t="s">
        <v>1045</v>
      </c>
      <c r="DM261">
        <v>5</v>
      </c>
      <c r="DN261" t="s">
        <v>1038</v>
      </c>
      <c r="DO261">
        <v>1</v>
      </c>
    </row>
    <row r="262" spans="1:119" x14ac:dyDescent="0.2">
      <c r="A262">
        <f>ROW(Source!A248)</f>
        <v>248</v>
      </c>
      <c r="B262">
        <v>302024475</v>
      </c>
      <c r="C262">
        <v>302018451</v>
      </c>
      <c r="D262">
        <v>277862413</v>
      </c>
      <c r="E262">
        <v>1</v>
      </c>
      <c r="F262">
        <v>1</v>
      </c>
      <c r="G262">
        <v>1</v>
      </c>
      <c r="H262">
        <v>3</v>
      </c>
      <c r="I262" t="s">
        <v>1116</v>
      </c>
      <c r="J262" t="s">
        <v>1117</v>
      </c>
      <c r="K262" t="s">
        <v>1118</v>
      </c>
      <c r="L262">
        <v>1348</v>
      </c>
      <c r="N262">
        <v>1009</v>
      </c>
      <c r="O262" t="s">
        <v>843</v>
      </c>
      <c r="P262" t="s">
        <v>843</v>
      </c>
      <c r="Q262">
        <v>1000</v>
      </c>
      <c r="W262">
        <v>0</v>
      </c>
      <c r="X262">
        <v>-2038862519</v>
      </c>
      <c r="Y262">
        <f t="shared" ref="Y262:Y273" si="111">(AT262*ROUND(0,7))</f>
        <v>0</v>
      </c>
      <c r="AA262">
        <v>27769.599999999999</v>
      </c>
      <c r="AB262">
        <v>0</v>
      </c>
      <c r="AC262">
        <v>0</v>
      </c>
      <c r="AD262">
        <v>0</v>
      </c>
      <c r="AE262">
        <v>23335.8</v>
      </c>
      <c r="AF262">
        <v>0</v>
      </c>
      <c r="AG262">
        <v>0</v>
      </c>
      <c r="AH262">
        <v>0</v>
      </c>
      <c r="AI262">
        <v>1.19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5.0000000000000001E-3</v>
      </c>
      <c r="AU262" t="s">
        <v>14</v>
      </c>
      <c r="AV262">
        <v>0</v>
      </c>
      <c r="AW262">
        <v>2</v>
      </c>
      <c r="AX262">
        <v>302025085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116.679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ROUND(Y262*Source!I248,7)</f>
        <v>0</v>
      </c>
      <c r="CY262">
        <f t="shared" ref="CY262:CY274" si="112">AA262</f>
        <v>27769.599999999999</v>
      </c>
      <c r="CZ262">
        <f t="shared" ref="CZ262:CZ274" si="113">AE262</f>
        <v>23335.8</v>
      </c>
      <c r="DA262">
        <f t="shared" ref="DA262:DA274" si="114">AI262</f>
        <v>1.19</v>
      </c>
      <c r="DB262">
        <f t="shared" ref="DB262:DB273" si="115">ROUND((ROUND(AT262*CZ262,2)*ROUND(0,7)),6)</f>
        <v>0</v>
      </c>
      <c r="DC262">
        <f t="shared" ref="DC262:DC273" si="116">ROUND((ROUND(AT262*AG262,2)*ROUND(0,7)),6)</f>
        <v>0</v>
      </c>
      <c r="DD262" t="s">
        <v>3</v>
      </c>
      <c r="DE262" t="s">
        <v>3</v>
      </c>
      <c r="DF262">
        <f t="shared" ref="DF262:DF273" si="117">ROUND(ROUND(AE262*AI262,2)*CX262,2)</f>
        <v>0</v>
      </c>
      <c r="DG262">
        <f t="shared" ref="DG262:DG276" si="118">ROUND(ROUND(AF262,2)*CX262,2)</f>
        <v>0</v>
      </c>
      <c r="DH262">
        <f t="shared" si="109"/>
        <v>0</v>
      </c>
      <c r="DI262">
        <f t="shared" si="110"/>
        <v>0</v>
      </c>
      <c r="DJ262">
        <f t="shared" ref="DJ262:DJ274" si="119"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ROW(Source!A248)</f>
        <v>248</v>
      </c>
      <c r="B263">
        <v>302024475</v>
      </c>
      <c r="C263">
        <v>302018451</v>
      </c>
      <c r="D263">
        <v>277862499</v>
      </c>
      <c r="E263">
        <v>1</v>
      </c>
      <c r="F263">
        <v>1</v>
      </c>
      <c r="G263">
        <v>1</v>
      </c>
      <c r="H263">
        <v>3</v>
      </c>
      <c r="I263" t="s">
        <v>1053</v>
      </c>
      <c r="J263" t="s">
        <v>1054</v>
      </c>
      <c r="K263" t="s">
        <v>1055</v>
      </c>
      <c r="L263">
        <v>1348</v>
      </c>
      <c r="N263">
        <v>1009</v>
      </c>
      <c r="O263" t="s">
        <v>843</v>
      </c>
      <c r="P263" t="s">
        <v>843</v>
      </c>
      <c r="Q263">
        <v>1000</v>
      </c>
      <c r="W263">
        <v>0</v>
      </c>
      <c r="X263">
        <v>1337651512</v>
      </c>
      <c r="Y263">
        <f t="shared" si="111"/>
        <v>0</v>
      </c>
      <c r="AA263">
        <v>124600.13</v>
      </c>
      <c r="AB263">
        <v>0</v>
      </c>
      <c r="AC263">
        <v>0</v>
      </c>
      <c r="AD263">
        <v>0</v>
      </c>
      <c r="AE263">
        <v>116448.72</v>
      </c>
      <c r="AF263">
        <v>0</v>
      </c>
      <c r="AG263">
        <v>0</v>
      </c>
      <c r="AH263">
        <v>0</v>
      </c>
      <c r="AI263">
        <v>1.07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1.6999999999999999E-3</v>
      </c>
      <c r="AU263" t="s">
        <v>14</v>
      </c>
      <c r="AV263">
        <v>0</v>
      </c>
      <c r="AW263">
        <v>2</v>
      </c>
      <c r="AX263">
        <v>302025086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197.96282399999998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ROUND(Y263*Source!I248,7)</f>
        <v>0</v>
      </c>
      <c r="CY263">
        <f t="shared" si="112"/>
        <v>124600.13</v>
      </c>
      <c r="CZ263">
        <f t="shared" si="113"/>
        <v>116448.72</v>
      </c>
      <c r="DA263">
        <f t="shared" si="114"/>
        <v>1.07</v>
      </c>
      <c r="DB263">
        <f t="shared" si="115"/>
        <v>0</v>
      </c>
      <c r="DC263">
        <f t="shared" si="116"/>
        <v>0</v>
      </c>
      <c r="DD263" t="s">
        <v>3</v>
      </c>
      <c r="DE263" t="s">
        <v>3</v>
      </c>
      <c r="DF263">
        <f t="shared" si="117"/>
        <v>0</v>
      </c>
      <c r="DG263">
        <f t="shared" si="118"/>
        <v>0</v>
      </c>
      <c r="DH263">
        <f t="shared" si="109"/>
        <v>0</v>
      </c>
      <c r="DI263">
        <f t="shared" si="110"/>
        <v>0</v>
      </c>
      <c r="DJ263">
        <f t="shared" si="119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ROW(Source!A248)</f>
        <v>248</v>
      </c>
      <c r="B264">
        <v>302024475</v>
      </c>
      <c r="C264">
        <v>302018451</v>
      </c>
      <c r="D264">
        <v>277862733</v>
      </c>
      <c r="E264">
        <v>1</v>
      </c>
      <c r="F264">
        <v>1</v>
      </c>
      <c r="G264">
        <v>1</v>
      </c>
      <c r="H264">
        <v>3</v>
      </c>
      <c r="I264" t="s">
        <v>1119</v>
      </c>
      <c r="J264" t="s">
        <v>1120</v>
      </c>
      <c r="K264" t="s">
        <v>1121</v>
      </c>
      <c r="L264">
        <v>1346</v>
      </c>
      <c r="N264">
        <v>1009</v>
      </c>
      <c r="O264" t="s">
        <v>1059</v>
      </c>
      <c r="P264" t="s">
        <v>1059</v>
      </c>
      <c r="Q264">
        <v>1</v>
      </c>
      <c r="W264">
        <v>0</v>
      </c>
      <c r="X264">
        <v>1008260642</v>
      </c>
      <c r="Y264">
        <f t="shared" si="111"/>
        <v>0</v>
      </c>
      <c r="AA264">
        <v>318.25</v>
      </c>
      <c r="AB264">
        <v>0</v>
      </c>
      <c r="AC264">
        <v>0</v>
      </c>
      <c r="AD264">
        <v>0</v>
      </c>
      <c r="AE264">
        <v>284.14999999999998</v>
      </c>
      <c r="AF264">
        <v>0</v>
      </c>
      <c r="AG264">
        <v>0</v>
      </c>
      <c r="AH264">
        <v>0</v>
      </c>
      <c r="AI264">
        <v>1.1200000000000001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3.0000000000000001E-3</v>
      </c>
      <c r="AU264" t="s">
        <v>14</v>
      </c>
      <c r="AV264">
        <v>0</v>
      </c>
      <c r="AW264">
        <v>2</v>
      </c>
      <c r="AX264">
        <v>302025087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0.85244999999999993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ROUND(Y264*Source!I248,7)</f>
        <v>0</v>
      </c>
      <c r="CY264">
        <f t="shared" si="112"/>
        <v>318.25</v>
      </c>
      <c r="CZ264">
        <f t="shared" si="113"/>
        <v>284.14999999999998</v>
      </c>
      <c r="DA264">
        <f t="shared" si="114"/>
        <v>1.1200000000000001</v>
      </c>
      <c r="DB264">
        <f t="shared" si="115"/>
        <v>0</v>
      </c>
      <c r="DC264">
        <f t="shared" si="116"/>
        <v>0</v>
      </c>
      <c r="DD264" t="s">
        <v>3</v>
      </c>
      <c r="DE264" t="s">
        <v>3</v>
      </c>
      <c r="DF264">
        <f t="shared" si="117"/>
        <v>0</v>
      </c>
      <c r="DG264">
        <f t="shared" si="118"/>
        <v>0</v>
      </c>
      <c r="DH264">
        <f t="shared" si="109"/>
        <v>0</v>
      </c>
      <c r="DI264">
        <f t="shared" si="110"/>
        <v>0</v>
      </c>
      <c r="DJ264">
        <f t="shared" si="119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ROW(Source!A248)</f>
        <v>248</v>
      </c>
      <c r="B265">
        <v>302024475</v>
      </c>
      <c r="C265">
        <v>302018451</v>
      </c>
      <c r="D265">
        <v>277862797</v>
      </c>
      <c r="E265">
        <v>1</v>
      </c>
      <c r="F265">
        <v>1</v>
      </c>
      <c r="G265">
        <v>1</v>
      </c>
      <c r="H265">
        <v>3</v>
      </c>
      <c r="I265" t="s">
        <v>1122</v>
      </c>
      <c r="J265" t="s">
        <v>1123</v>
      </c>
      <c r="K265" t="s">
        <v>1124</v>
      </c>
      <c r="L265">
        <v>1346</v>
      </c>
      <c r="N265">
        <v>1009</v>
      </c>
      <c r="O265" t="s">
        <v>1059</v>
      </c>
      <c r="P265" t="s">
        <v>1059</v>
      </c>
      <c r="Q265">
        <v>1</v>
      </c>
      <c r="W265">
        <v>0</v>
      </c>
      <c r="X265">
        <v>1325065969</v>
      </c>
      <c r="Y265">
        <f t="shared" si="111"/>
        <v>0</v>
      </c>
      <c r="AA265">
        <v>116.84</v>
      </c>
      <c r="AB265">
        <v>0</v>
      </c>
      <c r="AC265">
        <v>0</v>
      </c>
      <c r="AD265">
        <v>0</v>
      </c>
      <c r="AE265">
        <v>104.32</v>
      </c>
      <c r="AF265">
        <v>0</v>
      </c>
      <c r="AG265">
        <v>0</v>
      </c>
      <c r="AH265">
        <v>0</v>
      </c>
      <c r="AI265">
        <v>1.1200000000000001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2.5000000000000001E-2</v>
      </c>
      <c r="AU265" t="s">
        <v>14</v>
      </c>
      <c r="AV265">
        <v>0</v>
      </c>
      <c r="AW265">
        <v>2</v>
      </c>
      <c r="AX265">
        <v>302025088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2.6080000000000001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ROUND(Y265*Source!I248,7)</f>
        <v>0</v>
      </c>
      <c r="CY265">
        <f t="shared" si="112"/>
        <v>116.84</v>
      </c>
      <c r="CZ265">
        <f t="shared" si="113"/>
        <v>104.32</v>
      </c>
      <c r="DA265">
        <f t="shared" si="114"/>
        <v>1.1200000000000001</v>
      </c>
      <c r="DB265">
        <f t="shared" si="115"/>
        <v>0</v>
      </c>
      <c r="DC265">
        <f t="shared" si="116"/>
        <v>0</v>
      </c>
      <c r="DD265" t="s">
        <v>3</v>
      </c>
      <c r="DE265" t="s">
        <v>3</v>
      </c>
      <c r="DF265">
        <f t="shared" si="117"/>
        <v>0</v>
      </c>
      <c r="DG265">
        <f t="shared" si="118"/>
        <v>0</v>
      </c>
      <c r="DH265">
        <f t="shared" si="109"/>
        <v>0</v>
      </c>
      <c r="DI265">
        <f t="shared" si="110"/>
        <v>0</v>
      </c>
      <c r="DJ265">
        <f t="shared" si="119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ROW(Source!A248)</f>
        <v>248</v>
      </c>
      <c r="B266">
        <v>302024475</v>
      </c>
      <c r="C266">
        <v>302018451</v>
      </c>
      <c r="D266">
        <v>277865432</v>
      </c>
      <c r="E266">
        <v>1</v>
      </c>
      <c r="F266">
        <v>1</v>
      </c>
      <c r="G266">
        <v>1</v>
      </c>
      <c r="H266">
        <v>3</v>
      </c>
      <c r="I266" t="s">
        <v>1125</v>
      </c>
      <c r="J266" t="s">
        <v>1126</v>
      </c>
      <c r="K266" t="s">
        <v>1127</v>
      </c>
      <c r="L266">
        <v>1346</v>
      </c>
      <c r="N266">
        <v>1009</v>
      </c>
      <c r="O266" t="s">
        <v>1059</v>
      </c>
      <c r="P266" t="s">
        <v>1059</v>
      </c>
      <c r="Q266">
        <v>1</v>
      </c>
      <c r="W266">
        <v>0</v>
      </c>
      <c r="X266">
        <v>351792053</v>
      </c>
      <c r="Y266">
        <f t="shared" si="111"/>
        <v>0</v>
      </c>
      <c r="AA266">
        <v>198.36</v>
      </c>
      <c r="AB266">
        <v>0</v>
      </c>
      <c r="AC266">
        <v>0</v>
      </c>
      <c r="AD266">
        <v>0</v>
      </c>
      <c r="AE266">
        <v>206.62</v>
      </c>
      <c r="AF266">
        <v>0</v>
      </c>
      <c r="AG266">
        <v>0</v>
      </c>
      <c r="AH266">
        <v>0</v>
      </c>
      <c r="AI266">
        <v>0.96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1.4E-2</v>
      </c>
      <c r="AU266" t="s">
        <v>14</v>
      </c>
      <c r="AV266">
        <v>0</v>
      </c>
      <c r="AW266">
        <v>2</v>
      </c>
      <c r="AX266">
        <v>302025089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2.8926799999999999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ROUND(Y266*Source!I248,7)</f>
        <v>0</v>
      </c>
      <c r="CY266">
        <f t="shared" si="112"/>
        <v>198.36</v>
      </c>
      <c r="CZ266">
        <f t="shared" si="113"/>
        <v>206.62</v>
      </c>
      <c r="DA266">
        <f t="shared" si="114"/>
        <v>0.96</v>
      </c>
      <c r="DB266">
        <f t="shared" si="115"/>
        <v>0</v>
      </c>
      <c r="DC266">
        <f t="shared" si="116"/>
        <v>0</v>
      </c>
      <c r="DD266" t="s">
        <v>3</v>
      </c>
      <c r="DE266" t="s">
        <v>3</v>
      </c>
      <c r="DF266">
        <f t="shared" si="117"/>
        <v>0</v>
      </c>
      <c r="DG266">
        <f t="shared" si="118"/>
        <v>0</v>
      </c>
      <c r="DH266">
        <f t="shared" si="109"/>
        <v>0</v>
      </c>
      <c r="DI266">
        <f t="shared" si="110"/>
        <v>0</v>
      </c>
      <c r="DJ266">
        <f t="shared" si="119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ROW(Source!A248)</f>
        <v>248</v>
      </c>
      <c r="B267">
        <v>302024475</v>
      </c>
      <c r="C267">
        <v>302018451</v>
      </c>
      <c r="D267">
        <v>277865875</v>
      </c>
      <c r="E267">
        <v>1</v>
      </c>
      <c r="F267">
        <v>1</v>
      </c>
      <c r="G267">
        <v>1</v>
      </c>
      <c r="H267">
        <v>3</v>
      </c>
      <c r="I267" t="s">
        <v>1128</v>
      </c>
      <c r="J267" t="s">
        <v>1129</v>
      </c>
      <c r="K267" t="s">
        <v>1130</v>
      </c>
      <c r="L267">
        <v>1301</v>
      </c>
      <c r="N267">
        <v>1003</v>
      </c>
      <c r="O267" t="s">
        <v>877</v>
      </c>
      <c r="P267" t="s">
        <v>877</v>
      </c>
      <c r="Q267">
        <v>1</v>
      </c>
      <c r="W267">
        <v>0</v>
      </c>
      <c r="X267">
        <v>-1606348536</v>
      </c>
      <c r="Y267">
        <f t="shared" si="111"/>
        <v>0</v>
      </c>
      <c r="AA267">
        <v>20.92</v>
      </c>
      <c r="AB267">
        <v>0</v>
      </c>
      <c r="AC267">
        <v>0</v>
      </c>
      <c r="AD267">
        <v>0</v>
      </c>
      <c r="AE267">
        <v>14.43</v>
      </c>
      <c r="AF267">
        <v>0</v>
      </c>
      <c r="AG267">
        <v>0</v>
      </c>
      <c r="AH267">
        <v>0</v>
      </c>
      <c r="AI267">
        <v>1.45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4.55</v>
      </c>
      <c r="AU267" t="s">
        <v>14</v>
      </c>
      <c r="AV267">
        <v>0</v>
      </c>
      <c r="AW267">
        <v>2</v>
      </c>
      <c r="AX267">
        <v>302025090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65.656499999999994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ROUND(Y267*Source!I248,7)</f>
        <v>0</v>
      </c>
      <c r="CY267">
        <f t="shared" si="112"/>
        <v>20.92</v>
      </c>
      <c r="CZ267">
        <f t="shared" si="113"/>
        <v>14.43</v>
      </c>
      <c r="DA267">
        <f t="shared" si="114"/>
        <v>1.45</v>
      </c>
      <c r="DB267">
        <f t="shared" si="115"/>
        <v>0</v>
      </c>
      <c r="DC267">
        <f t="shared" si="116"/>
        <v>0</v>
      </c>
      <c r="DD267" t="s">
        <v>3</v>
      </c>
      <c r="DE267" t="s">
        <v>3</v>
      </c>
      <c r="DF267">
        <f t="shared" si="117"/>
        <v>0</v>
      </c>
      <c r="DG267">
        <f t="shared" si="118"/>
        <v>0</v>
      </c>
      <c r="DH267">
        <f t="shared" si="109"/>
        <v>0</v>
      </c>
      <c r="DI267">
        <f t="shared" si="110"/>
        <v>0</v>
      </c>
      <c r="DJ267">
        <f t="shared" si="119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ROW(Source!A248)</f>
        <v>248</v>
      </c>
      <c r="B268">
        <v>302024475</v>
      </c>
      <c r="C268">
        <v>302018451</v>
      </c>
      <c r="D268">
        <v>277881757</v>
      </c>
      <c r="E268">
        <v>1</v>
      </c>
      <c r="F268">
        <v>1</v>
      </c>
      <c r="G268">
        <v>1</v>
      </c>
      <c r="H268">
        <v>3</v>
      </c>
      <c r="I268" t="s">
        <v>1076</v>
      </c>
      <c r="J268" t="s">
        <v>1077</v>
      </c>
      <c r="K268" t="s">
        <v>1078</v>
      </c>
      <c r="L268">
        <v>1348</v>
      </c>
      <c r="N268">
        <v>1009</v>
      </c>
      <c r="O268" t="s">
        <v>843</v>
      </c>
      <c r="P268" t="s">
        <v>843</v>
      </c>
      <c r="Q268">
        <v>1000</v>
      </c>
      <c r="W268">
        <v>0</v>
      </c>
      <c r="X268">
        <v>-30100679</v>
      </c>
      <c r="Y268">
        <f t="shared" si="111"/>
        <v>0</v>
      </c>
      <c r="AA268">
        <v>1071093.53</v>
      </c>
      <c r="AB268">
        <v>0</v>
      </c>
      <c r="AC268">
        <v>0</v>
      </c>
      <c r="AD268">
        <v>0</v>
      </c>
      <c r="AE268">
        <v>1050091.7</v>
      </c>
      <c r="AF268">
        <v>0</v>
      </c>
      <c r="AG268">
        <v>0</v>
      </c>
      <c r="AH268">
        <v>0</v>
      </c>
      <c r="AI268">
        <v>1.02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2.0000000000000002E-5</v>
      </c>
      <c r="AU268" t="s">
        <v>14</v>
      </c>
      <c r="AV268">
        <v>0</v>
      </c>
      <c r="AW268">
        <v>2</v>
      </c>
      <c r="AX268">
        <v>302025091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21.001834000000002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ROUND(Y268*Source!I248,7)</f>
        <v>0</v>
      </c>
      <c r="CY268">
        <f t="shared" si="112"/>
        <v>1071093.53</v>
      </c>
      <c r="CZ268">
        <f t="shared" si="113"/>
        <v>1050091.7</v>
      </c>
      <c r="DA268">
        <f t="shared" si="114"/>
        <v>1.02</v>
      </c>
      <c r="DB268">
        <f t="shared" si="115"/>
        <v>0</v>
      </c>
      <c r="DC268">
        <f t="shared" si="116"/>
        <v>0</v>
      </c>
      <c r="DD268" t="s">
        <v>3</v>
      </c>
      <c r="DE268" t="s">
        <v>3</v>
      </c>
      <c r="DF268">
        <f t="shared" si="117"/>
        <v>0</v>
      </c>
      <c r="DG268">
        <f t="shared" si="118"/>
        <v>0</v>
      </c>
      <c r="DH268">
        <f t="shared" si="109"/>
        <v>0</v>
      </c>
      <c r="DI268">
        <f t="shared" si="110"/>
        <v>0</v>
      </c>
      <c r="DJ268">
        <f t="shared" si="119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ROW(Source!A248)</f>
        <v>248</v>
      </c>
      <c r="B269">
        <v>302024475</v>
      </c>
      <c r="C269">
        <v>302018451</v>
      </c>
      <c r="D269">
        <v>277881818</v>
      </c>
      <c r="E269">
        <v>1</v>
      </c>
      <c r="F269">
        <v>1</v>
      </c>
      <c r="G269">
        <v>1</v>
      </c>
      <c r="H269">
        <v>3</v>
      </c>
      <c r="I269" t="s">
        <v>1056</v>
      </c>
      <c r="J269" t="s">
        <v>1057</v>
      </c>
      <c r="K269" t="s">
        <v>1058</v>
      </c>
      <c r="L269">
        <v>1346</v>
      </c>
      <c r="N269">
        <v>1009</v>
      </c>
      <c r="O269" t="s">
        <v>1059</v>
      </c>
      <c r="P269" t="s">
        <v>1059</v>
      </c>
      <c r="Q269">
        <v>1</v>
      </c>
      <c r="W269">
        <v>0</v>
      </c>
      <c r="X269">
        <v>1607157956</v>
      </c>
      <c r="Y269">
        <f t="shared" si="111"/>
        <v>0</v>
      </c>
      <c r="AA269">
        <v>1400.99</v>
      </c>
      <c r="AB269">
        <v>0</v>
      </c>
      <c r="AC269">
        <v>0</v>
      </c>
      <c r="AD269">
        <v>0</v>
      </c>
      <c r="AE269">
        <v>870.18</v>
      </c>
      <c r="AF269">
        <v>0</v>
      </c>
      <c r="AG269">
        <v>0</v>
      </c>
      <c r="AH269">
        <v>0</v>
      </c>
      <c r="AI269">
        <v>1.61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0.34</v>
      </c>
      <c r="AU269" t="s">
        <v>14</v>
      </c>
      <c r="AV269">
        <v>0</v>
      </c>
      <c r="AW269">
        <v>2</v>
      </c>
      <c r="AX269">
        <v>302025092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295.8612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ROUND(Y269*Source!I248,7)</f>
        <v>0</v>
      </c>
      <c r="CY269">
        <f t="shared" si="112"/>
        <v>1400.99</v>
      </c>
      <c r="CZ269">
        <f t="shared" si="113"/>
        <v>870.18</v>
      </c>
      <c r="DA269">
        <f t="shared" si="114"/>
        <v>1.61</v>
      </c>
      <c r="DB269">
        <f t="shared" si="115"/>
        <v>0</v>
      </c>
      <c r="DC269">
        <f t="shared" si="116"/>
        <v>0</v>
      </c>
      <c r="DD269" t="s">
        <v>3</v>
      </c>
      <c r="DE269" t="s">
        <v>3</v>
      </c>
      <c r="DF269">
        <f t="shared" si="117"/>
        <v>0</v>
      </c>
      <c r="DG269">
        <f t="shared" si="118"/>
        <v>0</v>
      </c>
      <c r="DH269">
        <f t="shared" si="109"/>
        <v>0</v>
      </c>
      <c r="DI269">
        <f t="shared" si="110"/>
        <v>0</v>
      </c>
      <c r="DJ269">
        <f t="shared" si="119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ROW(Source!A248)</f>
        <v>248</v>
      </c>
      <c r="B270">
        <v>302024475</v>
      </c>
      <c r="C270">
        <v>302018451</v>
      </c>
      <c r="D270">
        <v>277907649</v>
      </c>
      <c r="E270">
        <v>1</v>
      </c>
      <c r="F270">
        <v>1</v>
      </c>
      <c r="G270">
        <v>1</v>
      </c>
      <c r="H270">
        <v>3</v>
      </c>
      <c r="I270" t="s">
        <v>1131</v>
      </c>
      <c r="J270" t="s">
        <v>1132</v>
      </c>
      <c r="K270" t="s">
        <v>1133</v>
      </c>
      <c r="L270">
        <v>1346</v>
      </c>
      <c r="N270">
        <v>1009</v>
      </c>
      <c r="O270" t="s">
        <v>1059</v>
      </c>
      <c r="P270" t="s">
        <v>1059</v>
      </c>
      <c r="Q270">
        <v>1</v>
      </c>
      <c r="W270">
        <v>0</v>
      </c>
      <c r="X270">
        <v>195053230</v>
      </c>
      <c r="Y270">
        <f t="shared" si="111"/>
        <v>0</v>
      </c>
      <c r="AA270">
        <v>1798.07</v>
      </c>
      <c r="AB270">
        <v>0</v>
      </c>
      <c r="AC270">
        <v>0</v>
      </c>
      <c r="AD270">
        <v>0</v>
      </c>
      <c r="AE270">
        <v>1912.84</v>
      </c>
      <c r="AF270">
        <v>0</v>
      </c>
      <c r="AG270">
        <v>0</v>
      </c>
      <c r="AH270">
        <v>0</v>
      </c>
      <c r="AI270">
        <v>0.94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5.0000000000000001E-3</v>
      </c>
      <c r="AU270" t="s">
        <v>14</v>
      </c>
      <c r="AV270">
        <v>0</v>
      </c>
      <c r="AW270">
        <v>2</v>
      </c>
      <c r="AX270">
        <v>302025093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9.5641999999999996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ROUND(Y270*Source!I248,7)</f>
        <v>0</v>
      </c>
      <c r="CY270">
        <f t="shared" si="112"/>
        <v>1798.07</v>
      </c>
      <c r="CZ270">
        <f t="shared" si="113"/>
        <v>1912.84</v>
      </c>
      <c r="DA270">
        <f t="shared" si="114"/>
        <v>0.94</v>
      </c>
      <c r="DB270">
        <f t="shared" si="115"/>
        <v>0</v>
      </c>
      <c r="DC270">
        <f t="shared" si="116"/>
        <v>0</v>
      </c>
      <c r="DD270" t="s">
        <v>3</v>
      </c>
      <c r="DE270" t="s">
        <v>3</v>
      </c>
      <c r="DF270">
        <f t="shared" si="117"/>
        <v>0</v>
      </c>
      <c r="DG270">
        <f t="shared" si="118"/>
        <v>0</v>
      </c>
      <c r="DH270">
        <f t="shared" si="109"/>
        <v>0</v>
      </c>
      <c r="DI270">
        <f t="shared" si="110"/>
        <v>0</v>
      </c>
      <c r="DJ270">
        <f t="shared" si="119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ROW(Source!A248)</f>
        <v>248</v>
      </c>
      <c r="B271">
        <v>302024475</v>
      </c>
      <c r="C271">
        <v>302018451</v>
      </c>
      <c r="D271">
        <v>277910572</v>
      </c>
      <c r="E271">
        <v>1</v>
      </c>
      <c r="F271">
        <v>1</v>
      </c>
      <c r="G271">
        <v>1</v>
      </c>
      <c r="H271">
        <v>3</v>
      </c>
      <c r="I271" t="s">
        <v>1134</v>
      </c>
      <c r="J271" t="s">
        <v>1135</v>
      </c>
      <c r="K271" t="s">
        <v>1136</v>
      </c>
      <c r="L271">
        <v>1371</v>
      </c>
      <c r="N271">
        <v>1013</v>
      </c>
      <c r="O271" t="s">
        <v>200</v>
      </c>
      <c r="P271" t="s">
        <v>200</v>
      </c>
      <c r="Q271">
        <v>1</v>
      </c>
      <c r="W271">
        <v>0</v>
      </c>
      <c r="X271">
        <v>2049129347</v>
      </c>
      <c r="Y271">
        <f t="shared" si="111"/>
        <v>0</v>
      </c>
      <c r="AA271">
        <v>529.66999999999996</v>
      </c>
      <c r="AB271">
        <v>0</v>
      </c>
      <c r="AC271">
        <v>0</v>
      </c>
      <c r="AD271">
        <v>0</v>
      </c>
      <c r="AE271">
        <v>417.06</v>
      </c>
      <c r="AF271">
        <v>0</v>
      </c>
      <c r="AG271">
        <v>0</v>
      </c>
      <c r="AH271">
        <v>0</v>
      </c>
      <c r="AI271">
        <v>1.27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</v>
      </c>
      <c r="AU271" t="s">
        <v>14</v>
      </c>
      <c r="AV271">
        <v>0</v>
      </c>
      <c r="AW271">
        <v>2</v>
      </c>
      <c r="AX271">
        <v>302025094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417.06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ROUND(Y271*Source!I248,7)</f>
        <v>0</v>
      </c>
      <c r="CY271">
        <f t="shared" si="112"/>
        <v>529.66999999999996</v>
      </c>
      <c r="CZ271">
        <f t="shared" si="113"/>
        <v>417.06</v>
      </c>
      <c r="DA271">
        <f t="shared" si="114"/>
        <v>1.27</v>
      </c>
      <c r="DB271">
        <f t="shared" si="115"/>
        <v>0</v>
      </c>
      <c r="DC271">
        <f t="shared" si="116"/>
        <v>0</v>
      </c>
      <c r="DD271" t="s">
        <v>3</v>
      </c>
      <c r="DE271" t="s">
        <v>3</v>
      </c>
      <c r="DF271">
        <f t="shared" si="117"/>
        <v>0</v>
      </c>
      <c r="DG271">
        <f t="shared" si="118"/>
        <v>0</v>
      </c>
      <c r="DH271">
        <f t="shared" si="109"/>
        <v>0</v>
      </c>
      <c r="DI271">
        <f t="shared" si="110"/>
        <v>0</v>
      </c>
      <c r="DJ271">
        <f t="shared" si="119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ROW(Source!A248)</f>
        <v>248</v>
      </c>
      <c r="B272">
        <v>302024475</v>
      </c>
      <c r="C272">
        <v>302018451</v>
      </c>
      <c r="D272">
        <v>277922793</v>
      </c>
      <c r="E272">
        <v>1</v>
      </c>
      <c r="F272">
        <v>1</v>
      </c>
      <c r="G272">
        <v>1</v>
      </c>
      <c r="H272">
        <v>3</v>
      </c>
      <c r="I272" t="s">
        <v>1137</v>
      </c>
      <c r="J272" t="s">
        <v>1138</v>
      </c>
      <c r="K272" t="s">
        <v>1139</v>
      </c>
      <c r="L272">
        <v>1425</v>
      </c>
      <c r="N272">
        <v>1013</v>
      </c>
      <c r="O272" t="s">
        <v>1086</v>
      </c>
      <c r="P272" t="s">
        <v>1086</v>
      </c>
      <c r="Q272">
        <v>1</v>
      </c>
      <c r="W272">
        <v>0</v>
      </c>
      <c r="X272">
        <v>1394025239</v>
      </c>
      <c r="Y272">
        <f t="shared" si="111"/>
        <v>0</v>
      </c>
      <c r="AA272">
        <v>60.02</v>
      </c>
      <c r="AB272">
        <v>0</v>
      </c>
      <c r="AC272">
        <v>0</v>
      </c>
      <c r="AD272">
        <v>0</v>
      </c>
      <c r="AE272">
        <v>47.26</v>
      </c>
      <c r="AF272">
        <v>0</v>
      </c>
      <c r="AG272">
        <v>0</v>
      </c>
      <c r="AH272">
        <v>0</v>
      </c>
      <c r="AI272">
        <v>1.27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0.17</v>
      </c>
      <c r="AU272" t="s">
        <v>14</v>
      </c>
      <c r="AV272">
        <v>0</v>
      </c>
      <c r="AW272">
        <v>2</v>
      </c>
      <c r="AX272">
        <v>302025095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8.0342000000000002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ROUND(Y272*Source!I248,7)</f>
        <v>0</v>
      </c>
      <c r="CY272">
        <f t="shared" si="112"/>
        <v>60.02</v>
      </c>
      <c r="CZ272">
        <f t="shared" si="113"/>
        <v>47.26</v>
      </c>
      <c r="DA272">
        <f t="shared" si="114"/>
        <v>1.27</v>
      </c>
      <c r="DB272">
        <f t="shared" si="115"/>
        <v>0</v>
      </c>
      <c r="DC272">
        <f t="shared" si="116"/>
        <v>0</v>
      </c>
      <c r="DD272" t="s">
        <v>3</v>
      </c>
      <c r="DE272" t="s">
        <v>3</v>
      </c>
      <c r="DF272">
        <f t="shared" si="117"/>
        <v>0</v>
      </c>
      <c r="DG272">
        <f t="shared" si="118"/>
        <v>0</v>
      </c>
      <c r="DH272">
        <f t="shared" si="109"/>
        <v>0</v>
      </c>
      <c r="DI272">
        <f t="shared" si="110"/>
        <v>0</v>
      </c>
      <c r="DJ272">
        <f t="shared" si="11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ROW(Source!A248)</f>
        <v>248</v>
      </c>
      <c r="B273">
        <v>302024475</v>
      </c>
      <c r="C273">
        <v>302018451</v>
      </c>
      <c r="D273">
        <v>277922809</v>
      </c>
      <c r="E273">
        <v>1</v>
      </c>
      <c r="F273">
        <v>1</v>
      </c>
      <c r="G273">
        <v>1</v>
      </c>
      <c r="H273">
        <v>3</v>
      </c>
      <c r="I273" t="s">
        <v>1140</v>
      </c>
      <c r="J273" t="s">
        <v>1141</v>
      </c>
      <c r="K273" t="s">
        <v>1142</v>
      </c>
      <c r="L273">
        <v>1407</v>
      </c>
      <c r="N273">
        <v>1013</v>
      </c>
      <c r="O273" t="s">
        <v>1143</v>
      </c>
      <c r="P273" t="s">
        <v>1143</v>
      </c>
      <c r="Q273">
        <v>1</v>
      </c>
      <c r="W273">
        <v>0</v>
      </c>
      <c r="X273">
        <v>-317919792</v>
      </c>
      <c r="Y273">
        <f t="shared" si="111"/>
        <v>0</v>
      </c>
      <c r="AA273">
        <v>6597.27</v>
      </c>
      <c r="AB273">
        <v>0</v>
      </c>
      <c r="AC273">
        <v>0</v>
      </c>
      <c r="AD273">
        <v>0</v>
      </c>
      <c r="AE273">
        <v>6052.54</v>
      </c>
      <c r="AF273">
        <v>0</v>
      </c>
      <c r="AG273">
        <v>0</v>
      </c>
      <c r="AH273">
        <v>0</v>
      </c>
      <c r="AI273">
        <v>1.0900000000000001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8.9999999999999993E-3</v>
      </c>
      <c r="AU273" t="s">
        <v>14</v>
      </c>
      <c r="AV273">
        <v>0</v>
      </c>
      <c r="AW273">
        <v>2</v>
      </c>
      <c r="AX273">
        <v>302025096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54.472859999999997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ROUND(Y273*Source!I248,7)</f>
        <v>0</v>
      </c>
      <c r="CY273">
        <f t="shared" si="112"/>
        <v>6597.27</v>
      </c>
      <c r="CZ273">
        <f t="shared" si="113"/>
        <v>6052.54</v>
      </c>
      <c r="DA273">
        <f t="shared" si="114"/>
        <v>1.0900000000000001</v>
      </c>
      <c r="DB273">
        <f t="shared" si="115"/>
        <v>0</v>
      </c>
      <c r="DC273">
        <f t="shared" si="116"/>
        <v>0</v>
      </c>
      <c r="DD273" t="s">
        <v>3</v>
      </c>
      <c r="DE273" t="s">
        <v>3</v>
      </c>
      <c r="DF273">
        <f t="shared" si="117"/>
        <v>0</v>
      </c>
      <c r="DG273">
        <f t="shared" si="118"/>
        <v>0</v>
      </c>
      <c r="DH273">
        <f t="shared" si="109"/>
        <v>0</v>
      </c>
      <c r="DI273">
        <f t="shared" si="110"/>
        <v>0</v>
      </c>
      <c r="DJ273">
        <f t="shared" si="119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ROW(Source!A248)</f>
        <v>248</v>
      </c>
      <c r="B274">
        <v>302024475</v>
      </c>
      <c r="C274">
        <v>302018451</v>
      </c>
      <c r="D274">
        <v>277566433</v>
      </c>
      <c r="E274">
        <v>109</v>
      </c>
      <c r="F274">
        <v>1</v>
      </c>
      <c r="G274">
        <v>1</v>
      </c>
      <c r="H274">
        <v>3</v>
      </c>
      <c r="I274" t="s">
        <v>1046</v>
      </c>
      <c r="J274" t="s">
        <v>3</v>
      </c>
      <c r="K274" t="s">
        <v>1047</v>
      </c>
      <c r="L274">
        <v>3277935</v>
      </c>
      <c r="N274">
        <v>1013</v>
      </c>
      <c r="O274" t="s">
        <v>1048</v>
      </c>
      <c r="P274" t="s">
        <v>1048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302025097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ROUND(Y274*Source!I248,7)</f>
        <v>2</v>
      </c>
      <c r="CY274">
        <f t="shared" si="112"/>
        <v>0</v>
      </c>
      <c r="CZ274">
        <f t="shared" si="113"/>
        <v>0</v>
      </c>
      <c r="DA274">
        <f t="shared" si="114"/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18"/>
        <v>0</v>
      </c>
      <c r="DH274">
        <f t="shared" si="109"/>
        <v>0</v>
      </c>
      <c r="DI274">
        <f t="shared" si="110"/>
        <v>0</v>
      </c>
      <c r="DJ274">
        <f t="shared" si="119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ROW(Source!A249)</f>
        <v>249</v>
      </c>
      <c r="B275">
        <v>302024475</v>
      </c>
      <c r="C275">
        <v>302018484</v>
      </c>
      <c r="D275">
        <v>277560289</v>
      </c>
      <c r="E275">
        <v>109</v>
      </c>
      <c r="F275">
        <v>1</v>
      </c>
      <c r="G275">
        <v>1</v>
      </c>
      <c r="H275">
        <v>1</v>
      </c>
      <c r="I275" t="s">
        <v>1049</v>
      </c>
      <c r="J275" t="s">
        <v>3</v>
      </c>
      <c r="K275" t="s">
        <v>1050</v>
      </c>
      <c r="L275">
        <v>1191</v>
      </c>
      <c r="N275">
        <v>1013</v>
      </c>
      <c r="O275" t="s">
        <v>1038</v>
      </c>
      <c r="P275" t="s">
        <v>1038</v>
      </c>
      <c r="Q275">
        <v>1</v>
      </c>
      <c r="W275">
        <v>0</v>
      </c>
      <c r="X275">
        <v>1893946532</v>
      </c>
      <c r="Y275">
        <f>(AT275*ROUND(0.3,7))</f>
        <v>3.3</v>
      </c>
      <c r="AA275">
        <v>0</v>
      </c>
      <c r="AB275">
        <v>0</v>
      </c>
      <c r="AC275">
        <v>0</v>
      </c>
      <c r="AD275">
        <v>451.23</v>
      </c>
      <c r="AE275">
        <v>0</v>
      </c>
      <c r="AF275">
        <v>0</v>
      </c>
      <c r="AG275">
        <v>0</v>
      </c>
      <c r="AH275">
        <v>451.23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11</v>
      </c>
      <c r="AU275" t="s">
        <v>147</v>
      </c>
      <c r="AV275">
        <v>1</v>
      </c>
      <c r="AW275">
        <v>2</v>
      </c>
      <c r="AX275">
        <v>302025098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4963.5300000000007</v>
      </c>
      <c r="BN275">
        <v>11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1489.059</v>
      </c>
      <c r="BU275">
        <v>3.3</v>
      </c>
      <c r="BV275">
        <v>0</v>
      </c>
      <c r="BW275">
        <v>1</v>
      </c>
      <c r="CU275">
        <f>ROUND(AT275*Source!I249*AH275*AL275,2)</f>
        <v>4963.53</v>
      </c>
      <c r="CV275">
        <f>ROUND(Y275*Source!I249,7)</f>
        <v>3.3</v>
      </c>
      <c r="CW275">
        <v>0</v>
      </c>
      <c r="CX275">
        <f>ROUND(Y275*Source!I249,7)</f>
        <v>3.3</v>
      </c>
      <c r="CY275">
        <f>AD275</f>
        <v>451.23</v>
      </c>
      <c r="CZ275">
        <f>AH275</f>
        <v>451.23</v>
      </c>
      <c r="DA275">
        <f>AL275</f>
        <v>1</v>
      </c>
      <c r="DB275">
        <f>ROUND((ROUND(AT275*CZ275,2)*ROUND(0.3,7)),6)</f>
        <v>1489.059</v>
      </c>
      <c r="DC275">
        <f>ROUND((ROUND(AT275*AG275,2)*ROUND(0.3,7)),6)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118"/>
        <v>0</v>
      </c>
      <c r="DH275">
        <f t="shared" si="109"/>
        <v>0</v>
      </c>
      <c r="DI275">
        <f t="shared" si="110"/>
        <v>1489.06</v>
      </c>
      <c r="DJ275">
        <f>DI275</f>
        <v>1489.06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ROW(Source!A249)</f>
        <v>249</v>
      </c>
      <c r="B276">
        <v>302024475</v>
      </c>
      <c r="C276">
        <v>302018484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1039</v>
      </c>
      <c r="J276" t="s">
        <v>3</v>
      </c>
      <c r="K276" t="s">
        <v>1040</v>
      </c>
      <c r="L276">
        <v>1191</v>
      </c>
      <c r="N276">
        <v>1013</v>
      </c>
      <c r="O276" t="s">
        <v>1038</v>
      </c>
      <c r="P276" t="s">
        <v>1038</v>
      </c>
      <c r="Q276">
        <v>1</v>
      </c>
      <c r="W276">
        <v>0</v>
      </c>
      <c r="X276">
        <v>-1417349443</v>
      </c>
      <c r="Y276">
        <f>(AT276*ROUND(0.3,7))</f>
        <v>0.42899999999999999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1.43</v>
      </c>
      <c r="AU276" t="s">
        <v>147</v>
      </c>
      <c r="AV276">
        <v>2</v>
      </c>
      <c r="AW276">
        <v>2</v>
      </c>
      <c r="AX276">
        <v>302025099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ROUND(Y276*Source!I249,7)</f>
        <v>0.42899999999999999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ROUND((ROUND(AT276*CZ276,2)*ROUND(0.3,7)),6)</f>
        <v>0</v>
      </c>
      <c r="DC276">
        <f>ROUND((ROUND(AT276*AG276,2)*ROUND(0.3,7)),6)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118"/>
        <v>0</v>
      </c>
      <c r="DH276">
        <f t="shared" si="109"/>
        <v>0</v>
      </c>
      <c r="DI276">
        <f t="shared" si="110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ROW(Source!A249)</f>
        <v>249</v>
      </c>
      <c r="B277">
        <v>302024475</v>
      </c>
      <c r="C277">
        <v>302018484</v>
      </c>
      <c r="D277">
        <v>277945608</v>
      </c>
      <c r="E277">
        <v>1</v>
      </c>
      <c r="F277">
        <v>1</v>
      </c>
      <c r="G277">
        <v>1</v>
      </c>
      <c r="H277">
        <v>2</v>
      </c>
      <c r="I277" t="s">
        <v>1060</v>
      </c>
      <c r="J277" t="s">
        <v>1061</v>
      </c>
      <c r="K277" t="s">
        <v>1062</v>
      </c>
      <c r="L277">
        <v>1368</v>
      </c>
      <c r="N277">
        <v>1011</v>
      </c>
      <c r="O277" t="s">
        <v>1044</v>
      </c>
      <c r="P277" t="s">
        <v>1044</v>
      </c>
      <c r="Q277">
        <v>1</v>
      </c>
      <c r="W277">
        <v>0</v>
      </c>
      <c r="X277">
        <v>-582323202</v>
      </c>
      <c r="Y277">
        <f>(AT277*ROUND(0.3,7))</f>
        <v>0.42899999999999999</v>
      </c>
      <c r="AA277">
        <v>0</v>
      </c>
      <c r="AB277">
        <v>1114.97</v>
      </c>
      <c r="AC277">
        <v>549.32000000000005</v>
      </c>
      <c r="AD277">
        <v>0</v>
      </c>
      <c r="AE277">
        <v>0</v>
      </c>
      <c r="AF277">
        <v>995.51</v>
      </c>
      <c r="AG277">
        <v>549.32000000000005</v>
      </c>
      <c r="AH277">
        <v>0</v>
      </c>
      <c r="AI277">
        <v>1</v>
      </c>
      <c r="AJ277">
        <v>1.1200000000000001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1.43</v>
      </c>
      <c r="AU277" t="s">
        <v>147</v>
      </c>
      <c r="AV277">
        <v>1</v>
      </c>
      <c r="AW277">
        <v>2</v>
      </c>
      <c r="AX277">
        <v>302025100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1423.5792999999999</v>
      </c>
      <c r="BL277">
        <v>785.52760000000001</v>
      </c>
      <c r="BM277">
        <v>0</v>
      </c>
      <c r="BN277">
        <v>0</v>
      </c>
      <c r="BO277">
        <v>1.43</v>
      </c>
      <c r="BP277">
        <v>1</v>
      </c>
      <c r="BQ277">
        <v>0</v>
      </c>
      <c r="BR277">
        <v>427.07378999999997</v>
      </c>
      <c r="BS277">
        <v>235.65828000000002</v>
      </c>
      <c r="BT277">
        <v>0</v>
      </c>
      <c r="BU277">
        <v>0</v>
      </c>
      <c r="BV277">
        <v>0.42899999999999999</v>
      </c>
      <c r="BW277">
        <v>1</v>
      </c>
      <c r="CV277">
        <v>0</v>
      </c>
      <c r="CW277">
        <f>ROUND(Y277*Source!I249*DO277,7)</f>
        <v>0.42899999999999999</v>
      </c>
      <c r="CX277">
        <f>ROUND(Y277*Source!I249,7)</f>
        <v>0.42899999999999999</v>
      </c>
      <c r="CY277">
        <f>AB277</f>
        <v>1114.97</v>
      </c>
      <c r="CZ277">
        <f>AF277</f>
        <v>995.51</v>
      </c>
      <c r="DA277">
        <f>AJ277</f>
        <v>1.1200000000000001</v>
      </c>
      <c r="DB277">
        <f>ROUND((ROUND(AT277*CZ277,2)*ROUND(0.3,7)),6)</f>
        <v>427.07400000000001</v>
      </c>
      <c r="DC277">
        <f>ROUND((ROUND(AT277*AG277,2)*ROUND(0.3,7)),6)</f>
        <v>235.65899999999999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478.32</v>
      </c>
      <c r="DH277">
        <f t="shared" si="109"/>
        <v>235.66</v>
      </c>
      <c r="DI277">
        <f t="shared" si="110"/>
        <v>0</v>
      </c>
      <c r="DJ277">
        <f>DG277+DH277</f>
        <v>713.98</v>
      </c>
      <c r="DK277">
        <v>1</v>
      </c>
      <c r="DL277" t="s">
        <v>1045</v>
      </c>
      <c r="DM277">
        <v>5</v>
      </c>
      <c r="DN277" t="s">
        <v>1038</v>
      </c>
      <c r="DO277">
        <v>1</v>
      </c>
    </row>
    <row r="278" spans="1:119" x14ac:dyDescent="0.2">
      <c r="A278">
        <f>ROW(Source!A249)</f>
        <v>249</v>
      </c>
      <c r="B278">
        <v>302024475</v>
      </c>
      <c r="C278">
        <v>302018484</v>
      </c>
      <c r="D278">
        <v>277862413</v>
      </c>
      <c r="E278">
        <v>1</v>
      </c>
      <c r="F278">
        <v>1</v>
      </c>
      <c r="G278">
        <v>1</v>
      </c>
      <c r="H278">
        <v>3</v>
      </c>
      <c r="I278" t="s">
        <v>1116</v>
      </c>
      <c r="J278" t="s">
        <v>1117</v>
      </c>
      <c r="K278" t="s">
        <v>1118</v>
      </c>
      <c r="L278">
        <v>1348</v>
      </c>
      <c r="N278">
        <v>1009</v>
      </c>
      <c r="O278" t="s">
        <v>843</v>
      </c>
      <c r="P278" t="s">
        <v>843</v>
      </c>
      <c r="Q278">
        <v>1000</v>
      </c>
      <c r="W278">
        <v>0</v>
      </c>
      <c r="X278">
        <v>-2038862519</v>
      </c>
      <c r="Y278">
        <f t="shared" ref="Y278:Y289" si="120">(AT278*ROUND(0,7))</f>
        <v>0</v>
      </c>
      <c r="AA278">
        <v>27769.599999999999</v>
      </c>
      <c r="AB278">
        <v>0</v>
      </c>
      <c r="AC278">
        <v>0</v>
      </c>
      <c r="AD278">
        <v>0</v>
      </c>
      <c r="AE278">
        <v>23335.8</v>
      </c>
      <c r="AF278">
        <v>0</v>
      </c>
      <c r="AG278">
        <v>0</v>
      </c>
      <c r="AH278">
        <v>0</v>
      </c>
      <c r="AI278">
        <v>1.19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5.0000000000000001E-3</v>
      </c>
      <c r="AU278" t="s">
        <v>14</v>
      </c>
      <c r="AV278">
        <v>0</v>
      </c>
      <c r="AW278">
        <v>2</v>
      </c>
      <c r="AX278">
        <v>302025101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116.679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ROUND(Y278*Source!I249,7)</f>
        <v>0</v>
      </c>
      <c r="CY278">
        <f t="shared" ref="CY278:CY290" si="121">AA278</f>
        <v>27769.599999999999</v>
      </c>
      <c r="CZ278">
        <f t="shared" ref="CZ278:CZ290" si="122">AE278</f>
        <v>23335.8</v>
      </c>
      <c r="DA278">
        <f t="shared" ref="DA278:DA290" si="123">AI278</f>
        <v>1.19</v>
      </c>
      <c r="DB278">
        <f t="shared" ref="DB278:DB289" si="124">ROUND((ROUND(AT278*CZ278,2)*ROUND(0,7)),6)</f>
        <v>0</v>
      </c>
      <c r="DC278">
        <f t="shared" ref="DC278:DC289" si="125">ROUND((ROUND(AT278*AG278,2)*ROUND(0,7)),6)</f>
        <v>0</v>
      </c>
      <c r="DD278" t="s">
        <v>3</v>
      </c>
      <c r="DE278" t="s">
        <v>3</v>
      </c>
      <c r="DF278">
        <f t="shared" ref="DF278:DF289" si="126">ROUND(ROUND(AE278*AI278,2)*CX278,2)</f>
        <v>0</v>
      </c>
      <c r="DG278">
        <f t="shared" ref="DG278:DG292" si="127">ROUND(ROUND(AF278,2)*CX278,2)</f>
        <v>0</v>
      </c>
      <c r="DH278">
        <f t="shared" si="109"/>
        <v>0</v>
      </c>
      <c r="DI278">
        <f t="shared" si="110"/>
        <v>0</v>
      </c>
      <c r="DJ278">
        <f t="shared" ref="DJ278:DJ290" si="128"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ROW(Source!A249)</f>
        <v>249</v>
      </c>
      <c r="B279">
        <v>302024475</v>
      </c>
      <c r="C279">
        <v>302018484</v>
      </c>
      <c r="D279">
        <v>277862499</v>
      </c>
      <c r="E279">
        <v>1</v>
      </c>
      <c r="F279">
        <v>1</v>
      </c>
      <c r="G279">
        <v>1</v>
      </c>
      <c r="H279">
        <v>3</v>
      </c>
      <c r="I279" t="s">
        <v>1053</v>
      </c>
      <c r="J279" t="s">
        <v>1054</v>
      </c>
      <c r="K279" t="s">
        <v>1055</v>
      </c>
      <c r="L279">
        <v>1348</v>
      </c>
      <c r="N279">
        <v>1009</v>
      </c>
      <c r="O279" t="s">
        <v>843</v>
      </c>
      <c r="P279" t="s">
        <v>843</v>
      </c>
      <c r="Q279">
        <v>1000</v>
      </c>
      <c r="W279">
        <v>0</v>
      </c>
      <c r="X279">
        <v>1337651512</v>
      </c>
      <c r="Y279">
        <f t="shared" si="120"/>
        <v>0</v>
      </c>
      <c r="AA279">
        <v>124600.13</v>
      </c>
      <c r="AB279">
        <v>0</v>
      </c>
      <c r="AC279">
        <v>0</v>
      </c>
      <c r="AD279">
        <v>0</v>
      </c>
      <c r="AE279">
        <v>116448.72</v>
      </c>
      <c r="AF279">
        <v>0</v>
      </c>
      <c r="AG279">
        <v>0</v>
      </c>
      <c r="AH279">
        <v>0</v>
      </c>
      <c r="AI279">
        <v>1.07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1.6999999999999999E-3</v>
      </c>
      <c r="AU279" t="s">
        <v>14</v>
      </c>
      <c r="AV279">
        <v>0</v>
      </c>
      <c r="AW279">
        <v>2</v>
      </c>
      <c r="AX279">
        <v>302025102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197.96282399999998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ROUND(Y279*Source!I249,7)</f>
        <v>0</v>
      </c>
      <c r="CY279">
        <f t="shared" si="121"/>
        <v>124600.13</v>
      </c>
      <c r="CZ279">
        <f t="shared" si="122"/>
        <v>116448.72</v>
      </c>
      <c r="DA279">
        <f t="shared" si="123"/>
        <v>1.07</v>
      </c>
      <c r="DB279">
        <f t="shared" si="124"/>
        <v>0</v>
      </c>
      <c r="DC279">
        <f t="shared" si="125"/>
        <v>0</v>
      </c>
      <c r="DD279" t="s">
        <v>3</v>
      </c>
      <c r="DE279" t="s">
        <v>3</v>
      </c>
      <c r="DF279">
        <f t="shared" si="126"/>
        <v>0</v>
      </c>
      <c r="DG279">
        <f t="shared" si="127"/>
        <v>0</v>
      </c>
      <c r="DH279">
        <f t="shared" si="109"/>
        <v>0</v>
      </c>
      <c r="DI279">
        <f t="shared" si="110"/>
        <v>0</v>
      </c>
      <c r="DJ279">
        <f t="shared" si="128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ROW(Source!A249)</f>
        <v>249</v>
      </c>
      <c r="B280">
        <v>302024475</v>
      </c>
      <c r="C280">
        <v>302018484</v>
      </c>
      <c r="D280">
        <v>277862733</v>
      </c>
      <c r="E280">
        <v>1</v>
      </c>
      <c r="F280">
        <v>1</v>
      </c>
      <c r="G280">
        <v>1</v>
      </c>
      <c r="H280">
        <v>3</v>
      </c>
      <c r="I280" t="s">
        <v>1119</v>
      </c>
      <c r="J280" t="s">
        <v>1120</v>
      </c>
      <c r="K280" t="s">
        <v>1121</v>
      </c>
      <c r="L280">
        <v>1346</v>
      </c>
      <c r="N280">
        <v>1009</v>
      </c>
      <c r="O280" t="s">
        <v>1059</v>
      </c>
      <c r="P280" t="s">
        <v>1059</v>
      </c>
      <c r="Q280">
        <v>1</v>
      </c>
      <c r="W280">
        <v>0</v>
      </c>
      <c r="X280">
        <v>1008260642</v>
      </c>
      <c r="Y280">
        <f t="shared" si="120"/>
        <v>0</v>
      </c>
      <c r="AA280">
        <v>318.25</v>
      </c>
      <c r="AB280">
        <v>0</v>
      </c>
      <c r="AC280">
        <v>0</v>
      </c>
      <c r="AD280">
        <v>0</v>
      </c>
      <c r="AE280">
        <v>284.14999999999998</v>
      </c>
      <c r="AF280">
        <v>0</v>
      </c>
      <c r="AG280">
        <v>0</v>
      </c>
      <c r="AH280">
        <v>0</v>
      </c>
      <c r="AI280">
        <v>1.1200000000000001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5.0000000000000001E-3</v>
      </c>
      <c r="AU280" t="s">
        <v>14</v>
      </c>
      <c r="AV280">
        <v>0</v>
      </c>
      <c r="AW280">
        <v>2</v>
      </c>
      <c r="AX280">
        <v>302025103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1.42075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ROUND(Y280*Source!I249,7)</f>
        <v>0</v>
      </c>
      <c r="CY280">
        <f t="shared" si="121"/>
        <v>318.25</v>
      </c>
      <c r="CZ280">
        <f t="shared" si="122"/>
        <v>284.14999999999998</v>
      </c>
      <c r="DA280">
        <f t="shared" si="123"/>
        <v>1.1200000000000001</v>
      </c>
      <c r="DB280">
        <f t="shared" si="124"/>
        <v>0</v>
      </c>
      <c r="DC280">
        <f t="shared" si="125"/>
        <v>0</v>
      </c>
      <c r="DD280" t="s">
        <v>3</v>
      </c>
      <c r="DE280" t="s">
        <v>3</v>
      </c>
      <c r="DF280">
        <f t="shared" si="126"/>
        <v>0</v>
      </c>
      <c r="DG280">
        <f t="shared" si="127"/>
        <v>0</v>
      </c>
      <c r="DH280">
        <f t="shared" si="109"/>
        <v>0</v>
      </c>
      <c r="DI280">
        <f t="shared" si="110"/>
        <v>0</v>
      </c>
      <c r="DJ280">
        <f t="shared" si="128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ROW(Source!A249)</f>
        <v>249</v>
      </c>
      <c r="B281">
        <v>302024475</v>
      </c>
      <c r="C281">
        <v>302018484</v>
      </c>
      <c r="D281">
        <v>277862797</v>
      </c>
      <c r="E281">
        <v>1</v>
      </c>
      <c r="F281">
        <v>1</v>
      </c>
      <c r="G281">
        <v>1</v>
      </c>
      <c r="H281">
        <v>3</v>
      </c>
      <c r="I281" t="s">
        <v>1122</v>
      </c>
      <c r="J281" t="s">
        <v>1123</v>
      </c>
      <c r="K281" t="s">
        <v>1124</v>
      </c>
      <c r="L281">
        <v>1346</v>
      </c>
      <c r="N281">
        <v>1009</v>
      </c>
      <c r="O281" t="s">
        <v>1059</v>
      </c>
      <c r="P281" t="s">
        <v>1059</v>
      </c>
      <c r="Q281">
        <v>1</v>
      </c>
      <c r="W281">
        <v>0</v>
      </c>
      <c r="X281">
        <v>1325065969</v>
      </c>
      <c r="Y281">
        <f t="shared" si="120"/>
        <v>0</v>
      </c>
      <c r="AA281">
        <v>116.84</v>
      </c>
      <c r="AB281">
        <v>0</v>
      </c>
      <c r="AC281">
        <v>0</v>
      </c>
      <c r="AD281">
        <v>0</v>
      </c>
      <c r="AE281">
        <v>104.32</v>
      </c>
      <c r="AF281">
        <v>0</v>
      </c>
      <c r="AG281">
        <v>0</v>
      </c>
      <c r="AH281">
        <v>0</v>
      </c>
      <c r="AI281">
        <v>1.1200000000000001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2.5000000000000001E-2</v>
      </c>
      <c r="AU281" t="s">
        <v>14</v>
      </c>
      <c r="AV281">
        <v>0</v>
      </c>
      <c r="AW281">
        <v>2</v>
      </c>
      <c r="AX281">
        <v>302025104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2.6080000000000001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ROUND(Y281*Source!I249,7)</f>
        <v>0</v>
      </c>
      <c r="CY281">
        <f t="shared" si="121"/>
        <v>116.84</v>
      </c>
      <c r="CZ281">
        <f t="shared" si="122"/>
        <v>104.32</v>
      </c>
      <c r="DA281">
        <f t="shared" si="123"/>
        <v>1.1200000000000001</v>
      </c>
      <c r="DB281">
        <f t="shared" si="124"/>
        <v>0</v>
      </c>
      <c r="DC281">
        <f t="shared" si="125"/>
        <v>0</v>
      </c>
      <c r="DD281" t="s">
        <v>3</v>
      </c>
      <c r="DE281" t="s">
        <v>3</v>
      </c>
      <c r="DF281">
        <f t="shared" si="126"/>
        <v>0</v>
      </c>
      <c r="DG281">
        <f t="shared" si="127"/>
        <v>0</v>
      </c>
      <c r="DH281">
        <f t="shared" si="109"/>
        <v>0</v>
      </c>
      <c r="DI281">
        <f t="shared" si="110"/>
        <v>0</v>
      </c>
      <c r="DJ281">
        <f t="shared" si="128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ROW(Source!A249)</f>
        <v>249</v>
      </c>
      <c r="B282">
        <v>302024475</v>
      </c>
      <c r="C282">
        <v>302018484</v>
      </c>
      <c r="D282">
        <v>277865432</v>
      </c>
      <c r="E282">
        <v>1</v>
      </c>
      <c r="F282">
        <v>1</v>
      </c>
      <c r="G282">
        <v>1</v>
      </c>
      <c r="H282">
        <v>3</v>
      </c>
      <c r="I282" t="s">
        <v>1125</v>
      </c>
      <c r="J282" t="s">
        <v>1126</v>
      </c>
      <c r="K282" t="s">
        <v>1127</v>
      </c>
      <c r="L282">
        <v>1346</v>
      </c>
      <c r="N282">
        <v>1009</v>
      </c>
      <c r="O282" t="s">
        <v>1059</v>
      </c>
      <c r="P282" t="s">
        <v>1059</v>
      </c>
      <c r="Q282">
        <v>1</v>
      </c>
      <c r="W282">
        <v>0</v>
      </c>
      <c r="X282">
        <v>351792053</v>
      </c>
      <c r="Y282">
        <f t="shared" si="120"/>
        <v>0</v>
      </c>
      <c r="AA282">
        <v>198.36</v>
      </c>
      <c r="AB282">
        <v>0</v>
      </c>
      <c r="AC282">
        <v>0</v>
      </c>
      <c r="AD282">
        <v>0</v>
      </c>
      <c r="AE282">
        <v>206.62</v>
      </c>
      <c r="AF282">
        <v>0</v>
      </c>
      <c r="AG282">
        <v>0</v>
      </c>
      <c r="AH282">
        <v>0</v>
      </c>
      <c r="AI282">
        <v>0.96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1.9E-2</v>
      </c>
      <c r="AU282" t="s">
        <v>14</v>
      </c>
      <c r="AV282">
        <v>0</v>
      </c>
      <c r="AW282">
        <v>2</v>
      </c>
      <c r="AX282">
        <v>302025105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3.92578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ROUND(Y282*Source!I249,7)</f>
        <v>0</v>
      </c>
      <c r="CY282">
        <f t="shared" si="121"/>
        <v>198.36</v>
      </c>
      <c r="CZ282">
        <f t="shared" si="122"/>
        <v>206.62</v>
      </c>
      <c r="DA282">
        <f t="shared" si="123"/>
        <v>0.96</v>
      </c>
      <c r="DB282">
        <f t="shared" si="124"/>
        <v>0</v>
      </c>
      <c r="DC282">
        <f t="shared" si="125"/>
        <v>0</v>
      </c>
      <c r="DD282" t="s">
        <v>3</v>
      </c>
      <c r="DE282" t="s">
        <v>3</v>
      </c>
      <c r="DF282">
        <f t="shared" si="126"/>
        <v>0</v>
      </c>
      <c r="DG282">
        <f t="shared" si="127"/>
        <v>0</v>
      </c>
      <c r="DH282">
        <f t="shared" si="109"/>
        <v>0</v>
      </c>
      <c r="DI282">
        <f t="shared" si="110"/>
        <v>0</v>
      </c>
      <c r="DJ282">
        <f t="shared" si="128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ROW(Source!A249)</f>
        <v>249</v>
      </c>
      <c r="B283">
        <v>302024475</v>
      </c>
      <c r="C283">
        <v>302018484</v>
      </c>
      <c r="D283">
        <v>277865875</v>
      </c>
      <c r="E283">
        <v>1</v>
      </c>
      <c r="F283">
        <v>1</v>
      </c>
      <c r="G283">
        <v>1</v>
      </c>
      <c r="H283">
        <v>3</v>
      </c>
      <c r="I283" t="s">
        <v>1128</v>
      </c>
      <c r="J283" t="s">
        <v>1129</v>
      </c>
      <c r="K283" t="s">
        <v>1130</v>
      </c>
      <c r="L283">
        <v>1301</v>
      </c>
      <c r="N283">
        <v>1003</v>
      </c>
      <c r="O283" t="s">
        <v>877</v>
      </c>
      <c r="P283" t="s">
        <v>877</v>
      </c>
      <c r="Q283">
        <v>1</v>
      </c>
      <c r="W283">
        <v>0</v>
      </c>
      <c r="X283">
        <v>-1606348536</v>
      </c>
      <c r="Y283">
        <f t="shared" si="120"/>
        <v>0</v>
      </c>
      <c r="AA283">
        <v>20.92</v>
      </c>
      <c r="AB283">
        <v>0</v>
      </c>
      <c r="AC283">
        <v>0</v>
      </c>
      <c r="AD283">
        <v>0</v>
      </c>
      <c r="AE283">
        <v>14.43</v>
      </c>
      <c r="AF283">
        <v>0</v>
      </c>
      <c r="AG283">
        <v>0</v>
      </c>
      <c r="AH283">
        <v>0</v>
      </c>
      <c r="AI283">
        <v>1.45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4.55</v>
      </c>
      <c r="AU283" t="s">
        <v>14</v>
      </c>
      <c r="AV283">
        <v>0</v>
      </c>
      <c r="AW283">
        <v>2</v>
      </c>
      <c r="AX283">
        <v>302025106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65.656499999999994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ROUND(Y283*Source!I249,7)</f>
        <v>0</v>
      </c>
      <c r="CY283">
        <f t="shared" si="121"/>
        <v>20.92</v>
      </c>
      <c r="CZ283">
        <f t="shared" si="122"/>
        <v>14.43</v>
      </c>
      <c r="DA283">
        <f t="shared" si="123"/>
        <v>1.45</v>
      </c>
      <c r="DB283">
        <f t="shared" si="124"/>
        <v>0</v>
      </c>
      <c r="DC283">
        <f t="shared" si="125"/>
        <v>0</v>
      </c>
      <c r="DD283" t="s">
        <v>3</v>
      </c>
      <c r="DE283" t="s">
        <v>3</v>
      </c>
      <c r="DF283">
        <f t="shared" si="126"/>
        <v>0</v>
      </c>
      <c r="DG283">
        <f t="shared" si="127"/>
        <v>0</v>
      </c>
      <c r="DH283">
        <f t="shared" si="109"/>
        <v>0</v>
      </c>
      <c r="DI283">
        <f t="shared" si="110"/>
        <v>0</v>
      </c>
      <c r="DJ283">
        <f t="shared" si="128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ROW(Source!A249)</f>
        <v>249</v>
      </c>
      <c r="B284">
        <v>302024475</v>
      </c>
      <c r="C284">
        <v>302018484</v>
      </c>
      <c r="D284">
        <v>277881757</v>
      </c>
      <c r="E284">
        <v>1</v>
      </c>
      <c r="F284">
        <v>1</v>
      </c>
      <c r="G284">
        <v>1</v>
      </c>
      <c r="H284">
        <v>3</v>
      </c>
      <c r="I284" t="s">
        <v>1076</v>
      </c>
      <c r="J284" t="s">
        <v>1077</v>
      </c>
      <c r="K284" t="s">
        <v>1078</v>
      </c>
      <c r="L284">
        <v>1348</v>
      </c>
      <c r="N284">
        <v>1009</v>
      </c>
      <c r="O284" t="s">
        <v>843</v>
      </c>
      <c r="P284" t="s">
        <v>843</v>
      </c>
      <c r="Q284">
        <v>1000</v>
      </c>
      <c r="W284">
        <v>0</v>
      </c>
      <c r="X284">
        <v>-30100679</v>
      </c>
      <c r="Y284">
        <f t="shared" si="120"/>
        <v>0</v>
      </c>
      <c r="AA284">
        <v>1071093.53</v>
      </c>
      <c r="AB284">
        <v>0</v>
      </c>
      <c r="AC284">
        <v>0</v>
      </c>
      <c r="AD284">
        <v>0</v>
      </c>
      <c r="AE284">
        <v>1050091.7</v>
      </c>
      <c r="AF284">
        <v>0</v>
      </c>
      <c r="AG284">
        <v>0</v>
      </c>
      <c r="AH284">
        <v>0</v>
      </c>
      <c r="AI284">
        <v>1.02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2.0000000000000002E-5</v>
      </c>
      <c r="AU284" t="s">
        <v>14</v>
      </c>
      <c r="AV284">
        <v>0</v>
      </c>
      <c r="AW284">
        <v>2</v>
      </c>
      <c r="AX284">
        <v>302025107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21.001834000000002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ROUND(Y284*Source!I249,7)</f>
        <v>0</v>
      </c>
      <c r="CY284">
        <f t="shared" si="121"/>
        <v>1071093.53</v>
      </c>
      <c r="CZ284">
        <f t="shared" si="122"/>
        <v>1050091.7</v>
      </c>
      <c r="DA284">
        <f t="shared" si="123"/>
        <v>1.02</v>
      </c>
      <c r="DB284">
        <f t="shared" si="124"/>
        <v>0</v>
      </c>
      <c r="DC284">
        <f t="shared" si="125"/>
        <v>0</v>
      </c>
      <c r="DD284" t="s">
        <v>3</v>
      </c>
      <c r="DE284" t="s">
        <v>3</v>
      </c>
      <c r="DF284">
        <f t="shared" si="126"/>
        <v>0</v>
      </c>
      <c r="DG284">
        <f t="shared" si="127"/>
        <v>0</v>
      </c>
      <c r="DH284">
        <f t="shared" si="109"/>
        <v>0</v>
      </c>
      <c r="DI284">
        <f t="shared" si="110"/>
        <v>0</v>
      </c>
      <c r="DJ284">
        <f t="shared" si="128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ROW(Source!A249)</f>
        <v>249</v>
      </c>
      <c r="B285">
        <v>302024475</v>
      </c>
      <c r="C285">
        <v>302018484</v>
      </c>
      <c r="D285">
        <v>277881818</v>
      </c>
      <c r="E285">
        <v>1</v>
      </c>
      <c r="F285">
        <v>1</v>
      </c>
      <c r="G285">
        <v>1</v>
      </c>
      <c r="H285">
        <v>3</v>
      </c>
      <c r="I285" t="s">
        <v>1056</v>
      </c>
      <c r="J285" t="s">
        <v>1057</v>
      </c>
      <c r="K285" t="s">
        <v>1058</v>
      </c>
      <c r="L285">
        <v>1346</v>
      </c>
      <c r="N285">
        <v>1009</v>
      </c>
      <c r="O285" t="s">
        <v>1059</v>
      </c>
      <c r="P285" t="s">
        <v>1059</v>
      </c>
      <c r="Q285">
        <v>1</v>
      </c>
      <c r="W285">
        <v>0</v>
      </c>
      <c r="X285">
        <v>1607157956</v>
      </c>
      <c r="Y285">
        <f t="shared" si="120"/>
        <v>0</v>
      </c>
      <c r="AA285">
        <v>1400.99</v>
      </c>
      <c r="AB285">
        <v>0</v>
      </c>
      <c r="AC285">
        <v>0</v>
      </c>
      <c r="AD285">
        <v>0</v>
      </c>
      <c r="AE285">
        <v>870.18</v>
      </c>
      <c r="AF285">
        <v>0</v>
      </c>
      <c r="AG285">
        <v>0</v>
      </c>
      <c r="AH285">
        <v>0</v>
      </c>
      <c r="AI285">
        <v>1.61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0.39</v>
      </c>
      <c r="AU285" t="s">
        <v>14</v>
      </c>
      <c r="AV285">
        <v>0</v>
      </c>
      <c r="AW285">
        <v>2</v>
      </c>
      <c r="AX285">
        <v>302025108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339.37020000000001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ROUND(Y285*Source!I249,7)</f>
        <v>0</v>
      </c>
      <c r="CY285">
        <f t="shared" si="121"/>
        <v>1400.99</v>
      </c>
      <c r="CZ285">
        <f t="shared" si="122"/>
        <v>870.18</v>
      </c>
      <c r="DA285">
        <f t="shared" si="123"/>
        <v>1.61</v>
      </c>
      <c r="DB285">
        <f t="shared" si="124"/>
        <v>0</v>
      </c>
      <c r="DC285">
        <f t="shared" si="125"/>
        <v>0</v>
      </c>
      <c r="DD285" t="s">
        <v>3</v>
      </c>
      <c r="DE285" t="s">
        <v>3</v>
      </c>
      <c r="DF285">
        <f t="shared" si="126"/>
        <v>0</v>
      </c>
      <c r="DG285">
        <f t="shared" si="127"/>
        <v>0</v>
      </c>
      <c r="DH285">
        <f t="shared" si="109"/>
        <v>0</v>
      </c>
      <c r="DI285">
        <f t="shared" si="110"/>
        <v>0</v>
      </c>
      <c r="DJ285">
        <f t="shared" si="128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ROW(Source!A249)</f>
        <v>249</v>
      </c>
      <c r="B286">
        <v>302024475</v>
      </c>
      <c r="C286">
        <v>302018484</v>
      </c>
      <c r="D286">
        <v>277907649</v>
      </c>
      <c r="E286">
        <v>1</v>
      </c>
      <c r="F286">
        <v>1</v>
      </c>
      <c r="G286">
        <v>1</v>
      </c>
      <c r="H286">
        <v>3</v>
      </c>
      <c r="I286" t="s">
        <v>1131</v>
      </c>
      <c r="J286" t="s">
        <v>1132</v>
      </c>
      <c r="K286" t="s">
        <v>1133</v>
      </c>
      <c r="L286">
        <v>1346</v>
      </c>
      <c r="N286">
        <v>1009</v>
      </c>
      <c r="O286" t="s">
        <v>1059</v>
      </c>
      <c r="P286" t="s">
        <v>1059</v>
      </c>
      <c r="Q286">
        <v>1</v>
      </c>
      <c r="W286">
        <v>0</v>
      </c>
      <c r="X286">
        <v>195053230</v>
      </c>
      <c r="Y286">
        <f t="shared" si="120"/>
        <v>0</v>
      </c>
      <c r="AA286">
        <v>1798.07</v>
      </c>
      <c r="AB286">
        <v>0</v>
      </c>
      <c r="AC286">
        <v>0</v>
      </c>
      <c r="AD286">
        <v>0</v>
      </c>
      <c r="AE286">
        <v>1912.84</v>
      </c>
      <c r="AF286">
        <v>0</v>
      </c>
      <c r="AG286">
        <v>0</v>
      </c>
      <c r="AH286">
        <v>0</v>
      </c>
      <c r="AI286">
        <v>0.94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5.0000000000000001E-3</v>
      </c>
      <c r="AU286" t="s">
        <v>14</v>
      </c>
      <c r="AV286">
        <v>0</v>
      </c>
      <c r="AW286">
        <v>2</v>
      </c>
      <c r="AX286">
        <v>302025109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9.5641999999999996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ROUND(Y286*Source!I249,7)</f>
        <v>0</v>
      </c>
      <c r="CY286">
        <f t="shared" si="121"/>
        <v>1798.07</v>
      </c>
      <c r="CZ286">
        <f t="shared" si="122"/>
        <v>1912.84</v>
      </c>
      <c r="DA286">
        <f t="shared" si="123"/>
        <v>0.94</v>
      </c>
      <c r="DB286">
        <f t="shared" si="124"/>
        <v>0</v>
      </c>
      <c r="DC286">
        <f t="shared" si="125"/>
        <v>0</v>
      </c>
      <c r="DD286" t="s">
        <v>3</v>
      </c>
      <c r="DE286" t="s">
        <v>3</v>
      </c>
      <c r="DF286">
        <f t="shared" si="126"/>
        <v>0</v>
      </c>
      <c r="DG286">
        <f t="shared" si="127"/>
        <v>0</v>
      </c>
      <c r="DH286">
        <f t="shared" si="109"/>
        <v>0</v>
      </c>
      <c r="DI286">
        <f t="shared" si="110"/>
        <v>0</v>
      </c>
      <c r="DJ286">
        <f t="shared" si="128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ROW(Source!A249)</f>
        <v>249</v>
      </c>
      <c r="B287">
        <v>302024475</v>
      </c>
      <c r="C287">
        <v>302018484</v>
      </c>
      <c r="D287">
        <v>277910572</v>
      </c>
      <c r="E287">
        <v>1</v>
      </c>
      <c r="F287">
        <v>1</v>
      </c>
      <c r="G287">
        <v>1</v>
      </c>
      <c r="H287">
        <v>3</v>
      </c>
      <c r="I287" t="s">
        <v>1134</v>
      </c>
      <c r="J287" t="s">
        <v>1135</v>
      </c>
      <c r="K287" t="s">
        <v>1136</v>
      </c>
      <c r="L287">
        <v>1371</v>
      </c>
      <c r="N287">
        <v>1013</v>
      </c>
      <c r="O287" t="s">
        <v>200</v>
      </c>
      <c r="P287" t="s">
        <v>200</v>
      </c>
      <c r="Q287">
        <v>1</v>
      </c>
      <c r="W287">
        <v>0</v>
      </c>
      <c r="X287">
        <v>2049129347</v>
      </c>
      <c r="Y287">
        <f t="shared" si="120"/>
        <v>0</v>
      </c>
      <c r="AA287">
        <v>529.66999999999996</v>
      </c>
      <c r="AB287">
        <v>0</v>
      </c>
      <c r="AC287">
        <v>0</v>
      </c>
      <c r="AD287">
        <v>0</v>
      </c>
      <c r="AE287">
        <v>417.06</v>
      </c>
      <c r="AF287">
        <v>0</v>
      </c>
      <c r="AG287">
        <v>0</v>
      </c>
      <c r="AH287">
        <v>0</v>
      </c>
      <c r="AI287">
        <v>1.27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</v>
      </c>
      <c r="AU287" t="s">
        <v>14</v>
      </c>
      <c r="AV287">
        <v>0</v>
      </c>
      <c r="AW287">
        <v>2</v>
      </c>
      <c r="AX287">
        <v>302025110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417.06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ROUND(Y287*Source!I249,7)</f>
        <v>0</v>
      </c>
      <c r="CY287">
        <f t="shared" si="121"/>
        <v>529.66999999999996</v>
      </c>
      <c r="CZ287">
        <f t="shared" si="122"/>
        <v>417.06</v>
      </c>
      <c r="DA287">
        <f t="shared" si="123"/>
        <v>1.27</v>
      </c>
      <c r="DB287">
        <f t="shared" si="124"/>
        <v>0</v>
      </c>
      <c r="DC287">
        <f t="shared" si="125"/>
        <v>0</v>
      </c>
      <c r="DD287" t="s">
        <v>3</v>
      </c>
      <c r="DE287" t="s">
        <v>3</v>
      </c>
      <c r="DF287">
        <f t="shared" si="126"/>
        <v>0</v>
      </c>
      <c r="DG287">
        <f t="shared" si="127"/>
        <v>0</v>
      </c>
      <c r="DH287">
        <f t="shared" si="109"/>
        <v>0</v>
      </c>
      <c r="DI287">
        <f t="shared" si="110"/>
        <v>0</v>
      </c>
      <c r="DJ287">
        <f t="shared" si="128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ROW(Source!A249)</f>
        <v>249</v>
      </c>
      <c r="B288">
        <v>302024475</v>
      </c>
      <c r="C288">
        <v>302018484</v>
      </c>
      <c r="D288">
        <v>277922793</v>
      </c>
      <c r="E288">
        <v>1</v>
      </c>
      <c r="F288">
        <v>1</v>
      </c>
      <c r="G288">
        <v>1</v>
      </c>
      <c r="H288">
        <v>3</v>
      </c>
      <c r="I288" t="s">
        <v>1137</v>
      </c>
      <c r="J288" t="s">
        <v>1138</v>
      </c>
      <c r="K288" t="s">
        <v>1139</v>
      </c>
      <c r="L288">
        <v>1425</v>
      </c>
      <c r="N288">
        <v>1013</v>
      </c>
      <c r="O288" t="s">
        <v>1086</v>
      </c>
      <c r="P288" t="s">
        <v>1086</v>
      </c>
      <c r="Q288">
        <v>1</v>
      </c>
      <c r="W288">
        <v>0</v>
      </c>
      <c r="X288">
        <v>1394025239</v>
      </c>
      <c r="Y288">
        <f t="shared" si="120"/>
        <v>0</v>
      </c>
      <c r="AA288">
        <v>60.02</v>
      </c>
      <c r="AB288">
        <v>0</v>
      </c>
      <c r="AC288">
        <v>0</v>
      </c>
      <c r="AD288">
        <v>0</v>
      </c>
      <c r="AE288">
        <v>47.26</v>
      </c>
      <c r="AF288">
        <v>0</v>
      </c>
      <c r="AG288">
        <v>0</v>
      </c>
      <c r="AH288">
        <v>0</v>
      </c>
      <c r="AI288">
        <v>1.27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0.3</v>
      </c>
      <c r="AU288" t="s">
        <v>14</v>
      </c>
      <c r="AV288">
        <v>0</v>
      </c>
      <c r="AW288">
        <v>2</v>
      </c>
      <c r="AX288">
        <v>302025111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14.177999999999999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ROUND(Y288*Source!I249,7)</f>
        <v>0</v>
      </c>
      <c r="CY288">
        <f t="shared" si="121"/>
        <v>60.02</v>
      </c>
      <c r="CZ288">
        <f t="shared" si="122"/>
        <v>47.26</v>
      </c>
      <c r="DA288">
        <f t="shared" si="123"/>
        <v>1.27</v>
      </c>
      <c r="DB288">
        <f t="shared" si="124"/>
        <v>0</v>
      </c>
      <c r="DC288">
        <f t="shared" si="125"/>
        <v>0</v>
      </c>
      <c r="DD288" t="s">
        <v>3</v>
      </c>
      <c r="DE288" t="s">
        <v>3</v>
      </c>
      <c r="DF288">
        <f t="shared" si="126"/>
        <v>0</v>
      </c>
      <c r="DG288">
        <f t="shared" si="127"/>
        <v>0</v>
      </c>
      <c r="DH288">
        <f t="shared" si="109"/>
        <v>0</v>
      </c>
      <c r="DI288">
        <f t="shared" si="110"/>
        <v>0</v>
      </c>
      <c r="DJ288">
        <f t="shared" si="128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ROW(Source!A249)</f>
        <v>249</v>
      </c>
      <c r="B289">
        <v>302024475</v>
      </c>
      <c r="C289">
        <v>302018484</v>
      </c>
      <c r="D289">
        <v>277922809</v>
      </c>
      <c r="E289">
        <v>1</v>
      </c>
      <c r="F289">
        <v>1</v>
      </c>
      <c r="G289">
        <v>1</v>
      </c>
      <c r="H289">
        <v>3</v>
      </c>
      <c r="I289" t="s">
        <v>1140</v>
      </c>
      <c r="J289" t="s">
        <v>1141</v>
      </c>
      <c r="K289" t="s">
        <v>1142</v>
      </c>
      <c r="L289">
        <v>1407</v>
      </c>
      <c r="N289">
        <v>1013</v>
      </c>
      <c r="O289" t="s">
        <v>1143</v>
      </c>
      <c r="P289" t="s">
        <v>1143</v>
      </c>
      <c r="Q289">
        <v>1</v>
      </c>
      <c r="W289">
        <v>0</v>
      </c>
      <c r="X289">
        <v>-317919792</v>
      </c>
      <c r="Y289">
        <f t="shared" si="120"/>
        <v>0</v>
      </c>
      <c r="AA289">
        <v>6597.27</v>
      </c>
      <c r="AB289">
        <v>0</v>
      </c>
      <c r="AC289">
        <v>0</v>
      </c>
      <c r="AD289">
        <v>0</v>
      </c>
      <c r="AE289">
        <v>6052.54</v>
      </c>
      <c r="AF289">
        <v>0</v>
      </c>
      <c r="AG289">
        <v>0</v>
      </c>
      <c r="AH289">
        <v>0</v>
      </c>
      <c r="AI289">
        <v>1.0900000000000001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1.6E-2</v>
      </c>
      <c r="AU289" t="s">
        <v>14</v>
      </c>
      <c r="AV289">
        <v>0</v>
      </c>
      <c r="AW289">
        <v>2</v>
      </c>
      <c r="AX289">
        <v>302025112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96.840640000000008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ROUND(Y289*Source!I249,7)</f>
        <v>0</v>
      </c>
      <c r="CY289">
        <f t="shared" si="121"/>
        <v>6597.27</v>
      </c>
      <c r="CZ289">
        <f t="shared" si="122"/>
        <v>6052.54</v>
      </c>
      <c r="DA289">
        <f t="shared" si="123"/>
        <v>1.0900000000000001</v>
      </c>
      <c r="DB289">
        <f t="shared" si="124"/>
        <v>0</v>
      </c>
      <c r="DC289">
        <f t="shared" si="125"/>
        <v>0</v>
      </c>
      <c r="DD289" t="s">
        <v>3</v>
      </c>
      <c r="DE289" t="s">
        <v>3</v>
      </c>
      <c r="DF289">
        <f t="shared" si="126"/>
        <v>0</v>
      </c>
      <c r="DG289">
        <f t="shared" si="127"/>
        <v>0</v>
      </c>
      <c r="DH289">
        <f t="shared" si="109"/>
        <v>0</v>
      </c>
      <c r="DI289">
        <f t="shared" si="110"/>
        <v>0</v>
      </c>
      <c r="DJ289">
        <f t="shared" si="128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ROW(Source!A249)</f>
        <v>249</v>
      </c>
      <c r="B290">
        <v>302024475</v>
      </c>
      <c r="C290">
        <v>302018484</v>
      </c>
      <c r="D290">
        <v>277566433</v>
      </c>
      <c r="E290">
        <v>109</v>
      </c>
      <c r="F290">
        <v>1</v>
      </c>
      <c r="G290">
        <v>1</v>
      </c>
      <c r="H290">
        <v>3</v>
      </c>
      <c r="I290" t="s">
        <v>1046</v>
      </c>
      <c r="J290" t="s">
        <v>3</v>
      </c>
      <c r="K290" t="s">
        <v>1047</v>
      </c>
      <c r="L290">
        <v>3277935</v>
      </c>
      <c r="N290">
        <v>1013</v>
      </c>
      <c r="O290" t="s">
        <v>1048</v>
      </c>
      <c r="P290" t="s">
        <v>1048</v>
      </c>
      <c r="Q290">
        <v>1</v>
      </c>
      <c r="W290">
        <v>0</v>
      </c>
      <c r="X290">
        <v>274903907</v>
      </c>
      <c r="Y290">
        <f>AT290</f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1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302025113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ROUND(Y290*Source!I249,7)</f>
        <v>2</v>
      </c>
      <c r="CY290">
        <f t="shared" si="121"/>
        <v>0</v>
      </c>
      <c r="CZ290">
        <f t="shared" si="122"/>
        <v>0</v>
      </c>
      <c r="DA290">
        <f t="shared" si="123"/>
        <v>1</v>
      </c>
      <c r="DB290">
        <f>ROUND(ROUND(AT290*CZ290,2),6)</f>
        <v>0</v>
      </c>
      <c r="DC290">
        <f>ROUND(ROUND(AT290*AG290,2),6)</f>
        <v>0</v>
      </c>
      <c r="DD290" t="s">
        <v>3</v>
      </c>
      <c r="DE290" t="s">
        <v>3</v>
      </c>
      <c r="DF290">
        <f>ROUND(ROUND(AE290,2)*CX290,2)</f>
        <v>0</v>
      </c>
      <c r="DG290">
        <f t="shared" si="127"/>
        <v>0</v>
      </c>
      <c r="DH290">
        <f t="shared" si="109"/>
        <v>0</v>
      </c>
      <c r="DI290">
        <f t="shared" si="110"/>
        <v>0</v>
      </c>
      <c r="DJ290">
        <f t="shared" si="128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ROW(Source!A250)</f>
        <v>250</v>
      </c>
      <c r="B291">
        <v>302024475</v>
      </c>
      <c r="C291">
        <v>302018517</v>
      </c>
      <c r="D291">
        <v>277560289</v>
      </c>
      <c r="E291">
        <v>109</v>
      </c>
      <c r="F291">
        <v>1</v>
      </c>
      <c r="G291">
        <v>1</v>
      </c>
      <c r="H291">
        <v>1</v>
      </c>
      <c r="I291" t="s">
        <v>1049</v>
      </c>
      <c r="J291" t="s">
        <v>3</v>
      </c>
      <c r="K291" t="s">
        <v>1050</v>
      </c>
      <c r="L291">
        <v>1191</v>
      </c>
      <c r="N291">
        <v>1013</v>
      </c>
      <c r="O291" t="s">
        <v>1038</v>
      </c>
      <c r="P291" t="s">
        <v>1038</v>
      </c>
      <c r="Q291">
        <v>1</v>
      </c>
      <c r="W291">
        <v>0</v>
      </c>
      <c r="X291">
        <v>1893946532</v>
      </c>
      <c r="Y291">
        <f>AT291</f>
        <v>11</v>
      </c>
      <c r="AA291">
        <v>0</v>
      </c>
      <c r="AB291">
        <v>0</v>
      </c>
      <c r="AC291">
        <v>0</v>
      </c>
      <c r="AD291">
        <v>451.23</v>
      </c>
      <c r="AE291">
        <v>0</v>
      </c>
      <c r="AF291">
        <v>0</v>
      </c>
      <c r="AG291">
        <v>0</v>
      </c>
      <c r="AH291">
        <v>451.23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11</v>
      </c>
      <c r="AU291" t="s">
        <v>3</v>
      </c>
      <c r="AV291">
        <v>1</v>
      </c>
      <c r="AW291">
        <v>2</v>
      </c>
      <c r="AX291">
        <v>302025114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4963.5300000000007</v>
      </c>
      <c r="BN291">
        <v>11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4963.5300000000007</v>
      </c>
      <c r="BU291">
        <v>11</v>
      </c>
      <c r="BV291">
        <v>0</v>
      </c>
      <c r="BW291">
        <v>1</v>
      </c>
      <c r="CU291">
        <f>ROUND(AT291*Source!I250*AH291*AL291,2)</f>
        <v>4963.53</v>
      </c>
      <c r="CV291">
        <f>ROUND(Y291*Source!I250,7)</f>
        <v>11</v>
      </c>
      <c r="CW291">
        <v>0</v>
      </c>
      <c r="CX291">
        <f>ROUND(Y291*Source!I250,7)</f>
        <v>11</v>
      </c>
      <c r="CY291">
        <f>AD291</f>
        <v>451.23</v>
      </c>
      <c r="CZ291">
        <f>AH291</f>
        <v>451.23</v>
      </c>
      <c r="DA291">
        <f>AL291</f>
        <v>1</v>
      </c>
      <c r="DB291">
        <f>ROUND(ROUND(AT291*CZ291,2),6)</f>
        <v>4963.53</v>
      </c>
      <c r="DC291">
        <f>ROUND(ROUND(AT291*AG291,2),6)</f>
        <v>0</v>
      </c>
      <c r="DD291" t="s">
        <v>3</v>
      </c>
      <c r="DE291" t="s">
        <v>3</v>
      </c>
      <c r="DF291">
        <f>ROUND(ROUND(AE291,2)*CX291,2)</f>
        <v>0</v>
      </c>
      <c r="DG291">
        <f t="shared" si="127"/>
        <v>0</v>
      </c>
      <c r="DH291">
        <f t="shared" si="109"/>
        <v>0</v>
      </c>
      <c r="DI291">
        <f t="shared" si="110"/>
        <v>4963.53</v>
      </c>
      <c r="DJ291">
        <f>DI291</f>
        <v>4963.53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ROW(Source!A250)</f>
        <v>250</v>
      </c>
      <c r="B292">
        <v>302024475</v>
      </c>
      <c r="C292">
        <v>302018517</v>
      </c>
      <c r="D292">
        <v>277560491</v>
      </c>
      <c r="E292">
        <v>109</v>
      </c>
      <c r="F292">
        <v>1</v>
      </c>
      <c r="G292">
        <v>1</v>
      </c>
      <c r="H292">
        <v>1</v>
      </c>
      <c r="I292" t="s">
        <v>1039</v>
      </c>
      <c r="J292" t="s">
        <v>3</v>
      </c>
      <c r="K292" t="s">
        <v>1040</v>
      </c>
      <c r="L292">
        <v>1191</v>
      </c>
      <c r="N292">
        <v>1013</v>
      </c>
      <c r="O292" t="s">
        <v>1038</v>
      </c>
      <c r="P292" t="s">
        <v>1038</v>
      </c>
      <c r="Q292">
        <v>1</v>
      </c>
      <c r="W292">
        <v>0</v>
      </c>
      <c r="X292">
        <v>-1417349443</v>
      </c>
      <c r="Y292">
        <f>AT292</f>
        <v>1.43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1.43</v>
      </c>
      <c r="AU292" t="s">
        <v>3</v>
      </c>
      <c r="AV292">
        <v>2</v>
      </c>
      <c r="AW292">
        <v>2</v>
      </c>
      <c r="AX292">
        <v>302025115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ROUND(Y292*Source!I250,7)</f>
        <v>1.43</v>
      </c>
      <c r="CY292">
        <f>AD292</f>
        <v>0</v>
      </c>
      <c r="CZ292">
        <f>AH292</f>
        <v>0</v>
      </c>
      <c r="DA292">
        <f>AL292</f>
        <v>1</v>
      </c>
      <c r="DB292">
        <f>ROUND(ROUND(AT292*CZ292,2),6)</f>
        <v>0</v>
      </c>
      <c r="DC292">
        <f>ROUND(ROUND(AT292*AG292,2),6)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127"/>
        <v>0</v>
      </c>
      <c r="DH292">
        <f t="shared" si="109"/>
        <v>0</v>
      </c>
      <c r="DI292">
        <f t="shared" si="110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ROW(Source!A250)</f>
        <v>250</v>
      </c>
      <c r="B293">
        <v>302024475</v>
      </c>
      <c r="C293">
        <v>302018517</v>
      </c>
      <c r="D293">
        <v>277945608</v>
      </c>
      <c r="E293">
        <v>1</v>
      </c>
      <c r="F293">
        <v>1</v>
      </c>
      <c r="G293">
        <v>1</v>
      </c>
      <c r="H293">
        <v>2</v>
      </c>
      <c r="I293" t="s">
        <v>1060</v>
      </c>
      <c r="J293" t="s">
        <v>1061</v>
      </c>
      <c r="K293" t="s">
        <v>1062</v>
      </c>
      <c r="L293">
        <v>1368</v>
      </c>
      <c r="N293">
        <v>1011</v>
      </c>
      <c r="O293" t="s">
        <v>1044</v>
      </c>
      <c r="P293" t="s">
        <v>1044</v>
      </c>
      <c r="Q293">
        <v>1</v>
      </c>
      <c r="W293">
        <v>0</v>
      </c>
      <c r="X293">
        <v>-582323202</v>
      </c>
      <c r="Y293">
        <f>AT293</f>
        <v>1.43</v>
      </c>
      <c r="AA293">
        <v>0</v>
      </c>
      <c r="AB293">
        <v>1114.97</v>
      </c>
      <c r="AC293">
        <v>549.32000000000005</v>
      </c>
      <c r="AD293">
        <v>0</v>
      </c>
      <c r="AE293">
        <v>0</v>
      </c>
      <c r="AF293">
        <v>995.51</v>
      </c>
      <c r="AG293">
        <v>549.32000000000005</v>
      </c>
      <c r="AH293">
        <v>0</v>
      </c>
      <c r="AI293">
        <v>1</v>
      </c>
      <c r="AJ293">
        <v>1.1200000000000001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1.43</v>
      </c>
      <c r="AU293" t="s">
        <v>3</v>
      </c>
      <c r="AV293">
        <v>1</v>
      </c>
      <c r="AW293">
        <v>2</v>
      </c>
      <c r="AX293">
        <v>302025116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1423.5792999999999</v>
      </c>
      <c r="BL293">
        <v>785.52760000000001</v>
      </c>
      <c r="BM293">
        <v>0</v>
      </c>
      <c r="BN293">
        <v>0</v>
      </c>
      <c r="BO293">
        <v>1.43</v>
      </c>
      <c r="BP293">
        <v>1</v>
      </c>
      <c r="BQ293">
        <v>0</v>
      </c>
      <c r="BR293">
        <v>1423.5792999999999</v>
      </c>
      <c r="BS293">
        <v>785.52760000000001</v>
      </c>
      <c r="BT293">
        <v>0</v>
      </c>
      <c r="BU293">
        <v>0</v>
      </c>
      <c r="BV293">
        <v>1.43</v>
      </c>
      <c r="BW293">
        <v>1</v>
      </c>
      <c r="CV293">
        <v>0</v>
      </c>
      <c r="CW293">
        <f>ROUND(Y293*Source!I250*DO293,7)</f>
        <v>1.43</v>
      </c>
      <c r="CX293">
        <f>ROUND(Y293*Source!I250,7)</f>
        <v>1.43</v>
      </c>
      <c r="CY293">
        <f>AB293</f>
        <v>1114.97</v>
      </c>
      <c r="CZ293">
        <f>AF293</f>
        <v>995.51</v>
      </c>
      <c r="DA293">
        <f>AJ293</f>
        <v>1.1200000000000001</v>
      </c>
      <c r="DB293">
        <f>ROUND(ROUND(AT293*CZ293,2),6)</f>
        <v>1423.58</v>
      </c>
      <c r="DC293">
        <f>ROUND(ROUND(AT293*AG293,2),6)</f>
        <v>785.53</v>
      </c>
      <c r="DD293" t="s">
        <v>3</v>
      </c>
      <c r="DE293" t="s">
        <v>3</v>
      </c>
      <c r="DF293">
        <f>ROUND(ROUND(AE293,2)*CX293,2)</f>
        <v>0</v>
      </c>
      <c r="DG293">
        <f>ROUND(ROUND(AF293*AJ293,2)*CX293,2)</f>
        <v>1594.41</v>
      </c>
      <c r="DH293">
        <f t="shared" si="109"/>
        <v>785.53</v>
      </c>
      <c r="DI293">
        <f t="shared" si="110"/>
        <v>0</v>
      </c>
      <c r="DJ293">
        <f>DG293+DH293</f>
        <v>2379.94</v>
      </c>
      <c r="DK293">
        <v>1</v>
      </c>
      <c r="DL293" t="s">
        <v>1045</v>
      </c>
      <c r="DM293">
        <v>5</v>
      </c>
      <c r="DN293" t="s">
        <v>1038</v>
      </c>
      <c r="DO293">
        <v>1</v>
      </c>
    </row>
    <row r="294" spans="1:119" x14ac:dyDescent="0.2">
      <c r="A294">
        <f>ROW(Source!A250)</f>
        <v>250</v>
      </c>
      <c r="B294">
        <v>302024475</v>
      </c>
      <c r="C294">
        <v>302018517</v>
      </c>
      <c r="D294">
        <v>277862413</v>
      </c>
      <c r="E294">
        <v>1</v>
      </c>
      <c r="F294">
        <v>1</v>
      </c>
      <c r="G294">
        <v>1</v>
      </c>
      <c r="H294">
        <v>3</v>
      </c>
      <c r="I294" t="s">
        <v>1116</v>
      </c>
      <c r="J294" t="s">
        <v>1117</v>
      </c>
      <c r="K294" t="s">
        <v>1118</v>
      </c>
      <c r="L294">
        <v>1348</v>
      </c>
      <c r="N294">
        <v>1009</v>
      </c>
      <c r="O294" t="s">
        <v>843</v>
      </c>
      <c r="P294" t="s">
        <v>843</v>
      </c>
      <c r="Q294">
        <v>1000</v>
      </c>
      <c r="W294">
        <v>0</v>
      </c>
      <c r="X294">
        <v>-2038862519</v>
      </c>
      <c r="Y294">
        <f t="shared" ref="Y294:Y305" si="129">(AT294*ROUND(0,7))</f>
        <v>0</v>
      </c>
      <c r="AA294">
        <v>27769.599999999999</v>
      </c>
      <c r="AB294">
        <v>0</v>
      </c>
      <c r="AC294">
        <v>0</v>
      </c>
      <c r="AD294">
        <v>0</v>
      </c>
      <c r="AE294">
        <v>23335.8</v>
      </c>
      <c r="AF294">
        <v>0</v>
      </c>
      <c r="AG294">
        <v>0</v>
      </c>
      <c r="AH294">
        <v>0</v>
      </c>
      <c r="AI294">
        <v>1.19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5.0000000000000001E-3</v>
      </c>
      <c r="AU294" t="s">
        <v>14</v>
      </c>
      <c r="AV294">
        <v>0</v>
      </c>
      <c r="AW294">
        <v>2</v>
      </c>
      <c r="AX294">
        <v>302025117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116.679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ROUND(Y294*Source!I250,7)</f>
        <v>0</v>
      </c>
      <c r="CY294">
        <f t="shared" ref="CY294:CY306" si="130">AA294</f>
        <v>27769.599999999999</v>
      </c>
      <c r="CZ294">
        <f t="shared" ref="CZ294:CZ306" si="131">AE294</f>
        <v>23335.8</v>
      </c>
      <c r="DA294">
        <f t="shared" ref="DA294:DA306" si="132">AI294</f>
        <v>1.19</v>
      </c>
      <c r="DB294">
        <f t="shared" ref="DB294:DB305" si="133">ROUND((ROUND(AT294*CZ294,2)*ROUND(0,7)),6)</f>
        <v>0</v>
      </c>
      <c r="DC294">
        <f t="shared" ref="DC294:DC305" si="134">ROUND((ROUND(AT294*AG294,2)*ROUND(0,7)),6)</f>
        <v>0</v>
      </c>
      <c r="DD294" t="s">
        <v>3</v>
      </c>
      <c r="DE294" t="s">
        <v>3</v>
      </c>
      <c r="DF294">
        <f t="shared" ref="DF294:DF305" si="135">ROUND(ROUND(AE294*AI294,2)*CX294,2)</f>
        <v>0</v>
      </c>
      <c r="DG294">
        <f t="shared" ref="DG294:DG308" si="136">ROUND(ROUND(AF294,2)*CX294,2)</f>
        <v>0</v>
      </c>
      <c r="DH294">
        <f t="shared" si="109"/>
        <v>0</v>
      </c>
      <c r="DI294">
        <f t="shared" si="110"/>
        <v>0</v>
      </c>
      <c r="DJ294">
        <f t="shared" ref="DJ294:DJ306" si="137"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ROW(Source!A250)</f>
        <v>250</v>
      </c>
      <c r="B295">
        <v>302024475</v>
      </c>
      <c r="C295">
        <v>302018517</v>
      </c>
      <c r="D295">
        <v>277862499</v>
      </c>
      <c r="E295">
        <v>1</v>
      </c>
      <c r="F295">
        <v>1</v>
      </c>
      <c r="G295">
        <v>1</v>
      </c>
      <c r="H295">
        <v>3</v>
      </c>
      <c r="I295" t="s">
        <v>1053</v>
      </c>
      <c r="J295" t="s">
        <v>1054</v>
      </c>
      <c r="K295" t="s">
        <v>1055</v>
      </c>
      <c r="L295">
        <v>1348</v>
      </c>
      <c r="N295">
        <v>1009</v>
      </c>
      <c r="O295" t="s">
        <v>843</v>
      </c>
      <c r="P295" t="s">
        <v>843</v>
      </c>
      <c r="Q295">
        <v>1000</v>
      </c>
      <c r="W295">
        <v>0</v>
      </c>
      <c r="X295">
        <v>1337651512</v>
      </c>
      <c r="Y295">
        <f t="shared" si="129"/>
        <v>0</v>
      </c>
      <c r="AA295">
        <v>124600.13</v>
      </c>
      <c r="AB295">
        <v>0</v>
      </c>
      <c r="AC295">
        <v>0</v>
      </c>
      <c r="AD295">
        <v>0</v>
      </c>
      <c r="AE295">
        <v>116448.72</v>
      </c>
      <c r="AF295">
        <v>0</v>
      </c>
      <c r="AG295">
        <v>0</v>
      </c>
      <c r="AH295">
        <v>0</v>
      </c>
      <c r="AI295">
        <v>1.07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1.6999999999999999E-3</v>
      </c>
      <c r="AU295" t="s">
        <v>14</v>
      </c>
      <c r="AV295">
        <v>0</v>
      </c>
      <c r="AW295">
        <v>2</v>
      </c>
      <c r="AX295">
        <v>302025118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197.96282399999998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ROUND(Y295*Source!I250,7)</f>
        <v>0</v>
      </c>
      <c r="CY295">
        <f t="shared" si="130"/>
        <v>124600.13</v>
      </c>
      <c r="CZ295">
        <f t="shared" si="131"/>
        <v>116448.72</v>
      </c>
      <c r="DA295">
        <f t="shared" si="132"/>
        <v>1.07</v>
      </c>
      <c r="DB295">
        <f t="shared" si="133"/>
        <v>0</v>
      </c>
      <c r="DC295">
        <f t="shared" si="134"/>
        <v>0</v>
      </c>
      <c r="DD295" t="s">
        <v>3</v>
      </c>
      <c r="DE295" t="s">
        <v>3</v>
      </c>
      <c r="DF295">
        <f t="shared" si="135"/>
        <v>0</v>
      </c>
      <c r="DG295">
        <f t="shared" si="136"/>
        <v>0</v>
      </c>
      <c r="DH295">
        <f t="shared" si="109"/>
        <v>0</v>
      </c>
      <c r="DI295">
        <f t="shared" si="110"/>
        <v>0</v>
      </c>
      <c r="DJ295">
        <f t="shared" si="137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ROW(Source!A250)</f>
        <v>250</v>
      </c>
      <c r="B296">
        <v>302024475</v>
      </c>
      <c r="C296">
        <v>302018517</v>
      </c>
      <c r="D296">
        <v>277862733</v>
      </c>
      <c r="E296">
        <v>1</v>
      </c>
      <c r="F296">
        <v>1</v>
      </c>
      <c r="G296">
        <v>1</v>
      </c>
      <c r="H296">
        <v>3</v>
      </c>
      <c r="I296" t="s">
        <v>1119</v>
      </c>
      <c r="J296" t="s">
        <v>1120</v>
      </c>
      <c r="K296" t="s">
        <v>1121</v>
      </c>
      <c r="L296">
        <v>1346</v>
      </c>
      <c r="N296">
        <v>1009</v>
      </c>
      <c r="O296" t="s">
        <v>1059</v>
      </c>
      <c r="P296" t="s">
        <v>1059</v>
      </c>
      <c r="Q296">
        <v>1</v>
      </c>
      <c r="W296">
        <v>0</v>
      </c>
      <c r="X296">
        <v>1008260642</v>
      </c>
      <c r="Y296">
        <f t="shared" si="129"/>
        <v>0</v>
      </c>
      <c r="AA296">
        <v>318.25</v>
      </c>
      <c r="AB296">
        <v>0</v>
      </c>
      <c r="AC296">
        <v>0</v>
      </c>
      <c r="AD296">
        <v>0</v>
      </c>
      <c r="AE296">
        <v>284.14999999999998</v>
      </c>
      <c r="AF296">
        <v>0</v>
      </c>
      <c r="AG296">
        <v>0</v>
      </c>
      <c r="AH296">
        <v>0</v>
      </c>
      <c r="AI296">
        <v>1.1200000000000001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5.0000000000000001E-3</v>
      </c>
      <c r="AU296" t="s">
        <v>14</v>
      </c>
      <c r="AV296">
        <v>0</v>
      </c>
      <c r="AW296">
        <v>2</v>
      </c>
      <c r="AX296">
        <v>302025119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1.42075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ROUND(Y296*Source!I250,7)</f>
        <v>0</v>
      </c>
      <c r="CY296">
        <f t="shared" si="130"/>
        <v>318.25</v>
      </c>
      <c r="CZ296">
        <f t="shared" si="131"/>
        <v>284.14999999999998</v>
      </c>
      <c r="DA296">
        <f t="shared" si="132"/>
        <v>1.1200000000000001</v>
      </c>
      <c r="DB296">
        <f t="shared" si="133"/>
        <v>0</v>
      </c>
      <c r="DC296">
        <f t="shared" si="134"/>
        <v>0</v>
      </c>
      <c r="DD296" t="s">
        <v>3</v>
      </c>
      <c r="DE296" t="s">
        <v>3</v>
      </c>
      <c r="DF296">
        <f t="shared" si="135"/>
        <v>0</v>
      </c>
      <c r="DG296">
        <f t="shared" si="136"/>
        <v>0</v>
      </c>
      <c r="DH296">
        <f t="shared" si="109"/>
        <v>0</v>
      </c>
      <c r="DI296">
        <f t="shared" si="110"/>
        <v>0</v>
      </c>
      <c r="DJ296">
        <f t="shared" si="137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ROW(Source!A250)</f>
        <v>250</v>
      </c>
      <c r="B297">
        <v>302024475</v>
      </c>
      <c r="C297">
        <v>302018517</v>
      </c>
      <c r="D297">
        <v>277862797</v>
      </c>
      <c r="E297">
        <v>1</v>
      </c>
      <c r="F297">
        <v>1</v>
      </c>
      <c r="G297">
        <v>1</v>
      </c>
      <c r="H297">
        <v>3</v>
      </c>
      <c r="I297" t="s">
        <v>1122</v>
      </c>
      <c r="J297" t="s">
        <v>1123</v>
      </c>
      <c r="K297" t="s">
        <v>1124</v>
      </c>
      <c r="L297">
        <v>1346</v>
      </c>
      <c r="N297">
        <v>1009</v>
      </c>
      <c r="O297" t="s">
        <v>1059</v>
      </c>
      <c r="P297" t="s">
        <v>1059</v>
      </c>
      <c r="Q297">
        <v>1</v>
      </c>
      <c r="W297">
        <v>0</v>
      </c>
      <c r="X297">
        <v>1325065969</v>
      </c>
      <c r="Y297">
        <f t="shared" si="129"/>
        <v>0</v>
      </c>
      <c r="AA297">
        <v>116.84</v>
      </c>
      <c r="AB297">
        <v>0</v>
      </c>
      <c r="AC297">
        <v>0</v>
      </c>
      <c r="AD297">
        <v>0</v>
      </c>
      <c r="AE297">
        <v>104.32</v>
      </c>
      <c r="AF297">
        <v>0</v>
      </c>
      <c r="AG297">
        <v>0</v>
      </c>
      <c r="AH297">
        <v>0</v>
      </c>
      <c r="AI297">
        <v>1.1200000000000001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2.5000000000000001E-2</v>
      </c>
      <c r="AU297" t="s">
        <v>14</v>
      </c>
      <c r="AV297">
        <v>0</v>
      </c>
      <c r="AW297">
        <v>2</v>
      </c>
      <c r="AX297">
        <v>302025120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2.6080000000000001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ROUND(Y297*Source!I250,7)</f>
        <v>0</v>
      </c>
      <c r="CY297">
        <f t="shared" si="130"/>
        <v>116.84</v>
      </c>
      <c r="CZ297">
        <f t="shared" si="131"/>
        <v>104.32</v>
      </c>
      <c r="DA297">
        <f t="shared" si="132"/>
        <v>1.1200000000000001</v>
      </c>
      <c r="DB297">
        <f t="shared" si="133"/>
        <v>0</v>
      </c>
      <c r="DC297">
        <f t="shared" si="134"/>
        <v>0</v>
      </c>
      <c r="DD297" t="s">
        <v>3</v>
      </c>
      <c r="DE297" t="s">
        <v>3</v>
      </c>
      <c r="DF297">
        <f t="shared" si="135"/>
        <v>0</v>
      </c>
      <c r="DG297">
        <f t="shared" si="136"/>
        <v>0</v>
      </c>
      <c r="DH297">
        <f t="shared" si="109"/>
        <v>0</v>
      </c>
      <c r="DI297">
        <f t="shared" si="110"/>
        <v>0</v>
      </c>
      <c r="DJ297">
        <f t="shared" si="137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ROW(Source!A250)</f>
        <v>250</v>
      </c>
      <c r="B298">
        <v>302024475</v>
      </c>
      <c r="C298">
        <v>302018517</v>
      </c>
      <c r="D298">
        <v>277865432</v>
      </c>
      <c r="E298">
        <v>1</v>
      </c>
      <c r="F298">
        <v>1</v>
      </c>
      <c r="G298">
        <v>1</v>
      </c>
      <c r="H298">
        <v>3</v>
      </c>
      <c r="I298" t="s">
        <v>1125</v>
      </c>
      <c r="J298" t="s">
        <v>1126</v>
      </c>
      <c r="K298" t="s">
        <v>1127</v>
      </c>
      <c r="L298">
        <v>1346</v>
      </c>
      <c r="N298">
        <v>1009</v>
      </c>
      <c r="O298" t="s">
        <v>1059</v>
      </c>
      <c r="P298" t="s">
        <v>1059</v>
      </c>
      <c r="Q298">
        <v>1</v>
      </c>
      <c r="W298">
        <v>0</v>
      </c>
      <c r="X298">
        <v>351792053</v>
      </c>
      <c r="Y298">
        <f t="shared" si="129"/>
        <v>0</v>
      </c>
      <c r="AA298">
        <v>198.36</v>
      </c>
      <c r="AB298">
        <v>0</v>
      </c>
      <c r="AC298">
        <v>0</v>
      </c>
      <c r="AD298">
        <v>0</v>
      </c>
      <c r="AE298">
        <v>206.62</v>
      </c>
      <c r="AF298">
        <v>0</v>
      </c>
      <c r="AG298">
        <v>0</v>
      </c>
      <c r="AH298">
        <v>0</v>
      </c>
      <c r="AI298">
        <v>0.96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1.9E-2</v>
      </c>
      <c r="AU298" t="s">
        <v>14</v>
      </c>
      <c r="AV298">
        <v>0</v>
      </c>
      <c r="AW298">
        <v>2</v>
      </c>
      <c r="AX298">
        <v>302025121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3.92578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ROUND(Y298*Source!I250,7)</f>
        <v>0</v>
      </c>
      <c r="CY298">
        <f t="shared" si="130"/>
        <v>198.36</v>
      </c>
      <c r="CZ298">
        <f t="shared" si="131"/>
        <v>206.62</v>
      </c>
      <c r="DA298">
        <f t="shared" si="132"/>
        <v>0.96</v>
      </c>
      <c r="DB298">
        <f t="shared" si="133"/>
        <v>0</v>
      </c>
      <c r="DC298">
        <f t="shared" si="134"/>
        <v>0</v>
      </c>
      <c r="DD298" t="s">
        <v>3</v>
      </c>
      <c r="DE298" t="s">
        <v>3</v>
      </c>
      <c r="DF298">
        <f t="shared" si="135"/>
        <v>0</v>
      </c>
      <c r="DG298">
        <f t="shared" si="136"/>
        <v>0</v>
      </c>
      <c r="DH298">
        <f t="shared" si="109"/>
        <v>0</v>
      </c>
      <c r="DI298">
        <f t="shared" si="110"/>
        <v>0</v>
      </c>
      <c r="DJ298">
        <f t="shared" si="137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ROW(Source!A250)</f>
        <v>250</v>
      </c>
      <c r="B299">
        <v>302024475</v>
      </c>
      <c r="C299">
        <v>302018517</v>
      </c>
      <c r="D299">
        <v>277865875</v>
      </c>
      <c r="E299">
        <v>1</v>
      </c>
      <c r="F299">
        <v>1</v>
      </c>
      <c r="G299">
        <v>1</v>
      </c>
      <c r="H299">
        <v>3</v>
      </c>
      <c r="I299" t="s">
        <v>1128</v>
      </c>
      <c r="J299" t="s">
        <v>1129</v>
      </c>
      <c r="K299" t="s">
        <v>1130</v>
      </c>
      <c r="L299">
        <v>1301</v>
      </c>
      <c r="N299">
        <v>1003</v>
      </c>
      <c r="O299" t="s">
        <v>877</v>
      </c>
      <c r="P299" t="s">
        <v>877</v>
      </c>
      <c r="Q299">
        <v>1</v>
      </c>
      <c r="W299">
        <v>0</v>
      </c>
      <c r="X299">
        <v>-1606348536</v>
      </c>
      <c r="Y299">
        <f t="shared" si="129"/>
        <v>0</v>
      </c>
      <c r="AA299">
        <v>20.92</v>
      </c>
      <c r="AB299">
        <v>0</v>
      </c>
      <c r="AC299">
        <v>0</v>
      </c>
      <c r="AD299">
        <v>0</v>
      </c>
      <c r="AE299">
        <v>14.43</v>
      </c>
      <c r="AF299">
        <v>0</v>
      </c>
      <c r="AG299">
        <v>0</v>
      </c>
      <c r="AH299">
        <v>0</v>
      </c>
      <c r="AI299">
        <v>1.45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4.55</v>
      </c>
      <c r="AU299" t="s">
        <v>14</v>
      </c>
      <c r="AV299">
        <v>0</v>
      </c>
      <c r="AW299">
        <v>2</v>
      </c>
      <c r="AX299">
        <v>302025122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65.656499999999994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ROUND(Y299*Source!I250,7)</f>
        <v>0</v>
      </c>
      <c r="CY299">
        <f t="shared" si="130"/>
        <v>20.92</v>
      </c>
      <c r="CZ299">
        <f t="shared" si="131"/>
        <v>14.43</v>
      </c>
      <c r="DA299">
        <f t="shared" si="132"/>
        <v>1.45</v>
      </c>
      <c r="DB299">
        <f t="shared" si="133"/>
        <v>0</v>
      </c>
      <c r="DC299">
        <f t="shared" si="134"/>
        <v>0</v>
      </c>
      <c r="DD299" t="s">
        <v>3</v>
      </c>
      <c r="DE299" t="s">
        <v>3</v>
      </c>
      <c r="DF299">
        <f t="shared" si="135"/>
        <v>0</v>
      </c>
      <c r="DG299">
        <f t="shared" si="136"/>
        <v>0</v>
      </c>
      <c r="DH299">
        <f t="shared" si="109"/>
        <v>0</v>
      </c>
      <c r="DI299">
        <f t="shared" si="110"/>
        <v>0</v>
      </c>
      <c r="DJ299">
        <f t="shared" si="137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ROW(Source!A250)</f>
        <v>250</v>
      </c>
      <c r="B300">
        <v>302024475</v>
      </c>
      <c r="C300">
        <v>302018517</v>
      </c>
      <c r="D300">
        <v>277881757</v>
      </c>
      <c r="E300">
        <v>1</v>
      </c>
      <c r="F300">
        <v>1</v>
      </c>
      <c r="G300">
        <v>1</v>
      </c>
      <c r="H300">
        <v>3</v>
      </c>
      <c r="I300" t="s">
        <v>1076</v>
      </c>
      <c r="J300" t="s">
        <v>1077</v>
      </c>
      <c r="K300" t="s">
        <v>1078</v>
      </c>
      <c r="L300">
        <v>1348</v>
      </c>
      <c r="N300">
        <v>1009</v>
      </c>
      <c r="O300" t="s">
        <v>843</v>
      </c>
      <c r="P300" t="s">
        <v>843</v>
      </c>
      <c r="Q300">
        <v>1000</v>
      </c>
      <c r="W300">
        <v>0</v>
      </c>
      <c r="X300">
        <v>-30100679</v>
      </c>
      <c r="Y300">
        <f t="shared" si="129"/>
        <v>0</v>
      </c>
      <c r="AA300">
        <v>1071093.53</v>
      </c>
      <c r="AB300">
        <v>0</v>
      </c>
      <c r="AC300">
        <v>0</v>
      </c>
      <c r="AD300">
        <v>0</v>
      </c>
      <c r="AE300">
        <v>1050091.7</v>
      </c>
      <c r="AF300">
        <v>0</v>
      </c>
      <c r="AG300">
        <v>0</v>
      </c>
      <c r="AH300">
        <v>0</v>
      </c>
      <c r="AI300">
        <v>1.02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2.0000000000000002E-5</v>
      </c>
      <c r="AU300" t="s">
        <v>14</v>
      </c>
      <c r="AV300">
        <v>0</v>
      </c>
      <c r="AW300">
        <v>2</v>
      </c>
      <c r="AX300">
        <v>302025123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21.001834000000002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ROUND(Y300*Source!I250,7)</f>
        <v>0</v>
      </c>
      <c r="CY300">
        <f t="shared" si="130"/>
        <v>1071093.53</v>
      </c>
      <c r="CZ300">
        <f t="shared" si="131"/>
        <v>1050091.7</v>
      </c>
      <c r="DA300">
        <f t="shared" si="132"/>
        <v>1.02</v>
      </c>
      <c r="DB300">
        <f t="shared" si="133"/>
        <v>0</v>
      </c>
      <c r="DC300">
        <f t="shared" si="134"/>
        <v>0</v>
      </c>
      <c r="DD300" t="s">
        <v>3</v>
      </c>
      <c r="DE300" t="s">
        <v>3</v>
      </c>
      <c r="DF300">
        <f t="shared" si="135"/>
        <v>0</v>
      </c>
      <c r="DG300">
        <f t="shared" si="136"/>
        <v>0</v>
      </c>
      <c r="DH300">
        <f t="shared" si="109"/>
        <v>0</v>
      </c>
      <c r="DI300">
        <f t="shared" si="110"/>
        <v>0</v>
      </c>
      <c r="DJ300">
        <f t="shared" si="137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ROW(Source!A250)</f>
        <v>250</v>
      </c>
      <c r="B301">
        <v>302024475</v>
      </c>
      <c r="C301">
        <v>302018517</v>
      </c>
      <c r="D301">
        <v>277881818</v>
      </c>
      <c r="E301">
        <v>1</v>
      </c>
      <c r="F301">
        <v>1</v>
      </c>
      <c r="G301">
        <v>1</v>
      </c>
      <c r="H301">
        <v>3</v>
      </c>
      <c r="I301" t="s">
        <v>1056</v>
      </c>
      <c r="J301" t="s">
        <v>1057</v>
      </c>
      <c r="K301" t="s">
        <v>1058</v>
      </c>
      <c r="L301">
        <v>1346</v>
      </c>
      <c r="N301">
        <v>1009</v>
      </c>
      <c r="O301" t="s">
        <v>1059</v>
      </c>
      <c r="P301" t="s">
        <v>1059</v>
      </c>
      <c r="Q301">
        <v>1</v>
      </c>
      <c r="W301">
        <v>0</v>
      </c>
      <c r="X301">
        <v>1607157956</v>
      </c>
      <c r="Y301">
        <f t="shared" si="129"/>
        <v>0</v>
      </c>
      <c r="AA301">
        <v>1400.99</v>
      </c>
      <c r="AB301">
        <v>0</v>
      </c>
      <c r="AC301">
        <v>0</v>
      </c>
      <c r="AD301">
        <v>0</v>
      </c>
      <c r="AE301">
        <v>870.18</v>
      </c>
      <c r="AF301">
        <v>0</v>
      </c>
      <c r="AG301">
        <v>0</v>
      </c>
      <c r="AH301">
        <v>0</v>
      </c>
      <c r="AI301">
        <v>1.61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0.39</v>
      </c>
      <c r="AU301" t="s">
        <v>14</v>
      </c>
      <c r="AV301">
        <v>0</v>
      </c>
      <c r="AW301">
        <v>2</v>
      </c>
      <c r="AX301">
        <v>302025124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339.37020000000001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ROUND(Y301*Source!I250,7)</f>
        <v>0</v>
      </c>
      <c r="CY301">
        <f t="shared" si="130"/>
        <v>1400.99</v>
      </c>
      <c r="CZ301">
        <f t="shared" si="131"/>
        <v>870.18</v>
      </c>
      <c r="DA301">
        <f t="shared" si="132"/>
        <v>1.61</v>
      </c>
      <c r="DB301">
        <f t="shared" si="133"/>
        <v>0</v>
      </c>
      <c r="DC301">
        <f t="shared" si="134"/>
        <v>0</v>
      </c>
      <c r="DD301" t="s">
        <v>3</v>
      </c>
      <c r="DE301" t="s">
        <v>3</v>
      </c>
      <c r="DF301">
        <f t="shared" si="135"/>
        <v>0</v>
      </c>
      <c r="DG301">
        <f t="shared" si="136"/>
        <v>0</v>
      </c>
      <c r="DH301">
        <f t="shared" si="109"/>
        <v>0</v>
      </c>
      <c r="DI301">
        <f t="shared" si="110"/>
        <v>0</v>
      </c>
      <c r="DJ301">
        <f t="shared" si="137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ROW(Source!A250)</f>
        <v>250</v>
      </c>
      <c r="B302">
        <v>302024475</v>
      </c>
      <c r="C302">
        <v>302018517</v>
      </c>
      <c r="D302">
        <v>277907649</v>
      </c>
      <c r="E302">
        <v>1</v>
      </c>
      <c r="F302">
        <v>1</v>
      </c>
      <c r="G302">
        <v>1</v>
      </c>
      <c r="H302">
        <v>3</v>
      </c>
      <c r="I302" t="s">
        <v>1131</v>
      </c>
      <c r="J302" t="s">
        <v>1132</v>
      </c>
      <c r="K302" t="s">
        <v>1133</v>
      </c>
      <c r="L302">
        <v>1346</v>
      </c>
      <c r="N302">
        <v>1009</v>
      </c>
      <c r="O302" t="s">
        <v>1059</v>
      </c>
      <c r="P302" t="s">
        <v>1059</v>
      </c>
      <c r="Q302">
        <v>1</v>
      </c>
      <c r="W302">
        <v>0</v>
      </c>
      <c r="X302">
        <v>195053230</v>
      </c>
      <c r="Y302">
        <f t="shared" si="129"/>
        <v>0</v>
      </c>
      <c r="AA302">
        <v>1798.07</v>
      </c>
      <c r="AB302">
        <v>0</v>
      </c>
      <c r="AC302">
        <v>0</v>
      </c>
      <c r="AD302">
        <v>0</v>
      </c>
      <c r="AE302">
        <v>1912.84</v>
      </c>
      <c r="AF302">
        <v>0</v>
      </c>
      <c r="AG302">
        <v>0</v>
      </c>
      <c r="AH302">
        <v>0</v>
      </c>
      <c r="AI302">
        <v>0.94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5.0000000000000001E-3</v>
      </c>
      <c r="AU302" t="s">
        <v>14</v>
      </c>
      <c r="AV302">
        <v>0</v>
      </c>
      <c r="AW302">
        <v>2</v>
      </c>
      <c r="AX302">
        <v>302025125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9.5641999999999996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ROUND(Y302*Source!I250,7)</f>
        <v>0</v>
      </c>
      <c r="CY302">
        <f t="shared" si="130"/>
        <v>1798.07</v>
      </c>
      <c r="CZ302">
        <f t="shared" si="131"/>
        <v>1912.84</v>
      </c>
      <c r="DA302">
        <f t="shared" si="132"/>
        <v>0.94</v>
      </c>
      <c r="DB302">
        <f t="shared" si="133"/>
        <v>0</v>
      </c>
      <c r="DC302">
        <f t="shared" si="134"/>
        <v>0</v>
      </c>
      <c r="DD302" t="s">
        <v>3</v>
      </c>
      <c r="DE302" t="s">
        <v>3</v>
      </c>
      <c r="DF302">
        <f t="shared" si="135"/>
        <v>0</v>
      </c>
      <c r="DG302">
        <f t="shared" si="136"/>
        <v>0</v>
      </c>
      <c r="DH302">
        <f t="shared" si="109"/>
        <v>0</v>
      </c>
      <c r="DI302">
        <f t="shared" si="110"/>
        <v>0</v>
      </c>
      <c r="DJ302">
        <f t="shared" si="137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ROW(Source!A250)</f>
        <v>250</v>
      </c>
      <c r="B303">
        <v>302024475</v>
      </c>
      <c r="C303">
        <v>302018517</v>
      </c>
      <c r="D303">
        <v>277910572</v>
      </c>
      <c r="E303">
        <v>1</v>
      </c>
      <c r="F303">
        <v>1</v>
      </c>
      <c r="G303">
        <v>1</v>
      </c>
      <c r="H303">
        <v>3</v>
      </c>
      <c r="I303" t="s">
        <v>1134</v>
      </c>
      <c r="J303" t="s">
        <v>1135</v>
      </c>
      <c r="K303" t="s">
        <v>1136</v>
      </c>
      <c r="L303">
        <v>1371</v>
      </c>
      <c r="N303">
        <v>1013</v>
      </c>
      <c r="O303" t="s">
        <v>200</v>
      </c>
      <c r="P303" t="s">
        <v>200</v>
      </c>
      <c r="Q303">
        <v>1</v>
      </c>
      <c r="W303">
        <v>0</v>
      </c>
      <c r="X303">
        <v>2049129347</v>
      </c>
      <c r="Y303">
        <f t="shared" si="129"/>
        <v>0</v>
      </c>
      <c r="AA303">
        <v>529.66999999999996</v>
      </c>
      <c r="AB303">
        <v>0</v>
      </c>
      <c r="AC303">
        <v>0</v>
      </c>
      <c r="AD303">
        <v>0</v>
      </c>
      <c r="AE303">
        <v>417.06</v>
      </c>
      <c r="AF303">
        <v>0</v>
      </c>
      <c r="AG303">
        <v>0</v>
      </c>
      <c r="AH303">
        <v>0</v>
      </c>
      <c r="AI303">
        <v>1.27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</v>
      </c>
      <c r="AU303" t="s">
        <v>14</v>
      </c>
      <c r="AV303">
        <v>0</v>
      </c>
      <c r="AW303">
        <v>2</v>
      </c>
      <c r="AX303">
        <v>302025126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417.06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ROUND(Y303*Source!I250,7)</f>
        <v>0</v>
      </c>
      <c r="CY303">
        <f t="shared" si="130"/>
        <v>529.66999999999996</v>
      </c>
      <c r="CZ303">
        <f t="shared" si="131"/>
        <v>417.06</v>
      </c>
      <c r="DA303">
        <f t="shared" si="132"/>
        <v>1.27</v>
      </c>
      <c r="DB303">
        <f t="shared" si="133"/>
        <v>0</v>
      </c>
      <c r="DC303">
        <f t="shared" si="134"/>
        <v>0</v>
      </c>
      <c r="DD303" t="s">
        <v>3</v>
      </c>
      <c r="DE303" t="s">
        <v>3</v>
      </c>
      <c r="DF303">
        <f t="shared" si="135"/>
        <v>0</v>
      </c>
      <c r="DG303">
        <f t="shared" si="136"/>
        <v>0</v>
      </c>
      <c r="DH303">
        <f t="shared" si="109"/>
        <v>0</v>
      </c>
      <c r="DI303">
        <f t="shared" si="110"/>
        <v>0</v>
      </c>
      <c r="DJ303">
        <f t="shared" si="137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ROW(Source!A250)</f>
        <v>250</v>
      </c>
      <c r="B304">
        <v>302024475</v>
      </c>
      <c r="C304">
        <v>302018517</v>
      </c>
      <c r="D304">
        <v>277922793</v>
      </c>
      <c r="E304">
        <v>1</v>
      </c>
      <c r="F304">
        <v>1</v>
      </c>
      <c r="G304">
        <v>1</v>
      </c>
      <c r="H304">
        <v>3</v>
      </c>
      <c r="I304" t="s">
        <v>1137</v>
      </c>
      <c r="J304" t="s">
        <v>1138</v>
      </c>
      <c r="K304" t="s">
        <v>1139</v>
      </c>
      <c r="L304">
        <v>1425</v>
      </c>
      <c r="N304">
        <v>1013</v>
      </c>
      <c r="O304" t="s">
        <v>1086</v>
      </c>
      <c r="P304" t="s">
        <v>1086</v>
      </c>
      <c r="Q304">
        <v>1</v>
      </c>
      <c r="W304">
        <v>0</v>
      </c>
      <c r="X304">
        <v>1394025239</v>
      </c>
      <c r="Y304">
        <f t="shared" si="129"/>
        <v>0</v>
      </c>
      <c r="AA304">
        <v>60.02</v>
      </c>
      <c r="AB304">
        <v>0</v>
      </c>
      <c r="AC304">
        <v>0</v>
      </c>
      <c r="AD304">
        <v>0</v>
      </c>
      <c r="AE304">
        <v>47.26</v>
      </c>
      <c r="AF304">
        <v>0</v>
      </c>
      <c r="AG304">
        <v>0</v>
      </c>
      <c r="AH304">
        <v>0</v>
      </c>
      <c r="AI304">
        <v>1.27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</v>
      </c>
      <c r="AU304" t="s">
        <v>14</v>
      </c>
      <c r="AV304">
        <v>0</v>
      </c>
      <c r="AW304">
        <v>2</v>
      </c>
      <c r="AX304">
        <v>302025127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14.177999999999999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ROUND(Y304*Source!I250,7)</f>
        <v>0</v>
      </c>
      <c r="CY304">
        <f t="shared" si="130"/>
        <v>60.02</v>
      </c>
      <c r="CZ304">
        <f t="shared" si="131"/>
        <v>47.26</v>
      </c>
      <c r="DA304">
        <f t="shared" si="132"/>
        <v>1.27</v>
      </c>
      <c r="DB304">
        <f t="shared" si="133"/>
        <v>0</v>
      </c>
      <c r="DC304">
        <f t="shared" si="134"/>
        <v>0</v>
      </c>
      <c r="DD304" t="s">
        <v>3</v>
      </c>
      <c r="DE304" t="s">
        <v>3</v>
      </c>
      <c r="DF304">
        <f t="shared" si="135"/>
        <v>0</v>
      </c>
      <c r="DG304">
        <f t="shared" si="136"/>
        <v>0</v>
      </c>
      <c r="DH304">
        <f t="shared" si="109"/>
        <v>0</v>
      </c>
      <c r="DI304">
        <f t="shared" si="110"/>
        <v>0</v>
      </c>
      <c r="DJ304">
        <f t="shared" si="137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ROW(Source!A250)</f>
        <v>250</v>
      </c>
      <c r="B305">
        <v>302024475</v>
      </c>
      <c r="C305">
        <v>302018517</v>
      </c>
      <c r="D305">
        <v>277922809</v>
      </c>
      <c r="E305">
        <v>1</v>
      </c>
      <c r="F305">
        <v>1</v>
      </c>
      <c r="G305">
        <v>1</v>
      </c>
      <c r="H305">
        <v>3</v>
      </c>
      <c r="I305" t="s">
        <v>1140</v>
      </c>
      <c r="J305" t="s">
        <v>1141</v>
      </c>
      <c r="K305" t="s">
        <v>1142</v>
      </c>
      <c r="L305">
        <v>1407</v>
      </c>
      <c r="N305">
        <v>1013</v>
      </c>
      <c r="O305" t="s">
        <v>1143</v>
      </c>
      <c r="P305" t="s">
        <v>1143</v>
      </c>
      <c r="Q305">
        <v>1</v>
      </c>
      <c r="W305">
        <v>0</v>
      </c>
      <c r="X305">
        <v>-317919792</v>
      </c>
      <c r="Y305">
        <f t="shared" si="129"/>
        <v>0</v>
      </c>
      <c r="AA305">
        <v>6597.27</v>
      </c>
      <c r="AB305">
        <v>0</v>
      </c>
      <c r="AC305">
        <v>0</v>
      </c>
      <c r="AD305">
        <v>0</v>
      </c>
      <c r="AE305">
        <v>6052.54</v>
      </c>
      <c r="AF305">
        <v>0</v>
      </c>
      <c r="AG305">
        <v>0</v>
      </c>
      <c r="AH305">
        <v>0</v>
      </c>
      <c r="AI305">
        <v>1.0900000000000001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1.6E-2</v>
      </c>
      <c r="AU305" t="s">
        <v>14</v>
      </c>
      <c r="AV305">
        <v>0</v>
      </c>
      <c r="AW305">
        <v>2</v>
      </c>
      <c r="AX305">
        <v>302025128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96.840640000000008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ROUND(Y305*Source!I250,7)</f>
        <v>0</v>
      </c>
      <c r="CY305">
        <f t="shared" si="130"/>
        <v>6597.27</v>
      </c>
      <c r="CZ305">
        <f t="shared" si="131"/>
        <v>6052.54</v>
      </c>
      <c r="DA305">
        <f t="shared" si="132"/>
        <v>1.0900000000000001</v>
      </c>
      <c r="DB305">
        <f t="shared" si="133"/>
        <v>0</v>
      </c>
      <c r="DC305">
        <f t="shared" si="134"/>
        <v>0</v>
      </c>
      <c r="DD305" t="s">
        <v>3</v>
      </c>
      <c r="DE305" t="s">
        <v>3</v>
      </c>
      <c r="DF305">
        <f t="shared" si="135"/>
        <v>0</v>
      </c>
      <c r="DG305">
        <f t="shared" si="136"/>
        <v>0</v>
      </c>
      <c r="DH305">
        <f t="shared" si="109"/>
        <v>0</v>
      </c>
      <c r="DI305">
        <f t="shared" si="110"/>
        <v>0</v>
      </c>
      <c r="DJ305">
        <f t="shared" si="137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ROW(Source!A250)</f>
        <v>250</v>
      </c>
      <c r="B306">
        <v>302024475</v>
      </c>
      <c r="C306">
        <v>302018517</v>
      </c>
      <c r="D306">
        <v>277566433</v>
      </c>
      <c r="E306">
        <v>109</v>
      </c>
      <c r="F306">
        <v>1</v>
      </c>
      <c r="G306">
        <v>1</v>
      </c>
      <c r="H306">
        <v>3</v>
      </c>
      <c r="I306" t="s">
        <v>1046</v>
      </c>
      <c r="J306" t="s">
        <v>3</v>
      </c>
      <c r="K306" t="s">
        <v>1047</v>
      </c>
      <c r="L306">
        <v>3277935</v>
      </c>
      <c r="N306">
        <v>1013</v>
      </c>
      <c r="O306" t="s">
        <v>1048</v>
      </c>
      <c r="P306" t="s">
        <v>1048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0</v>
      </c>
      <c r="AQ306">
        <v>1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302025129</v>
      </c>
      <c r="AY306">
        <v>1</v>
      </c>
      <c r="AZ306">
        <v>2048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ROUND(Y306*Source!I250,7)</f>
        <v>2</v>
      </c>
      <c r="CY306">
        <f t="shared" si="130"/>
        <v>0</v>
      </c>
      <c r="CZ306">
        <f t="shared" si="131"/>
        <v>0</v>
      </c>
      <c r="DA306">
        <f t="shared" si="132"/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136"/>
        <v>0</v>
      </c>
      <c r="DH306">
        <f t="shared" si="109"/>
        <v>0</v>
      </c>
      <c r="DI306">
        <f t="shared" si="110"/>
        <v>0</v>
      </c>
      <c r="DJ306">
        <f t="shared" si="137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ROW(Source!A251)</f>
        <v>251</v>
      </c>
      <c r="B307">
        <v>302024475</v>
      </c>
      <c r="C307">
        <v>302018550</v>
      </c>
      <c r="D307">
        <v>277560289</v>
      </c>
      <c r="E307">
        <v>109</v>
      </c>
      <c r="F307">
        <v>1</v>
      </c>
      <c r="G307">
        <v>1</v>
      </c>
      <c r="H307">
        <v>1</v>
      </c>
      <c r="I307" t="s">
        <v>1049</v>
      </c>
      <c r="J307" t="s">
        <v>3</v>
      </c>
      <c r="K307" t="s">
        <v>1050</v>
      </c>
      <c r="L307">
        <v>1191</v>
      </c>
      <c r="N307">
        <v>1013</v>
      </c>
      <c r="O307" t="s">
        <v>1038</v>
      </c>
      <c r="P307" t="s">
        <v>1038</v>
      </c>
      <c r="Q307">
        <v>1</v>
      </c>
      <c r="W307">
        <v>0</v>
      </c>
      <c r="X307">
        <v>1893946532</v>
      </c>
      <c r="Y307">
        <f>(AT307*ROUND(0.3,7))</f>
        <v>4.5</v>
      </c>
      <c r="AA307">
        <v>0</v>
      </c>
      <c r="AB307">
        <v>0</v>
      </c>
      <c r="AC307">
        <v>0</v>
      </c>
      <c r="AD307">
        <v>451.23</v>
      </c>
      <c r="AE307">
        <v>0</v>
      </c>
      <c r="AF307">
        <v>0</v>
      </c>
      <c r="AG307">
        <v>0</v>
      </c>
      <c r="AH307">
        <v>451.23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15</v>
      </c>
      <c r="AU307" t="s">
        <v>147</v>
      </c>
      <c r="AV307">
        <v>1</v>
      </c>
      <c r="AW307">
        <v>2</v>
      </c>
      <c r="AX307">
        <v>302025130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6768.4500000000007</v>
      </c>
      <c r="BN307">
        <v>15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2030.5350000000001</v>
      </c>
      <c r="BU307">
        <v>4.5</v>
      </c>
      <c r="BV307">
        <v>0</v>
      </c>
      <c r="BW307">
        <v>1</v>
      </c>
      <c r="CU307">
        <f>ROUND(AT307*Source!I251*AH307*AL307,2)</f>
        <v>6768.45</v>
      </c>
      <c r="CV307">
        <f>ROUND(Y307*Source!I251,7)</f>
        <v>4.5</v>
      </c>
      <c r="CW307">
        <v>0</v>
      </c>
      <c r="CX307">
        <f>ROUND(Y307*Source!I251,7)</f>
        <v>4.5</v>
      </c>
      <c r="CY307">
        <f>AD307</f>
        <v>451.23</v>
      </c>
      <c r="CZ307">
        <f>AH307</f>
        <v>451.23</v>
      </c>
      <c r="DA307">
        <f>AL307</f>
        <v>1</v>
      </c>
      <c r="DB307">
        <f>ROUND((ROUND(AT307*CZ307,2)*ROUND(0.3,7)),6)</f>
        <v>2030.5350000000001</v>
      </c>
      <c r="DC307">
        <f>ROUND((ROUND(AT307*AG307,2)*ROUND(0.3,7)),6)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36"/>
        <v>0</v>
      </c>
      <c r="DH307">
        <f t="shared" si="109"/>
        <v>0</v>
      </c>
      <c r="DI307">
        <f t="shared" si="110"/>
        <v>2030.54</v>
      </c>
      <c r="DJ307">
        <f>DI307</f>
        <v>2030.54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ROW(Source!A251)</f>
        <v>251</v>
      </c>
      <c r="B308">
        <v>302024475</v>
      </c>
      <c r="C308">
        <v>302018550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1039</v>
      </c>
      <c r="J308" t="s">
        <v>3</v>
      </c>
      <c r="K308" t="s">
        <v>1040</v>
      </c>
      <c r="L308">
        <v>1191</v>
      </c>
      <c r="N308">
        <v>1013</v>
      </c>
      <c r="O308" t="s">
        <v>1038</v>
      </c>
      <c r="P308" t="s">
        <v>1038</v>
      </c>
      <c r="Q308">
        <v>1</v>
      </c>
      <c r="W308">
        <v>0</v>
      </c>
      <c r="X308">
        <v>-1417349443</v>
      </c>
      <c r="Y308">
        <f>(AT308*ROUND(0.3,7))</f>
        <v>0.55500000000000005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1.85</v>
      </c>
      <c r="AU308" t="s">
        <v>147</v>
      </c>
      <c r="AV308">
        <v>2</v>
      </c>
      <c r="AW308">
        <v>2</v>
      </c>
      <c r="AX308">
        <v>302025131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ROUND(Y308*Source!I251,7)</f>
        <v>0.55500000000000005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ROUND((ROUND(AT308*CZ308,2)*ROUND(0.3,7)),6)</f>
        <v>0</v>
      </c>
      <c r="DC308">
        <f>ROUND((ROUND(AT308*AG308,2)*ROUND(0.3,7)),6)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36"/>
        <v>0</v>
      </c>
      <c r="DH308">
        <f t="shared" si="109"/>
        <v>0</v>
      </c>
      <c r="DI308">
        <f t="shared" si="110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ROW(Source!A251)</f>
        <v>251</v>
      </c>
      <c r="B309">
        <v>302024475</v>
      </c>
      <c r="C309">
        <v>302018550</v>
      </c>
      <c r="D309">
        <v>277945608</v>
      </c>
      <c r="E309">
        <v>1</v>
      </c>
      <c r="F309">
        <v>1</v>
      </c>
      <c r="G309">
        <v>1</v>
      </c>
      <c r="H309">
        <v>2</v>
      </c>
      <c r="I309" t="s">
        <v>1060</v>
      </c>
      <c r="J309" t="s">
        <v>1061</v>
      </c>
      <c r="K309" t="s">
        <v>1062</v>
      </c>
      <c r="L309">
        <v>1368</v>
      </c>
      <c r="N309">
        <v>1011</v>
      </c>
      <c r="O309" t="s">
        <v>1044</v>
      </c>
      <c r="P309" t="s">
        <v>1044</v>
      </c>
      <c r="Q309">
        <v>1</v>
      </c>
      <c r="W309">
        <v>0</v>
      </c>
      <c r="X309">
        <v>-582323202</v>
      </c>
      <c r="Y309">
        <f>(AT309*ROUND(0.3,7))</f>
        <v>0.55500000000000005</v>
      </c>
      <c r="AA309">
        <v>0</v>
      </c>
      <c r="AB309">
        <v>1114.97</v>
      </c>
      <c r="AC309">
        <v>549.32000000000005</v>
      </c>
      <c r="AD309">
        <v>0</v>
      </c>
      <c r="AE309">
        <v>0</v>
      </c>
      <c r="AF309">
        <v>995.51</v>
      </c>
      <c r="AG309">
        <v>549.32000000000005</v>
      </c>
      <c r="AH309">
        <v>0</v>
      </c>
      <c r="AI309">
        <v>1</v>
      </c>
      <c r="AJ309">
        <v>1.1200000000000001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1.85</v>
      </c>
      <c r="AU309" t="s">
        <v>147</v>
      </c>
      <c r="AV309">
        <v>1</v>
      </c>
      <c r="AW309">
        <v>2</v>
      </c>
      <c r="AX309">
        <v>302025132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1841.6935000000001</v>
      </c>
      <c r="BL309">
        <v>1016.2420000000002</v>
      </c>
      <c r="BM309">
        <v>0</v>
      </c>
      <c r="BN309">
        <v>0</v>
      </c>
      <c r="BO309">
        <v>1.85</v>
      </c>
      <c r="BP309">
        <v>1</v>
      </c>
      <c r="BQ309">
        <v>0</v>
      </c>
      <c r="BR309">
        <v>552.50805000000003</v>
      </c>
      <c r="BS309">
        <v>304.87260000000003</v>
      </c>
      <c r="BT309">
        <v>0</v>
      </c>
      <c r="BU309">
        <v>0</v>
      </c>
      <c r="BV309">
        <v>0.55500000000000005</v>
      </c>
      <c r="BW309">
        <v>1</v>
      </c>
      <c r="CV309">
        <v>0</v>
      </c>
      <c r="CW309">
        <f>ROUND(Y309*Source!I251*DO309,7)</f>
        <v>0.55500000000000005</v>
      </c>
      <c r="CX309">
        <f>ROUND(Y309*Source!I251,7)</f>
        <v>0.55500000000000005</v>
      </c>
      <c r="CY309">
        <f>AB309</f>
        <v>1114.97</v>
      </c>
      <c r="CZ309">
        <f>AF309</f>
        <v>995.51</v>
      </c>
      <c r="DA309">
        <f>AJ309</f>
        <v>1.1200000000000001</v>
      </c>
      <c r="DB309">
        <f>ROUND((ROUND(AT309*CZ309,2)*ROUND(0.3,7)),6)</f>
        <v>552.50699999999995</v>
      </c>
      <c r="DC309">
        <f>ROUND((ROUND(AT309*AG309,2)*ROUND(0.3,7)),6)</f>
        <v>304.87200000000001</v>
      </c>
      <c r="DD309" t="s">
        <v>3</v>
      </c>
      <c r="DE309" t="s">
        <v>3</v>
      </c>
      <c r="DF309">
        <f>ROUND(ROUND(AE309,2)*CX309,2)</f>
        <v>0</v>
      </c>
      <c r="DG309">
        <f>ROUND(ROUND(AF309*AJ309,2)*CX309,2)</f>
        <v>618.80999999999995</v>
      </c>
      <c r="DH309">
        <f t="shared" si="109"/>
        <v>304.87</v>
      </c>
      <c r="DI309">
        <f t="shared" si="110"/>
        <v>0</v>
      </c>
      <c r="DJ309">
        <f>DG309+DH309</f>
        <v>923.68</v>
      </c>
      <c r="DK309">
        <v>1</v>
      </c>
      <c r="DL309" t="s">
        <v>1045</v>
      </c>
      <c r="DM309">
        <v>5</v>
      </c>
      <c r="DN309" t="s">
        <v>1038</v>
      </c>
      <c r="DO309">
        <v>1</v>
      </c>
    </row>
    <row r="310" spans="1:119" x14ac:dyDescent="0.2">
      <c r="A310">
        <f>ROW(Source!A251)</f>
        <v>251</v>
      </c>
      <c r="B310">
        <v>302024475</v>
      </c>
      <c r="C310">
        <v>302018550</v>
      </c>
      <c r="D310">
        <v>277862413</v>
      </c>
      <c r="E310">
        <v>1</v>
      </c>
      <c r="F310">
        <v>1</v>
      </c>
      <c r="G310">
        <v>1</v>
      </c>
      <c r="H310">
        <v>3</v>
      </c>
      <c r="I310" t="s">
        <v>1116</v>
      </c>
      <c r="J310" t="s">
        <v>1117</v>
      </c>
      <c r="K310" t="s">
        <v>1118</v>
      </c>
      <c r="L310">
        <v>1348</v>
      </c>
      <c r="N310">
        <v>1009</v>
      </c>
      <c r="O310" t="s">
        <v>843</v>
      </c>
      <c r="P310" t="s">
        <v>843</v>
      </c>
      <c r="Q310">
        <v>1000</v>
      </c>
      <c r="W310">
        <v>0</v>
      </c>
      <c r="X310">
        <v>-2038862519</v>
      </c>
      <c r="Y310">
        <f t="shared" ref="Y310:Y321" si="138">(AT310*ROUND(0,7))</f>
        <v>0</v>
      </c>
      <c r="AA310">
        <v>27769.599999999999</v>
      </c>
      <c r="AB310">
        <v>0</v>
      </c>
      <c r="AC310">
        <v>0</v>
      </c>
      <c r="AD310">
        <v>0</v>
      </c>
      <c r="AE310">
        <v>23335.8</v>
      </c>
      <c r="AF310">
        <v>0</v>
      </c>
      <c r="AG310">
        <v>0</v>
      </c>
      <c r="AH310">
        <v>0</v>
      </c>
      <c r="AI310">
        <v>1.19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5.0000000000000001E-3</v>
      </c>
      <c r="AU310" t="s">
        <v>14</v>
      </c>
      <c r="AV310">
        <v>0</v>
      </c>
      <c r="AW310">
        <v>2</v>
      </c>
      <c r="AX310">
        <v>302025133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116.679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ROUND(Y310*Source!I251,7)</f>
        <v>0</v>
      </c>
      <c r="CY310">
        <f t="shared" ref="CY310:CY322" si="139">AA310</f>
        <v>27769.599999999999</v>
      </c>
      <c r="CZ310">
        <f t="shared" ref="CZ310:CZ322" si="140">AE310</f>
        <v>23335.8</v>
      </c>
      <c r="DA310">
        <f t="shared" ref="DA310:DA322" si="141">AI310</f>
        <v>1.19</v>
      </c>
      <c r="DB310">
        <f t="shared" ref="DB310:DB321" si="142">ROUND((ROUND(AT310*CZ310,2)*ROUND(0,7)),6)</f>
        <v>0</v>
      </c>
      <c r="DC310">
        <f t="shared" ref="DC310:DC321" si="143">ROUND((ROUND(AT310*AG310,2)*ROUND(0,7)),6)</f>
        <v>0</v>
      </c>
      <c r="DD310" t="s">
        <v>3</v>
      </c>
      <c r="DE310" t="s">
        <v>3</v>
      </c>
      <c r="DF310">
        <f t="shared" ref="DF310:DF321" si="144">ROUND(ROUND(AE310*AI310,2)*CX310,2)</f>
        <v>0</v>
      </c>
      <c r="DG310">
        <f t="shared" ref="DG310:DG324" si="145">ROUND(ROUND(AF310,2)*CX310,2)</f>
        <v>0</v>
      </c>
      <c r="DH310">
        <f t="shared" si="109"/>
        <v>0</v>
      </c>
      <c r="DI310">
        <f t="shared" si="110"/>
        <v>0</v>
      </c>
      <c r="DJ310">
        <f t="shared" ref="DJ310:DJ322" si="146"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ROW(Source!A251)</f>
        <v>251</v>
      </c>
      <c r="B311">
        <v>302024475</v>
      </c>
      <c r="C311">
        <v>302018550</v>
      </c>
      <c r="D311">
        <v>277862499</v>
      </c>
      <c r="E311">
        <v>1</v>
      </c>
      <c r="F311">
        <v>1</v>
      </c>
      <c r="G311">
        <v>1</v>
      </c>
      <c r="H311">
        <v>3</v>
      </c>
      <c r="I311" t="s">
        <v>1053</v>
      </c>
      <c r="J311" t="s">
        <v>1054</v>
      </c>
      <c r="K311" t="s">
        <v>1055</v>
      </c>
      <c r="L311">
        <v>1348</v>
      </c>
      <c r="N311">
        <v>1009</v>
      </c>
      <c r="O311" t="s">
        <v>843</v>
      </c>
      <c r="P311" t="s">
        <v>843</v>
      </c>
      <c r="Q311">
        <v>1000</v>
      </c>
      <c r="W311">
        <v>0</v>
      </c>
      <c r="X311">
        <v>1337651512</v>
      </c>
      <c r="Y311">
        <f t="shared" si="138"/>
        <v>0</v>
      </c>
      <c r="AA311">
        <v>124600.13</v>
      </c>
      <c r="AB311">
        <v>0</v>
      </c>
      <c r="AC311">
        <v>0</v>
      </c>
      <c r="AD311">
        <v>0</v>
      </c>
      <c r="AE311">
        <v>116448.72</v>
      </c>
      <c r="AF311">
        <v>0</v>
      </c>
      <c r="AG311">
        <v>0</v>
      </c>
      <c r="AH311">
        <v>0</v>
      </c>
      <c r="AI311">
        <v>1.07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1.8E-3</v>
      </c>
      <c r="AU311" t="s">
        <v>14</v>
      </c>
      <c r="AV311">
        <v>0</v>
      </c>
      <c r="AW311">
        <v>2</v>
      </c>
      <c r="AX311">
        <v>302025134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209.607696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ROUND(Y311*Source!I251,7)</f>
        <v>0</v>
      </c>
      <c r="CY311">
        <f t="shared" si="139"/>
        <v>124600.13</v>
      </c>
      <c r="CZ311">
        <f t="shared" si="140"/>
        <v>116448.72</v>
      </c>
      <c r="DA311">
        <f t="shared" si="141"/>
        <v>1.07</v>
      </c>
      <c r="DB311">
        <f t="shared" si="142"/>
        <v>0</v>
      </c>
      <c r="DC311">
        <f t="shared" si="143"/>
        <v>0</v>
      </c>
      <c r="DD311" t="s">
        <v>3</v>
      </c>
      <c r="DE311" t="s">
        <v>3</v>
      </c>
      <c r="DF311">
        <f t="shared" si="144"/>
        <v>0</v>
      </c>
      <c r="DG311">
        <f t="shared" si="145"/>
        <v>0</v>
      </c>
      <c r="DH311">
        <f t="shared" si="109"/>
        <v>0</v>
      </c>
      <c r="DI311">
        <f t="shared" si="110"/>
        <v>0</v>
      </c>
      <c r="DJ311">
        <f t="shared" si="146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ROW(Source!A251)</f>
        <v>251</v>
      </c>
      <c r="B312">
        <v>302024475</v>
      </c>
      <c r="C312">
        <v>302018550</v>
      </c>
      <c r="D312">
        <v>277862733</v>
      </c>
      <c r="E312">
        <v>1</v>
      </c>
      <c r="F312">
        <v>1</v>
      </c>
      <c r="G312">
        <v>1</v>
      </c>
      <c r="H312">
        <v>3</v>
      </c>
      <c r="I312" t="s">
        <v>1119</v>
      </c>
      <c r="J312" t="s">
        <v>1120</v>
      </c>
      <c r="K312" t="s">
        <v>1121</v>
      </c>
      <c r="L312">
        <v>1346</v>
      </c>
      <c r="N312">
        <v>1009</v>
      </c>
      <c r="O312" t="s">
        <v>1059</v>
      </c>
      <c r="P312" t="s">
        <v>1059</v>
      </c>
      <c r="Q312">
        <v>1</v>
      </c>
      <c r="W312">
        <v>0</v>
      </c>
      <c r="X312">
        <v>1008260642</v>
      </c>
      <c r="Y312">
        <f t="shared" si="138"/>
        <v>0</v>
      </c>
      <c r="AA312">
        <v>318.25</v>
      </c>
      <c r="AB312">
        <v>0</v>
      </c>
      <c r="AC312">
        <v>0</v>
      </c>
      <c r="AD312">
        <v>0</v>
      </c>
      <c r="AE312">
        <v>284.14999999999998</v>
      </c>
      <c r="AF312">
        <v>0</v>
      </c>
      <c r="AG312">
        <v>0</v>
      </c>
      <c r="AH312">
        <v>0</v>
      </c>
      <c r="AI312">
        <v>1.1200000000000001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0.01</v>
      </c>
      <c r="AU312" t="s">
        <v>14</v>
      </c>
      <c r="AV312">
        <v>0</v>
      </c>
      <c r="AW312">
        <v>2</v>
      </c>
      <c r="AX312">
        <v>302025135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2.8414999999999999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ROUND(Y312*Source!I251,7)</f>
        <v>0</v>
      </c>
      <c r="CY312">
        <f t="shared" si="139"/>
        <v>318.25</v>
      </c>
      <c r="CZ312">
        <f t="shared" si="140"/>
        <v>284.14999999999998</v>
      </c>
      <c r="DA312">
        <f t="shared" si="141"/>
        <v>1.1200000000000001</v>
      </c>
      <c r="DB312">
        <f t="shared" si="142"/>
        <v>0</v>
      </c>
      <c r="DC312">
        <f t="shared" si="143"/>
        <v>0</v>
      </c>
      <c r="DD312" t="s">
        <v>3</v>
      </c>
      <c r="DE312" t="s">
        <v>3</v>
      </c>
      <c r="DF312">
        <f t="shared" si="144"/>
        <v>0</v>
      </c>
      <c r="DG312">
        <f t="shared" si="145"/>
        <v>0</v>
      </c>
      <c r="DH312">
        <f t="shared" si="109"/>
        <v>0</v>
      </c>
      <c r="DI312">
        <f t="shared" si="110"/>
        <v>0</v>
      </c>
      <c r="DJ312">
        <f t="shared" si="146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ROW(Source!A251)</f>
        <v>251</v>
      </c>
      <c r="B313">
        <v>302024475</v>
      </c>
      <c r="C313">
        <v>302018550</v>
      </c>
      <c r="D313">
        <v>277862797</v>
      </c>
      <c r="E313">
        <v>1</v>
      </c>
      <c r="F313">
        <v>1</v>
      </c>
      <c r="G313">
        <v>1</v>
      </c>
      <c r="H313">
        <v>3</v>
      </c>
      <c r="I313" t="s">
        <v>1122</v>
      </c>
      <c r="J313" t="s">
        <v>1123</v>
      </c>
      <c r="K313" t="s">
        <v>1124</v>
      </c>
      <c r="L313">
        <v>1346</v>
      </c>
      <c r="N313">
        <v>1009</v>
      </c>
      <c r="O313" t="s">
        <v>1059</v>
      </c>
      <c r="P313" t="s">
        <v>1059</v>
      </c>
      <c r="Q313">
        <v>1</v>
      </c>
      <c r="W313">
        <v>0</v>
      </c>
      <c r="X313">
        <v>1325065969</v>
      </c>
      <c r="Y313">
        <f t="shared" si="138"/>
        <v>0</v>
      </c>
      <c r="AA313">
        <v>116.84</v>
      </c>
      <c r="AB313">
        <v>0</v>
      </c>
      <c r="AC313">
        <v>0</v>
      </c>
      <c r="AD313">
        <v>0</v>
      </c>
      <c r="AE313">
        <v>104.32</v>
      </c>
      <c r="AF313">
        <v>0</v>
      </c>
      <c r="AG313">
        <v>0</v>
      </c>
      <c r="AH313">
        <v>0</v>
      </c>
      <c r="AI313">
        <v>1.1200000000000001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3.5000000000000003E-2</v>
      </c>
      <c r="AU313" t="s">
        <v>14</v>
      </c>
      <c r="AV313">
        <v>0</v>
      </c>
      <c r="AW313">
        <v>2</v>
      </c>
      <c r="AX313">
        <v>302025136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3.6512000000000002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ROUND(Y313*Source!I251,7)</f>
        <v>0</v>
      </c>
      <c r="CY313">
        <f t="shared" si="139"/>
        <v>116.84</v>
      </c>
      <c r="CZ313">
        <f t="shared" si="140"/>
        <v>104.32</v>
      </c>
      <c r="DA313">
        <f t="shared" si="141"/>
        <v>1.1200000000000001</v>
      </c>
      <c r="DB313">
        <f t="shared" si="142"/>
        <v>0</v>
      </c>
      <c r="DC313">
        <f t="shared" si="143"/>
        <v>0</v>
      </c>
      <c r="DD313" t="s">
        <v>3</v>
      </c>
      <c r="DE313" t="s">
        <v>3</v>
      </c>
      <c r="DF313">
        <f t="shared" si="144"/>
        <v>0</v>
      </c>
      <c r="DG313">
        <f t="shared" si="145"/>
        <v>0</v>
      </c>
      <c r="DH313">
        <f t="shared" si="109"/>
        <v>0</v>
      </c>
      <c r="DI313">
        <f t="shared" si="110"/>
        <v>0</v>
      </c>
      <c r="DJ313">
        <f t="shared" si="146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ROW(Source!A251)</f>
        <v>251</v>
      </c>
      <c r="B314">
        <v>302024475</v>
      </c>
      <c r="C314">
        <v>302018550</v>
      </c>
      <c r="D314">
        <v>277865432</v>
      </c>
      <c r="E314">
        <v>1</v>
      </c>
      <c r="F314">
        <v>1</v>
      </c>
      <c r="G314">
        <v>1</v>
      </c>
      <c r="H314">
        <v>3</v>
      </c>
      <c r="I314" t="s">
        <v>1125</v>
      </c>
      <c r="J314" t="s">
        <v>1126</v>
      </c>
      <c r="K314" t="s">
        <v>1127</v>
      </c>
      <c r="L314">
        <v>1346</v>
      </c>
      <c r="N314">
        <v>1009</v>
      </c>
      <c r="O314" t="s">
        <v>1059</v>
      </c>
      <c r="P314" t="s">
        <v>1059</v>
      </c>
      <c r="Q314">
        <v>1</v>
      </c>
      <c r="W314">
        <v>0</v>
      </c>
      <c r="X314">
        <v>351792053</v>
      </c>
      <c r="Y314">
        <f t="shared" si="138"/>
        <v>0</v>
      </c>
      <c r="AA314">
        <v>198.36</v>
      </c>
      <c r="AB314">
        <v>0</v>
      </c>
      <c r="AC314">
        <v>0</v>
      </c>
      <c r="AD314">
        <v>0</v>
      </c>
      <c r="AE314">
        <v>206.62</v>
      </c>
      <c r="AF314">
        <v>0</v>
      </c>
      <c r="AG314">
        <v>0</v>
      </c>
      <c r="AH314">
        <v>0</v>
      </c>
      <c r="AI314">
        <v>0.96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3.3000000000000002E-2</v>
      </c>
      <c r="AU314" t="s">
        <v>14</v>
      </c>
      <c r="AV314">
        <v>0</v>
      </c>
      <c r="AW314">
        <v>2</v>
      </c>
      <c r="AX314">
        <v>302025137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6.8184600000000009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ROUND(Y314*Source!I251,7)</f>
        <v>0</v>
      </c>
      <c r="CY314">
        <f t="shared" si="139"/>
        <v>198.36</v>
      </c>
      <c r="CZ314">
        <f t="shared" si="140"/>
        <v>206.62</v>
      </c>
      <c r="DA314">
        <f t="shared" si="141"/>
        <v>0.96</v>
      </c>
      <c r="DB314">
        <f t="shared" si="142"/>
        <v>0</v>
      </c>
      <c r="DC314">
        <f t="shared" si="143"/>
        <v>0</v>
      </c>
      <c r="DD314" t="s">
        <v>3</v>
      </c>
      <c r="DE314" t="s">
        <v>3</v>
      </c>
      <c r="DF314">
        <f t="shared" si="144"/>
        <v>0</v>
      </c>
      <c r="DG314">
        <f t="shared" si="145"/>
        <v>0</v>
      </c>
      <c r="DH314">
        <f t="shared" si="109"/>
        <v>0</v>
      </c>
      <c r="DI314">
        <f t="shared" si="110"/>
        <v>0</v>
      </c>
      <c r="DJ314">
        <f t="shared" si="146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ROW(Source!A251)</f>
        <v>251</v>
      </c>
      <c r="B315">
        <v>302024475</v>
      </c>
      <c r="C315">
        <v>302018550</v>
      </c>
      <c r="D315">
        <v>277865875</v>
      </c>
      <c r="E315">
        <v>1</v>
      </c>
      <c r="F315">
        <v>1</v>
      </c>
      <c r="G315">
        <v>1</v>
      </c>
      <c r="H315">
        <v>3</v>
      </c>
      <c r="I315" t="s">
        <v>1128</v>
      </c>
      <c r="J315" t="s">
        <v>1129</v>
      </c>
      <c r="K315" t="s">
        <v>1130</v>
      </c>
      <c r="L315">
        <v>1301</v>
      </c>
      <c r="N315">
        <v>1003</v>
      </c>
      <c r="O315" t="s">
        <v>877</v>
      </c>
      <c r="P315" t="s">
        <v>877</v>
      </c>
      <c r="Q315">
        <v>1</v>
      </c>
      <c r="W315">
        <v>0</v>
      </c>
      <c r="X315">
        <v>-1606348536</v>
      </c>
      <c r="Y315">
        <f t="shared" si="138"/>
        <v>0</v>
      </c>
      <c r="AA315">
        <v>20.92</v>
      </c>
      <c r="AB315">
        <v>0</v>
      </c>
      <c r="AC315">
        <v>0</v>
      </c>
      <c r="AD315">
        <v>0</v>
      </c>
      <c r="AE315">
        <v>14.43</v>
      </c>
      <c r="AF315">
        <v>0</v>
      </c>
      <c r="AG315">
        <v>0</v>
      </c>
      <c r="AH315">
        <v>0</v>
      </c>
      <c r="AI315">
        <v>1.45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4.55</v>
      </c>
      <c r="AU315" t="s">
        <v>14</v>
      </c>
      <c r="AV315">
        <v>0</v>
      </c>
      <c r="AW315">
        <v>2</v>
      </c>
      <c r="AX315">
        <v>302025138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65.656499999999994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ROUND(Y315*Source!I251,7)</f>
        <v>0</v>
      </c>
      <c r="CY315">
        <f t="shared" si="139"/>
        <v>20.92</v>
      </c>
      <c r="CZ315">
        <f t="shared" si="140"/>
        <v>14.43</v>
      </c>
      <c r="DA315">
        <f t="shared" si="141"/>
        <v>1.45</v>
      </c>
      <c r="DB315">
        <f t="shared" si="142"/>
        <v>0</v>
      </c>
      <c r="DC315">
        <f t="shared" si="143"/>
        <v>0</v>
      </c>
      <c r="DD315" t="s">
        <v>3</v>
      </c>
      <c r="DE315" t="s">
        <v>3</v>
      </c>
      <c r="DF315">
        <f t="shared" si="144"/>
        <v>0</v>
      </c>
      <c r="DG315">
        <f t="shared" si="145"/>
        <v>0</v>
      </c>
      <c r="DH315">
        <f t="shared" si="109"/>
        <v>0</v>
      </c>
      <c r="DI315">
        <f t="shared" si="110"/>
        <v>0</v>
      </c>
      <c r="DJ315">
        <f t="shared" si="146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ROW(Source!A251)</f>
        <v>251</v>
      </c>
      <c r="B316">
        <v>302024475</v>
      </c>
      <c r="C316">
        <v>302018550</v>
      </c>
      <c r="D316">
        <v>277881757</v>
      </c>
      <c r="E316">
        <v>1</v>
      </c>
      <c r="F316">
        <v>1</v>
      </c>
      <c r="G316">
        <v>1</v>
      </c>
      <c r="H316">
        <v>3</v>
      </c>
      <c r="I316" t="s">
        <v>1076</v>
      </c>
      <c r="J316" t="s">
        <v>1077</v>
      </c>
      <c r="K316" t="s">
        <v>1078</v>
      </c>
      <c r="L316">
        <v>1348</v>
      </c>
      <c r="N316">
        <v>1009</v>
      </c>
      <c r="O316" t="s">
        <v>843</v>
      </c>
      <c r="P316" t="s">
        <v>843</v>
      </c>
      <c r="Q316">
        <v>1000</v>
      </c>
      <c r="W316">
        <v>0</v>
      </c>
      <c r="X316">
        <v>-30100679</v>
      </c>
      <c r="Y316">
        <f t="shared" si="138"/>
        <v>0</v>
      </c>
      <c r="AA316">
        <v>1071093.53</v>
      </c>
      <c r="AB316">
        <v>0</v>
      </c>
      <c r="AC316">
        <v>0</v>
      </c>
      <c r="AD316">
        <v>0</v>
      </c>
      <c r="AE316">
        <v>1050091.7</v>
      </c>
      <c r="AF316">
        <v>0</v>
      </c>
      <c r="AG316">
        <v>0</v>
      </c>
      <c r="AH316">
        <v>0</v>
      </c>
      <c r="AI316">
        <v>1.02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2.0000000000000002E-5</v>
      </c>
      <c r="AU316" t="s">
        <v>14</v>
      </c>
      <c r="AV316">
        <v>0</v>
      </c>
      <c r="AW316">
        <v>2</v>
      </c>
      <c r="AX316">
        <v>302025139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21.001834000000002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ROUND(Y316*Source!I251,7)</f>
        <v>0</v>
      </c>
      <c r="CY316">
        <f t="shared" si="139"/>
        <v>1071093.53</v>
      </c>
      <c r="CZ316">
        <f t="shared" si="140"/>
        <v>1050091.7</v>
      </c>
      <c r="DA316">
        <f t="shared" si="141"/>
        <v>1.02</v>
      </c>
      <c r="DB316">
        <f t="shared" si="142"/>
        <v>0</v>
      </c>
      <c r="DC316">
        <f t="shared" si="143"/>
        <v>0</v>
      </c>
      <c r="DD316" t="s">
        <v>3</v>
      </c>
      <c r="DE316" t="s">
        <v>3</v>
      </c>
      <c r="DF316">
        <f t="shared" si="144"/>
        <v>0</v>
      </c>
      <c r="DG316">
        <f t="shared" si="145"/>
        <v>0</v>
      </c>
      <c r="DH316">
        <f t="shared" si="109"/>
        <v>0</v>
      </c>
      <c r="DI316">
        <f t="shared" si="110"/>
        <v>0</v>
      </c>
      <c r="DJ316">
        <f t="shared" si="146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ROW(Source!A251)</f>
        <v>251</v>
      </c>
      <c r="B317">
        <v>302024475</v>
      </c>
      <c r="C317">
        <v>302018550</v>
      </c>
      <c r="D317">
        <v>277881818</v>
      </c>
      <c r="E317">
        <v>1</v>
      </c>
      <c r="F317">
        <v>1</v>
      </c>
      <c r="G317">
        <v>1</v>
      </c>
      <c r="H317">
        <v>3</v>
      </c>
      <c r="I317" t="s">
        <v>1056</v>
      </c>
      <c r="J317" t="s">
        <v>1057</v>
      </c>
      <c r="K317" t="s">
        <v>1058</v>
      </c>
      <c r="L317">
        <v>1346</v>
      </c>
      <c r="N317">
        <v>1009</v>
      </c>
      <c r="O317" t="s">
        <v>1059</v>
      </c>
      <c r="P317" t="s">
        <v>1059</v>
      </c>
      <c r="Q317">
        <v>1</v>
      </c>
      <c r="W317">
        <v>0</v>
      </c>
      <c r="X317">
        <v>1607157956</v>
      </c>
      <c r="Y317">
        <f t="shared" si="138"/>
        <v>0</v>
      </c>
      <c r="AA317">
        <v>1400.99</v>
      </c>
      <c r="AB317">
        <v>0</v>
      </c>
      <c r="AC317">
        <v>0</v>
      </c>
      <c r="AD317">
        <v>0</v>
      </c>
      <c r="AE317">
        <v>870.18</v>
      </c>
      <c r="AF317">
        <v>0</v>
      </c>
      <c r="AG317">
        <v>0</v>
      </c>
      <c r="AH317">
        <v>0</v>
      </c>
      <c r="AI317">
        <v>1.61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0.45</v>
      </c>
      <c r="AU317" t="s">
        <v>14</v>
      </c>
      <c r="AV317">
        <v>0</v>
      </c>
      <c r="AW317">
        <v>2</v>
      </c>
      <c r="AX317">
        <v>302025140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391.58099999999996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ROUND(Y317*Source!I251,7)</f>
        <v>0</v>
      </c>
      <c r="CY317">
        <f t="shared" si="139"/>
        <v>1400.99</v>
      </c>
      <c r="CZ317">
        <f t="shared" si="140"/>
        <v>870.18</v>
      </c>
      <c r="DA317">
        <f t="shared" si="141"/>
        <v>1.61</v>
      </c>
      <c r="DB317">
        <f t="shared" si="142"/>
        <v>0</v>
      </c>
      <c r="DC317">
        <f t="shared" si="143"/>
        <v>0</v>
      </c>
      <c r="DD317" t="s">
        <v>3</v>
      </c>
      <c r="DE317" t="s">
        <v>3</v>
      </c>
      <c r="DF317">
        <f t="shared" si="144"/>
        <v>0</v>
      </c>
      <c r="DG317">
        <f t="shared" si="145"/>
        <v>0</v>
      </c>
      <c r="DH317">
        <f t="shared" si="109"/>
        <v>0</v>
      </c>
      <c r="DI317">
        <f t="shared" si="110"/>
        <v>0</v>
      </c>
      <c r="DJ317">
        <f t="shared" si="146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ROW(Source!A251)</f>
        <v>251</v>
      </c>
      <c r="B318">
        <v>302024475</v>
      </c>
      <c r="C318">
        <v>302018550</v>
      </c>
      <c r="D318">
        <v>277907649</v>
      </c>
      <c r="E318">
        <v>1</v>
      </c>
      <c r="F318">
        <v>1</v>
      </c>
      <c r="G318">
        <v>1</v>
      </c>
      <c r="H318">
        <v>3</v>
      </c>
      <c r="I318" t="s">
        <v>1131</v>
      </c>
      <c r="J318" t="s">
        <v>1132</v>
      </c>
      <c r="K318" t="s">
        <v>1133</v>
      </c>
      <c r="L318">
        <v>1346</v>
      </c>
      <c r="N318">
        <v>1009</v>
      </c>
      <c r="O318" t="s">
        <v>1059</v>
      </c>
      <c r="P318" t="s">
        <v>1059</v>
      </c>
      <c r="Q318">
        <v>1</v>
      </c>
      <c r="W318">
        <v>0</v>
      </c>
      <c r="X318">
        <v>195053230</v>
      </c>
      <c r="Y318">
        <f t="shared" si="138"/>
        <v>0</v>
      </c>
      <c r="AA318">
        <v>1798.07</v>
      </c>
      <c r="AB318">
        <v>0</v>
      </c>
      <c r="AC318">
        <v>0</v>
      </c>
      <c r="AD318">
        <v>0</v>
      </c>
      <c r="AE318">
        <v>1912.84</v>
      </c>
      <c r="AF318">
        <v>0</v>
      </c>
      <c r="AG318">
        <v>0</v>
      </c>
      <c r="AH318">
        <v>0</v>
      </c>
      <c r="AI318">
        <v>0.94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5.0000000000000001E-3</v>
      </c>
      <c r="AU318" t="s">
        <v>14</v>
      </c>
      <c r="AV318">
        <v>0</v>
      </c>
      <c r="AW318">
        <v>2</v>
      </c>
      <c r="AX318">
        <v>302025141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9.5641999999999996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ROUND(Y318*Source!I251,7)</f>
        <v>0</v>
      </c>
      <c r="CY318">
        <f t="shared" si="139"/>
        <v>1798.07</v>
      </c>
      <c r="CZ318">
        <f t="shared" si="140"/>
        <v>1912.84</v>
      </c>
      <c r="DA318">
        <f t="shared" si="141"/>
        <v>0.94</v>
      </c>
      <c r="DB318">
        <f t="shared" si="142"/>
        <v>0</v>
      </c>
      <c r="DC318">
        <f t="shared" si="143"/>
        <v>0</v>
      </c>
      <c r="DD318" t="s">
        <v>3</v>
      </c>
      <c r="DE318" t="s">
        <v>3</v>
      </c>
      <c r="DF318">
        <f t="shared" si="144"/>
        <v>0</v>
      </c>
      <c r="DG318">
        <f t="shared" si="145"/>
        <v>0</v>
      </c>
      <c r="DH318">
        <f t="shared" si="109"/>
        <v>0</v>
      </c>
      <c r="DI318">
        <f t="shared" si="110"/>
        <v>0</v>
      </c>
      <c r="DJ318">
        <f t="shared" si="146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ROW(Source!A251)</f>
        <v>251</v>
      </c>
      <c r="B319">
        <v>302024475</v>
      </c>
      <c r="C319">
        <v>302018550</v>
      </c>
      <c r="D319">
        <v>277910572</v>
      </c>
      <c r="E319">
        <v>1</v>
      </c>
      <c r="F319">
        <v>1</v>
      </c>
      <c r="G319">
        <v>1</v>
      </c>
      <c r="H319">
        <v>3</v>
      </c>
      <c r="I319" t="s">
        <v>1134</v>
      </c>
      <c r="J319" t="s">
        <v>1135</v>
      </c>
      <c r="K319" t="s">
        <v>1136</v>
      </c>
      <c r="L319">
        <v>1371</v>
      </c>
      <c r="N319">
        <v>1013</v>
      </c>
      <c r="O319" t="s">
        <v>200</v>
      </c>
      <c r="P319" t="s">
        <v>200</v>
      </c>
      <c r="Q319">
        <v>1</v>
      </c>
      <c r="W319">
        <v>0</v>
      </c>
      <c r="X319">
        <v>2049129347</v>
      </c>
      <c r="Y319">
        <f t="shared" si="138"/>
        <v>0</v>
      </c>
      <c r="AA319">
        <v>529.66999999999996</v>
      </c>
      <c r="AB319">
        <v>0</v>
      </c>
      <c r="AC319">
        <v>0</v>
      </c>
      <c r="AD319">
        <v>0</v>
      </c>
      <c r="AE319">
        <v>417.06</v>
      </c>
      <c r="AF319">
        <v>0</v>
      </c>
      <c r="AG319">
        <v>0</v>
      </c>
      <c r="AH319">
        <v>0</v>
      </c>
      <c r="AI319">
        <v>1.27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</v>
      </c>
      <c r="AU319" t="s">
        <v>14</v>
      </c>
      <c r="AV319">
        <v>0</v>
      </c>
      <c r="AW319">
        <v>2</v>
      </c>
      <c r="AX319">
        <v>302025142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417.06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ROUND(Y319*Source!I251,7)</f>
        <v>0</v>
      </c>
      <c r="CY319">
        <f t="shared" si="139"/>
        <v>529.66999999999996</v>
      </c>
      <c r="CZ319">
        <f t="shared" si="140"/>
        <v>417.06</v>
      </c>
      <c r="DA319">
        <f t="shared" si="141"/>
        <v>1.27</v>
      </c>
      <c r="DB319">
        <f t="shared" si="142"/>
        <v>0</v>
      </c>
      <c r="DC319">
        <f t="shared" si="143"/>
        <v>0</v>
      </c>
      <c r="DD319" t="s">
        <v>3</v>
      </c>
      <c r="DE319" t="s">
        <v>3</v>
      </c>
      <c r="DF319">
        <f t="shared" si="144"/>
        <v>0</v>
      </c>
      <c r="DG319">
        <f t="shared" si="145"/>
        <v>0</v>
      </c>
      <c r="DH319">
        <f t="shared" si="109"/>
        <v>0</v>
      </c>
      <c r="DI319">
        <f t="shared" si="110"/>
        <v>0</v>
      </c>
      <c r="DJ319">
        <f t="shared" si="146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ROW(Source!A251)</f>
        <v>251</v>
      </c>
      <c r="B320">
        <v>302024475</v>
      </c>
      <c r="C320">
        <v>302018550</v>
      </c>
      <c r="D320">
        <v>277922793</v>
      </c>
      <c r="E320">
        <v>1</v>
      </c>
      <c r="F320">
        <v>1</v>
      </c>
      <c r="G320">
        <v>1</v>
      </c>
      <c r="H320">
        <v>3</v>
      </c>
      <c r="I320" t="s">
        <v>1137</v>
      </c>
      <c r="J320" t="s">
        <v>1138</v>
      </c>
      <c r="K320" t="s">
        <v>1139</v>
      </c>
      <c r="L320">
        <v>1425</v>
      </c>
      <c r="N320">
        <v>1013</v>
      </c>
      <c r="O320" t="s">
        <v>1086</v>
      </c>
      <c r="P320" t="s">
        <v>1086</v>
      </c>
      <c r="Q320">
        <v>1</v>
      </c>
      <c r="W320">
        <v>0</v>
      </c>
      <c r="X320">
        <v>1394025239</v>
      </c>
      <c r="Y320">
        <f t="shared" si="138"/>
        <v>0</v>
      </c>
      <c r="AA320">
        <v>60.02</v>
      </c>
      <c r="AB320">
        <v>0</v>
      </c>
      <c r="AC320">
        <v>0</v>
      </c>
      <c r="AD320">
        <v>0</v>
      </c>
      <c r="AE320">
        <v>47.26</v>
      </c>
      <c r="AF320">
        <v>0</v>
      </c>
      <c r="AG320">
        <v>0</v>
      </c>
      <c r="AH320">
        <v>0</v>
      </c>
      <c r="AI320">
        <v>1.27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0.6</v>
      </c>
      <c r="AU320" t="s">
        <v>14</v>
      </c>
      <c r="AV320">
        <v>0</v>
      </c>
      <c r="AW320">
        <v>2</v>
      </c>
      <c r="AX320">
        <v>302025143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28.355999999999998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ROUND(Y320*Source!I251,7)</f>
        <v>0</v>
      </c>
      <c r="CY320">
        <f t="shared" si="139"/>
        <v>60.02</v>
      </c>
      <c r="CZ320">
        <f t="shared" si="140"/>
        <v>47.26</v>
      </c>
      <c r="DA320">
        <f t="shared" si="141"/>
        <v>1.27</v>
      </c>
      <c r="DB320">
        <f t="shared" si="142"/>
        <v>0</v>
      </c>
      <c r="DC320">
        <f t="shared" si="143"/>
        <v>0</v>
      </c>
      <c r="DD320" t="s">
        <v>3</v>
      </c>
      <c r="DE320" t="s">
        <v>3</v>
      </c>
      <c r="DF320">
        <f t="shared" si="144"/>
        <v>0</v>
      </c>
      <c r="DG320">
        <f t="shared" si="145"/>
        <v>0</v>
      </c>
      <c r="DH320">
        <f t="shared" si="109"/>
        <v>0</v>
      </c>
      <c r="DI320">
        <f t="shared" si="110"/>
        <v>0</v>
      </c>
      <c r="DJ320">
        <f t="shared" si="146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ROW(Source!A251)</f>
        <v>251</v>
      </c>
      <c r="B321">
        <v>302024475</v>
      </c>
      <c r="C321">
        <v>302018550</v>
      </c>
      <c r="D321">
        <v>277922809</v>
      </c>
      <c r="E321">
        <v>1</v>
      </c>
      <c r="F321">
        <v>1</v>
      </c>
      <c r="G321">
        <v>1</v>
      </c>
      <c r="H321">
        <v>3</v>
      </c>
      <c r="I321" t="s">
        <v>1140</v>
      </c>
      <c r="J321" t="s">
        <v>1141</v>
      </c>
      <c r="K321" t="s">
        <v>1142</v>
      </c>
      <c r="L321">
        <v>1407</v>
      </c>
      <c r="N321">
        <v>1013</v>
      </c>
      <c r="O321" t="s">
        <v>1143</v>
      </c>
      <c r="P321" t="s">
        <v>1143</v>
      </c>
      <c r="Q321">
        <v>1</v>
      </c>
      <c r="W321">
        <v>0</v>
      </c>
      <c r="X321">
        <v>-317919792</v>
      </c>
      <c r="Y321">
        <f t="shared" si="138"/>
        <v>0</v>
      </c>
      <c r="AA321">
        <v>6597.27</v>
      </c>
      <c r="AB321">
        <v>0</v>
      </c>
      <c r="AC321">
        <v>0</v>
      </c>
      <c r="AD321">
        <v>0</v>
      </c>
      <c r="AE321">
        <v>6052.54</v>
      </c>
      <c r="AF321">
        <v>0</v>
      </c>
      <c r="AG321">
        <v>0</v>
      </c>
      <c r="AH321">
        <v>0</v>
      </c>
      <c r="AI321">
        <v>1.0900000000000001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3.2000000000000001E-2</v>
      </c>
      <c r="AU321" t="s">
        <v>14</v>
      </c>
      <c r="AV321">
        <v>0</v>
      </c>
      <c r="AW321">
        <v>2</v>
      </c>
      <c r="AX321">
        <v>302025144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193.68128000000002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ROUND(Y321*Source!I251,7)</f>
        <v>0</v>
      </c>
      <c r="CY321">
        <f t="shared" si="139"/>
        <v>6597.27</v>
      </c>
      <c r="CZ321">
        <f t="shared" si="140"/>
        <v>6052.54</v>
      </c>
      <c r="DA321">
        <f t="shared" si="141"/>
        <v>1.0900000000000001</v>
      </c>
      <c r="DB321">
        <f t="shared" si="142"/>
        <v>0</v>
      </c>
      <c r="DC321">
        <f t="shared" si="143"/>
        <v>0</v>
      </c>
      <c r="DD321" t="s">
        <v>3</v>
      </c>
      <c r="DE321" t="s">
        <v>3</v>
      </c>
      <c r="DF321">
        <f t="shared" si="144"/>
        <v>0</v>
      </c>
      <c r="DG321">
        <f t="shared" si="145"/>
        <v>0</v>
      </c>
      <c r="DH321">
        <f t="shared" ref="DH321:DH384" si="147">ROUND(ROUND(AG321,2)*CX321,2)</f>
        <v>0</v>
      </c>
      <c r="DI321">
        <f t="shared" ref="DI321:DI384" si="148">ROUND(ROUND(AH321,2)*CX321,2)</f>
        <v>0</v>
      </c>
      <c r="DJ321">
        <f t="shared" si="146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ROW(Source!A251)</f>
        <v>251</v>
      </c>
      <c r="B322">
        <v>302024475</v>
      </c>
      <c r="C322">
        <v>302018550</v>
      </c>
      <c r="D322">
        <v>277566433</v>
      </c>
      <c r="E322">
        <v>109</v>
      </c>
      <c r="F322">
        <v>1</v>
      </c>
      <c r="G322">
        <v>1</v>
      </c>
      <c r="H322">
        <v>3</v>
      </c>
      <c r="I322" t="s">
        <v>1046</v>
      </c>
      <c r="J322" t="s">
        <v>3</v>
      </c>
      <c r="K322" t="s">
        <v>1047</v>
      </c>
      <c r="L322">
        <v>3277935</v>
      </c>
      <c r="N322">
        <v>1013</v>
      </c>
      <c r="O322" t="s">
        <v>1048</v>
      </c>
      <c r="P322" t="s">
        <v>1048</v>
      </c>
      <c r="Q322">
        <v>1</v>
      </c>
      <c r="W322">
        <v>0</v>
      </c>
      <c r="X322">
        <v>274903907</v>
      </c>
      <c r="Y322">
        <f>AT322</f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3</v>
      </c>
      <c r="AT322">
        <v>2</v>
      </c>
      <c r="AU322" t="s">
        <v>3</v>
      </c>
      <c r="AV322">
        <v>0</v>
      </c>
      <c r="AW322">
        <v>2</v>
      </c>
      <c r="AX322">
        <v>302025145</v>
      </c>
      <c r="AY322">
        <v>1</v>
      </c>
      <c r="AZ322">
        <v>2048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ROUND(Y322*Source!I251,7)</f>
        <v>2</v>
      </c>
      <c r="CY322">
        <f t="shared" si="139"/>
        <v>0</v>
      </c>
      <c r="CZ322">
        <f t="shared" si="140"/>
        <v>0</v>
      </c>
      <c r="DA322">
        <f t="shared" si="141"/>
        <v>1</v>
      </c>
      <c r="DB322">
        <f>ROUND(ROUND(AT322*CZ322,2),6)</f>
        <v>0</v>
      </c>
      <c r="DC322">
        <f>ROUND(ROUND(AT322*AG322,2),6)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45"/>
        <v>0</v>
      </c>
      <c r="DH322">
        <f t="shared" si="147"/>
        <v>0</v>
      </c>
      <c r="DI322">
        <f t="shared" si="148"/>
        <v>0</v>
      </c>
      <c r="DJ322">
        <f t="shared" si="146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ROW(Source!A252)</f>
        <v>252</v>
      </c>
      <c r="B323">
        <v>302024475</v>
      </c>
      <c r="C323">
        <v>302018583</v>
      </c>
      <c r="D323">
        <v>277560289</v>
      </c>
      <c r="E323">
        <v>109</v>
      </c>
      <c r="F323">
        <v>1</v>
      </c>
      <c r="G323">
        <v>1</v>
      </c>
      <c r="H323">
        <v>1</v>
      </c>
      <c r="I323" t="s">
        <v>1049</v>
      </c>
      <c r="J323" t="s">
        <v>3</v>
      </c>
      <c r="K323" t="s">
        <v>1050</v>
      </c>
      <c r="L323">
        <v>1191</v>
      </c>
      <c r="N323">
        <v>1013</v>
      </c>
      <c r="O323" t="s">
        <v>1038</v>
      </c>
      <c r="P323" t="s">
        <v>1038</v>
      </c>
      <c r="Q323">
        <v>1</v>
      </c>
      <c r="W323">
        <v>0</v>
      </c>
      <c r="X323">
        <v>1893946532</v>
      </c>
      <c r="Y323">
        <f>AT323</f>
        <v>15</v>
      </c>
      <c r="AA323">
        <v>0</v>
      </c>
      <c r="AB323">
        <v>0</v>
      </c>
      <c r="AC323">
        <v>0</v>
      </c>
      <c r="AD323">
        <v>451.23</v>
      </c>
      <c r="AE323">
        <v>0</v>
      </c>
      <c r="AF323">
        <v>0</v>
      </c>
      <c r="AG323">
        <v>0</v>
      </c>
      <c r="AH323">
        <v>451.23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15</v>
      </c>
      <c r="AU323" t="s">
        <v>3</v>
      </c>
      <c r="AV323">
        <v>1</v>
      </c>
      <c r="AW323">
        <v>2</v>
      </c>
      <c r="AX323">
        <v>302025146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6768.4500000000007</v>
      </c>
      <c r="BN323">
        <v>15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6768.4500000000007</v>
      </c>
      <c r="BU323">
        <v>15</v>
      </c>
      <c r="BV323">
        <v>0</v>
      </c>
      <c r="BW323">
        <v>1</v>
      </c>
      <c r="CU323">
        <f>ROUND(AT323*Source!I252*AH323*AL323,2)</f>
        <v>6768.45</v>
      </c>
      <c r="CV323">
        <f>ROUND(Y323*Source!I252,7)</f>
        <v>15</v>
      </c>
      <c r="CW323">
        <v>0</v>
      </c>
      <c r="CX323">
        <f>ROUND(Y323*Source!I252,7)</f>
        <v>15</v>
      </c>
      <c r="CY323">
        <f>AD323</f>
        <v>451.23</v>
      </c>
      <c r="CZ323">
        <f>AH323</f>
        <v>451.23</v>
      </c>
      <c r="DA323">
        <f>AL323</f>
        <v>1</v>
      </c>
      <c r="DB323">
        <f>ROUND(ROUND(AT323*CZ323,2),6)</f>
        <v>6768.45</v>
      </c>
      <c r="DC323">
        <f>ROUND(ROUND(AT323*AG323,2),6)</f>
        <v>0</v>
      </c>
      <c r="DD323" t="s">
        <v>3</v>
      </c>
      <c r="DE323" t="s">
        <v>3</v>
      </c>
      <c r="DF323">
        <f>ROUND(ROUND(AE323,2)*CX323,2)</f>
        <v>0</v>
      </c>
      <c r="DG323">
        <f t="shared" si="145"/>
        <v>0</v>
      </c>
      <c r="DH323">
        <f t="shared" si="147"/>
        <v>0</v>
      </c>
      <c r="DI323">
        <f t="shared" si="148"/>
        <v>6768.45</v>
      </c>
      <c r="DJ323">
        <f>DI323</f>
        <v>6768.45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ROW(Source!A252)</f>
        <v>252</v>
      </c>
      <c r="B324">
        <v>302024475</v>
      </c>
      <c r="C324">
        <v>302018583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1039</v>
      </c>
      <c r="J324" t="s">
        <v>3</v>
      </c>
      <c r="K324" t="s">
        <v>1040</v>
      </c>
      <c r="L324">
        <v>1191</v>
      </c>
      <c r="N324">
        <v>1013</v>
      </c>
      <c r="O324" t="s">
        <v>1038</v>
      </c>
      <c r="P324" t="s">
        <v>1038</v>
      </c>
      <c r="Q324">
        <v>1</v>
      </c>
      <c r="W324">
        <v>0</v>
      </c>
      <c r="X324">
        <v>-1417349443</v>
      </c>
      <c r="Y324">
        <f>AT324</f>
        <v>1.85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1.85</v>
      </c>
      <c r="AU324" t="s">
        <v>3</v>
      </c>
      <c r="AV324">
        <v>2</v>
      </c>
      <c r="AW324">
        <v>2</v>
      </c>
      <c r="AX324">
        <v>302025147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ROUND(Y324*Source!I252,7)</f>
        <v>1.85</v>
      </c>
      <c r="CY324">
        <f>AD324</f>
        <v>0</v>
      </c>
      <c r="CZ324">
        <f>AH324</f>
        <v>0</v>
      </c>
      <c r="DA324">
        <f>AL324</f>
        <v>1</v>
      </c>
      <c r="DB324">
        <f>ROUND(ROUND(AT324*CZ324,2),6)</f>
        <v>0</v>
      </c>
      <c r="DC324">
        <f>ROUND(ROUND(AT324*AG324,2),6)</f>
        <v>0</v>
      </c>
      <c r="DD324" t="s">
        <v>3</v>
      </c>
      <c r="DE324" t="s">
        <v>3</v>
      </c>
      <c r="DF324">
        <f>ROUND(ROUND(AE324,2)*CX324,2)</f>
        <v>0</v>
      </c>
      <c r="DG324">
        <f t="shared" si="145"/>
        <v>0</v>
      </c>
      <c r="DH324">
        <f t="shared" si="147"/>
        <v>0</v>
      </c>
      <c r="DI324">
        <f t="shared" si="148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ROW(Source!A252)</f>
        <v>252</v>
      </c>
      <c r="B325">
        <v>302024475</v>
      </c>
      <c r="C325">
        <v>302018583</v>
      </c>
      <c r="D325">
        <v>277945608</v>
      </c>
      <c r="E325">
        <v>1</v>
      </c>
      <c r="F325">
        <v>1</v>
      </c>
      <c r="G325">
        <v>1</v>
      </c>
      <c r="H325">
        <v>2</v>
      </c>
      <c r="I325" t="s">
        <v>1060</v>
      </c>
      <c r="J325" t="s">
        <v>1061</v>
      </c>
      <c r="K325" t="s">
        <v>1062</v>
      </c>
      <c r="L325">
        <v>1368</v>
      </c>
      <c r="N325">
        <v>1011</v>
      </c>
      <c r="O325" t="s">
        <v>1044</v>
      </c>
      <c r="P325" t="s">
        <v>1044</v>
      </c>
      <c r="Q325">
        <v>1</v>
      </c>
      <c r="W325">
        <v>0</v>
      </c>
      <c r="X325">
        <v>-582323202</v>
      </c>
      <c r="Y325">
        <f>AT325</f>
        <v>1.85</v>
      </c>
      <c r="AA325">
        <v>0</v>
      </c>
      <c r="AB325">
        <v>1114.97</v>
      </c>
      <c r="AC325">
        <v>549.32000000000005</v>
      </c>
      <c r="AD325">
        <v>0</v>
      </c>
      <c r="AE325">
        <v>0</v>
      </c>
      <c r="AF325">
        <v>995.51</v>
      </c>
      <c r="AG325">
        <v>549.32000000000005</v>
      </c>
      <c r="AH325">
        <v>0</v>
      </c>
      <c r="AI325">
        <v>1</v>
      </c>
      <c r="AJ325">
        <v>1.1200000000000001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1.85</v>
      </c>
      <c r="AU325" t="s">
        <v>3</v>
      </c>
      <c r="AV325">
        <v>1</v>
      </c>
      <c r="AW325">
        <v>2</v>
      </c>
      <c r="AX325">
        <v>302025148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1841.6935000000001</v>
      </c>
      <c r="BL325">
        <v>1016.2420000000002</v>
      </c>
      <c r="BM325">
        <v>0</v>
      </c>
      <c r="BN325">
        <v>0</v>
      </c>
      <c r="BO325">
        <v>1.85</v>
      </c>
      <c r="BP325">
        <v>1</v>
      </c>
      <c r="BQ325">
        <v>0</v>
      </c>
      <c r="BR325">
        <v>1841.6935000000001</v>
      </c>
      <c r="BS325">
        <v>1016.2420000000002</v>
      </c>
      <c r="BT325">
        <v>0</v>
      </c>
      <c r="BU325">
        <v>0</v>
      </c>
      <c r="BV325">
        <v>1.85</v>
      </c>
      <c r="BW325">
        <v>1</v>
      </c>
      <c r="CV325">
        <v>0</v>
      </c>
      <c r="CW325">
        <f>ROUND(Y325*Source!I252*DO325,7)</f>
        <v>1.85</v>
      </c>
      <c r="CX325">
        <f>ROUND(Y325*Source!I252,7)</f>
        <v>1.85</v>
      </c>
      <c r="CY325">
        <f>AB325</f>
        <v>1114.97</v>
      </c>
      <c r="CZ325">
        <f>AF325</f>
        <v>995.51</v>
      </c>
      <c r="DA325">
        <f>AJ325</f>
        <v>1.1200000000000001</v>
      </c>
      <c r="DB325">
        <f>ROUND(ROUND(AT325*CZ325,2),6)</f>
        <v>1841.69</v>
      </c>
      <c r="DC325">
        <f>ROUND(ROUND(AT325*AG325,2),6)</f>
        <v>1016.24</v>
      </c>
      <c r="DD325" t="s">
        <v>3</v>
      </c>
      <c r="DE325" t="s">
        <v>3</v>
      </c>
      <c r="DF325">
        <f>ROUND(ROUND(AE325,2)*CX325,2)</f>
        <v>0</v>
      </c>
      <c r="DG325">
        <f>ROUND(ROUND(AF325*AJ325,2)*CX325,2)</f>
        <v>2062.69</v>
      </c>
      <c r="DH325">
        <f t="shared" si="147"/>
        <v>1016.24</v>
      </c>
      <c r="DI325">
        <f t="shared" si="148"/>
        <v>0</v>
      </c>
      <c r="DJ325">
        <f>DG325+DH325</f>
        <v>3078.9300000000003</v>
      </c>
      <c r="DK325">
        <v>1</v>
      </c>
      <c r="DL325" t="s">
        <v>1045</v>
      </c>
      <c r="DM325">
        <v>5</v>
      </c>
      <c r="DN325" t="s">
        <v>1038</v>
      </c>
      <c r="DO325">
        <v>1</v>
      </c>
    </row>
    <row r="326" spans="1:119" x14ac:dyDescent="0.2">
      <c r="A326">
        <f>ROW(Source!A252)</f>
        <v>252</v>
      </c>
      <c r="B326">
        <v>302024475</v>
      </c>
      <c r="C326">
        <v>302018583</v>
      </c>
      <c r="D326">
        <v>277862413</v>
      </c>
      <c r="E326">
        <v>1</v>
      </c>
      <c r="F326">
        <v>1</v>
      </c>
      <c r="G326">
        <v>1</v>
      </c>
      <c r="H326">
        <v>3</v>
      </c>
      <c r="I326" t="s">
        <v>1116</v>
      </c>
      <c r="J326" t="s">
        <v>1117</v>
      </c>
      <c r="K326" t="s">
        <v>1118</v>
      </c>
      <c r="L326">
        <v>1348</v>
      </c>
      <c r="N326">
        <v>1009</v>
      </c>
      <c r="O326" t="s">
        <v>843</v>
      </c>
      <c r="P326" t="s">
        <v>843</v>
      </c>
      <c r="Q326">
        <v>1000</v>
      </c>
      <c r="W326">
        <v>0</v>
      </c>
      <c r="X326">
        <v>-2038862519</v>
      </c>
      <c r="Y326">
        <f t="shared" ref="Y326:Y337" si="149">(AT326*ROUND(0,7))</f>
        <v>0</v>
      </c>
      <c r="AA326">
        <v>27769.599999999999</v>
      </c>
      <c r="AB326">
        <v>0</v>
      </c>
      <c r="AC326">
        <v>0</v>
      </c>
      <c r="AD326">
        <v>0</v>
      </c>
      <c r="AE326">
        <v>23335.8</v>
      </c>
      <c r="AF326">
        <v>0</v>
      </c>
      <c r="AG326">
        <v>0</v>
      </c>
      <c r="AH326">
        <v>0</v>
      </c>
      <c r="AI326">
        <v>1.19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5.0000000000000001E-3</v>
      </c>
      <c r="AU326" t="s">
        <v>14</v>
      </c>
      <c r="AV326">
        <v>0</v>
      </c>
      <c r="AW326">
        <v>2</v>
      </c>
      <c r="AX326">
        <v>302025149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116.679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ROUND(Y326*Source!I252,7)</f>
        <v>0</v>
      </c>
      <c r="CY326">
        <f t="shared" ref="CY326:CY338" si="150">AA326</f>
        <v>27769.599999999999</v>
      </c>
      <c r="CZ326">
        <f t="shared" ref="CZ326:CZ338" si="151">AE326</f>
        <v>23335.8</v>
      </c>
      <c r="DA326">
        <f t="shared" ref="DA326:DA338" si="152">AI326</f>
        <v>1.19</v>
      </c>
      <c r="DB326">
        <f t="shared" ref="DB326:DB337" si="153">ROUND((ROUND(AT326*CZ326,2)*ROUND(0,7)),6)</f>
        <v>0</v>
      </c>
      <c r="DC326">
        <f t="shared" ref="DC326:DC337" si="154">ROUND((ROUND(AT326*AG326,2)*ROUND(0,7)),6)</f>
        <v>0</v>
      </c>
      <c r="DD326" t="s">
        <v>3</v>
      </c>
      <c r="DE326" t="s">
        <v>3</v>
      </c>
      <c r="DF326">
        <f t="shared" ref="DF326:DF337" si="155">ROUND(ROUND(AE326*AI326,2)*CX326,2)</f>
        <v>0</v>
      </c>
      <c r="DG326">
        <f t="shared" ref="DG326:DG340" si="156">ROUND(ROUND(AF326,2)*CX326,2)</f>
        <v>0</v>
      </c>
      <c r="DH326">
        <f t="shared" si="147"/>
        <v>0</v>
      </c>
      <c r="DI326">
        <f t="shared" si="148"/>
        <v>0</v>
      </c>
      <c r="DJ326">
        <f t="shared" ref="DJ326:DJ338" si="157"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ROW(Source!A252)</f>
        <v>252</v>
      </c>
      <c r="B327">
        <v>302024475</v>
      </c>
      <c r="C327">
        <v>302018583</v>
      </c>
      <c r="D327">
        <v>277862499</v>
      </c>
      <c r="E327">
        <v>1</v>
      </c>
      <c r="F327">
        <v>1</v>
      </c>
      <c r="G327">
        <v>1</v>
      </c>
      <c r="H327">
        <v>3</v>
      </c>
      <c r="I327" t="s">
        <v>1053</v>
      </c>
      <c r="J327" t="s">
        <v>1054</v>
      </c>
      <c r="K327" t="s">
        <v>1055</v>
      </c>
      <c r="L327">
        <v>1348</v>
      </c>
      <c r="N327">
        <v>1009</v>
      </c>
      <c r="O327" t="s">
        <v>843</v>
      </c>
      <c r="P327" t="s">
        <v>843</v>
      </c>
      <c r="Q327">
        <v>1000</v>
      </c>
      <c r="W327">
        <v>0</v>
      </c>
      <c r="X327">
        <v>1337651512</v>
      </c>
      <c r="Y327">
        <f t="shared" si="149"/>
        <v>0</v>
      </c>
      <c r="AA327">
        <v>124600.13</v>
      </c>
      <c r="AB327">
        <v>0</v>
      </c>
      <c r="AC327">
        <v>0</v>
      </c>
      <c r="AD327">
        <v>0</v>
      </c>
      <c r="AE327">
        <v>116448.72</v>
      </c>
      <c r="AF327">
        <v>0</v>
      </c>
      <c r="AG327">
        <v>0</v>
      </c>
      <c r="AH327">
        <v>0</v>
      </c>
      <c r="AI327">
        <v>1.07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1.8E-3</v>
      </c>
      <c r="AU327" t="s">
        <v>14</v>
      </c>
      <c r="AV327">
        <v>0</v>
      </c>
      <c r="AW327">
        <v>2</v>
      </c>
      <c r="AX327">
        <v>302025150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209.607696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ROUND(Y327*Source!I252,7)</f>
        <v>0</v>
      </c>
      <c r="CY327">
        <f t="shared" si="150"/>
        <v>124600.13</v>
      </c>
      <c r="CZ327">
        <f t="shared" si="151"/>
        <v>116448.72</v>
      </c>
      <c r="DA327">
        <f t="shared" si="152"/>
        <v>1.07</v>
      </c>
      <c r="DB327">
        <f t="shared" si="153"/>
        <v>0</v>
      </c>
      <c r="DC327">
        <f t="shared" si="154"/>
        <v>0</v>
      </c>
      <c r="DD327" t="s">
        <v>3</v>
      </c>
      <c r="DE327" t="s">
        <v>3</v>
      </c>
      <c r="DF327">
        <f t="shared" si="155"/>
        <v>0</v>
      </c>
      <c r="DG327">
        <f t="shared" si="156"/>
        <v>0</v>
      </c>
      <c r="DH327">
        <f t="shared" si="147"/>
        <v>0</v>
      </c>
      <c r="DI327">
        <f t="shared" si="148"/>
        <v>0</v>
      </c>
      <c r="DJ327">
        <f t="shared" si="157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ROW(Source!A252)</f>
        <v>252</v>
      </c>
      <c r="B328">
        <v>302024475</v>
      </c>
      <c r="C328">
        <v>302018583</v>
      </c>
      <c r="D328">
        <v>277862733</v>
      </c>
      <c r="E328">
        <v>1</v>
      </c>
      <c r="F328">
        <v>1</v>
      </c>
      <c r="G328">
        <v>1</v>
      </c>
      <c r="H328">
        <v>3</v>
      </c>
      <c r="I328" t="s">
        <v>1119</v>
      </c>
      <c r="J328" t="s">
        <v>1120</v>
      </c>
      <c r="K328" t="s">
        <v>1121</v>
      </c>
      <c r="L328">
        <v>1346</v>
      </c>
      <c r="N328">
        <v>1009</v>
      </c>
      <c r="O328" t="s">
        <v>1059</v>
      </c>
      <c r="P328" t="s">
        <v>1059</v>
      </c>
      <c r="Q328">
        <v>1</v>
      </c>
      <c r="W328">
        <v>0</v>
      </c>
      <c r="X328">
        <v>1008260642</v>
      </c>
      <c r="Y328">
        <f t="shared" si="149"/>
        <v>0</v>
      </c>
      <c r="AA328">
        <v>318.25</v>
      </c>
      <c r="AB328">
        <v>0</v>
      </c>
      <c r="AC328">
        <v>0</v>
      </c>
      <c r="AD328">
        <v>0</v>
      </c>
      <c r="AE328">
        <v>284.14999999999998</v>
      </c>
      <c r="AF328">
        <v>0</v>
      </c>
      <c r="AG328">
        <v>0</v>
      </c>
      <c r="AH328">
        <v>0</v>
      </c>
      <c r="AI328">
        <v>1.1200000000000001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0.01</v>
      </c>
      <c r="AU328" t="s">
        <v>14</v>
      </c>
      <c r="AV328">
        <v>0</v>
      </c>
      <c r="AW328">
        <v>2</v>
      </c>
      <c r="AX328">
        <v>302025151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2.8414999999999999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ROUND(Y328*Source!I252,7)</f>
        <v>0</v>
      </c>
      <c r="CY328">
        <f t="shared" si="150"/>
        <v>318.25</v>
      </c>
      <c r="CZ328">
        <f t="shared" si="151"/>
        <v>284.14999999999998</v>
      </c>
      <c r="DA328">
        <f t="shared" si="152"/>
        <v>1.1200000000000001</v>
      </c>
      <c r="DB328">
        <f t="shared" si="153"/>
        <v>0</v>
      </c>
      <c r="DC328">
        <f t="shared" si="154"/>
        <v>0</v>
      </c>
      <c r="DD328" t="s">
        <v>3</v>
      </c>
      <c r="DE328" t="s">
        <v>3</v>
      </c>
      <c r="DF328">
        <f t="shared" si="155"/>
        <v>0</v>
      </c>
      <c r="DG328">
        <f t="shared" si="156"/>
        <v>0</v>
      </c>
      <c r="DH328">
        <f t="shared" si="147"/>
        <v>0</v>
      </c>
      <c r="DI328">
        <f t="shared" si="148"/>
        <v>0</v>
      </c>
      <c r="DJ328">
        <f t="shared" si="157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ROW(Source!A252)</f>
        <v>252</v>
      </c>
      <c r="B329">
        <v>302024475</v>
      </c>
      <c r="C329">
        <v>302018583</v>
      </c>
      <c r="D329">
        <v>277862797</v>
      </c>
      <c r="E329">
        <v>1</v>
      </c>
      <c r="F329">
        <v>1</v>
      </c>
      <c r="G329">
        <v>1</v>
      </c>
      <c r="H329">
        <v>3</v>
      </c>
      <c r="I329" t="s">
        <v>1122</v>
      </c>
      <c r="J329" t="s">
        <v>1123</v>
      </c>
      <c r="K329" t="s">
        <v>1124</v>
      </c>
      <c r="L329">
        <v>1346</v>
      </c>
      <c r="N329">
        <v>1009</v>
      </c>
      <c r="O329" t="s">
        <v>1059</v>
      </c>
      <c r="P329" t="s">
        <v>1059</v>
      </c>
      <c r="Q329">
        <v>1</v>
      </c>
      <c r="W329">
        <v>0</v>
      </c>
      <c r="X329">
        <v>1325065969</v>
      </c>
      <c r="Y329">
        <f t="shared" si="149"/>
        <v>0</v>
      </c>
      <c r="AA329">
        <v>116.84</v>
      </c>
      <c r="AB329">
        <v>0</v>
      </c>
      <c r="AC329">
        <v>0</v>
      </c>
      <c r="AD329">
        <v>0</v>
      </c>
      <c r="AE329">
        <v>104.32</v>
      </c>
      <c r="AF329">
        <v>0</v>
      </c>
      <c r="AG329">
        <v>0</v>
      </c>
      <c r="AH329">
        <v>0</v>
      </c>
      <c r="AI329">
        <v>1.1200000000000001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3.5000000000000003E-2</v>
      </c>
      <c r="AU329" t="s">
        <v>14</v>
      </c>
      <c r="AV329">
        <v>0</v>
      </c>
      <c r="AW329">
        <v>2</v>
      </c>
      <c r="AX329">
        <v>302025152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3.6512000000000002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ROUND(Y329*Source!I252,7)</f>
        <v>0</v>
      </c>
      <c r="CY329">
        <f t="shared" si="150"/>
        <v>116.84</v>
      </c>
      <c r="CZ329">
        <f t="shared" si="151"/>
        <v>104.32</v>
      </c>
      <c r="DA329">
        <f t="shared" si="152"/>
        <v>1.1200000000000001</v>
      </c>
      <c r="DB329">
        <f t="shared" si="153"/>
        <v>0</v>
      </c>
      <c r="DC329">
        <f t="shared" si="154"/>
        <v>0</v>
      </c>
      <c r="DD329" t="s">
        <v>3</v>
      </c>
      <c r="DE329" t="s">
        <v>3</v>
      </c>
      <c r="DF329">
        <f t="shared" si="155"/>
        <v>0</v>
      </c>
      <c r="DG329">
        <f t="shared" si="156"/>
        <v>0</v>
      </c>
      <c r="DH329">
        <f t="shared" si="147"/>
        <v>0</v>
      </c>
      <c r="DI329">
        <f t="shared" si="148"/>
        <v>0</v>
      </c>
      <c r="DJ329">
        <f t="shared" si="157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ROW(Source!A252)</f>
        <v>252</v>
      </c>
      <c r="B330">
        <v>302024475</v>
      </c>
      <c r="C330">
        <v>302018583</v>
      </c>
      <c r="D330">
        <v>277865432</v>
      </c>
      <c r="E330">
        <v>1</v>
      </c>
      <c r="F330">
        <v>1</v>
      </c>
      <c r="G330">
        <v>1</v>
      </c>
      <c r="H330">
        <v>3</v>
      </c>
      <c r="I330" t="s">
        <v>1125</v>
      </c>
      <c r="J330" t="s">
        <v>1126</v>
      </c>
      <c r="K330" t="s">
        <v>1127</v>
      </c>
      <c r="L330">
        <v>1346</v>
      </c>
      <c r="N330">
        <v>1009</v>
      </c>
      <c r="O330" t="s">
        <v>1059</v>
      </c>
      <c r="P330" t="s">
        <v>1059</v>
      </c>
      <c r="Q330">
        <v>1</v>
      </c>
      <c r="W330">
        <v>0</v>
      </c>
      <c r="X330">
        <v>351792053</v>
      </c>
      <c r="Y330">
        <f t="shared" si="149"/>
        <v>0</v>
      </c>
      <c r="AA330">
        <v>198.36</v>
      </c>
      <c r="AB330">
        <v>0</v>
      </c>
      <c r="AC330">
        <v>0</v>
      </c>
      <c r="AD330">
        <v>0</v>
      </c>
      <c r="AE330">
        <v>206.62</v>
      </c>
      <c r="AF330">
        <v>0</v>
      </c>
      <c r="AG330">
        <v>0</v>
      </c>
      <c r="AH330">
        <v>0</v>
      </c>
      <c r="AI330">
        <v>0.96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3.3000000000000002E-2</v>
      </c>
      <c r="AU330" t="s">
        <v>14</v>
      </c>
      <c r="AV330">
        <v>0</v>
      </c>
      <c r="AW330">
        <v>2</v>
      </c>
      <c r="AX330">
        <v>302025153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6.8184600000000009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ROUND(Y330*Source!I252,7)</f>
        <v>0</v>
      </c>
      <c r="CY330">
        <f t="shared" si="150"/>
        <v>198.36</v>
      </c>
      <c r="CZ330">
        <f t="shared" si="151"/>
        <v>206.62</v>
      </c>
      <c r="DA330">
        <f t="shared" si="152"/>
        <v>0.96</v>
      </c>
      <c r="DB330">
        <f t="shared" si="153"/>
        <v>0</v>
      </c>
      <c r="DC330">
        <f t="shared" si="154"/>
        <v>0</v>
      </c>
      <c r="DD330" t="s">
        <v>3</v>
      </c>
      <c r="DE330" t="s">
        <v>3</v>
      </c>
      <c r="DF330">
        <f t="shared" si="155"/>
        <v>0</v>
      </c>
      <c r="DG330">
        <f t="shared" si="156"/>
        <v>0</v>
      </c>
      <c r="DH330">
        <f t="shared" si="147"/>
        <v>0</v>
      </c>
      <c r="DI330">
        <f t="shared" si="148"/>
        <v>0</v>
      </c>
      <c r="DJ330">
        <f t="shared" si="157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ROW(Source!A252)</f>
        <v>252</v>
      </c>
      <c r="B331">
        <v>302024475</v>
      </c>
      <c r="C331">
        <v>302018583</v>
      </c>
      <c r="D331">
        <v>277865875</v>
      </c>
      <c r="E331">
        <v>1</v>
      </c>
      <c r="F331">
        <v>1</v>
      </c>
      <c r="G331">
        <v>1</v>
      </c>
      <c r="H331">
        <v>3</v>
      </c>
      <c r="I331" t="s">
        <v>1128</v>
      </c>
      <c r="J331" t="s">
        <v>1129</v>
      </c>
      <c r="K331" t="s">
        <v>1130</v>
      </c>
      <c r="L331">
        <v>1301</v>
      </c>
      <c r="N331">
        <v>1003</v>
      </c>
      <c r="O331" t="s">
        <v>877</v>
      </c>
      <c r="P331" t="s">
        <v>877</v>
      </c>
      <c r="Q331">
        <v>1</v>
      </c>
      <c r="W331">
        <v>0</v>
      </c>
      <c r="X331">
        <v>-1606348536</v>
      </c>
      <c r="Y331">
        <f t="shared" si="149"/>
        <v>0</v>
      </c>
      <c r="AA331">
        <v>20.92</v>
      </c>
      <c r="AB331">
        <v>0</v>
      </c>
      <c r="AC331">
        <v>0</v>
      </c>
      <c r="AD331">
        <v>0</v>
      </c>
      <c r="AE331">
        <v>14.43</v>
      </c>
      <c r="AF331">
        <v>0</v>
      </c>
      <c r="AG331">
        <v>0</v>
      </c>
      <c r="AH331">
        <v>0</v>
      </c>
      <c r="AI331">
        <v>1.45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4.55</v>
      </c>
      <c r="AU331" t="s">
        <v>14</v>
      </c>
      <c r="AV331">
        <v>0</v>
      </c>
      <c r="AW331">
        <v>2</v>
      </c>
      <c r="AX331">
        <v>302025154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65.656499999999994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ROUND(Y331*Source!I252,7)</f>
        <v>0</v>
      </c>
      <c r="CY331">
        <f t="shared" si="150"/>
        <v>20.92</v>
      </c>
      <c r="CZ331">
        <f t="shared" si="151"/>
        <v>14.43</v>
      </c>
      <c r="DA331">
        <f t="shared" si="152"/>
        <v>1.45</v>
      </c>
      <c r="DB331">
        <f t="shared" si="153"/>
        <v>0</v>
      </c>
      <c r="DC331">
        <f t="shared" si="154"/>
        <v>0</v>
      </c>
      <c r="DD331" t="s">
        <v>3</v>
      </c>
      <c r="DE331" t="s">
        <v>3</v>
      </c>
      <c r="DF331">
        <f t="shared" si="155"/>
        <v>0</v>
      </c>
      <c r="DG331">
        <f t="shared" si="156"/>
        <v>0</v>
      </c>
      <c r="DH331">
        <f t="shared" si="147"/>
        <v>0</v>
      </c>
      <c r="DI331">
        <f t="shared" si="148"/>
        <v>0</v>
      </c>
      <c r="DJ331">
        <f t="shared" si="157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ROW(Source!A252)</f>
        <v>252</v>
      </c>
      <c r="B332">
        <v>302024475</v>
      </c>
      <c r="C332">
        <v>302018583</v>
      </c>
      <c r="D332">
        <v>277881757</v>
      </c>
      <c r="E332">
        <v>1</v>
      </c>
      <c r="F332">
        <v>1</v>
      </c>
      <c r="G332">
        <v>1</v>
      </c>
      <c r="H332">
        <v>3</v>
      </c>
      <c r="I332" t="s">
        <v>1076</v>
      </c>
      <c r="J332" t="s">
        <v>1077</v>
      </c>
      <c r="K332" t="s">
        <v>1078</v>
      </c>
      <c r="L332">
        <v>1348</v>
      </c>
      <c r="N332">
        <v>1009</v>
      </c>
      <c r="O332" t="s">
        <v>843</v>
      </c>
      <c r="P332" t="s">
        <v>843</v>
      </c>
      <c r="Q332">
        <v>1000</v>
      </c>
      <c r="W332">
        <v>0</v>
      </c>
      <c r="X332">
        <v>-30100679</v>
      </c>
      <c r="Y332">
        <f t="shared" si="149"/>
        <v>0</v>
      </c>
      <c r="AA332">
        <v>1071093.53</v>
      </c>
      <c r="AB332">
        <v>0</v>
      </c>
      <c r="AC332">
        <v>0</v>
      </c>
      <c r="AD332">
        <v>0</v>
      </c>
      <c r="AE332">
        <v>1050091.7</v>
      </c>
      <c r="AF332">
        <v>0</v>
      </c>
      <c r="AG332">
        <v>0</v>
      </c>
      <c r="AH332">
        <v>0</v>
      </c>
      <c r="AI332">
        <v>1.02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2.0000000000000002E-5</v>
      </c>
      <c r="AU332" t="s">
        <v>14</v>
      </c>
      <c r="AV332">
        <v>0</v>
      </c>
      <c r="AW332">
        <v>2</v>
      </c>
      <c r="AX332">
        <v>302025155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21.001834000000002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ROUND(Y332*Source!I252,7)</f>
        <v>0</v>
      </c>
      <c r="CY332">
        <f t="shared" si="150"/>
        <v>1071093.53</v>
      </c>
      <c r="CZ332">
        <f t="shared" si="151"/>
        <v>1050091.7</v>
      </c>
      <c r="DA332">
        <f t="shared" si="152"/>
        <v>1.02</v>
      </c>
      <c r="DB332">
        <f t="shared" si="153"/>
        <v>0</v>
      </c>
      <c r="DC332">
        <f t="shared" si="154"/>
        <v>0</v>
      </c>
      <c r="DD332" t="s">
        <v>3</v>
      </c>
      <c r="DE332" t="s">
        <v>3</v>
      </c>
      <c r="DF332">
        <f t="shared" si="155"/>
        <v>0</v>
      </c>
      <c r="DG332">
        <f t="shared" si="156"/>
        <v>0</v>
      </c>
      <c r="DH332">
        <f t="shared" si="147"/>
        <v>0</v>
      </c>
      <c r="DI332">
        <f t="shared" si="148"/>
        <v>0</v>
      </c>
      <c r="DJ332">
        <f t="shared" si="157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ROW(Source!A252)</f>
        <v>252</v>
      </c>
      <c r="B333">
        <v>302024475</v>
      </c>
      <c r="C333">
        <v>302018583</v>
      </c>
      <c r="D333">
        <v>277881818</v>
      </c>
      <c r="E333">
        <v>1</v>
      </c>
      <c r="F333">
        <v>1</v>
      </c>
      <c r="G333">
        <v>1</v>
      </c>
      <c r="H333">
        <v>3</v>
      </c>
      <c r="I333" t="s">
        <v>1056</v>
      </c>
      <c r="J333" t="s">
        <v>1057</v>
      </c>
      <c r="K333" t="s">
        <v>1058</v>
      </c>
      <c r="L333">
        <v>1346</v>
      </c>
      <c r="N333">
        <v>1009</v>
      </c>
      <c r="O333" t="s">
        <v>1059</v>
      </c>
      <c r="P333" t="s">
        <v>1059</v>
      </c>
      <c r="Q333">
        <v>1</v>
      </c>
      <c r="W333">
        <v>0</v>
      </c>
      <c r="X333">
        <v>1607157956</v>
      </c>
      <c r="Y333">
        <f t="shared" si="149"/>
        <v>0</v>
      </c>
      <c r="AA333">
        <v>1400.99</v>
      </c>
      <c r="AB333">
        <v>0</v>
      </c>
      <c r="AC333">
        <v>0</v>
      </c>
      <c r="AD333">
        <v>0</v>
      </c>
      <c r="AE333">
        <v>870.18</v>
      </c>
      <c r="AF333">
        <v>0</v>
      </c>
      <c r="AG333">
        <v>0</v>
      </c>
      <c r="AH333">
        <v>0</v>
      </c>
      <c r="AI333">
        <v>1.61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0.45</v>
      </c>
      <c r="AU333" t="s">
        <v>14</v>
      </c>
      <c r="AV333">
        <v>0</v>
      </c>
      <c r="AW333">
        <v>2</v>
      </c>
      <c r="AX333">
        <v>302025156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391.58099999999996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ROUND(Y333*Source!I252,7)</f>
        <v>0</v>
      </c>
      <c r="CY333">
        <f t="shared" si="150"/>
        <v>1400.99</v>
      </c>
      <c r="CZ333">
        <f t="shared" si="151"/>
        <v>870.18</v>
      </c>
      <c r="DA333">
        <f t="shared" si="152"/>
        <v>1.61</v>
      </c>
      <c r="DB333">
        <f t="shared" si="153"/>
        <v>0</v>
      </c>
      <c r="DC333">
        <f t="shared" si="154"/>
        <v>0</v>
      </c>
      <c r="DD333" t="s">
        <v>3</v>
      </c>
      <c r="DE333" t="s">
        <v>3</v>
      </c>
      <c r="DF333">
        <f t="shared" si="155"/>
        <v>0</v>
      </c>
      <c r="DG333">
        <f t="shared" si="156"/>
        <v>0</v>
      </c>
      <c r="DH333">
        <f t="shared" si="147"/>
        <v>0</v>
      </c>
      <c r="DI333">
        <f t="shared" si="148"/>
        <v>0</v>
      </c>
      <c r="DJ333">
        <f t="shared" si="157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ROW(Source!A252)</f>
        <v>252</v>
      </c>
      <c r="B334">
        <v>302024475</v>
      </c>
      <c r="C334">
        <v>302018583</v>
      </c>
      <c r="D334">
        <v>277907649</v>
      </c>
      <c r="E334">
        <v>1</v>
      </c>
      <c r="F334">
        <v>1</v>
      </c>
      <c r="G334">
        <v>1</v>
      </c>
      <c r="H334">
        <v>3</v>
      </c>
      <c r="I334" t="s">
        <v>1131</v>
      </c>
      <c r="J334" t="s">
        <v>1132</v>
      </c>
      <c r="K334" t="s">
        <v>1133</v>
      </c>
      <c r="L334">
        <v>1346</v>
      </c>
      <c r="N334">
        <v>1009</v>
      </c>
      <c r="O334" t="s">
        <v>1059</v>
      </c>
      <c r="P334" t="s">
        <v>1059</v>
      </c>
      <c r="Q334">
        <v>1</v>
      </c>
      <c r="W334">
        <v>0</v>
      </c>
      <c r="X334">
        <v>195053230</v>
      </c>
      <c r="Y334">
        <f t="shared" si="149"/>
        <v>0</v>
      </c>
      <c r="AA334">
        <v>1798.07</v>
      </c>
      <c r="AB334">
        <v>0</v>
      </c>
      <c r="AC334">
        <v>0</v>
      </c>
      <c r="AD334">
        <v>0</v>
      </c>
      <c r="AE334">
        <v>1912.84</v>
      </c>
      <c r="AF334">
        <v>0</v>
      </c>
      <c r="AG334">
        <v>0</v>
      </c>
      <c r="AH334">
        <v>0</v>
      </c>
      <c r="AI334">
        <v>0.94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5.0000000000000001E-3</v>
      </c>
      <c r="AU334" t="s">
        <v>14</v>
      </c>
      <c r="AV334">
        <v>0</v>
      </c>
      <c r="AW334">
        <v>2</v>
      </c>
      <c r="AX334">
        <v>302025157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9.5641999999999996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ROUND(Y334*Source!I252,7)</f>
        <v>0</v>
      </c>
      <c r="CY334">
        <f t="shared" si="150"/>
        <v>1798.07</v>
      </c>
      <c r="CZ334">
        <f t="shared" si="151"/>
        <v>1912.84</v>
      </c>
      <c r="DA334">
        <f t="shared" si="152"/>
        <v>0.94</v>
      </c>
      <c r="DB334">
        <f t="shared" si="153"/>
        <v>0</v>
      </c>
      <c r="DC334">
        <f t="shared" si="154"/>
        <v>0</v>
      </c>
      <c r="DD334" t="s">
        <v>3</v>
      </c>
      <c r="DE334" t="s">
        <v>3</v>
      </c>
      <c r="DF334">
        <f t="shared" si="155"/>
        <v>0</v>
      </c>
      <c r="DG334">
        <f t="shared" si="156"/>
        <v>0</v>
      </c>
      <c r="DH334">
        <f t="shared" si="147"/>
        <v>0</v>
      </c>
      <c r="DI334">
        <f t="shared" si="148"/>
        <v>0</v>
      </c>
      <c r="DJ334">
        <f t="shared" si="157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ROW(Source!A252)</f>
        <v>252</v>
      </c>
      <c r="B335">
        <v>302024475</v>
      </c>
      <c r="C335">
        <v>302018583</v>
      </c>
      <c r="D335">
        <v>277910572</v>
      </c>
      <c r="E335">
        <v>1</v>
      </c>
      <c r="F335">
        <v>1</v>
      </c>
      <c r="G335">
        <v>1</v>
      </c>
      <c r="H335">
        <v>3</v>
      </c>
      <c r="I335" t="s">
        <v>1134</v>
      </c>
      <c r="J335" t="s">
        <v>1135</v>
      </c>
      <c r="K335" t="s">
        <v>1136</v>
      </c>
      <c r="L335">
        <v>1371</v>
      </c>
      <c r="N335">
        <v>1013</v>
      </c>
      <c r="O335" t="s">
        <v>200</v>
      </c>
      <c r="P335" t="s">
        <v>200</v>
      </c>
      <c r="Q335">
        <v>1</v>
      </c>
      <c r="W335">
        <v>0</v>
      </c>
      <c r="X335">
        <v>2049129347</v>
      </c>
      <c r="Y335">
        <f t="shared" si="149"/>
        <v>0</v>
      </c>
      <c r="AA335">
        <v>529.66999999999996</v>
      </c>
      <c r="AB335">
        <v>0</v>
      </c>
      <c r="AC335">
        <v>0</v>
      </c>
      <c r="AD335">
        <v>0</v>
      </c>
      <c r="AE335">
        <v>417.06</v>
      </c>
      <c r="AF335">
        <v>0</v>
      </c>
      <c r="AG335">
        <v>0</v>
      </c>
      <c r="AH335">
        <v>0</v>
      </c>
      <c r="AI335">
        <v>1.27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</v>
      </c>
      <c r="AU335" t="s">
        <v>14</v>
      </c>
      <c r="AV335">
        <v>0</v>
      </c>
      <c r="AW335">
        <v>2</v>
      </c>
      <c r="AX335">
        <v>302025158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417.06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ROUND(Y335*Source!I252,7)</f>
        <v>0</v>
      </c>
      <c r="CY335">
        <f t="shared" si="150"/>
        <v>529.66999999999996</v>
      </c>
      <c r="CZ335">
        <f t="shared" si="151"/>
        <v>417.06</v>
      </c>
      <c r="DA335">
        <f t="shared" si="152"/>
        <v>1.27</v>
      </c>
      <c r="DB335">
        <f t="shared" si="153"/>
        <v>0</v>
      </c>
      <c r="DC335">
        <f t="shared" si="154"/>
        <v>0</v>
      </c>
      <c r="DD335" t="s">
        <v>3</v>
      </c>
      <c r="DE335" t="s">
        <v>3</v>
      </c>
      <c r="DF335">
        <f t="shared" si="155"/>
        <v>0</v>
      </c>
      <c r="DG335">
        <f t="shared" si="156"/>
        <v>0</v>
      </c>
      <c r="DH335">
        <f t="shared" si="147"/>
        <v>0</v>
      </c>
      <c r="DI335">
        <f t="shared" si="148"/>
        <v>0</v>
      </c>
      <c r="DJ335">
        <f t="shared" si="157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ROW(Source!A252)</f>
        <v>252</v>
      </c>
      <c r="B336">
        <v>302024475</v>
      </c>
      <c r="C336">
        <v>302018583</v>
      </c>
      <c r="D336">
        <v>277922793</v>
      </c>
      <c r="E336">
        <v>1</v>
      </c>
      <c r="F336">
        <v>1</v>
      </c>
      <c r="G336">
        <v>1</v>
      </c>
      <c r="H336">
        <v>3</v>
      </c>
      <c r="I336" t="s">
        <v>1137</v>
      </c>
      <c r="J336" t="s">
        <v>1138</v>
      </c>
      <c r="K336" t="s">
        <v>1139</v>
      </c>
      <c r="L336">
        <v>1425</v>
      </c>
      <c r="N336">
        <v>1013</v>
      </c>
      <c r="O336" t="s">
        <v>1086</v>
      </c>
      <c r="P336" t="s">
        <v>1086</v>
      </c>
      <c r="Q336">
        <v>1</v>
      </c>
      <c r="W336">
        <v>0</v>
      </c>
      <c r="X336">
        <v>1394025239</v>
      </c>
      <c r="Y336">
        <f t="shared" si="149"/>
        <v>0</v>
      </c>
      <c r="AA336">
        <v>60.02</v>
      </c>
      <c r="AB336">
        <v>0</v>
      </c>
      <c r="AC336">
        <v>0</v>
      </c>
      <c r="AD336">
        <v>0</v>
      </c>
      <c r="AE336">
        <v>47.26</v>
      </c>
      <c r="AF336">
        <v>0</v>
      </c>
      <c r="AG336">
        <v>0</v>
      </c>
      <c r="AH336">
        <v>0</v>
      </c>
      <c r="AI336">
        <v>1.27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0.6</v>
      </c>
      <c r="AU336" t="s">
        <v>14</v>
      </c>
      <c r="AV336">
        <v>0</v>
      </c>
      <c r="AW336">
        <v>2</v>
      </c>
      <c r="AX336">
        <v>302025159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28.355999999999998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ROUND(Y336*Source!I252,7)</f>
        <v>0</v>
      </c>
      <c r="CY336">
        <f t="shared" si="150"/>
        <v>60.02</v>
      </c>
      <c r="CZ336">
        <f t="shared" si="151"/>
        <v>47.26</v>
      </c>
      <c r="DA336">
        <f t="shared" si="152"/>
        <v>1.27</v>
      </c>
      <c r="DB336">
        <f t="shared" si="153"/>
        <v>0</v>
      </c>
      <c r="DC336">
        <f t="shared" si="154"/>
        <v>0</v>
      </c>
      <c r="DD336" t="s">
        <v>3</v>
      </c>
      <c r="DE336" t="s">
        <v>3</v>
      </c>
      <c r="DF336">
        <f t="shared" si="155"/>
        <v>0</v>
      </c>
      <c r="DG336">
        <f t="shared" si="156"/>
        <v>0</v>
      </c>
      <c r="DH336">
        <f t="shared" si="147"/>
        <v>0</v>
      </c>
      <c r="DI336">
        <f t="shared" si="148"/>
        <v>0</v>
      </c>
      <c r="DJ336">
        <f t="shared" si="157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ROW(Source!A252)</f>
        <v>252</v>
      </c>
      <c r="B337">
        <v>302024475</v>
      </c>
      <c r="C337">
        <v>302018583</v>
      </c>
      <c r="D337">
        <v>277922809</v>
      </c>
      <c r="E337">
        <v>1</v>
      </c>
      <c r="F337">
        <v>1</v>
      </c>
      <c r="G337">
        <v>1</v>
      </c>
      <c r="H337">
        <v>3</v>
      </c>
      <c r="I337" t="s">
        <v>1140</v>
      </c>
      <c r="J337" t="s">
        <v>1141</v>
      </c>
      <c r="K337" t="s">
        <v>1142</v>
      </c>
      <c r="L337">
        <v>1407</v>
      </c>
      <c r="N337">
        <v>1013</v>
      </c>
      <c r="O337" t="s">
        <v>1143</v>
      </c>
      <c r="P337" t="s">
        <v>1143</v>
      </c>
      <c r="Q337">
        <v>1</v>
      </c>
      <c r="W337">
        <v>0</v>
      </c>
      <c r="X337">
        <v>-317919792</v>
      </c>
      <c r="Y337">
        <f t="shared" si="149"/>
        <v>0</v>
      </c>
      <c r="AA337">
        <v>6597.27</v>
      </c>
      <c r="AB337">
        <v>0</v>
      </c>
      <c r="AC337">
        <v>0</v>
      </c>
      <c r="AD337">
        <v>0</v>
      </c>
      <c r="AE337">
        <v>6052.54</v>
      </c>
      <c r="AF337">
        <v>0</v>
      </c>
      <c r="AG337">
        <v>0</v>
      </c>
      <c r="AH337">
        <v>0</v>
      </c>
      <c r="AI337">
        <v>1.0900000000000001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3.2000000000000001E-2</v>
      </c>
      <c r="AU337" t="s">
        <v>14</v>
      </c>
      <c r="AV337">
        <v>0</v>
      </c>
      <c r="AW337">
        <v>2</v>
      </c>
      <c r="AX337">
        <v>302025160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193.68128000000002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ROUND(Y337*Source!I252,7)</f>
        <v>0</v>
      </c>
      <c r="CY337">
        <f t="shared" si="150"/>
        <v>6597.27</v>
      </c>
      <c r="CZ337">
        <f t="shared" si="151"/>
        <v>6052.54</v>
      </c>
      <c r="DA337">
        <f t="shared" si="152"/>
        <v>1.0900000000000001</v>
      </c>
      <c r="DB337">
        <f t="shared" si="153"/>
        <v>0</v>
      </c>
      <c r="DC337">
        <f t="shared" si="154"/>
        <v>0</v>
      </c>
      <c r="DD337" t="s">
        <v>3</v>
      </c>
      <c r="DE337" t="s">
        <v>3</v>
      </c>
      <c r="DF337">
        <f t="shared" si="155"/>
        <v>0</v>
      </c>
      <c r="DG337">
        <f t="shared" si="156"/>
        <v>0</v>
      </c>
      <c r="DH337">
        <f t="shared" si="147"/>
        <v>0</v>
      </c>
      <c r="DI337">
        <f t="shared" si="148"/>
        <v>0</v>
      </c>
      <c r="DJ337">
        <f t="shared" si="157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ROW(Source!A252)</f>
        <v>252</v>
      </c>
      <c r="B338">
        <v>302024475</v>
      </c>
      <c r="C338">
        <v>302018583</v>
      </c>
      <c r="D338">
        <v>277566433</v>
      </c>
      <c r="E338">
        <v>109</v>
      </c>
      <c r="F338">
        <v>1</v>
      </c>
      <c r="G338">
        <v>1</v>
      </c>
      <c r="H338">
        <v>3</v>
      </c>
      <c r="I338" t="s">
        <v>1046</v>
      </c>
      <c r="J338" t="s">
        <v>3</v>
      </c>
      <c r="K338" t="s">
        <v>1047</v>
      </c>
      <c r="L338">
        <v>3277935</v>
      </c>
      <c r="N338">
        <v>1013</v>
      </c>
      <c r="O338" t="s">
        <v>1048</v>
      </c>
      <c r="P338" t="s">
        <v>1048</v>
      </c>
      <c r="Q338">
        <v>1</v>
      </c>
      <c r="W338">
        <v>0</v>
      </c>
      <c r="X338">
        <v>274903907</v>
      </c>
      <c r="Y338">
        <f>AT338</f>
        <v>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0</v>
      </c>
      <c r="AQ338">
        <v>1</v>
      </c>
      <c r="AR338">
        <v>0</v>
      </c>
      <c r="AS338" t="s">
        <v>3</v>
      </c>
      <c r="AT338">
        <v>2</v>
      </c>
      <c r="AU338" t="s">
        <v>3</v>
      </c>
      <c r="AV338">
        <v>0</v>
      </c>
      <c r="AW338">
        <v>2</v>
      </c>
      <c r="AX338">
        <v>302025161</v>
      </c>
      <c r="AY338">
        <v>1</v>
      </c>
      <c r="AZ338">
        <v>2048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ROUND(Y338*Source!I252,7)</f>
        <v>2</v>
      </c>
      <c r="CY338">
        <f t="shared" si="150"/>
        <v>0</v>
      </c>
      <c r="CZ338">
        <f t="shared" si="151"/>
        <v>0</v>
      </c>
      <c r="DA338">
        <f t="shared" si="152"/>
        <v>1</v>
      </c>
      <c r="DB338">
        <f>ROUND(ROUND(AT338*CZ338,2),6)</f>
        <v>0</v>
      </c>
      <c r="DC338">
        <f>ROUND(ROUND(AT338*AG338,2),6)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56"/>
        <v>0</v>
      </c>
      <c r="DH338">
        <f t="shared" si="147"/>
        <v>0</v>
      </c>
      <c r="DI338">
        <f t="shared" si="148"/>
        <v>0</v>
      </c>
      <c r="DJ338">
        <f t="shared" si="157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ROW(Source!A253)</f>
        <v>253</v>
      </c>
      <c r="B339">
        <v>302024475</v>
      </c>
      <c r="C339">
        <v>302018616</v>
      </c>
      <c r="D339">
        <v>277560289</v>
      </c>
      <c r="E339">
        <v>109</v>
      </c>
      <c r="F339">
        <v>1</v>
      </c>
      <c r="G339">
        <v>1</v>
      </c>
      <c r="H339">
        <v>1</v>
      </c>
      <c r="I339" t="s">
        <v>1049</v>
      </c>
      <c r="J339" t="s">
        <v>3</v>
      </c>
      <c r="K339" t="s">
        <v>1050</v>
      </c>
      <c r="L339">
        <v>1191</v>
      </c>
      <c r="N339">
        <v>1013</v>
      </c>
      <c r="O339" t="s">
        <v>1038</v>
      </c>
      <c r="P339" t="s">
        <v>1038</v>
      </c>
      <c r="Q339">
        <v>1</v>
      </c>
      <c r="W339">
        <v>0</v>
      </c>
      <c r="X339">
        <v>1893946532</v>
      </c>
      <c r="Y339">
        <f>(AT339*ROUND(0.3,7))</f>
        <v>3.3</v>
      </c>
      <c r="AA339">
        <v>0</v>
      </c>
      <c r="AB339">
        <v>0</v>
      </c>
      <c r="AC339">
        <v>0</v>
      </c>
      <c r="AD339">
        <v>451.23</v>
      </c>
      <c r="AE339">
        <v>0</v>
      </c>
      <c r="AF339">
        <v>0</v>
      </c>
      <c r="AG339">
        <v>0</v>
      </c>
      <c r="AH339">
        <v>451.23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11</v>
      </c>
      <c r="AU339" t="s">
        <v>147</v>
      </c>
      <c r="AV339">
        <v>1</v>
      </c>
      <c r="AW339">
        <v>2</v>
      </c>
      <c r="AX339">
        <v>302025162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4963.5300000000007</v>
      </c>
      <c r="BN339">
        <v>11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1489.059</v>
      </c>
      <c r="BU339">
        <v>3.3</v>
      </c>
      <c r="BV339">
        <v>0</v>
      </c>
      <c r="BW339">
        <v>1</v>
      </c>
      <c r="CU339">
        <f>ROUND(AT339*Source!I253*AH339*AL339,2)</f>
        <v>4963.53</v>
      </c>
      <c r="CV339">
        <f>ROUND(Y339*Source!I253,7)</f>
        <v>3.3</v>
      </c>
      <c r="CW339">
        <v>0</v>
      </c>
      <c r="CX339">
        <f>ROUND(Y339*Source!I253,7)</f>
        <v>3.3</v>
      </c>
      <c r="CY339">
        <f>AD339</f>
        <v>451.23</v>
      </c>
      <c r="CZ339">
        <f>AH339</f>
        <v>451.23</v>
      </c>
      <c r="DA339">
        <f>AL339</f>
        <v>1</v>
      </c>
      <c r="DB339">
        <f>ROUND((ROUND(AT339*CZ339,2)*ROUND(0.3,7)),6)</f>
        <v>1489.059</v>
      </c>
      <c r="DC339">
        <f>ROUND((ROUND(AT339*AG339,2)*ROUND(0.3,7)),6)</f>
        <v>0</v>
      </c>
      <c r="DD339" t="s">
        <v>3</v>
      </c>
      <c r="DE339" t="s">
        <v>3</v>
      </c>
      <c r="DF339">
        <f>ROUND(ROUND(AE339,2)*CX339,2)</f>
        <v>0</v>
      </c>
      <c r="DG339">
        <f t="shared" si="156"/>
        <v>0</v>
      </c>
      <c r="DH339">
        <f t="shared" si="147"/>
        <v>0</v>
      </c>
      <c r="DI339">
        <f t="shared" si="148"/>
        <v>1489.06</v>
      </c>
      <c r="DJ339">
        <f>DI339</f>
        <v>1489.06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ROW(Source!A253)</f>
        <v>253</v>
      </c>
      <c r="B340">
        <v>302024475</v>
      </c>
      <c r="C340">
        <v>302018616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1039</v>
      </c>
      <c r="J340" t="s">
        <v>3</v>
      </c>
      <c r="K340" t="s">
        <v>1040</v>
      </c>
      <c r="L340">
        <v>1191</v>
      </c>
      <c r="N340">
        <v>1013</v>
      </c>
      <c r="O340" t="s">
        <v>1038</v>
      </c>
      <c r="P340" t="s">
        <v>1038</v>
      </c>
      <c r="Q340">
        <v>1</v>
      </c>
      <c r="W340">
        <v>0</v>
      </c>
      <c r="X340">
        <v>-1417349443</v>
      </c>
      <c r="Y340">
        <f>(AT340*ROUND(0.3,7))</f>
        <v>0.41100000000000003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1.37</v>
      </c>
      <c r="AU340" t="s">
        <v>147</v>
      </c>
      <c r="AV340">
        <v>2</v>
      </c>
      <c r="AW340">
        <v>2</v>
      </c>
      <c r="AX340">
        <v>302025163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ROUND(Y340*Source!I253,7)</f>
        <v>0.41099999999999998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ROUND((ROUND(AT340*CZ340,2)*ROUND(0.3,7)),6)</f>
        <v>0</v>
      </c>
      <c r="DC340">
        <f>ROUND((ROUND(AT340*AG340,2)*ROUND(0.3,7)),6)</f>
        <v>0</v>
      </c>
      <c r="DD340" t="s">
        <v>3</v>
      </c>
      <c r="DE340" t="s">
        <v>3</v>
      </c>
      <c r="DF340">
        <f>ROUND(ROUND(AE340,2)*CX340,2)</f>
        <v>0</v>
      </c>
      <c r="DG340">
        <f t="shared" si="156"/>
        <v>0</v>
      </c>
      <c r="DH340">
        <f t="shared" si="147"/>
        <v>0</v>
      </c>
      <c r="DI340">
        <f t="shared" si="148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ROW(Source!A253)</f>
        <v>253</v>
      </c>
      <c r="B341">
        <v>302024475</v>
      </c>
      <c r="C341">
        <v>302018616</v>
      </c>
      <c r="D341">
        <v>277945608</v>
      </c>
      <c r="E341">
        <v>1</v>
      </c>
      <c r="F341">
        <v>1</v>
      </c>
      <c r="G341">
        <v>1</v>
      </c>
      <c r="H341">
        <v>2</v>
      </c>
      <c r="I341" t="s">
        <v>1060</v>
      </c>
      <c r="J341" t="s">
        <v>1061</v>
      </c>
      <c r="K341" t="s">
        <v>1062</v>
      </c>
      <c r="L341">
        <v>1368</v>
      </c>
      <c r="N341">
        <v>1011</v>
      </c>
      <c r="O341" t="s">
        <v>1044</v>
      </c>
      <c r="P341" t="s">
        <v>1044</v>
      </c>
      <c r="Q341">
        <v>1</v>
      </c>
      <c r="W341">
        <v>0</v>
      </c>
      <c r="X341">
        <v>-582323202</v>
      </c>
      <c r="Y341">
        <f>(AT341*ROUND(0.3,7))</f>
        <v>0.41100000000000003</v>
      </c>
      <c r="AA341">
        <v>0</v>
      </c>
      <c r="AB341">
        <v>1114.97</v>
      </c>
      <c r="AC341">
        <v>549.32000000000005</v>
      </c>
      <c r="AD341">
        <v>0</v>
      </c>
      <c r="AE341">
        <v>0</v>
      </c>
      <c r="AF341">
        <v>995.51</v>
      </c>
      <c r="AG341">
        <v>549.32000000000005</v>
      </c>
      <c r="AH341">
        <v>0</v>
      </c>
      <c r="AI341">
        <v>1</v>
      </c>
      <c r="AJ341">
        <v>1.1200000000000001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1.37</v>
      </c>
      <c r="AU341" t="s">
        <v>147</v>
      </c>
      <c r="AV341">
        <v>1</v>
      </c>
      <c r="AW341">
        <v>2</v>
      </c>
      <c r="AX341">
        <v>302025164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1363.8487</v>
      </c>
      <c r="BL341">
        <v>752.56840000000011</v>
      </c>
      <c r="BM341">
        <v>0</v>
      </c>
      <c r="BN341">
        <v>0</v>
      </c>
      <c r="BO341">
        <v>1.37</v>
      </c>
      <c r="BP341">
        <v>1</v>
      </c>
      <c r="BQ341">
        <v>0</v>
      </c>
      <c r="BR341">
        <v>409.15461000000005</v>
      </c>
      <c r="BS341">
        <v>225.77052000000003</v>
      </c>
      <c r="BT341">
        <v>0</v>
      </c>
      <c r="BU341">
        <v>0</v>
      </c>
      <c r="BV341">
        <v>0.41100000000000003</v>
      </c>
      <c r="BW341">
        <v>1</v>
      </c>
      <c r="CV341">
        <v>0</v>
      </c>
      <c r="CW341">
        <f>ROUND(Y341*Source!I253*DO341,7)</f>
        <v>0.41099999999999998</v>
      </c>
      <c r="CX341">
        <f>ROUND(Y341*Source!I253,7)</f>
        <v>0.41099999999999998</v>
      </c>
      <c r="CY341">
        <f>AB341</f>
        <v>1114.97</v>
      </c>
      <c r="CZ341">
        <f>AF341</f>
        <v>995.51</v>
      </c>
      <c r="DA341">
        <f>AJ341</f>
        <v>1.1200000000000001</v>
      </c>
      <c r="DB341">
        <f>ROUND((ROUND(AT341*CZ341,2)*ROUND(0.3,7)),6)</f>
        <v>409.15499999999997</v>
      </c>
      <c r="DC341">
        <f>ROUND((ROUND(AT341*AG341,2)*ROUND(0.3,7)),6)</f>
        <v>225.77099999999999</v>
      </c>
      <c r="DD341" t="s">
        <v>3</v>
      </c>
      <c r="DE341" t="s">
        <v>3</v>
      </c>
      <c r="DF341">
        <f>ROUND(ROUND(AE341,2)*CX341,2)</f>
        <v>0</v>
      </c>
      <c r="DG341">
        <f>ROUND(ROUND(AF341*AJ341,2)*CX341,2)</f>
        <v>458.25</v>
      </c>
      <c r="DH341">
        <f t="shared" si="147"/>
        <v>225.77</v>
      </c>
      <c r="DI341">
        <f t="shared" si="148"/>
        <v>0</v>
      </c>
      <c r="DJ341">
        <f>DG341+DH341</f>
        <v>684.02</v>
      </c>
      <c r="DK341">
        <v>1</v>
      </c>
      <c r="DL341" t="s">
        <v>1045</v>
      </c>
      <c r="DM341">
        <v>5</v>
      </c>
      <c r="DN341" t="s">
        <v>1038</v>
      </c>
      <c r="DO341">
        <v>1</v>
      </c>
    </row>
    <row r="342" spans="1:119" x14ac:dyDescent="0.2">
      <c r="A342">
        <f>ROW(Source!A253)</f>
        <v>253</v>
      </c>
      <c r="B342">
        <v>302024475</v>
      </c>
      <c r="C342">
        <v>302018616</v>
      </c>
      <c r="D342">
        <v>277862413</v>
      </c>
      <c r="E342">
        <v>1</v>
      </c>
      <c r="F342">
        <v>1</v>
      </c>
      <c r="G342">
        <v>1</v>
      </c>
      <c r="H342">
        <v>3</v>
      </c>
      <c r="I342" t="s">
        <v>1116</v>
      </c>
      <c r="J342" t="s">
        <v>1117</v>
      </c>
      <c r="K342" t="s">
        <v>1118</v>
      </c>
      <c r="L342">
        <v>1348</v>
      </c>
      <c r="N342">
        <v>1009</v>
      </c>
      <c r="O342" t="s">
        <v>843</v>
      </c>
      <c r="P342" t="s">
        <v>843</v>
      </c>
      <c r="Q342">
        <v>1000</v>
      </c>
      <c r="W342">
        <v>0</v>
      </c>
      <c r="X342">
        <v>-2038862519</v>
      </c>
      <c r="Y342">
        <f t="shared" ref="Y342:Y356" si="158">(AT342*ROUND(0,7))</f>
        <v>0</v>
      </c>
      <c r="AA342">
        <v>27769.599999999999</v>
      </c>
      <c r="AB342">
        <v>0</v>
      </c>
      <c r="AC342">
        <v>0</v>
      </c>
      <c r="AD342">
        <v>0</v>
      </c>
      <c r="AE342">
        <v>23335.8</v>
      </c>
      <c r="AF342">
        <v>0</v>
      </c>
      <c r="AG342">
        <v>0</v>
      </c>
      <c r="AH342">
        <v>0</v>
      </c>
      <c r="AI342">
        <v>1.19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5.0000000000000001E-3</v>
      </c>
      <c r="AU342" t="s">
        <v>14</v>
      </c>
      <c r="AV342">
        <v>0</v>
      </c>
      <c r="AW342">
        <v>2</v>
      </c>
      <c r="AX342">
        <v>302025165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116.679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ROUND(Y342*Source!I253,7)</f>
        <v>0</v>
      </c>
      <c r="CY342">
        <f t="shared" ref="CY342:CY357" si="159">AA342</f>
        <v>27769.599999999999</v>
      </c>
      <c r="CZ342">
        <f t="shared" ref="CZ342:CZ357" si="160">AE342</f>
        <v>23335.8</v>
      </c>
      <c r="DA342">
        <f t="shared" ref="DA342:DA357" si="161">AI342</f>
        <v>1.19</v>
      </c>
      <c r="DB342">
        <f t="shared" ref="DB342:DB356" si="162">ROUND((ROUND(AT342*CZ342,2)*ROUND(0,7)),6)</f>
        <v>0</v>
      </c>
      <c r="DC342">
        <f t="shared" ref="DC342:DC356" si="163">ROUND((ROUND(AT342*AG342,2)*ROUND(0,7)),6)</f>
        <v>0</v>
      </c>
      <c r="DD342" t="s">
        <v>3</v>
      </c>
      <c r="DE342" t="s">
        <v>3</v>
      </c>
      <c r="DF342">
        <f>ROUND(ROUND(AE342*AI342,2)*CX342,2)</f>
        <v>0</v>
      </c>
      <c r="DG342">
        <f t="shared" ref="DG342:DG359" si="164">ROUND(ROUND(AF342,2)*CX342,2)</f>
        <v>0</v>
      </c>
      <c r="DH342">
        <f t="shared" si="147"/>
        <v>0</v>
      </c>
      <c r="DI342">
        <f t="shared" si="148"/>
        <v>0</v>
      </c>
      <c r="DJ342">
        <f t="shared" ref="DJ342:DJ357" si="165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ROW(Source!A253)</f>
        <v>253</v>
      </c>
      <c r="B343">
        <v>302024475</v>
      </c>
      <c r="C343">
        <v>302018616</v>
      </c>
      <c r="D343">
        <v>277862449</v>
      </c>
      <c r="E343">
        <v>1</v>
      </c>
      <c r="F343">
        <v>1</v>
      </c>
      <c r="G343">
        <v>1</v>
      </c>
      <c r="H343">
        <v>3</v>
      </c>
      <c r="I343" t="s">
        <v>1144</v>
      </c>
      <c r="J343" t="s">
        <v>1145</v>
      </c>
      <c r="K343" t="s">
        <v>1146</v>
      </c>
      <c r="L343">
        <v>1348</v>
      </c>
      <c r="N343">
        <v>1009</v>
      </c>
      <c r="O343" t="s">
        <v>843</v>
      </c>
      <c r="P343" t="s">
        <v>843</v>
      </c>
      <c r="Q343">
        <v>1000</v>
      </c>
      <c r="W343">
        <v>0</v>
      </c>
      <c r="X343">
        <v>180337744</v>
      </c>
      <c r="Y343">
        <f t="shared" si="158"/>
        <v>0</v>
      </c>
      <c r="AA343">
        <v>19145.349999999999</v>
      </c>
      <c r="AB343">
        <v>0</v>
      </c>
      <c r="AC343">
        <v>0</v>
      </c>
      <c r="AD343">
        <v>0</v>
      </c>
      <c r="AE343">
        <v>19145.349999999999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3.5E-4</v>
      </c>
      <c r="AU343" t="s">
        <v>14</v>
      </c>
      <c r="AV343">
        <v>0</v>
      </c>
      <c r="AW343">
        <v>2</v>
      </c>
      <c r="AX343">
        <v>302025166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6.7008724999999991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ROUND(Y343*Source!I253,7)</f>
        <v>0</v>
      </c>
      <c r="CY343">
        <f t="shared" si="159"/>
        <v>19145.349999999999</v>
      </c>
      <c r="CZ343">
        <f t="shared" si="160"/>
        <v>19145.349999999999</v>
      </c>
      <c r="DA343">
        <f t="shared" si="161"/>
        <v>1</v>
      </c>
      <c r="DB343">
        <f t="shared" si="162"/>
        <v>0</v>
      </c>
      <c r="DC343">
        <f t="shared" si="163"/>
        <v>0</v>
      </c>
      <c r="DD343" t="s">
        <v>3</v>
      </c>
      <c r="DE343" t="s">
        <v>3</v>
      </c>
      <c r="DF343">
        <f>ROUND(ROUND(AE343,2)*CX343,2)</f>
        <v>0</v>
      </c>
      <c r="DG343">
        <f t="shared" si="164"/>
        <v>0</v>
      </c>
      <c r="DH343">
        <f t="shared" si="147"/>
        <v>0</v>
      </c>
      <c r="DI343">
        <f t="shared" si="148"/>
        <v>0</v>
      </c>
      <c r="DJ343">
        <f t="shared" si="165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ROW(Source!A253)</f>
        <v>253</v>
      </c>
      <c r="B344">
        <v>302024475</v>
      </c>
      <c r="C344">
        <v>302018616</v>
      </c>
      <c r="D344">
        <v>277862499</v>
      </c>
      <c r="E344">
        <v>1</v>
      </c>
      <c r="F344">
        <v>1</v>
      </c>
      <c r="G344">
        <v>1</v>
      </c>
      <c r="H344">
        <v>3</v>
      </c>
      <c r="I344" t="s">
        <v>1053</v>
      </c>
      <c r="J344" t="s">
        <v>1054</v>
      </c>
      <c r="K344" t="s">
        <v>1055</v>
      </c>
      <c r="L344">
        <v>1348</v>
      </c>
      <c r="N344">
        <v>1009</v>
      </c>
      <c r="O344" t="s">
        <v>843</v>
      </c>
      <c r="P344" t="s">
        <v>843</v>
      </c>
      <c r="Q344">
        <v>1000</v>
      </c>
      <c r="W344">
        <v>0</v>
      </c>
      <c r="X344">
        <v>1337651512</v>
      </c>
      <c r="Y344">
        <f t="shared" si="158"/>
        <v>0</v>
      </c>
      <c r="AA344">
        <v>124600.13</v>
      </c>
      <c r="AB344">
        <v>0</v>
      </c>
      <c r="AC344">
        <v>0</v>
      </c>
      <c r="AD344">
        <v>0</v>
      </c>
      <c r="AE344">
        <v>116448.72</v>
      </c>
      <c r="AF344">
        <v>0</v>
      </c>
      <c r="AG344">
        <v>0</v>
      </c>
      <c r="AH344">
        <v>0</v>
      </c>
      <c r="AI344">
        <v>1.07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1.6999999999999999E-3</v>
      </c>
      <c r="AU344" t="s">
        <v>14</v>
      </c>
      <c r="AV344">
        <v>0</v>
      </c>
      <c r="AW344">
        <v>2</v>
      </c>
      <c r="AX344">
        <v>302025167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197.96282399999998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ROUND(Y344*Source!I253,7)</f>
        <v>0</v>
      </c>
      <c r="CY344">
        <f t="shared" si="159"/>
        <v>124600.13</v>
      </c>
      <c r="CZ344">
        <f t="shared" si="160"/>
        <v>116448.72</v>
      </c>
      <c r="DA344">
        <f t="shared" si="161"/>
        <v>1.07</v>
      </c>
      <c r="DB344">
        <f t="shared" si="162"/>
        <v>0</v>
      </c>
      <c r="DC344">
        <f t="shared" si="163"/>
        <v>0</v>
      </c>
      <c r="DD344" t="s">
        <v>3</v>
      </c>
      <c r="DE344" t="s">
        <v>3</v>
      </c>
      <c r="DF344">
        <f t="shared" ref="DF344:DF356" si="166">ROUND(ROUND(AE344*AI344,2)*CX344,2)</f>
        <v>0</v>
      </c>
      <c r="DG344">
        <f t="shared" si="164"/>
        <v>0</v>
      </c>
      <c r="DH344">
        <f t="shared" si="147"/>
        <v>0</v>
      </c>
      <c r="DI344">
        <f t="shared" si="148"/>
        <v>0</v>
      </c>
      <c r="DJ344">
        <f t="shared" si="165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ROW(Source!A253)</f>
        <v>253</v>
      </c>
      <c r="B345">
        <v>302024475</v>
      </c>
      <c r="C345">
        <v>302018616</v>
      </c>
      <c r="D345">
        <v>277862733</v>
      </c>
      <c r="E345">
        <v>1</v>
      </c>
      <c r="F345">
        <v>1</v>
      </c>
      <c r="G345">
        <v>1</v>
      </c>
      <c r="H345">
        <v>3</v>
      </c>
      <c r="I345" t="s">
        <v>1119</v>
      </c>
      <c r="J345" t="s">
        <v>1120</v>
      </c>
      <c r="K345" t="s">
        <v>1121</v>
      </c>
      <c r="L345">
        <v>1346</v>
      </c>
      <c r="N345">
        <v>1009</v>
      </c>
      <c r="O345" t="s">
        <v>1059</v>
      </c>
      <c r="P345" t="s">
        <v>1059</v>
      </c>
      <c r="Q345">
        <v>1</v>
      </c>
      <c r="W345">
        <v>0</v>
      </c>
      <c r="X345">
        <v>1008260642</v>
      </c>
      <c r="Y345">
        <f t="shared" si="158"/>
        <v>0</v>
      </c>
      <c r="AA345">
        <v>318.25</v>
      </c>
      <c r="AB345">
        <v>0</v>
      </c>
      <c r="AC345">
        <v>0</v>
      </c>
      <c r="AD345">
        <v>0</v>
      </c>
      <c r="AE345">
        <v>284.14999999999998</v>
      </c>
      <c r="AF345">
        <v>0</v>
      </c>
      <c r="AG345">
        <v>0</v>
      </c>
      <c r="AH345">
        <v>0</v>
      </c>
      <c r="AI345">
        <v>1.1200000000000001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3.0000000000000001E-3</v>
      </c>
      <c r="AU345" t="s">
        <v>14</v>
      </c>
      <c r="AV345">
        <v>0</v>
      </c>
      <c r="AW345">
        <v>2</v>
      </c>
      <c r="AX345">
        <v>302025168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0.85244999999999993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ROUND(Y345*Source!I253,7)</f>
        <v>0</v>
      </c>
      <c r="CY345">
        <f t="shared" si="159"/>
        <v>318.25</v>
      </c>
      <c r="CZ345">
        <f t="shared" si="160"/>
        <v>284.14999999999998</v>
      </c>
      <c r="DA345">
        <f t="shared" si="161"/>
        <v>1.1200000000000001</v>
      </c>
      <c r="DB345">
        <f t="shared" si="162"/>
        <v>0</v>
      </c>
      <c r="DC345">
        <f t="shared" si="163"/>
        <v>0</v>
      </c>
      <c r="DD345" t="s">
        <v>3</v>
      </c>
      <c r="DE345" t="s">
        <v>3</v>
      </c>
      <c r="DF345">
        <f t="shared" si="166"/>
        <v>0</v>
      </c>
      <c r="DG345">
        <f t="shared" si="164"/>
        <v>0</v>
      </c>
      <c r="DH345">
        <f t="shared" si="147"/>
        <v>0</v>
      </c>
      <c r="DI345">
        <f t="shared" si="148"/>
        <v>0</v>
      </c>
      <c r="DJ345">
        <f t="shared" si="165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ROW(Source!A253)</f>
        <v>253</v>
      </c>
      <c r="B346">
        <v>302024475</v>
      </c>
      <c r="C346">
        <v>302018616</v>
      </c>
      <c r="D346">
        <v>277862797</v>
      </c>
      <c r="E346">
        <v>1</v>
      </c>
      <c r="F346">
        <v>1</v>
      </c>
      <c r="G346">
        <v>1</v>
      </c>
      <c r="H346">
        <v>3</v>
      </c>
      <c r="I346" t="s">
        <v>1122</v>
      </c>
      <c r="J346" t="s">
        <v>1123</v>
      </c>
      <c r="K346" t="s">
        <v>1124</v>
      </c>
      <c r="L346">
        <v>1346</v>
      </c>
      <c r="N346">
        <v>1009</v>
      </c>
      <c r="O346" t="s">
        <v>1059</v>
      </c>
      <c r="P346" t="s">
        <v>1059</v>
      </c>
      <c r="Q346">
        <v>1</v>
      </c>
      <c r="W346">
        <v>0</v>
      </c>
      <c r="X346">
        <v>1325065969</v>
      </c>
      <c r="Y346">
        <f t="shared" si="158"/>
        <v>0</v>
      </c>
      <c r="AA346">
        <v>116.84</v>
      </c>
      <c r="AB346">
        <v>0</v>
      </c>
      <c r="AC346">
        <v>0</v>
      </c>
      <c r="AD346">
        <v>0</v>
      </c>
      <c r="AE346">
        <v>104.32</v>
      </c>
      <c r="AF346">
        <v>0</v>
      </c>
      <c r="AG346">
        <v>0</v>
      </c>
      <c r="AH346">
        <v>0</v>
      </c>
      <c r="AI346">
        <v>1.1200000000000001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2.5000000000000001E-2</v>
      </c>
      <c r="AU346" t="s">
        <v>14</v>
      </c>
      <c r="AV346">
        <v>0</v>
      </c>
      <c r="AW346">
        <v>2</v>
      </c>
      <c r="AX346">
        <v>302025169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2.6080000000000001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ROUND(Y346*Source!I253,7)</f>
        <v>0</v>
      </c>
      <c r="CY346">
        <f t="shared" si="159"/>
        <v>116.84</v>
      </c>
      <c r="CZ346">
        <f t="shared" si="160"/>
        <v>104.32</v>
      </c>
      <c r="DA346">
        <f t="shared" si="161"/>
        <v>1.1200000000000001</v>
      </c>
      <c r="DB346">
        <f t="shared" si="162"/>
        <v>0</v>
      </c>
      <c r="DC346">
        <f t="shared" si="163"/>
        <v>0</v>
      </c>
      <c r="DD346" t="s">
        <v>3</v>
      </c>
      <c r="DE346" t="s">
        <v>3</v>
      </c>
      <c r="DF346">
        <f t="shared" si="166"/>
        <v>0</v>
      </c>
      <c r="DG346">
        <f t="shared" si="164"/>
        <v>0</v>
      </c>
      <c r="DH346">
        <f t="shared" si="147"/>
        <v>0</v>
      </c>
      <c r="DI346">
        <f t="shared" si="148"/>
        <v>0</v>
      </c>
      <c r="DJ346">
        <f t="shared" si="165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ROW(Source!A253)</f>
        <v>253</v>
      </c>
      <c r="B347">
        <v>302024475</v>
      </c>
      <c r="C347">
        <v>302018616</v>
      </c>
      <c r="D347">
        <v>277865432</v>
      </c>
      <c r="E347">
        <v>1</v>
      </c>
      <c r="F347">
        <v>1</v>
      </c>
      <c r="G347">
        <v>1</v>
      </c>
      <c r="H347">
        <v>3</v>
      </c>
      <c r="I347" t="s">
        <v>1125</v>
      </c>
      <c r="J347" t="s">
        <v>1126</v>
      </c>
      <c r="K347" t="s">
        <v>1127</v>
      </c>
      <c r="L347">
        <v>1346</v>
      </c>
      <c r="N347">
        <v>1009</v>
      </c>
      <c r="O347" t="s">
        <v>1059</v>
      </c>
      <c r="P347" t="s">
        <v>1059</v>
      </c>
      <c r="Q347">
        <v>1</v>
      </c>
      <c r="W347">
        <v>0</v>
      </c>
      <c r="X347">
        <v>351792053</v>
      </c>
      <c r="Y347">
        <f t="shared" si="158"/>
        <v>0</v>
      </c>
      <c r="AA347">
        <v>198.36</v>
      </c>
      <c r="AB347">
        <v>0</v>
      </c>
      <c r="AC347">
        <v>0</v>
      </c>
      <c r="AD347">
        <v>0</v>
      </c>
      <c r="AE347">
        <v>206.62</v>
      </c>
      <c r="AF347">
        <v>0</v>
      </c>
      <c r="AG347">
        <v>0</v>
      </c>
      <c r="AH347">
        <v>0</v>
      </c>
      <c r="AI347">
        <v>0.96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1.4E-2</v>
      </c>
      <c r="AU347" t="s">
        <v>14</v>
      </c>
      <c r="AV347">
        <v>0</v>
      </c>
      <c r="AW347">
        <v>2</v>
      </c>
      <c r="AX347">
        <v>302025170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2.8926799999999999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ROUND(Y347*Source!I253,7)</f>
        <v>0</v>
      </c>
      <c r="CY347">
        <f t="shared" si="159"/>
        <v>198.36</v>
      </c>
      <c r="CZ347">
        <f t="shared" si="160"/>
        <v>206.62</v>
      </c>
      <c r="DA347">
        <f t="shared" si="161"/>
        <v>0.96</v>
      </c>
      <c r="DB347">
        <f t="shared" si="162"/>
        <v>0</v>
      </c>
      <c r="DC347">
        <f t="shared" si="163"/>
        <v>0</v>
      </c>
      <c r="DD347" t="s">
        <v>3</v>
      </c>
      <c r="DE347" t="s">
        <v>3</v>
      </c>
      <c r="DF347">
        <f t="shared" si="166"/>
        <v>0</v>
      </c>
      <c r="DG347">
        <f t="shared" si="164"/>
        <v>0</v>
      </c>
      <c r="DH347">
        <f t="shared" si="147"/>
        <v>0</v>
      </c>
      <c r="DI347">
        <f t="shared" si="148"/>
        <v>0</v>
      </c>
      <c r="DJ347">
        <f t="shared" si="165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ROW(Source!A253)</f>
        <v>253</v>
      </c>
      <c r="B348">
        <v>302024475</v>
      </c>
      <c r="C348">
        <v>302018616</v>
      </c>
      <c r="D348">
        <v>277865759</v>
      </c>
      <c r="E348">
        <v>1</v>
      </c>
      <c r="F348">
        <v>1</v>
      </c>
      <c r="G348">
        <v>1</v>
      </c>
      <c r="H348">
        <v>3</v>
      </c>
      <c r="I348" t="s">
        <v>1095</v>
      </c>
      <c r="J348" t="s">
        <v>1096</v>
      </c>
      <c r="K348" t="s">
        <v>1097</v>
      </c>
      <c r="L348">
        <v>1301</v>
      </c>
      <c r="N348">
        <v>1003</v>
      </c>
      <c r="O348" t="s">
        <v>877</v>
      </c>
      <c r="P348" t="s">
        <v>877</v>
      </c>
      <c r="Q348">
        <v>1</v>
      </c>
      <c r="W348">
        <v>0</v>
      </c>
      <c r="X348">
        <v>82205366</v>
      </c>
      <c r="Y348">
        <f t="shared" si="158"/>
        <v>0</v>
      </c>
      <c r="AA348">
        <v>3.29</v>
      </c>
      <c r="AB348">
        <v>0</v>
      </c>
      <c r="AC348">
        <v>0</v>
      </c>
      <c r="AD348">
        <v>0</v>
      </c>
      <c r="AE348">
        <v>2.27</v>
      </c>
      <c r="AF348">
        <v>0</v>
      </c>
      <c r="AG348">
        <v>0</v>
      </c>
      <c r="AH348">
        <v>0</v>
      </c>
      <c r="AI348">
        <v>1.45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22.11</v>
      </c>
      <c r="AU348" t="s">
        <v>14</v>
      </c>
      <c r="AV348">
        <v>0</v>
      </c>
      <c r="AW348">
        <v>2</v>
      </c>
      <c r="AX348">
        <v>302025171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50.189700000000002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ROUND(Y348*Source!I253,7)</f>
        <v>0</v>
      </c>
      <c r="CY348">
        <f t="shared" si="159"/>
        <v>3.29</v>
      </c>
      <c r="CZ348">
        <f t="shared" si="160"/>
        <v>2.27</v>
      </c>
      <c r="DA348">
        <f t="shared" si="161"/>
        <v>1.45</v>
      </c>
      <c r="DB348">
        <f t="shared" si="162"/>
        <v>0</v>
      </c>
      <c r="DC348">
        <f t="shared" si="163"/>
        <v>0</v>
      </c>
      <c r="DD348" t="s">
        <v>3</v>
      </c>
      <c r="DE348" t="s">
        <v>3</v>
      </c>
      <c r="DF348">
        <f t="shared" si="166"/>
        <v>0</v>
      </c>
      <c r="DG348">
        <f t="shared" si="164"/>
        <v>0</v>
      </c>
      <c r="DH348">
        <f t="shared" si="147"/>
        <v>0</v>
      </c>
      <c r="DI348">
        <f t="shared" si="148"/>
        <v>0</v>
      </c>
      <c r="DJ348">
        <f t="shared" si="165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ROW(Source!A253)</f>
        <v>253</v>
      </c>
      <c r="B349">
        <v>302024475</v>
      </c>
      <c r="C349">
        <v>302018616</v>
      </c>
      <c r="D349">
        <v>277865875</v>
      </c>
      <c r="E349">
        <v>1</v>
      </c>
      <c r="F349">
        <v>1</v>
      </c>
      <c r="G349">
        <v>1</v>
      </c>
      <c r="H349">
        <v>3</v>
      </c>
      <c r="I349" t="s">
        <v>1128</v>
      </c>
      <c r="J349" t="s">
        <v>1129</v>
      </c>
      <c r="K349" t="s">
        <v>1130</v>
      </c>
      <c r="L349">
        <v>1301</v>
      </c>
      <c r="N349">
        <v>1003</v>
      </c>
      <c r="O349" t="s">
        <v>877</v>
      </c>
      <c r="P349" t="s">
        <v>877</v>
      </c>
      <c r="Q349">
        <v>1</v>
      </c>
      <c r="W349">
        <v>0</v>
      </c>
      <c r="X349">
        <v>-1606348536</v>
      </c>
      <c r="Y349">
        <f t="shared" si="158"/>
        <v>0</v>
      </c>
      <c r="AA349">
        <v>20.92</v>
      </c>
      <c r="AB349">
        <v>0</v>
      </c>
      <c r="AC349">
        <v>0</v>
      </c>
      <c r="AD349">
        <v>0</v>
      </c>
      <c r="AE349">
        <v>14.43</v>
      </c>
      <c r="AF349">
        <v>0</v>
      </c>
      <c r="AG349">
        <v>0</v>
      </c>
      <c r="AH349">
        <v>0</v>
      </c>
      <c r="AI349">
        <v>1.45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4.55</v>
      </c>
      <c r="AU349" t="s">
        <v>14</v>
      </c>
      <c r="AV349">
        <v>0</v>
      </c>
      <c r="AW349">
        <v>2</v>
      </c>
      <c r="AX349">
        <v>302025172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65.656499999999994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ROUND(Y349*Source!I253,7)</f>
        <v>0</v>
      </c>
      <c r="CY349">
        <f t="shared" si="159"/>
        <v>20.92</v>
      </c>
      <c r="CZ349">
        <f t="shared" si="160"/>
        <v>14.43</v>
      </c>
      <c r="DA349">
        <f t="shared" si="161"/>
        <v>1.45</v>
      </c>
      <c r="DB349">
        <f t="shared" si="162"/>
        <v>0</v>
      </c>
      <c r="DC349">
        <f t="shared" si="163"/>
        <v>0</v>
      </c>
      <c r="DD349" t="s">
        <v>3</v>
      </c>
      <c r="DE349" t="s">
        <v>3</v>
      </c>
      <c r="DF349">
        <f t="shared" si="166"/>
        <v>0</v>
      </c>
      <c r="DG349">
        <f t="shared" si="164"/>
        <v>0</v>
      </c>
      <c r="DH349">
        <f t="shared" si="147"/>
        <v>0</v>
      </c>
      <c r="DI349">
        <f t="shared" si="148"/>
        <v>0</v>
      </c>
      <c r="DJ349">
        <f t="shared" si="165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ROW(Source!A253)</f>
        <v>253</v>
      </c>
      <c r="B350">
        <v>302024475</v>
      </c>
      <c r="C350">
        <v>302018616</v>
      </c>
      <c r="D350">
        <v>277881757</v>
      </c>
      <c r="E350">
        <v>1</v>
      </c>
      <c r="F350">
        <v>1</v>
      </c>
      <c r="G350">
        <v>1</v>
      </c>
      <c r="H350">
        <v>3</v>
      </c>
      <c r="I350" t="s">
        <v>1076</v>
      </c>
      <c r="J350" t="s">
        <v>1077</v>
      </c>
      <c r="K350" t="s">
        <v>1078</v>
      </c>
      <c r="L350">
        <v>1348</v>
      </c>
      <c r="N350">
        <v>1009</v>
      </c>
      <c r="O350" t="s">
        <v>843</v>
      </c>
      <c r="P350" t="s">
        <v>843</v>
      </c>
      <c r="Q350">
        <v>1000</v>
      </c>
      <c r="W350">
        <v>0</v>
      </c>
      <c r="X350">
        <v>-30100679</v>
      </c>
      <c r="Y350">
        <f t="shared" si="158"/>
        <v>0</v>
      </c>
      <c r="AA350">
        <v>1071093.53</v>
      </c>
      <c r="AB350">
        <v>0</v>
      </c>
      <c r="AC350">
        <v>0</v>
      </c>
      <c r="AD350">
        <v>0</v>
      </c>
      <c r="AE350">
        <v>1050091.7</v>
      </c>
      <c r="AF350">
        <v>0</v>
      </c>
      <c r="AG350">
        <v>0</v>
      </c>
      <c r="AH350">
        <v>0</v>
      </c>
      <c r="AI350">
        <v>1.02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2.0000000000000002E-5</v>
      </c>
      <c r="AU350" t="s">
        <v>14</v>
      </c>
      <c r="AV350">
        <v>0</v>
      </c>
      <c r="AW350">
        <v>2</v>
      </c>
      <c r="AX350">
        <v>302025173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21.001834000000002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ROUND(Y350*Source!I253,7)</f>
        <v>0</v>
      </c>
      <c r="CY350">
        <f t="shared" si="159"/>
        <v>1071093.53</v>
      </c>
      <c r="CZ350">
        <f t="shared" si="160"/>
        <v>1050091.7</v>
      </c>
      <c r="DA350">
        <f t="shared" si="161"/>
        <v>1.02</v>
      </c>
      <c r="DB350">
        <f t="shared" si="162"/>
        <v>0</v>
      </c>
      <c r="DC350">
        <f t="shared" si="163"/>
        <v>0</v>
      </c>
      <c r="DD350" t="s">
        <v>3</v>
      </c>
      <c r="DE350" t="s">
        <v>3</v>
      </c>
      <c r="DF350">
        <f t="shared" si="166"/>
        <v>0</v>
      </c>
      <c r="DG350">
        <f t="shared" si="164"/>
        <v>0</v>
      </c>
      <c r="DH350">
        <f t="shared" si="147"/>
        <v>0</v>
      </c>
      <c r="DI350">
        <f t="shared" si="148"/>
        <v>0</v>
      </c>
      <c r="DJ350">
        <f t="shared" si="165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ROW(Source!A253)</f>
        <v>253</v>
      </c>
      <c r="B351">
        <v>302024475</v>
      </c>
      <c r="C351">
        <v>302018616</v>
      </c>
      <c r="D351">
        <v>277881818</v>
      </c>
      <c r="E351">
        <v>1</v>
      </c>
      <c r="F351">
        <v>1</v>
      </c>
      <c r="G351">
        <v>1</v>
      </c>
      <c r="H351">
        <v>3</v>
      </c>
      <c r="I351" t="s">
        <v>1056</v>
      </c>
      <c r="J351" t="s">
        <v>1057</v>
      </c>
      <c r="K351" t="s">
        <v>1058</v>
      </c>
      <c r="L351">
        <v>1346</v>
      </c>
      <c r="N351">
        <v>1009</v>
      </c>
      <c r="O351" t="s">
        <v>1059</v>
      </c>
      <c r="P351" t="s">
        <v>1059</v>
      </c>
      <c r="Q351">
        <v>1</v>
      </c>
      <c r="W351">
        <v>0</v>
      </c>
      <c r="X351">
        <v>1607157956</v>
      </c>
      <c r="Y351">
        <f t="shared" si="158"/>
        <v>0</v>
      </c>
      <c r="AA351">
        <v>1400.99</v>
      </c>
      <c r="AB351">
        <v>0</v>
      </c>
      <c r="AC351">
        <v>0</v>
      </c>
      <c r="AD351">
        <v>0</v>
      </c>
      <c r="AE351">
        <v>870.18</v>
      </c>
      <c r="AF351">
        <v>0</v>
      </c>
      <c r="AG351">
        <v>0</v>
      </c>
      <c r="AH351">
        <v>0</v>
      </c>
      <c r="AI351">
        <v>1.61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0.42</v>
      </c>
      <c r="AU351" t="s">
        <v>14</v>
      </c>
      <c r="AV351">
        <v>0</v>
      </c>
      <c r="AW351">
        <v>2</v>
      </c>
      <c r="AX351">
        <v>302025174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365.47559999999999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ROUND(Y351*Source!I253,7)</f>
        <v>0</v>
      </c>
      <c r="CY351">
        <f t="shared" si="159"/>
        <v>1400.99</v>
      </c>
      <c r="CZ351">
        <f t="shared" si="160"/>
        <v>870.18</v>
      </c>
      <c r="DA351">
        <f t="shared" si="161"/>
        <v>1.61</v>
      </c>
      <c r="DB351">
        <f t="shared" si="162"/>
        <v>0</v>
      </c>
      <c r="DC351">
        <f t="shared" si="163"/>
        <v>0</v>
      </c>
      <c r="DD351" t="s">
        <v>3</v>
      </c>
      <c r="DE351" t="s">
        <v>3</v>
      </c>
      <c r="DF351">
        <f t="shared" si="166"/>
        <v>0</v>
      </c>
      <c r="DG351">
        <f t="shared" si="164"/>
        <v>0</v>
      </c>
      <c r="DH351">
        <f t="shared" si="147"/>
        <v>0</v>
      </c>
      <c r="DI351">
        <f t="shared" si="148"/>
        <v>0</v>
      </c>
      <c r="DJ351">
        <f t="shared" si="165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ROW(Source!A253)</f>
        <v>253</v>
      </c>
      <c r="B352">
        <v>302024475</v>
      </c>
      <c r="C352">
        <v>302018616</v>
      </c>
      <c r="D352">
        <v>277896315</v>
      </c>
      <c r="E352">
        <v>1</v>
      </c>
      <c r="F352">
        <v>1</v>
      </c>
      <c r="G352">
        <v>1</v>
      </c>
      <c r="H352">
        <v>3</v>
      </c>
      <c r="I352" t="s">
        <v>1147</v>
      </c>
      <c r="J352" t="s">
        <v>1148</v>
      </c>
      <c r="K352" t="s">
        <v>1149</v>
      </c>
      <c r="L352">
        <v>1348</v>
      </c>
      <c r="N352">
        <v>1009</v>
      </c>
      <c r="O352" t="s">
        <v>843</v>
      </c>
      <c r="P352" t="s">
        <v>843</v>
      </c>
      <c r="Q352">
        <v>1000</v>
      </c>
      <c r="W352">
        <v>0</v>
      </c>
      <c r="X352">
        <v>-1262208440</v>
      </c>
      <c r="Y352">
        <f t="shared" si="158"/>
        <v>0</v>
      </c>
      <c r="AA352">
        <v>81621.399999999994</v>
      </c>
      <c r="AB352">
        <v>0</v>
      </c>
      <c r="AC352">
        <v>0</v>
      </c>
      <c r="AD352">
        <v>0</v>
      </c>
      <c r="AE352">
        <v>80020.98</v>
      </c>
      <c r="AF352">
        <v>0</v>
      </c>
      <c r="AG352">
        <v>0</v>
      </c>
      <c r="AH352">
        <v>0</v>
      </c>
      <c r="AI352">
        <v>1.02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2.0000000000000002E-5</v>
      </c>
      <c r="AU352" t="s">
        <v>14</v>
      </c>
      <c r="AV352">
        <v>0</v>
      </c>
      <c r="AW352">
        <v>2</v>
      </c>
      <c r="AX352">
        <v>302025175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1.6004195999999999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ROUND(Y352*Source!I253,7)</f>
        <v>0</v>
      </c>
      <c r="CY352">
        <f t="shared" si="159"/>
        <v>81621.399999999994</v>
      </c>
      <c r="CZ352">
        <f t="shared" si="160"/>
        <v>80020.98</v>
      </c>
      <c r="DA352">
        <f t="shared" si="161"/>
        <v>1.02</v>
      </c>
      <c r="DB352">
        <f t="shared" si="162"/>
        <v>0</v>
      </c>
      <c r="DC352">
        <f t="shared" si="163"/>
        <v>0</v>
      </c>
      <c r="DD352" t="s">
        <v>3</v>
      </c>
      <c r="DE352" t="s">
        <v>3</v>
      </c>
      <c r="DF352">
        <f t="shared" si="166"/>
        <v>0</v>
      </c>
      <c r="DG352">
        <f t="shared" si="164"/>
        <v>0</v>
      </c>
      <c r="DH352">
        <f t="shared" si="147"/>
        <v>0</v>
      </c>
      <c r="DI352">
        <f t="shared" si="148"/>
        <v>0</v>
      </c>
      <c r="DJ352">
        <f t="shared" si="165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ROW(Source!A253)</f>
        <v>253</v>
      </c>
      <c r="B353">
        <v>302024475</v>
      </c>
      <c r="C353">
        <v>302018616</v>
      </c>
      <c r="D353">
        <v>277907649</v>
      </c>
      <c r="E353">
        <v>1</v>
      </c>
      <c r="F353">
        <v>1</v>
      </c>
      <c r="G353">
        <v>1</v>
      </c>
      <c r="H353">
        <v>3</v>
      </c>
      <c r="I353" t="s">
        <v>1131</v>
      </c>
      <c r="J353" t="s">
        <v>1132</v>
      </c>
      <c r="K353" t="s">
        <v>1133</v>
      </c>
      <c r="L353">
        <v>1346</v>
      </c>
      <c r="N353">
        <v>1009</v>
      </c>
      <c r="O353" t="s">
        <v>1059</v>
      </c>
      <c r="P353" t="s">
        <v>1059</v>
      </c>
      <c r="Q353">
        <v>1</v>
      </c>
      <c r="W353">
        <v>0</v>
      </c>
      <c r="X353">
        <v>195053230</v>
      </c>
      <c r="Y353">
        <f t="shared" si="158"/>
        <v>0</v>
      </c>
      <c r="AA353">
        <v>1798.07</v>
      </c>
      <c r="AB353">
        <v>0</v>
      </c>
      <c r="AC353">
        <v>0</v>
      </c>
      <c r="AD353">
        <v>0</v>
      </c>
      <c r="AE353">
        <v>1912.84</v>
      </c>
      <c r="AF353">
        <v>0</v>
      </c>
      <c r="AG353">
        <v>0</v>
      </c>
      <c r="AH353">
        <v>0</v>
      </c>
      <c r="AI353">
        <v>0.94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5.0000000000000001E-3</v>
      </c>
      <c r="AU353" t="s">
        <v>14</v>
      </c>
      <c r="AV353">
        <v>0</v>
      </c>
      <c r="AW353">
        <v>2</v>
      </c>
      <c r="AX353">
        <v>302025176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9.5641999999999996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ROUND(Y353*Source!I253,7)</f>
        <v>0</v>
      </c>
      <c r="CY353">
        <f t="shared" si="159"/>
        <v>1798.07</v>
      </c>
      <c r="CZ353">
        <f t="shared" si="160"/>
        <v>1912.84</v>
      </c>
      <c r="DA353">
        <f t="shared" si="161"/>
        <v>0.94</v>
      </c>
      <c r="DB353">
        <f t="shared" si="162"/>
        <v>0</v>
      </c>
      <c r="DC353">
        <f t="shared" si="163"/>
        <v>0</v>
      </c>
      <c r="DD353" t="s">
        <v>3</v>
      </c>
      <c r="DE353" t="s">
        <v>3</v>
      </c>
      <c r="DF353">
        <f t="shared" si="166"/>
        <v>0</v>
      </c>
      <c r="DG353">
        <f t="shared" si="164"/>
        <v>0</v>
      </c>
      <c r="DH353">
        <f t="shared" si="147"/>
        <v>0</v>
      </c>
      <c r="DI353">
        <f t="shared" si="148"/>
        <v>0</v>
      </c>
      <c r="DJ353">
        <f t="shared" si="165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ROW(Source!A253)</f>
        <v>253</v>
      </c>
      <c r="B354">
        <v>302024475</v>
      </c>
      <c r="C354">
        <v>302018616</v>
      </c>
      <c r="D354">
        <v>277910572</v>
      </c>
      <c r="E354">
        <v>1</v>
      </c>
      <c r="F354">
        <v>1</v>
      </c>
      <c r="G354">
        <v>1</v>
      </c>
      <c r="H354">
        <v>3</v>
      </c>
      <c r="I354" t="s">
        <v>1134</v>
      </c>
      <c r="J354" t="s">
        <v>1135</v>
      </c>
      <c r="K354" t="s">
        <v>1136</v>
      </c>
      <c r="L354">
        <v>1371</v>
      </c>
      <c r="N354">
        <v>1013</v>
      </c>
      <c r="O354" t="s">
        <v>200</v>
      </c>
      <c r="P354" t="s">
        <v>200</v>
      </c>
      <c r="Q354">
        <v>1</v>
      </c>
      <c r="W354">
        <v>0</v>
      </c>
      <c r="X354">
        <v>2049129347</v>
      </c>
      <c r="Y354">
        <f t="shared" si="158"/>
        <v>0</v>
      </c>
      <c r="AA354">
        <v>529.66999999999996</v>
      </c>
      <c r="AB354">
        <v>0</v>
      </c>
      <c r="AC354">
        <v>0</v>
      </c>
      <c r="AD354">
        <v>0</v>
      </c>
      <c r="AE354">
        <v>417.06</v>
      </c>
      <c r="AF354">
        <v>0</v>
      </c>
      <c r="AG354">
        <v>0</v>
      </c>
      <c r="AH354">
        <v>0</v>
      </c>
      <c r="AI354">
        <v>1.27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</v>
      </c>
      <c r="AU354" t="s">
        <v>14</v>
      </c>
      <c r="AV354">
        <v>0</v>
      </c>
      <c r="AW354">
        <v>2</v>
      </c>
      <c r="AX354">
        <v>302025177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417.06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ROUND(Y354*Source!I253,7)</f>
        <v>0</v>
      </c>
      <c r="CY354">
        <f t="shared" si="159"/>
        <v>529.66999999999996</v>
      </c>
      <c r="CZ354">
        <f t="shared" si="160"/>
        <v>417.06</v>
      </c>
      <c r="DA354">
        <f t="shared" si="161"/>
        <v>1.27</v>
      </c>
      <c r="DB354">
        <f t="shared" si="162"/>
        <v>0</v>
      </c>
      <c r="DC354">
        <f t="shared" si="163"/>
        <v>0</v>
      </c>
      <c r="DD354" t="s">
        <v>3</v>
      </c>
      <c r="DE354" t="s">
        <v>3</v>
      </c>
      <c r="DF354">
        <f t="shared" si="166"/>
        <v>0</v>
      </c>
      <c r="DG354">
        <f t="shared" si="164"/>
        <v>0</v>
      </c>
      <c r="DH354">
        <f t="shared" si="147"/>
        <v>0</v>
      </c>
      <c r="DI354">
        <f t="shared" si="148"/>
        <v>0</v>
      </c>
      <c r="DJ354">
        <f t="shared" si="165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ROW(Source!A253)</f>
        <v>253</v>
      </c>
      <c r="B355">
        <v>302024475</v>
      </c>
      <c r="C355">
        <v>302018616</v>
      </c>
      <c r="D355">
        <v>277922793</v>
      </c>
      <c r="E355">
        <v>1</v>
      </c>
      <c r="F355">
        <v>1</v>
      </c>
      <c r="G355">
        <v>1</v>
      </c>
      <c r="H355">
        <v>3</v>
      </c>
      <c r="I355" t="s">
        <v>1137</v>
      </c>
      <c r="J355" t="s">
        <v>1138</v>
      </c>
      <c r="K355" t="s">
        <v>1139</v>
      </c>
      <c r="L355">
        <v>1425</v>
      </c>
      <c r="N355">
        <v>1013</v>
      </c>
      <c r="O355" t="s">
        <v>1086</v>
      </c>
      <c r="P355" t="s">
        <v>1086</v>
      </c>
      <c r="Q355">
        <v>1</v>
      </c>
      <c r="W355">
        <v>0</v>
      </c>
      <c r="X355">
        <v>1394025239</v>
      </c>
      <c r="Y355">
        <f t="shared" si="158"/>
        <v>0</v>
      </c>
      <c r="AA355">
        <v>60.02</v>
      </c>
      <c r="AB355">
        <v>0</v>
      </c>
      <c r="AC355">
        <v>0</v>
      </c>
      <c r="AD355">
        <v>0</v>
      </c>
      <c r="AE355">
        <v>47.26</v>
      </c>
      <c r="AF355">
        <v>0</v>
      </c>
      <c r="AG355">
        <v>0</v>
      </c>
      <c r="AH355">
        <v>0</v>
      </c>
      <c r="AI355">
        <v>1.27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0.17</v>
      </c>
      <c r="AU355" t="s">
        <v>14</v>
      </c>
      <c r="AV355">
        <v>0</v>
      </c>
      <c r="AW355">
        <v>2</v>
      </c>
      <c r="AX355">
        <v>302025178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8.0342000000000002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ROUND(Y355*Source!I253,7)</f>
        <v>0</v>
      </c>
      <c r="CY355">
        <f t="shared" si="159"/>
        <v>60.02</v>
      </c>
      <c r="CZ355">
        <f t="shared" si="160"/>
        <v>47.26</v>
      </c>
      <c r="DA355">
        <f t="shared" si="161"/>
        <v>1.27</v>
      </c>
      <c r="DB355">
        <f t="shared" si="162"/>
        <v>0</v>
      </c>
      <c r="DC355">
        <f t="shared" si="163"/>
        <v>0</v>
      </c>
      <c r="DD355" t="s">
        <v>3</v>
      </c>
      <c r="DE355" t="s">
        <v>3</v>
      </c>
      <c r="DF355">
        <f t="shared" si="166"/>
        <v>0</v>
      </c>
      <c r="DG355">
        <f t="shared" si="164"/>
        <v>0</v>
      </c>
      <c r="DH355">
        <f t="shared" si="147"/>
        <v>0</v>
      </c>
      <c r="DI355">
        <f t="shared" si="148"/>
        <v>0</v>
      </c>
      <c r="DJ355">
        <f t="shared" si="165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ROW(Source!A253)</f>
        <v>253</v>
      </c>
      <c r="B356">
        <v>302024475</v>
      </c>
      <c r="C356">
        <v>302018616</v>
      </c>
      <c r="D356">
        <v>277922809</v>
      </c>
      <c r="E356">
        <v>1</v>
      </c>
      <c r="F356">
        <v>1</v>
      </c>
      <c r="G356">
        <v>1</v>
      </c>
      <c r="H356">
        <v>3</v>
      </c>
      <c r="I356" t="s">
        <v>1140</v>
      </c>
      <c r="J356" t="s">
        <v>1141</v>
      </c>
      <c r="K356" t="s">
        <v>1142</v>
      </c>
      <c r="L356">
        <v>1407</v>
      </c>
      <c r="N356">
        <v>1013</v>
      </c>
      <c r="O356" t="s">
        <v>1143</v>
      </c>
      <c r="P356" t="s">
        <v>1143</v>
      </c>
      <c r="Q356">
        <v>1</v>
      </c>
      <c r="W356">
        <v>0</v>
      </c>
      <c r="X356">
        <v>-317919792</v>
      </c>
      <c r="Y356">
        <f t="shared" si="158"/>
        <v>0</v>
      </c>
      <c r="AA356">
        <v>6597.27</v>
      </c>
      <c r="AB356">
        <v>0</v>
      </c>
      <c r="AC356">
        <v>0</v>
      </c>
      <c r="AD356">
        <v>0</v>
      </c>
      <c r="AE356">
        <v>6052.54</v>
      </c>
      <c r="AF356">
        <v>0</v>
      </c>
      <c r="AG356">
        <v>0</v>
      </c>
      <c r="AH356">
        <v>0</v>
      </c>
      <c r="AI356">
        <v>1.0900000000000001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8.9999999999999993E-3</v>
      </c>
      <c r="AU356" t="s">
        <v>14</v>
      </c>
      <c r="AV356">
        <v>0</v>
      </c>
      <c r="AW356">
        <v>2</v>
      </c>
      <c r="AX356">
        <v>302025179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54.472859999999997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ROUND(Y356*Source!I253,7)</f>
        <v>0</v>
      </c>
      <c r="CY356">
        <f t="shared" si="159"/>
        <v>6597.27</v>
      </c>
      <c r="CZ356">
        <f t="shared" si="160"/>
        <v>6052.54</v>
      </c>
      <c r="DA356">
        <f t="shared" si="161"/>
        <v>1.0900000000000001</v>
      </c>
      <c r="DB356">
        <f t="shared" si="162"/>
        <v>0</v>
      </c>
      <c r="DC356">
        <f t="shared" si="163"/>
        <v>0</v>
      </c>
      <c r="DD356" t="s">
        <v>3</v>
      </c>
      <c r="DE356" t="s">
        <v>3</v>
      </c>
      <c r="DF356">
        <f t="shared" si="166"/>
        <v>0</v>
      </c>
      <c r="DG356">
        <f t="shared" si="164"/>
        <v>0</v>
      </c>
      <c r="DH356">
        <f t="shared" si="147"/>
        <v>0</v>
      </c>
      <c r="DI356">
        <f t="shared" si="148"/>
        <v>0</v>
      </c>
      <c r="DJ356">
        <f t="shared" si="165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ROW(Source!A253)</f>
        <v>253</v>
      </c>
      <c r="B357">
        <v>302024475</v>
      </c>
      <c r="C357">
        <v>302018616</v>
      </c>
      <c r="D357">
        <v>277566433</v>
      </c>
      <c r="E357">
        <v>109</v>
      </c>
      <c r="F357">
        <v>1</v>
      </c>
      <c r="G357">
        <v>1</v>
      </c>
      <c r="H357">
        <v>3</v>
      </c>
      <c r="I357" t="s">
        <v>1046</v>
      </c>
      <c r="J357" t="s">
        <v>3</v>
      </c>
      <c r="K357" t="s">
        <v>1047</v>
      </c>
      <c r="L357">
        <v>3277935</v>
      </c>
      <c r="N357">
        <v>1013</v>
      </c>
      <c r="O357" t="s">
        <v>1048</v>
      </c>
      <c r="P357" t="s">
        <v>1048</v>
      </c>
      <c r="Q357">
        <v>1</v>
      </c>
      <c r="W357">
        <v>0</v>
      </c>
      <c r="X357">
        <v>274903907</v>
      </c>
      <c r="Y357">
        <f>AT357</f>
        <v>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3</v>
      </c>
      <c r="AT357">
        <v>2</v>
      </c>
      <c r="AU357" t="s">
        <v>3</v>
      </c>
      <c r="AV357">
        <v>0</v>
      </c>
      <c r="AW357">
        <v>2</v>
      </c>
      <c r="AX357">
        <v>302025180</v>
      </c>
      <c r="AY357">
        <v>1</v>
      </c>
      <c r="AZ357">
        <v>2048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ROUND(Y357*Source!I253,7)</f>
        <v>2</v>
      </c>
      <c r="CY357">
        <f t="shared" si="159"/>
        <v>0</v>
      </c>
      <c r="CZ357">
        <f t="shared" si="160"/>
        <v>0</v>
      </c>
      <c r="DA357">
        <f t="shared" si="161"/>
        <v>1</v>
      </c>
      <c r="DB357">
        <f>ROUND(ROUND(AT357*CZ357,2),6)</f>
        <v>0</v>
      </c>
      <c r="DC357">
        <f>ROUND(ROUND(AT357*AG357,2),6)</f>
        <v>0</v>
      </c>
      <c r="DD357" t="s">
        <v>3</v>
      </c>
      <c r="DE357" t="s">
        <v>3</v>
      </c>
      <c r="DF357">
        <f>ROUND(ROUND(AE357,2)*CX357,2)</f>
        <v>0</v>
      </c>
      <c r="DG357">
        <f t="shared" si="164"/>
        <v>0</v>
      </c>
      <c r="DH357">
        <f t="shared" si="147"/>
        <v>0</v>
      </c>
      <c r="DI357">
        <f t="shared" si="148"/>
        <v>0</v>
      </c>
      <c r="DJ357">
        <f t="shared" si="165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ROW(Source!A254)</f>
        <v>254</v>
      </c>
      <c r="B358">
        <v>302024475</v>
      </c>
      <c r="C358">
        <v>302018655</v>
      </c>
      <c r="D358">
        <v>277560289</v>
      </c>
      <c r="E358">
        <v>109</v>
      </c>
      <c r="F358">
        <v>1</v>
      </c>
      <c r="G358">
        <v>1</v>
      </c>
      <c r="H358">
        <v>1</v>
      </c>
      <c r="I358" t="s">
        <v>1049</v>
      </c>
      <c r="J358" t="s">
        <v>3</v>
      </c>
      <c r="K358" t="s">
        <v>1050</v>
      </c>
      <c r="L358">
        <v>1191</v>
      </c>
      <c r="N358">
        <v>1013</v>
      </c>
      <c r="O358" t="s">
        <v>1038</v>
      </c>
      <c r="P358" t="s">
        <v>1038</v>
      </c>
      <c r="Q358">
        <v>1</v>
      </c>
      <c r="W358">
        <v>0</v>
      </c>
      <c r="X358">
        <v>1893946532</v>
      </c>
      <c r="Y358">
        <f>AT358</f>
        <v>11</v>
      </c>
      <c r="AA358">
        <v>0</v>
      </c>
      <c r="AB358">
        <v>0</v>
      </c>
      <c r="AC358">
        <v>0</v>
      </c>
      <c r="AD358">
        <v>451.23</v>
      </c>
      <c r="AE358">
        <v>0</v>
      </c>
      <c r="AF358">
        <v>0</v>
      </c>
      <c r="AG358">
        <v>0</v>
      </c>
      <c r="AH358">
        <v>451.23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11</v>
      </c>
      <c r="AU358" t="s">
        <v>3</v>
      </c>
      <c r="AV358">
        <v>1</v>
      </c>
      <c r="AW358">
        <v>2</v>
      </c>
      <c r="AX358">
        <v>302025181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4963.5300000000007</v>
      </c>
      <c r="BN358">
        <v>11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4963.5300000000007</v>
      </c>
      <c r="BU358">
        <v>11</v>
      </c>
      <c r="BV358">
        <v>0</v>
      </c>
      <c r="BW358">
        <v>1</v>
      </c>
      <c r="CU358">
        <f>ROUND(AT358*Source!I254*AH358*AL358,2)</f>
        <v>4963.53</v>
      </c>
      <c r="CV358">
        <f>ROUND(Y358*Source!I254,7)</f>
        <v>11</v>
      </c>
      <c r="CW358">
        <v>0</v>
      </c>
      <c r="CX358">
        <f>ROUND(Y358*Source!I254,7)</f>
        <v>11</v>
      </c>
      <c r="CY358">
        <f>AD358</f>
        <v>451.23</v>
      </c>
      <c r="CZ358">
        <f>AH358</f>
        <v>451.23</v>
      </c>
      <c r="DA358">
        <f>AL358</f>
        <v>1</v>
      </c>
      <c r="DB358">
        <f>ROUND(ROUND(AT358*CZ358,2),6)</f>
        <v>4963.53</v>
      </c>
      <c r="DC358">
        <f>ROUND(ROUND(AT358*AG358,2),6)</f>
        <v>0</v>
      </c>
      <c r="DD358" t="s">
        <v>3</v>
      </c>
      <c r="DE358" t="s">
        <v>3</v>
      </c>
      <c r="DF358">
        <f>ROUND(ROUND(AE358,2)*CX358,2)</f>
        <v>0</v>
      </c>
      <c r="DG358">
        <f t="shared" si="164"/>
        <v>0</v>
      </c>
      <c r="DH358">
        <f t="shared" si="147"/>
        <v>0</v>
      </c>
      <c r="DI358">
        <f t="shared" si="148"/>
        <v>4963.53</v>
      </c>
      <c r="DJ358">
        <f>DI358</f>
        <v>4963.53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ROW(Source!A254)</f>
        <v>254</v>
      </c>
      <c r="B359">
        <v>302024475</v>
      </c>
      <c r="C359">
        <v>302018655</v>
      </c>
      <c r="D359">
        <v>277560491</v>
      </c>
      <c r="E359">
        <v>109</v>
      </c>
      <c r="F359">
        <v>1</v>
      </c>
      <c r="G359">
        <v>1</v>
      </c>
      <c r="H359">
        <v>1</v>
      </c>
      <c r="I359" t="s">
        <v>1039</v>
      </c>
      <c r="J359" t="s">
        <v>3</v>
      </c>
      <c r="K359" t="s">
        <v>1040</v>
      </c>
      <c r="L359">
        <v>1191</v>
      </c>
      <c r="N359">
        <v>1013</v>
      </c>
      <c r="O359" t="s">
        <v>1038</v>
      </c>
      <c r="P359" t="s">
        <v>1038</v>
      </c>
      <c r="Q359">
        <v>1</v>
      </c>
      <c r="W359">
        <v>0</v>
      </c>
      <c r="X359">
        <v>-1417349443</v>
      </c>
      <c r="Y359">
        <f>AT359</f>
        <v>1.37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1.37</v>
      </c>
      <c r="AU359" t="s">
        <v>3</v>
      </c>
      <c r="AV359">
        <v>2</v>
      </c>
      <c r="AW359">
        <v>2</v>
      </c>
      <c r="AX359">
        <v>302025182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ROUND(Y359*Source!I254,7)</f>
        <v>1.37</v>
      </c>
      <c r="CY359">
        <f>AD359</f>
        <v>0</v>
      </c>
      <c r="CZ359">
        <f>AH359</f>
        <v>0</v>
      </c>
      <c r="DA359">
        <f>AL359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>ROUND(ROUND(AE359,2)*CX359,2)</f>
        <v>0</v>
      </c>
      <c r="DG359">
        <f t="shared" si="164"/>
        <v>0</v>
      </c>
      <c r="DH359">
        <f t="shared" si="147"/>
        <v>0</v>
      </c>
      <c r="DI359">
        <f t="shared" si="148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ROW(Source!A254)</f>
        <v>254</v>
      </c>
      <c r="B360">
        <v>302024475</v>
      </c>
      <c r="C360">
        <v>302018655</v>
      </c>
      <c r="D360">
        <v>277945608</v>
      </c>
      <c r="E360">
        <v>1</v>
      </c>
      <c r="F360">
        <v>1</v>
      </c>
      <c r="G360">
        <v>1</v>
      </c>
      <c r="H360">
        <v>2</v>
      </c>
      <c r="I360" t="s">
        <v>1060</v>
      </c>
      <c r="J360" t="s">
        <v>1061</v>
      </c>
      <c r="K360" t="s">
        <v>1062</v>
      </c>
      <c r="L360">
        <v>1368</v>
      </c>
      <c r="N360">
        <v>1011</v>
      </c>
      <c r="O360" t="s">
        <v>1044</v>
      </c>
      <c r="P360" t="s">
        <v>1044</v>
      </c>
      <c r="Q360">
        <v>1</v>
      </c>
      <c r="W360">
        <v>0</v>
      </c>
      <c r="X360">
        <v>-582323202</v>
      </c>
      <c r="Y360">
        <f>AT360</f>
        <v>1.37</v>
      </c>
      <c r="AA360">
        <v>0</v>
      </c>
      <c r="AB360">
        <v>1114.97</v>
      </c>
      <c r="AC360">
        <v>549.32000000000005</v>
      </c>
      <c r="AD360">
        <v>0</v>
      </c>
      <c r="AE360">
        <v>0</v>
      </c>
      <c r="AF360">
        <v>995.51</v>
      </c>
      <c r="AG360">
        <v>549.32000000000005</v>
      </c>
      <c r="AH360">
        <v>0</v>
      </c>
      <c r="AI360">
        <v>1</v>
      </c>
      <c r="AJ360">
        <v>1.1200000000000001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1.37</v>
      </c>
      <c r="AU360" t="s">
        <v>3</v>
      </c>
      <c r="AV360">
        <v>1</v>
      </c>
      <c r="AW360">
        <v>2</v>
      </c>
      <c r="AX360">
        <v>302025183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1363.8487</v>
      </c>
      <c r="BL360">
        <v>752.56840000000011</v>
      </c>
      <c r="BM360">
        <v>0</v>
      </c>
      <c r="BN360">
        <v>0</v>
      </c>
      <c r="BO360">
        <v>1.37</v>
      </c>
      <c r="BP360">
        <v>1</v>
      </c>
      <c r="BQ360">
        <v>0</v>
      </c>
      <c r="BR360">
        <v>1363.8487</v>
      </c>
      <c r="BS360">
        <v>752.56840000000011</v>
      </c>
      <c r="BT360">
        <v>0</v>
      </c>
      <c r="BU360">
        <v>0</v>
      </c>
      <c r="BV360">
        <v>1.37</v>
      </c>
      <c r="BW360">
        <v>1</v>
      </c>
      <c r="CV360">
        <v>0</v>
      </c>
      <c r="CW360">
        <f>ROUND(Y360*Source!I254*DO360,7)</f>
        <v>1.37</v>
      </c>
      <c r="CX360">
        <f>ROUND(Y360*Source!I254,7)</f>
        <v>1.37</v>
      </c>
      <c r="CY360">
        <f>AB360</f>
        <v>1114.97</v>
      </c>
      <c r="CZ360">
        <f>AF360</f>
        <v>995.51</v>
      </c>
      <c r="DA360">
        <f>AJ360</f>
        <v>1.1200000000000001</v>
      </c>
      <c r="DB360">
        <f>ROUND(ROUND(AT360*CZ360,2),6)</f>
        <v>1363.85</v>
      </c>
      <c r="DC360">
        <f>ROUND(ROUND(AT360*AG360,2),6)</f>
        <v>752.57</v>
      </c>
      <c r="DD360" t="s">
        <v>3</v>
      </c>
      <c r="DE360" t="s">
        <v>3</v>
      </c>
      <c r="DF360">
        <f>ROUND(ROUND(AE360,2)*CX360,2)</f>
        <v>0</v>
      </c>
      <c r="DG360">
        <f>ROUND(ROUND(AF360*AJ360,2)*CX360,2)</f>
        <v>1527.51</v>
      </c>
      <c r="DH360">
        <f t="shared" si="147"/>
        <v>752.57</v>
      </c>
      <c r="DI360">
        <f t="shared" si="148"/>
        <v>0</v>
      </c>
      <c r="DJ360">
        <f>DG360+DH360</f>
        <v>2280.08</v>
      </c>
      <c r="DK360">
        <v>1</v>
      </c>
      <c r="DL360" t="s">
        <v>1045</v>
      </c>
      <c r="DM360">
        <v>5</v>
      </c>
      <c r="DN360" t="s">
        <v>1038</v>
      </c>
      <c r="DO360">
        <v>1</v>
      </c>
    </row>
    <row r="361" spans="1:119" x14ac:dyDescent="0.2">
      <c r="A361">
        <f>ROW(Source!A254)</f>
        <v>254</v>
      </c>
      <c r="B361">
        <v>302024475</v>
      </c>
      <c r="C361">
        <v>302018655</v>
      </c>
      <c r="D361">
        <v>277862413</v>
      </c>
      <c r="E361">
        <v>1</v>
      </c>
      <c r="F361">
        <v>1</v>
      </c>
      <c r="G361">
        <v>1</v>
      </c>
      <c r="H361">
        <v>3</v>
      </c>
      <c r="I361" t="s">
        <v>1116</v>
      </c>
      <c r="J361" t="s">
        <v>1117</v>
      </c>
      <c r="K361" t="s">
        <v>1118</v>
      </c>
      <c r="L361">
        <v>1348</v>
      </c>
      <c r="N361">
        <v>1009</v>
      </c>
      <c r="O361" t="s">
        <v>843</v>
      </c>
      <c r="P361" t="s">
        <v>843</v>
      </c>
      <c r="Q361">
        <v>1000</v>
      </c>
      <c r="W361">
        <v>0</v>
      </c>
      <c r="X361">
        <v>-2038862519</v>
      </c>
      <c r="Y361">
        <f t="shared" ref="Y361:Y375" si="167">(AT361*ROUND(0,7))</f>
        <v>0</v>
      </c>
      <c r="AA361">
        <v>27769.599999999999</v>
      </c>
      <c r="AB361">
        <v>0</v>
      </c>
      <c r="AC361">
        <v>0</v>
      </c>
      <c r="AD361">
        <v>0</v>
      </c>
      <c r="AE361">
        <v>23335.8</v>
      </c>
      <c r="AF361">
        <v>0</v>
      </c>
      <c r="AG361">
        <v>0</v>
      </c>
      <c r="AH361">
        <v>0</v>
      </c>
      <c r="AI361">
        <v>1.19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5.0000000000000001E-3</v>
      </c>
      <c r="AU361" t="s">
        <v>14</v>
      </c>
      <c r="AV361">
        <v>0</v>
      </c>
      <c r="AW361">
        <v>2</v>
      </c>
      <c r="AX361">
        <v>302025184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116.679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ROUND(Y361*Source!I254,7)</f>
        <v>0</v>
      </c>
      <c r="CY361">
        <f t="shared" ref="CY361:CY376" si="168">AA361</f>
        <v>27769.599999999999</v>
      </c>
      <c r="CZ361">
        <f t="shared" ref="CZ361:CZ376" si="169">AE361</f>
        <v>23335.8</v>
      </c>
      <c r="DA361">
        <f t="shared" ref="DA361:DA376" si="170">AI361</f>
        <v>1.19</v>
      </c>
      <c r="DB361">
        <f t="shared" ref="DB361:DB375" si="171">ROUND((ROUND(AT361*CZ361,2)*ROUND(0,7)),6)</f>
        <v>0</v>
      </c>
      <c r="DC361">
        <f t="shared" ref="DC361:DC375" si="172">ROUND((ROUND(AT361*AG361,2)*ROUND(0,7)),6)</f>
        <v>0</v>
      </c>
      <c r="DD361" t="s">
        <v>3</v>
      </c>
      <c r="DE361" t="s">
        <v>3</v>
      </c>
      <c r="DF361">
        <f>ROUND(ROUND(AE361*AI361,2)*CX361,2)</f>
        <v>0</v>
      </c>
      <c r="DG361">
        <f t="shared" ref="DG361:DG378" si="173">ROUND(ROUND(AF361,2)*CX361,2)</f>
        <v>0</v>
      </c>
      <c r="DH361">
        <f t="shared" si="147"/>
        <v>0</v>
      </c>
      <c r="DI361">
        <f t="shared" si="148"/>
        <v>0</v>
      </c>
      <c r="DJ361">
        <f t="shared" ref="DJ361:DJ376" si="174"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ROW(Source!A254)</f>
        <v>254</v>
      </c>
      <c r="B362">
        <v>302024475</v>
      </c>
      <c r="C362">
        <v>302018655</v>
      </c>
      <c r="D362">
        <v>277862449</v>
      </c>
      <c r="E362">
        <v>1</v>
      </c>
      <c r="F362">
        <v>1</v>
      </c>
      <c r="G362">
        <v>1</v>
      </c>
      <c r="H362">
        <v>3</v>
      </c>
      <c r="I362" t="s">
        <v>1144</v>
      </c>
      <c r="J362" t="s">
        <v>1145</v>
      </c>
      <c r="K362" t="s">
        <v>1146</v>
      </c>
      <c r="L362">
        <v>1348</v>
      </c>
      <c r="N362">
        <v>1009</v>
      </c>
      <c r="O362" t="s">
        <v>843</v>
      </c>
      <c r="P362" t="s">
        <v>843</v>
      </c>
      <c r="Q362">
        <v>1000</v>
      </c>
      <c r="W362">
        <v>0</v>
      </c>
      <c r="X362">
        <v>180337744</v>
      </c>
      <c r="Y362">
        <f t="shared" si="167"/>
        <v>0</v>
      </c>
      <c r="AA362">
        <v>19145.349999999999</v>
      </c>
      <c r="AB362">
        <v>0</v>
      </c>
      <c r="AC362">
        <v>0</v>
      </c>
      <c r="AD362">
        <v>0</v>
      </c>
      <c r="AE362">
        <v>19145.349999999999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3.5E-4</v>
      </c>
      <c r="AU362" t="s">
        <v>14</v>
      </c>
      <c r="AV362">
        <v>0</v>
      </c>
      <c r="AW362">
        <v>2</v>
      </c>
      <c r="AX362">
        <v>302025185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6.7008724999999991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ROUND(Y362*Source!I254,7)</f>
        <v>0</v>
      </c>
      <c r="CY362">
        <f t="shared" si="168"/>
        <v>19145.349999999999</v>
      </c>
      <c r="CZ362">
        <f t="shared" si="169"/>
        <v>19145.349999999999</v>
      </c>
      <c r="DA362">
        <f t="shared" si="170"/>
        <v>1</v>
      </c>
      <c r="DB362">
        <f t="shared" si="171"/>
        <v>0</v>
      </c>
      <c r="DC362">
        <f t="shared" si="172"/>
        <v>0</v>
      </c>
      <c r="DD362" t="s">
        <v>3</v>
      </c>
      <c r="DE362" t="s">
        <v>3</v>
      </c>
      <c r="DF362">
        <f>ROUND(ROUND(AE362,2)*CX362,2)</f>
        <v>0</v>
      </c>
      <c r="DG362">
        <f t="shared" si="173"/>
        <v>0</v>
      </c>
      <c r="DH362">
        <f t="shared" si="147"/>
        <v>0</v>
      </c>
      <c r="DI362">
        <f t="shared" si="148"/>
        <v>0</v>
      </c>
      <c r="DJ362">
        <f t="shared" si="174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ROW(Source!A254)</f>
        <v>254</v>
      </c>
      <c r="B363">
        <v>302024475</v>
      </c>
      <c r="C363">
        <v>302018655</v>
      </c>
      <c r="D363">
        <v>277862499</v>
      </c>
      <c r="E363">
        <v>1</v>
      </c>
      <c r="F363">
        <v>1</v>
      </c>
      <c r="G363">
        <v>1</v>
      </c>
      <c r="H363">
        <v>3</v>
      </c>
      <c r="I363" t="s">
        <v>1053</v>
      </c>
      <c r="J363" t="s">
        <v>1054</v>
      </c>
      <c r="K363" t="s">
        <v>1055</v>
      </c>
      <c r="L363">
        <v>1348</v>
      </c>
      <c r="N363">
        <v>1009</v>
      </c>
      <c r="O363" t="s">
        <v>843</v>
      </c>
      <c r="P363" t="s">
        <v>843</v>
      </c>
      <c r="Q363">
        <v>1000</v>
      </c>
      <c r="W363">
        <v>0</v>
      </c>
      <c r="X363">
        <v>1337651512</v>
      </c>
      <c r="Y363">
        <f t="shared" si="167"/>
        <v>0</v>
      </c>
      <c r="AA363">
        <v>124600.13</v>
      </c>
      <c r="AB363">
        <v>0</v>
      </c>
      <c r="AC363">
        <v>0</v>
      </c>
      <c r="AD363">
        <v>0</v>
      </c>
      <c r="AE363">
        <v>116448.72</v>
      </c>
      <c r="AF363">
        <v>0</v>
      </c>
      <c r="AG363">
        <v>0</v>
      </c>
      <c r="AH363">
        <v>0</v>
      </c>
      <c r="AI363">
        <v>1.07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1.6999999999999999E-3</v>
      </c>
      <c r="AU363" t="s">
        <v>14</v>
      </c>
      <c r="AV363">
        <v>0</v>
      </c>
      <c r="AW363">
        <v>2</v>
      </c>
      <c r="AX363">
        <v>302025186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197.96282399999998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ROUND(Y363*Source!I254,7)</f>
        <v>0</v>
      </c>
      <c r="CY363">
        <f t="shared" si="168"/>
        <v>124600.13</v>
      </c>
      <c r="CZ363">
        <f t="shared" si="169"/>
        <v>116448.72</v>
      </c>
      <c r="DA363">
        <f t="shared" si="170"/>
        <v>1.07</v>
      </c>
      <c r="DB363">
        <f t="shared" si="171"/>
        <v>0</v>
      </c>
      <c r="DC363">
        <f t="shared" si="172"/>
        <v>0</v>
      </c>
      <c r="DD363" t="s">
        <v>3</v>
      </c>
      <c r="DE363" t="s">
        <v>3</v>
      </c>
      <c r="DF363">
        <f t="shared" ref="DF363:DF375" si="175">ROUND(ROUND(AE363*AI363,2)*CX363,2)</f>
        <v>0</v>
      </c>
      <c r="DG363">
        <f t="shared" si="173"/>
        <v>0</v>
      </c>
      <c r="DH363">
        <f t="shared" si="147"/>
        <v>0</v>
      </c>
      <c r="DI363">
        <f t="shared" si="148"/>
        <v>0</v>
      </c>
      <c r="DJ363">
        <f t="shared" si="174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ROW(Source!A254)</f>
        <v>254</v>
      </c>
      <c r="B364">
        <v>302024475</v>
      </c>
      <c r="C364">
        <v>302018655</v>
      </c>
      <c r="D364">
        <v>277862733</v>
      </c>
      <c r="E364">
        <v>1</v>
      </c>
      <c r="F364">
        <v>1</v>
      </c>
      <c r="G364">
        <v>1</v>
      </c>
      <c r="H364">
        <v>3</v>
      </c>
      <c r="I364" t="s">
        <v>1119</v>
      </c>
      <c r="J364" t="s">
        <v>1120</v>
      </c>
      <c r="K364" t="s">
        <v>1121</v>
      </c>
      <c r="L364">
        <v>1346</v>
      </c>
      <c r="N364">
        <v>1009</v>
      </c>
      <c r="O364" t="s">
        <v>1059</v>
      </c>
      <c r="P364" t="s">
        <v>1059</v>
      </c>
      <c r="Q364">
        <v>1</v>
      </c>
      <c r="W364">
        <v>0</v>
      </c>
      <c r="X364">
        <v>1008260642</v>
      </c>
      <c r="Y364">
        <f t="shared" si="167"/>
        <v>0</v>
      </c>
      <c r="AA364">
        <v>318.25</v>
      </c>
      <c r="AB364">
        <v>0</v>
      </c>
      <c r="AC364">
        <v>0</v>
      </c>
      <c r="AD364">
        <v>0</v>
      </c>
      <c r="AE364">
        <v>284.14999999999998</v>
      </c>
      <c r="AF364">
        <v>0</v>
      </c>
      <c r="AG364">
        <v>0</v>
      </c>
      <c r="AH364">
        <v>0</v>
      </c>
      <c r="AI364">
        <v>1.1200000000000001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3.0000000000000001E-3</v>
      </c>
      <c r="AU364" t="s">
        <v>14</v>
      </c>
      <c r="AV364">
        <v>0</v>
      </c>
      <c r="AW364">
        <v>2</v>
      </c>
      <c r="AX364">
        <v>302025187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0.85244999999999993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ROUND(Y364*Source!I254,7)</f>
        <v>0</v>
      </c>
      <c r="CY364">
        <f t="shared" si="168"/>
        <v>318.25</v>
      </c>
      <c r="CZ364">
        <f t="shared" si="169"/>
        <v>284.14999999999998</v>
      </c>
      <c r="DA364">
        <f t="shared" si="170"/>
        <v>1.1200000000000001</v>
      </c>
      <c r="DB364">
        <f t="shared" si="171"/>
        <v>0</v>
      </c>
      <c r="DC364">
        <f t="shared" si="172"/>
        <v>0</v>
      </c>
      <c r="DD364" t="s">
        <v>3</v>
      </c>
      <c r="DE364" t="s">
        <v>3</v>
      </c>
      <c r="DF364">
        <f t="shared" si="175"/>
        <v>0</v>
      </c>
      <c r="DG364">
        <f t="shared" si="173"/>
        <v>0</v>
      </c>
      <c r="DH364">
        <f t="shared" si="147"/>
        <v>0</v>
      </c>
      <c r="DI364">
        <f t="shared" si="148"/>
        <v>0</v>
      </c>
      <c r="DJ364">
        <f t="shared" si="174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ROW(Source!A254)</f>
        <v>254</v>
      </c>
      <c r="B365">
        <v>302024475</v>
      </c>
      <c r="C365">
        <v>302018655</v>
      </c>
      <c r="D365">
        <v>277862797</v>
      </c>
      <c r="E365">
        <v>1</v>
      </c>
      <c r="F365">
        <v>1</v>
      </c>
      <c r="G365">
        <v>1</v>
      </c>
      <c r="H365">
        <v>3</v>
      </c>
      <c r="I365" t="s">
        <v>1122</v>
      </c>
      <c r="J365" t="s">
        <v>1123</v>
      </c>
      <c r="K365" t="s">
        <v>1124</v>
      </c>
      <c r="L365">
        <v>1346</v>
      </c>
      <c r="N365">
        <v>1009</v>
      </c>
      <c r="O365" t="s">
        <v>1059</v>
      </c>
      <c r="P365" t="s">
        <v>1059</v>
      </c>
      <c r="Q365">
        <v>1</v>
      </c>
      <c r="W365">
        <v>0</v>
      </c>
      <c r="X365">
        <v>1325065969</v>
      </c>
      <c r="Y365">
        <f t="shared" si="167"/>
        <v>0</v>
      </c>
      <c r="AA365">
        <v>116.84</v>
      </c>
      <c r="AB365">
        <v>0</v>
      </c>
      <c r="AC365">
        <v>0</v>
      </c>
      <c r="AD365">
        <v>0</v>
      </c>
      <c r="AE365">
        <v>104.32</v>
      </c>
      <c r="AF365">
        <v>0</v>
      </c>
      <c r="AG365">
        <v>0</v>
      </c>
      <c r="AH365">
        <v>0</v>
      </c>
      <c r="AI365">
        <v>1.1200000000000001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2.5000000000000001E-2</v>
      </c>
      <c r="AU365" t="s">
        <v>14</v>
      </c>
      <c r="AV365">
        <v>0</v>
      </c>
      <c r="AW365">
        <v>2</v>
      </c>
      <c r="AX365">
        <v>302025188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2.6080000000000001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ROUND(Y365*Source!I254,7)</f>
        <v>0</v>
      </c>
      <c r="CY365">
        <f t="shared" si="168"/>
        <v>116.84</v>
      </c>
      <c r="CZ365">
        <f t="shared" si="169"/>
        <v>104.32</v>
      </c>
      <c r="DA365">
        <f t="shared" si="170"/>
        <v>1.1200000000000001</v>
      </c>
      <c r="DB365">
        <f t="shared" si="171"/>
        <v>0</v>
      </c>
      <c r="DC365">
        <f t="shared" si="172"/>
        <v>0</v>
      </c>
      <c r="DD365" t="s">
        <v>3</v>
      </c>
      <c r="DE365" t="s">
        <v>3</v>
      </c>
      <c r="DF365">
        <f t="shared" si="175"/>
        <v>0</v>
      </c>
      <c r="DG365">
        <f t="shared" si="173"/>
        <v>0</v>
      </c>
      <c r="DH365">
        <f t="shared" si="147"/>
        <v>0</v>
      </c>
      <c r="DI365">
        <f t="shared" si="148"/>
        <v>0</v>
      </c>
      <c r="DJ365">
        <f t="shared" si="174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ROW(Source!A254)</f>
        <v>254</v>
      </c>
      <c r="B366">
        <v>302024475</v>
      </c>
      <c r="C366">
        <v>302018655</v>
      </c>
      <c r="D366">
        <v>277865432</v>
      </c>
      <c r="E366">
        <v>1</v>
      </c>
      <c r="F366">
        <v>1</v>
      </c>
      <c r="G366">
        <v>1</v>
      </c>
      <c r="H366">
        <v>3</v>
      </c>
      <c r="I366" t="s">
        <v>1125</v>
      </c>
      <c r="J366" t="s">
        <v>1126</v>
      </c>
      <c r="K366" t="s">
        <v>1127</v>
      </c>
      <c r="L366">
        <v>1346</v>
      </c>
      <c r="N366">
        <v>1009</v>
      </c>
      <c r="O366" t="s">
        <v>1059</v>
      </c>
      <c r="P366" t="s">
        <v>1059</v>
      </c>
      <c r="Q366">
        <v>1</v>
      </c>
      <c r="W366">
        <v>0</v>
      </c>
      <c r="X366">
        <v>351792053</v>
      </c>
      <c r="Y366">
        <f t="shared" si="167"/>
        <v>0</v>
      </c>
      <c r="AA366">
        <v>198.36</v>
      </c>
      <c r="AB366">
        <v>0</v>
      </c>
      <c r="AC366">
        <v>0</v>
      </c>
      <c r="AD366">
        <v>0</v>
      </c>
      <c r="AE366">
        <v>206.62</v>
      </c>
      <c r="AF366">
        <v>0</v>
      </c>
      <c r="AG366">
        <v>0</v>
      </c>
      <c r="AH366">
        <v>0</v>
      </c>
      <c r="AI366">
        <v>0.96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1.4E-2</v>
      </c>
      <c r="AU366" t="s">
        <v>14</v>
      </c>
      <c r="AV366">
        <v>0</v>
      </c>
      <c r="AW366">
        <v>2</v>
      </c>
      <c r="AX366">
        <v>302025189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2.8926799999999999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ROUND(Y366*Source!I254,7)</f>
        <v>0</v>
      </c>
      <c r="CY366">
        <f t="shared" si="168"/>
        <v>198.36</v>
      </c>
      <c r="CZ366">
        <f t="shared" si="169"/>
        <v>206.62</v>
      </c>
      <c r="DA366">
        <f t="shared" si="170"/>
        <v>0.96</v>
      </c>
      <c r="DB366">
        <f t="shared" si="171"/>
        <v>0</v>
      </c>
      <c r="DC366">
        <f t="shared" si="172"/>
        <v>0</v>
      </c>
      <c r="DD366" t="s">
        <v>3</v>
      </c>
      <c r="DE366" t="s">
        <v>3</v>
      </c>
      <c r="DF366">
        <f t="shared" si="175"/>
        <v>0</v>
      </c>
      <c r="DG366">
        <f t="shared" si="173"/>
        <v>0</v>
      </c>
      <c r="DH366">
        <f t="shared" si="147"/>
        <v>0</v>
      </c>
      <c r="DI366">
        <f t="shared" si="148"/>
        <v>0</v>
      </c>
      <c r="DJ366">
        <f t="shared" si="174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ROW(Source!A254)</f>
        <v>254</v>
      </c>
      <c r="B367">
        <v>302024475</v>
      </c>
      <c r="C367">
        <v>302018655</v>
      </c>
      <c r="D367">
        <v>277865759</v>
      </c>
      <c r="E367">
        <v>1</v>
      </c>
      <c r="F367">
        <v>1</v>
      </c>
      <c r="G367">
        <v>1</v>
      </c>
      <c r="H367">
        <v>3</v>
      </c>
      <c r="I367" t="s">
        <v>1095</v>
      </c>
      <c r="J367" t="s">
        <v>1096</v>
      </c>
      <c r="K367" t="s">
        <v>1097</v>
      </c>
      <c r="L367">
        <v>1301</v>
      </c>
      <c r="N367">
        <v>1003</v>
      </c>
      <c r="O367" t="s">
        <v>877</v>
      </c>
      <c r="P367" t="s">
        <v>877</v>
      </c>
      <c r="Q367">
        <v>1</v>
      </c>
      <c r="W367">
        <v>0</v>
      </c>
      <c r="X367">
        <v>82205366</v>
      </c>
      <c r="Y367">
        <f t="shared" si="167"/>
        <v>0</v>
      </c>
      <c r="AA367">
        <v>3.29</v>
      </c>
      <c r="AB367">
        <v>0</v>
      </c>
      <c r="AC367">
        <v>0</v>
      </c>
      <c r="AD367">
        <v>0</v>
      </c>
      <c r="AE367">
        <v>2.27</v>
      </c>
      <c r="AF367">
        <v>0</v>
      </c>
      <c r="AG367">
        <v>0</v>
      </c>
      <c r="AH367">
        <v>0</v>
      </c>
      <c r="AI367">
        <v>1.45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22.11</v>
      </c>
      <c r="AU367" t="s">
        <v>14</v>
      </c>
      <c r="AV367">
        <v>0</v>
      </c>
      <c r="AW367">
        <v>2</v>
      </c>
      <c r="AX367">
        <v>302025190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50.189700000000002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ROUND(Y367*Source!I254,7)</f>
        <v>0</v>
      </c>
      <c r="CY367">
        <f t="shared" si="168"/>
        <v>3.29</v>
      </c>
      <c r="CZ367">
        <f t="shared" si="169"/>
        <v>2.27</v>
      </c>
      <c r="DA367">
        <f t="shared" si="170"/>
        <v>1.45</v>
      </c>
      <c r="DB367">
        <f t="shared" si="171"/>
        <v>0</v>
      </c>
      <c r="DC367">
        <f t="shared" si="172"/>
        <v>0</v>
      </c>
      <c r="DD367" t="s">
        <v>3</v>
      </c>
      <c r="DE367" t="s">
        <v>3</v>
      </c>
      <c r="DF367">
        <f t="shared" si="175"/>
        <v>0</v>
      </c>
      <c r="DG367">
        <f t="shared" si="173"/>
        <v>0</v>
      </c>
      <c r="DH367">
        <f t="shared" si="147"/>
        <v>0</v>
      </c>
      <c r="DI367">
        <f t="shared" si="148"/>
        <v>0</v>
      </c>
      <c r="DJ367">
        <f t="shared" si="174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ROW(Source!A254)</f>
        <v>254</v>
      </c>
      <c r="B368">
        <v>302024475</v>
      </c>
      <c r="C368">
        <v>302018655</v>
      </c>
      <c r="D368">
        <v>277865875</v>
      </c>
      <c r="E368">
        <v>1</v>
      </c>
      <c r="F368">
        <v>1</v>
      </c>
      <c r="G368">
        <v>1</v>
      </c>
      <c r="H368">
        <v>3</v>
      </c>
      <c r="I368" t="s">
        <v>1128</v>
      </c>
      <c r="J368" t="s">
        <v>1129</v>
      </c>
      <c r="K368" t="s">
        <v>1130</v>
      </c>
      <c r="L368">
        <v>1301</v>
      </c>
      <c r="N368">
        <v>1003</v>
      </c>
      <c r="O368" t="s">
        <v>877</v>
      </c>
      <c r="P368" t="s">
        <v>877</v>
      </c>
      <c r="Q368">
        <v>1</v>
      </c>
      <c r="W368">
        <v>0</v>
      </c>
      <c r="X368">
        <v>-1606348536</v>
      </c>
      <c r="Y368">
        <f t="shared" si="167"/>
        <v>0</v>
      </c>
      <c r="AA368">
        <v>20.92</v>
      </c>
      <c r="AB368">
        <v>0</v>
      </c>
      <c r="AC368">
        <v>0</v>
      </c>
      <c r="AD368">
        <v>0</v>
      </c>
      <c r="AE368">
        <v>14.43</v>
      </c>
      <c r="AF368">
        <v>0</v>
      </c>
      <c r="AG368">
        <v>0</v>
      </c>
      <c r="AH368">
        <v>0</v>
      </c>
      <c r="AI368">
        <v>1.45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4.55</v>
      </c>
      <c r="AU368" t="s">
        <v>14</v>
      </c>
      <c r="AV368">
        <v>0</v>
      </c>
      <c r="AW368">
        <v>2</v>
      </c>
      <c r="AX368">
        <v>302025191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65.656499999999994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ROUND(Y368*Source!I254,7)</f>
        <v>0</v>
      </c>
      <c r="CY368">
        <f t="shared" si="168"/>
        <v>20.92</v>
      </c>
      <c r="CZ368">
        <f t="shared" si="169"/>
        <v>14.43</v>
      </c>
      <c r="DA368">
        <f t="shared" si="170"/>
        <v>1.45</v>
      </c>
      <c r="DB368">
        <f t="shared" si="171"/>
        <v>0</v>
      </c>
      <c r="DC368">
        <f t="shared" si="172"/>
        <v>0</v>
      </c>
      <c r="DD368" t="s">
        <v>3</v>
      </c>
      <c r="DE368" t="s">
        <v>3</v>
      </c>
      <c r="DF368">
        <f t="shared" si="175"/>
        <v>0</v>
      </c>
      <c r="DG368">
        <f t="shared" si="173"/>
        <v>0</v>
      </c>
      <c r="DH368">
        <f t="shared" si="147"/>
        <v>0</v>
      </c>
      <c r="DI368">
        <f t="shared" si="148"/>
        <v>0</v>
      </c>
      <c r="DJ368">
        <f t="shared" si="174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ROW(Source!A254)</f>
        <v>254</v>
      </c>
      <c r="B369">
        <v>302024475</v>
      </c>
      <c r="C369">
        <v>302018655</v>
      </c>
      <c r="D369">
        <v>277881757</v>
      </c>
      <c r="E369">
        <v>1</v>
      </c>
      <c r="F369">
        <v>1</v>
      </c>
      <c r="G369">
        <v>1</v>
      </c>
      <c r="H369">
        <v>3</v>
      </c>
      <c r="I369" t="s">
        <v>1076</v>
      </c>
      <c r="J369" t="s">
        <v>1077</v>
      </c>
      <c r="K369" t="s">
        <v>1078</v>
      </c>
      <c r="L369">
        <v>1348</v>
      </c>
      <c r="N369">
        <v>1009</v>
      </c>
      <c r="O369" t="s">
        <v>843</v>
      </c>
      <c r="P369" t="s">
        <v>843</v>
      </c>
      <c r="Q369">
        <v>1000</v>
      </c>
      <c r="W369">
        <v>0</v>
      </c>
      <c r="X369">
        <v>-30100679</v>
      </c>
      <c r="Y369">
        <f t="shared" si="167"/>
        <v>0</v>
      </c>
      <c r="AA369">
        <v>1071093.53</v>
      </c>
      <c r="AB369">
        <v>0</v>
      </c>
      <c r="AC369">
        <v>0</v>
      </c>
      <c r="AD369">
        <v>0</v>
      </c>
      <c r="AE369">
        <v>1050091.7</v>
      </c>
      <c r="AF369">
        <v>0</v>
      </c>
      <c r="AG369">
        <v>0</v>
      </c>
      <c r="AH369">
        <v>0</v>
      </c>
      <c r="AI369">
        <v>1.02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2.0000000000000002E-5</v>
      </c>
      <c r="AU369" t="s">
        <v>14</v>
      </c>
      <c r="AV369">
        <v>0</v>
      </c>
      <c r="AW369">
        <v>2</v>
      </c>
      <c r="AX369">
        <v>302025192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21.001834000000002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ROUND(Y369*Source!I254,7)</f>
        <v>0</v>
      </c>
      <c r="CY369">
        <f t="shared" si="168"/>
        <v>1071093.53</v>
      </c>
      <c r="CZ369">
        <f t="shared" si="169"/>
        <v>1050091.7</v>
      </c>
      <c r="DA369">
        <f t="shared" si="170"/>
        <v>1.02</v>
      </c>
      <c r="DB369">
        <f t="shared" si="171"/>
        <v>0</v>
      </c>
      <c r="DC369">
        <f t="shared" si="172"/>
        <v>0</v>
      </c>
      <c r="DD369" t="s">
        <v>3</v>
      </c>
      <c r="DE369" t="s">
        <v>3</v>
      </c>
      <c r="DF369">
        <f t="shared" si="175"/>
        <v>0</v>
      </c>
      <c r="DG369">
        <f t="shared" si="173"/>
        <v>0</v>
      </c>
      <c r="DH369">
        <f t="shared" si="147"/>
        <v>0</v>
      </c>
      <c r="DI369">
        <f t="shared" si="148"/>
        <v>0</v>
      </c>
      <c r="DJ369">
        <f t="shared" si="174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ROW(Source!A254)</f>
        <v>254</v>
      </c>
      <c r="B370">
        <v>302024475</v>
      </c>
      <c r="C370">
        <v>302018655</v>
      </c>
      <c r="D370">
        <v>277881818</v>
      </c>
      <c r="E370">
        <v>1</v>
      </c>
      <c r="F370">
        <v>1</v>
      </c>
      <c r="G370">
        <v>1</v>
      </c>
      <c r="H370">
        <v>3</v>
      </c>
      <c r="I370" t="s">
        <v>1056</v>
      </c>
      <c r="J370" t="s">
        <v>1057</v>
      </c>
      <c r="K370" t="s">
        <v>1058</v>
      </c>
      <c r="L370">
        <v>1346</v>
      </c>
      <c r="N370">
        <v>1009</v>
      </c>
      <c r="O370" t="s">
        <v>1059</v>
      </c>
      <c r="P370" t="s">
        <v>1059</v>
      </c>
      <c r="Q370">
        <v>1</v>
      </c>
      <c r="W370">
        <v>0</v>
      </c>
      <c r="X370">
        <v>1607157956</v>
      </c>
      <c r="Y370">
        <f t="shared" si="167"/>
        <v>0</v>
      </c>
      <c r="AA370">
        <v>1400.99</v>
      </c>
      <c r="AB370">
        <v>0</v>
      </c>
      <c r="AC370">
        <v>0</v>
      </c>
      <c r="AD370">
        <v>0</v>
      </c>
      <c r="AE370">
        <v>870.18</v>
      </c>
      <c r="AF370">
        <v>0</v>
      </c>
      <c r="AG370">
        <v>0</v>
      </c>
      <c r="AH370">
        <v>0</v>
      </c>
      <c r="AI370">
        <v>1.61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0.42</v>
      </c>
      <c r="AU370" t="s">
        <v>14</v>
      </c>
      <c r="AV370">
        <v>0</v>
      </c>
      <c r="AW370">
        <v>2</v>
      </c>
      <c r="AX370">
        <v>302025193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365.47559999999999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ROUND(Y370*Source!I254,7)</f>
        <v>0</v>
      </c>
      <c r="CY370">
        <f t="shared" si="168"/>
        <v>1400.99</v>
      </c>
      <c r="CZ370">
        <f t="shared" si="169"/>
        <v>870.18</v>
      </c>
      <c r="DA370">
        <f t="shared" si="170"/>
        <v>1.61</v>
      </c>
      <c r="DB370">
        <f t="shared" si="171"/>
        <v>0</v>
      </c>
      <c r="DC370">
        <f t="shared" si="172"/>
        <v>0</v>
      </c>
      <c r="DD370" t="s">
        <v>3</v>
      </c>
      <c r="DE370" t="s">
        <v>3</v>
      </c>
      <c r="DF370">
        <f t="shared" si="175"/>
        <v>0</v>
      </c>
      <c r="DG370">
        <f t="shared" si="173"/>
        <v>0</v>
      </c>
      <c r="DH370">
        <f t="shared" si="147"/>
        <v>0</v>
      </c>
      <c r="DI370">
        <f t="shared" si="148"/>
        <v>0</v>
      </c>
      <c r="DJ370">
        <f t="shared" si="174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ROW(Source!A254)</f>
        <v>254</v>
      </c>
      <c r="B371">
        <v>302024475</v>
      </c>
      <c r="C371">
        <v>302018655</v>
      </c>
      <c r="D371">
        <v>277896315</v>
      </c>
      <c r="E371">
        <v>1</v>
      </c>
      <c r="F371">
        <v>1</v>
      </c>
      <c r="G371">
        <v>1</v>
      </c>
      <c r="H371">
        <v>3</v>
      </c>
      <c r="I371" t="s">
        <v>1147</v>
      </c>
      <c r="J371" t="s">
        <v>1148</v>
      </c>
      <c r="K371" t="s">
        <v>1149</v>
      </c>
      <c r="L371">
        <v>1348</v>
      </c>
      <c r="N371">
        <v>1009</v>
      </c>
      <c r="O371" t="s">
        <v>843</v>
      </c>
      <c r="P371" t="s">
        <v>843</v>
      </c>
      <c r="Q371">
        <v>1000</v>
      </c>
      <c r="W371">
        <v>0</v>
      </c>
      <c r="X371">
        <v>-1262208440</v>
      </c>
      <c r="Y371">
        <f t="shared" si="167"/>
        <v>0</v>
      </c>
      <c r="AA371">
        <v>81621.399999999994</v>
      </c>
      <c r="AB371">
        <v>0</v>
      </c>
      <c r="AC371">
        <v>0</v>
      </c>
      <c r="AD371">
        <v>0</v>
      </c>
      <c r="AE371">
        <v>80020.98</v>
      </c>
      <c r="AF371">
        <v>0</v>
      </c>
      <c r="AG371">
        <v>0</v>
      </c>
      <c r="AH371">
        <v>0</v>
      </c>
      <c r="AI371">
        <v>1.02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2.0000000000000002E-5</v>
      </c>
      <c r="AU371" t="s">
        <v>14</v>
      </c>
      <c r="AV371">
        <v>0</v>
      </c>
      <c r="AW371">
        <v>2</v>
      </c>
      <c r="AX371">
        <v>302025194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1.6004195999999999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ROUND(Y371*Source!I254,7)</f>
        <v>0</v>
      </c>
      <c r="CY371">
        <f t="shared" si="168"/>
        <v>81621.399999999994</v>
      </c>
      <c r="CZ371">
        <f t="shared" si="169"/>
        <v>80020.98</v>
      </c>
      <c r="DA371">
        <f t="shared" si="170"/>
        <v>1.02</v>
      </c>
      <c r="DB371">
        <f t="shared" si="171"/>
        <v>0</v>
      </c>
      <c r="DC371">
        <f t="shared" si="172"/>
        <v>0</v>
      </c>
      <c r="DD371" t="s">
        <v>3</v>
      </c>
      <c r="DE371" t="s">
        <v>3</v>
      </c>
      <c r="DF371">
        <f t="shared" si="175"/>
        <v>0</v>
      </c>
      <c r="DG371">
        <f t="shared" si="173"/>
        <v>0</v>
      </c>
      <c r="DH371">
        <f t="shared" si="147"/>
        <v>0</v>
      </c>
      <c r="DI371">
        <f t="shared" si="148"/>
        <v>0</v>
      </c>
      <c r="DJ371">
        <f t="shared" si="174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ROW(Source!A254)</f>
        <v>254</v>
      </c>
      <c r="B372">
        <v>302024475</v>
      </c>
      <c r="C372">
        <v>302018655</v>
      </c>
      <c r="D372">
        <v>277907649</v>
      </c>
      <c r="E372">
        <v>1</v>
      </c>
      <c r="F372">
        <v>1</v>
      </c>
      <c r="G372">
        <v>1</v>
      </c>
      <c r="H372">
        <v>3</v>
      </c>
      <c r="I372" t="s">
        <v>1131</v>
      </c>
      <c r="J372" t="s">
        <v>1132</v>
      </c>
      <c r="K372" t="s">
        <v>1133</v>
      </c>
      <c r="L372">
        <v>1346</v>
      </c>
      <c r="N372">
        <v>1009</v>
      </c>
      <c r="O372" t="s">
        <v>1059</v>
      </c>
      <c r="P372" t="s">
        <v>1059</v>
      </c>
      <c r="Q372">
        <v>1</v>
      </c>
      <c r="W372">
        <v>0</v>
      </c>
      <c r="X372">
        <v>195053230</v>
      </c>
      <c r="Y372">
        <f t="shared" si="167"/>
        <v>0</v>
      </c>
      <c r="AA372">
        <v>1798.07</v>
      </c>
      <c r="AB372">
        <v>0</v>
      </c>
      <c r="AC372">
        <v>0</v>
      </c>
      <c r="AD372">
        <v>0</v>
      </c>
      <c r="AE372">
        <v>1912.84</v>
      </c>
      <c r="AF372">
        <v>0</v>
      </c>
      <c r="AG372">
        <v>0</v>
      </c>
      <c r="AH372">
        <v>0</v>
      </c>
      <c r="AI372">
        <v>0.94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5.0000000000000001E-3</v>
      </c>
      <c r="AU372" t="s">
        <v>14</v>
      </c>
      <c r="AV372">
        <v>0</v>
      </c>
      <c r="AW372">
        <v>2</v>
      </c>
      <c r="AX372">
        <v>302025195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9.5641999999999996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ROUND(Y372*Source!I254,7)</f>
        <v>0</v>
      </c>
      <c r="CY372">
        <f t="shared" si="168"/>
        <v>1798.07</v>
      </c>
      <c r="CZ372">
        <f t="shared" si="169"/>
        <v>1912.84</v>
      </c>
      <c r="DA372">
        <f t="shared" si="170"/>
        <v>0.94</v>
      </c>
      <c r="DB372">
        <f t="shared" si="171"/>
        <v>0</v>
      </c>
      <c r="DC372">
        <f t="shared" si="172"/>
        <v>0</v>
      </c>
      <c r="DD372" t="s">
        <v>3</v>
      </c>
      <c r="DE372" t="s">
        <v>3</v>
      </c>
      <c r="DF372">
        <f t="shared" si="175"/>
        <v>0</v>
      </c>
      <c r="DG372">
        <f t="shared" si="173"/>
        <v>0</v>
      </c>
      <c r="DH372">
        <f t="shared" si="147"/>
        <v>0</v>
      </c>
      <c r="DI372">
        <f t="shared" si="148"/>
        <v>0</v>
      </c>
      <c r="DJ372">
        <f t="shared" si="174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ROW(Source!A254)</f>
        <v>254</v>
      </c>
      <c r="B373">
        <v>302024475</v>
      </c>
      <c r="C373">
        <v>302018655</v>
      </c>
      <c r="D373">
        <v>277910572</v>
      </c>
      <c r="E373">
        <v>1</v>
      </c>
      <c r="F373">
        <v>1</v>
      </c>
      <c r="G373">
        <v>1</v>
      </c>
      <c r="H373">
        <v>3</v>
      </c>
      <c r="I373" t="s">
        <v>1134</v>
      </c>
      <c r="J373" t="s">
        <v>1135</v>
      </c>
      <c r="K373" t="s">
        <v>1136</v>
      </c>
      <c r="L373">
        <v>1371</v>
      </c>
      <c r="N373">
        <v>1013</v>
      </c>
      <c r="O373" t="s">
        <v>200</v>
      </c>
      <c r="P373" t="s">
        <v>200</v>
      </c>
      <c r="Q373">
        <v>1</v>
      </c>
      <c r="W373">
        <v>0</v>
      </c>
      <c r="X373">
        <v>2049129347</v>
      </c>
      <c r="Y373">
        <f t="shared" si="167"/>
        <v>0</v>
      </c>
      <c r="AA373">
        <v>529.66999999999996</v>
      </c>
      <c r="AB373">
        <v>0</v>
      </c>
      <c r="AC373">
        <v>0</v>
      </c>
      <c r="AD373">
        <v>0</v>
      </c>
      <c r="AE373">
        <v>417.06</v>
      </c>
      <c r="AF373">
        <v>0</v>
      </c>
      <c r="AG373">
        <v>0</v>
      </c>
      <c r="AH373">
        <v>0</v>
      </c>
      <c r="AI373">
        <v>1.27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</v>
      </c>
      <c r="AU373" t="s">
        <v>14</v>
      </c>
      <c r="AV373">
        <v>0</v>
      </c>
      <c r="AW373">
        <v>2</v>
      </c>
      <c r="AX373">
        <v>302025196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417.06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ROUND(Y373*Source!I254,7)</f>
        <v>0</v>
      </c>
      <c r="CY373">
        <f t="shared" si="168"/>
        <v>529.66999999999996</v>
      </c>
      <c r="CZ373">
        <f t="shared" si="169"/>
        <v>417.06</v>
      </c>
      <c r="DA373">
        <f t="shared" si="170"/>
        <v>1.27</v>
      </c>
      <c r="DB373">
        <f t="shared" si="171"/>
        <v>0</v>
      </c>
      <c r="DC373">
        <f t="shared" si="172"/>
        <v>0</v>
      </c>
      <c r="DD373" t="s">
        <v>3</v>
      </c>
      <c r="DE373" t="s">
        <v>3</v>
      </c>
      <c r="DF373">
        <f t="shared" si="175"/>
        <v>0</v>
      </c>
      <c r="DG373">
        <f t="shared" si="173"/>
        <v>0</v>
      </c>
      <c r="DH373">
        <f t="shared" si="147"/>
        <v>0</v>
      </c>
      <c r="DI373">
        <f t="shared" si="148"/>
        <v>0</v>
      </c>
      <c r="DJ373">
        <f t="shared" si="174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ROW(Source!A254)</f>
        <v>254</v>
      </c>
      <c r="B374">
        <v>302024475</v>
      </c>
      <c r="C374">
        <v>302018655</v>
      </c>
      <c r="D374">
        <v>277922793</v>
      </c>
      <c r="E374">
        <v>1</v>
      </c>
      <c r="F374">
        <v>1</v>
      </c>
      <c r="G374">
        <v>1</v>
      </c>
      <c r="H374">
        <v>3</v>
      </c>
      <c r="I374" t="s">
        <v>1137</v>
      </c>
      <c r="J374" t="s">
        <v>1138</v>
      </c>
      <c r="K374" t="s">
        <v>1139</v>
      </c>
      <c r="L374">
        <v>1425</v>
      </c>
      <c r="N374">
        <v>1013</v>
      </c>
      <c r="O374" t="s">
        <v>1086</v>
      </c>
      <c r="P374" t="s">
        <v>1086</v>
      </c>
      <c r="Q374">
        <v>1</v>
      </c>
      <c r="W374">
        <v>0</v>
      </c>
      <c r="X374">
        <v>1394025239</v>
      </c>
      <c r="Y374">
        <f t="shared" si="167"/>
        <v>0</v>
      </c>
      <c r="AA374">
        <v>60.02</v>
      </c>
      <c r="AB374">
        <v>0</v>
      </c>
      <c r="AC374">
        <v>0</v>
      </c>
      <c r="AD374">
        <v>0</v>
      </c>
      <c r="AE374">
        <v>47.26</v>
      </c>
      <c r="AF374">
        <v>0</v>
      </c>
      <c r="AG374">
        <v>0</v>
      </c>
      <c r="AH374">
        <v>0</v>
      </c>
      <c r="AI374">
        <v>1.27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0.17</v>
      </c>
      <c r="AU374" t="s">
        <v>14</v>
      </c>
      <c r="AV374">
        <v>0</v>
      </c>
      <c r="AW374">
        <v>2</v>
      </c>
      <c r="AX374">
        <v>302025197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8.0342000000000002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ROUND(Y374*Source!I254,7)</f>
        <v>0</v>
      </c>
      <c r="CY374">
        <f t="shared" si="168"/>
        <v>60.02</v>
      </c>
      <c r="CZ374">
        <f t="shared" si="169"/>
        <v>47.26</v>
      </c>
      <c r="DA374">
        <f t="shared" si="170"/>
        <v>1.27</v>
      </c>
      <c r="DB374">
        <f t="shared" si="171"/>
        <v>0</v>
      </c>
      <c r="DC374">
        <f t="shared" si="172"/>
        <v>0</v>
      </c>
      <c r="DD374" t="s">
        <v>3</v>
      </c>
      <c r="DE374" t="s">
        <v>3</v>
      </c>
      <c r="DF374">
        <f t="shared" si="175"/>
        <v>0</v>
      </c>
      <c r="DG374">
        <f t="shared" si="173"/>
        <v>0</v>
      </c>
      <c r="DH374">
        <f t="shared" si="147"/>
        <v>0</v>
      </c>
      <c r="DI374">
        <f t="shared" si="148"/>
        <v>0</v>
      </c>
      <c r="DJ374">
        <f t="shared" si="174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ROW(Source!A254)</f>
        <v>254</v>
      </c>
      <c r="B375">
        <v>302024475</v>
      </c>
      <c r="C375">
        <v>302018655</v>
      </c>
      <c r="D375">
        <v>277922809</v>
      </c>
      <c r="E375">
        <v>1</v>
      </c>
      <c r="F375">
        <v>1</v>
      </c>
      <c r="G375">
        <v>1</v>
      </c>
      <c r="H375">
        <v>3</v>
      </c>
      <c r="I375" t="s">
        <v>1140</v>
      </c>
      <c r="J375" t="s">
        <v>1141</v>
      </c>
      <c r="K375" t="s">
        <v>1142</v>
      </c>
      <c r="L375">
        <v>1407</v>
      </c>
      <c r="N375">
        <v>1013</v>
      </c>
      <c r="O375" t="s">
        <v>1143</v>
      </c>
      <c r="P375" t="s">
        <v>1143</v>
      </c>
      <c r="Q375">
        <v>1</v>
      </c>
      <c r="W375">
        <v>0</v>
      </c>
      <c r="X375">
        <v>-317919792</v>
      </c>
      <c r="Y375">
        <f t="shared" si="167"/>
        <v>0</v>
      </c>
      <c r="AA375">
        <v>6597.27</v>
      </c>
      <c r="AB375">
        <v>0</v>
      </c>
      <c r="AC375">
        <v>0</v>
      </c>
      <c r="AD375">
        <v>0</v>
      </c>
      <c r="AE375">
        <v>6052.54</v>
      </c>
      <c r="AF375">
        <v>0</v>
      </c>
      <c r="AG375">
        <v>0</v>
      </c>
      <c r="AH375">
        <v>0</v>
      </c>
      <c r="AI375">
        <v>1.0900000000000001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8.9999999999999993E-3</v>
      </c>
      <c r="AU375" t="s">
        <v>14</v>
      </c>
      <c r="AV375">
        <v>0</v>
      </c>
      <c r="AW375">
        <v>2</v>
      </c>
      <c r="AX375">
        <v>302025198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54.472859999999997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ROUND(Y375*Source!I254,7)</f>
        <v>0</v>
      </c>
      <c r="CY375">
        <f t="shared" si="168"/>
        <v>6597.27</v>
      </c>
      <c r="CZ375">
        <f t="shared" si="169"/>
        <v>6052.54</v>
      </c>
      <c r="DA375">
        <f t="shared" si="170"/>
        <v>1.0900000000000001</v>
      </c>
      <c r="DB375">
        <f t="shared" si="171"/>
        <v>0</v>
      </c>
      <c r="DC375">
        <f t="shared" si="172"/>
        <v>0</v>
      </c>
      <c r="DD375" t="s">
        <v>3</v>
      </c>
      <c r="DE375" t="s">
        <v>3</v>
      </c>
      <c r="DF375">
        <f t="shared" si="175"/>
        <v>0</v>
      </c>
      <c r="DG375">
        <f t="shared" si="173"/>
        <v>0</v>
      </c>
      <c r="DH375">
        <f t="shared" si="147"/>
        <v>0</v>
      </c>
      <c r="DI375">
        <f t="shared" si="148"/>
        <v>0</v>
      </c>
      <c r="DJ375">
        <f t="shared" si="174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ROW(Source!A254)</f>
        <v>254</v>
      </c>
      <c r="B376">
        <v>302024475</v>
      </c>
      <c r="C376">
        <v>302018655</v>
      </c>
      <c r="D376">
        <v>277566433</v>
      </c>
      <c r="E376">
        <v>109</v>
      </c>
      <c r="F376">
        <v>1</v>
      </c>
      <c r="G376">
        <v>1</v>
      </c>
      <c r="H376">
        <v>3</v>
      </c>
      <c r="I376" t="s">
        <v>1046</v>
      </c>
      <c r="J376" t="s">
        <v>3</v>
      </c>
      <c r="K376" t="s">
        <v>1047</v>
      </c>
      <c r="L376">
        <v>3277935</v>
      </c>
      <c r="N376">
        <v>1013</v>
      </c>
      <c r="O376" t="s">
        <v>1048</v>
      </c>
      <c r="P376" t="s">
        <v>1048</v>
      </c>
      <c r="Q376">
        <v>1</v>
      </c>
      <c r="W376">
        <v>0</v>
      </c>
      <c r="X376">
        <v>274903907</v>
      </c>
      <c r="Y376">
        <f>AT376</f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302025199</v>
      </c>
      <c r="AY376">
        <v>1</v>
      </c>
      <c r="AZ376">
        <v>2048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ROUND(Y376*Source!I254,7)</f>
        <v>2</v>
      </c>
      <c r="CY376">
        <f t="shared" si="168"/>
        <v>0</v>
      </c>
      <c r="CZ376">
        <f t="shared" si="169"/>
        <v>0</v>
      </c>
      <c r="DA376">
        <f t="shared" si="170"/>
        <v>1</v>
      </c>
      <c r="DB376">
        <f>ROUND(ROUND(AT376*CZ376,2),6)</f>
        <v>0</v>
      </c>
      <c r="DC376">
        <f>ROUND(ROUND(AT376*AG376,2),6)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73"/>
        <v>0</v>
      </c>
      <c r="DH376">
        <f t="shared" si="147"/>
        <v>0</v>
      </c>
      <c r="DI376">
        <f t="shared" si="148"/>
        <v>0</v>
      </c>
      <c r="DJ376">
        <f t="shared" si="174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ROW(Source!A255)</f>
        <v>255</v>
      </c>
      <c r="B377">
        <v>302024475</v>
      </c>
      <c r="C377">
        <v>302018694</v>
      </c>
      <c r="D377">
        <v>277560289</v>
      </c>
      <c r="E377">
        <v>109</v>
      </c>
      <c r="F377">
        <v>1</v>
      </c>
      <c r="G377">
        <v>1</v>
      </c>
      <c r="H377">
        <v>1</v>
      </c>
      <c r="I377" t="s">
        <v>1049</v>
      </c>
      <c r="J377" t="s">
        <v>3</v>
      </c>
      <c r="K377" t="s">
        <v>1050</v>
      </c>
      <c r="L377">
        <v>1191</v>
      </c>
      <c r="N377">
        <v>1013</v>
      </c>
      <c r="O377" t="s">
        <v>1038</v>
      </c>
      <c r="P377" t="s">
        <v>1038</v>
      </c>
      <c r="Q377">
        <v>1</v>
      </c>
      <c r="W377">
        <v>0</v>
      </c>
      <c r="X377">
        <v>1893946532</v>
      </c>
      <c r="Y377">
        <f>(AT377*ROUND(0.3,7))</f>
        <v>3.5999999999999996</v>
      </c>
      <c r="AA377">
        <v>0</v>
      </c>
      <c r="AB377">
        <v>0</v>
      </c>
      <c r="AC377">
        <v>0</v>
      </c>
      <c r="AD377">
        <v>451.23</v>
      </c>
      <c r="AE377">
        <v>0</v>
      </c>
      <c r="AF377">
        <v>0</v>
      </c>
      <c r="AG377">
        <v>0</v>
      </c>
      <c r="AH377">
        <v>451.23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12</v>
      </c>
      <c r="AU377" t="s">
        <v>147</v>
      </c>
      <c r="AV377">
        <v>1</v>
      </c>
      <c r="AW377">
        <v>2</v>
      </c>
      <c r="AX377">
        <v>302025200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5414.76</v>
      </c>
      <c r="BN377">
        <v>12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1624.4279999999999</v>
      </c>
      <c r="BU377">
        <v>3.5999999999999996</v>
      </c>
      <c r="BV377">
        <v>0</v>
      </c>
      <c r="BW377">
        <v>1</v>
      </c>
      <c r="CU377">
        <f>ROUND(AT377*Source!I255*AH377*AL377,2)</f>
        <v>5414.76</v>
      </c>
      <c r="CV377">
        <f>ROUND(Y377*Source!I255,7)</f>
        <v>3.6</v>
      </c>
      <c r="CW377">
        <v>0</v>
      </c>
      <c r="CX377">
        <f>ROUND(Y377*Source!I255,7)</f>
        <v>3.6</v>
      </c>
      <c r="CY377">
        <f>AD377</f>
        <v>451.23</v>
      </c>
      <c r="CZ377">
        <f>AH377</f>
        <v>451.23</v>
      </c>
      <c r="DA377">
        <f>AL377</f>
        <v>1</v>
      </c>
      <c r="DB377">
        <f>ROUND((ROUND(AT377*CZ377,2)*ROUND(0.3,7)),6)</f>
        <v>1624.4280000000001</v>
      </c>
      <c r="DC377">
        <f>ROUND((ROUND(AT377*AG377,2)*ROUND(0.3,7)),6)</f>
        <v>0</v>
      </c>
      <c r="DD377" t="s">
        <v>3</v>
      </c>
      <c r="DE377" t="s">
        <v>3</v>
      </c>
      <c r="DF377">
        <f>ROUND(ROUND(AE377,2)*CX377,2)</f>
        <v>0</v>
      </c>
      <c r="DG377">
        <f t="shared" si="173"/>
        <v>0</v>
      </c>
      <c r="DH377">
        <f t="shared" si="147"/>
        <v>0</v>
      </c>
      <c r="DI377">
        <f t="shared" si="148"/>
        <v>1624.43</v>
      </c>
      <c r="DJ377">
        <f>DI377</f>
        <v>1624.43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ROW(Source!A255)</f>
        <v>255</v>
      </c>
      <c r="B378">
        <v>302024475</v>
      </c>
      <c r="C378">
        <v>302018694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1039</v>
      </c>
      <c r="J378" t="s">
        <v>3</v>
      </c>
      <c r="K378" t="s">
        <v>1040</v>
      </c>
      <c r="L378">
        <v>1191</v>
      </c>
      <c r="N378">
        <v>1013</v>
      </c>
      <c r="O378" t="s">
        <v>1038</v>
      </c>
      <c r="P378" t="s">
        <v>1038</v>
      </c>
      <c r="Q378">
        <v>1</v>
      </c>
      <c r="W378">
        <v>0</v>
      </c>
      <c r="X378">
        <v>-1417349443</v>
      </c>
      <c r="Y378">
        <f>(AT378*ROUND(0.3,7))</f>
        <v>0.46499999999999997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1.55</v>
      </c>
      <c r="AU378" t="s">
        <v>147</v>
      </c>
      <c r="AV378">
        <v>2</v>
      </c>
      <c r="AW378">
        <v>2</v>
      </c>
      <c r="AX378">
        <v>302025201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ROUND(Y378*Source!I255,7)</f>
        <v>0.46500000000000002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ROUND((ROUND(AT378*CZ378,2)*ROUND(0.3,7)),6)</f>
        <v>0</v>
      </c>
      <c r="DC378">
        <f>ROUND((ROUND(AT378*AG378,2)*ROUND(0.3,7)),6)</f>
        <v>0</v>
      </c>
      <c r="DD378" t="s">
        <v>3</v>
      </c>
      <c r="DE378" t="s">
        <v>3</v>
      </c>
      <c r="DF378">
        <f>ROUND(ROUND(AE378,2)*CX378,2)</f>
        <v>0</v>
      </c>
      <c r="DG378">
        <f t="shared" si="173"/>
        <v>0</v>
      </c>
      <c r="DH378">
        <f t="shared" si="147"/>
        <v>0</v>
      </c>
      <c r="DI378">
        <f t="shared" si="14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ROW(Source!A255)</f>
        <v>255</v>
      </c>
      <c r="B379">
        <v>302024475</v>
      </c>
      <c r="C379">
        <v>302018694</v>
      </c>
      <c r="D379">
        <v>277945608</v>
      </c>
      <c r="E379">
        <v>1</v>
      </c>
      <c r="F379">
        <v>1</v>
      </c>
      <c r="G379">
        <v>1</v>
      </c>
      <c r="H379">
        <v>2</v>
      </c>
      <c r="I379" t="s">
        <v>1060</v>
      </c>
      <c r="J379" t="s">
        <v>1061</v>
      </c>
      <c r="K379" t="s">
        <v>1062</v>
      </c>
      <c r="L379">
        <v>1368</v>
      </c>
      <c r="N379">
        <v>1011</v>
      </c>
      <c r="O379" t="s">
        <v>1044</v>
      </c>
      <c r="P379" t="s">
        <v>1044</v>
      </c>
      <c r="Q379">
        <v>1</v>
      </c>
      <c r="W379">
        <v>0</v>
      </c>
      <c r="X379">
        <v>-582323202</v>
      </c>
      <c r="Y379">
        <f>(AT379*ROUND(0.3,7))</f>
        <v>0.46499999999999997</v>
      </c>
      <c r="AA379">
        <v>0</v>
      </c>
      <c r="AB379">
        <v>1114.97</v>
      </c>
      <c r="AC379">
        <v>549.32000000000005</v>
      </c>
      <c r="AD379">
        <v>0</v>
      </c>
      <c r="AE379">
        <v>0</v>
      </c>
      <c r="AF379">
        <v>995.51</v>
      </c>
      <c r="AG379">
        <v>549.32000000000005</v>
      </c>
      <c r="AH379">
        <v>0</v>
      </c>
      <c r="AI379">
        <v>1</v>
      </c>
      <c r="AJ379">
        <v>1.1200000000000001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1.55</v>
      </c>
      <c r="AU379" t="s">
        <v>147</v>
      </c>
      <c r="AV379">
        <v>1</v>
      </c>
      <c r="AW379">
        <v>2</v>
      </c>
      <c r="AX379">
        <v>302025202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1543.0405000000001</v>
      </c>
      <c r="BL379">
        <v>851.44600000000014</v>
      </c>
      <c r="BM379">
        <v>0</v>
      </c>
      <c r="BN379">
        <v>0</v>
      </c>
      <c r="BO379">
        <v>1.55</v>
      </c>
      <c r="BP379">
        <v>1</v>
      </c>
      <c r="BQ379">
        <v>0</v>
      </c>
      <c r="BR379">
        <v>462.91214999999994</v>
      </c>
      <c r="BS379">
        <v>255.43380000000002</v>
      </c>
      <c r="BT379">
        <v>0</v>
      </c>
      <c r="BU379">
        <v>0</v>
      </c>
      <c r="BV379">
        <v>0.46499999999999997</v>
      </c>
      <c r="BW379">
        <v>1</v>
      </c>
      <c r="CV379">
        <v>0</v>
      </c>
      <c r="CW379">
        <f>ROUND(Y379*Source!I255*DO379,7)</f>
        <v>0.46500000000000002</v>
      </c>
      <c r="CX379">
        <f>ROUND(Y379*Source!I255,7)</f>
        <v>0.46500000000000002</v>
      </c>
      <c r="CY379">
        <f>AB379</f>
        <v>1114.97</v>
      </c>
      <c r="CZ379">
        <f>AF379</f>
        <v>995.51</v>
      </c>
      <c r="DA379">
        <f>AJ379</f>
        <v>1.1200000000000001</v>
      </c>
      <c r="DB379">
        <f>ROUND((ROUND(AT379*CZ379,2)*ROUND(0.3,7)),6)</f>
        <v>462.91199999999998</v>
      </c>
      <c r="DC379">
        <f>ROUND((ROUND(AT379*AG379,2)*ROUND(0.3,7)),6)</f>
        <v>255.435</v>
      </c>
      <c r="DD379" t="s">
        <v>3</v>
      </c>
      <c r="DE379" t="s">
        <v>3</v>
      </c>
      <c r="DF379">
        <f>ROUND(ROUND(AE379,2)*CX379,2)</f>
        <v>0</v>
      </c>
      <c r="DG379">
        <f>ROUND(ROUND(AF379*AJ379,2)*CX379,2)</f>
        <v>518.46</v>
      </c>
      <c r="DH379">
        <f t="shared" si="147"/>
        <v>255.43</v>
      </c>
      <c r="DI379">
        <f t="shared" si="148"/>
        <v>0</v>
      </c>
      <c r="DJ379">
        <f>DG379+DH379</f>
        <v>773.8900000000001</v>
      </c>
      <c r="DK379">
        <v>1</v>
      </c>
      <c r="DL379" t="s">
        <v>1045</v>
      </c>
      <c r="DM379">
        <v>5</v>
      </c>
      <c r="DN379" t="s">
        <v>1038</v>
      </c>
      <c r="DO379">
        <v>1</v>
      </c>
    </row>
    <row r="380" spans="1:119" x14ac:dyDescent="0.2">
      <c r="A380">
        <f>ROW(Source!A255)</f>
        <v>255</v>
      </c>
      <c r="B380">
        <v>302024475</v>
      </c>
      <c r="C380">
        <v>302018694</v>
      </c>
      <c r="D380">
        <v>277862413</v>
      </c>
      <c r="E380">
        <v>1</v>
      </c>
      <c r="F380">
        <v>1</v>
      </c>
      <c r="G380">
        <v>1</v>
      </c>
      <c r="H380">
        <v>3</v>
      </c>
      <c r="I380" t="s">
        <v>1116</v>
      </c>
      <c r="J380" t="s">
        <v>1117</v>
      </c>
      <c r="K380" t="s">
        <v>1118</v>
      </c>
      <c r="L380">
        <v>1348</v>
      </c>
      <c r="N380">
        <v>1009</v>
      </c>
      <c r="O380" t="s">
        <v>843</v>
      </c>
      <c r="P380" t="s">
        <v>843</v>
      </c>
      <c r="Q380">
        <v>1000</v>
      </c>
      <c r="W380">
        <v>0</v>
      </c>
      <c r="X380">
        <v>-2038862519</v>
      </c>
      <c r="Y380">
        <f t="shared" ref="Y380:Y394" si="176">(AT380*ROUND(0,7))</f>
        <v>0</v>
      </c>
      <c r="AA380">
        <v>27769.599999999999</v>
      </c>
      <c r="AB380">
        <v>0</v>
      </c>
      <c r="AC380">
        <v>0</v>
      </c>
      <c r="AD380">
        <v>0</v>
      </c>
      <c r="AE380">
        <v>23335.8</v>
      </c>
      <c r="AF380">
        <v>0</v>
      </c>
      <c r="AG380">
        <v>0</v>
      </c>
      <c r="AH380">
        <v>0</v>
      </c>
      <c r="AI380">
        <v>1.19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5.0000000000000001E-3</v>
      </c>
      <c r="AU380" t="s">
        <v>14</v>
      </c>
      <c r="AV380">
        <v>0</v>
      </c>
      <c r="AW380">
        <v>2</v>
      </c>
      <c r="AX380">
        <v>302025203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116.679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ROUND(Y380*Source!I255,7)</f>
        <v>0</v>
      </c>
      <c r="CY380">
        <f t="shared" ref="CY380:CY395" si="177">AA380</f>
        <v>27769.599999999999</v>
      </c>
      <c r="CZ380">
        <f t="shared" ref="CZ380:CZ395" si="178">AE380</f>
        <v>23335.8</v>
      </c>
      <c r="DA380">
        <f t="shared" ref="DA380:DA395" si="179">AI380</f>
        <v>1.19</v>
      </c>
      <c r="DB380">
        <f t="shared" ref="DB380:DB394" si="180">ROUND((ROUND(AT380*CZ380,2)*ROUND(0,7)),6)</f>
        <v>0</v>
      </c>
      <c r="DC380">
        <f t="shared" ref="DC380:DC394" si="181">ROUND((ROUND(AT380*AG380,2)*ROUND(0,7)),6)</f>
        <v>0</v>
      </c>
      <c r="DD380" t="s">
        <v>3</v>
      </c>
      <c r="DE380" t="s">
        <v>3</v>
      </c>
      <c r="DF380">
        <f>ROUND(ROUND(AE380*AI380,2)*CX380,2)</f>
        <v>0</v>
      </c>
      <c r="DG380">
        <f t="shared" ref="DG380:DG397" si="182">ROUND(ROUND(AF380,2)*CX380,2)</f>
        <v>0</v>
      </c>
      <c r="DH380">
        <f t="shared" si="147"/>
        <v>0</v>
      </c>
      <c r="DI380">
        <f t="shared" si="148"/>
        <v>0</v>
      </c>
      <c r="DJ380">
        <f t="shared" ref="DJ380:DJ395" si="183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ROW(Source!A255)</f>
        <v>255</v>
      </c>
      <c r="B381">
        <v>302024475</v>
      </c>
      <c r="C381">
        <v>302018694</v>
      </c>
      <c r="D381">
        <v>277862449</v>
      </c>
      <c r="E381">
        <v>1</v>
      </c>
      <c r="F381">
        <v>1</v>
      </c>
      <c r="G381">
        <v>1</v>
      </c>
      <c r="H381">
        <v>3</v>
      </c>
      <c r="I381" t="s">
        <v>1144</v>
      </c>
      <c r="J381" t="s">
        <v>1145</v>
      </c>
      <c r="K381" t="s">
        <v>1146</v>
      </c>
      <c r="L381">
        <v>1348</v>
      </c>
      <c r="N381">
        <v>1009</v>
      </c>
      <c r="O381" t="s">
        <v>843</v>
      </c>
      <c r="P381" t="s">
        <v>843</v>
      </c>
      <c r="Q381">
        <v>1000</v>
      </c>
      <c r="W381">
        <v>0</v>
      </c>
      <c r="X381">
        <v>180337744</v>
      </c>
      <c r="Y381">
        <f t="shared" si="176"/>
        <v>0</v>
      </c>
      <c r="AA381">
        <v>19145.349999999999</v>
      </c>
      <c r="AB381">
        <v>0</v>
      </c>
      <c r="AC381">
        <v>0</v>
      </c>
      <c r="AD381">
        <v>0</v>
      </c>
      <c r="AE381">
        <v>19145.349999999999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3.5E-4</v>
      </c>
      <c r="AU381" t="s">
        <v>14</v>
      </c>
      <c r="AV381">
        <v>0</v>
      </c>
      <c r="AW381">
        <v>2</v>
      </c>
      <c r="AX381">
        <v>302025204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6.7008724999999991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ROUND(Y381*Source!I255,7)</f>
        <v>0</v>
      </c>
      <c r="CY381">
        <f t="shared" si="177"/>
        <v>19145.349999999999</v>
      </c>
      <c r="CZ381">
        <f t="shared" si="178"/>
        <v>19145.349999999999</v>
      </c>
      <c r="DA381">
        <f t="shared" si="179"/>
        <v>1</v>
      </c>
      <c r="DB381">
        <f t="shared" si="180"/>
        <v>0</v>
      </c>
      <c r="DC381">
        <f t="shared" si="181"/>
        <v>0</v>
      </c>
      <c r="DD381" t="s">
        <v>3</v>
      </c>
      <c r="DE381" t="s">
        <v>3</v>
      </c>
      <c r="DF381">
        <f>ROUND(ROUND(AE381,2)*CX381,2)</f>
        <v>0</v>
      </c>
      <c r="DG381">
        <f t="shared" si="182"/>
        <v>0</v>
      </c>
      <c r="DH381">
        <f t="shared" si="147"/>
        <v>0</v>
      </c>
      <c r="DI381">
        <f t="shared" si="148"/>
        <v>0</v>
      </c>
      <c r="DJ381">
        <f t="shared" si="183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ROW(Source!A255)</f>
        <v>255</v>
      </c>
      <c r="B382">
        <v>302024475</v>
      </c>
      <c r="C382">
        <v>302018694</v>
      </c>
      <c r="D382">
        <v>277862499</v>
      </c>
      <c r="E382">
        <v>1</v>
      </c>
      <c r="F382">
        <v>1</v>
      </c>
      <c r="G382">
        <v>1</v>
      </c>
      <c r="H382">
        <v>3</v>
      </c>
      <c r="I382" t="s">
        <v>1053</v>
      </c>
      <c r="J382" t="s">
        <v>1054</v>
      </c>
      <c r="K382" t="s">
        <v>1055</v>
      </c>
      <c r="L382">
        <v>1348</v>
      </c>
      <c r="N382">
        <v>1009</v>
      </c>
      <c r="O382" t="s">
        <v>843</v>
      </c>
      <c r="P382" t="s">
        <v>843</v>
      </c>
      <c r="Q382">
        <v>1000</v>
      </c>
      <c r="W382">
        <v>0</v>
      </c>
      <c r="X382">
        <v>1337651512</v>
      </c>
      <c r="Y382">
        <f t="shared" si="176"/>
        <v>0</v>
      </c>
      <c r="AA382">
        <v>124600.13</v>
      </c>
      <c r="AB382">
        <v>0</v>
      </c>
      <c r="AC382">
        <v>0</v>
      </c>
      <c r="AD382">
        <v>0</v>
      </c>
      <c r="AE382">
        <v>116448.72</v>
      </c>
      <c r="AF382">
        <v>0</v>
      </c>
      <c r="AG382">
        <v>0</v>
      </c>
      <c r="AH382">
        <v>0</v>
      </c>
      <c r="AI382">
        <v>1.07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1.6999999999999999E-3</v>
      </c>
      <c r="AU382" t="s">
        <v>14</v>
      </c>
      <c r="AV382">
        <v>0</v>
      </c>
      <c r="AW382">
        <v>2</v>
      </c>
      <c r="AX382">
        <v>302025205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197.96282399999998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ROUND(Y382*Source!I255,7)</f>
        <v>0</v>
      </c>
      <c r="CY382">
        <f t="shared" si="177"/>
        <v>124600.13</v>
      </c>
      <c r="CZ382">
        <f t="shared" si="178"/>
        <v>116448.72</v>
      </c>
      <c r="DA382">
        <f t="shared" si="179"/>
        <v>1.07</v>
      </c>
      <c r="DB382">
        <f t="shared" si="180"/>
        <v>0</v>
      </c>
      <c r="DC382">
        <f t="shared" si="181"/>
        <v>0</v>
      </c>
      <c r="DD382" t="s">
        <v>3</v>
      </c>
      <c r="DE382" t="s">
        <v>3</v>
      </c>
      <c r="DF382">
        <f t="shared" ref="DF382:DF394" si="184">ROUND(ROUND(AE382*AI382,2)*CX382,2)</f>
        <v>0</v>
      </c>
      <c r="DG382">
        <f t="shared" si="182"/>
        <v>0</v>
      </c>
      <c r="DH382">
        <f t="shared" si="147"/>
        <v>0</v>
      </c>
      <c r="DI382">
        <f t="shared" si="148"/>
        <v>0</v>
      </c>
      <c r="DJ382">
        <f t="shared" si="183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ROW(Source!A255)</f>
        <v>255</v>
      </c>
      <c r="B383">
        <v>302024475</v>
      </c>
      <c r="C383">
        <v>302018694</v>
      </c>
      <c r="D383">
        <v>277862733</v>
      </c>
      <c r="E383">
        <v>1</v>
      </c>
      <c r="F383">
        <v>1</v>
      </c>
      <c r="G383">
        <v>1</v>
      </c>
      <c r="H383">
        <v>3</v>
      </c>
      <c r="I383" t="s">
        <v>1119</v>
      </c>
      <c r="J383" t="s">
        <v>1120</v>
      </c>
      <c r="K383" t="s">
        <v>1121</v>
      </c>
      <c r="L383">
        <v>1346</v>
      </c>
      <c r="N383">
        <v>1009</v>
      </c>
      <c r="O383" t="s">
        <v>1059</v>
      </c>
      <c r="P383" t="s">
        <v>1059</v>
      </c>
      <c r="Q383">
        <v>1</v>
      </c>
      <c r="W383">
        <v>0</v>
      </c>
      <c r="X383">
        <v>1008260642</v>
      </c>
      <c r="Y383">
        <f t="shared" si="176"/>
        <v>0</v>
      </c>
      <c r="AA383">
        <v>318.25</v>
      </c>
      <c r="AB383">
        <v>0</v>
      </c>
      <c r="AC383">
        <v>0</v>
      </c>
      <c r="AD383">
        <v>0</v>
      </c>
      <c r="AE383">
        <v>284.14999999999998</v>
      </c>
      <c r="AF383">
        <v>0</v>
      </c>
      <c r="AG383">
        <v>0</v>
      </c>
      <c r="AH383">
        <v>0</v>
      </c>
      <c r="AI383">
        <v>1.1200000000000001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5.0000000000000001E-3</v>
      </c>
      <c r="AU383" t="s">
        <v>14</v>
      </c>
      <c r="AV383">
        <v>0</v>
      </c>
      <c r="AW383">
        <v>2</v>
      </c>
      <c r="AX383">
        <v>302025206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1.42075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ROUND(Y383*Source!I255,7)</f>
        <v>0</v>
      </c>
      <c r="CY383">
        <f t="shared" si="177"/>
        <v>318.25</v>
      </c>
      <c r="CZ383">
        <f t="shared" si="178"/>
        <v>284.14999999999998</v>
      </c>
      <c r="DA383">
        <f t="shared" si="179"/>
        <v>1.1200000000000001</v>
      </c>
      <c r="DB383">
        <f t="shared" si="180"/>
        <v>0</v>
      </c>
      <c r="DC383">
        <f t="shared" si="181"/>
        <v>0</v>
      </c>
      <c r="DD383" t="s">
        <v>3</v>
      </c>
      <c r="DE383" t="s">
        <v>3</v>
      </c>
      <c r="DF383">
        <f t="shared" si="184"/>
        <v>0</v>
      </c>
      <c r="DG383">
        <f t="shared" si="182"/>
        <v>0</v>
      </c>
      <c r="DH383">
        <f t="shared" si="147"/>
        <v>0</v>
      </c>
      <c r="DI383">
        <f t="shared" si="148"/>
        <v>0</v>
      </c>
      <c r="DJ383">
        <f t="shared" si="183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ROW(Source!A255)</f>
        <v>255</v>
      </c>
      <c r="B384">
        <v>302024475</v>
      </c>
      <c r="C384">
        <v>302018694</v>
      </c>
      <c r="D384">
        <v>277862797</v>
      </c>
      <c r="E384">
        <v>1</v>
      </c>
      <c r="F384">
        <v>1</v>
      </c>
      <c r="G384">
        <v>1</v>
      </c>
      <c r="H384">
        <v>3</v>
      </c>
      <c r="I384" t="s">
        <v>1122</v>
      </c>
      <c r="J384" t="s">
        <v>1123</v>
      </c>
      <c r="K384" t="s">
        <v>1124</v>
      </c>
      <c r="L384">
        <v>1346</v>
      </c>
      <c r="N384">
        <v>1009</v>
      </c>
      <c r="O384" t="s">
        <v>1059</v>
      </c>
      <c r="P384" t="s">
        <v>1059</v>
      </c>
      <c r="Q384">
        <v>1</v>
      </c>
      <c r="W384">
        <v>0</v>
      </c>
      <c r="X384">
        <v>1325065969</v>
      </c>
      <c r="Y384">
        <f t="shared" si="176"/>
        <v>0</v>
      </c>
      <c r="AA384">
        <v>116.84</v>
      </c>
      <c r="AB384">
        <v>0</v>
      </c>
      <c r="AC384">
        <v>0</v>
      </c>
      <c r="AD384">
        <v>0</v>
      </c>
      <c r="AE384">
        <v>104.32</v>
      </c>
      <c r="AF384">
        <v>0</v>
      </c>
      <c r="AG384">
        <v>0</v>
      </c>
      <c r="AH384">
        <v>0</v>
      </c>
      <c r="AI384">
        <v>1.1200000000000001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2.5000000000000001E-2</v>
      </c>
      <c r="AU384" t="s">
        <v>14</v>
      </c>
      <c r="AV384">
        <v>0</v>
      </c>
      <c r="AW384">
        <v>2</v>
      </c>
      <c r="AX384">
        <v>302025207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2.6080000000000001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ROUND(Y384*Source!I255,7)</f>
        <v>0</v>
      </c>
      <c r="CY384">
        <f t="shared" si="177"/>
        <v>116.84</v>
      </c>
      <c r="CZ384">
        <f t="shared" si="178"/>
        <v>104.32</v>
      </c>
      <c r="DA384">
        <f t="shared" si="179"/>
        <v>1.1200000000000001</v>
      </c>
      <c r="DB384">
        <f t="shared" si="180"/>
        <v>0</v>
      </c>
      <c r="DC384">
        <f t="shared" si="181"/>
        <v>0</v>
      </c>
      <c r="DD384" t="s">
        <v>3</v>
      </c>
      <c r="DE384" t="s">
        <v>3</v>
      </c>
      <c r="DF384">
        <f t="shared" si="184"/>
        <v>0</v>
      </c>
      <c r="DG384">
        <f t="shared" si="182"/>
        <v>0</v>
      </c>
      <c r="DH384">
        <f t="shared" si="147"/>
        <v>0</v>
      </c>
      <c r="DI384">
        <f t="shared" si="148"/>
        <v>0</v>
      </c>
      <c r="DJ384">
        <f t="shared" si="183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ROW(Source!A255)</f>
        <v>255</v>
      </c>
      <c r="B385">
        <v>302024475</v>
      </c>
      <c r="C385">
        <v>302018694</v>
      </c>
      <c r="D385">
        <v>277865432</v>
      </c>
      <c r="E385">
        <v>1</v>
      </c>
      <c r="F385">
        <v>1</v>
      </c>
      <c r="G385">
        <v>1</v>
      </c>
      <c r="H385">
        <v>3</v>
      </c>
      <c r="I385" t="s">
        <v>1125</v>
      </c>
      <c r="J385" t="s">
        <v>1126</v>
      </c>
      <c r="K385" t="s">
        <v>1127</v>
      </c>
      <c r="L385">
        <v>1346</v>
      </c>
      <c r="N385">
        <v>1009</v>
      </c>
      <c r="O385" t="s">
        <v>1059</v>
      </c>
      <c r="P385" t="s">
        <v>1059</v>
      </c>
      <c r="Q385">
        <v>1</v>
      </c>
      <c r="W385">
        <v>0</v>
      </c>
      <c r="X385">
        <v>351792053</v>
      </c>
      <c r="Y385">
        <f t="shared" si="176"/>
        <v>0</v>
      </c>
      <c r="AA385">
        <v>198.36</v>
      </c>
      <c r="AB385">
        <v>0</v>
      </c>
      <c r="AC385">
        <v>0</v>
      </c>
      <c r="AD385">
        <v>0</v>
      </c>
      <c r="AE385">
        <v>206.62</v>
      </c>
      <c r="AF385">
        <v>0</v>
      </c>
      <c r="AG385">
        <v>0</v>
      </c>
      <c r="AH385">
        <v>0</v>
      </c>
      <c r="AI385">
        <v>0.96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1.9E-2</v>
      </c>
      <c r="AU385" t="s">
        <v>14</v>
      </c>
      <c r="AV385">
        <v>0</v>
      </c>
      <c r="AW385">
        <v>2</v>
      </c>
      <c r="AX385">
        <v>302025208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3.92578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ROUND(Y385*Source!I255,7)</f>
        <v>0</v>
      </c>
      <c r="CY385">
        <f t="shared" si="177"/>
        <v>198.36</v>
      </c>
      <c r="CZ385">
        <f t="shared" si="178"/>
        <v>206.62</v>
      </c>
      <c r="DA385">
        <f t="shared" si="179"/>
        <v>0.96</v>
      </c>
      <c r="DB385">
        <f t="shared" si="180"/>
        <v>0</v>
      </c>
      <c r="DC385">
        <f t="shared" si="181"/>
        <v>0</v>
      </c>
      <c r="DD385" t="s">
        <v>3</v>
      </c>
      <c r="DE385" t="s">
        <v>3</v>
      </c>
      <c r="DF385">
        <f t="shared" si="184"/>
        <v>0</v>
      </c>
      <c r="DG385">
        <f t="shared" si="182"/>
        <v>0</v>
      </c>
      <c r="DH385">
        <f t="shared" ref="DH385:DH448" si="185">ROUND(ROUND(AG385,2)*CX385,2)</f>
        <v>0</v>
      </c>
      <c r="DI385">
        <f t="shared" ref="DI385:DI448" si="186">ROUND(ROUND(AH385,2)*CX385,2)</f>
        <v>0</v>
      </c>
      <c r="DJ385">
        <f t="shared" si="183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ROW(Source!A255)</f>
        <v>255</v>
      </c>
      <c r="B386">
        <v>302024475</v>
      </c>
      <c r="C386">
        <v>302018694</v>
      </c>
      <c r="D386">
        <v>277865759</v>
      </c>
      <c r="E386">
        <v>1</v>
      </c>
      <c r="F386">
        <v>1</v>
      </c>
      <c r="G386">
        <v>1</v>
      </c>
      <c r="H386">
        <v>3</v>
      </c>
      <c r="I386" t="s">
        <v>1095</v>
      </c>
      <c r="J386" t="s">
        <v>1096</v>
      </c>
      <c r="K386" t="s">
        <v>1097</v>
      </c>
      <c r="L386">
        <v>1301</v>
      </c>
      <c r="N386">
        <v>1003</v>
      </c>
      <c r="O386" t="s">
        <v>877</v>
      </c>
      <c r="P386" t="s">
        <v>877</v>
      </c>
      <c r="Q386">
        <v>1</v>
      </c>
      <c r="W386">
        <v>0</v>
      </c>
      <c r="X386">
        <v>82205366</v>
      </c>
      <c r="Y386">
        <f t="shared" si="176"/>
        <v>0</v>
      </c>
      <c r="AA386">
        <v>3.29</v>
      </c>
      <c r="AB386">
        <v>0</v>
      </c>
      <c r="AC386">
        <v>0</v>
      </c>
      <c r="AD386">
        <v>0</v>
      </c>
      <c r="AE386">
        <v>2.27</v>
      </c>
      <c r="AF386">
        <v>0</v>
      </c>
      <c r="AG386">
        <v>0</v>
      </c>
      <c r="AH386">
        <v>0</v>
      </c>
      <c r="AI386">
        <v>1.45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28</v>
      </c>
      <c r="AU386" t="s">
        <v>14</v>
      </c>
      <c r="AV386">
        <v>0</v>
      </c>
      <c r="AW386">
        <v>2</v>
      </c>
      <c r="AX386">
        <v>302025209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63.56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ROUND(Y386*Source!I255,7)</f>
        <v>0</v>
      </c>
      <c r="CY386">
        <f t="shared" si="177"/>
        <v>3.29</v>
      </c>
      <c r="CZ386">
        <f t="shared" si="178"/>
        <v>2.27</v>
      </c>
      <c r="DA386">
        <f t="shared" si="179"/>
        <v>1.45</v>
      </c>
      <c r="DB386">
        <f t="shared" si="180"/>
        <v>0</v>
      </c>
      <c r="DC386">
        <f t="shared" si="181"/>
        <v>0</v>
      </c>
      <c r="DD386" t="s">
        <v>3</v>
      </c>
      <c r="DE386" t="s">
        <v>3</v>
      </c>
      <c r="DF386">
        <f t="shared" si="184"/>
        <v>0</v>
      </c>
      <c r="DG386">
        <f t="shared" si="182"/>
        <v>0</v>
      </c>
      <c r="DH386">
        <f t="shared" si="185"/>
        <v>0</v>
      </c>
      <c r="DI386">
        <f t="shared" si="186"/>
        <v>0</v>
      </c>
      <c r="DJ386">
        <f t="shared" si="183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ROW(Source!A255)</f>
        <v>255</v>
      </c>
      <c r="B387">
        <v>302024475</v>
      </c>
      <c r="C387">
        <v>302018694</v>
      </c>
      <c r="D387">
        <v>277865875</v>
      </c>
      <c r="E387">
        <v>1</v>
      </c>
      <c r="F387">
        <v>1</v>
      </c>
      <c r="G387">
        <v>1</v>
      </c>
      <c r="H387">
        <v>3</v>
      </c>
      <c r="I387" t="s">
        <v>1128</v>
      </c>
      <c r="J387" t="s">
        <v>1129</v>
      </c>
      <c r="K387" t="s">
        <v>1130</v>
      </c>
      <c r="L387">
        <v>1301</v>
      </c>
      <c r="N387">
        <v>1003</v>
      </c>
      <c r="O387" t="s">
        <v>877</v>
      </c>
      <c r="P387" t="s">
        <v>877</v>
      </c>
      <c r="Q387">
        <v>1</v>
      </c>
      <c r="W387">
        <v>0</v>
      </c>
      <c r="X387">
        <v>-1606348536</v>
      </c>
      <c r="Y387">
        <f t="shared" si="176"/>
        <v>0</v>
      </c>
      <c r="AA387">
        <v>20.92</v>
      </c>
      <c r="AB387">
        <v>0</v>
      </c>
      <c r="AC387">
        <v>0</v>
      </c>
      <c r="AD387">
        <v>0</v>
      </c>
      <c r="AE387">
        <v>14.43</v>
      </c>
      <c r="AF387">
        <v>0</v>
      </c>
      <c r="AG387">
        <v>0</v>
      </c>
      <c r="AH387">
        <v>0</v>
      </c>
      <c r="AI387">
        <v>1.45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4.55</v>
      </c>
      <c r="AU387" t="s">
        <v>14</v>
      </c>
      <c r="AV387">
        <v>0</v>
      </c>
      <c r="AW387">
        <v>2</v>
      </c>
      <c r="AX387">
        <v>302025210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65.656499999999994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ROUND(Y387*Source!I255,7)</f>
        <v>0</v>
      </c>
      <c r="CY387">
        <f t="shared" si="177"/>
        <v>20.92</v>
      </c>
      <c r="CZ387">
        <f t="shared" si="178"/>
        <v>14.43</v>
      </c>
      <c r="DA387">
        <f t="shared" si="179"/>
        <v>1.45</v>
      </c>
      <c r="DB387">
        <f t="shared" si="180"/>
        <v>0</v>
      </c>
      <c r="DC387">
        <f t="shared" si="181"/>
        <v>0</v>
      </c>
      <c r="DD387" t="s">
        <v>3</v>
      </c>
      <c r="DE387" t="s">
        <v>3</v>
      </c>
      <c r="DF387">
        <f t="shared" si="184"/>
        <v>0</v>
      </c>
      <c r="DG387">
        <f t="shared" si="182"/>
        <v>0</v>
      </c>
      <c r="DH387">
        <f t="shared" si="185"/>
        <v>0</v>
      </c>
      <c r="DI387">
        <f t="shared" si="186"/>
        <v>0</v>
      </c>
      <c r="DJ387">
        <f t="shared" si="183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ROW(Source!A255)</f>
        <v>255</v>
      </c>
      <c r="B388">
        <v>302024475</v>
      </c>
      <c r="C388">
        <v>302018694</v>
      </c>
      <c r="D388">
        <v>277881757</v>
      </c>
      <c r="E388">
        <v>1</v>
      </c>
      <c r="F388">
        <v>1</v>
      </c>
      <c r="G388">
        <v>1</v>
      </c>
      <c r="H388">
        <v>3</v>
      </c>
      <c r="I388" t="s">
        <v>1076</v>
      </c>
      <c r="J388" t="s">
        <v>1077</v>
      </c>
      <c r="K388" t="s">
        <v>1078</v>
      </c>
      <c r="L388">
        <v>1348</v>
      </c>
      <c r="N388">
        <v>1009</v>
      </c>
      <c r="O388" t="s">
        <v>843</v>
      </c>
      <c r="P388" t="s">
        <v>843</v>
      </c>
      <c r="Q388">
        <v>1000</v>
      </c>
      <c r="W388">
        <v>0</v>
      </c>
      <c r="X388">
        <v>-30100679</v>
      </c>
      <c r="Y388">
        <f t="shared" si="176"/>
        <v>0</v>
      </c>
      <c r="AA388">
        <v>1071093.53</v>
      </c>
      <c r="AB388">
        <v>0</v>
      </c>
      <c r="AC388">
        <v>0</v>
      </c>
      <c r="AD388">
        <v>0</v>
      </c>
      <c r="AE388">
        <v>1050091.7</v>
      </c>
      <c r="AF388">
        <v>0</v>
      </c>
      <c r="AG388">
        <v>0</v>
      </c>
      <c r="AH388">
        <v>0</v>
      </c>
      <c r="AI388">
        <v>1.02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2.0000000000000002E-5</v>
      </c>
      <c r="AU388" t="s">
        <v>14</v>
      </c>
      <c r="AV388">
        <v>0</v>
      </c>
      <c r="AW388">
        <v>2</v>
      </c>
      <c r="AX388">
        <v>302025211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21.001834000000002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ROUND(Y388*Source!I255,7)</f>
        <v>0</v>
      </c>
      <c r="CY388">
        <f t="shared" si="177"/>
        <v>1071093.53</v>
      </c>
      <c r="CZ388">
        <f t="shared" si="178"/>
        <v>1050091.7</v>
      </c>
      <c r="DA388">
        <f t="shared" si="179"/>
        <v>1.02</v>
      </c>
      <c r="DB388">
        <f t="shared" si="180"/>
        <v>0</v>
      </c>
      <c r="DC388">
        <f t="shared" si="181"/>
        <v>0</v>
      </c>
      <c r="DD388" t="s">
        <v>3</v>
      </c>
      <c r="DE388" t="s">
        <v>3</v>
      </c>
      <c r="DF388">
        <f t="shared" si="184"/>
        <v>0</v>
      </c>
      <c r="DG388">
        <f t="shared" si="182"/>
        <v>0</v>
      </c>
      <c r="DH388">
        <f t="shared" si="185"/>
        <v>0</v>
      </c>
      <c r="DI388">
        <f t="shared" si="186"/>
        <v>0</v>
      </c>
      <c r="DJ388">
        <f t="shared" si="183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ROW(Source!A255)</f>
        <v>255</v>
      </c>
      <c r="B389">
        <v>302024475</v>
      </c>
      <c r="C389">
        <v>302018694</v>
      </c>
      <c r="D389">
        <v>277881818</v>
      </c>
      <c r="E389">
        <v>1</v>
      </c>
      <c r="F389">
        <v>1</v>
      </c>
      <c r="G389">
        <v>1</v>
      </c>
      <c r="H389">
        <v>3</v>
      </c>
      <c r="I389" t="s">
        <v>1056</v>
      </c>
      <c r="J389" t="s">
        <v>1057</v>
      </c>
      <c r="K389" t="s">
        <v>1058</v>
      </c>
      <c r="L389">
        <v>1346</v>
      </c>
      <c r="N389">
        <v>1009</v>
      </c>
      <c r="O389" t="s">
        <v>1059</v>
      </c>
      <c r="P389" t="s">
        <v>1059</v>
      </c>
      <c r="Q389">
        <v>1</v>
      </c>
      <c r="W389">
        <v>0</v>
      </c>
      <c r="X389">
        <v>1607157956</v>
      </c>
      <c r="Y389">
        <f t="shared" si="176"/>
        <v>0</v>
      </c>
      <c r="AA389">
        <v>1400.99</v>
      </c>
      <c r="AB389">
        <v>0</v>
      </c>
      <c r="AC389">
        <v>0</v>
      </c>
      <c r="AD389">
        <v>0</v>
      </c>
      <c r="AE389">
        <v>870.18</v>
      </c>
      <c r="AF389">
        <v>0</v>
      </c>
      <c r="AG389">
        <v>0</v>
      </c>
      <c r="AH389">
        <v>0</v>
      </c>
      <c r="AI389">
        <v>1.61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0.49</v>
      </c>
      <c r="AU389" t="s">
        <v>14</v>
      </c>
      <c r="AV389">
        <v>0</v>
      </c>
      <c r="AW389">
        <v>2</v>
      </c>
      <c r="AX389">
        <v>302025212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426.38819999999998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ROUND(Y389*Source!I255,7)</f>
        <v>0</v>
      </c>
      <c r="CY389">
        <f t="shared" si="177"/>
        <v>1400.99</v>
      </c>
      <c r="CZ389">
        <f t="shared" si="178"/>
        <v>870.18</v>
      </c>
      <c r="DA389">
        <f t="shared" si="179"/>
        <v>1.61</v>
      </c>
      <c r="DB389">
        <f t="shared" si="180"/>
        <v>0</v>
      </c>
      <c r="DC389">
        <f t="shared" si="181"/>
        <v>0</v>
      </c>
      <c r="DD389" t="s">
        <v>3</v>
      </c>
      <c r="DE389" t="s">
        <v>3</v>
      </c>
      <c r="DF389">
        <f t="shared" si="184"/>
        <v>0</v>
      </c>
      <c r="DG389">
        <f t="shared" si="182"/>
        <v>0</v>
      </c>
      <c r="DH389">
        <f t="shared" si="185"/>
        <v>0</v>
      </c>
      <c r="DI389">
        <f t="shared" si="186"/>
        <v>0</v>
      </c>
      <c r="DJ389">
        <f t="shared" si="183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ROW(Source!A255)</f>
        <v>255</v>
      </c>
      <c r="B390">
        <v>302024475</v>
      </c>
      <c r="C390">
        <v>302018694</v>
      </c>
      <c r="D390">
        <v>277896315</v>
      </c>
      <c r="E390">
        <v>1</v>
      </c>
      <c r="F390">
        <v>1</v>
      </c>
      <c r="G390">
        <v>1</v>
      </c>
      <c r="H390">
        <v>3</v>
      </c>
      <c r="I390" t="s">
        <v>1147</v>
      </c>
      <c r="J390" t="s">
        <v>1148</v>
      </c>
      <c r="K390" t="s">
        <v>1149</v>
      </c>
      <c r="L390">
        <v>1348</v>
      </c>
      <c r="N390">
        <v>1009</v>
      </c>
      <c r="O390" t="s">
        <v>843</v>
      </c>
      <c r="P390" t="s">
        <v>843</v>
      </c>
      <c r="Q390">
        <v>1000</v>
      </c>
      <c r="W390">
        <v>0</v>
      </c>
      <c r="X390">
        <v>-1262208440</v>
      </c>
      <c r="Y390">
        <f t="shared" si="176"/>
        <v>0</v>
      </c>
      <c r="AA390">
        <v>81621.399999999994</v>
      </c>
      <c r="AB390">
        <v>0</v>
      </c>
      <c r="AC390">
        <v>0</v>
      </c>
      <c r="AD390">
        <v>0</v>
      </c>
      <c r="AE390">
        <v>80020.98</v>
      </c>
      <c r="AF390">
        <v>0</v>
      </c>
      <c r="AG390">
        <v>0</v>
      </c>
      <c r="AH390">
        <v>0</v>
      </c>
      <c r="AI390">
        <v>1.02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2.0000000000000002E-5</v>
      </c>
      <c r="AU390" t="s">
        <v>14</v>
      </c>
      <c r="AV390">
        <v>0</v>
      </c>
      <c r="AW390">
        <v>2</v>
      </c>
      <c r="AX390">
        <v>302025213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1.6004195999999999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ROUND(Y390*Source!I255,7)</f>
        <v>0</v>
      </c>
      <c r="CY390">
        <f t="shared" si="177"/>
        <v>81621.399999999994</v>
      </c>
      <c r="CZ390">
        <f t="shared" si="178"/>
        <v>80020.98</v>
      </c>
      <c r="DA390">
        <f t="shared" si="179"/>
        <v>1.02</v>
      </c>
      <c r="DB390">
        <f t="shared" si="180"/>
        <v>0</v>
      </c>
      <c r="DC390">
        <f t="shared" si="181"/>
        <v>0</v>
      </c>
      <c r="DD390" t="s">
        <v>3</v>
      </c>
      <c r="DE390" t="s">
        <v>3</v>
      </c>
      <c r="DF390">
        <f t="shared" si="184"/>
        <v>0</v>
      </c>
      <c r="DG390">
        <f t="shared" si="182"/>
        <v>0</v>
      </c>
      <c r="DH390">
        <f t="shared" si="185"/>
        <v>0</v>
      </c>
      <c r="DI390">
        <f t="shared" si="186"/>
        <v>0</v>
      </c>
      <c r="DJ390">
        <f t="shared" si="183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ROW(Source!A255)</f>
        <v>255</v>
      </c>
      <c r="B391">
        <v>302024475</v>
      </c>
      <c r="C391">
        <v>302018694</v>
      </c>
      <c r="D391">
        <v>277907649</v>
      </c>
      <c r="E391">
        <v>1</v>
      </c>
      <c r="F391">
        <v>1</v>
      </c>
      <c r="G391">
        <v>1</v>
      </c>
      <c r="H391">
        <v>3</v>
      </c>
      <c r="I391" t="s">
        <v>1131</v>
      </c>
      <c r="J391" t="s">
        <v>1132</v>
      </c>
      <c r="K391" t="s">
        <v>1133</v>
      </c>
      <c r="L391">
        <v>1346</v>
      </c>
      <c r="N391">
        <v>1009</v>
      </c>
      <c r="O391" t="s">
        <v>1059</v>
      </c>
      <c r="P391" t="s">
        <v>1059</v>
      </c>
      <c r="Q391">
        <v>1</v>
      </c>
      <c r="W391">
        <v>0</v>
      </c>
      <c r="X391">
        <v>195053230</v>
      </c>
      <c r="Y391">
        <f t="shared" si="176"/>
        <v>0</v>
      </c>
      <c r="AA391">
        <v>1798.07</v>
      </c>
      <c r="AB391">
        <v>0</v>
      </c>
      <c r="AC391">
        <v>0</v>
      </c>
      <c r="AD391">
        <v>0</v>
      </c>
      <c r="AE391">
        <v>1912.84</v>
      </c>
      <c r="AF391">
        <v>0</v>
      </c>
      <c r="AG391">
        <v>0</v>
      </c>
      <c r="AH391">
        <v>0</v>
      </c>
      <c r="AI391">
        <v>0.94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5.0000000000000001E-3</v>
      </c>
      <c r="AU391" t="s">
        <v>14</v>
      </c>
      <c r="AV391">
        <v>0</v>
      </c>
      <c r="AW391">
        <v>2</v>
      </c>
      <c r="AX391">
        <v>302025214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9.5641999999999996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ROUND(Y391*Source!I255,7)</f>
        <v>0</v>
      </c>
      <c r="CY391">
        <f t="shared" si="177"/>
        <v>1798.07</v>
      </c>
      <c r="CZ391">
        <f t="shared" si="178"/>
        <v>1912.84</v>
      </c>
      <c r="DA391">
        <f t="shared" si="179"/>
        <v>0.94</v>
      </c>
      <c r="DB391">
        <f t="shared" si="180"/>
        <v>0</v>
      </c>
      <c r="DC391">
        <f t="shared" si="181"/>
        <v>0</v>
      </c>
      <c r="DD391" t="s">
        <v>3</v>
      </c>
      <c r="DE391" t="s">
        <v>3</v>
      </c>
      <c r="DF391">
        <f t="shared" si="184"/>
        <v>0</v>
      </c>
      <c r="DG391">
        <f t="shared" si="182"/>
        <v>0</v>
      </c>
      <c r="DH391">
        <f t="shared" si="185"/>
        <v>0</v>
      </c>
      <c r="DI391">
        <f t="shared" si="186"/>
        <v>0</v>
      </c>
      <c r="DJ391">
        <f t="shared" si="183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ROW(Source!A255)</f>
        <v>255</v>
      </c>
      <c r="B392">
        <v>302024475</v>
      </c>
      <c r="C392">
        <v>302018694</v>
      </c>
      <c r="D392">
        <v>277910572</v>
      </c>
      <c r="E392">
        <v>1</v>
      </c>
      <c r="F392">
        <v>1</v>
      </c>
      <c r="G392">
        <v>1</v>
      </c>
      <c r="H392">
        <v>3</v>
      </c>
      <c r="I392" t="s">
        <v>1134</v>
      </c>
      <c r="J392" t="s">
        <v>1135</v>
      </c>
      <c r="K392" t="s">
        <v>1136</v>
      </c>
      <c r="L392">
        <v>1371</v>
      </c>
      <c r="N392">
        <v>1013</v>
      </c>
      <c r="O392" t="s">
        <v>200</v>
      </c>
      <c r="P392" t="s">
        <v>200</v>
      </c>
      <c r="Q392">
        <v>1</v>
      </c>
      <c r="W392">
        <v>0</v>
      </c>
      <c r="X392">
        <v>2049129347</v>
      </c>
      <c r="Y392">
        <f t="shared" si="176"/>
        <v>0</v>
      </c>
      <c r="AA392">
        <v>529.66999999999996</v>
      </c>
      <c r="AB392">
        <v>0</v>
      </c>
      <c r="AC392">
        <v>0</v>
      </c>
      <c r="AD392">
        <v>0</v>
      </c>
      <c r="AE392">
        <v>417.06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</v>
      </c>
      <c r="AU392" t="s">
        <v>14</v>
      </c>
      <c r="AV392">
        <v>0</v>
      </c>
      <c r="AW392">
        <v>2</v>
      </c>
      <c r="AX392">
        <v>302025215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417.06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ROUND(Y392*Source!I255,7)</f>
        <v>0</v>
      </c>
      <c r="CY392">
        <f t="shared" si="177"/>
        <v>529.66999999999996</v>
      </c>
      <c r="CZ392">
        <f t="shared" si="178"/>
        <v>417.06</v>
      </c>
      <c r="DA392">
        <f t="shared" si="179"/>
        <v>1.27</v>
      </c>
      <c r="DB392">
        <f t="shared" si="180"/>
        <v>0</v>
      </c>
      <c r="DC392">
        <f t="shared" si="181"/>
        <v>0</v>
      </c>
      <c r="DD392" t="s">
        <v>3</v>
      </c>
      <c r="DE392" t="s">
        <v>3</v>
      </c>
      <c r="DF392">
        <f t="shared" si="184"/>
        <v>0</v>
      </c>
      <c r="DG392">
        <f t="shared" si="182"/>
        <v>0</v>
      </c>
      <c r="DH392">
        <f t="shared" si="185"/>
        <v>0</v>
      </c>
      <c r="DI392">
        <f t="shared" si="186"/>
        <v>0</v>
      </c>
      <c r="DJ392">
        <f t="shared" si="183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ROW(Source!A255)</f>
        <v>255</v>
      </c>
      <c r="B393">
        <v>302024475</v>
      </c>
      <c r="C393">
        <v>302018694</v>
      </c>
      <c r="D393">
        <v>277922793</v>
      </c>
      <c r="E393">
        <v>1</v>
      </c>
      <c r="F393">
        <v>1</v>
      </c>
      <c r="G393">
        <v>1</v>
      </c>
      <c r="H393">
        <v>3</v>
      </c>
      <c r="I393" t="s">
        <v>1137</v>
      </c>
      <c r="J393" t="s">
        <v>1138</v>
      </c>
      <c r="K393" t="s">
        <v>1139</v>
      </c>
      <c r="L393">
        <v>1425</v>
      </c>
      <c r="N393">
        <v>1013</v>
      </c>
      <c r="O393" t="s">
        <v>1086</v>
      </c>
      <c r="P393" t="s">
        <v>1086</v>
      </c>
      <c r="Q393">
        <v>1</v>
      </c>
      <c r="W393">
        <v>0</v>
      </c>
      <c r="X393">
        <v>1394025239</v>
      </c>
      <c r="Y393">
        <f t="shared" si="176"/>
        <v>0</v>
      </c>
      <c r="AA393">
        <v>60.02</v>
      </c>
      <c r="AB393">
        <v>0</v>
      </c>
      <c r="AC393">
        <v>0</v>
      </c>
      <c r="AD393">
        <v>0</v>
      </c>
      <c r="AE393">
        <v>47.26</v>
      </c>
      <c r="AF393">
        <v>0</v>
      </c>
      <c r="AG393">
        <v>0</v>
      </c>
      <c r="AH393">
        <v>0</v>
      </c>
      <c r="AI393">
        <v>1.27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0.3</v>
      </c>
      <c r="AU393" t="s">
        <v>14</v>
      </c>
      <c r="AV393">
        <v>0</v>
      </c>
      <c r="AW393">
        <v>2</v>
      </c>
      <c r="AX393">
        <v>302025216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14.177999999999999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ROUND(Y393*Source!I255,7)</f>
        <v>0</v>
      </c>
      <c r="CY393">
        <f t="shared" si="177"/>
        <v>60.02</v>
      </c>
      <c r="CZ393">
        <f t="shared" si="178"/>
        <v>47.26</v>
      </c>
      <c r="DA393">
        <f t="shared" si="179"/>
        <v>1.27</v>
      </c>
      <c r="DB393">
        <f t="shared" si="180"/>
        <v>0</v>
      </c>
      <c r="DC393">
        <f t="shared" si="181"/>
        <v>0</v>
      </c>
      <c r="DD393" t="s">
        <v>3</v>
      </c>
      <c r="DE393" t="s">
        <v>3</v>
      </c>
      <c r="DF393">
        <f t="shared" si="184"/>
        <v>0</v>
      </c>
      <c r="DG393">
        <f t="shared" si="182"/>
        <v>0</v>
      </c>
      <c r="DH393">
        <f t="shared" si="185"/>
        <v>0</v>
      </c>
      <c r="DI393">
        <f t="shared" si="186"/>
        <v>0</v>
      </c>
      <c r="DJ393">
        <f t="shared" si="183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ROW(Source!A255)</f>
        <v>255</v>
      </c>
      <c r="B394">
        <v>302024475</v>
      </c>
      <c r="C394">
        <v>302018694</v>
      </c>
      <c r="D394">
        <v>277922809</v>
      </c>
      <c r="E394">
        <v>1</v>
      </c>
      <c r="F394">
        <v>1</v>
      </c>
      <c r="G394">
        <v>1</v>
      </c>
      <c r="H394">
        <v>3</v>
      </c>
      <c r="I394" t="s">
        <v>1140</v>
      </c>
      <c r="J394" t="s">
        <v>1141</v>
      </c>
      <c r="K394" t="s">
        <v>1142</v>
      </c>
      <c r="L394">
        <v>1407</v>
      </c>
      <c r="N394">
        <v>1013</v>
      </c>
      <c r="O394" t="s">
        <v>1143</v>
      </c>
      <c r="P394" t="s">
        <v>1143</v>
      </c>
      <c r="Q394">
        <v>1</v>
      </c>
      <c r="W394">
        <v>0</v>
      </c>
      <c r="X394">
        <v>-317919792</v>
      </c>
      <c r="Y394">
        <f t="shared" si="176"/>
        <v>0</v>
      </c>
      <c r="AA394">
        <v>6597.27</v>
      </c>
      <c r="AB394">
        <v>0</v>
      </c>
      <c r="AC394">
        <v>0</v>
      </c>
      <c r="AD394">
        <v>0</v>
      </c>
      <c r="AE394">
        <v>6052.54</v>
      </c>
      <c r="AF394">
        <v>0</v>
      </c>
      <c r="AG394">
        <v>0</v>
      </c>
      <c r="AH394">
        <v>0</v>
      </c>
      <c r="AI394">
        <v>1.0900000000000001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1.4999999999999999E-2</v>
      </c>
      <c r="AU394" t="s">
        <v>14</v>
      </c>
      <c r="AV394">
        <v>0</v>
      </c>
      <c r="AW394">
        <v>2</v>
      </c>
      <c r="AX394">
        <v>302025217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90.7881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ROUND(Y394*Source!I255,7)</f>
        <v>0</v>
      </c>
      <c r="CY394">
        <f t="shared" si="177"/>
        <v>6597.27</v>
      </c>
      <c r="CZ394">
        <f t="shared" si="178"/>
        <v>6052.54</v>
      </c>
      <c r="DA394">
        <f t="shared" si="179"/>
        <v>1.0900000000000001</v>
      </c>
      <c r="DB394">
        <f t="shared" si="180"/>
        <v>0</v>
      </c>
      <c r="DC394">
        <f t="shared" si="181"/>
        <v>0</v>
      </c>
      <c r="DD394" t="s">
        <v>3</v>
      </c>
      <c r="DE394" t="s">
        <v>3</v>
      </c>
      <c r="DF394">
        <f t="shared" si="184"/>
        <v>0</v>
      </c>
      <c r="DG394">
        <f t="shared" si="182"/>
        <v>0</v>
      </c>
      <c r="DH394">
        <f t="shared" si="185"/>
        <v>0</v>
      </c>
      <c r="DI394">
        <f t="shared" si="186"/>
        <v>0</v>
      </c>
      <c r="DJ394">
        <f t="shared" si="183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ROW(Source!A255)</f>
        <v>255</v>
      </c>
      <c r="B395">
        <v>302024475</v>
      </c>
      <c r="C395">
        <v>302018694</v>
      </c>
      <c r="D395">
        <v>277566433</v>
      </c>
      <c r="E395">
        <v>109</v>
      </c>
      <c r="F395">
        <v>1</v>
      </c>
      <c r="G395">
        <v>1</v>
      </c>
      <c r="H395">
        <v>3</v>
      </c>
      <c r="I395" t="s">
        <v>1046</v>
      </c>
      <c r="J395" t="s">
        <v>3</v>
      </c>
      <c r="K395" t="s">
        <v>1047</v>
      </c>
      <c r="L395">
        <v>3277935</v>
      </c>
      <c r="N395">
        <v>1013</v>
      </c>
      <c r="O395" t="s">
        <v>1048</v>
      </c>
      <c r="P395" t="s">
        <v>1048</v>
      </c>
      <c r="Q395">
        <v>1</v>
      </c>
      <c r="W395">
        <v>0</v>
      </c>
      <c r="X395">
        <v>274903907</v>
      </c>
      <c r="Y395">
        <f>AT395</f>
        <v>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2</v>
      </c>
      <c r="AU395" t="s">
        <v>3</v>
      </c>
      <c r="AV395">
        <v>0</v>
      </c>
      <c r="AW395">
        <v>2</v>
      </c>
      <c r="AX395">
        <v>302025218</v>
      </c>
      <c r="AY395">
        <v>1</v>
      </c>
      <c r="AZ395">
        <v>2048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ROUND(Y395*Source!I255,7)</f>
        <v>2</v>
      </c>
      <c r="CY395">
        <f t="shared" si="177"/>
        <v>0</v>
      </c>
      <c r="CZ395">
        <f t="shared" si="178"/>
        <v>0</v>
      </c>
      <c r="DA395">
        <f t="shared" si="179"/>
        <v>1</v>
      </c>
      <c r="DB395">
        <f>ROUND(ROUND(AT395*CZ395,2),6)</f>
        <v>0</v>
      </c>
      <c r="DC395">
        <f>ROUND(ROUND(AT395*AG395,2),6)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82"/>
        <v>0</v>
      </c>
      <c r="DH395">
        <f t="shared" si="185"/>
        <v>0</v>
      </c>
      <c r="DI395">
        <f t="shared" si="186"/>
        <v>0</v>
      </c>
      <c r="DJ395">
        <f t="shared" si="183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ROW(Source!A256)</f>
        <v>256</v>
      </c>
      <c r="B396">
        <v>302024475</v>
      </c>
      <c r="C396">
        <v>302018733</v>
      </c>
      <c r="D396">
        <v>277560289</v>
      </c>
      <c r="E396">
        <v>109</v>
      </c>
      <c r="F396">
        <v>1</v>
      </c>
      <c r="G396">
        <v>1</v>
      </c>
      <c r="H396">
        <v>1</v>
      </c>
      <c r="I396" t="s">
        <v>1049</v>
      </c>
      <c r="J396" t="s">
        <v>3</v>
      </c>
      <c r="K396" t="s">
        <v>1050</v>
      </c>
      <c r="L396">
        <v>1191</v>
      </c>
      <c r="N396">
        <v>1013</v>
      </c>
      <c r="O396" t="s">
        <v>1038</v>
      </c>
      <c r="P396" t="s">
        <v>1038</v>
      </c>
      <c r="Q396">
        <v>1</v>
      </c>
      <c r="W396">
        <v>0</v>
      </c>
      <c r="X396">
        <v>1893946532</v>
      </c>
      <c r="Y396">
        <f>AT396</f>
        <v>12</v>
      </c>
      <c r="AA396">
        <v>0</v>
      </c>
      <c r="AB396">
        <v>0</v>
      </c>
      <c r="AC396">
        <v>0</v>
      </c>
      <c r="AD396">
        <v>451.23</v>
      </c>
      <c r="AE396">
        <v>0</v>
      </c>
      <c r="AF396">
        <v>0</v>
      </c>
      <c r="AG396">
        <v>0</v>
      </c>
      <c r="AH396">
        <v>451.23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12</v>
      </c>
      <c r="AU396" t="s">
        <v>3</v>
      </c>
      <c r="AV396">
        <v>1</v>
      </c>
      <c r="AW396">
        <v>2</v>
      </c>
      <c r="AX396">
        <v>302025219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5414.76</v>
      </c>
      <c r="BN396">
        <v>12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5414.76</v>
      </c>
      <c r="BU396">
        <v>12</v>
      </c>
      <c r="BV396">
        <v>0</v>
      </c>
      <c r="BW396">
        <v>1</v>
      </c>
      <c r="CU396">
        <f>ROUND(AT396*Source!I256*AH396*AL396,2)</f>
        <v>5414.76</v>
      </c>
      <c r="CV396">
        <f>ROUND(Y396*Source!I256,7)</f>
        <v>12</v>
      </c>
      <c r="CW396">
        <v>0</v>
      </c>
      <c r="CX396">
        <f>ROUND(Y396*Source!I256,7)</f>
        <v>12</v>
      </c>
      <c r="CY396">
        <f>AD396</f>
        <v>451.23</v>
      </c>
      <c r="CZ396">
        <f>AH396</f>
        <v>451.23</v>
      </c>
      <c r="DA396">
        <f>AL396</f>
        <v>1</v>
      </c>
      <c r="DB396">
        <f>ROUND(ROUND(AT396*CZ396,2),6)</f>
        <v>5414.76</v>
      </c>
      <c r="DC396">
        <f>ROUND(ROUND(AT396*AG396,2),6)</f>
        <v>0</v>
      </c>
      <c r="DD396" t="s">
        <v>3</v>
      </c>
      <c r="DE396" t="s">
        <v>3</v>
      </c>
      <c r="DF396">
        <f>ROUND(ROUND(AE396,2)*CX396,2)</f>
        <v>0</v>
      </c>
      <c r="DG396">
        <f t="shared" si="182"/>
        <v>0</v>
      </c>
      <c r="DH396">
        <f t="shared" si="185"/>
        <v>0</v>
      </c>
      <c r="DI396">
        <f t="shared" si="186"/>
        <v>5414.76</v>
      </c>
      <c r="DJ396">
        <f>DI396</f>
        <v>5414.76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ROW(Source!A256)</f>
        <v>256</v>
      </c>
      <c r="B397">
        <v>302024475</v>
      </c>
      <c r="C397">
        <v>302018733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1039</v>
      </c>
      <c r="J397" t="s">
        <v>3</v>
      </c>
      <c r="K397" t="s">
        <v>1040</v>
      </c>
      <c r="L397">
        <v>1191</v>
      </c>
      <c r="N397">
        <v>1013</v>
      </c>
      <c r="O397" t="s">
        <v>1038</v>
      </c>
      <c r="P397" t="s">
        <v>1038</v>
      </c>
      <c r="Q397">
        <v>1</v>
      </c>
      <c r="W397">
        <v>0</v>
      </c>
      <c r="X397">
        <v>-1417349443</v>
      </c>
      <c r="Y397">
        <f>AT397</f>
        <v>1.55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1.55</v>
      </c>
      <c r="AU397" t="s">
        <v>3</v>
      </c>
      <c r="AV397">
        <v>2</v>
      </c>
      <c r="AW397">
        <v>2</v>
      </c>
      <c r="AX397">
        <v>302025220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ROUND(Y397*Source!I256,7)</f>
        <v>1.55</v>
      </c>
      <c r="CY397">
        <f>AD397</f>
        <v>0</v>
      </c>
      <c r="CZ397">
        <f>AH397</f>
        <v>0</v>
      </c>
      <c r="DA397">
        <f>AL397</f>
        <v>1</v>
      </c>
      <c r="DB397">
        <f>ROUND(ROUND(AT397*CZ397,2),6)</f>
        <v>0</v>
      </c>
      <c r="DC397">
        <f>ROUND(ROUND(AT397*AG397,2),6)</f>
        <v>0</v>
      </c>
      <c r="DD397" t="s">
        <v>3</v>
      </c>
      <c r="DE397" t="s">
        <v>3</v>
      </c>
      <c r="DF397">
        <f>ROUND(ROUND(AE397,2)*CX397,2)</f>
        <v>0</v>
      </c>
      <c r="DG397">
        <f t="shared" si="182"/>
        <v>0</v>
      </c>
      <c r="DH397">
        <f t="shared" si="185"/>
        <v>0</v>
      </c>
      <c r="DI397">
        <f t="shared" si="186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ROW(Source!A256)</f>
        <v>256</v>
      </c>
      <c r="B398">
        <v>302024475</v>
      </c>
      <c r="C398">
        <v>302018733</v>
      </c>
      <c r="D398">
        <v>277945608</v>
      </c>
      <c r="E398">
        <v>1</v>
      </c>
      <c r="F398">
        <v>1</v>
      </c>
      <c r="G398">
        <v>1</v>
      </c>
      <c r="H398">
        <v>2</v>
      </c>
      <c r="I398" t="s">
        <v>1060</v>
      </c>
      <c r="J398" t="s">
        <v>1061</v>
      </c>
      <c r="K398" t="s">
        <v>1062</v>
      </c>
      <c r="L398">
        <v>1368</v>
      </c>
      <c r="N398">
        <v>1011</v>
      </c>
      <c r="O398" t="s">
        <v>1044</v>
      </c>
      <c r="P398" t="s">
        <v>1044</v>
      </c>
      <c r="Q398">
        <v>1</v>
      </c>
      <c r="W398">
        <v>0</v>
      </c>
      <c r="X398">
        <v>-582323202</v>
      </c>
      <c r="Y398">
        <f>AT398</f>
        <v>1.55</v>
      </c>
      <c r="AA398">
        <v>0</v>
      </c>
      <c r="AB398">
        <v>1114.97</v>
      </c>
      <c r="AC398">
        <v>549.32000000000005</v>
      </c>
      <c r="AD398">
        <v>0</v>
      </c>
      <c r="AE398">
        <v>0</v>
      </c>
      <c r="AF398">
        <v>995.51</v>
      </c>
      <c r="AG398">
        <v>549.32000000000005</v>
      </c>
      <c r="AH398">
        <v>0</v>
      </c>
      <c r="AI398">
        <v>1</v>
      </c>
      <c r="AJ398">
        <v>1.1200000000000001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1.55</v>
      </c>
      <c r="AU398" t="s">
        <v>3</v>
      </c>
      <c r="AV398">
        <v>1</v>
      </c>
      <c r="AW398">
        <v>2</v>
      </c>
      <c r="AX398">
        <v>302025221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1543.0405000000001</v>
      </c>
      <c r="BL398">
        <v>851.44600000000014</v>
      </c>
      <c r="BM398">
        <v>0</v>
      </c>
      <c r="BN398">
        <v>0</v>
      </c>
      <c r="BO398">
        <v>1.55</v>
      </c>
      <c r="BP398">
        <v>1</v>
      </c>
      <c r="BQ398">
        <v>0</v>
      </c>
      <c r="BR398">
        <v>1543.0405000000001</v>
      </c>
      <c r="BS398">
        <v>851.44600000000014</v>
      </c>
      <c r="BT398">
        <v>0</v>
      </c>
      <c r="BU398">
        <v>0</v>
      </c>
      <c r="BV398">
        <v>1.55</v>
      </c>
      <c r="BW398">
        <v>1</v>
      </c>
      <c r="CV398">
        <v>0</v>
      </c>
      <c r="CW398">
        <f>ROUND(Y398*Source!I256*DO398,7)</f>
        <v>1.55</v>
      </c>
      <c r="CX398">
        <f>ROUND(Y398*Source!I256,7)</f>
        <v>1.55</v>
      </c>
      <c r="CY398">
        <f>AB398</f>
        <v>1114.97</v>
      </c>
      <c r="CZ398">
        <f>AF398</f>
        <v>995.51</v>
      </c>
      <c r="DA398">
        <f>AJ398</f>
        <v>1.1200000000000001</v>
      </c>
      <c r="DB398">
        <f>ROUND(ROUND(AT398*CZ398,2),6)</f>
        <v>1543.04</v>
      </c>
      <c r="DC398">
        <f>ROUND(ROUND(AT398*AG398,2),6)</f>
        <v>851.45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1728.2</v>
      </c>
      <c r="DH398">
        <f t="shared" si="185"/>
        <v>851.45</v>
      </c>
      <c r="DI398">
        <f t="shared" si="186"/>
        <v>0</v>
      </c>
      <c r="DJ398">
        <f>DG398+DH398</f>
        <v>2579.65</v>
      </c>
      <c r="DK398">
        <v>1</v>
      </c>
      <c r="DL398" t="s">
        <v>1045</v>
      </c>
      <c r="DM398">
        <v>5</v>
      </c>
      <c r="DN398" t="s">
        <v>1038</v>
      </c>
      <c r="DO398">
        <v>1</v>
      </c>
    </row>
    <row r="399" spans="1:119" x14ac:dyDescent="0.2">
      <c r="A399">
        <f>ROW(Source!A256)</f>
        <v>256</v>
      </c>
      <c r="B399">
        <v>302024475</v>
      </c>
      <c r="C399">
        <v>302018733</v>
      </c>
      <c r="D399">
        <v>277862413</v>
      </c>
      <c r="E399">
        <v>1</v>
      </c>
      <c r="F399">
        <v>1</v>
      </c>
      <c r="G399">
        <v>1</v>
      </c>
      <c r="H399">
        <v>3</v>
      </c>
      <c r="I399" t="s">
        <v>1116</v>
      </c>
      <c r="J399" t="s">
        <v>1117</v>
      </c>
      <c r="K399" t="s">
        <v>1118</v>
      </c>
      <c r="L399">
        <v>1348</v>
      </c>
      <c r="N399">
        <v>1009</v>
      </c>
      <c r="O399" t="s">
        <v>843</v>
      </c>
      <c r="P399" t="s">
        <v>843</v>
      </c>
      <c r="Q399">
        <v>1000</v>
      </c>
      <c r="W399">
        <v>0</v>
      </c>
      <c r="X399">
        <v>-2038862519</v>
      </c>
      <c r="Y399">
        <f t="shared" ref="Y399:Y413" si="187">(AT399*ROUND(0,7))</f>
        <v>0</v>
      </c>
      <c r="AA399">
        <v>27769.599999999999</v>
      </c>
      <c r="AB399">
        <v>0</v>
      </c>
      <c r="AC399">
        <v>0</v>
      </c>
      <c r="AD399">
        <v>0</v>
      </c>
      <c r="AE399">
        <v>23335.8</v>
      </c>
      <c r="AF399">
        <v>0</v>
      </c>
      <c r="AG399">
        <v>0</v>
      </c>
      <c r="AH399">
        <v>0</v>
      </c>
      <c r="AI399">
        <v>1.19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5.0000000000000001E-3</v>
      </c>
      <c r="AU399" t="s">
        <v>14</v>
      </c>
      <c r="AV399">
        <v>0</v>
      </c>
      <c r="AW399">
        <v>2</v>
      </c>
      <c r="AX399">
        <v>302025222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116.679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ROUND(Y399*Source!I256,7)</f>
        <v>0</v>
      </c>
      <c r="CY399">
        <f t="shared" ref="CY399:CY414" si="188">AA399</f>
        <v>27769.599999999999</v>
      </c>
      <c r="CZ399">
        <f t="shared" ref="CZ399:CZ414" si="189">AE399</f>
        <v>23335.8</v>
      </c>
      <c r="DA399">
        <f t="shared" ref="DA399:DA414" si="190">AI399</f>
        <v>1.19</v>
      </c>
      <c r="DB399">
        <f t="shared" ref="DB399:DB413" si="191">ROUND((ROUND(AT399*CZ399,2)*ROUND(0,7)),6)</f>
        <v>0</v>
      </c>
      <c r="DC399">
        <f t="shared" ref="DC399:DC413" si="192">ROUND((ROUND(AT399*AG399,2)*ROUND(0,7)),6)</f>
        <v>0</v>
      </c>
      <c r="DD399" t="s">
        <v>3</v>
      </c>
      <c r="DE399" t="s">
        <v>3</v>
      </c>
      <c r="DF399">
        <f>ROUND(ROUND(AE399*AI399,2)*CX399,2)</f>
        <v>0</v>
      </c>
      <c r="DG399">
        <f t="shared" ref="DG399:DG416" si="193">ROUND(ROUND(AF399,2)*CX399,2)</f>
        <v>0</v>
      </c>
      <c r="DH399">
        <f t="shared" si="185"/>
        <v>0</v>
      </c>
      <c r="DI399">
        <f t="shared" si="186"/>
        <v>0</v>
      </c>
      <c r="DJ399">
        <f t="shared" ref="DJ399:DJ414" si="194"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ROW(Source!A256)</f>
        <v>256</v>
      </c>
      <c r="B400">
        <v>302024475</v>
      </c>
      <c r="C400">
        <v>302018733</v>
      </c>
      <c r="D400">
        <v>277862449</v>
      </c>
      <c r="E400">
        <v>1</v>
      </c>
      <c r="F400">
        <v>1</v>
      </c>
      <c r="G400">
        <v>1</v>
      </c>
      <c r="H400">
        <v>3</v>
      </c>
      <c r="I400" t="s">
        <v>1144</v>
      </c>
      <c r="J400" t="s">
        <v>1145</v>
      </c>
      <c r="K400" t="s">
        <v>1146</v>
      </c>
      <c r="L400">
        <v>1348</v>
      </c>
      <c r="N400">
        <v>1009</v>
      </c>
      <c r="O400" t="s">
        <v>843</v>
      </c>
      <c r="P400" t="s">
        <v>843</v>
      </c>
      <c r="Q400">
        <v>1000</v>
      </c>
      <c r="W400">
        <v>0</v>
      </c>
      <c r="X400">
        <v>180337744</v>
      </c>
      <c r="Y400">
        <f t="shared" si="187"/>
        <v>0</v>
      </c>
      <c r="AA400">
        <v>19145.349999999999</v>
      </c>
      <c r="AB400">
        <v>0</v>
      </c>
      <c r="AC400">
        <v>0</v>
      </c>
      <c r="AD400">
        <v>0</v>
      </c>
      <c r="AE400">
        <v>19145.349999999999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3.5E-4</v>
      </c>
      <c r="AU400" t="s">
        <v>14</v>
      </c>
      <c r="AV400">
        <v>0</v>
      </c>
      <c r="AW400">
        <v>2</v>
      </c>
      <c r="AX400">
        <v>302025223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6.7008724999999991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ROUND(Y400*Source!I256,7)</f>
        <v>0</v>
      </c>
      <c r="CY400">
        <f t="shared" si="188"/>
        <v>19145.349999999999</v>
      </c>
      <c r="CZ400">
        <f t="shared" si="189"/>
        <v>19145.349999999999</v>
      </c>
      <c r="DA400">
        <f t="shared" si="190"/>
        <v>1</v>
      </c>
      <c r="DB400">
        <f t="shared" si="191"/>
        <v>0</v>
      </c>
      <c r="DC400">
        <f t="shared" si="192"/>
        <v>0</v>
      </c>
      <c r="DD400" t="s">
        <v>3</v>
      </c>
      <c r="DE400" t="s">
        <v>3</v>
      </c>
      <c r="DF400">
        <f>ROUND(ROUND(AE400,2)*CX400,2)</f>
        <v>0</v>
      </c>
      <c r="DG400">
        <f t="shared" si="193"/>
        <v>0</v>
      </c>
      <c r="DH400">
        <f t="shared" si="185"/>
        <v>0</v>
      </c>
      <c r="DI400">
        <f t="shared" si="186"/>
        <v>0</v>
      </c>
      <c r="DJ400">
        <f t="shared" si="194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ROW(Source!A256)</f>
        <v>256</v>
      </c>
      <c r="B401">
        <v>302024475</v>
      </c>
      <c r="C401">
        <v>302018733</v>
      </c>
      <c r="D401">
        <v>277862499</v>
      </c>
      <c r="E401">
        <v>1</v>
      </c>
      <c r="F401">
        <v>1</v>
      </c>
      <c r="G401">
        <v>1</v>
      </c>
      <c r="H401">
        <v>3</v>
      </c>
      <c r="I401" t="s">
        <v>1053</v>
      </c>
      <c r="J401" t="s">
        <v>1054</v>
      </c>
      <c r="K401" t="s">
        <v>1055</v>
      </c>
      <c r="L401">
        <v>1348</v>
      </c>
      <c r="N401">
        <v>1009</v>
      </c>
      <c r="O401" t="s">
        <v>843</v>
      </c>
      <c r="P401" t="s">
        <v>843</v>
      </c>
      <c r="Q401">
        <v>1000</v>
      </c>
      <c r="W401">
        <v>0</v>
      </c>
      <c r="X401">
        <v>1337651512</v>
      </c>
      <c r="Y401">
        <f t="shared" si="187"/>
        <v>0</v>
      </c>
      <c r="AA401">
        <v>124600.13</v>
      </c>
      <c r="AB401">
        <v>0</v>
      </c>
      <c r="AC401">
        <v>0</v>
      </c>
      <c r="AD401">
        <v>0</v>
      </c>
      <c r="AE401">
        <v>116448.72</v>
      </c>
      <c r="AF401">
        <v>0</v>
      </c>
      <c r="AG401">
        <v>0</v>
      </c>
      <c r="AH401">
        <v>0</v>
      </c>
      <c r="AI401">
        <v>1.07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1.6999999999999999E-3</v>
      </c>
      <c r="AU401" t="s">
        <v>14</v>
      </c>
      <c r="AV401">
        <v>0</v>
      </c>
      <c r="AW401">
        <v>2</v>
      </c>
      <c r="AX401">
        <v>302025224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197.96282399999998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ROUND(Y401*Source!I256,7)</f>
        <v>0</v>
      </c>
      <c r="CY401">
        <f t="shared" si="188"/>
        <v>124600.13</v>
      </c>
      <c r="CZ401">
        <f t="shared" si="189"/>
        <v>116448.72</v>
      </c>
      <c r="DA401">
        <f t="shared" si="190"/>
        <v>1.07</v>
      </c>
      <c r="DB401">
        <f t="shared" si="191"/>
        <v>0</v>
      </c>
      <c r="DC401">
        <f t="shared" si="192"/>
        <v>0</v>
      </c>
      <c r="DD401" t="s">
        <v>3</v>
      </c>
      <c r="DE401" t="s">
        <v>3</v>
      </c>
      <c r="DF401">
        <f t="shared" ref="DF401:DF413" si="195">ROUND(ROUND(AE401*AI401,2)*CX401,2)</f>
        <v>0</v>
      </c>
      <c r="DG401">
        <f t="shared" si="193"/>
        <v>0</v>
      </c>
      <c r="DH401">
        <f t="shared" si="185"/>
        <v>0</v>
      </c>
      <c r="DI401">
        <f t="shared" si="186"/>
        <v>0</v>
      </c>
      <c r="DJ401">
        <f t="shared" si="194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ROW(Source!A256)</f>
        <v>256</v>
      </c>
      <c r="B402">
        <v>302024475</v>
      </c>
      <c r="C402">
        <v>302018733</v>
      </c>
      <c r="D402">
        <v>277862733</v>
      </c>
      <c r="E402">
        <v>1</v>
      </c>
      <c r="F402">
        <v>1</v>
      </c>
      <c r="G402">
        <v>1</v>
      </c>
      <c r="H402">
        <v>3</v>
      </c>
      <c r="I402" t="s">
        <v>1119</v>
      </c>
      <c r="J402" t="s">
        <v>1120</v>
      </c>
      <c r="K402" t="s">
        <v>1121</v>
      </c>
      <c r="L402">
        <v>1346</v>
      </c>
      <c r="N402">
        <v>1009</v>
      </c>
      <c r="O402" t="s">
        <v>1059</v>
      </c>
      <c r="P402" t="s">
        <v>1059</v>
      </c>
      <c r="Q402">
        <v>1</v>
      </c>
      <c r="W402">
        <v>0</v>
      </c>
      <c r="X402">
        <v>1008260642</v>
      </c>
      <c r="Y402">
        <f t="shared" si="187"/>
        <v>0</v>
      </c>
      <c r="AA402">
        <v>318.25</v>
      </c>
      <c r="AB402">
        <v>0</v>
      </c>
      <c r="AC402">
        <v>0</v>
      </c>
      <c r="AD402">
        <v>0</v>
      </c>
      <c r="AE402">
        <v>284.14999999999998</v>
      </c>
      <c r="AF402">
        <v>0</v>
      </c>
      <c r="AG402">
        <v>0</v>
      </c>
      <c r="AH402">
        <v>0</v>
      </c>
      <c r="AI402">
        <v>1.1200000000000001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5.0000000000000001E-3</v>
      </c>
      <c r="AU402" t="s">
        <v>14</v>
      </c>
      <c r="AV402">
        <v>0</v>
      </c>
      <c r="AW402">
        <v>2</v>
      </c>
      <c r="AX402">
        <v>302025225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1.42075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ROUND(Y402*Source!I256,7)</f>
        <v>0</v>
      </c>
      <c r="CY402">
        <f t="shared" si="188"/>
        <v>318.25</v>
      </c>
      <c r="CZ402">
        <f t="shared" si="189"/>
        <v>284.14999999999998</v>
      </c>
      <c r="DA402">
        <f t="shared" si="190"/>
        <v>1.1200000000000001</v>
      </c>
      <c r="DB402">
        <f t="shared" si="191"/>
        <v>0</v>
      </c>
      <c r="DC402">
        <f t="shared" si="192"/>
        <v>0</v>
      </c>
      <c r="DD402" t="s">
        <v>3</v>
      </c>
      <c r="DE402" t="s">
        <v>3</v>
      </c>
      <c r="DF402">
        <f t="shared" si="195"/>
        <v>0</v>
      </c>
      <c r="DG402">
        <f t="shared" si="193"/>
        <v>0</v>
      </c>
      <c r="DH402">
        <f t="shared" si="185"/>
        <v>0</v>
      </c>
      <c r="DI402">
        <f t="shared" si="186"/>
        <v>0</v>
      </c>
      <c r="DJ402">
        <f t="shared" si="194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ROW(Source!A256)</f>
        <v>256</v>
      </c>
      <c r="B403">
        <v>302024475</v>
      </c>
      <c r="C403">
        <v>302018733</v>
      </c>
      <c r="D403">
        <v>277862797</v>
      </c>
      <c r="E403">
        <v>1</v>
      </c>
      <c r="F403">
        <v>1</v>
      </c>
      <c r="G403">
        <v>1</v>
      </c>
      <c r="H403">
        <v>3</v>
      </c>
      <c r="I403" t="s">
        <v>1122</v>
      </c>
      <c r="J403" t="s">
        <v>1123</v>
      </c>
      <c r="K403" t="s">
        <v>1124</v>
      </c>
      <c r="L403">
        <v>1346</v>
      </c>
      <c r="N403">
        <v>1009</v>
      </c>
      <c r="O403" t="s">
        <v>1059</v>
      </c>
      <c r="P403" t="s">
        <v>1059</v>
      </c>
      <c r="Q403">
        <v>1</v>
      </c>
      <c r="W403">
        <v>0</v>
      </c>
      <c r="X403">
        <v>1325065969</v>
      </c>
      <c r="Y403">
        <f t="shared" si="187"/>
        <v>0</v>
      </c>
      <c r="AA403">
        <v>116.84</v>
      </c>
      <c r="AB403">
        <v>0</v>
      </c>
      <c r="AC403">
        <v>0</v>
      </c>
      <c r="AD403">
        <v>0</v>
      </c>
      <c r="AE403">
        <v>104.32</v>
      </c>
      <c r="AF403">
        <v>0</v>
      </c>
      <c r="AG403">
        <v>0</v>
      </c>
      <c r="AH403">
        <v>0</v>
      </c>
      <c r="AI403">
        <v>1.1200000000000001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2.5000000000000001E-2</v>
      </c>
      <c r="AU403" t="s">
        <v>14</v>
      </c>
      <c r="AV403">
        <v>0</v>
      </c>
      <c r="AW403">
        <v>2</v>
      </c>
      <c r="AX403">
        <v>302025226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2.6080000000000001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ROUND(Y403*Source!I256,7)</f>
        <v>0</v>
      </c>
      <c r="CY403">
        <f t="shared" si="188"/>
        <v>116.84</v>
      </c>
      <c r="CZ403">
        <f t="shared" si="189"/>
        <v>104.32</v>
      </c>
      <c r="DA403">
        <f t="shared" si="190"/>
        <v>1.1200000000000001</v>
      </c>
      <c r="DB403">
        <f t="shared" si="191"/>
        <v>0</v>
      </c>
      <c r="DC403">
        <f t="shared" si="192"/>
        <v>0</v>
      </c>
      <c r="DD403" t="s">
        <v>3</v>
      </c>
      <c r="DE403" t="s">
        <v>3</v>
      </c>
      <c r="DF403">
        <f t="shared" si="195"/>
        <v>0</v>
      </c>
      <c r="DG403">
        <f t="shared" si="193"/>
        <v>0</v>
      </c>
      <c r="DH403">
        <f t="shared" si="185"/>
        <v>0</v>
      </c>
      <c r="DI403">
        <f t="shared" si="186"/>
        <v>0</v>
      </c>
      <c r="DJ403">
        <f t="shared" si="194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ROW(Source!A256)</f>
        <v>256</v>
      </c>
      <c r="B404">
        <v>302024475</v>
      </c>
      <c r="C404">
        <v>302018733</v>
      </c>
      <c r="D404">
        <v>277865432</v>
      </c>
      <c r="E404">
        <v>1</v>
      </c>
      <c r="F404">
        <v>1</v>
      </c>
      <c r="G404">
        <v>1</v>
      </c>
      <c r="H404">
        <v>3</v>
      </c>
      <c r="I404" t="s">
        <v>1125</v>
      </c>
      <c r="J404" t="s">
        <v>1126</v>
      </c>
      <c r="K404" t="s">
        <v>1127</v>
      </c>
      <c r="L404">
        <v>1346</v>
      </c>
      <c r="N404">
        <v>1009</v>
      </c>
      <c r="O404" t="s">
        <v>1059</v>
      </c>
      <c r="P404" t="s">
        <v>1059</v>
      </c>
      <c r="Q404">
        <v>1</v>
      </c>
      <c r="W404">
        <v>0</v>
      </c>
      <c r="X404">
        <v>351792053</v>
      </c>
      <c r="Y404">
        <f t="shared" si="187"/>
        <v>0</v>
      </c>
      <c r="AA404">
        <v>198.36</v>
      </c>
      <c r="AB404">
        <v>0</v>
      </c>
      <c r="AC404">
        <v>0</v>
      </c>
      <c r="AD404">
        <v>0</v>
      </c>
      <c r="AE404">
        <v>206.62</v>
      </c>
      <c r="AF404">
        <v>0</v>
      </c>
      <c r="AG404">
        <v>0</v>
      </c>
      <c r="AH404">
        <v>0</v>
      </c>
      <c r="AI404">
        <v>0.96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1.9E-2</v>
      </c>
      <c r="AU404" t="s">
        <v>14</v>
      </c>
      <c r="AV404">
        <v>0</v>
      </c>
      <c r="AW404">
        <v>2</v>
      </c>
      <c r="AX404">
        <v>302025227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3.92578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ROUND(Y404*Source!I256,7)</f>
        <v>0</v>
      </c>
      <c r="CY404">
        <f t="shared" si="188"/>
        <v>198.36</v>
      </c>
      <c r="CZ404">
        <f t="shared" si="189"/>
        <v>206.62</v>
      </c>
      <c r="DA404">
        <f t="shared" si="190"/>
        <v>0.96</v>
      </c>
      <c r="DB404">
        <f t="shared" si="191"/>
        <v>0</v>
      </c>
      <c r="DC404">
        <f t="shared" si="192"/>
        <v>0</v>
      </c>
      <c r="DD404" t="s">
        <v>3</v>
      </c>
      <c r="DE404" t="s">
        <v>3</v>
      </c>
      <c r="DF404">
        <f t="shared" si="195"/>
        <v>0</v>
      </c>
      <c r="DG404">
        <f t="shared" si="193"/>
        <v>0</v>
      </c>
      <c r="DH404">
        <f t="shared" si="185"/>
        <v>0</v>
      </c>
      <c r="DI404">
        <f t="shared" si="186"/>
        <v>0</v>
      </c>
      <c r="DJ404">
        <f t="shared" si="194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ROW(Source!A256)</f>
        <v>256</v>
      </c>
      <c r="B405">
        <v>302024475</v>
      </c>
      <c r="C405">
        <v>302018733</v>
      </c>
      <c r="D405">
        <v>277865759</v>
      </c>
      <c r="E405">
        <v>1</v>
      </c>
      <c r="F405">
        <v>1</v>
      </c>
      <c r="G405">
        <v>1</v>
      </c>
      <c r="H405">
        <v>3</v>
      </c>
      <c r="I405" t="s">
        <v>1095</v>
      </c>
      <c r="J405" t="s">
        <v>1096</v>
      </c>
      <c r="K405" t="s">
        <v>1097</v>
      </c>
      <c r="L405">
        <v>1301</v>
      </c>
      <c r="N405">
        <v>1003</v>
      </c>
      <c r="O405" t="s">
        <v>877</v>
      </c>
      <c r="P405" t="s">
        <v>877</v>
      </c>
      <c r="Q405">
        <v>1</v>
      </c>
      <c r="W405">
        <v>0</v>
      </c>
      <c r="X405">
        <v>82205366</v>
      </c>
      <c r="Y405">
        <f t="shared" si="187"/>
        <v>0</v>
      </c>
      <c r="AA405">
        <v>3.29</v>
      </c>
      <c r="AB405">
        <v>0</v>
      </c>
      <c r="AC405">
        <v>0</v>
      </c>
      <c r="AD405">
        <v>0</v>
      </c>
      <c r="AE405">
        <v>2.27</v>
      </c>
      <c r="AF405">
        <v>0</v>
      </c>
      <c r="AG405">
        <v>0</v>
      </c>
      <c r="AH405">
        <v>0</v>
      </c>
      <c r="AI405">
        <v>1.45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28</v>
      </c>
      <c r="AU405" t="s">
        <v>14</v>
      </c>
      <c r="AV405">
        <v>0</v>
      </c>
      <c r="AW405">
        <v>2</v>
      </c>
      <c r="AX405">
        <v>302025228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63.56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ROUND(Y405*Source!I256,7)</f>
        <v>0</v>
      </c>
      <c r="CY405">
        <f t="shared" si="188"/>
        <v>3.29</v>
      </c>
      <c r="CZ405">
        <f t="shared" si="189"/>
        <v>2.27</v>
      </c>
      <c r="DA405">
        <f t="shared" si="190"/>
        <v>1.45</v>
      </c>
      <c r="DB405">
        <f t="shared" si="191"/>
        <v>0</v>
      </c>
      <c r="DC405">
        <f t="shared" si="192"/>
        <v>0</v>
      </c>
      <c r="DD405" t="s">
        <v>3</v>
      </c>
      <c r="DE405" t="s">
        <v>3</v>
      </c>
      <c r="DF405">
        <f t="shared" si="195"/>
        <v>0</v>
      </c>
      <c r="DG405">
        <f t="shared" si="193"/>
        <v>0</v>
      </c>
      <c r="DH405">
        <f t="shared" si="185"/>
        <v>0</v>
      </c>
      <c r="DI405">
        <f t="shared" si="186"/>
        <v>0</v>
      </c>
      <c r="DJ405">
        <f t="shared" si="194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ROW(Source!A256)</f>
        <v>256</v>
      </c>
      <c r="B406">
        <v>302024475</v>
      </c>
      <c r="C406">
        <v>302018733</v>
      </c>
      <c r="D406">
        <v>277865875</v>
      </c>
      <c r="E406">
        <v>1</v>
      </c>
      <c r="F406">
        <v>1</v>
      </c>
      <c r="G406">
        <v>1</v>
      </c>
      <c r="H406">
        <v>3</v>
      </c>
      <c r="I406" t="s">
        <v>1128</v>
      </c>
      <c r="J406" t="s">
        <v>1129</v>
      </c>
      <c r="K406" t="s">
        <v>1130</v>
      </c>
      <c r="L406">
        <v>1301</v>
      </c>
      <c r="N406">
        <v>1003</v>
      </c>
      <c r="O406" t="s">
        <v>877</v>
      </c>
      <c r="P406" t="s">
        <v>877</v>
      </c>
      <c r="Q406">
        <v>1</v>
      </c>
      <c r="W406">
        <v>0</v>
      </c>
      <c r="X406">
        <v>-1606348536</v>
      </c>
      <c r="Y406">
        <f t="shared" si="187"/>
        <v>0</v>
      </c>
      <c r="AA406">
        <v>20.92</v>
      </c>
      <c r="AB406">
        <v>0</v>
      </c>
      <c r="AC406">
        <v>0</v>
      </c>
      <c r="AD406">
        <v>0</v>
      </c>
      <c r="AE406">
        <v>14.43</v>
      </c>
      <c r="AF406">
        <v>0</v>
      </c>
      <c r="AG406">
        <v>0</v>
      </c>
      <c r="AH406">
        <v>0</v>
      </c>
      <c r="AI406">
        <v>1.45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4.55</v>
      </c>
      <c r="AU406" t="s">
        <v>14</v>
      </c>
      <c r="AV406">
        <v>0</v>
      </c>
      <c r="AW406">
        <v>2</v>
      </c>
      <c r="AX406">
        <v>302025229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65.656499999999994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ROUND(Y406*Source!I256,7)</f>
        <v>0</v>
      </c>
      <c r="CY406">
        <f t="shared" si="188"/>
        <v>20.92</v>
      </c>
      <c r="CZ406">
        <f t="shared" si="189"/>
        <v>14.43</v>
      </c>
      <c r="DA406">
        <f t="shared" si="190"/>
        <v>1.45</v>
      </c>
      <c r="DB406">
        <f t="shared" si="191"/>
        <v>0</v>
      </c>
      <c r="DC406">
        <f t="shared" si="192"/>
        <v>0</v>
      </c>
      <c r="DD406" t="s">
        <v>3</v>
      </c>
      <c r="DE406" t="s">
        <v>3</v>
      </c>
      <c r="DF406">
        <f t="shared" si="195"/>
        <v>0</v>
      </c>
      <c r="DG406">
        <f t="shared" si="193"/>
        <v>0</v>
      </c>
      <c r="DH406">
        <f t="shared" si="185"/>
        <v>0</v>
      </c>
      <c r="DI406">
        <f t="shared" si="186"/>
        <v>0</v>
      </c>
      <c r="DJ406">
        <f t="shared" si="194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ROW(Source!A256)</f>
        <v>256</v>
      </c>
      <c r="B407">
        <v>302024475</v>
      </c>
      <c r="C407">
        <v>302018733</v>
      </c>
      <c r="D407">
        <v>277881757</v>
      </c>
      <c r="E407">
        <v>1</v>
      </c>
      <c r="F407">
        <v>1</v>
      </c>
      <c r="G407">
        <v>1</v>
      </c>
      <c r="H407">
        <v>3</v>
      </c>
      <c r="I407" t="s">
        <v>1076</v>
      </c>
      <c r="J407" t="s">
        <v>1077</v>
      </c>
      <c r="K407" t="s">
        <v>1078</v>
      </c>
      <c r="L407">
        <v>1348</v>
      </c>
      <c r="N407">
        <v>1009</v>
      </c>
      <c r="O407" t="s">
        <v>843</v>
      </c>
      <c r="P407" t="s">
        <v>843</v>
      </c>
      <c r="Q407">
        <v>1000</v>
      </c>
      <c r="W407">
        <v>0</v>
      </c>
      <c r="X407">
        <v>-30100679</v>
      </c>
      <c r="Y407">
        <f t="shared" si="187"/>
        <v>0</v>
      </c>
      <c r="AA407">
        <v>1071093.53</v>
      </c>
      <c r="AB407">
        <v>0</v>
      </c>
      <c r="AC407">
        <v>0</v>
      </c>
      <c r="AD407">
        <v>0</v>
      </c>
      <c r="AE407">
        <v>1050091.7</v>
      </c>
      <c r="AF407">
        <v>0</v>
      </c>
      <c r="AG407">
        <v>0</v>
      </c>
      <c r="AH407">
        <v>0</v>
      </c>
      <c r="AI407">
        <v>1.02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2.0000000000000002E-5</v>
      </c>
      <c r="AU407" t="s">
        <v>14</v>
      </c>
      <c r="AV407">
        <v>0</v>
      </c>
      <c r="AW407">
        <v>2</v>
      </c>
      <c r="AX407">
        <v>302025230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21.001834000000002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ROUND(Y407*Source!I256,7)</f>
        <v>0</v>
      </c>
      <c r="CY407">
        <f t="shared" si="188"/>
        <v>1071093.53</v>
      </c>
      <c r="CZ407">
        <f t="shared" si="189"/>
        <v>1050091.7</v>
      </c>
      <c r="DA407">
        <f t="shared" si="190"/>
        <v>1.02</v>
      </c>
      <c r="DB407">
        <f t="shared" si="191"/>
        <v>0</v>
      </c>
      <c r="DC407">
        <f t="shared" si="192"/>
        <v>0</v>
      </c>
      <c r="DD407" t="s">
        <v>3</v>
      </c>
      <c r="DE407" t="s">
        <v>3</v>
      </c>
      <c r="DF407">
        <f t="shared" si="195"/>
        <v>0</v>
      </c>
      <c r="DG407">
        <f t="shared" si="193"/>
        <v>0</v>
      </c>
      <c r="DH407">
        <f t="shared" si="185"/>
        <v>0</v>
      </c>
      <c r="DI407">
        <f t="shared" si="186"/>
        <v>0</v>
      </c>
      <c r="DJ407">
        <f t="shared" si="194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ROW(Source!A256)</f>
        <v>256</v>
      </c>
      <c r="B408">
        <v>302024475</v>
      </c>
      <c r="C408">
        <v>302018733</v>
      </c>
      <c r="D408">
        <v>277881818</v>
      </c>
      <c r="E408">
        <v>1</v>
      </c>
      <c r="F408">
        <v>1</v>
      </c>
      <c r="G408">
        <v>1</v>
      </c>
      <c r="H408">
        <v>3</v>
      </c>
      <c r="I408" t="s">
        <v>1056</v>
      </c>
      <c r="J408" t="s">
        <v>1057</v>
      </c>
      <c r="K408" t="s">
        <v>1058</v>
      </c>
      <c r="L408">
        <v>1346</v>
      </c>
      <c r="N408">
        <v>1009</v>
      </c>
      <c r="O408" t="s">
        <v>1059</v>
      </c>
      <c r="P408" t="s">
        <v>1059</v>
      </c>
      <c r="Q408">
        <v>1</v>
      </c>
      <c r="W408">
        <v>0</v>
      </c>
      <c r="X408">
        <v>1607157956</v>
      </c>
      <c r="Y408">
        <f t="shared" si="187"/>
        <v>0</v>
      </c>
      <c r="AA408">
        <v>1400.99</v>
      </c>
      <c r="AB408">
        <v>0</v>
      </c>
      <c r="AC408">
        <v>0</v>
      </c>
      <c r="AD408">
        <v>0</v>
      </c>
      <c r="AE408">
        <v>870.18</v>
      </c>
      <c r="AF408">
        <v>0</v>
      </c>
      <c r="AG408">
        <v>0</v>
      </c>
      <c r="AH408">
        <v>0</v>
      </c>
      <c r="AI408">
        <v>1.61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0.49</v>
      </c>
      <c r="AU408" t="s">
        <v>14</v>
      </c>
      <c r="AV408">
        <v>0</v>
      </c>
      <c r="AW408">
        <v>2</v>
      </c>
      <c r="AX408">
        <v>302025231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426.38819999999998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ROUND(Y408*Source!I256,7)</f>
        <v>0</v>
      </c>
      <c r="CY408">
        <f t="shared" si="188"/>
        <v>1400.99</v>
      </c>
      <c r="CZ408">
        <f t="shared" si="189"/>
        <v>870.18</v>
      </c>
      <c r="DA408">
        <f t="shared" si="190"/>
        <v>1.61</v>
      </c>
      <c r="DB408">
        <f t="shared" si="191"/>
        <v>0</v>
      </c>
      <c r="DC408">
        <f t="shared" si="192"/>
        <v>0</v>
      </c>
      <c r="DD408" t="s">
        <v>3</v>
      </c>
      <c r="DE408" t="s">
        <v>3</v>
      </c>
      <c r="DF408">
        <f t="shared" si="195"/>
        <v>0</v>
      </c>
      <c r="DG408">
        <f t="shared" si="193"/>
        <v>0</v>
      </c>
      <c r="DH408">
        <f t="shared" si="185"/>
        <v>0</v>
      </c>
      <c r="DI408">
        <f t="shared" si="186"/>
        <v>0</v>
      </c>
      <c r="DJ408">
        <f t="shared" si="194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ROW(Source!A256)</f>
        <v>256</v>
      </c>
      <c r="B409">
        <v>302024475</v>
      </c>
      <c r="C409">
        <v>302018733</v>
      </c>
      <c r="D409">
        <v>277896315</v>
      </c>
      <c r="E409">
        <v>1</v>
      </c>
      <c r="F409">
        <v>1</v>
      </c>
      <c r="G409">
        <v>1</v>
      </c>
      <c r="H409">
        <v>3</v>
      </c>
      <c r="I409" t="s">
        <v>1147</v>
      </c>
      <c r="J409" t="s">
        <v>1148</v>
      </c>
      <c r="K409" t="s">
        <v>1149</v>
      </c>
      <c r="L409">
        <v>1348</v>
      </c>
      <c r="N409">
        <v>1009</v>
      </c>
      <c r="O409" t="s">
        <v>843</v>
      </c>
      <c r="P409" t="s">
        <v>843</v>
      </c>
      <c r="Q409">
        <v>1000</v>
      </c>
      <c r="W409">
        <v>0</v>
      </c>
      <c r="X409">
        <v>-1262208440</v>
      </c>
      <c r="Y409">
        <f t="shared" si="187"/>
        <v>0</v>
      </c>
      <c r="AA409">
        <v>81621.399999999994</v>
      </c>
      <c r="AB409">
        <v>0</v>
      </c>
      <c r="AC409">
        <v>0</v>
      </c>
      <c r="AD409">
        <v>0</v>
      </c>
      <c r="AE409">
        <v>80020.98</v>
      </c>
      <c r="AF409">
        <v>0</v>
      </c>
      <c r="AG409">
        <v>0</v>
      </c>
      <c r="AH409">
        <v>0</v>
      </c>
      <c r="AI409">
        <v>1.02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2.0000000000000002E-5</v>
      </c>
      <c r="AU409" t="s">
        <v>14</v>
      </c>
      <c r="AV409">
        <v>0</v>
      </c>
      <c r="AW409">
        <v>2</v>
      </c>
      <c r="AX409">
        <v>302025232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1.6004195999999999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ROUND(Y409*Source!I256,7)</f>
        <v>0</v>
      </c>
      <c r="CY409">
        <f t="shared" si="188"/>
        <v>81621.399999999994</v>
      </c>
      <c r="CZ409">
        <f t="shared" si="189"/>
        <v>80020.98</v>
      </c>
      <c r="DA409">
        <f t="shared" si="190"/>
        <v>1.02</v>
      </c>
      <c r="DB409">
        <f t="shared" si="191"/>
        <v>0</v>
      </c>
      <c r="DC409">
        <f t="shared" si="192"/>
        <v>0</v>
      </c>
      <c r="DD409" t="s">
        <v>3</v>
      </c>
      <c r="DE409" t="s">
        <v>3</v>
      </c>
      <c r="DF409">
        <f t="shared" si="195"/>
        <v>0</v>
      </c>
      <c r="DG409">
        <f t="shared" si="193"/>
        <v>0</v>
      </c>
      <c r="DH409">
        <f t="shared" si="185"/>
        <v>0</v>
      </c>
      <c r="DI409">
        <f t="shared" si="186"/>
        <v>0</v>
      </c>
      <c r="DJ409">
        <f t="shared" si="194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ROW(Source!A256)</f>
        <v>256</v>
      </c>
      <c r="B410">
        <v>302024475</v>
      </c>
      <c r="C410">
        <v>302018733</v>
      </c>
      <c r="D410">
        <v>277907649</v>
      </c>
      <c r="E410">
        <v>1</v>
      </c>
      <c r="F410">
        <v>1</v>
      </c>
      <c r="G410">
        <v>1</v>
      </c>
      <c r="H410">
        <v>3</v>
      </c>
      <c r="I410" t="s">
        <v>1131</v>
      </c>
      <c r="J410" t="s">
        <v>1132</v>
      </c>
      <c r="K410" t="s">
        <v>1133</v>
      </c>
      <c r="L410">
        <v>1346</v>
      </c>
      <c r="N410">
        <v>1009</v>
      </c>
      <c r="O410" t="s">
        <v>1059</v>
      </c>
      <c r="P410" t="s">
        <v>1059</v>
      </c>
      <c r="Q410">
        <v>1</v>
      </c>
      <c r="W410">
        <v>0</v>
      </c>
      <c r="X410">
        <v>195053230</v>
      </c>
      <c r="Y410">
        <f t="shared" si="187"/>
        <v>0</v>
      </c>
      <c r="AA410">
        <v>1798.07</v>
      </c>
      <c r="AB410">
        <v>0</v>
      </c>
      <c r="AC410">
        <v>0</v>
      </c>
      <c r="AD410">
        <v>0</v>
      </c>
      <c r="AE410">
        <v>1912.84</v>
      </c>
      <c r="AF410">
        <v>0</v>
      </c>
      <c r="AG410">
        <v>0</v>
      </c>
      <c r="AH410">
        <v>0</v>
      </c>
      <c r="AI410">
        <v>0.94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5.0000000000000001E-3</v>
      </c>
      <c r="AU410" t="s">
        <v>14</v>
      </c>
      <c r="AV410">
        <v>0</v>
      </c>
      <c r="AW410">
        <v>2</v>
      </c>
      <c r="AX410">
        <v>302025233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9.5641999999999996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ROUND(Y410*Source!I256,7)</f>
        <v>0</v>
      </c>
      <c r="CY410">
        <f t="shared" si="188"/>
        <v>1798.07</v>
      </c>
      <c r="CZ410">
        <f t="shared" si="189"/>
        <v>1912.84</v>
      </c>
      <c r="DA410">
        <f t="shared" si="190"/>
        <v>0.94</v>
      </c>
      <c r="DB410">
        <f t="shared" si="191"/>
        <v>0</v>
      </c>
      <c r="DC410">
        <f t="shared" si="192"/>
        <v>0</v>
      </c>
      <c r="DD410" t="s">
        <v>3</v>
      </c>
      <c r="DE410" t="s">
        <v>3</v>
      </c>
      <c r="DF410">
        <f t="shared" si="195"/>
        <v>0</v>
      </c>
      <c r="DG410">
        <f t="shared" si="193"/>
        <v>0</v>
      </c>
      <c r="DH410">
        <f t="shared" si="185"/>
        <v>0</v>
      </c>
      <c r="DI410">
        <f t="shared" si="186"/>
        <v>0</v>
      </c>
      <c r="DJ410">
        <f t="shared" si="194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ROW(Source!A256)</f>
        <v>256</v>
      </c>
      <c r="B411">
        <v>302024475</v>
      </c>
      <c r="C411">
        <v>302018733</v>
      </c>
      <c r="D411">
        <v>277910572</v>
      </c>
      <c r="E411">
        <v>1</v>
      </c>
      <c r="F411">
        <v>1</v>
      </c>
      <c r="G411">
        <v>1</v>
      </c>
      <c r="H411">
        <v>3</v>
      </c>
      <c r="I411" t="s">
        <v>1134</v>
      </c>
      <c r="J411" t="s">
        <v>1135</v>
      </c>
      <c r="K411" t="s">
        <v>1136</v>
      </c>
      <c r="L411">
        <v>1371</v>
      </c>
      <c r="N411">
        <v>1013</v>
      </c>
      <c r="O411" t="s">
        <v>200</v>
      </c>
      <c r="P411" t="s">
        <v>200</v>
      </c>
      <c r="Q411">
        <v>1</v>
      </c>
      <c r="W411">
        <v>0</v>
      </c>
      <c r="X411">
        <v>2049129347</v>
      </c>
      <c r="Y411">
        <f t="shared" si="187"/>
        <v>0</v>
      </c>
      <c r="AA411">
        <v>529.66999999999996</v>
      </c>
      <c r="AB411">
        <v>0</v>
      </c>
      <c r="AC411">
        <v>0</v>
      </c>
      <c r="AD411">
        <v>0</v>
      </c>
      <c r="AE411">
        <v>417.06</v>
      </c>
      <c r="AF411">
        <v>0</v>
      </c>
      <c r="AG411">
        <v>0</v>
      </c>
      <c r="AH411">
        <v>0</v>
      </c>
      <c r="AI411">
        <v>1.27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1</v>
      </c>
      <c r="AU411" t="s">
        <v>14</v>
      </c>
      <c r="AV411">
        <v>0</v>
      </c>
      <c r="AW411">
        <v>2</v>
      </c>
      <c r="AX411">
        <v>302025234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417.06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ROUND(Y411*Source!I256,7)</f>
        <v>0</v>
      </c>
      <c r="CY411">
        <f t="shared" si="188"/>
        <v>529.66999999999996</v>
      </c>
      <c r="CZ411">
        <f t="shared" si="189"/>
        <v>417.06</v>
      </c>
      <c r="DA411">
        <f t="shared" si="190"/>
        <v>1.27</v>
      </c>
      <c r="DB411">
        <f t="shared" si="191"/>
        <v>0</v>
      </c>
      <c r="DC411">
        <f t="shared" si="192"/>
        <v>0</v>
      </c>
      <c r="DD411" t="s">
        <v>3</v>
      </c>
      <c r="DE411" t="s">
        <v>3</v>
      </c>
      <c r="DF411">
        <f t="shared" si="195"/>
        <v>0</v>
      </c>
      <c r="DG411">
        <f t="shared" si="193"/>
        <v>0</v>
      </c>
      <c r="DH411">
        <f t="shared" si="185"/>
        <v>0</v>
      </c>
      <c r="DI411">
        <f t="shared" si="186"/>
        <v>0</v>
      </c>
      <c r="DJ411">
        <f t="shared" si="194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ROW(Source!A256)</f>
        <v>256</v>
      </c>
      <c r="B412">
        <v>302024475</v>
      </c>
      <c r="C412">
        <v>302018733</v>
      </c>
      <c r="D412">
        <v>277922793</v>
      </c>
      <c r="E412">
        <v>1</v>
      </c>
      <c r="F412">
        <v>1</v>
      </c>
      <c r="G412">
        <v>1</v>
      </c>
      <c r="H412">
        <v>3</v>
      </c>
      <c r="I412" t="s">
        <v>1137</v>
      </c>
      <c r="J412" t="s">
        <v>1138</v>
      </c>
      <c r="K412" t="s">
        <v>1139</v>
      </c>
      <c r="L412">
        <v>1425</v>
      </c>
      <c r="N412">
        <v>1013</v>
      </c>
      <c r="O412" t="s">
        <v>1086</v>
      </c>
      <c r="P412" t="s">
        <v>1086</v>
      </c>
      <c r="Q412">
        <v>1</v>
      </c>
      <c r="W412">
        <v>0</v>
      </c>
      <c r="X412">
        <v>1394025239</v>
      </c>
      <c r="Y412">
        <f t="shared" si="187"/>
        <v>0</v>
      </c>
      <c r="AA412">
        <v>60.02</v>
      </c>
      <c r="AB412">
        <v>0</v>
      </c>
      <c r="AC412">
        <v>0</v>
      </c>
      <c r="AD412">
        <v>0</v>
      </c>
      <c r="AE412">
        <v>47.26</v>
      </c>
      <c r="AF412">
        <v>0</v>
      </c>
      <c r="AG412">
        <v>0</v>
      </c>
      <c r="AH412">
        <v>0</v>
      </c>
      <c r="AI412">
        <v>1.27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0.3</v>
      </c>
      <c r="AU412" t="s">
        <v>14</v>
      </c>
      <c r="AV412">
        <v>0</v>
      </c>
      <c r="AW412">
        <v>2</v>
      </c>
      <c r="AX412">
        <v>302025235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14.177999999999999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ROUND(Y412*Source!I256,7)</f>
        <v>0</v>
      </c>
      <c r="CY412">
        <f t="shared" si="188"/>
        <v>60.02</v>
      </c>
      <c r="CZ412">
        <f t="shared" si="189"/>
        <v>47.26</v>
      </c>
      <c r="DA412">
        <f t="shared" si="190"/>
        <v>1.27</v>
      </c>
      <c r="DB412">
        <f t="shared" si="191"/>
        <v>0</v>
      </c>
      <c r="DC412">
        <f t="shared" si="192"/>
        <v>0</v>
      </c>
      <c r="DD412" t="s">
        <v>3</v>
      </c>
      <c r="DE412" t="s">
        <v>3</v>
      </c>
      <c r="DF412">
        <f t="shared" si="195"/>
        <v>0</v>
      </c>
      <c r="DG412">
        <f t="shared" si="193"/>
        <v>0</v>
      </c>
      <c r="DH412">
        <f t="shared" si="185"/>
        <v>0</v>
      </c>
      <c r="DI412">
        <f t="shared" si="186"/>
        <v>0</v>
      </c>
      <c r="DJ412">
        <f t="shared" si="194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ROW(Source!A256)</f>
        <v>256</v>
      </c>
      <c r="B413">
        <v>302024475</v>
      </c>
      <c r="C413">
        <v>302018733</v>
      </c>
      <c r="D413">
        <v>277922809</v>
      </c>
      <c r="E413">
        <v>1</v>
      </c>
      <c r="F413">
        <v>1</v>
      </c>
      <c r="G413">
        <v>1</v>
      </c>
      <c r="H413">
        <v>3</v>
      </c>
      <c r="I413" t="s">
        <v>1140</v>
      </c>
      <c r="J413" t="s">
        <v>1141</v>
      </c>
      <c r="K413" t="s">
        <v>1142</v>
      </c>
      <c r="L413">
        <v>1407</v>
      </c>
      <c r="N413">
        <v>1013</v>
      </c>
      <c r="O413" t="s">
        <v>1143</v>
      </c>
      <c r="P413" t="s">
        <v>1143</v>
      </c>
      <c r="Q413">
        <v>1</v>
      </c>
      <c r="W413">
        <v>0</v>
      </c>
      <c r="X413">
        <v>-317919792</v>
      </c>
      <c r="Y413">
        <f t="shared" si="187"/>
        <v>0</v>
      </c>
      <c r="AA413">
        <v>6597.27</v>
      </c>
      <c r="AB413">
        <v>0</v>
      </c>
      <c r="AC413">
        <v>0</v>
      </c>
      <c r="AD413">
        <v>0</v>
      </c>
      <c r="AE413">
        <v>6052.54</v>
      </c>
      <c r="AF413">
        <v>0</v>
      </c>
      <c r="AG413">
        <v>0</v>
      </c>
      <c r="AH413">
        <v>0</v>
      </c>
      <c r="AI413">
        <v>1.0900000000000001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1.4999999999999999E-2</v>
      </c>
      <c r="AU413" t="s">
        <v>14</v>
      </c>
      <c r="AV413">
        <v>0</v>
      </c>
      <c r="AW413">
        <v>2</v>
      </c>
      <c r="AX413">
        <v>302025236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90.7881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ROUND(Y413*Source!I256,7)</f>
        <v>0</v>
      </c>
      <c r="CY413">
        <f t="shared" si="188"/>
        <v>6597.27</v>
      </c>
      <c r="CZ413">
        <f t="shared" si="189"/>
        <v>6052.54</v>
      </c>
      <c r="DA413">
        <f t="shared" si="190"/>
        <v>1.0900000000000001</v>
      </c>
      <c r="DB413">
        <f t="shared" si="191"/>
        <v>0</v>
      </c>
      <c r="DC413">
        <f t="shared" si="192"/>
        <v>0</v>
      </c>
      <c r="DD413" t="s">
        <v>3</v>
      </c>
      <c r="DE413" t="s">
        <v>3</v>
      </c>
      <c r="DF413">
        <f t="shared" si="195"/>
        <v>0</v>
      </c>
      <c r="DG413">
        <f t="shared" si="193"/>
        <v>0</v>
      </c>
      <c r="DH413">
        <f t="shared" si="185"/>
        <v>0</v>
      </c>
      <c r="DI413">
        <f t="shared" si="186"/>
        <v>0</v>
      </c>
      <c r="DJ413">
        <f t="shared" si="194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ROW(Source!A256)</f>
        <v>256</v>
      </c>
      <c r="B414">
        <v>302024475</v>
      </c>
      <c r="C414">
        <v>302018733</v>
      </c>
      <c r="D414">
        <v>277566433</v>
      </c>
      <c r="E414">
        <v>109</v>
      </c>
      <c r="F414">
        <v>1</v>
      </c>
      <c r="G414">
        <v>1</v>
      </c>
      <c r="H414">
        <v>3</v>
      </c>
      <c r="I414" t="s">
        <v>1046</v>
      </c>
      <c r="J414" t="s">
        <v>3</v>
      </c>
      <c r="K414" t="s">
        <v>1047</v>
      </c>
      <c r="L414">
        <v>3277935</v>
      </c>
      <c r="N414">
        <v>1013</v>
      </c>
      <c r="O414" t="s">
        <v>1048</v>
      </c>
      <c r="P414" t="s">
        <v>1048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302025237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ROUND(Y414*Source!I256,7)</f>
        <v>2</v>
      </c>
      <c r="CY414">
        <f t="shared" si="188"/>
        <v>0</v>
      </c>
      <c r="CZ414">
        <f t="shared" si="189"/>
        <v>0</v>
      </c>
      <c r="DA414">
        <f t="shared" si="190"/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>ROUND(ROUND(AE414,2)*CX414,2)</f>
        <v>0</v>
      </c>
      <c r="DG414">
        <f t="shared" si="193"/>
        <v>0</v>
      </c>
      <c r="DH414">
        <f t="shared" si="185"/>
        <v>0</v>
      </c>
      <c r="DI414">
        <f t="shared" si="186"/>
        <v>0</v>
      </c>
      <c r="DJ414">
        <f t="shared" si="194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ROW(Source!A257)</f>
        <v>257</v>
      </c>
      <c r="B415">
        <v>302024475</v>
      </c>
      <c r="C415">
        <v>302018772</v>
      </c>
      <c r="D415">
        <v>277560289</v>
      </c>
      <c r="E415">
        <v>109</v>
      </c>
      <c r="F415">
        <v>1</v>
      </c>
      <c r="G415">
        <v>1</v>
      </c>
      <c r="H415">
        <v>1</v>
      </c>
      <c r="I415" t="s">
        <v>1049</v>
      </c>
      <c r="J415" t="s">
        <v>3</v>
      </c>
      <c r="K415" t="s">
        <v>1050</v>
      </c>
      <c r="L415">
        <v>1191</v>
      </c>
      <c r="N415">
        <v>1013</v>
      </c>
      <c r="O415" t="s">
        <v>1038</v>
      </c>
      <c r="P415" t="s">
        <v>1038</v>
      </c>
      <c r="Q415">
        <v>1</v>
      </c>
      <c r="W415">
        <v>0</v>
      </c>
      <c r="X415">
        <v>1893946532</v>
      </c>
      <c r="Y415">
        <f>(AT415*ROUND(0.3,7))</f>
        <v>4.5</v>
      </c>
      <c r="AA415">
        <v>0</v>
      </c>
      <c r="AB415">
        <v>0</v>
      </c>
      <c r="AC415">
        <v>0</v>
      </c>
      <c r="AD415">
        <v>451.23</v>
      </c>
      <c r="AE415">
        <v>0</v>
      </c>
      <c r="AF415">
        <v>0</v>
      </c>
      <c r="AG415">
        <v>0</v>
      </c>
      <c r="AH415">
        <v>451.23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15</v>
      </c>
      <c r="AU415" t="s">
        <v>147</v>
      </c>
      <c r="AV415">
        <v>1</v>
      </c>
      <c r="AW415">
        <v>2</v>
      </c>
      <c r="AX415">
        <v>302025238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6768.4500000000007</v>
      </c>
      <c r="BN415">
        <v>15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2030.5350000000001</v>
      </c>
      <c r="BU415">
        <v>4.5</v>
      </c>
      <c r="BV415">
        <v>0</v>
      </c>
      <c r="BW415">
        <v>1</v>
      </c>
      <c r="CU415">
        <f>ROUND(AT415*Source!I257*AH415*AL415,2)</f>
        <v>6768.45</v>
      </c>
      <c r="CV415">
        <f>ROUND(Y415*Source!I257,7)</f>
        <v>4.5</v>
      </c>
      <c r="CW415">
        <v>0</v>
      </c>
      <c r="CX415">
        <f>ROUND(Y415*Source!I257,7)</f>
        <v>4.5</v>
      </c>
      <c r="CY415">
        <f>AD415</f>
        <v>451.23</v>
      </c>
      <c r="CZ415">
        <f>AH415</f>
        <v>451.23</v>
      </c>
      <c r="DA415">
        <f>AL415</f>
        <v>1</v>
      </c>
      <c r="DB415">
        <f>ROUND((ROUND(AT415*CZ415,2)*ROUND(0.3,7)),6)</f>
        <v>2030.5350000000001</v>
      </c>
      <c r="DC415">
        <f>ROUND((ROUND(AT415*AG415,2)*ROUND(0.3,7)),6)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93"/>
        <v>0</v>
      </c>
      <c r="DH415">
        <f t="shared" si="185"/>
        <v>0</v>
      </c>
      <c r="DI415">
        <f t="shared" si="186"/>
        <v>2030.54</v>
      </c>
      <c r="DJ415">
        <f>DI415</f>
        <v>2030.54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ROW(Source!A257)</f>
        <v>257</v>
      </c>
      <c r="B416">
        <v>302024475</v>
      </c>
      <c r="C416">
        <v>302018772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1039</v>
      </c>
      <c r="J416" t="s">
        <v>3</v>
      </c>
      <c r="K416" t="s">
        <v>1040</v>
      </c>
      <c r="L416">
        <v>1191</v>
      </c>
      <c r="N416">
        <v>1013</v>
      </c>
      <c r="O416" t="s">
        <v>1038</v>
      </c>
      <c r="P416" t="s">
        <v>1038</v>
      </c>
      <c r="Q416">
        <v>1</v>
      </c>
      <c r="W416">
        <v>0</v>
      </c>
      <c r="X416">
        <v>-1417349443</v>
      </c>
      <c r="Y416">
        <f>(AT416*ROUND(0.3,7))</f>
        <v>0.57599999999999996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1.92</v>
      </c>
      <c r="AU416" t="s">
        <v>147</v>
      </c>
      <c r="AV416">
        <v>2</v>
      </c>
      <c r="AW416">
        <v>2</v>
      </c>
      <c r="AX416">
        <v>302025239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ROUND(Y416*Source!I257,7)</f>
        <v>0.57599999999999996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ROUND((ROUND(AT416*CZ416,2)*ROUND(0.3,7)),6)</f>
        <v>0</v>
      </c>
      <c r="DC416">
        <f>ROUND((ROUND(AT416*AG416,2)*ROUND(0.3,7)),6)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93"/>
        <v>0</v>
      </c>
      <c r="DH416">
        <f t="shared" si="185"/>
        <v>0</v>
      </c>
      <c r="DI416">
        <f t="shared" si="186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ROW(Source!A257)</f>
        <v>257</v>
      </c>
      <c r="B417">
        <v>302024475</v>
      </c>
      <c r="C417">
        <v>302018772</v>
      </c>
      <c r="D417">
        <v>277945608</v>
      </c>
      <c r="E417">
        <v>1</v>
      </c>
      <c r="F417">
        <v>1</v>
      </c>
      <c r="G417">
        <v>1</v>
      </c>
      <c r="H417">
        <v>2</v>
      </c>
      <c r="I417" t="s">
        <v>1060</v>
      </c>
      <c r="J417" t="s">
        <v>1061</v>
      </c>
      <c r="K417" t="s">
        <v>1062</v>
      </c>
      <c r="L417">
        <v>1368</v>
      </c>
      <c r="N417">
        <v>1011</v>
      </c>
      <c r="O417" t="s">
        <v>1044</v>
      </c>
      <c r="P417" t="s">
        <v>1044</v>
      </c>
      <c r="Q417">
        <v>1</v>
      </c>
      <c r="W417">
        <v>0</v>
      </c>
      <c r="X417">
        <v>-582323202</v>
      </c>
      <c r="Y417">
        <f>(AT417*ROUND(0.3,7))</f>
        <v>0.57599999999999996</v>
      </c>
      <c r="AA417">
        <v>0</v>
      </c>
      <c r="AB417">
        <v>1114.97</v>
      </c>
      <c r="AC417">
        <v>549.32000000000005</v>
      </c>
      <c r="AD417">
        <v>0</v>
      </c>
      <c r="AE417">
        <v>0</v>
      </c>
      <c r="AF417">
        <v>995.51</v>
      </c>
      <c r="AG417">
        <v>549.32000000000005</v>
      </c>
      <c r="AH417">
        <v>0</v>
      </c>
      <c r="AI417">
        <v>1</v>
      </c>
      <c r="AJ417">
        <v>1.1200000000000001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1.92</v>
      </c>
      <c r="AU417" t="s">
        <v>147</v>
      </c>
      <c r="AV417">
        <v>1</v>
      </c>
      <c r="AW417">
        <v>2</v>
      </c>
      <c r="AX417">
        <v>302025240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1911.3791999999999</v>
      </c>
      <c r="BL417">
        <v>1054.6944000000001</v>
      </c>
      <c r="BM417">
        <v>0</v>
      </c>
      <c r="BN417">
        <v>0</v>
      </c>
      <c r="BO417">
        <v>1.92</v>
      </c>
      <c r="BP417">
        <v>1</v>
      </c>
      <c r="BQ417">
        <v>0</v>
      </c>
      <c r="BR417">
        <v>573.41375999999991</v>
      </c>
      <c r="BS417">
        <v>316.40832</v>
      </c>
      <c r="BT417">
        <v>0</v>
      </c>
      <c r="BU417">
        <v>0</v>
      </c>
      <c r="BV417">
        <v>0.57599999999999996</v>
      </c>
      <c r="BW417">
        <v>1</v>
      </c>
      <c r="CV417">
        <v>0</v>
      </c>
      <c r="CW417">
        <f>ROUND(Y417*Source!I257*DO417,7)</f>
        <v>0.57599999999999996</v>
      </c>
      <c r="CX417">
        <f>ROUND(Y417*Source!I257,7)</f>
        <v>0.57599999999999996</v>
      </c>
      <c r="CY417">
        <f>AB417</f>
        <v>1114.97</v>
      </c>
      <c r="CZ417">
        <f>AF417</f>
        <v>995.51</v>
      </c>
      <c r="DA417">
        <f>AJ417</f>
        <v>1.1200000000000001</v>
      </c>
      <c r="DB417">
        <f>ROUND((ROUND(AT417*CZ417,2)*ROUND(0.3,7)),6)</f>
        <v>573.41399999999999</v>
      </c>
      <c r="DC417">
        <f>ROUND((ROUND(AT417*AG417,2)*ROUND(0.3,7)),6)</f>
        <v>316.40699999999998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642.22</v>
      </c>
      <c r="DH417">
        <f t="shared" si="185"/>
        <v>316.41000000000003</v>
      </c>
      <c r="DI417">
        <f t="shared" si="186"/>
        <v>0</v>
      </c>
      <c r="DJ417">
        <f>DG417+DH417</f>
        <v>958.63000000000011</v>
      </c>
      <c r="DK417">
        <v>1</v>
      </c>
      <c r="DL417" t="s">
        <v>1045</v>
      </c>
      <c r="DM417">
        <v>5</v>
      </c>
      <c r="DN417" t="s">
        <v>1038</v>
      </c>
      <c r="DO417">
        <v>1</v>
      </c>
    </row>
    <row r="418" spans="1:119" x14ac:dyDescent="0.2">
      <c r="A418">
        <f>ROW(Source!A257)</f>
        <v>257</v>
      </c>
      <c r="B418">
        <v>302024475</v>
      </c>
      <c r="C418">
        <v>302018772</v>
      </c>
      <c r="D418">
        <v>277862413</v>
      </c>
      <c r="E418">
        <v>1</v>
      </c>
      <c r="F418">
        <v>1</v>
      </c>
      <c r="G418">
        <v>1</v>
      </c>
      <c r="H418">
        <v>3</v>
      </c>
      <c r="I418" t="s">
        <v>1116</v>
      </c>
      <c r="J418" t="s">
        <v>1117</v>
      </c>
      <c r="K418" t="s">
        <v>1118</v>
      </c>
      <c r="L418">
        <v>1348</v>
      </c>
      <c r="N418">
        <v>1009</v>
      </c>
      <c r="O418" t="s">
        <v>843</v>
      </c>
      <c r="P418" t="s">
        <v>843</v>
      </c>
      <c r="Q418">
        <v>1000</v>
      </c>
      <c r="W418">
        <v>0</v>
      </c>
      <c r="X418">
        <v>-2038862519</v>
      </c>
      <c r="Y418">
        <f t="shared" ref="Y418:Y432" si="196">(AT418*ROUND(0,7))</f>
        <v>0</v>
      </c>
      <c r="AA418">
        <v>27769.599999999999</v>
      </c>
      <c r="AB418">
        <v>0</v>
      </c>
      <c r="AC418">
        <v>0</v>
      </c>
      <c r="AD418">
        <v>0</v>
      </c>
      <c r="AE418">
        <v>23335.8</v>
      </c>
      <c r="AF418">
        <v>0</v>
      </c>
      <c r="AG418">
        <v>0</v>
      </c>
      <c r="AH418">
        <v>0</v>
      </c>
      <c r="AI418">
        <v>1.19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5.0000000000000001E-3</v>
      </c>
      <c r="AU418" t="s">
        <v>14</v>
      </c>
      <c r="AV418">
        <v>0</v>
      </c>
      <c r="AW418">
        <v>2</v>
      </c>
      <c r="AX418">
        <v>302025241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116.679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ROUND(Y418*Source!I257,7)</f>
        <v>0</v>
      </c>
      <c r="CY418">
        <f t="shared" ref="CY418:CY433" si="197">AA418</f>
        <v>27769.599999999999</v>
      </c>
      <c r="CZ418">
        <f t="shared" ref="CZ418:CZ433" si="198">AE418</f>
        <v>23335.8</v>
      </c>
      <c r="DA418">
        <f t="shared" ref="DA418:DA433" si="199">AI418</f>
        <v>1.19</v>
      </c>
      <c r="DB418">
        <f t="shared" ref="DB418:DB432" si="200">ROUND((ROUND(AT418*CZ418,2)*ROUND(0,7)),6)</f>
        <v>0</v>
      </c>
      <c r="DC418">
        <f t="shared" ref="DC418:DC432" si="201">ROUND((ROUND(AT418*AG418,2)*ROUND(0,7)),6)</f>
        <v>0</v>
      </c>
      <c r="DD418" t="s">
        <v>3</v>
      </c>
      <c r="DE418" t="s">
        <v>3</v>
      </c>
      <c r="DF418">
        <f>ROUND(ROUND(AE418*AI418,2)*CX418,2)</f>
        <v>0</v>
      </c>
      <c r="DG418">
        <f t="shared" ref="DG418:DG435" si="202">ROUND(ROUND(AF418,2)*CX418,2)</f>
        <v>0</v>
      </c>
      <c r="DH418">
        <f t="shared" si="185"/>
        <v>0</v>
      </c>
      <c r="DI418">
        <f t="shared" si="186"/>
        <v>0</v>
      </c>
      <c r="DJ418">
        <f t="shared" ref="DJ418:DJ433" si="203"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ROW(Source!A257)</f>
        <v>257</v>
      </c>
      <c r="B419">
        <v>302024475</v>
      </c>
      <c r="C419">
        <v>302018772</v>
      </c>
      <c r="D419">
        <v>277862449</v>
      </c>
      <c r="E419">
        <v>1</v>
      </c>
      <c r="F419">
        <v>1</v>
      </c>
      <c r="G419">
        <v>1</v>
      </c>
      <c r="H419">
        <v>3</v>
      </c>
      <c r="I419" t="s">
        <v>1144</v>
      </c>
      <c r="J419" t="s">
        <v>1145</v>
      </c>
      <c r="K419" t="s">
        <v>1146</v>
      </c>
      <c r="L419">
        <v>1348</v>
      </c>
      <c r="N419">
        <v>1009</v>
      </c>
      <c r="O419" t="s">
        <v>843</v>
      </c>
      <c r="P419" t="s">
        <v>843</v>
      </c>
      <c r="Q419">
        <v>1000</v>
      </c>
      <c r="W419">
        <v>0</v>
      </c>
      <c r="X419">
        <v>180337744</v>
      </c>
      <c r="Y419">
        <f t="shared" si="196"/>
        <v>0</v>
      </c>
      <c r="AA419">
        <v>19145.349999999999</v>
      </c>
      <c r="AB419">
        <v>0</v>
      </c>
      <c r="AC419">
        <v>0</v>
      </c>
      <c r="AD419">
        <v>0</v>
      </c>
      <c r="AE419">
        <v>19145.349999999999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3.5E-4</v>
      </c>
      <c r="AU419" t="s">
        <v>14</v>
      </c>
      <c r="AV419">
        <v>0</v>
      </c>
      <c r="AW419">
        <v>2</v>
      </c>
      <c r="AX419">
        <v>302025242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6.7008724999999991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ROUND(Y419*Source!I257,7)</f>
        <v>0</v>
      </c>
      <c r="CY419">
        <f t="shared" si="197"/>
        <v>19145.349999999999</v>
      </c>
      <c r="CZ419">
        <f t="shared" si="198"/>
        <v>19145.349999999999</v>
      </c>
      <c r="DA419">
        <f t="shared" si="199"/>
        <v>1</v>
      </c>
      <c r="DB419">
        <f t="shared" si="200"/>
        <v>0</v>
      </c>
      <c r="DC419">
        <f t="shared" si="201"/>
        <v>0</v>
      </c>
      <c r="DD419" t="s">
        <v>3</v>
      </c>
      <c r="DE419" t="s">
        <v>3</v>
      </c>
      <c r="DF419">
        <f>ROUND(ROUND(AE419,2)*CX419,2)</f>
        <v>0</v>
      </c>
      <c r="DG419">
        <f t="shared" si="202"/>
        <v>0</v>
      </c>
      <c r="DH419">
        <f t="shared" si="185"/>
        <v>0</v>
      </c>
      <c r="DI419">
        <f t="shared" si="186"/>
        <v>0</v>
      </c>
      <c r="DJ419">
        <f t="shared" si="203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ROW(Source!A257)</f>
        <v>257</v>
      </c>
      <c r="B420">
        <v>302024475</v>
      </c>
      <c r="C420">
        <v>302018772</v>
      </c>
      <c r="D420">
        <v>277862499</v>
      </c>
      <c r="E420">
        <v>1</v>
      </c>
      <c r="F420">
        <v>1</v>
      </c>
      <c r="G420">
        <v>1</v>
      </c>
      <c r="H420">
        <v>3</v>
      </c>
      <c r="I420" t="s">
        <v>1053</v>
      </c>
      <c r="J420" t="s">
        <v>1054</v>
      </c>
      <c r="K420" t="s">
        <v>1055</v>
      </c>
      <c r="L420">
        <v>1348</v>
      </c>
      <c r="N420">
        <v>1009</v>
      </c>
      <c r="O420" t="s">
        <v>843</v>
      </c>
      <c r="P420" t="s">
        <v>843</v>
      </c>
      <c r="Q420">
        <v>1000</v>
      </c>
      <c r="W420">
        <v>0</v>
      </c>
      <c r="X420">
        <v>1337651512</v>
      </c>
      <c r="Y420">
        <f t="shared" si="196"/>
        <v>0</v>
      </c>
      <c r="AA420">
        <v>124600.13</v>
      </c>
      <c r="AB420">
        <v>0</v>
      </c>
      <c r="AC420">
        <v>0</v>
      </c>
      <c r="AD420">
        <v>0</v>
      </c>
      <c r="AE420">
        <v>116448.72</v>
      </c>
      <c r="AF420">
        <v>0</v>
      </c>
      <c r="AG420">
        <v>0</v>
      </c>
      <c r="AH420">
        <v>0</v>
      </c>
      <c r="AI420">
        <v>1.07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1.8E-3</v>
      </c>
      <c r="AU420" t="s">
        <v>14</v>
      </c>
      <c r="AV420">
        <v>0</v>
      </c>
      <c r="AW420">
        <v>2</v>
      </c>
      <c r="AX420">
        <v>302025243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209.607696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ROUND(Y420*Source!I257,7)</f>
        <v>0</v>
      </c>
      <c r="CY420">
        <f t="shared" si="197"/>
        <v>124600.13</v>
      </c>
      <c r="CZ420">
        <f t="shared" si="198"/>
        <v>116448.72</v>
      </c>
      <c r="DA420">
        <f t="shared" si="199"/>
        <v>1.07</v>
      </c>
      <c r="DB420">
        <f t="shared" si="200"/>
        <v>0</v>
      </c>
      <c r="DC420">
        <f t="shared" si="201"/>
        <v>0</v>
      </c>
      <c r="DD420" t="s">
        <v>3</v>
      </c>
      <c r="DE420" t="s">
        <v>3</v>
      </c>
      <c r="DF420">
        <f t="shared" ref="DF420:DF432" si="204">ROUND(ROUND(AE420*AI420,2)*CX420,2)</f>
        <v>0</v>
      </c>
      <c r="DG420">
        <f t="shared" si="202"/>
        <v>0</v>
      </c>
      <c r="DH420">
        <f t="shared" si="185"/>
        <v>0</v>
      </c>
      <c r="DI420">
        <f t="shared" si="186"/>
        <v>0</v>
      </c>
      <c r="DJ420">
        <f t="shared" si="203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ROW(Source!A257)</f>
        <v>257</v>
      </c>
      <c r="B421">
        <v>302024475</v>
      </c>
      <c r="C421">
        <v>302018772</v>
      </c>
      <c r="D421">
        <v>277862733</v>
      </c>
      <c r="E421">
        <v>1</v>
      </c>
      <c r="F421">
        <v>1</v>
      </c>
      <c r="G421">
        <v>1</v>
      </c>
      <c r="H421">
        <v>3</v>
      </c>
      <c r="I421" t="s">
        <v>1119</v>
      </c>
      <c r="J421" t="s">
        <v>1120</v>
      </c>
      <c r="K421" t="s">
        <v>1121</v>
      </c>
      <c r="L421">
        <v>1346</v>
      </c>
      <c r="N421">
        <v>1009</v>
      </c>
      <c r="O421" t="s">
        <v>1059</v>
      </c>
      <c r="P421" t="s">
        <v>1059</v>
      </c>
      <c r="Q421">
        <v>1</v>
      </c>
      <c r="W421">
        <v>0</v>
      </c>
      <c r="X421">
        <v>1008260642</v>
      </c>
      <c r="Y421">
        <f t="shared" si="196"/>
        <v>0</v>
      </c>
      <c r="AA421">
        <v>318.25</v>
      </c>
      <c r="AB421">
        <v>0</v>
      </c>
      <c r="AC421">
        <v>0</v>
      </c>
      <c r="AD421">
        <v>0</v>
      </c>
      <c r="AE421">
        <v>284.14999999999998</v>
      </c>
      <c r="AF421">
        <v>0</v>
      </c>
      <c r="AG421">
        <v>0</v>
      </c>
      <c r="AH421">
        <v>0</v>
      </c>
      <c r="AI421">
        <v>1.1200000000000001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0.01</v>
      </c>
      <c r="AU421" t="s">
        <v>14</v>
      </c>
      <c r="AV421">
        <v>0</v>
      </c>
      <c r="AW421">
        <v>2</v>
      </c>
      <c r="AX421">
        <v>302025244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2.8414999999999999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ROUND(Y421*Source!I257,7)</f>
        <v>0</v>
      </c>
      <c r="CY421">
        <f t="shared" si="197"/>
        <v>318.25</v>
      </c>
      <c r="CZ421">
        <f t="shared" si="198"/>
        <v>284.14999999999998</v>
      </c>
      <c r="DA421">
        <f t="shared" si="199"/>
        <v>1.1200000000000001</v>
      </c>
      <c r="DB421">
        <f t="shared" si="200"/>
        <v>0</v>
      </c>
      <c r="DC421">
        <f t="shared" si="201"/>
        <v>0</v>
      </c>
      <c r="DD421" t="s">
        <v>3</v>
      </c>
      <c r="DE421" t="s">
        <v>3</v>
      </c>
      <c r="DF421">
        <f t="shared" si="204"/>
        <v>0</v>
      </c>
      <c r="DG421">
        <f t="shared" si="202"/>
        <v>0</v>
      </c>
      <c r="DH421">
        <f t="shared" si="185"/>
        <v>0</v>
      </c>
      <c r="DI421">
        <f t="shared" si="186"/>
        <v>0</v>
      </c>
      <c r="DJ421">
        <f t="shared" si="203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ROW(Source!A257)</f>
        <v>257</v>
      </c>
      <c r="B422">
        <v>302024475</v>
      </c>
      <c r="C422">
        <v>302018772</v>
      </c>
      <c r="D422">
        <v>277862797</v>
      </c>
      <c r="E422">
        <v>1</v>
      </c>
      <c r="F422">
        <v>1</v>
      </c>
      <c r="G422">
        <v>1</v>
      </c>
      <c r="H422">
        <v>3</v>
      </c>
      <c r="I422" t="s">
        <v>1122</v>
      </c>
      <c r="J422" t="s">
        <v>1123</v>
      </c>
      <c r="K422" t="s">
        <v>1124</v>
      </c>
      <c r="L422">
        <v>1346</v>
      </c>
      <c r="N422">
        <v>1009</v>
      </c>
      <c r="O422" t="s">
        <v>1059</v>
      </c>
      <c r="P422" t="s">
        <v>1059</v>
      </c>
      <c r="Q422">
        <v>1</v>
      </c>
      <c r="W422">
        <v>0</v>
      </c>
      <c r="X422">
        <v>1325065969</v>
      </c>
      <c r="Y422">
        <f t="shared" si="196"/>
        <v>0</v>
      </c>
      <c r="AA422">
        <v>116.84</v>
      </c>
      <c r="AB422">
        <v>0</v>
      </c>
      <c r="AC422">
        <v>0</v>
      </c>
      <c r="AD422">
        <v>0</v>
      </c>
      <c r="AE422">
        <v>104.32</v>
      </c>
      <c r="AF422">
        <v>0</v>
      </c>
      <c r="AG422">
        <v>0</v>
      </c>
      <c r="AH422">
        <v>0</v>
      </c>
      <c r="AI422">
        <v>1.1200000000000001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3.5000000000000003E-2</v>
      </c>
      <c r="AU422" t="s">
        <v>14</v>
      </c>
      <c r="AV422">
        <v>0</v>
      </c>
      <c r="AW422">
        <v>2</v>
      </c>
      <c r="AX422">
        <v>302025245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3.6512000000000002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ROUND(Y422*Source!I257,7)</f>
        <v>0</v>
      </c>
      <c r="CY422">
        <f t="shared" si="197"/>
        <v>116.84</v>
      </c>
      <c r="CZ422">
        <f t="shared" si="198"/>
        <v>104.32</v>
      </c>
      <c r="DA422">
        <f t="shared" si="199"/>
        <v>1.1200000000000001</v>
      </c>
      <c r="DB422">
        <f t="shared" si="200"/>
        <v>0</v>
      </c>
      <c r="DC422">
        <f t="shared" si="201"/>
        <v>0</v>
      </c>
      <c r="DD422" t="s">
        <v>3</v>
      </c>
      <c r="DE422" t="s">
        <v>3</v>
      </c>
      <c r="DF422">
        <f t="shared" si="204"/>
        <v>0</v>
      </c>
      <c r="DG422">
        <f t="shared" si="202"/>
        <v>0</v>
      </c>
      <c r="DH422">
        <f t="shared" si="185"/>
        <v>0</v>
      </c>
      <c r="DI422">
        <f t="shared" si="186"/>
        <v>0</v>
      </c>
      <c r="DJ422">
        <f t="shared" si="203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ROW(Source!A257)</f>
        <v>257</v>
      </c>
      <c r="B423">
        <v>302024475</v>
      </c>
      <c r="C423">
        <v>302018772</v>
      </c>
      <c r="D423">
        <v>277865432</v>
      </c>
      <c r="E423">
        <v>1</v>
      </c>
      <c r="F423">
        <v>1</v>
      </c>
      <c r="G423">
        <v>1</v>
      </c>
      <c r="H423">
        <v>3</v>
      </c>
      <c r="I423" t="s">
        <v>1125</v>
      </c>
      <c r="J423" t="s">
        <v>1126</v>
      </c>
      <c r="K423" t="s">
        <v>1127</v>
      </c>
      <c r="L423">
        <v>1346</v>
      </c>
      <c r="N423">
        <v>1009</v>
      </c>
      <c r="O423" t="s">
        <v>1059</v>
      </c>
      <c r="P423" t="s">
        <v>1059</v>
      </c>
      <c r="Q423">
        <v>1</v>
      </c>
      <c r="W423">
        <v>0</v>
      </c>
      <c r="X423">
        <v>351792053</v>
      </c>
      <c r="Y423">
        <f t="shared" si="196"/>
        <v>0</v>
      </c>
      <c r="AA423">
        <v>198.36</v>
      </c>
      <c r="AB423">
        <v>0</v>
      </c>
      <c r="AC423">
        <v>0</v>
      </c>
      <c r="AD423">
        <v>0</v>
      </c>
      <c r="AE423">
        <v>206.62</v>
      </c>
      <c r="AF423">
        <v>0</v>
      </c>
      <c r="AG423">
        <v>0</v>
      </c>
      <c r="AH423">
        <v>0</v>
      </c>
      <c r="AI423">
        <v>0.96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3.3000000000000002E-2</v>
      </c>
      <c r="AU423" t="s">
        <v>14</v>
      </c>
      <c r="AV423">
        <v>0</v>
      </c>
      <c r="AW423">
        <v>2</v>
      </c>
      <c r="AX423">
        <v>302025246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6.8184600000000009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ROUND(Y423*Source!I257,7)</f>
        <v>0</v>
      </c>
      <c r="CY423">
        <f t="shared" si="197"/>
        <v>198.36</v>
      </c>
      <c r="CZ423">
        <f t="shared" si="198"/>
        <v>206.62</v>
      </c>
      <c r="DA423">
        <f t="shared" si="199"/>
        <v>0.96</v>
      </c>
      <c r="DB423">
        <f t="shared" si="200"/>
        <v>0</v>
      </c>
      <c r="DC423">
        <f t="shared" si="201"/>
        <v>0</v>
      </c>
      <c r="DD423" t="s">
        <v>3</v>
      </c>
      <c r="DE423" t="s">
        <v>3</v>
      </c>
      <c r="DF423">
        <f t="shared" si="204"/>
        <v>0</v>
      </c>
      <c r="DG423">
        <f t="shared" si="202"/>
        <v>0</v>
      </c>
      <c r="DH423">
        <f t="shared" si="185"/>
        <v>0</v>
      </c>
      <c r="DI423">
        <f t="shared" si="186"/>
        <v>0</v>
      </c>
      <c r="DJ423">
        <f t="shared" si="203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ROW(Source!A257)</f>
        <v>257</v>
      </c>
      <c r="B424">
        <v>302024475</v>
      </c>
      <c r="C424">
        <v>302018772</v>
      </c>
      <c r="D424">
        <v>277865759</v>
      </c>
      <c r="E424">
        <v>1</v>
      </c>
      <c r="F424">
        <v>1</v>
      </c>
      <c r="G424">
        <v>1</v>
      </c>
      <c r="H424">
        <v>3</v>
      </c>
      <c r="I424" t="s">
        <v>1095</v>
      </c>
      <c r="J424" t="s">
        <v>1096</v>
      </c>
      <c r="K424" t="s">
        <v>1097</v>
      </c>
      <c r="L424">
        <v>1301</v>
      </c>
      <c r="N424">
        <v>1003</v>
      </c>
      <c r="O424" t="s">
        <v>877</v>
      </c>
      <c r="P424" t="s">
        <v>877</v>
      </c>
      <c r="Q424">
        <v>1</v>
      </c>
      <c r="W424">
        <v>0</v>
      </c>
      <c r="X424">
        <v>82205366</v>
      </c>
      <c r="Y424">
        <f t="shared" si="196"/>
        <v>0</v>
      </c>
      <c r="AA424">
        <v>3.29</v>
      </c>
      <c r="AB424">
        <v>0</v>
      </c>
      <c r="AC424">
        <v>0</v>
      </c>
      <c r="AD424">
        <v>0</v>
      </c>
      <c r="AE424">
        <v>2.27</v>
      </c>
      <c r="AF424">
        <v>0</v>
      </c>
      <c r="AG424">
        <v>0</v>
      </c>
      <c r="AH424">
        <v>0</v>
      </c>
      <c r="AI424">
        <v>1.45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58.11</v>
      </c>
      <c r="AU424" t="s">
        <v>14</v>
      </c>
      <c r="AV424">
        <v>0</v>
      </c>
      <c r="AW424">
        <v>2</v>
      </c>
      <c r="AX424">
        <v>302025247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131.90969999999999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ROUND(Y424*Source!I257,7)</f>
        <v>0</v>
      </c>
      <c r="CY424">
        <f t="shared" si="197"/>
        <v>3.29</v>
      </c>
      <c r="CZ424">
        <f t="shared" si="198"/>
        <v>2.27</v>
      </c>
      <c r="DA424">
        <f t="shared" si="199"/>
        <v>1.45</v>
      </c>
      <c r="DB424">
        <f t="shared" si="200"/>
        <v>0</v>
      </c>
      <c r="DC424">
        <f t="shared" si="201"/>
        <v>0</v>
      </c>
      <c r="DD424" t="s">
        <v>3</v>
      </c>
      <c r="DE424" t="s">
        <v>3</v>
      </c>
      <c r="DF424">
        <f t="shared" si="204"/>
        <v>0</v>
      </c>
      <c r="DG424">
        <f t="shared" si="202"/>
        <v>0</v>
      </c>
      <c r="DH424">
        <f t="shared" si="185"/>
        <v>0</v>
      </c>
      <c r="DI424">
        <f t="shared" si="186"/>
        <v>0</v>
      </c>
      <c r="DJ424">
        <f t="shared" si="203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ROW(Source!A257)</f>
        <v>257</v>
      </c>
      <c r="B425">
        <v>302024475</v>
      </c>
      <c r="C425">
        <v>302018772</v>
      </c>
      <c r="D425">
        <v>277865875</v>
      </c>
      <c r="E425">
        <v>1</v>
      </c>
      <c r="F425">
        <v>1</v>
      </c>
      <c r="G425">
        <v>1</v>
      </c>
      <c r="H425">
        <v>3</v>
      </c>
      <c r="I425" t="s">
        <v>1128</v>
      </c>
      <c r="J425" t="s">
        <v>1129</v>
      </c>
      <c r="K425" t="s">
        <v>1130</v>
      </c>
      <c r="L425">
        <v>1301</v>
      </c>
      <c r="N425">
        <v>1003</v>
      </c>
      <c r="O425" t="s">
        <v>877</v>
      </c>
      <c r="P425" t="s">
        <v>877</v>
      </c>
      <c r="Q425">
        <v>1</v>
      </c>
      <c r="W425">
        <v>0</v>
      </c>
      <c r="X425">
        <v>-1606348536</v>
      </c>
      <c r="Y425">
        <f t="shared" si="196"/>
        <v>0</v>
      </c>
      <c r="AA425">
        <v>20.92</v>
      </c>
      <c r="AB425">
        <v>0</v>
      </c>
      <c r="AC425">
        <v>0</v>
      </c>
      <c r="AD425">
        <v>0</v>
      </c>
      <c r="AE425">
        <v>14.43</v>
      </c>
      <c r="AF425">
        <v>0</v>
      </c>
      <c r="AG425">
        <v>0</v>
      </c>
      <c r="AH425">
        <v>0</v>
      </c>
      <c r="AI425">
        <v>1.45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4.55</v>
      </c>
      <c r="AU425" t="s">
        <v>14</v>
      </c>
      <c r="AV425">
        <v>0</v>
      </c>
      <c r="AW425">
        <v>2</v>
      </c>
      <c r="AX425">
        <v>302025248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65.656499999999994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ROUND(Y425*Source!I257,7)</f>
        <v>0</v>
      </c>
      <c r="CY425">
        <f t="shared" si="197"/>
        <v>20.92</v>
      </c>
      <c r="CZ425">
        <f t="shared" si="198"/>
        <v>14.43</v>
      </c>
      <c r="DA425">
        <f t="shared" si="199"/>
        <v>1.45</v>
      </c>
      <c r="DB425">
        <f t="shared" si="200"/>
        <v>0</v>
      </c>
      <c r="DC425">
        <f t="shared" si="201"/>
        <v>0</v>
      </c>
      <c r="DD425" t="s">
        <v>3</v>
      </c>
      <c r="DE425" t="s">
        <v>3</v>
      </c>
      <c r="DF425">
        <f t="shared" si="204"/>
        <v>0</v>
      </c>
      <c r="DG425">
        <f t="shared" si="202"/>
        <v>0</v>
      </c>
      <c r="DH425">
        <f t="shared" si="185"/>
        <v>0</v>
      </c>
      <c r="DI425">
        <f t="shared" si="186"/>
        <v>0</v>
      </c>
      <c r="DJ425">
        <f t="shared" si="203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ROW(Source!A257)</f>
        <v>257</v>
      </c>
      <c r="B426">
        <v>302024475</v>
      </c>
      <c r="C426">
        <v>302018772</v>
      </c>
      <c r="D426">
        <v>277881757</v>
      </c>
      <c r="E426">
        <v>1</v>
      </c>
      <c r="F426">
        <v>1</v>
      </c>
      <c r="G426">
        <v>1</v>
      </c>
      <c r="H426">
        <v>3</v>
      </c>
      <c r="I426" t="s">
        <v>1076</v>
      </c>
      <c r="J426" t="s">
        <v>1077</v>
      </c>
      <c r="K426" t="s">
        <v>1078</v>
      </c>
      <c r="L426">
        <v>1348</v>
      </c>
      <c r="N426">
        <v>1009</v>
      </c>
      <c r="O426" t="s">
        <v>843</v>
      </c>
      <c r="P426" t="s">
        <v>843</v>
      </c>
      <c r="Q426">
        <v>1000</v>
      </c>
      <c r="W426">
        <v>0</v>
      </c>
      <c r="X426">
        <v>-30100679</v>
      </c>
      <c r="Y426">
        <f t="shared" si="196"/>
        <v>0</v>
      </c>
      <c r="AA426">
        <v>1071093.53</v>
      </c>
      <c r="AB426">
        <v>0</v>
      </c>
      <c r="AC426">
        <v>0</v>
      </c>
      <c r="AD426">
        <v>0</v>
      </c>
      <c r="AE426">
        <v>1050091.7</v>
      </c>
      <c r="AF426">
        <v>0</v>
      </c>
      <c r="AG426">
        <v>0</v>
      </c>
      <c r="AH426">
        <v>0</v>
      </c>
      <c r="AI426">
        <v>1.02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2.0000000000000002E-5</v>
      </c>
      <c r="AU426" t="s">
        <v>14</v>
      </c>
      <c r="AV426">
        <v>0</v>
      </c>
      <c r="AW426">
        <v>2</v>
      </c>
      <c r="AX426">
        <v>302025249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21.001834000000002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ROUND(Y426*Source!I257,7)</f>
        <v>0</v>
      </c>
      <c r="CY426">
        <f t="shared" si="197"/>
        <v>1071093.53</v>
      </c>
      <c r="CZ426">
        <f t="shared" si="198"/>
        <v>1050091.7</v>
      </c>
      <c r="DA426">
        <f t="shared" si="199"/>
        <v>1.02</v>
      </c>
      <c r="DB426">
        <f t="shared" si="200"/>
        <v>0</v>
      </c>
      <c r="DC426">
        <f t="shared" si="201"/>
        <v>0</v>
      </c>
      <c r="DD426" t="s">
        <v>3</v>
      </c>
      <c r="DE426" t="s">
        <v>3</v>
      </c>
      <c r="DF426">
        <f t="shared" si="204"/>
        <v>0</v>
      </c>
      <c r="DG426">
        <f t="shared" si="202"/>
        <v>0</v>
      </c>
      <c r="DH426">
        <f t="shared" si="185"/>
        <v>0</v>
      </c>
      <c r="DI426">
        <f t="shared" si="186"/>
        <v>0</v>
      </c>
      <c r="DJ426">
        <f t="shared" si="203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ROW(Source!A257)</f>
        <v>257</v>
      </c>
      <c r="B427">
        <v>302024475</v>
      </c>
      <c r="C427">
        <v>302018772</v>
      </c>
      <c r="D427">
        <v>277881818</v>
      </c>
      <c r="E427">
        <v>1</v>
      </c>
      <c r="F427">
        <v>1</v>
      </c>
      <c r="G427">
        <v>1</v>
      </c>
      <c r="H427">
        <v>3</v>
      </c>
      <c r="I427" t="s">
        <v>1056</v>
      </c>
      <c r="J427" t="s">
        <v>1057</v>
      </c>
      <c r="K427" t="s">
        <v>1058</v>
      </c>
      <c r="L427">
        <v>1346</v>
      </c>
      <c r="N427">
        <v>1009</v>
      </c>
      <c r="O427" t="s">
        <v>1059</v>
      </c>
      <c r="P427" t="s">
        <v>1059</v>
      </c>
      <c r="Q427">
        <v>1</v>
      </c>
      <c r="W427">
        <v>0</v>
      </c>
      <c r="X427">
        <v>1607157956</v>
      </c>
      <c r="Y427">
        <f t="shared" si="196"/>
        <v>0</v>
      </c>
      <c r="AA427">
        <v>1400.99</v>
      </c>
      <c r="AB427">
        <v>0</v>
      </c>
      <c r="AC427">
        <v>0</v>
      </c>
      <c r="AD427">
        <v>0</v>
      </c>
      <c r="AE427">
        <v>870.18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0.64</v>
      </c>
      <c r="AU427" t="s">
        <v>14</v>
      </c>
      <c r="AV427">
        <v>0</v>
      </c>
      <c r="AW427">
        <v>2</v>
      </c>
      <c r="AX427">
        <v>302025250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556.91520000000003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ROUND(Y427*Source!I257,7)</f>
        <v>0</v>
      </c>
      <c r="CY427">
        <f t="shared" si="197"/>
        <v>1400.99</v>
      </c>
      <c r="CZ427">
        <f t="shared" si="198"/>
        <v>870.18</v>
      </c>
      <c r="DA427">
        <f t="shared" si="199"/>
        <v>1.61</v>
      </c>
      <c r="DB427">
        <f t="shared" si="200"/>
        <v>0</v>
      </c>
      <c r="DC427">
        <f t="shared" si="201"/>
        <v>0</v>
      </c>
      <c r="DD427" t="s">
        <v>3</v>
      </c>
      <c r="DE427" t="s">
        <v>3</v>
      </c>
      <c r="DF427">
        <f t="shared" si="204"/>
        <v>0</v>
      </c>
      <c r="DG427">
        <f t="shared" si="202"/>
        <v>0</v>
      </c>
      <c r="DH427">
        <f t="shared" si="185"/>
        <v>0</v>
      </c>
      <c r="DI427">
        <f t="shared" si="186"/>
        <v>0</v>
      </c>
      <c r="DJ427">
        <f t="shared" si="203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ROW(Source!A257)</f>
        <v>257</v>
      </c>
      <c r="B428">
        <v>302024475</v>
      </c>
      <c r="C428">
        <v>302018772</v>
      </c>
      <c r="D428">
        <v>277896315</v>
      </c>
      <c r="E428">
        <v>1</v>
      </c>
      <c r="F428">
        <v>1</v>
      </c>
      <c r="G428">
        <v>1</v>
      </c>
      <c r="H428">
        <v>3</v>
      </c>
      <c r="I428" t="s">
        <v>1147</v>
      </c>
      <c r="J428" t="s">
        <v>1148</v>
      </c>
      <c r="K428" t="s">
        <v>1149</v>
      </c>
      <c r="L428">
        <v>1348</v>
      </c>
      <c r="N428">
        <v>1009</v>
      </c>
      <c r="O428" t="s">
        <v>843</v>
      </c>
      <c r="P428" t="s">
        <v>843</v>
      </c>
      <c r="Q428">
        <v>1000</v>
      </c>
      <c r="W428">
        <v>0</v>
      </c>
      <c r="X428">
        <v>-1262208440</v>
      </c>
      <c r="Y428">
        <f t="shared" si="196"/>
        <v>0</v>
      </c>
      <c r="AA428">
        <v>81621.399999999994</v>
      </c>
      <c r="AB428">
        <v>0</v>
      </c>
      <c r="AC428">
        <v>0</v>
      </c>
      <c r="AD428">
        <v>0</v>
      </c>
      <c r="AE428">
        <v>80020.98</v>
      </c>
      <c r="AF428">
        <v>0</v>
      </c>
      <c r="AG428">
        <v>0</v>
      </c>
      <c r="AH428">
        <v>0</v>
      </c>
      <c r="AI428">
        <v>1.02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5.0000000000000002E-5</v>
      </c>
      <c r="AU428" t="s">
        <v>14</v>
      </c>
      <c r="AV428">
        <v>0</v>
      </c>
      <c r="AW428">
        <v>2</v>
      </c>
      <c r="AX428">
        <v>302025251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4.0010490000000001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ROUND(Y428*Source!I257,7)</f>
        <v>0</v>
      </c>
      <c r="CY428">
        <f t="shared" si="197"/>
        <v>81621.399999999994</v>
      </c>
      <c r="CZ428">
        <f t="shared" si="198"/>
        <v>80020.98</v>
      </c>
      <c r="DA428">
        <f t="shared" si="199"/>
        <v>1.02</v>
      </c>
      <c r="DB428">
        <f t="shared" si="200"/>
        <v>0</v>
      </c>
      <c r="DC428">
        <f t="shared" si="201"/>
        <v>0</v>
      </c>
      <c r="DD428" t="s">
        <v>3</v>
      </c>
      <c r="DE428" t="s">
        <v>3</v>
      </c>
      <c r="DF428">
        <f t="shared" si="204"/>
        <v>0</v>
      </c>
      <c r="DG428">
        <f t="shared" si="202"/>
        <v>0</v>
      </c>
      <c r="DH428">
        <f t="shared" si="185"/>
        <v>0</v>
      </c>
      <c r="DI428">
        <f t="shared" si="186"/>
        <v>0</v>
      </c>
      <c r="DJ428">
        <f t="shared" si="203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ROW(Source!A257)</f>
        <v>257</v>
      </c>
      <c r="B429">
        <v>302024475</v>
      </c>
      <c r="C429">
        <v>302018772</v>
      </c>
      <c r="D429">
        <v>277907649</v>
      </c>
      <c r="E429">
        <v>1</v>
      </c>
      <c r="F429">
        <v>1</v>
      </c>
      <c r="G429">
        <v>1</v>
      </c>
      <c r="H429">
        <v>3</v>
      </c>
      <c r="I429" t="s">
        <v>1131</v>
      </c>
      <c r="J429" t="s">
        <v>1132</v>
      </c>
      <c r="K429" t="s">
        <v>1133</v>
      </c>
      <c r="L429">
        <v>1346</v>
      </c>
      <c r="N429">
        <v>1009</v>
      </c>
      <c r="O429" t="s">
        <v>1059</v>
      </c>
      <c r="P429" t="s">
        <v>1059</v>
      </c>
      <c r="Q429">
        <v>1</v>
      </c>
      <c r="W429">
        <v>0</v>
      </c>
      <c r="X429">
        <v>195053230</v>
      </c>
      <c r="Y429">
        <f t="shared" si="196"/>
        <v>0</v>
      </c>
      <c r="AA429">
        <v>1798.07</v>
      </c>
      <c r="AB429">
        <v>0</v>
      </c>
      <c r="AC429">
        <v>0</v>
      </c>
      <c r="AD429">
        <v>0</v>
      </c>
      <c r="AE429">
        <v>1912.84</v>
      </c>
      <c r="AF429">
        <v>0</v>
      </c>
      <c r="AG429">
        <v>0</v>
      </c>
      <c r="AH429">
        <v>0</v>
      </c>
      <c r="AI429">
        <v>0.94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5.0000000000000001E-3</v>
      </c>
      <c r="AU429" t="s">
        <v>14</v>
      </c>
      <c r="AV429">
        <v>0</v>
      </c>
      <c r="AW429">
        <v>2</v>
      </c>
      <c r="AX429">
        <v>302025252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9.5641999999999996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ROUND(Y429*Source!I257,7)</f>
        <v>0</v>
      </c>
      <c r="CY429">
        <f t="shared" si="197"/>
        <v>1798.07</v>
      </c>
      <c r="CZ429">
        <f t="shared" si="198"/>
        <v>1912.84</v>
      </c>
      <c r="DA429">
        <f t="shared" si="199"/>
        <v>0.94</v>
      </c>
      <c r="DB429">
        <f t="shared" si="200"/>
        <v>0</v>
      </c>
      <c r="DC429">
        <f t="shared" si="201"/>
        <v>0</v>
      </c>
      <c r="DD429" t="s">
        <v>3</v>
      </c>
      <c r="DE429" t="s">
        <v>3</v>
      </c>
      <c r="DF429">
        <f t="shared" si="204"/>
        <v>0</v>
      </c>
      <c r="DG429">
        <f t="shared" si="202"/>
        <v>0</v>
      </c>
      <c r="DH429">
        <f t="shared" si="185"/>
        <v>0</v>
      </c>
      <c r="DI429">
        <f t="shared" si="186"/>
        <v>0</v>
      </c>
      <c r="DJ429">
        <f t="shared" si="203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ROW(Source!A257)</f>
        <v>257</v>
      </c>
      <c r="B430">
        <v>302024475</v>
      </c>
      <c r="C430">
        <v>302018772</v>
      </c>
      <c r="D430">
        <v>277910572</v>
      </c>
      <c r="E430">
        <v>1</v>
      </c>
      <c r="F430">
        <v>1</v>
      </c>
      <c r="G430">
        <v>1</v>
      </c>
      <c r="H430">
        <v>3</v>
      </c>
      <c r="I430" t="s">
        <v>1134</v>
      </c>
      <c r="J430" t="s">
        <v>1135</v>
      </c>
      <c r="K430" t="s">
        <v>1136</v>
      </c>
      <c r="L430">
        <v>1371</v>
      </c>
      <c r="N430">
        <v>1013</v>
      </c>
      <c r="O430" t="s">
        <v>200</v>
      </c>
      <c r="P430" t="s">
        <v>200</v>
      </c>
      <c r="Q430">
        <v>1</v>
      </c>
      <c r="W430">
        <v>0</v>
      </c>
      <c r="X430">
        <v>2049129347</v>
      </c>
      <c r="Y430">
        <f t="shared" si="196"/>
        <v>0</v>
      </c>
      <c r="AA430">
        <v>529.66999999999996</v>
      </c>
      <c r="AB430">
        <v>0</v>
      </c>
      <c r="AC430">
        <v>0</v>
      </c>
      <c r="AD430">
        <v>0</v>
      </c>
      <c r="AE430">
        <v>417.06</v>
      </c>
      <c r="AF430">
        <v>0</v>
      </c>
      <c r="AG430">
        <v>0</v>
      </c>
      <c r="AH430">
        <v>0</v>
      </c>
      <c r="AI430">
        <v>1.27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1</v>
      </c>
      <c r="AU430" t="s">
        <v>14</v>
      </c>
      <c r="AV430">
        <v>0</v>
      </c>
      <c r="AW430">
        <v>2</v>
      </c>
      <c r="AX430">
        <v>302025253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417.06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ROUND(Y430*Source!I257,7)</f>
        <v>0</v>
      </c>
      <c r="CY430">
        <f t="shared" si="197"/>
        <v>529.66999999999996</v>
      </c>
      <c r="CZ430">
        <f t="shared" si="198"/>
        <v>417.06</v>
      </c>
      <c r="DA430">
        <f t="shared" si="199"/>
        <v>1.27</v>
      </c>
      <c r="DB430">
        <f t="shared" si="200"/>
        <v>0</v>
      </c>
      <c r="DC430">
        <f t="shared" si="201"/>
        <v>0</v>
      </c>
      <c r="DD430" t="s">
        <v>3</v>
      </c>
      <c r="DE430" t="s">
        <v>3</v>
      </c>
      <c r="DF430">
        <f t="shared" si="204"/>
        <v>0</v>
      </c>
      <c r="DG430">
        <f t="shared" si="202"/>
        <v>0</v>
      </c>
      <c r="DH430">
        <f t="shared" si="185"/>
        <v>0</v>
      </c>
      <c r="DI430">
        <f t="shared" si="186"/>
        <v>0</v>
      </c>
      <c r="DJ430">
        <f t="shared" si="203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ROW(Source!A257)</f>
        <v>257</v>
      </c>
      <c r="B431">
        <v>302024475</v>
      </c>
      <c r="C431">
        <v>302018772</v>
      </c>
      <c r="D431">
        <v>277922793</v>
      </c>
      <c r="E431">
        <v>1</v>
      </c>
      <c r="F431">
        <v>1</v>
      </c>
      <c r="G431">
        <v>1</v>
      </c>
      <c r="H431">
        <v>3</v>
      </c>
      <c r="I431" t="s">
        <v>1137</v>
      </c>
      <c r="J431" t="s">
        <v>1138</v>
      </c>
      <c r="K431" t="s">
        <v>1139</v>
      </c>
      <c r="L431">
        <v>1425</v>
      </c>
      <c r="N431">
        <v>1013</v>
      </c>
      <c r="O431" t="s">
        <v>1086</v>
      </c>
      <c r="P431" t="s">
        <v>1086</v>
      </c>
      <c r="Q431">
        <v>1</v>
      </c>
      <c r="W431">
        <v>0</v>
      </c>
      <c r="X431">
        <v>1394025239</v>
      </c>
      <c r="Y431">
        <f t="shared" si="196"/>
        <v>0</v>
      </c>
      <c r="AA431">
        <v>60.02</v>
      </c>
      <c r="AB431">
        <v>0</v>
      </c>
      <c r="AC431">
        <v>0</v>
      </c>
      <c r="AD431">
        <v>0</v>
      </c>
      <c r="AE431">
        <v>47.26</v>
      </c>
      <c r="AF431">
        <v>0</v>
      </c>
      <c r="AG431">
        <v>0</v>
      </c>
      <c r="AH431">
        <v>0</v>
      </c>
      <c r="AI431">
        <v>1.27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0.57999999999999996</v>
      </c>
      <c r="AU431" t="s">
        <v>14</v>
      </c>
      <c r="AV431">
        <v>0</v>
      </c>
      <c r="AW431">
        <v>2</v>
      </c>
      <c r="AX431">
        <v>302025254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27.410799999999998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ROUND(Y431*Source!I257,7)</f>
        <v>0</v>
      </c>
      <c r="CY431">
        <f t="shared" si="197"/>
        <v>60.02</v>
      </c>
      <c r="CZ431">
        <f t="shared" si="198"/>
        <v>47.26</v>
      </c>
      <c r="DA431">
        <f t="shared" si="199"/>
        <v>1.27</v>
      </c>
      <c r="DB431">
        <f t="shared" si="200"/>
        <v>0</v>
      </c>
      <c r="DC431">
        <f t="shared" si="201"/>
        <v>0</v>
      </c>
      <c r="DD431" t="s">
        <v>3</v>
      </c>
      <c r="DE431" t="s">
        <v>3</v>
      </c>
      <c r="DF431">
        <f t="shared" si="204"/>
        <v>0</v>
      </c>
      <c r="DG431">
        <f t="shared" si="202"/>
        <v>0</v>
      </c>
      <c r="DH431">
        <f t="shared" si="185"/>
        <v>0</v>
      </c>
      <c r="DI431">
        <f t="shared" si="186"/>
        <v>0</v>
      </c>
      <c r="DJ431">
        <f t="shared" si="203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ROW(Source!A257)</f>
        <v>257</v>
      </c>
      <c r="B432">
        <v>302024475</v>
      </c>
      <c r="C432">
        <v>302018772</v>
      </c>
      <c r="D432">
        <v>277922809</v>
      </c>
      <c r="E432">
        <v>1</v>
      </c>
      <c r="F432">
        <v>1</v>
      </c>
      <c r="G432">
        <v>1</v>
      </c>
      <c r="H432">
        <v>3</v>
      </c>
      <c r="I432" t="s">
        <v>1140</v>
      </c>
      <c r="J432" t="s">
        <v>1141</v>
      </c>
      <c r="K432" t="s">
        <v>1142</v>
      </c>
      <c r="L432">
        <v>1407</v>
      </c>
      <c r="N432">
        <v>1013</v>
      </c>
      <c r="O432" t="s">
        <v>1143</v>
      </c>
      <c r="P432" t="s">
        <v>1143</v>
      </c>
      <c r="Q432">
        <v>1</v>
      </c>
      <c r="W432">
        <v>0</v>
      </c>
      <c r="X432">
        <v>-317919792</v>
      </c>
      <c r="Y432">
        <f t="shared" si="196"/>
        <v>0</v>
      </c>
      <c r="AA432">
        <v>6597.27</v>
      </c>
      <c r="AB432">
        <v>0</v>
      </c>
      <c r="AC432">
        <v>0</v>
      </c>
      <c r="AD432">
        <v>0</v>
      </c>
      <c r="AE432">
        <v>6052.54</v>
      </c>
      <c r="AF432">
        <v>0</v>
      </c>
      <c r="AG432">
        <v>0</v>
      </c>
      <c r="AH432">
        <v>0</v>
      </c>
      <c r="AI432">
        <v>1.0900000000000001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0.03</v>
      </c>
      <c r="AU432" t="s">
        <v>14</v>
      </c>
      <c r="AV432">
        <v>0</v>
      </c>
      <c r="AW432">
        <v>2</v>
      </c>
      <c r="AX432">
        <v>302025255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181.5762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ROUND(Y432*Source!I257,7)</f>
        <v>0</v>
      </c>
      <c r="CY432">
        <f t="shared" si="197"/>
        <v>6597.27</v>
      </c>
      <c r="CZ432">
        <f t="shared" si="198"/>
        <v>6052.54</v>
      </c>
      <c r="DA432">
        <f t="shared" si="199"/>
        <v>1.0900000000000001</v>
      </c>
      <c r="DB432">
        <f t="shared" si="200"/>
        <v>0</v>
      </c>
      <c r="DC432">
        <f t="shared" si="201"/>
        <v>0</v>
      </c>
      <c r="DD432" t="s">
        <v>3</v>
      </c>
      <c r="DE432" t="s">
        <v>3</v>
      </c>
      <c r="DF432">
        <f t="shared" si="204"/>
        <v>0</v>
      </c>
      <c r="DG432">
        <f t="shared" si="202"/>
        <v>0</v>
      </c>
      <c r="DH432">
        <f t="shared" si="185"/>
        <v>0</v>
      </c>
      <c r="DI432">
        <f t="shared" si="186"/>
        <v>0</v>
      </c>
      <c r="DJ432">
        <f t="shared" si="203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ROW(Source!A257)</f>
        <v>257</v>
      </c>
      <c r="B433">
        <v>302024475</v>
      </c>
      <c r="C433">
        <v>302018772</v>
      </c>
      <c r="D433">
        <v>277566433</v>
      </c>
      <c r="E433">
        <v>109</v>
      </c>
      <c r="F433">
        <v>1</v>
      </c>
      <c r="G433">
        <v>1</v>
      </c>
      <c r="H433">
        <v>3</v>
      </c>
      <c r="I433" t="s">
        <v>1046</v>
      </c>
      <c r="J433" t="s">
        <v>3</v>
      </c>
      <c r="K433" t="s">
        <v>1047</v>
      </c>
      <c r="L433">
        <v>3277935</v>
      </c>
      <c r="N433">
        <v>1013</v>
      </c>
      <c r="O433" t="s">
        <v>1048</v>
      </c>
      <c r="P433" t="s">
        <v>1048</v>
      </c>
      <c r="Q433">
        <v>1</v>
      </c>
      <c r="W433">
        <v>0</v>
      </c>
      <c r="X433">
        <v>274903907</v>
      </c>
      <c r="Y433">
        <f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2</v>
      </c>
      <c r="AU433" t="s">
        <v>3</v>
      </c>
      <c r="AV433">
        <v>0</v>
      </c>
      <c r="AW433">
        <v>2</v>
      </c>
      <c r="AX433">
        <v>302025256</v>
      </c>
      <c r="AY433">
        <v>1</v>
      </c>
      <c r="AZ433">
        <v>2048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ROUND(Y433*Source!I257,7)</f>
        <v>2</v>
      </c>
      <c r="CY433">
        <f t="shared" si="197"/>
        <v>0</v>
      </c>
      <c r="CZ433">
        <f t="shared" si="198"/>
        <v>0</v>
      </c>
      <c r="DA433">
        <f t="shared" si="199"/>
        <v>1</v>
      </c>
      <c r="DB433">
        <f>ROUND(ROUND(AT433*CZ433,2),6)</f>
        <v>0</v>
      </c>
      <c r="DC433">
        <f>ROUND(ROUND(AT433*AG433,2),6)</f>
        <v>0</v>
      </c>
      <c r="DD433" t="s">
        <v>3</v>
      </c>
      <c r="DE433" t="s">
        <v>3</v>
      </c>
      <c r="DF433">
        <f>ROUND(ROUND(AE433,2)*CX433,2)</f>
        <v>0</v>
      </c>
      <c r="DG433">
        <f t="shared" si="202"/>
        <v>0</v>
      </c>
      <c r="DH433">
        <f t="shared" si="185"/>
        <v>0</v>
      </c>
      <c r="DI433">
        <f t="shared" si="186"/>
        <v>0</v>
      </c>
      <c r="DJ433">
        <f t="shared" si="203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ROW(Source!A258)</f>
        <v>258</v>
      </c>
      <c r="B434">
        <v>302024475</v>
      </c>
      <c r="C434">
        <v>302018811</v>
      </c>
      <c r="D434">
        <v>277560289</v>
      </c>
      <c r="E434">
        <v>109</v>
      </c>
      <c r="F434">
        <v>1</v>
      </c>
      <c r="G434">
        <v>1</v>
      </c>
      <c r="H434">
        <v>1</v>
      </c>
      <c r="I434" t="s">
        <v>1049</v>
      </c>
      <c r="J434" t="s">
        <v>3</v>
      </c>
      <c r="K434" t="s">
        <v>1050</v>
      </c>
      <c r="L434">
        <v>1191</v>
      </c>
      <c r="N434">
        <v>1013</v>
      </c>
      <c r="O434" t="s">
        <v>1038</v>
      </c>
      <c r="P434" t="s">
        <v>1038</v>
      </c>
      <c r="Q434">
        <v>1</v>
      </c>
      <c r="W434">
        <v>0</v>
      </c>
      <c r="X434">
        <v>1893946532</v>
      </c>
      <c r="Y434">
        <f>AT434</f>
        <v>15</v>
      </c>
      <c r="AA434">
        <v>0</v>
      </c>
      <c r="AB434">
        <v>0</v>
      </c>
      <c r="AC434">
        <v>0</v>
      </c>
      <c r="AD434">
        <v>451.23</v>
      </c>
      <c r="AE434">
        <v>0</v>
      </c>
      <c r="AF434">
        <v>0</v>
      </c>
      <c r="AG434">
        <v>0</v>
      </c>
      <c r="AH434">
        <v>451.23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15</v>
      </c>
      <c r="AU434" t="s">
        <v>3</v>
      </c>
      <c r="AV434">
        <v>1</v>
      </c>
      <c r="AW434">
        <v>2</v>
      </c>
      <c r="AX434">
        <v>302025257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6768.4500000000007</v>
      </c>
      <c r="BN434">
        <v>15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6768.4500000000007</v>
      </c>
      <c r="BU434">
        <v>15</v>
      </c>
      <c r="BV434">
        <v>0</v>
      </c>
      <c r="BW434">
        <v>1</v>
      </c>
      <c r="CU434">
        <f>ROUND(AT434*Source!I258*AH434*AL434,2)</f>
        <v>6768.45</v>
      </c>
      <c r="CV434">
        <f>ROUND(Y434*Source!I258,7)</f>
        <v>15</v>
      </c>
      <c r="CW434">
        <v>0</v>
      </c>
      <c r="CX434">
        <f>ROUND(Y434*Source!I258,7)</f>
        <v>15</v>
      </c>
      <c r="CY434">
        <f>AD434</f>
        <v>451.23</v>
      </c>
      <c r="CZ434">
        <f>AH434</f>
        <v>451.23</v>
      </c>
      <c r="DA434">
        <f>AL434</f>
        <v>1</v>
      </c>
      <c r="DB434">
        <f>ROUND(ROUND(AT434*CZ434,2),6)</f>
        <v>6768.45</v>
      </c>
      <c r="DC434">
        <f>ROUND(ROUND(AT434*AG434,2),6)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202"/>
        <v>0</v>
      </c>
      <c r="DH434">
        <f t="shared" si="185"/>
        <v>0</v>
      </c>
      <c r="DI434">
        <f t="shared" si="186"/>
        <v>6768.45</v>
      </c>
      <c r="DJ434">
        <f>DI434</f>
        <v>6768.45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ROW(Source!A258)</f>
        <v>258</v>
      </c>
      <c r="B435">
        <v>302024475</v>
      </c>
      <c r="C435">
        <v>302018811</v>
      </c>
      <c r="D435">
        <v>277560491</v>
      </c>
      <c r="E435">
        <v>109</v>
      </c>
      <c r="F435">
        <v>1</v>
      </c>
      <c r="G435">
        <v>1</v>
      </c>
      <c r="H435">
        <v>1</v>
      </c>
      <c r="I435" t="s">
        <v>1039</v>
      </c>
      <c r="J435" t="s">
        <v>3</v>
      </c>
      <c r="K435" t="s">
        <v>1040</v>
      </c>
      <c r="L435">
        <v>1191</v>
      </c>
      <c r="N435">
        <v>1013</v>
      </c>
      <c r="O435" t="s">
        <v>1038</v>
      </c>
      <c r="P435" t="s">
        <v>1038</v>
      </c>
      <c r="Q435">
        <v>1</v>
      </c>
      <c r="W435">
        <v>0</v>
      </c>
      <c r="X435">
        <v>-1417349443</v>
      </c>
      <c r="Y435">
        <f>AT435</f>
        <v>1.92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1.92</v>
      </c>
      <c r="AU435" t="s">
        <v>3</v>
      </c>
      <c r="AV435">
        <v>2</v>
      </c>
      <c r="AW435">
        <v>2</v>
      </c>
      <c r="AX435">
        <v>302025258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ROUND(Y435*Source!I258,7)</f>
        <v>1.92</v>
      </c>
      <c r="CY435">
        <f>AD435</f>
        <v>0</v>
      </c>
      <c r="CZ435">
        <f>AH435</f>
        <v>0</v>
      </c>
      <c r="DA435">
        <f>AL435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>ROUND(ROUND(AE435,2)*CX435,2)</f>
        <v>0</v>
      </c>
      <c r="DG435">
        <f t="shared" si="202"/>
        <v>0</v>
      </c>
      <c r="DH435">
        <f t="shared" si="185"/>
        <v>0</v>
      </c>
      <c r="DI435">
        <f t="shared" si="186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ROW(Source!A258)</f>
        <v>258</v>
      </c>
      <c r="B436">
        <v>302024475</v>
      </c>
      <c r="C436">
        <v>302018811</v>
      </c>
      <c r="D436">
        <v>277945608</v>
      </c>
      <c r="E436">
        <v>1</v>
      </c>
      <c r="F436">
        <v>1</v>
      </c>
      <c r="G436">
        <v>1</v>
      </c>
      <c r="H436">
        <v>2</v>
      </c>
      <c r="I436" t="s">
        <v>1060</v>
      </c>
      <c r="J436" t="s">
        <v>1061</v>
      </c>
      <c r="K436" t="s">
        <v>1062</v>
      </c>
      <c r="L436">
        <v>1368</v>
      </c>
      <c r="N436">
        <v>1011</v>
      </c>
      <c r="O436" t="s">
        <v>1044</v>
      </c>
      <c r="P436" t="s">
        <v>1044</v>
      </c>
      <c r="Q436">
        <v>1</v>
      </c>
      <c r="W436">
        <v>0</v>
      </c>
      <c r="X436">
        <v>-582323202</v>
      </c>
      <c r="Y436">
        <f>AT436</f>
        <v>1.92</v>
      </c>
      <c r="AA436">
        <v>0</v>
      </c>
      <c r="AB436">
        <v>1114.97</v>
      </c>
      <c r="AC436">
        <v>549.32000000000005</v>
      </c>
      <c r="AD436">
        <v>0</v>
      </c>
      <c r="AE436">
        <v>0</v>
      </c>
      <c r="AF436">
        <v>995.51</v>
      </c>
      <c r="AG436">
        <v>549.32000000000005</v>
      </c>
      <c r="AH436">
        <v>0</v>
      </c>
      <c r="AI436">
        <v>1</v>
      </c>
      <c r="AJ436">
        <v>1.1200000000000001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1.92</v>
      </c>
      <c r="AU436" t="s">
        <v>3</v>
      </c>
      <c r="AV436">
        <v>1</v>
      </c>
      <c r="AW436">
        <v>2</v>
      </c>
      <c r="AX436">
        <v>302025259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1911.3791999999999</v>
      </c>
      <c r="BL436">
        <v>1054.6944000000001</v>
      </c>
      <c r="BM436">
        <v>0</v>
      </c>
      <c r="BN436">
        <v>0</v>
      </c>
      <c r="BO436">
        <v>1.92</v>
      </c>
      <c r="BP436">
        <v>1</v>
      </c>
      <c r="BQ436">
        <v>0</v>
      </c>
      <c r="BR436">
        <v>1911.3791999999999</v>
      </c>
      <c r="BS436">
        <v>1054.6944000000001</v>
      </c>
      <c r="BT436">
        <v>0</v>
      </c>
      <c r="BU436">
        <v>0</v>
      </c>
      <c r="BV436">
        <v>1.92</v>
      </c>
      <c r="BW436">
        <v>1</v>
      </c>
      <c r="CV436">
        <v>0</v>
      </c>
      <c r="CW436">
        <f>ROUND(Y436*Source!I258*DO436,7)</f>
        <v>1.92</v>
      </c>
      <c r="CX436">
        <f>ROUND(Y436*Source!I258,7)</f>
        <v>1.92</v>
      </c>
      <c r="CY436">
        <f>AB436</f>
        <v>1114.97</v>
      </c>
      <c r="CZ436">
        <f>AF436</f>
        <v>995.51</v>
      </c>
      <c r="DA436">
        <f>AJ436</f>
        <v>1.1200000000000001</v>
      </c>
      <c r="DB436">
        <f>ROUND(ROUND(AT436*CZ436,2),6)</f>
        <v>1911.38</v>
      </c>
      <c r="DC436">
        <f>ROUND(ROUND(AT436*AG436,2),6)</f>
        <v>1054.69</v>
      </c>
      <c r="DD436" t="s">
        <v>3</v>
      </c>
      <c r="DE436" t="s">
        <v>3</v>
      </c>
      <c r="DF436">
        <f>ROUND(ROUND(AE436,2)*CX436,2)</f>
        <v>0</v>
      </c>
      <c r="DG436">
        <f>ROUND(ROUND(AF436*AJ436,2)*CX436,2)</f>
        <v>2140.7399999999998</v>
      </c>
      <c r="DH436">
        <f t="shared" si="185"/>
        <v>1054.69</v>
      </c>
      <c r="DI436">
        <f t="shared" si="186"/>
        <v>0</v>
      </c>
      <c r="DJ436">
        <f>DG436+DH436</f>
        <v>3195.43</v>
      </c>
      <c r="DK436">
        <v>1</v>
      </c>
      <c r="DL436" t="s">
        <v>1045</v>
      </c>
      <c r="DM436">
        <v>5</v>
      </c>
      <c r="DN436" t="s">
        <v>1038</v>
      </c>
      <c r="DO436">
        <v>1</v>
      </c>
    </row>
    <row r="437" spans="1:119" x14ac:dyDescent="0.2">
      <c r="A437">
        <f>ROW(Source!A258)</f>
        <v>258</v>
      </c>
      <c r="B437">
        <v>302024475</v>
      </c>
      <c r="C437">
        <v>302018811</v>
      </c>
      <c r="D437">
        <v>277862413</v>
      </c>
      <c r="E437">
        <v>1</v>
      </c>
      <c r="F437">
        <v>1</v>
      </c>
      <c r="G437">
        <v>1</v>
      </c>
      <c r="H437">
        <v>3</v>
      </c>
      <c r="I437" t="s">
        <v>1116</v>
      </c>
      <c r="J437" t="s">
        <v>1117</v>
      </c>
      <c r="K437" t="s">
        <v>1118</v>
      </c>
      <c r="L437">
        <v>1348</v>
      </c>
      <c r="N437">
        <v>1009</v>
      </c>
      <c r="O437" t="s">
        <v>843</v>
      </c>
      <c r="P437" t="s">
        <v>843</v>
      </c>
      <c r="Q437">
        <v>1000</v>
      </c>
      <c r="W437">
        <v>0</v>
      </c>
      <c r="X437">
        <v>-2038862519</v>
      </c>
      <c r="Y437">
        <f t="shared" ref="Y437:Y451" si="205">(AT437*ROUND(0,7))</f>
        <v>0</v>
      </c>
      <c r="AA437">
        <v>27769.599999999999</v>
      </c>
      <c r="AB437">
        <v>0</v>
      </c>
      <c r="AC437">
        <v>0</v>
      </c>
      <c r="AD437">
        <v>0</v>
      </c>
      <c r="AE437">
        <v>23335.8</v>
      </c>
      <c r="AF437">
        <v>0</v>
      </c>
      <c r="AG437">
        <v>0</v>
      </c>
      <c r="AH437">
        <v>0</v>
      </c>
      <c r="AI437">
        <v>1.19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5.0000000000000001E-3</v>
      </c>
      <c r="AU437" t="s">
        <v>14</v>
      </c>
      <c r="AV437">
        <v>0</v>
      </c>
      <c r="AW437">
        <v>2</v>
      </c>
      <c r="AX437">
        <v>302025260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116.679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ROUND(Y437*Source!I258,7)</f>
        <v>0</v>
      </c>
      <c r="CY437">
        <f t="shared" ref="CY437:CY452" si="206">AA437</f>
        <v>27769.599999999999</v>
      </c>
      <c r="CZ437">
        <f t="shared" ref="CZ437:CZ452" si="207">AE437</f>
        <v>23335.8</v>
      </c>
      <c r="DA437">
        <f t="shared" ref="DA437:DA452" si="208">AI437</f>
        <v>1.19</v>
      </c>
      <c r="DB437">
        <f t="shared" ref="DB437:DB451" si="209">ROUND((ROUND(AT437*CZ437,2)*ROUND(0,7)),6)</f>
        <v>0</v>
      </c>
      <c r="DC437">
        <f t="shared" ref="DC437:DC451" si="210">ROUND((ROUND(AT437*AG437,2)*ROUND(0,7)),6)</f>
        <v>0</v>
      </c>
      <c r="DD437" t="s">
        <v>3</v>
      </c>
      <c r="DE437" t="s">
        <v>3</v>
      </c>
      <c r="DF437">
        <f>ROUND(ROUND(AE437*AI437,2)*CX437,2)</f>
        <v>0</v>
      </c>
      <c r="DG437">
        <f t="shared" ref="DG437:DG454" si="211">ROUND(ROUND(AF437,2)*CX437,2)</f>
        <v>0</v>
      </c>
      <c r="DH437">
        <f t="shared" si="185"/>
        <v>0</v>
      </c>
      <c r="DI437">
        <f t="shared" si="186"/>
        <v>0</v>
      </c>
      <c r="DJ437">
        <f t="shared" ref="DJ437:DJ452" si="212"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ROW(Source!A258)</f>
        <v>258</v>
      </c>
      <c r="B438">
        <v>302024475</v>
      </c>
      <c r="C438">
        <v>302018811</v>
      </c>
      <c r="D438">
        <v>277862449</v>
      </c>
      <c r="E438">
        <v>1</v>
      </c>
      <c r="F438">
        <v>1</v>
      </c>
      <c r="G438">
        <v>1</v>
      </c>
      <c r="H438">
        <v>3</v>
      </c>
      <c r="I438" t="s">
        <v>1144</v>
      </c>
      <c r="J438" t="s">
        <v>1145</v>
      </c>
      <c r="K438" t="s">
        <v>1146</v>
      </c>
      <c r="L438">
        <v>1348</v>
      </c>
      <c r="N438">
        <v>1009</v>
      </c>
      <c r="O438" t="s">
        <v>843</v>
      </c>
      <c r="P438" t="s">
        <v>843</v>
      </c>
      <c r="Q438">
        <v>1000</v>
      </c>
      <c r="W438">
        <v>0</v>
      </c>
      <c r="X438">
        <v>180337744</v>
      </c>
      <c r="Y438">
        <f t="shared" si="205"/>
        <v>0</v>
      </c>
      <c r="AA438">
        <v>19145.349999999999</v>
      </c>
      <c r="AB438">
        <v>0</v>
      </c>
      <c r="AC438">
        <v>0</v>
      </c>
      <c r="AD438">
        <v>0</v>
      </c>
      <c r="AE438">
        <v>19145.349999999999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3.5E-4</v>
      </c>
      <c r="AU438" t="s">
        <v>14</v>
      </c>
      <c r="AV438">
        <v>0</v>
      </c>
      <c r="AW438">
        <v>2</v>
      </c>
      <c r="AX438">
        <v>302025261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6.7008724999999991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ROUND(Y438*Source!I258,7)</f>
        <v>0</v>
      </c>
      <c r="CY438">
        <f t="shared" si="206"/>
        <v>19145.349999999999</v>
      </c>
      <c r="CZ438">
        <f t="shared" si="207"/>
        <v>19145.349999999999</v>
      </c>
      <c r="DA438">
        <f t="shared" si="208"/>
        <v>1</v>
      </c>
      <c r="DB438">
        <f t="shared" si="209"/>
        <v>0</v>
      </c>
      <c r="DC438">
        <f t="shared" si="210"/>
        <v>0</v>
      </c>
      <c r="DD438" t="s">
        <v>3</v>
      </c>
      <c r="DE438" t="s">
        <v>3</v>
      </c>
      <c r="DF438">
        <f>ROUND(ROUND(AE438,2)*CX438,2)</f>
        <v>0</v>
      </c>
      <c r="DG438">
        <f t="shared" si="211"/>
        <v>0</v>
      </c>
      <c r="DH438">
        <f t="shared" si="185"/>
        <v>0</v>
      </c>
      <c r="DI438">
        <f t="shared" si="186"/>
        <v>0</v>
      </c>
      <c r="DJ438">
        <f t="shared" si="212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ROW(Source!A258)</f>
        <v>258</v>
      </c>
      <c r="B439">
        <v>302024475</v>
      </c>
      <c r="C439">
        <v>302018811</v>
      </c>
      <c r="D439">
        <v>277862499</v>
      </c>
      <c r="E439">
        <v>1</v>
      </c>
      <c r="F439">
        <v>1</v>
      </c>
      <c r="G439">
        <v>1</v>
      </c>
      <c r="H439">
        <v>3</v>
      </c>
      <c r="I439" t="s">
        <v>1053</v>
      </c>
      <c r="J439" t="s">
        <v>1054</v>
      </c>
      <c r="K439" t="s">
        <v>1055</v>
      </c>
      <c r="L439">
        <v>1348</v>
      </c>
      <c r="N439">
        <v>1009</v>
      </c>
      <c r="O439" t="s">
        <v>843</v>
      </c>
      <c r="P439" t="s">
        <v>843</v>
      </c>
      <c r="Q439">
        <v>1000</v>
      </c>
      <c r="W439">
        <v>0</v>
      </c>
      <c r="X439">
        <v>1337651512</v>
      </c>
      <c r="Y439">
        <f t="shared" si="205"/>
        <v>0</v>
      </c>
      <c r="AA439">
        <v>124600.13</v>
      </c>
      <c r="AB439">
        <v>0</v>
      </c>
      <c r="AC439">
        <v>0</v>
      </c>
      <c r="AD439">
        <v>0</v>
      </c>
      <c r="AE439">
        <v>116448.72</v>
      </c>
      <c r="AF439">
        <v>0</v>
      </c>
      <c r="AG439">
        <v>0</v>
      </c>
      <c r="AH439">
        <v>0</v>
      </c>
      <c r="AI439">
        <v>1.07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1.8E-3</v>
      </c>
      <c r="AU439" t="s">
        <v>14</v>
      </c>
      <c r="AV439">
        <v>0</v>
      </c>
      <c r="AW439">
        <v>2</v>
      </c>
      <c r="AX439">
        <v>302025262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209.607696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ROUND(Y439*Source!I258,7)</f>
        <v>0</v>
      </c>
      <c r="CY439">
        <f t="shared" si="206"/>
        <v>124600.13</v>
      </c>
      <c r="CZ439">
        <f t="shared" si="207"/>
        <v>116448.72</v>
      </c>
      <c r="DA439">
        <f t="shared" si="208"/>
        <v>1.07</v>
      </c>
      <c r="DB439">
        <f t="shared" si="209"/>
        <v>0</v>
      </c>
      <c r="DC439">
        <f t="shared" si="210"/>
        <v>0</v>
      </c>
      <c r="DD439" t="s">
        <v>3</v>
      </c>
      <c r="DE439" t="s">
        <v>3</v>
      </c>
      <c r="DF439">
        <f t="shared" ref="DF439:DF451" si="213">ROUND(ROUND(AE439*AI439,2)*CX439,2)</f>
        <v>0</v>
      </c>
      <c r="DG439">
        <f t="shared" si="211"/>
        <v>0</v>
      </c>
      <c r="DH439">
        <f t="shared" si="185"/>
        <v>0</v>
      </c>
      <c r="DI439">
        <f t="shared" si="186"/>
        <v>0</v>
      </c>
      <c r="DJ439">
        <f t="shared" si="212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ROW(Source!A258)</f>
        <v>258</v>
      </c>
      <c r="B440">
        <v>302024475</v>
      </c>
      <c r="C440">
        <v>302018811</v>
      </c>
      <c r="D440">
        <v>277862733</v>
      </c>
      <c r="E440">
        <v>1</v>
      </c>
      <c r="F440">
        <v>1</v>
      </c>
      <c r="G440">
        <v>1</v>
      </c>
      <c r="H440">
        <v>3</v>
      </c>
      <c r="I440" t="s">
        <v>1119</v>
      </c>
      <c r="J440" t="s">
        <v>1120</v>
      </c>
      <c r="K440" t="s">
        <v>1121</v>
      </c>
      <c r="L440">
        <v>1346</v>
      </c>
      <c r="N440">
        <v>1009</v>
      </c>
      <c r="O440" t="s">
        <v>1059</v>
      </c>
      <c r="P440" t="s">
        <v>1059</v>
      </c>
      <c r="Q440">
        <v>1</v>
      </c>
      <c r="W440">
        <v>0</v>
      </c>
      <c r="X440">
        <v>1008260642</v>
      </c>
      <c r="Y440">
        <f t="shared" si="205"/>
        <v>0</v>
      </c>
      <c r="AA440">
        <v>318.25</v>
      </c>
      <c r="AB440">
        <v>0</v>
      </c>
      <c r="AC440">
        <v>0</v>
      </c>
      <c r="AD440">
        <v>0</v>
      </c>
      <c r="AE440">
        <v>284.14999999999998</v>
      </c>
      <c r="AF440">
        <v>0</v>
      </c>
      <c r="AG440">
        <v>0</v>
      </c>
      <c r="AH440">
        <v>0</v>
      </c>
      <c r="AI440">
        <v>1.1200000000000001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0.01</v>
      </c>
      <c r="AU440" t="s">
        <v>14</v>
      </c>
      <c r="AV440">
        <v>0</v>
      </c>
      <c r="AW440">
        <v>2</v>
      </c>
      <c r="AX440">
        <v>302025263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2.8414999999999999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ROUND(Y440*Source!I258,7)</f>
        <v>0</v>
      </c>
      <c r="CY440">
        <f t="shared" si="206"/>
        <v>318.25</v>
      </c>
      <c r="CZ440">
        <f t="shared" si="207"/>
        <v>284.14999999999998</v>
      </c>
      <c r="DA440">
        <f t="shared" si="208"/>
        <v>1.1200000000000001</v>
      </c>
      <c r="DB440">
        <f t="shared" si="209"/>
        <v>0</v>
      </c>
      <c r="DC440">
        <f t="shared" si="210"/>
        <v>0</v>
      </c>
      <c r="DD440" t="s">
        <v>3</v>
      </c>
      <c r="DE440" t="s">
        <v>3</v>
      </c>
      <c r="DF440">
        <f t="shared" si="213"/>
        <v>0</v>
      </c>
      <c r="DG440">
        <f t="shared" si="211"/>
        <v>0</v>
      </c>
      <c r="DH440">
        <f t="shared" si="185"/>
        <v>0</v>
      </c>
      <c r="DI440">
        <f t="shared" si="186"/>
        <v>0</v>
      </c>
      <c r="DJ440">
        <f t="shared" si="212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ROW(Source!A258)</f>
        <v>258</v>
      </c>
      <c r="B441">
        <v>302024475</v>
      </c>
      <c r="C441">
        <v>302018811</v>
      </c>
      <c r="D441">
        <v>277862797</v>
      </c>
      <c r="E441">
        <v>1</v>
      </c>
      <c r="F441">
        <v>1</v>
      </c>
      <c r="G441">
        <v>1</v>
      </c>
      <c r="H441">
        <v>3</v>
      </c>
      <c r="I441" t="s">
        <v>1122</v>
      </c>
      <c r="J441" t="s">
        <v>1123</v>
      </c>
      <c r="K441" t="s">
        <v>1124</v>
      </c>
      <c r="L441">
        <v>1346</v>
      </c>
      <c r="N441">
        <v>1009</v>
      </c>
      <c r="O441" t="s">
        <v>1059</v>
      </c>
      <c r="P441" t="s">
        <v>1059</v>
      </c>
      <c r="Q441">
        <v>1</v>
      </c>
      <c r="W441">
        <v>0</v>
      </c>
      <c r="X441">
        <v>1325065969</v>
      </c>
      <c r="Y441">
        <f t="shared" si="205"/>
        <v>0</v>
      </c>
      <c r="AA441">
        <v>116.84</v>
      </c>
      <c r="AB441">
        <v>0</v>
      </c>
      <c r="AC441">
        <v>0</v>
      </c>
      <c r="AD441">
        <v>0</v>
      </c>
      <c r="AE441">
        <v>104.32</v>
      </c>
      <c r="AF441">
        <v>0</v>
      </c>
      <c r="AG441">
        <v>0</v>
      </c>
      <c r="AH441">
        <v>0</v>
      </c>
      <c r="AI441">
        <v>1.1200000000000001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3.5000000000000003E-2</v>
      </c>
      <c r="AU441" t="s">
        <v>14</v>
      </c>
      <c r="AV441">
        <v>0</v>
      </c>
      <c r="AW441">
        <v>2</v>
      </c>
      <c r="AX441">
        <v>302025264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3.6512000000000002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ROUND(Y441*Source!I258,7)</f>
        <v>0</v>
      </c>
      <c r="CY441">
        <f t="shared" si="206"/>
        <v>116.84</v>
      </c>
      <c r="CZ441">
        <f t="shared" si="207"/>
        <v>104.32</v>
      </c>
      <c r="DA441">
        <f t="shared" si="208"/>
        <v>1.1200000000000001</v>
      </c>
      <c r="DB441">
        <f t="shared" si="209"/>
        <v>0</v>
      </c>
      <c r="DC441">
        <f t="shared" si="210"/>
        <v>0</v>
      </c>
      <c r="DD441" t="s">
        <v>3</v>
      </c>
      <c r="DE441" t="s">
        <v>3</v>
      </c>
      <c r="DF441">
        <f t="shared" si="213"/>
        <v>0</v>
      </c>
      <c r="DG441">
        <f t="shared" si="211"/>
        <v>0</v>
      </c>
      <c r="DH441">
        <f t="shared" si="185"/>
        <v>0</v>
      </c>
      <c r="DI441">
        <f t="shared" si="186"/>
        <v>0</v>
      </c>
      <c r="DJ441">
        <f t="shared" si="212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ROW(Source!A258)</f>
        <v>258</v>
      </c>
      <c r="B442">
        <v>302024475</v>
      </c>
      <c r="C442">
        <v>302018811</v>
      </c>
      <c r="D442">
        <v>277865432</v>
      </c>
      <c r="E442">
        <v>1</v>
      </c>
      <c r="F442">
        <v>1</v>
      </c>
      <c r="G442">
        <v>1</v>
      </c>
      <c r="H442">
        <v>3</v>
      </c>
      <c r="I442" t="s">
        <v>1125</v>
      </c>
      <c r="J442" t="s">
        <v>1126</v>
      </c>
      <c r="K442" t="s">
        <v>1127</v>
      </c>
      <c r="L442">
        <v>1346</v>
      </c>
      <c r="N442">
        <v>1009</v>
      </c>
      <c r="O442" t="s">
        <v>1059</v>
      </c>
      <c r="P442" t="s">
        <v>1059</v>
      </c>
      <c r="Q442">
        <v>1</v>
      </c>
      <c r="W442">
        <v>0</v>
      </c>
      <c r="X442">
        <v>351792053</v>
      </c>
      <c r="Y442">
        <f t="shared" si="205"/>
        <v>0</v>
      </c>
      <c r="AA442">
        <v>198.36</v>
      </c>
      <c r="AB442">
        <v>0</v>
      </c>
      <c r="AC442">
        <v>0</v>
      </c>
      <c r="AD442">
        <v>0</v>
      </c>
      <c r="AE442">
        <v>206.62</v>
      </c>
      <c r="AF442">
        <v>0</v>
      </c>
      <c r="AG442">
        <v>0</v>
      </c>
      <c r="AH442">
        <v>0</v>
      </c>
      <c r="AI442">
        <v>0.96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3.3000000000000002E-2</v>
      </c>
      <c r="AU442" t="s">
        <v>14</v>
      </c>
      <c r="AV442">
        <v>0</v>
      </c>
      <c r="AW442">
        <v>2</v>
      </c>
      <c r="AX442">
        <v>302025265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6.8184600000000009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ROUND(Y442*Source!I258,7)</f>
        <v>0</v>
      </c>
      <c r="CY442">
        <f t="shared" si="206"/>
        <v>198.36</v>
      </c>
      <c r="CZ442">
        <f t="shared" si="207"/>
        <v>206.62</v>
      </c>
      <c r="DA442">
        <f t="shared" si="208"/>
        <v>0.96</v>
      </c>
      <c r="DB442">
        <f t="shared" si="209"/>
        <v>0</v>
      </c>
      <c r="DC442">
        <f t="shared" si="210"/>
        <v>0</v>
      </c>
      <c r="DD442" t="s">
        <v>3</v>
      </c>
      <c r="DE442" t="s">
        <v>3</v>
      </c>
      <c r="DF442">
        <f t="shared" si="213"/>
        <v>0</v>
      </c>
      <c r="DG442">
        <f t="shared" si="211"/>
        <v>0</v>
      </c>
      <c r="DH442">
        <f t="shared" si="185"/>
        <v>0</v>
      </c>
      <c r="DI442">
        <f t="shared" si="186"/>
        <v>0</v>
      </c>
      <c r="DJ442">
        <f t="shared" si="212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ROW(Source!A258)</f>
        <v>258</v>
      </c>
      <c r="B443">
        <v>302024475</v>
      </c>
      <c r="C443">
        <v>302018811</v>
      </c>
      <c r="D443">
        <v>277865759</v>
      </c>
      <c r="E443">
        <v>1</v>
      </c>
      <c r="F443">
        <v>1</v>
      </c>
      <c r="G443">
        <v>1</v>
      </c>
      <c r="H443">
        <v>3</v>
      </c>
      <c r="I443" t="s">
        <v>1095</v>
      </c>
      <c r="J443" t="s">
        <v>1096</v>
      </c>
      <c r="K443" t="s">
        <v>1097</v>
      </c>
      <c r="L443">
        <v>1301</v>
      </c>
      <c r="N443">
        <v>1003</v>
      </c>
      <c r="O443" t="s">
        <v>877</v>
      </c>
      <c r="P443" t="s">
        <v>877</v>
      </c>
      <c r="Q443">
        <v>1</v>
      </c>
      <c r="W443">
        <v>0</v>
      </c>
      <c r="X443">
        <v>82205366</v>
      </c>
      <c r="Y443">
        <f t="shared" si="205"/>
        <v>0</v>
      </c>
      <c r="AA443">
        <v>3.29</v>
      </c>
      <c r="AB443">
        <v>0</v>
      </c>
      <c r="AC443">
        <v>0</v>
      </c>
      <c r="AD443">
        <v>0</v>
      </c>
      <c r="AE443">
        <v>2.27</v>
      </c>
      <c r="AF443">
        <v>0</v>
      </c>
      <c r="AG443">
        <v>0</v>
      </c>
      <c r="AH443">
        <v>0</v>
      </c>
      <c r="AI443">
        <v>1.45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58.11</v>
      </c>
      <c r="AU443" t="s">
        <v>14</v>
      </c>
      <c r="AV443">
        <v>0</v>
      </c>
      <c r="AW443">
        <v>2</v>
      </c>
      <c r="AX443">
        <v>302025266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131.90969999999999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ROUND(Y443*Source!I258,7)</f>
        <v>0</v>
      </c>
      <c r="CY443">
        <f t="shared" si="206"/>
        <v>3.29</v>
      </c>
      <c r="CZ443">
        <f t="shared" si="207"/>
        <v>2.27</v>
      </c>
      <c r="DA443">
        <f t="shared" si="208"/>
        <v>1.45</v>
      </c>
      <c r="DB443">
        <f t="shared" si="209"/>
        <v>0</v>
      </c>
      <c r="DC443">
        <f t="shared" si="210"/>
        <v>0</v>
      </c>
      <c r="DD443" t="s">
        <v>3</v>
      </c>
      <c r="DE443" t="s">
        <v>3</v>
      </c>
      <c r="DF443">
        <f t="shared" si="213"/>
        <v>0</v>
      </c>
      <c r="DG443">
        <f t="shared" si="211"/>
        <v>0</v>
      </c>
      <c r="DH443">
        <f t="shared" si="185"/>
        <v>0</v>
      </c>
      <c r="DI443">
        <f t="shared" si="186"/>
        <v>0</v>
      </c>
      <c r="DJ443">
        <f t="shared" si="212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ROW(Source!A258)</f>
        <v>258</v>
      </c>
      <c r="B444">
        <v>302024475</v>
      </c>
      <c r="C444">
        <v>302018811</v>
      </c>
      <c r="D444">
        <v>277865875</v>
      </c>
      <c r="E444">
        <v>1</v>
      </c>
      <c r="F444">
        <v>1</v>
      </c>
      <c r="G444">
        <v>1</v>
      </c>
      <c r="H444">
        <v>3</v>
      </c>
      <c r="I444" t="s">
        <v>1128</v>
      </c>
      <c r="J444" t="s">
        <v>1129</v>
      </c>
      <c r="K444" t="s">
        <v>1130</v>
      </c>
      <c r="L444">
        <v>1301</v>
      </c>
      <c r="N444">
        <v>1003</v>
      </c>
      <c r="O444" t="s">
        <v>877</v>
      </c>
      <c r="P444" t="s">
        <v>877</v>
      </c>
      <c r="Q444">
        <v>1</v>
      </c>
      <c r="W444">
        <v>0</v>
      </c>
      <c r="X444">
        <v>-1606348536</v>
      </c>
      <c r="Y444">
        <f t="shared" si="205"/>
        <v>0</v>
      </c>
      <c r="AA444">
        <v>20.92</v>
      </c>
      <c r="AB444">
        <v>0</v>
      </c>
      <c r="AC444">
        <v>0</v>
      </c>
      <c r="AD444">
        <v>0</v>
      </c>
      <c r="AE444">
        <v>14.43</v>
      </c>
      <c r="AF444">
        <v>0</v>
      </c>
      <c r="AG444">
        <v>0</v>
      </c>
      <c r="AH444">
        <v>0</v>
      </c>
      <c r="AI444">
        <v>1.45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4.55</v>
      </c>
      <c r="AU444" t="s">
        <v>14</v>
      </c>
      <c r="AV444">
        <v>0</v>
      </c>
      <c r="AW444">
        <v>2</v>
      </c>
      <c r="AX444">
        <v>302025267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65.656499999999994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ROUND(Y444*Source!I258,7)</f>
        <v>0</v>
      </c>
      <c r="CY444">
        <f t="shared" si="206"/>
        <v>20.92</v>
      </c>
      <c r="CZ444">
        <f t="shared" si="207"/>
        <v>14.43</v>
      </c>
      <c r="DA444">
        <f t="shared" si="208"/>
        <v>1.45</v>
      </c>
      <c r="DB444">
        <f t="shared" si="209"/>
        <v>0</v>
      </c>
      <c r="DC444">
        <f t="shared" si="210"/>
        <v>0</v>
      </c>
      <c r="DD444" t="s">
        <v>3</v>
      </c>
      <c r="DE444" t="s">
        <v>3</v>
      </c>
      <c r="DF444">
        <f t="shared" si="213"/>
        <v>0</v>
      </c>
      <c r="DG444">
        <f t="shared" si="211"/>
        <v>0</v>
      </c>
      <c r="DH444">
        <f t="shared" si="185"/>
        <v>0</v>
      </c>
      <c r="DI444">
        <f t="shared" si="186"/>
        <v>0</v>
      </c>
      <c r="DJ444">
        <f t="shared" si="212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ROW(Source!A258)</f>
        <v>258</v>
      </c>
      <c r="B445">
        <v>302024475</v>
      </c>
      <c r="C445">
        <v>302018811</v>
      </c>
      <c r="D445">
        <v>277881757</v>
      </c>
      <c r="E445">
        <v>1</v>
      </c>
      <c r="F445">
        <v>1</v>
      </c>
      <c r="G445">
        <v>1</v>
      </c>
      <c r="H445">
        <v>3</v>
      </c>
      <c r="I445" t="s">
        <v>1076</v>
      </c>
      <c r="J445" t="s">
        <v>1077</v>
      </c>
      <c r="K445" t="s">
        <v>1078</v>
      </c>
      <c r="L445">
        <v>1348</v>
      </c>
      <c r="N445">
        <v>1009</v>
      </c>
      <c r="O445" t="s">
        <v>843</v>
      </c>
      <c r="P445" t="s">
        <v>843</v>
      </c>
      <c r="Q445">
        <v>1000</v>
      </c>
      <c r="W445">
        <v>0</v>
      </c>
      <c r="X445">
        <v>-30100679</v>
      </c>
      <c r="Y445">
        <f t="shared" si="205"/>
        <v>0</v>
      </c>
      <c r="AA445">
        <v>1071093.53</v>
      </c>
      <c r="AB445">
        <v>0</v>
      </c>
      <c r="AC445">
        <v>0</v>
      </c>
      <c r="AD445">
        <v>0</v>
      </c>
      <c r="AE445">
        <v>1050091.7</v>
      </c>
      <c r="AF445">
        <v>0</v>
      </c>
      <c r="AG445">
        <v>0</v>
      </c>
      <c r="AH445">
        <v>0</v>
      </c>
      <c r="AI445">
        <v>1.02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2.0000000000000002E-5</v>
      </c>
      <c r="AU445" t="s">
        <v>14</v>
      </c>
      <c r="AV445">
        <v>0</v>
      </c>
      <c r="AW445">
        <v>2</v>
      </c>
      <c r="AX445">
        <v>302025268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21.001834000000002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ROUND(Y445*Source!I258,7)</f>
        <v>0</v>
      </c>
      <c r="CY445">
        <f t="shared" si="206"/>
        <v>1071093.53</v>
      </c>
      <c r="CZ445">
        <f t="shared" si="207"/>
        <v>1050091.7</v>
      </c>
      <c r="DA445">
        <f t="shared" si="208"/>
        <v>1.02</v>
      </c>
      <c r="DB445">
        <f t="shared" si="209"/>
        <v>0</v>
      </c>
      <c r="DC445">
        <f t="shared" si="210"/>
        <v>0</v>
      </c>
      <c r="DD445" t="s">
        <v>3</v>
      </c>
      <c r="DE445" t="s">
        <v>3</v>
      </c>
      <c r="DF445">
        <f t="shared" si="213"/>
        <v>0</v>
      </c>
      <c r="DG445">
        <f t="shared" si="211"/>
        <v>0</v>
      </c>
      <c r="DH445">
        <f t="shared" si="185"/>
        <v>0</v>
      </c>
      <c r="DI445">
        <f t="shared" si="186"/>
        <v>0</v>
      </c>
      <c r="DJ445">
        <f t="shared" si="212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ROW(Source!A258)</f>
        <v>258</v>
      </c>
      <c r="B446">
        <v>302024475</v>
      </c>
      <c r="C446">
        <v>302018811</v>
      </c>
      <c r="D446">
        <v>277881818</v>
      </c>
      <c r="E446">
        <v>1</v>
      </c>
      <c r="F446">
        <v>1</v>
      </c>
      <c r="G446">
        <v>1</v>
      </c>
      <c r="H446">
        <v>3</v>
      </c>
      <c r="I446" t="s">
        <v>1056</v>
      </c>
      <c r="J446" t="s">
        <v>1057</v>
      </c>
      <c r="K446" t="s">
        <v>1058</v>
      </c>
      <c r="L446">
        <v>1346</v>
      </c>
      <c r="N446">
        <v>1009</v>
      </c>
      <c r="O446" t="s">
        <v>1059</v>
      </c>
      <c r="P446" t="s">
        <v>1059</v>
      </c>
      <c r="Q446">
        <v>1</v>
      </c>
      <c r="W446">
        <v>0</v>
      </c>
      <c r="X446">
        <v>1607157956</v>
      </c>
      <c r="Y446">
        <f t="shared" si="205"/>
        <v>0</v>
      </c>
      <c r="AA446">
        <v>1400.99</v>
      </c>
      <c r="AB446">
        <v>0</v>
      </c>
      <c r="AC446">
        <v>0</v>
      </c>
      <c r="AD446">
        <v>0</v>
      </c>
      <c r="AE446">
        <v>870.18</v>
      </c>
      <c r="AF446">
        <v>0</v>
      </c>
      <c r="AG446">
        <v>0</v>
      </c>
      <c r="AH446">
        <v>0</v>
      </c>
      <c r="AI446">
        <v>1.61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0.64</v>
      </c>
      <c r="AU446" t="s">
        <v>14</v>
      </c>
      <c r="AV446">
        <v>0</v>
      </c>
      <c r="AW446">
        <v>2</v>
      </c>
      <c r="AX446">
        <v>302025269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556.91520000000003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ROUND(Y446*Source!I258,7)</f>
        <v>0</v>
      </c>
      <c r="CY446">
        <f t="shared" si="206"/>
        <v>1400.99</v>
      </c>
      <c r="CZ446">
        <f t="shared" si="207"/>
        <v>870.18</v>
      </c>
      <c r="DA446">
        <f t="shared" si="208"/>
        <v>1.61</v>
      </c>
      <c r="DB446">
        <f t="shared" si="209"/>
        <v>0</v>
      </c>
      <c r="DC446">
        <f t="shared" si="210"/>
        <v>0</v>
      </c>
      <c r="DD446" t="s">
        <v>3</v>
      </c>
      <c r="DE446" t="s">
        <v>3</v>
      </c>
      <c r="DF446">
        <f t="shared" si="213"/>
        <v>0</v>
      </c>
      <c r="DG446">
        <f t="shared" si="211"/>
        <v>0</v>
      </c>
      <c r="DH446">
        <f t="shared" si="185"/>
        <v>0</v>
      </c>
      <c r="DI446">
        <f t="shared" si="186"/>
        <v>0</v>
      </c>
      <c r="DJ446">
        <f t="shared" si="212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ROW(Source!A258)</f>
        <v>258</v>
      </c>
      <c r="B447">
        <v>302024475</v>
      </c>
      <c r="C447">
        <v>302018811</v>
      </c>
      <c r="D447">
        <v>277896315</v>
      </c>
      <c r="E447">
        <v>1</v>
      </c>
      <c r="F447">
        <v>1</v>
      </c>
      <c r="G447">
        <v>1</v>
      </c>
      <c r="H447">
        <v>3</v>
      </c>
      <c r="I447" t="s">
        <v>1147</v>
      </c>
      <c r="J447" t="s">
        <v>1148</v>
      </c>
      <c r="K447" t="s">
        <v>1149</v>
      </c>
      <c r="L447">
        <v>1348</v>
      </c>
      <c r="N447">
        <v>1009</v>
      </c>
      <c r="O447" t="s">
        <v>843</v>
      </c>
      <c r="P447" t="s">
        <v>843</v>
      </c>
      <c r="Q447">
        <v>1000</v>
      </c>
      <c r="W447">
        <v>0</v>
      </c>
      <c r="X447">
        <v>-1262208440</v>
      </c>
      <c r="Y447">
        <f t="shared" si="205"/>
        <v>0</v>
      </c>
      <c r="AA447">
        <v>81621.399999999994</v>
      </c>
      <c r="AB447">
        <v>0</v>
      </c>
      <c r="AC447">
        <v>0</v>
      </c>
      <c r="AD447">
        <v>0</v>
      </c>
      <c r="AE447">
        <v>80020.98</v>
      </c>
      <c r="AF447">
        <v>0</v>
      </c>
      <c r="AG447">
        <v>0</v>
      </c>
      <c r="AH447">
        <v>0</v>
      </c>
      <c r="AI447">
        <v>1.02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5.0000000000000002E-5</v>
      </c>
      <c r="AU447" t="s">
        <v>14</v>
      </c>
      <c r="AV447">
        <v>0</v>
      </c>
      <c r="AW447">
        <v>2</v>
      </c>
      <c r="AX447">
        <v>302025270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4.0010490000000001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ROUND(Y447*Source!I258,7)</f>
        <v>0</v>
      </c>
      <c r="CY447">
        <f t="shared" si="206"/>
        <v>81621.399999999994</v>
      </c>
      <c r="CZ447">
        <f t="shared" si="207"/>
        <v>80020.98</v>
      </c>
      <c r="DA447">
        <f t="shared" si="208"/>
        <v>1.02</v>
      </c>
      <c r="DB447">
        <f t="shared" si="209"/>
        <v>0</v>
      </c>
      <c r="DC447">
        <f t="shared" si="210"/>
        <v>0</v>
      </c>
      <c r="DD447" t="s">
        <v>3</v>
      </c>
      <c r="DE447" t="s">
        <v>3</v>
      </c>
      <c r="DF447">
        <f t="shared" si="213"/>
        <v>0</v>
      </c>
      <c r="DG447">
        <f t="shared" si="211"/>
        <v>0</v>
      </c>
      <c r="DH447">
        <f t="shared" si="185"/>
        <v>0</v>
      </c>
      <c r="DI447">
        <f t="shared" si="186"/>
        <v>0</v>
      </c>
      <c r="DJ447">
        <f t="shared" si="212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ROW(Source!A258)</f>
        <v>258</v>
      </c>
      <c r="B448">
        <v>302024475</v>
      </c>
      <c r="C448">
        <v>302018811</v>
      </c>
      <c r="D448">
        <v>277907649</v>
      </c>
      <c r="E448">
        <v>1</v>
      </c>
      <c r="F448">
        <v>1</v>
      </c>
      <c r="G448">
        <v>1</v>
      </c>
      <c r="H448">
        <v>3</v>
      </c>
      <c r="I448" t="s">
        <v>1131</v>
      </c>
      <c r="J448" t="s">
        <v>1132</v>
      </c>
      <c r="K448" t="s">
        <v>1133</v>
      </c>
      <c r="L448">
        <v>1346</v>
      </c>
      <c r="N448">
        <v>1009</v>
      </c>
      <c r="O448" t="s">
        <v>1059</v>
      </c>
      <c r="P448" t="s">
        <v>1059</v>
      </c>
      <c r="Q448">
        <v>1</v>
      </c>
      <c r="W448">
        <v>0</v>
      </c>
      <c r="X448">
        <v>195053230</v>
      </c>
      <c r="Y448">
        <f t="shared" si="205"/>
        <v>0</v>
      </c>
      <c r="AA448">
        <v>1798.07</v>
      </c>
      <c r="AB448">
        <v>0</v>
      </c>
      <c r="AC448">
        <v>0</v>
      </c>
      <c r="AD448">
        <v>0</v>
      </c>
      <c r="AE448">
        <v>1912.84</v>
      </c>
      <c r="AF448">
        <v>0</v>
      </c>
      <c r="AG448">
        <v>0</v>
      </c>
      <c r="AH448">
        <v>0</v>
      </c>
      <c r="AI448">
        <v>0.94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5.0000000000000001E-3</v>
      </c>
      <c r="AU448" t="s">
        <v>14</v>
      </c>
      <c r="AV448">
        <v>0</v>
      </c>
      <c r="AW448">
        <v>2</v>
      </c>
      <c r="AX448">
        <v>302025271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9.5641999999999996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ROUND(Y448*Source!I258,7)</f>
        <v>0</v>
      </c>
      <c r="CY448">
        <f t="shared" si="206"/>
        <v>1798.07</v>
      </c>
      <c r="CZ448">
        <f t="shared" si="207"/>
        <v>1912.84</v>
      </c>
      <c r="DA448">
        <f t="shared" si="208"/>
        <v>0.94</v>
      </c>
      <c r="DB448">
        <f t="shared" si="209"/>
        <v>0</v>
      </c>
      <c r="DC448">
        <f t="shared" si="210"/>
        <v>0</v>
      </c>
      <c r="DD448" t="s">
        <v>3</v>
      </c>
      <c r="DE448" t="s">
        <v>3</v>
      </c>
      <c r="DF448">
        <f t="shared" si="213"/>
        <v>0</v>
      </c>
      <c r="DG448">
        <f t="shared" si="211"/>
        <v>0</v>
      </c>
      <c r="DH448">
        <f t="shared" si="185"/>
        <v>0</v>
      </c>
      <c r="DI448">
        <f t="shared" si="186"/>
        <v>0</v>
      </c>
      <c r="DJ448">
        <f t="shared" si="212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ROW(Source!A258)</f>
        <v>258</v>
      </c>
      <c r="B449">
        <v>302024475</v>
      </c>
      <c r="C449">
        <v>302018811</v>
      </c>
      <c r="D449">
        <v>277910572</v>
      </c>
      <c r="E449">
        <v>1</v>
      </c>
      <c r="F449">
        <v>1</v>
      </c>
      <c r="G449">
        <v>1</v>
      </c>
      <c r="H449">
        <v>3</v>
      </c>
      <c r="I449" t="s">
        <v>1134</v>
      </c>
      <c r="J449" t="s">
        <v>1135</v>
      </c>
      <c r="K449" t="s">
        <v>1136</v>
      </c>
      <c r="L449">
        <v>1371</v>
      </c>
      <c r="N449">
        <v>1013</v>
      </c>
      <c r="O449" t="s">
        <v>200</v>
      </c>
      <c r="P449" t="s">
        <v>200</v>
      </c>
      <c r="Q449">
        <v>1</v>
      </c>
      <c r="W449">
        <v>0</v>
      </c>
      <c r="X449">
        <v>2049129347</v>
      </c>
      <c r="Y449">
        <f t="shared" si="205"/>
        <v>0</v>
      </c>
      <c r="AA449">
        <v>529.66999999999996</v>
      </c>
      <c r="AB449">
        <v>0</v>
      </c>
      <c r="AC449">
        <v>0</v>
      </c>
      <c r="AD449">
        <v>0</v>
      </c>
      <c r="AE449">
        <v>417.06</v>
      </c>
      <c r="AF449">
        <v>0</v>
      </c>
      <c r="AG449">
        <v>0</v>
      </c>
      <c r="AH449">
        <v>0</v>
      </c>
      <c r="AI449">
        <v>1.27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</v>
      </c>
      <c r="AU449" t="s">
        <v>14</v>
      </c>
      <c r="AV449">
        <v>0</v>
      </c>
      <c r="AW449">
        <v>2</v>
      </c>
      <c r="AX449">
        <v>302025272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417.06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ROUND(Y449*Source!I258,7)</f>
        <v>0</v>
      </c>
      <c r="CY449">
        <f t="shared" si="206"/>
        <v>529.66999999999996</v>
      </c>
      <c r="CZ449">
        <f t="shared" si="207"/>
        <v>417.06</v>
      </c>
      <c r="DA449">
        <f t="shared" si="208"/>
        <v>1.27</v>
      </c>
      <c r="DB449">
        <f t="shared" si="209"/>
        <v>0</v>
      </c>
      <c r="DC449">
        <f t="shared" si="210"/>
        <v>0</v>
      </c>
      <c r="DD449" t="s">
        <v>3</v>
      </c>
      <c r="DE449" t="s">
        <v>3</v>
      </c>
      <c r="DF449">
        <f t="shared" si="213"/>
        <v>0</v>
      </c>
      <c r="DG449">
        <f t="shared" si="211"/>
        <v>0</v>
      </c>
      <c r="DH449">
        <f t="shared" ref="DH449:DH512" si="214">ROUND(ROUND(AG449,2)*CX449,2)</f>
        <v>0</v>
      </c>
      <c r="DI449">
        <f t="shared" ref="DI449:DI512" si="215">ROUND(ROUND(AH449,2)*CX449,2)</f>
        <v>0</v>
      </c>
      <c r="DJ449">
        <f t="shared" si="212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ROW(Source!A258)</f>
        <v>258</v>
      </c>
      <c r="B450">
        <v>302024475</v>
      </c>
      <c r="C450">
        <v>302018811</v>
      </c>
      <c r="D450">
        <v>277922793</v>
      </c>
      <c r="E450">
        <v>1</v>
      </c>
      <c r="F450">
        <v>1</v>
      </c>
      <c r="G450">
        <v>1</v>
      </c>
      <c r="H450">
        <v>3</v>
      </c>
      <c r="I450" t="s">
        <v>1137</v>
      </c>
      <c r="J450" t="s">
        <v>1138</v>
      </c>
      <c r="K450" t="s">
        <v>1139</v>
      </c>
      <c r="L450">
        <v>1425</v>
      </c>
      <c r="N450">
        <v>1013</v>
      </c>
      <c r="O450" t="s">
        <v>1086</v>
      </c>
      <c r="P450" t="s">
        <v>1086</v>
      </c>
      <c r="Q450">
        <v>1</v>
      </c>
      <c r="W450">
        <v>0</v>
      </c>
      <c r="X450">
        <v>1394025239</v>
      </c>
      <c r="Y450">
        <f t="shared" si="205"/>
        <v>0</v>
      </c>
      <c r="AA450">
        <v>60.02</v>
      </c>
      <c r="AB450">
        <v>0</v>
      </c>
      <c r="AC450">
        <v>0</v>
      </c>
      <c r="AD450">
        <v>0</v>
      </c>
      <c r="AE450">
        <v>47.26</v>
      </c>
      <c r="AF450">
        <v>0</v>
      </c>
      <c r="AG450">
        <v>0</v>
      </c>
      <c r="AH450">
        <v>0</v>
      </c>
      <c r="AI450">
        <v>1.27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0.57999999999999996</v>
      </c>
      <c r="AU450" t="s">
        <v>14</v>
      </c>
      <c r="AV450">
        <v>0</v>
      </c>
      <c r="AW450">
        <v>2</v>
      </c>
      <c r="AX450">
        <v>302025273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27.410799999999998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ROUND(Y450*Source!I258,7)</f>
        <v>0</v>
      </c>
      <c r="CY450">
        <f t="shared" si="206"/>
        <v>60.02</v>
      </c>
      <c r="CZ450">
        <f t="shared" si="207"/>
        <v>47.26</v>
      </c>
      <c r="DA450">
        <f t="shared" si="208"/>
        <v>1.27</v>
      </c>
      <c r="DB450">
        <f t="shared" si="209"/>
        <v>0</v>
      </c>
      <c r="DC450">
        <f t="shared" si="210"/>
        <v>0</v>
      </c>
      <c r="DD450" t="s">
        <v>3</v>
      </c>
      <c r="DE450" t="s">
        <v>3</v>
      </c>
      <c r="DF450">
        <f t="shared" si="213"/>
        <v>0</v>
      </c>
      <c r="DG450">
        <f t="shared" si="211"/>
        <v>0</v>
      </c>
      <c r="DH450">
        <f t="shared" si="214"/>
        <v>0</v>
      </c>
      <c r="DI450">
        <f t="shared" si="215"/>
        <v>0</v>
      </c>
      <c r="DJ450">
        <f t="shared" si="212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ROW(Source!A258)</f>
        <v>258</v>
      </c>
      <c r="B451">
        <v>302024475</v>
      </c>
      <c r="C451">
        <v>302018811</v>
      </c>
      <c r="D451">
        <v>277922809</v>
      </c>
      <c r="E451">
        <v>1</v>
      </c>
      <c r="F451">
        <v>1</v>
      </c>
      <c r="G451">
        <v>1</v>
      </c>
      <c r="H451">
        <v>3</v>
      </c>
      <c r="I451" t="s">
        <v>1140</v>
      </c>
      <c r="J451" t="s">
        <v>1141</v>
      </c>
      <c r="K451" t="s">
        <v>1142</v>
      </c>
      <c r="L451">
        <v>1407</v>
      </c>
      <c r="N451">
        <v>1013</v>
      </c>
      <c r="O451" t="s">
        <v>1143</v>
      </c>
      <c r="P451" t="s">
        <v>1143</v>
      </c>
      <c r="Q451">
        <v>1</v>
      </c>
      <c r="W451">
        <v>0</v>
      </c>
      <c r="X451">
        <v>-317919792</v>
      </c>
      <c r="Y451">
        <f t="shared" si="205"/>
        <v>0</v>
      </c>
      <c r="AA451">
        <v>6597.27</v>
      </c>
      <c r="AB451">
        <v>0</v>
      </c>
      <c r="AC451">
        <v>0</v>
      </c>
      <c r="AD451">
        <v>0</v>
      </c>
      <c r="AE451">
        <v>6052.54</v>
      </c>
      <c r="AF451">
        <v>0</v>
      </c>
      <c r="AG451">
        <v>0</v>
      </c>
      <c r="AH451">
        <v>0</v>
      </c>
      <c r="AI451">
        <v>1.0900000000000001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0.03</v>
      </c>
      <c r="AU451" t="s">
        <v>14</v>
      </c>
      <c r="AV451">
        <v>0</v>
      </c>
      <c r="AW451">
        <v>2</v>
      </c>
      <c r="AX451">
        <v>302025274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181.5762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ROUND(Y451*Source!I258,7)</f>
        <v>0</v>
      </c>
      <c r="CY451">
        <f t="shared" si="206"/>
        <v>6597.27</v>
      </c>
      <c r="CZ451">
        <f t="shared" si="207"/>
        <v>6052.54</v>
      </c>
      <c r="DA451">
        <f t="shared" si="208"/>
        <v>1.0900000000000001</v>
      </c>
      <c r="DB451">
        <f t="shared" si="209"/>
        <v>0</v>
      </c>
      <c r="DC451">
        <f t="shared" si="210"/>
        <v>0</v>
      </c>
      <c r="DD451" t="s">
        <v>3</v>
      </c>
      <c r="DE451" t="s">
        <v>3</v>
      </c>
      <c r="DF451">
        <f t="shared" si="213"/>
        <v>0</v>
      </c>
      <c r="DG451">
        <f t="shared" si="211"/>
        <v>0</v>
      </c>
      <c r="DH451">
        <f t="shared" si="214"/>
        <v>0</v>
      </c>
      <c r="DI451">
        <f t="shared" si="215"/>
        <v>0</v>
      </c>
      <c r="DJ451">
        <f t="shared" si="212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ROW(Source!A258)</f>
        <v>258</v>
      </c>
      <c r="B452">
        <v>302024475</v>
      </c>
      <c r="C452">
        <v>302018811</v>
      </c>
      <c r="D452">
        <v>277566433</v>
      </c>
      <c r="E452">
        <v>109</v>
      </c>
      <c r="F452">
        <v>1</v>
      </c>
      <c r="G452">
        <v>1</v>
      </c>
      <c r="H452">
        <v>3</v>
      </c>
      <c r="I452" t="s">
        <v>1046</v>
      </c>
      <c r="J452" t="s">
        <v>3</v>
      </c>
      <c r="K452" t="s">
        <v>1047</v>
      </c>
      <c r="L452">
        <v>3277935</v>
      </c>
      <c r="N452">
        <v>1013</v>
      </c>
      <c r="O452" t="s">
        <v>1048</v>
      </c>
      <c r="P452" t="s">
        <v>1048</v>
      </c>
      <c r="Q452">
        <v>1</v>
      </c>
      <c r="W452">
        <v>0</v>
      </c>
      <c r="X452">
        <v>274903907</v>
      </c>
      <c r="Y452">
        <f>AT452</f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3</v>
      </c>
      <c r="AT452">
        <v>2</v>
      </c>
      <c r="AU452" t="s">
        <v>3</v>
      </c>
      <c r="AV452">
        <v>0</v>
      </c>
      <c r="AW452">
        <v>2</v>
      </c>
      <c r="AX452">
        <v>302025275</v>
      </c>
      <c r="AY452">
        <v>1</v>
      </c>
      <c r="AZ452">
        <v>2048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ROUND(Y452*Source!I258,7)</f>
        <v>2</v>
      </c>
      <c r="CY452">
        <f t="shared" si="206"/>
        <v>0</v>
      </c>
      <c r="CZ452">
        <f t="shared" si="207"/>
        <v>0</v>
      </c>
      <c r="DA452">
        <f t="shared" si="208"/>
        <v>1</v>
      </c>
      <c r="DB452">
        <f>ROUND(ROUND(AT452*CZ452,2),6)</f>
        <v>0</v>
      </c>
      <c r="DC452">
        <f>ROUND(ROUND(AT452*AG452,2),6)</f>
        <v>0</v>
      </c>
      <c r="DD452" t="s">
        <v>3</v>
      </c>
      <c r="DE452" t="s">
        <v>3</v>
      </c>
      <c r="DF452">
        <f>ROUND(ROUND(AE452,2)*CX452,2)</f>
        <v>0</v>
      </c>
      <c r="DG452">
        <f t="shared" si="211"/>
        <v>0</v>
      </c>
      <c r="DH452">
        <f t="shared" si="214"/>
        <v>0</v>
      </c>
      <c r="DI452">
        <f t="shared" si="215"/>
        <v>0</v>
      </c>
      <c r="DJ452">
        <f t="shared" si="212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ROW(Source!A294)</f>
        <v>294</v>
      </c>
      <c r="B453">
        <v>302024475</v>
      </c>
      <c r="C453">
        <v>302018850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1051</v>
      </c>
      <c r="J453" t="s">
        <v>3</v>
      </c>
      <c r="K453" t="s">
        <v>1052</v>
      </c>
      <c r="L453">
        <v>1191</v>
      </c>
      <c r="N453">
        <v>1013</v>
      </c>
      <c r="O453" t="s">
        <v>1038</v>
      </c>
      <c r="P453" t="s">
        <v>1038</v>
      </c>
      <c r="Q453">
        <v>1</v>
      </c>
      <c r="W453">
        <v>0</v>
      </c>
      <c r="X453">
        <v>-1111239348</v>
      </c>
      <c r="Y453">
        <f>(AT453*ROUND(0.3,7))</f>
        <v>1.7999999999999998</v>
      </c>
      <c r="AA453">
        <v>0</v>
      </c>
      <c r="AB453">
        <v>0</v>
      </c>
      <c r="AC453">
        <v>0</v>
      </c>
      <c r="AD453">
        <v>477.98</v>
      </c>
      <c r="AE453">
        <v>0</v>
      </c>
      <c r="AF453">
        <v>0</v>
      </c>
      <c r="AG453">
        <v>0</v>
      </c>
      <c r="AH453">
        <v>477.98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6</v>
      </c>
      <c r="AU453" t="s">
        <v>147</v>
      </c>
      <c r="AV453">
        <v>1</v>
      </c>
      <c r="AW453">
        <v>2</v>
      </c>
      <c r="AX453">
        <v>302025276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2867.88</v>
      </c>
      <c r="BN453">
        <v>6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860.36399999999992</v>
      </c>
      <c r="BU453">
        <v>1.7999999999999998</v>
      </c>
      <c r="BV453">
        <v>0</v>
      </c>
      <c r="BW453">
        <v>1</v>
      </c>
      <c r="CU453">
        <f>ROUND(AT453*Source!I294*AH453*AL453,2)</f>
        <v>2867.88</v>
      </c>
      <c r="CV453">
        <f>ROUND(Y453*Source!I294,7)</f>
        <v>1.8</v>
      </c>
      <c r="CW453">
        <v>0</v>
      </c>
      <c r="CX453">
        <f>ROUND(Y453*Source!I294,7)</f>
        <v>1.8</v>
      </c>
      <c r="CY453">
        <f>AD453</f>
        <v>477.98</v>
      </c>
      <c r="CZ453">
        <f>AH453</f>
        <v>477.98</v>
      </c>
      <c r="DA453">
        <f>AL453</f>
        <v>1</v>
      </c>
      <c r="DB453">
        <f>ROUND((ROUND(AT453*CZ453,2)*ROUND(0.3,7)),6)</f>
        <v>860.36400000000003</v>
      </c>
      <c r="DC453">
        <f>ROUND((ROUND(AT453*AG453,2)*ROUND(0.3,7)),6)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211"/>
        <v>0</v>
      </c>
      <c r="DH453">
        <f t="shared" si="214"/>
        <v>0</v>
      </c>
      <c r="DI453">
        <f t="shared" si="215"/>
        <v>860.36</v>
      </c>
      <c r="DJ453">
        <f>DI453</f>
        <v>860.36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ROW(Source!A294)</f>
        <v>294</v>
      </c>
      <c r="B454">
        <v>302024475</v>
      </c>
      <c r="C454">
        <v>302018850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1039</v>
      </c>
      <c r="J454" t="s">
        <v>3</v>
      </c>
      <c r="K454" t="s">
        <v>1040</v>
      </c>
      <c r="L454">
        <v>1191</v>
      </c>
      <c r="N454">
        <v>1013</v>
      </c>
      <c r="O454" t="s">
        <v>1038</v>
      </c>
      <c r="P454" t="s">
        <v>1038</v>
      </c>
      <c r="Q454">
        <v>1</v>
      </c>
      <c r="W454">
        <v>0</v>
      </c>
      <c r="X454">
        <v>-1417349443</v>
      </c>
      <c r="Y454">
        <f>(AT454*ROUND(0.3,7))</f>
        <v>0.23399999999999999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0.78</v>
      </c>
      <c r="AU454" t="s">
        <v>147</v>
      </c>
      <c r="AV454">
        <v>2</v>
      </c>
      <c r="AW454">
        <v>2</v>
      </c>
      <c r="AX454">
        <v>302025277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ROUND(Y454*Source!I294,7)</f>
        <v>0.23400000000000001</v>
      </c>
      <c r="CY454">
        <f>AD454</f>
        <v>0</v>
      </c>
      <c r="CZ454">
        <f>AH454</f>
        <v>0</v>
      </c>
      <c r="DA454">
        <f>AL454</f>
        <v>1</v>
      </c>
      <c r="DB454">
        <f>ROUND((ROUND(AT454*CZ454,2)*ROUND(0.3,7)),6)</f>
        <v>0</v>
      </c>
      <c r="DC454">
        <f>ROUND((ROUND(AT454*AG454,2)*ROUND(0.3,7)),6)</f>
        <v>0</v>
      </c>
      <c r="DD454" t="s">
        <v>3</v>
      </c>
      <c r="DE454" t="s">
        <v>3</v>
      </c>
      <c r="DF454">
        <f>ROUND(ROUND(AE454,2)*CX454,2)</f>
        <v>0</v>
      </c>
      <c r="DG454">
        <f t="shared" si="211"/>
        <v>0</v>
      </c>
      <c r="DH454">
        <f t="shared" si="214"/>
        <v>0</v>
      </c>
      <c r="DI454">
        <f t="shared" si="215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ROW(Source!A294)</f>
        <v>294</v>
      </c>
      <c r="B455">
        <v>302024475</v>
      </c>
      <c r="C455">
        <v>302018850</v>
      </c>
      <c r="D455">
        <v>277945608</v>
      </c>
      <c r="E455">
        <v>1</v>
      </c>
      <c r="F455">
        <v>1</v>
      </c>
      <c r="G455">
        <v>1</v>
      </c>
      <c r="H455">
        <v>2</v>
      </c>
      <c r="I455" t="s">
        <v>1060</v>
      </c>
      <c r="J455" t="s">
        <v>1061</v>
      </c>
      <c r="K455" t="s">
        <v>1062</v>
      </c>
      <c r="L455">
        <v>1368</v>
      </c>
      <c r="N455">
        <v>1011</v>
      </c>
      <c r="O455" t="s">
        <v>1044</v>
      </c>
      <c r="P455" t="s">
        <v>1044</v>
      </c>
      <c r="Q455">
        <v>1</v>
      </c>
      <c r="W455">
        <v>0</v>
      </c>
      <c r="X455">
        <v>-582323202</v>
      </c>
      <c r="Y455">
        <f>(AT455*ROUND(0.3,7))</f>
        <v>0.23399999999999999</v>
      </c>
      <c r="AA455">
        <v>0</v>
      </c>
      <c r="AB455">
        <v>1114.97</v>
      </c>
      <c r="AC455">
        <v>549.32000000000005</v>
      </c>
      <c r="AD455">
        <v>0</v>
      </c>
      <c r="AE455">
        <v>0</v>
      </c>
      <c r="AF455">
        <v>995.51</v>
      </c>
      <c r="AG455">
        <v>549.32000000000005</v>
      </c>
      <c r="AH455">
        <v>0</v>
      </c>
      <c r="AI455">
        <v>1</v>
      </c>
      <c r="AJ455">
        <v>1.1200000000000001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0.78</v>
      </c>
      <c r="AU455" t="s">
        <v>147</v>
      </c>
      <c r="AV455">
        <v>1</v>
      </c>
      <c r="AW455">
        <v>2</v>
      </c>
      <c r="AX455">
        <v>302025278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776.49779999999998</v>
      </c>
      <c r="BL455">
        <v>428.46960000000007</v>
      </c>
      <c r="BM455">
        <v>0</v>
      </c>
      <c r="BN455">
        <v>0</v>
      </c>
      <c r="BO455">
        <v>0.78</v>
      </c>
      <c r="BP455">
        <v>1</v>
      </c>
      <c r="BQ455">
        <v>0</v>
      </c>
      <c r="BR455">
        <v>232.94933999999998</v>
      </c>
      <c r="BS455">
        <v>128.54088000000002</v>
      </c>
      <c r="BT455">
        <v>0</v>
      </c>
      <c r="BU455">
        <v>0</v>
      </c>
      <c r="BV455">
        <v>0.23399999999999999</v>
      </c>
      <c r="BW455">
        <v>1</v>
      </c>
      <c r="CV455">
        <v>0</v>
      </c>
      <c r="CW455">
        <f>ROUND(Y455*Source!I294*DO455,7)</f>
        <v>0.23400000000000001</v>
      </c>
      <c r="CX455">
        <f>ROUND(Y455*Source!I294,7)</f>
        <v>0.23400000000000001</v>
      </c>
      <c r="CY455">
        <f>AB455</f>
        <v>1114.97</v>
      </c>
      <c r="CZ455">
        <f>AF455</f>
        <v>995.51</v>
      </c>
      <c r="DA455">
        <f>AJ455</f>
        <v>1.1200000000000001</v>
      </c>
      <c r="DB455">
        <f>ROUND((ROUND(AT455*CZ455,2)*ROUND(0.3,7)),6)</f>
        <v>232.95</v>
      </c>
      <c r="DC455">
        <f>ROUND((ROUND(AT455*AG455,2)*ROUND(0.3,7)),6)</f>
        <v>128.541</v>
      </c>
      <c r="DD455" t="s">
        <v>3</v>
      </c>
      <c r="DE455" t="s">
        <v>3</v>
      </c>
      <c r="DF455">
        <f>ROUND(ROUND(AE455,2)*CX455,2)</f>
        <v>0</v>
      </c>
      <c r="DG455">
        <f>ROUND(ROUND(AF455*AJ455,2)*CX455,2)</f>
        <v>260.89999999999998</v>
      </c>
      <c r="DH455">
        <f t="shared" si="214"/>
        <v>128.54</v>
      </c>
      <c r="DI455">
        <f t="shared" si="215"/>
        <v>0</v>
      </c>
      <c r="DJ455">
        <f>DG455+DH455</f>
        <v>389.43999999999994</v>
      </c>
      <c r="DK455">
        <v>1</v>
      </c>
      <c r="DL455" t="s">
        <v>1045</v>
      </c>
      <c r="DM455">
        <v>5</v>
      </c>
      <c r="DN455" t="s">
        <v>1038</v>
      </c>
      <c r="DO455">
        <v>1</v>
      </c>
    </row>
    <row r="456" spans="1:119" x14ac:dyDescent="0.2">
      <c r="A456">
        <f>ROW(Source!A294)</f>
        <v>294</v>
      </c>
      <c r="B456">
        <v>302024475</v>
      </c>
      <c r="C456">
        <v>302018850</v>
      </c>
      <c r="D456">
        <v>277862413</v>
      </c>
      <c r="E456">
        <v>1</v>
      </c>
      <c r="F456">
        <v>1</v>
      </c>
      <c r="G456">
        <v>1</v>
      </c>
      <c r="H456">
        <v>3</v>
      </c>
      <c r="I456" t="s">
        <v>1116</v>
      </c>
      <c r="J456" t="s">
        <v>1117</v>
      </c>
      <c r="K456" t="s">
        <v>1118</v>
      </c>
      <c r="L456">
        <v>1348</v>
      </c>
      <c r="N456">
        <v>1009</v>
      </c>
      <c r="O456" t="s">
        <v>843</v>
      </c>
      <c r="P456" t="s">
        <v>843</v>
      </c>
      <c r="Q456">
        <v>1000</v>
      </c>
      <c r="W456">
        <v>0</v>
      </c>
      <c r="X456">
        <v>-2038862519</v>
      </c>
      <c r="Y456">
        <f t="shared" ref="Y456:Y465" si="216">(AT456*ROUND(0,7))</f>
        <v>0</v>
      </c>
      <c r="AA456">
        <v>27769.599999999999</v>
      </c>
      <c r="AB456">
        <v>0</v>
      </c>
      <c r="AC456">
        <v>0</v>
      </c>
      <c r="AD456">
        <v>0</v>
      </c>
      <c r="AE456">
        <v>23335.8</v>
      </c>
      <c r="AF456">
        <v>0</v>
      </c>
      <c r="AG456">
        <v>0</v>
      </c>
      <c r="AH456">
        <v>0</v>
      </c>
      <c r="AI456">
        <v>1.19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5.0000000000000001E-3</v>
      </c>
      <c r="AU456" t="s">
        <v>14</v>
      </c>
      <c r="AV456">
        <v>0</v>
      </c>
      <c r="AW456">
        <v>2</v>
      </c>
      <c r="AX456">
        <v>302025279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116.679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ROUND(Y456*Source!I294,7)</f>
        <v>0</v>
      </c>
      <c r="CY456">
        <f t="shared" ref="CY456:CY466" si="217">AA456</f>
        <v>27769.599999999999</v>
      </c>
      <c r="CZ456">
        <f t="shared" ref="CZ456:CZ466" si="218">AE456</f>
        <v>23335.8</v>
      </c>
      <c r="DA456">
        <f t="shared" ref="DA456:DA466" si="219">AI456</f>
        <v>1.19</v>
      </c>
      <c r="DB456">
        <f t="shared" ref="DB456:DB465" si="220">ROUND((ROUND(AT456*CZ456,2)*ROUND(0,7)),6)</f>
        <v>0</v>
      </c>
      <c r="DC456">
        <f t="shared" ref="DC456:DC465" si="221"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ref="DG456:DG468" si="222">ROUND(ROUND(AF456,2)*CX456,2)</f>
        <v>0</v>
      </c>
      <c r="DH456">
        <f t="shared" si="214"/>
        <v>0</v>
      </c>
      <c r="DI456">
        <f t="shared" si="215"/>
        <v>0</v>
      </c>
      <c r="DJ456">
        <f t="shared" ref="DJ456:DJ466" si="223"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ROW(Source!A294)</f>
        <v>294</v>
      </c>
      <c r="B457">
        <v>302024475</v>
      </c>
      <c r="C457">
        <v>302018850</v>
      </c>
      <c r="D457">
        <v>277862457</v>
      </c>
      <c r="E457">
        <v>1</v>
      </c>
      <c r="F457">
        <v>1</v>
      </c>
      <c r="G457">
        <v>1</v>
      </c>
      <c r="H457">
        <v>3</v>
      </c>
      <c r="I457" t="s">
        <v>1150</v>
      </c>
      <c r="J457" t="s">
        <v>1151</v>
      </c>
      <c r="K457" t="s">
        <v>1152</v>
      </c>
      <c r="L457">
        <v>1346</v>
      </c>
      <c r="N457">
        <v>1009</v>
      </c>
      <c r="O457" t="s">
        <v>1059</v>
      </c>
      <c r="P457" t="s">
        <v>1059</v>
      </c>
      <c r="Q457">
        <v>1</v>
      </c>
      <c r="W457">
        <v>0</v>
      </c>
      <c r="X457">
        <v>1534501294</v>
      </c>
      <c r="Y457">
        <f t="shared" si="216"/>
        <v>0</v>
      </c>
      <c r="AA457">
        <v>122.98</v>
      </c>
      <c r="AB457">
        <v>0</v>
      </c>
      <c r="AC457">
        <v>0</v>
      </c>
      <c r="AD457">
        <v>0</v>
      </c>
      <c r="AE457">
        <v>122.98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0.25</v>
      </c>
      <c r="AU457" t="s">
        <v>14</v>
      </c>
      <c r="AV457">
        <v>0</v>
      </c>
      <c r="AW457">
        <v>2</v>
      </c>
      <c r="AX457">
        <v>302025280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30.745000000000001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ROUND(Y457*Source!I294,7)</f>
        <v>0</v>
      </c>
      <c r="CY457">
        <f t="shared" si="217"/>
        <v>122.98</v>
      </c>
      <c r="CZ457">
        <f t="shared" si="218"/>
        <v>122.98</v>
      </c>
      <c r="DA457">
        <f t="shared" si="219"/>
        <v>1</v>
      </c>
      <c r="DB457">
        <f t="shared" si="220"/>
        <v>0</v>
      </c>
      <c r="DC457">
        <f t="shared" si="221"/>
        <v>0</v>
      </c>
      <c r="DD457" t="s">
        <v>3</v>
      </c>
      <c r="DE457" t="s">
        <v>3</v>
      </c>
      <c r="DF457">
        <f>ROUND(ROUND(AE457,2)*CX457,2)</f>
        <v>0</v>
      </c>
      <c r="DG457">
        <f t="shared" si="222"/>
        <v>0</v>
      </c>
      <c r="DH457">
        <f t="shared" si="214"/>
        <v>0</v>
      </c>
      <c r="DI457">
        <f t="shared" si="215"/>
        <v>0</v>
      </c>
      <c r="DJ457">
        <f t="shared" si="223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ROW(Source!A294)</f>
        <v>294</v>
      </c>
      <c r="B458">
        <v>302024475</v>
      </c>
      <c r="C458">
        <v>302018850</v>
      </c>
      <c r="D458">
        <v>277862499</v>
      </c>
      <c r="E458">
        <v>1</v>
      </c>
      <c r="F458">
        <v>1</v>
      </c>
      <c r="G458">
        <v>1</v>
      </c>
      <c r="H458">
        <v>3</v>
      </c>
      <c r="I458" t="s">
        <v>1053</v>
      </c>
      <c r="J458" t="s">
        <v>1054</v>
      </c>
      <c r="K458" t="s">
        <v>1055</v>
      </c>
      <c r="L458">
        <v>1348</v>
      </c>
      <c r="N458">
        <v>1009</v>
      </c>
      <c r="O458" t="s">
        <v>843</v>
      </c>
      <c r="P458" t="s">
        <v>843</v>
      </c>
      <c r="Q458">
        <v>1000</v>
      </c>
      <c r="W458">
        <v>0</v>
      </c>
      <c r="X458">
        <v>1337651512</v>
      </c>
      <c r="Y458">
        <f t="shared" si="216"/>
        <v>0</v>
      </c>
      <c r="AA458">
        <v>124600.13</v>
      </c>
      <c r="AB458">
        <v>0</v>
      </c>
      <c r="AC458">
        <v>0</v>
      </c>
      <c r="AD458">
        <v>0</v>
      </c>
      <c r="AE458">
        <v>116448.72</v>
      </c>
      <c r="AF458">
        <v>0</v>
      </c>
      <c r="AG458">
        <v>0</v>
      </c>
      <c r="AH458">
        <v>0</v>
      </c>
      <c r="AI458">
        <v>1.07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1E-3</v>
      </c>
      <c r="AU458" t="s">
        <v>14</v>
      </c>
      <c r="AV458">
        <v>0</v>
      </c>
      <c r="AW458">
        <v>2</v>
      </c>
      <c r="AX458">
        <v>302025281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116.44872000000001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ROUND(Y458*Source!I294,7)</f>
        <v>0</v>
      </c>
      <c r="CY458">
        <f t="shared" si="217"/>
        <v>124600.13</v>
      </c>
      <c r="CZ458">
        <f t="shared" si="218"/>
        <v>116448.72</v>
      </c>
      <c r="DA458">
        <f t="shared" si="219"/>
        <v>1.07</v>
      </c>
      <c r="DB458">
        <f t="shared" si="220"/>
        <v>0</v>
      </c>
      <c r="DC458">
        <f t="shared" si="221"/>
        <v>0</v>
      </c>
      <c r="DD458" t="s">
        <v>3</v>
      </c>
      <c r="DE458" t="s">
        <v>3</v>
      </c>
      <c r="DF458">
        <f t="shared" ref="DF458:DF465" si="224">ROUND(ROUND(AE458*AI458,2)*CX458,2)</f>
        <v>0</v>
      </c>
      <c r="DG458">
        <f t="shared" si="222"/>
        <v>0</v>
      </c>
      <c r="DH458">
        <f t="shared" si="214"/>
        <v>0</v>
      </c>
      <c r="DI458">
        <f t="shared" si="215"/>
        <v>0</v>
      </c>
      <c r="DJ458">
        <f t="shared" si="223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ROW(Source!A294)</f>
        <v>294</v>
      </c>
      <c r="B459">
        <v>302024475</v>
      </c>
      <c r="C459">
        <v>302018850</v>
      </c>
      <c r="D459">
        <v>277865759</v>
      </c>
      <c r="E459">
        <v>1</v>
      </c>
      <c r="F459">
        <v>1</v>
      </c>
      <c r="G459">
        <v>1</v>
      </c>
      <c r="H459">
        <v>3</v>
      </c>
      <c r="I459" t="s">
        <v>1095</v>
      </c>
      <c r="J459" t="s">
        <v>1096</v>
      </c>
      <c r="K459" t="s">
        <v>1097</v>
      </c>
      <c r="L459">
        <v>1301</v>
      </c>
      <c r="N459">
        <v>1003</v>
      </c>
      <c r="O459" t="s">
        <v>877</v>
      </c>
      <c r="P459" t="s">
        <v>877</v>
      </c>
      <c r="Q459">
        <v>1</v>
      </c>
      <c r="W459">
        <v>0</v>
      </c>
      <c r="X459">
        <v>82205366</v>
      </c>
      <c r="Y459">
        <f t="shared" si="216"/>
        <v>0</v>
      </c>
      <c r="AA459">
        <v>3.29</v>
      </c>
      <c r="AB459">
        <v>0</v>
      </c>
      <c r="AC459">
        <v>0</v>
      </c>
      <c r="AD459">
        <v>0</v>
      </c>
      <c r="AE459">
        <v>2.27</v>
      </c>
      <c r="AF459">
        <v>0</v>
      </c>
      <c r="AG459">
        <v>0</v>
      </c>
      <c r="AH459">
        <v>0</v>
      </c>
      <c r="AI459">
        <v>1.45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10.53</v>
      </c>
      <c r="AU459" t="s">
        <v>14</v>
      </c>
      <c r="AV459">
        <v>0</v>
      </c>
      <c r="AW459">
        <v>2</v>
      </c>
      <c r="AX459">
        <v>302025282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23.903099999999998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ROUND(Y459*Source!I294,7)</f>
        <v>0</v>
      </c>
      <c r="CY459">
        <f t="shared" si="217"/>
        <v>3.29</v>
      </c>
      <c r="CZ459">
        <f t="shared" si="218"/>
        <v>2.27</v>
      </c>
      <c r="DA459">
        <f t="shared" si="219"/>
        <v>1.45</v>
      </c>
      <c r="DB459">
        <f t="shared" si="220"/>
        <v>0</v>
      </c>
      <c r="DC459">
        <f t="shared" si="221"/>
        <v>0</v>
      </c>
      <c r="DD459" t="s">
        <v>3</v>
      </c>
      <c r="DE459" t="s">
        <v>3</v>
      </c>
      <c r="DF459">
        <f t="shared" si="224"/>
        <v>0</v>
      </c>
      <c r="DG459">
        <f t="shared" si="222"/>
        <v>0</v>
      </c>
      <c r="DH459">
        <f t="shared" si="214"/>
        <v>0</v>
      </c>
      <c r="DI459">
        <f t="shared" si="215"/>
        <v>0</v>
      </c>
      <c r="DJ459">
        <f t="shared" si="223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ROW(Source!A294)</f>
        <v>294</v>
      </c>
      <c r="B460">
        <v>302024475</v>
      </c>
      <c r="C460">
        <v>302018850</v>
      </c>
      <c r="D460">
        <v>277865875</v>
      </c>
      <c r="E460">
        <v>1</v>
      </c>
      <c r="F460">
        <v>1</v>
      </c>
      <c r="G460">
        <v>1</v>
      </c>
      <c r="H460">
        <v>3</v>
      </c>
      <c r="I460" t="s">
        <v>1128</v>
      </c>
      <c r="J460" t="s">
        <v>1129</v>
      </c>
      <c r="K460" t="s">
        <v>1130</v>
      </c>
      <c r="L460">
        <v>1301</v>
      </c>
      <c r="N460">
        <v>1003</v>
      </c>
      <c r="O460" t="s">
        <v>877</v>
      </c>
      <c r="P460" t="s">
        <v>877</v>
      </c>
      <c r="Q460">
        <v>1</v>
      </c>
      <c r="W460">
        <v>0</v>
      </c>
      <c r="X460">
        <v>-1606348536</v>
      </c>
      <c r="Y460">
        <f t="shared" si="216"/>
        <v>0</v>
      </c>
      <c r="AA460">
        <v>20.92</v>
      </c>
      <c r="AB460">
        <v>0</v>
      </c>
      <c r="AC460">
        <v>0</v>
      </c>
      <c r="AD460">
        <v>0</v>
      </c>
      <c r="AE460">
        <v>14.43</v>
      </c>
      <c r="AF460">
        <v>0</v>
      </c>
      <c r="AG460">
        <v>0</v>
      </c>
      <c r="AH460">
        <v>0</v>
      </c>
      <c r="AI460">
        <v>1.45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4.55</v>
      </c>
      <c r="AU460" t="s">
        <v>14</v>
      </c>
      <c r="AV460">
        <v>0</v>
      </c>
      <c r="AW460">
        <v>2</v>
      </c>
      <c r="AX460">
        <v>302025283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65.656499999999994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ROUND(Y460*Source!I294,7)</f>
        <v>0</v>
      </c>
      <c r="CY460">
        <f t="shared" si="217"/>
        <v>20.92</v>
      </c>
      <c r="CZ460">
        <f t="shared" si="218"/>
        <v>14.43</v>
      </c>
      <c r="DA460">
        <f t="shared" si="219"/>
        <v>1.45</v>
      </c>
      <c r="DB460">
        <f t="shared" si="220"/>
        <v>0</v>
      </c>
      <c r="DC460">
        <f t="shared" si="221"/>
        <v>0</v>
      </c>
      <c r="DD460" t="s">
        <v>3</v>
      </c>
      <c r="DE460" t="s">
        <v>3</v>
      </c>
      <c r="DF460">
        <f t="shared" si="224"/>
        <v>0</v>
      </c>
      <c r="DG460">
        <f t="shared" si="222"/>
        <v>0</v>
      </c>
      <c r="DH460">
        <f t="shared" si="214"/>
        <v>0</v>
      </c>
      <c r="DI460">
        <f t="shared" si="215"/>
        <v>0</v>
      </c>
      <c r="DJ460">
        <f t="shared" si="223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ROW(Source!A294)</f>
        <v>294</v>
      </c>
      <c r="B461">
        <v>302024475</v>
      </c>
      <c r="C461">
        <v>302018850</v>
      </c>
      <c r="D461">
        <v>277881757</v>
      </c>
      <c r="E461">
        <v>1</v>
      </c>
      <c r="F461">
        <v>1</v>
      </c>
      <c r="G461">
        <v>1</v>
      </c>
      <c r="H461">
        <v>3</v>
      </c>
      <c r="I461" t="s">
        <v>1076</v>
      </c>
      <c r="J461" t="s">
        <v>1077</v>
      </c>
      <c r="K461" t="s">
        <v>1078</v>
      </c>
      <c r="L461">
        <v>1348</v>
      </c>
      <c r="N461">
        <v>1009</v>
      </c>
      <c r="O461" t="s">
        <v>843</v>
      </c>
      <c r="P461" t="s">
        <v>843</v>
      </c>
      <c r="Q461">
        <v>1000</v>
      </c>
      <c r="W461">
        <v>0</v>
      </c>
      <c r="X461">
        <v>-30100679</v>
      </c>
      <c r="Y461">
        <f t="shared" si="216"/>
        <v>0</v>
      </c>
      <c r="AA461">
        <v>1071093.53</v>
      </c>
      <c r="AB461">
        <v>0</v>
      </c>
      <c r="AC461">
        <v>0</v>
      </c>
      <c r="AD461">
        <v>0</v>
      </c>
      <c r="AE461">
        <v>1050091.7</v>
      </c>
      <c r="AF461">
        <v>0</v>
      </c>
      <c r="AG461">
        <v>0</v>
      </c>
      <c r="AH461">
        <v>0</v>
      </c>
      <c r="AI461">
        <v>1.02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2.0000000000000002E-5</v>
      </c>
      <c r="AU461" t="s">
        <v>14</v>
      </c>
      <c r="AV461">
        <v>0</v>
      </c>
      <c r="AW461">
        <v>2</v>
      </c>
      <c r="AX461">
        <v>302025284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21.001834000000002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ROUND(Y461*Source!I294,7)</f>
        <v>0</v>
      </c>
      <c r="CY461">
        <f t="shared" si="217"/>
        <v>1071093.53</v>
      </c>
      <c r="CZ461">
        <f t="shared" si="218"/>
        <v>1050091.7</v>
      </c>
      <c r="DA461">
        <f t="shared" si="219"/>
        <v>1.02</v>
      </c>
      <c r="DB461">
        <f t="shared" si="220"/>
        <v>0</v>
      </c>
      <c r="DC461">
        <f t="shared" si="221"/>
        <v>0</v>
      </c>
      <c r="DD461" t="s">
        <v>3</v>
      </c>
      <c r="DE461" t="s">
        <v>3</v>
      </c>
      <c r="DF461">
        <f t="shared" si="224"/>
        <v>0</v>
      </c>
      <c r="DG461">
        <f t="shared" si="222"/>
        <v>0</v>
      </c>
      <c r="DH461">
        <f t="shared" si="214"/>
        <v>0</v>
      </c>
      <c r="DI461">
        <f t="shared" si="215"/>
        <v>0</v>
      </c>
      <c r="DJ461">
        <f t="shared" si="223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ROW(Source!A294)</f>
        <v>294</v>
      </c>
      <c r="B462">
        <v>302024475</v>
      </c>
      <c r="C462">
        <v>302018850</v>
      </c>
      <c r="D462">
        <v>277881818</v>
      </c>
      <c r="E462">
        <v>1</v>
      </c>
      <c r="F462">
        <v>1</v>
      </c>
      <c r="G462">
        <v>1</v>
      </c>
      <c r="H462">
        <v>3</v>
      </c>
      <c r="I462" t="s">
        <v>1056</v>
      </c>
      <c r="J462" t="s">
        <v>1057</v>
      </c>
      <c r="K462" t="s">
        <v>1058</v>
      </c>
      <c r="L462">
        <v>1346</v>
      </c>
      <c r="N462">
        <v>1009</v>
      </c>
      <c r="O462" t="s">
        <v>1059</v>
      </c>
      <c r="P462" t="s">
        <v>1059</v>
      </c>
      <c r="Q462">
        <v>1</v>
      </c>
      <c r="W462">
        <v>0</v>
      </c>
      <c r="X462">
        <v>1607157956</v>
      </c>
      <c r="Y462">
        <f t="shared" si="216"/>
        <v>0</v>
      </c>
      <c r="AA462">
        <v>1400.99</v>
      </c>
      <c r="AB462">
        <v>0</v>
      </c>
      <c r="AC462">
        <v>0</v>
      </c>
      <c r="AD462">
        <v>0</v>
      </c>
      <c r="AE462">
        <v>870.18</v>
      </c>
      <c r="AF462">
        <v>0</v>
      </c>
      <c r="AG462">
        <v>0</v>
      </c>
      <c r="AH462">
        <v>0</v>
      </c>
      <c r="AI462">
        <v>1.61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0.14000000000000001</v>
      </c>
      <c r="AU462" t="s">
        <v>14</v>
      </c>
      <c r="AV462">
        <v>0</v>
      </c>
      <c r="AW462">
        <v>2</v>
      </c>
      <c r="AX462">
        <v>302025285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121.82520000000001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ROUND(Y462*Source!I294,7)</f>
        <v>0</v>
      </c>
      <c r="CY462">
        <f t="shared" si="217"/>
        <v>1400.99</v>
      </c>
      <c r="CZ462">
        <f t="shared" si="218"/>
        <v>870.18</v>
      </c>
      <c r="DA462">
        <f t="shared" si="219"/>
        <v>1.61</v>
      </c>
      <c r="DB462">
        <f t="shared" si="220"/>
        <v>0</v>
      </c>
      <c r="DC462">
        <f t="shared" si="221"/>
        <v>0</v>
      </c>
      <c r="DD462" t="s">
        <v>3</v>
      </c>
      <c r="DE462" t="s">
        <v>3</v>
      </c>
      <c r="DF462">
        <f t="shared" si="224"/>
        <v>0</v>
      </c>
      <c r="DG462">
        <f t="shared" si="222"/>
        <v>0</v>
      </c>
      <c r="DH462">
        <f t="shared" si="214"/>
        <v>0</v>
      </c>
      <c r="DI462">
        <f t="shared" si="215"/>
        <v>0</v>
      </c>
      <c r="DJ462">
        <f t="shared" si="223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ROW(Source!A294)</f>
        <v>294</v>
      </c>
      <c r="B463">
        <v>302024475</v>
      </c>
      <c r="C463">
        <v>302018850</v>
      </c>
      <c r="D463">
        <v>277907649</v>
      </c>
      <c r="E463">
        <v>1</v>
      </c>
      <c r="F463">
        <v>1</v>
      </c>
      <c r="G463">
        <v>1</v>
      </c>
      <c r="H463">
        <v>3</v>
      </c>
      <c r="I463" t="s">
        <v>1131</v>
      </c>
      <c r="J463" t="s">
        <v>1132</v>
      </c>
      <c r="K463" t="s">
        <v>1133</v>
      </c>
      <c r="L463">
        <v>1346</v>
      </c>
      <c r="N463">
        <v>1009</v>
      </c>
      <c r="O463" t="s">
        <v>1059</v>
      </c>
      <c r="P463" t="s">
        <v>1059</v>
      </c>
      <c r="Q463">
        <v>1</v>
      </c>
      <c r="W463">
        <v>0</v>
      </c>
      <c r="X463">
        <v>195053230</v>
      </c>
      <c r="Y463">
        <f t="shared" si="216"/>
        <v>0</v>
      </c>
      <c r="AA463">
        <v>1798.07</v>
      </c>
      <c r="AB463">
        <v>0</v>
      </c>
      <c r="AC463">
        <v>0</v>
      </c>
      <c r="AD463">
        <v>0</v>
      </c>
      <c r="AE463">
        <v>1912.84</v>
      </c>
      <c r="AF463">
        <v>0</v>
      </c>
      <c r="AG463">
        <v>0</v>
      </c>
      <c r="AH463">
        <v>0</v>
      </c>
      <c r="AI463">
        <v>0.94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5.0000000000000001E-3</v>
      </c>
      <c r="AU463" t="s">
        <v>14</v>
      </c>
      <c r="AV463">
        <v>0</v>
      </c>
      <c r="AW463">
        <v>2</v>
      </c>
      <c r="AX463">
        <v>302025286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9.5641999999999996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ROUND(Y463*Source!I294,7)</f>
        <v>0</v>
      </c>
      <c r="CY463">
        <f t="shared" si="217"/>
        <v>1798.07</v>
      </c>
      <c r="CZ463">
        <f t="shared" si="218"/>
        <v>1912.84</v>
      </c>
      <c r="DA463">
        <f t="shared" si="219"/>
        <v>0.94</v>
      </c>
      <c r="DB463">
        <f t="shared" si="220"/>
        <v>0</v>
      </c>
      <c r="DC463">
        <f t="shared" si="221"/>
        <v>0</v>
      </c>
      <c r="DD463" t="s">
        <v>3</v>
      </c>
      <c r="DE463" t="s">
        <v>3</v>
      </c>
      <c r="DF463">
        <f t="shared" si="224"/>
        <v>0</v>
      </c>
      <c r="DG463">
        <f t="shared" si="222"/>
        <v>0</v>
      </c>
      <c r="DH463">
        <f t="shared" si="214"/>
        <v>0</v>
      </c>
      <c r="DI463">
        <f t="shared" si="215"/>
        <v>0</v>
      </c>
      <c r="DJ463">
        <f t="shared" si="223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ROW(Source!A294)</f>
        <v>294</v>
      </c>
      <c r="B464">
        <v>302024475</v>
      </c>
      <c r="C464">
        <v>302018850</v>
      </c>
      <c r="D464">
        <v>277910572</v>
      </c>
      <c r="E464">
        <v>1</v>
      </c>
      <c r="F464">
        <v>1</v>
      </c>
      <c r="G464">
        <v>1</v>
      </c>
      <c r="H464">
        <v>3</v>
      </c>
      <c r="I464" t="s">
        <v>1134</v>
      </c>
      <c r="J464" t="s">
        <v>1135</v>
      </c>
      <c r="K464" t="s">
        <v>1136</v>
      </c>
      <c r="L464">
        <v>1371</v>
      </c>
      <c r="N464">
        <v>1013</v>
      </c>
      <c r="O464" t="s">
        <v>200</v>
      </c>
      <c r="P464" t="s">
        <v>200</v>
      </c>
      <c r="Q464">
        <v>1</v>
      </c>
      <c r="W464">
        <v>0</v>
      </c>
      <c r="X464">
        <v>2049129347</v>
      </c>
      <c r="Y464">
        <f t="shared" si="216"/>
        <v>0</v>
      </c>
      <c r="AA464">
        <v>529.66999999999996</v>
      </c>
      <c r="AB464">
        <v>0</v>
      </c>
      <c r="AC464">
        <v>0</v>
      </c>
      <c r="AD464">
        <v>0</v>
      </c>
      <c r="AE464">
        <v>417.06</v>
      </c>
      <c r="AF464">
        <v>0</v>
      </c>
      <c r="AG464">
        <v>0</v>
      </c>
      <c r="AH464">
        <v>0</v>
      </c>
      <c r="AI464">
        <v>1.27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</v>
      </c>
      <c r="AU464" t="s">
        <v>14</v>
      </c>
      <c r="AV464">
        <v>0</v>
      </c>
      <c r="AW464">
        <v>2</v>
      </c>
      <c r="AX464">
        <v>302025287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417.06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ROUND(Y464*Source!I294,7)</f>
        <v>0</v>
      </c>
      <c r="CY464">
        <f t="shared" si="217"/>
        <v>529.66999999999996</v>
      </c>
      <c r="CZ464">
        <f t="shared" si="218"/>
        <v>417.06</v>
      </c>
      <c r="DA464">
        <f t="shared" si="219"/>
        <v>1.27</v>
      </c>
      <c r="DB464">
        <f t="shared" si="220"/>
        <v>0</v>
      </c>
      <c r="DC464">
        <f t="shared" si="221"/>
        <v>0</v>
      </c>
      <c r="DD464" t="s">
        <v>3</v>
      </c>
      <c r="DE464" t="s">
        <v>3</v>
      </c>
      <c r="DF464">
        <f t="shared" si="224"/>
        <v>0</v>
      </c>
      <c r="DG464">
        <f t="shared" si="222"/>
        <v>0</v>
      </c>
      <c r="DH464">
        <f t="shared" si="214"/>
        <v>0</v>
      </c>
      <c r="DI464">
        <f t="shared" si="215"/>
        <v>0</v>
      </c>
      <c r="DJ464">
        <f t="shared" si="223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ROW(Source!A294)</f>
        <v>294</v>
      </c>
      <c r="B465">
        <v>302024475</v>
      </c>
      <c r="C465">
        <v>302018850</v>
      </c>
      <c r="D465">
        <v>277922793</v>
      </c>
      <c r="E465">
        <v>1</v>
      </c>
      <c r="F465">
        <v>1</v>
      </c>
      <c r="G465">
        <v>1</v>
      </c>
      <c r="H465">
        <v>3</v>
      </c>
      <c r="I465" t="s">
        <v>1137</v>
      </c>
      <c r="J465" t="s">
        <v>1138</v>
      </c>
      <c r="K465" t="s">
        <v>1139</v>
      </c>
      <c r="L465">
        <v>1425</v>
      </c>
      <c r="N465">
        <v>1013</v>
      </c>
      <c r="O465" t="s">
        <v>1086</v>
      </c>
      <c r="P465" t="s">
        <v>1086</v>
      </c>
      <c r="Q465">
        <v>1</v>
      </c>
      <c r="W465">
        <v>0</v>
      </c>
      <c r="X465">
        <v>1394025239</v>
      </c>
      <c r="Y465">
        <f t="shared" si="216"/>
        <v>0</v>
      </c>
      <c r="AA465">
        <v>60.02</v>
      </c>
      <c r="AB465">
        <v>0</v>
      </c>
      <c r="AC465">
        <v>0</v>
      </c>
      <c r="AD465">
        <v>0</v>
      </c>
      <c r="AE465">
        <v>47.26</v>
      </c>
      <c r="AF465">
        <v>0</v>
      </c>
      <c r="AG465">
        <v>0</v>
      </c>
      <c r="AH465">
        <v>0</v>
      </c>
      <c r="AI465">
        <v>1.27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0.05</v>
      </c>
      <c r="AU465" t="s">
        <v>14</v>
      </c>
      <c r="AV465">
        <v>0</v>
      </c>
      <c r="AW465">
        <v>2</v>
      </c>
      <c r="AX465">
        <v>302025288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2.363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ROUND(Y465*Source!I294,7)</f>
        <v>0</v>
      </c>
      <c r="CY465">
        <f t="shared" si="217"/>
        <v>60.02</v>
      </c>
      <c r="CZ465">
        <f t="shared" si="218"/>
        <v>47.26</v>
      </c>
      <c r="DA465">
        <f t="shared" si="219"/>
        <v>1.27</v>
      </c>
      <c r="DB465">
        <f t="shared" si="220"/>
        <v>0</v>
      </c>
      <c r="DC465">
        <f t="shared" si="221"/>
        <v>0</v>
      </c>
      <c r="DD465" t="s">
        <v>3</v>
      </c>
      <c r="DE465" t="s">
        <v>3</v>
      </c>
      <c r="DF465">
        <f t="shared" si="224"/>
        <v>0</v>
      </c>
      <c r="DG465">
        <f t="shared" si="222"/>
        <v>0</v>
      </c>
      <c r="DH465">
        <f t="shared" si="214"/>
        <v>0</v>
      </c>
      <c r="DI465">
        <f t="shared" si="215"/>
        <v>0</v>
      </c>
      <c r="DJ465">
        <f t="shared" si="223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ROW(Source!A294)</f>
        <v>294</v>
      </c>
      <c r="B466">
        <v>302024475</v>
      </c>
      <c r="C466">
        <v>302018850</v>
      </c>
      <c r="D466">
        <v>277566433</v>
      </c>
      <c r="E466">
        <v>109</v>
      </c>
      <c r="F466">
        <v>1</v>
      </c>
      <c r="G466">
        <v>1</v>
      </c>
      <c r="H466">
        <v>3</v>
      </c>
      <c r="I466" t="s">
        <v>1046</v>
      </c>
      <c r="J466" t="s">
        <v>3</v>
      </c>
      <c r="K466" t="s">
        <v>1047</v>
      </c>
      <c r="L466">
        <v>3277935</v>
      </c>
      <c r="N466">
        <v>1013</v>
      </c>
      <c r="O466" t="s">
        <v>1048</v>
      </c>
      <c r="P466" t="s">
        <v>1048</v>
      </c>
      <c r="Q466">
        <v>1</v>
      </c>
      <c r="W466">
        <v>0</v>
      </c>
      <c r="X466">
        <v>274903907</v>
      </c>
      <c r="Y466">
        <f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302025289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ROUND(Y466*Source!I294,7)</f>
        <v>2</v>
      </c>
      <c r="CY466">
        <f t="shared" si="217"/>
        <v>0</v>
      </c>
      <c r="CZ466">
        <f t="shared" si="218"/>
        <v>0</v>
      </c>
      <c r="DA466">
        <f t="shared" si="219"/>
        <v>1</v>
      </c>
      <c r="DB466">
        <f>ROUND(ROUND(AT466*CZ466,2),6)</f>
        <v>0</v>
      </c>
      <c r="DC466">
        <f>ROUND(ROUND(AT466*AG466,2),6)</f>
        <v>0</v>
      </c>
      <c r="DD466" t="s">
        <v>3</v>
      </c>
      <c r="DE466" t="s">
        <v>3</v>
      </c>
      <c r="DF466">
        <f>ROUND(ROUND(AE466,2)*CX466,2)</f>
        <v>0</v>
      </c>
      <c r="DG466">
        <f t="shared" si="222"/>
        <v>0</v>
      </c>
      <c r="DH466">
        <f t="shared" si="214"/>
        <v>0</v>
      </c>
      <c r="DI466">
        <f t="shared" si="215"/>
        <v>0</v>
      </c>
      <c r="DJ466">
        <f t="shared" si="223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ROW(Source!A295)</f>
        <v>295</v>
      </c>
      <c r="B467">
        <v>302024475</v>
      </c>
      <c r="C467">
        <v>302018879</v>
      </c>
      <c r="D467">
        <v>277560305</v>
      </c>
      <c r="E467">
        <v>109</v>
      </c>
      <c r="F467">
        <v>1</v>
      </c>
      <c r="G467">
        <v>1</v>
      </c>
      <c r="H467">
        <v>1</v>
      </c>
      <c r="I467" t="s">
        <v>1051</v>
      </c>
      <c r="J467" t="s">
        <v>3</v>
      </c>
      <c r="K467" t="s">
        <v>1052</v>
      </c>
      <c r="L467">
        <v>1191</v>
      </c>
      <c r="N467">
        <v>1013</v>
      </c>
      <c r="O467" t="s">
        <v>1038</v>
      </c>
      <c r="P467" t="s">
        <v>1038</v>
      </c>
      <c r="Q467">
        <v>1</v>
      </c>
      <c r="W467">
        <v>0</v>
      </c>
      <c r="X467">
        <v>-1111239348</v>
      </c>
      <c r="Y467">
        <f>AT467</f>
        <v>6</v>
      </c>
      <c r="AA467">
        <v>0</v>
      </c>
      <c r="AB467">
        <v>0</v>
      </c>
      <c r="AC467">
        <v>0</v>
      </c>
      <c r="AD467">
        <v>477.98</v>
      </c>
      <c r="AE467">
        <v>0</v>
      </c>
      <c r="AF467">
        <v>0</v>
      </c>
      <c r="AG467">
        <v>0</v>
      </c>
      <c r="AH467">
        <v>477.98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</v>
      </c>
      <c r="AU467" t="s">
        <v>3</v>
      </c>
      <c r="AV467">
        <v>1</v>
      </c>
      <c r="AW467">
        <v>2</v>
      </c>
      <c r="AX467">
        <v>302025290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2867.88</v>
      </c>
      <c r="BN467">
        <v>6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2867.88</v>
      </c>
      <c r="BU467">
        <v>6</v>
      </c>
      <c r="BV467">
        <v>0</v>
      </c>
      <c r="BW467">
        <v>1</v>
      </c>
      <c r="CU467">
        <f>ROUND(AT467*Source!I295*AH467*AL467,2)</f>
        <v>2867.88</v>
      </c>
      <c r="CV467">
        <f>ROUND(Y467*Source!I295,7)</f>
        <v>6</v>
      </c>
      <c r="CW467">
        <v>0</v>
      </c>
      <c r="CX467">
        <f>ROUND(Y467*Source!I295,7)</f>
        <v>6</v>
      </c>
      <c r="CY467">
        <f>AD467</f>
        <v>477.98</v>
      </c>
      <c r="CZ467">
        <f>AH467</f>
        <v>477.98</v>
      </c>
      <c r="DA467">
        <f>AL467</f>
        <v>1</v>
      </c>
      <c r="DB467">
        <f>ROUND(ROUND(AT467*CZ467,2),6)</f>
        <v>2867.88</v>
      </c>
      <c r="DC467">
        <f>ROUND(ROUND(AT467*AG467,2),6)</f>
        <v>0</v>
      </c>
      <c r="DD467" t="s">
        <v>3</v>
      </c>
      <c r="DE467" t="s">
        <v>3</v>
      </c>
      <c r="DF467">
        <f>ROUND(ROUND(AE467,2)*CX467,2)</f>
        <v>0</v>
      </c>
      <c r="DG467">
        <f t="shared" si="222"/>
        <v>0</v>
      </c>
      <c r="DH467">
        <f t="shared" si="214"/>
        <v>0</v>
      </c>
      <c r="DI467">
        <f t="shared" si="215"/>
        <v>2867.88</v>
      </c>
      <c r="DJ467">
        <f>DI467</f>
        <v>2867.88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ROW(Source!A295)</f>
        <v>295</v>
      </c>
      <c r="B468">
        <v>302024475</v>
      </c>
      <c r="C468">
        <v>302018879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1039</v>
      </c>
      <c r="J468" t="s">
        <v>3</v>
      </c>
      <c r="K468" t="s">
        <v>1040</v>
      </c>
      <c r="L468">
        <v>1191</v>
      </c>
      <c r="N468">
        <v>1013</v>
      </c>
      <c r="O468" t="s">
        <v>1038</v>
      </c>
      <c r="P468" t="s">
        <v>1038</v>
      </c>
      <c r="Q468">
        <v>1</v>
      </c>
      <c r="W468">
        <v>0</v>
      </c>
      <c r="X468">
        <v>-1417349443</v>
      </c>
      <c r="Y468">
        <f>AT468</f>
        <v>0.78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0.78</v>
      </c>
      <c r="AU468" t="s">
        <v>3</v>
      </c>
      <c r="AV468">
        <v>2</v>
      </c>
      <c r="AW468">
        <v>2</v>
      </c>
      <c r="AX468">
        <v>302025291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ROUND(Y468*Source!I295,7)</f>
        <v>0.78</v>
      </c>
      <c r="CY468">
        <f>AD468</f>
        <v>0</v>
      </c>
      <c r="CZ468">
        <f>AH468</f>
        <v>0</v>
      </c>
      <c r="DA468">
        <f>AL468</f>
        <v>1</v>
      </c>
      <c r="DB468">
        <f>ROUND(ROUND(AT468*CZ468,2),6)</f>
        <v>0</v>
      </c>
      <c r="DC468">
        <f>ROUND(ROUND(AT468*AG468,2),6)</f>
        <v>0</v>
      </c>
      <c r="DD468" t="s">
        <v>3</v>
      </c>
      <c r="DE468" t="s">
        <v>3</v>
      </c>
      <c r="DF468">
        <f>ROUND(ROUND(AE468,2)*CX468,2)</f>
        <v>0</v>
      </c>
      <c r="DG468">
        <f t="shared" si="222"/>
        <v>0</v>
      </c>
      <c r="DH468">
        <f t="shared" si="214"/>
        <v>0</v>
      </c>
      <c r="DI468">
        <f t="shared" si="215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ROW(Source!A295)</f>
        <v>295</v>
      </c>
      <c r="B469">
        <v>302024475</v>
      </c>
      <c r="C469">
        <v>302018879</v>
      </c>
      <c r="D469">
        <v>277945608</v>
      </c>
      <c r="E469">
        <v>1</v>
      </c>
      <c r="F469">
        <v>1</v>
      </c>
      <c r="G469">
        <v>1</v>
      </c>
      <c r="H469">
        <v>2</v>
      </c>
      <c r="I469" t="s">
        <v>1060</v>
      </c>
      <c r="J469" t="s">
        <v>1061</v>
      </c>
      <c r="K469" t="s">
        <v>1062</v>
      </c>
      <c r="L469">
        <v>1368</v>
      </c>
      <c r="N469">
        <v>1011</v>
      </c>
      <c r="O469" t="s">
        <v>1044</v>
      </c>
      <c r="P469" t="s">
        <v>1044</v>
      </c>
      <c r="Q469">
        <v>1</v>
      </c>
      <c r="W469">
        <v>0</v>
      </c>
      <c r="X469">
        <v>-582323202</v>
      </c>
      <c r="Y469">
        <f>AT469</f>
        <v>0.78</v>
      </c>
      <c r="AA469">
        <v>0</v>
      </c>
      <c r="AB469">
        <v>1114.97</v>
      </c>
      <c r="AC469">
        <v>549.32000000000005</v>
      </c>
      <c r="AD469">
        <v>0</v>
      </c>
      <c r="AE469">
        <v>0</v>
      </c>
      <c r="AF469">
        <v>995.51</v>
      </c>
      <c r="AG469">
        <v>549.32000000000005</v>
      </c>
      <c r="AH469">
        <v>0</v>
      </c>
      <c r="AI469">
        <v>1</v>
      </c>
      <c r="AJ469">
        <v>1.1200000000000001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0.78</v>
      </c>
      <c r="AU469" t="s">
        <v>3</v>
      </c>
      <c r="AV469">
        <v>1</v>
      </c>
      <c r="AW469">
        <v>2</v>
      </c>
      <c r="AX469">
        <v>302025292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776.49779999999998</v>
      </c>
      <c r="BL469">
        <v>428.46960000000007</v>
      </c>
      <c r="BM469">
        <v>0</v>
      </c>
      <c r="BN469">
        <v>0</v>
      </c>
      <c r="BO469">
        <v>0.78</v>
      </c>
      <c r="BP469">
        <v>1</v>
      </c>
      <c r="BQ469">
        <v>0</v>
      </c>
      <c r="BR469">
        <v>776.49779999999998</v>
      </c>
      <c r="BS469">
        <v>428.46960000000007</v>
      </c>
      <c r="BT469">
        <v>0</v>
      </c>
      <c r="BU469">
        <v>0</v>
      </c>
      <c r="BV469">
        <v>0.78</v>
      </c>
      <c r="BW469">
        <v>1</v>
      </c>
      <c r="CV469">
        <v>0</v>
      </c>
      <c r="CW469">
        <f>ROUND(Y469*Source!I295*DO469,7)</f>
        <v>0.78</v>
      </c>
      <c r="CX469">
        <f>ROUND(Y469*Source!I295,7)</f>
        <v>0.78</v>
      </c>
      <c r="CY469">
        <f>AB469</f>
        <v>1114.97</v>
      </c>
      <c r="CZ469">
        <f>AF469</f>
        <v>995.51</v>
      </c>
      <c r="DA469">
        <f>AJ469</f>
        <v>1.1200000000000001</v>
      </c>
      <c r="DB469">
        <f>ROUND(ROUND(AT469*CZ469,2),6)</f>
        <v>776.5</v>
      </c>
      <c r="DC469">
        <f>ROUND(ROUND(AT469*AG469,2),6)</f>
        <v>428.47</v>
      </c>
      <c r="DD469" t="s">
        <v>3</v>
      </c>
      <c r="DE469" t="s">
        <v>3</v>
      </c>
      <c r="DF469">
        <f>ROUND(ROUND(AE469,2)*CX469,2)</f>
        <v>0</v>
      </c>
      <c r="DG469">
        <f>ROUND(ROUND(AF469*AJ469,2)*CX469,2)</f>
        <v>869.68</v>
      </c>
      <c r="DH469">
        <f t="shared" si="214"/>
        <v>428.47</v>
      </c>
      <c r="DI469">
        <f t="shared" si="215"/>
        <v>0</v>
      </c>
      <c r="DJ469">
        <f>DG469+DH469</f>
        <v>1298.1500000000001</v>
      </c>
      <c r="DK469">
        <v>1</v>
      </c>
      <c r="DL469" t="s">
        <v>1045</v>
      </c>
      <c r="DM469">
        <v>5</v>
      </c>
      <c r="DN469" t="s">
        <v>1038</v>
      </c>
      <c r="DO469">
        <v>1</v>
      </c>
    </row>
    <row r="470" spans="1:119" x14ac:dyDescent="0.2">
      <c r="A470">
        <f>ROW(Source!A295)</f>
        <v>295</v>
      </c>
      <c r="B470">
        <v>302024475</v>
      </c>
      <c r="C470">
        <v>302018879</v>
      </c>
      <c r="D470">
        <v>277862413</v>
      </c>
      <c r="E470">
        <v>1</v>
      </c>
      <c r="F470">
        <v>1</v>
      </c>
      <c r="G470">
        <v>1</v>
      </c>
      <c r="H470">
        <v>3</v>
      </c>
      <c r="I470" t="s">
        <v>1116</v>
      </c>
      <c r="J470" t="s">
        <v>1117</v>
      </c>
      <c r="K470" t="s">
        <v>1118</v>
      </c>
      <c r="L470">
        <v>1348</v>
      </c>
      <c r="N470">
        <v>1009</v>
      </c>
      <c r="O470" t="s">
        <v>843</v>
      </c>
      <c r="P470" t="s">
        <v>843</v>
      </c>
      <c r="Q470">
        <v>1000</v>
      </c>
      <c r="W470">
        <v>0</v>
      </c>
      <c r="X470">
        <v>-2038862519</v>
      </c>
      <c r="Y470">
        <f t="shared" ref="Y470:Y479" si="225">(AT470*ROUND(0,7))</f>
        <v>0</v>
      </c>
      <c r="AA470">
        <v>27769.599999999999</v>
      </c>
      <c r="AB470">
        <v>0</v>
      </c>
      <c r="AC470">
        <v>0</v>
      </c>
      <c r="AD470">
        <v>0</v>
      </c>
      <c r="AE470">
        <v>23335.8</v>
      </c>
      <c r="AF470">
        <v>0</v>
      </c>
      <c r="AG470">
        <v>0</v>
      </c>
      <c r="AH470">
        <v>0</v>
      </c>
      <c r="AI470">
        <v>1.19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5.0000000000000001E-3</v>
      </c>
      <c r="AU470" t="s">
        <v>14</v>
      </c>
      <c r="AV470">
        <v>0</v>
      </c>
      <c r="AW470">
        <v>2</v>
      </c>
      <c r="AX470">
        <v>302025293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116.679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ROUND(Y470*Source!I295,7)</f>
        <v>0</v>
      </c>
      <c r="CY470">
        <f t="shared" ref="CY470:CY480" si="226">AA470</f>
        <v>27769.599999999999</v>
      </c>
      <c r="CZ470">
        <f t="shared" ref="CZ470:CZ480" si="227">AE470</f>
        <v>23335.8</v>
      </c>
      <c r="DA470">
        <f t="shared" ref="DA470:DA480" si="228">AI470</f>
        <v>1.19</v>
      </c>
      <c r="DB470">
        <f t="shared" ref="DB470:DB479" si="229">ROUND((ROUND(AT470*CZ470,2)*ROUND(0,7)),6)</f>
        <v>0</v>
      </c>
      <c r="DC470">
        <f t="shared" ref="DC470:DC479" si="230">ROUND((ROUND(AT470*AG470,2)*ROUND(0,7)),6)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ref="DG470:DG482" si="231">ROUND(ROUND(AF470,2)*CX470,2)</f>
        <v>0</v>
      </c>
      <c r="DH470">
        <f t="shared" si="214"/>
        <v>0</v>
      </c>
      <c r="DI470">
        <f t="shared" si="215"/>
        <v>0</v>
      </c>
      <c r="DJ470">
        <f t="shared" ref="DJ470:DJ480" si="232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ROW(Source!A295)</f>
        <v>295</v>
      </c>
      <c r="B471">
        <v>302024475</v>
      </c>
      <c r="C471">
        <v>302018879</v>
      </c>
      <c r="D471">
        <v>277862457</v>
      </c>
      <c r="E471">
        <v>1</v>
      </c>
      <c r="F471">
        <v>1</v>
      </c>
      <c r="G471">
        <v>1</v>
      </c>
      <c r="H471">
        <v>3</v>
      </c>
      <c r="I471" t="s">
        <v>1150</v>
      </c>
      <c r="J471" t="s">
        <v>1151</v>
      </c>
      <c r="K471" t="s">
        <v>1152</v>
      </c>
      <c r="L471">
        <v>1346</v>
      </c>
      <c r="N471">
        <v>1009</v>
      </c>
      <c r="O471" t="s">
        <v>1059</v>
      </c>
      <c r="P471" t="s">
        <v>1059</v>
      </c>
      <c r="Q471">
        <v>1</v>
      </c>
      <c r="W471">
        <v>0</v>
      </c>
      <c r="X471">
        <v>1534501294</v>
      </c>
      <c r="Y471">
        <f t="shared" si="225"/>
        <v>0</v>
      </c>
      <c r="AA471">
        <v>122.98</v>
      </c>
      <c r="AB471">
        <v>0</v>
      </c>
      <c r="AC471">
        <v>0</v>
      </c>
      <c r="AD471">
        <v>0</v>
      </c>
      <c r="AE471">
        <v>122.98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0.25</v>
      </c>
      <c r="AU471" t="s">
        <v>14</v>
      </c>
      <c r="AV471">
        <v>0</v>
      </c>
      <c r="AW471">
        <v>2</v>
      </c>
      <c r="AX471">
        <v>302025294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30.745000000000001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ROUND(Y471*Source!I295,7)</f>
        <v>0</v>
      </c>
      <c r="CY471">
        <f t="shared" si="226"/>
        <v>122.98</v>
      </c>
      <c r="CZ471">
        <f t="shared" si="227"/>
        <v>122.98</v>
      </c>
      <c r="DA471">
        <f t="shared" si="228"/>
        <v>1</v>
      </c>
      <c r="DB471">
        <f t="shared" si="229"/>
        <v>0</v>
      </c>
      <c r="DC471">
        <f t="shared" si="230"/>
        <v>0</v>
      </c>
      <c r="DD471" t="s">
        <v>3</v>
      </c>
      <c r="DE471" t="s">
        <v>3</v>
      </c>
      <c r="DF471">
        <f>ROUND(ROUND(AE471,2)*CX471,2)</f>
        <v>0</v>
      </c>
      <c r="DG471">
        <f t="shared" si="231"/>
        <v>0</v>
      </c>
      <c r="DH471">
        <f t="shared" si="214"/>
        <v>0</v>
      </c>
      <c r="DI471">
        <f t="shared" si="215"/>
        <v>0</v>
      </c>
      <c r="DJ471">
        <f t="shared" si="232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ROW(Source!A295)</f>
        <v>295</v>
      </c>
      <c r="B472">
        <v>302024475</v>
      </c>
      <c r="C472">
        <v>302018879</v>
      </c>
      <c r="D472">
        <v>277862499</v>
      </c>
      <c r="E472">
        <v>1</v>
      </c>
      <c r="F472">
        <v>1</v>
      </c>
      <c r="G472">
        <v>1</v>
      </c>
      <c r="H472">
        <v>3</v>
      </c>
      <c r="I472" t="s">
        <v>1053</v>
      </c>
      <c r="J472" t="s">
        <v>1054</v>
      </c>
      <c r="K472" t="s">
        <v>1055</v>
      </c>
      <c r="L472">
        <v>1348</v>
      </c>
      <c r="N472">
        <v>1009</v>
      </c>
      <c r="O472" t="s">
        <v>843</v>
      </c>
      <c r="P472" t="s">
        <v>843</v>
      </c>
      <c r="Q472">
        <v>1000</v>
      </c>
      <c r="W472">
        <v>0</v>
      </c>
      <c r="X472">
        <v>1337651512</v>
      </c>
      <c r="Y472">
        <f t="shared" si="225"/>
        <v>0</v>
      </c>
      <c r="AA472">
        <v>124600.13</v>
      </c>
      <c r="AB472">
        <v>0</v>
      </c>
      <c r="AC472">
        <v>0</v>
      </c>
      <c r="AD472">
        <v>0</v>
      </c>
      <c r="AE472">
        <v>116448.72</v>
      </c>
      <c r="AF472">
        <v>0</v>
      </c>
      <c r="AG472">
        <v>0</v>
      </c>
      <c r="AH472">
        <v>0</v>
      </c>
      <c r="AI472">
        <v>1.07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1E-3</v>
      </c>
      <c r="AU472" t="s">
        <v>14</v>
      </c>
      <c r="AV472">
        <v>0</v>
      </c>
      <c r="AW472">
        <v>2</v>
      </c>
      <c r="AX472">
        <v>302025295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116.44872000000001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ROUND(Y472*Source!I295,7)</f>
        <v>0</v>
      </c>
      <c r="CY472">
        <f t="shared" si="226"/>
        <v>124600.13</v>
      </c>
      <c r="CZ472">
        <f t="shared" si="227"/>
        <v>116448.72</v>
      </c>
      <c r="DA472">
        <f t="shared" si="228"/>
        <v>1.07</v>
      </c>
      <c r="DB472">
        <f t="shared" si="229"/>
        <v>0</v>
      </c>
      <c r="DC472">
        <f t="shared" si="230"/>
        <v>0</v>
      </c>
      <c r="DD472" t="s">
        <v>3</v>
      </c>
      <c r="DE472" t="s">
        <v>3</v>
      </c>
      <c r="DF472">
        <f t="shared" ref="DF472:DF479" si="233">ROUND(ROUND(AE472*AI472,2)*CX472,2)</f>
        <v>0</v>
      </c>
      <c r="DG472">
        <f t="shared" si="231"/>
        <v>0</v>
      </c>
      <c r="DH472">
        <f t="shared" si="214"/>
        <v>0</v>
      </c>
      <c r="DI472">
        <f t="shared" si="215"/>
        <v>0</v>
      </c>
      <c r="DJ472">
        <f t="shared" si="232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ROW(Source!A295)</f>
        <v>295</v>
      </c>
      <c r="B473">
        <v>302024475</v>
      </c>
      <c r="C473">
        <v>302018879</v>
      </c>
      <c r="D473">
        <v>277865759</v>
      </c>
      <c r="E473">
        <v>1</v>
      </c>
      <c r="F473">
        <v>1</v>
      </c>
      <c r="G473">
        <v>1</v>
      </c>
      <c r="H473">
        <v>3</v>
      </c>
      <c r="I473" t="s">
        <v>1095</v>
      </c>
      <c r="J473" t="s">
        <v>1096</v>
      </c>
      <c r="K473" t="s">
        <v>1097</v>
      </c>
      <c r="L473">
        <v>1301</v>
      </c>
      <c r="N473">
        <v>1003</v>
      </c>
      <c r="O473" t="s">
        <v>877</v>
      </c>
      <c r="P473" t="s">
        <v>877</v>
      </c>
      <c r="Q473">
        <v>1</v>
      </c>
      <c r="W473">
        <v>0</v>
      </c>
      <c r="X473">
        <v>82205366</v>
      </c>
      <c r="Y473">
        <f t="shared" si="225"/>
        <v>0</v>
      </c>
      <c r="AA473">
        <v>3.29</v>
      </c>
      <c r="AB473">
        <v>0</v>
      </c>
      <c r="AC473">
        <v>0</v>
      </c>
      <c r="AD473">
        <v>0</v>
      </c>
      <c r="AE473">
        <v>2.27</v>
      </c>
      <c r="AF473">
        <v>0</v>
      </c>
      <c r="AG473">
        <v>0</v>
      </c>
      <c r="AH473">
        <v>0</v>
      </c>
      <c r="AI473">
        <v>1.45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10.53</v>
      </c>
      <c r="AU473" t="s">
        <v>14</v>
      </c>
      <c r="AV473">
        <v>0</v>
      </c>
      <c r="AW473">
        <v>2</v>
      </c>
      <c r="AX473">
        <v>302025296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23.903099999999998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ROUND(Y473*Source!I295,7)</f>
        <v>0</v>
      </c>
      <c r="CY473">
        <f t="shared" si="226"/>
        <v>3.29</v>
      </c>
      <c r="CZ473">
        <f t="shared" si="227"/>
        <v>2.27</v>
      </c>
      <c r="DA473">
        <f t="shared" si="228"/>
        <v>1.45</v>
      </c>
      <c r="DB473">
        <f t="shared" si="229"/>
        <v>0</v>
      </c>
      <c r="DC473">
        <f t="shared" si="230"/>
        <v>0</v>
      </c>
      <c r="DD473" t="s">
        <v>3</v>
      </c>
      <c r="DE473" t="s">
        <v>3</v>
      </c>
      <c r="DF473">
        <f t="shared" si="233"/>
        <v>0</v>
      </c>
      <c r="DG473">
        <f t="shared" si="231"/>
        <v>0</v>
      </c>
      <c r="DH473">
        <f t="shared" si="214"/>
        <v>0</v>
      </c>
      <c r="DI473">
        <f t="shared" si="215"/>
        <v>0</v>
      </c>
      <c r="DJ473">
        <f t="shared" si="232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ROW(Source!A295)</f>
        <v>295</v>
      </c>
      <c r="B474">
        <v>302024475</v>
      </c>
      <c r="C474">
        <v>302018879</v>
      </c>
      <c r="D474">
        <v>277865875</v>
      </c>
      <c r="E474">
        <v>1</v>
      </c>
      <c r="F474">
        <v>1</v>
      </c>
      <c r="G474">
        <v>1</v>
      </c>
      <c r="H474">
        <v>3</v>
      </c>
      <c r="I474" t="s">
        <v>1128</v>
      </c>
      <c r="J474" t="s">
        <v>1129</v>
      </c>
      <c r="K474" t="s">
        <v>1130</v>
      </c>
      <c r="L474">
        <v>1301</v>
      </c>
      <c r="N474">
        <v>1003</v>
      </c>
      <c r="O474" t="s">
        <v>877</v>
      </c>
      <c r="P474" t="s">
        <v>877</v>
      </c>
      <c r="Q474">
        <v>1</v>
      </c>
      <c r="W474">
        <v>0</v>
      </c>
      <c r="X474">
        <v>-1606348536</v>
      </c>
      <c r="Y474">
        <f t="shared" si="225"/>
        <v>0</v>
      </c>
      <c r="AA474">
        <v>20.92</v>
      </c>
      <c r="AB474">
        <v>0</v>
      </c>
      <c r="AC474">
        <v>0</v>
      </c>
      <c r="AD474">
        <v>0</v>
      </c>
      <c r="AE474">
        <v>14.43</v>
      </c>
      <c r="AF474">
        <v>0</v>
      </c>
      <c r="AG474">
        <v>0</v>
      </c>
      <c r="AH474">
        <v>0</v>
      </c>
      <c r="AI474">
        <v>1.45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4.55</v>
      </c>
      <c r="AU474" t="s">
        <v>14</v>
      </c>
      <c r="AV474">
        <v>0</v>
      </c>
      <c r="AW474">
        <v>2</v>
      </c>
      <c r="AX474">
        <v>302025297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65.656499999999994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ROUND(Y474*Source!I295,7)</f>
        <v>0</v>
      </c>
      <c r="CY474">
        <f t="shared" si="226"/>
        <v>20.92</v>
      </c>
      <c r="CZ474">
        <f t="shared" si="227"/>
        <v>14.43</v>
      </c>
      <c r="DA474">
        <f t="shared" si="228"/>
        <v>1.45</v>
      </c>
      <c r="DB474">
        <f t="shared" si="229"/>
        <v>0</v>
      </c>
      <c r="DC474">
        <f t="shared" si="230"/>
        <v>0</v>
      </c>
      <c r="DD474" t="s">
        <v>3</v>
      </c>
      <c r="DE474" t="s">
        <v>3</v>
      </c>
      <c r="DF474">
        <f t="shared" si="233"/>
        <v>0</v>
      </c>
      <c r="DG474">
        <f t="shared" si="231"/>
        <v>0</v>
      </c>
      <c r="DH474">
        <f t="shared" si="214"/>
        <v>0</v>
      </c>
      <c r="DI474">
        <f t="shared" si="215"/>
        <v>0</v>
      </c>
      <c r="DJ474">
        <f t="shared" si="232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ROW(Source!A295)</f>
        <v>295</v>
      </c>
      <c r="B475">
        <v>302024475</v>
      </c>
      <c r="C475">
        <v>302018879</v>
      </c>
      <c r="D475">
        <v>277881757</v>
      </c>
      <c r="E475">
        <v>1</v>
      </c>
      <c r="F475">
        <v>1</v>
      </c>
      <c r="G475">
        <v>1</v>
      </c>
      <c r="H475">
        <v>3</v>
      </c>
      <c r="I475" t="s">
        <v>1076</v>
      </c>
      <c r="J475" t="s">
        <v>1077</v>
      </c>
      <c r="K475" t="s">
        <v>1078</v>
      </c>
      <c r="L475">
        <v>1348</v>
      </c>
      <c r="N475">
        <v>1009</v>
      </c>
      <c r="O475" t="s">
        <v>843</v>
      </c>
      <c r="P475" t="s">
        <v>843</v>
      </c>
      <c r="Q475">
        <v>1000</v>
      </c>
      <c r="W475">
        <v>0</v>
      </c>
      <c r="X475">
        <v>-30100679</v>
      </c>
      <c r="Y475">
        <f t="shared" si="225"/>
        <v>0</v>
      </c>
      <c r="AA475">
        <v>1071093.53</v>
      </c>
      <c r="AB475">
        <v>0</v>
      </c>
      <c r="AC475">
        <v>0</v>
      </c>
      <c r="AD475">
        <v>0</v>
      </c>
      <c r="AE475">
        <v>1050091.7</v>
      </c>
      <c r="AF475">
        <v>0</v>
      </c>
      <c r="AG475">
        <v>0</v>
      </c>
      <c r="AH475">
        <v>0</v>
      </c>
      <c r="AI475">
        <v>1.02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2.0000000000000002E-5</v>
      </c>
      <c r="AU475" t="s">
        <v>14</v>
      </c>
      <c r="AV475">
        <v>0</v>
      </c>
      <c r="AW475">
        <v>2</v>
      </c>
      <c r="AX475">
        <v>302025298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21.001834000000002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ROUND(Y475*Source!I295,7)</f>
        <v>0</v>
      </c>
      <c r="CY475">
        <f t="shared" si="226"/>
        <v>1071093.53</v>
      </c>
      <c r="CZ475">
        <f t="shared" si="227"/>
        <v>1050091.7</v>
      </c>
      <c r="DA475">
        <f t="shared" si="228"/>
        <v>1.02</v>
      </c>
      <c r="DB475">
        <f t="shared" si="229"/>
        <v>0</v>
      </c>
      <c r="DC475">
        <f t="shared" si="230"/>
        <v>0</v>
      </c>
      <c r="DD475" t="s">
        <v>3</v>
      </c>
      <c r="DE475" t="s">
        <v>3</v>
      </c>
      <c r="DF475">
        <f t="shared" si="233"/>
        <v>0</v>
      </c>
      <c r="DG475">
        <f t="shared" si="231"/>
        <v>0</v>
      </c>
      <c r="DH475">
        <f t="shared" si="214"/>
        <v>0</v>
      </c>
      <c r="DI475">
        <f t="shared" si="215"/>
        <v>0</v>
      </c>
      <c r="DJ475">
        <f t="shared" si="232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ROW(Source!A295)</f>
        <v>295</v>
      </c>
      <c r="B476">
        <v>302024475</v>
      </c>
      <c r="C476">
        <v>302018879</v>
      </c>
      <c r="D476">
        <v>277881818</v>
      </c>
      <c r="E476">
        <v>1</v>
      </c>
      <c r="F476">
        <v>1</v>
      </c>
      <c r="G476">
        <v>1</v>
      </c>
      <c r="H476">
        <v>3</v>
      </c>
      <c r="I476" t="s">
        <v>1056</v>
      </c>
      <c r="J476" t="s">
        <v>1057</v>
      </c>
      <c r="K476" t="s">
        <v>1058</v>
      </c>
      <c r="L476">
        <v>1346</v>
      </c>
      <c r="N476">
        <v>1009</v>
      </c>
      <c r="O476" t="s">
        <v>1059</v>
      </c>
      <c r="P476" t="s">
        <v>1059</v>
      </c>
      <c r="Q476">
        <v>1</v>
      </c>
      <c r="W476">
        <v>0</v>
      </c>
      <c r="X476">
        <v>1607157956</v>
      </c>
      <c r="Y476">
        <f t="shared" si="225"/>
        <v>0</v>
      </c>
      <c r="AA476">
        <v>1400.99</v>
      </c>
      <c r="AB476">
        <v>0</v>
      </c>
      <c r="AC476">
        <v>0</v>
      </c>
      <c r="AD476">
        <v>0</v>
      </c>
      <c r="AE476">
        <v>870.18</v>
      </c>
      <c r="AF476">
        <v>0</v>
      </c>
      <c r="AG476">
        <v>0</v>
      </c>
      <c r="AH476">
        <v>0</v>
      </c>
      <c r="AI476">
        <v>1.61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0.14000000000000001</v>
      </c>
      <c r="AU476" t="s">
        <v>14</v>
      </c>
      <c r="AV476">
        <v>0</v>
      </c>
      <c r="AW476">
        <v>2</v>
      </c>
      <c r="AX476">
        <v>302025299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121.82520000000001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ROUND(Y476*Source!I295,7)</f>
        <v>0</v>
      </c>
      <c r="CY476">
        <f t="shared" si="226"/>
        <v>1400.99</v>
      </c>
      <c r="CZ476">
        <f t="shared" si="227"/>
        <v>870.18</v>
      </c>
      <c r="DA476">
        <f t="shared" si="228"/>
        <v>1.61</v>
      </c>
      <c r="DB476">
        <f t="shared" si="229"/>
        <v>0</v>
      </c>
      <c r="DC476">
        <f t="shared" si="230"/>
        <v>0</v>
      </c>
      <c r="DD476" t="s">
        <v>3</v>
      </c>
      <c r="DE476" t="s">
        <v>3</v>
      </c>
      <c r="DF476">
        <f t="shared" si="233"/>
        <v>0</v>
      </c>
      <c r="DG476">
        <f t="shared" si="231"/>
        <v>0</v>
      </c>
      <c r="DH476">
        <f t="shared" si="214"/>
        <v>0</v>
      </c>
      <c r="DI476">
        <f t="shared" si="215"/>
        <v>0</v>
      </c>
      <c r="DJ476">
        <f t="shared" si="232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ROW(Source!A295)</f>
        <v>295</v>
      </c>
      <c r="B477">
        <v>302024475</v>
      </c>
      <c r="C477">
        <v>302018879</v>
      </c>
      <c r="D477">
        <v>277907649</v>
      </c>
      <c r="E477">
        <v>1</v>
      </c>
      <c r="F477">
        <v>1</v>
      </c>
      <c r="G477">
        <v>1</v>
      </c>
      <c r="H477">
        <v>3</v>
      </c>
      <c r="I477" t="s">
        <v>1131</v>
      </c>
      <c r="J477" t="s">
        <v>1132</v>
      </c>
      <c r="K477" t="s">
        <v>1133</v>
      </c>
      <c r="L477">
        <v>1346</v>
      </c>
      <c r="N477">
        <v>1009</v>
      </c>
      <c r="O477" t="s">
        <v>1059</v>
      </c>
      <c r="P477" t="s">
        <v>1059</v>
      </c>
      <c r="Q477">
        <v>1</v>
      </c>
      <c r="W477">
        <v>0</v>
      </c>
      <c r="X477">
        <v>195053230</v>
      </c>
      <c r="Y477">
        <f t="shared" si="225"/>
        <v>0</v>
      </c>
      <c r="AA477">
        <v>1798.07</v>
      </c>
      <c r="AB477">
        <v>0</v>
      </c>
      <c r="AC477">
        <v>0</v>
      </c>
      <c r="AD477">
        <v>0</v>
      </c>
      <c r="AE477">
        <v>1912.84</v>
      </c>
      <c r="AF477">
        <v>0</v>
      </c>
      <c r="AG477">
        <v>0</v>
      </c>
      <c r="AH477">
        <v>0</v>
      </c>
      <c r="AI477">
        <v>0.94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5.0000000000000001E-3</v>
      </c>
      <c r="AU477" t="s">
        <v>14</v>
      </c>
      <c r="AV477">
        <v>0</v>
      </c>
      <c r="AW477">
        <v>2</v>
      </c>
      <c r="AX477">
        <v>302025300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9.5641999999999996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ROUND(Y477*Source!I295,7)</f>
        <v>0</v>
      </c>
      <c r="CY477">
        <f t="shared" si="226"/>
        <v>1798.07</v>
      </c>
      <c r="CZ477">
        <f t="shared" si="227"/>
        <v>1912.84</v>
      </c>
      <c r="DA477">
        <f t="shared" si="228"/>
        <v>0.94</v>
      </c>
      <c r="DB477">
        <f t="shared" si="229"/>
        <v>0</v>
      </c>
      <c r="DC477">
        <f t="shared" si="230"/>
        <v>0</v>
      </c>
      <c r="DD477" t="s">
        <v>3</v>
      </c>
      <c r="DE477" t="s">
        <v>3</v>
      </c>
      <c r="DF477">
        <f t="shared" si="233"/>
        <v>0</v>
      </c>
      <c r="DG477">
        <f t="shared" si="231"/>
        <v>0</v>
      </c>
      <c r="DH477">
        <f t="shared" si="214"/>
        <v>0</v>
      </c>
      <c r="DI477">
        <f t="shared" si="215"/>
        <v>0</v>
      </c>
      <c r="DJ477">
        <f t="shared" si="232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ROW(Source!A295)</f>
        <v>295</v>
      </c>
      <c r="B478">
        <v>302024475</v>
      </c>
      <c r="C478">
        <v>302018879</v>
      </c>
      <c r="D478">
        <v>277910572</v>
      </c>
      <c r="E478">
        <v>1</v>
      </c>
      <c r="F478">
        <v>1</v>
      </c>
      <c r="G478">
        <v>1</v>
      </c>
      <c r="H478">
        <v>3</v>
      </c>
      <c r="I478" t="s">
        <v>1134</v>
      </c>
      <c r="J478" t="s">
        <v>1135</v>
      </c>
      <c r="K478" t="s">
        <v>1136</v>
      </c>
      <c r="L478">
        <v>1371</v>
      </c>
      <c r="N478">
        <v>1013</v>
      </c>
      <c r="O478" t="s">
        <v>200</v>
      </c>
      <c r="P478" t="s">
        <v>200</v>
      </c>
      <c r="Q478">
        <v>1</v>
      </c>
      <c r="W478">
        <v>0</v>
      </c>
      <c r="X478">
        <v>2049129347</v>
      </c>
      <c r="Y478">
        <f t="shared" si="225"/>
        <v>0</v>
      </c>
      <c r="AA478">
        <v>529.66999999999996</v>
      </c>
      <c r="AB478">
        <v>0</v>
      </c>
      <c r="AC478">
        <v>0</v>
      </c>
      <c r="AD478">
        <v>0</v>
      </c>
      <c r="AE478">
        <v>417.06</v>
      </c>
      <c r="AF478">
        <v>0</v>
      </c>
      <c r="AG478">
        <v>0</v>
      </c>
      <c r="AH478">
        <v>0</v>
      </c>
      <c r="AI478">
        <v>1.27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</v>
      </c>
      <c r="AU478" t="s">
        <v>14</v>
      </c>
      <c r="AV478">
        <v>0</v>
      </c>
      <c r="AW478">
        <v>2</v>
      </c>
      <c r="AX478">
        <v>302025301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417.06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ROUND(Y478*Source!I295,7)</f>
        <v>0</v>
      </c>
      <c r="CY478">
        <f t="shared" si="226"/>
        <v>529.66999999999996</v>
      </c>
      <c r="CZ478">
        <f t="shared" si="227"/>
        <v>417.06</v>
      </c>
      <c r="DA478">
        <f t="shared" si="228"/>
        <v>1.27</v>
      </c>
      <c r="DB478">
        <f t="shared" si="229"/>
        <v>0</v>
      </c>
      <c r="DC478">
        <f t="shared" si="230"/>
        <v>0</v>
      </c>
      <c r="DD478" t="s">
        <v>3</v>
      </c>
      <c r="DE478" t="s">
        <v>3</v>
      </c>
      <c r="DF478">
        <f t="shared" si="233"/>
        <v>0</v>
      </c>
      <c r="DG478">
        <f t="shared" si="231"/>
        <v>0</v>
      </c>
      <c r="DH478">
        <f t="shared" si="214"/>
        <v>0</v>
      </c>
      <c r="DI478">
        <f t="shared" si="215"/>
        <v>0</v>
      </c>
      <c r="DJ478">
        <f t="shared" si="232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ROW(Source!A295)</f>
        <v>295</v>
      </c>
      <c r="B479">
        <v>302024475</v>
      </c>
      <c r="C479">
        <v>302018879</v>
      </c>
      <c r="D479">
        <v>277922793</v>
      </c>
      <c r="E479">
        <v>1</v>
      </c>
      <c r="F479">
        <v>1</v>
      </c>
      <c r="G479">
        <v>1</v>
      </c>
      <c r="H479">
        <v>3</v>
      </c>
      <c r="I479" t="s">
        <v>1137</v>
      </c>
      <c r="J479" t="s">
        <v>1138</v>
      </c>
      <c r="K479" t="s">
        <v>1139</v>
      </c>
      <c r="L479">
        <v>1425</v>
      </c>
      <c r="N479">
        <v>1013</v>
      </c>
      <c r="O479" t="s">
        <v>1086</v>
      </c>
      <c r="P479" t="s">
        <v>1086</v>
      </c>
      <c r="Q479">
        <v>1</v>
      </c>
      <c r="W479">
        <v>0</v>
      </c>
      <c r="X479">
        <v>1394025239</v>
      </c>
      <c r="Y479">
        <f t="shared" si="225"/>
        <v>0</v>
      </c>
      <c r="AA479">
        <v>60.02</v>
      </c>
      <c r="AB479">
        <v>0</v>
      </c>
      <c r="AC479">
        <v>0</v>
      </c>
      <c r="AD479">
        <v>0</v>
      </c>
      <c r="AE479">
        <v>47.26</v>
      </c>
      <c r="AF479">
        <v>0</v>
      </c>
      <c r="AG479">
        <v>0</v>
      </c>
      <c r="AH479">
        <v>0</v>
      </c>
      <c r="AI479">
        <v>1.27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0.05</v>
      </c>
      <c r="AU479" t="s">
        <v>14</v>
      </c>
      <c r="AV479">
        <v>0</v>
      </c>
      <c r="AW479">
        <v>2</v>
      </c>
      <c r="AX479">
        <v>302025302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2.363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ROUND(Y479*Source!I295,7)</f>
        <v>0</v>
      </c>
      <c r="CY479">
        <f t="shared" si="226"/>
        <v>60.02</v>
      </c>
      <c r="CZ479">
        <f t="shared" si="227"/>
        <v>47.26</v>
      </c>
      <c r="DA479">
        <f t="shared" si="228"/>
        <v>1.27</v>
      </c>
      <c r="DB479">
        <f t="shared" si="229"/>
        <v>0</v>
      </c>
      <c r="DC479">
        <f t="shared" si="230"/>
        <v>0</v>
      </c>
      <c r="DD479" t="s">
        <v>3</v>
      </c>
      <c r="DE479" t="s">
        <v>3</v>
      </c>
      <c r="DF479">
        <f t="shared" si="233"/>
        <v>0</v>
      </c>
      <c r="DG479">
        <f t="shared" si="231"/>
        <v>0</v>
      </c>
      <c r="DH479">
        <f t="shared" si="214"/>
        <v>0</v>
      </c>
      <c r="DI479">
        <f t="shared" si="215"/>
        <v>0</v>
      </c>
      <c r="DJ479">
        <f t="shared" si="232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ROW(Source!A295)</f>
        <v>295</v>
      </c>
      <c r="B480">
        <v>302024475</v>
      </c>
      <c r="C480">
        <v>302018879</v>
      </c>
      <c r="D480">
        <v>277566433</v>
      </c>
      <c r="E480">
        <v>109</v>
      </c>
      <c r="F480">
        <v>1</v>
      </c>
      <c r="G480">
        <v>1</v>
      </c>
      <c r="H480">
        <v>3</v>
      </c>
      <c r="I480" t="s">
        <v>1046</v>
      </c>
      <c r="J480" t="s">
        <v>3</v>
      </c>
      <c r="K480" t="s">
        <v>1047</v>
      </c>
      <c r="L480">
        <v>3277935</v>
      </c>
      <c r="N480">
        <v>1013</v>
      </c>
      <c r="O480" t="s">
        <v>1048</v>
      </c>
      <c r="P480" t="s">
        <v>1048</v>
      </c>
      <c r="Q480">
        <v>1</v>
      </c>
      <c r="W480">
        <v>0</v>
      </c>
      <c r="X480">
        <v>274903907</v>
      </c>
      <c r="Y480">
        <f>AT480</f>
        <v>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3</v>
      </c>
      <c r="AT480">
        <v>2</v>
      </c>
      <c r="AU480" t="s">
        <v>3</v>
      </c>
      <c r="AV480">
        <v>0</v>
      </c>
      <c r="AW480">
        <v>2</v>
      </c>
      <c r="AX480">
        <v>302025303</v>
      </c>
      <c r="AY480">
        <v>1</v>
      </c>
      <c r="AZ480">
        <v>2048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ROUND(Y480*Source!I295,7)</f>
        <v>2</v>
      </c>
      <c r="CY480">
        <f t="shared" si="226"/>
        <v>0</v>
      </c>
      <c r="CZ480">
        <f t="shared" si="227"/>
        <v>0</v>
      </c>
      <c r="DA480">
        <f t="shared" si="228"/>
        <v>1</v>
      </c>
      <c r="DB480">
        <f>ROUND(ROUND(AT480*CZ480,2),6)</f>
        <v>0</v>
      </c>
      <c r="DC480">
        <f>ROUND(ROUND(AT480*AG480,2),6)</f>
        <v>0</v>
      </c>
      <c r="DD480" t="s">
        <v>3</v>
      </c>
      <c r="DE480" t="s">
        <v>3</v>
      </c>
      <c r="DF480">
        <f>ROUND(ROUND(AE480,2)*CX480,2)</f>
        <v>0</v>
      </c>
      <c r="DG480">
        <f t="shared" si="231"/>
        <v>0</v>
      </c>
      <c r="DH480">
        <f t="shared" si="214"/>
        <v>0</v>
      </c>
      <c r="DI480">
        <f t="shared" si="215"/>
        <v>0</v>
      </c>
      <c r="DJ480">
        <f t="shared" si="232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ROW(Source!A296)</f>
        <v>296</v>
      </c>
      <c r="B481">
        <v>302024475</v>
      </c>
      <c r="C481">
        <v>302018908</v>
      </c>
      <c r="D481">
        <v>277560305</v>
      </c>
      <c r="E481">
        <v>109</v>
      </c>
      <c r="F481">
        <v>1</v>
      </c>
      <c r="G481">
        <v>1</v>
      </c>
      <c r="H481">
        <v>1</v>
      </c>
      <c r="I481" t="s">
        <v>1051</v>
      </c>
      <c r="J481" t="s">
        <v>3</v>
      </c>
      <c r="K481" t="s">
        <v>1052</v>
      </c>
      <c r="L481">
        <v>1191</v>
      </c>
      <c r="N481">
        <v>1013</v>
      </c>
      <c r="O481" t="s">
        <v>1038</v>
      </c>
      <c r="P481" t="s">
        <v>1038</v>
      </c>
      <c r="Q481">
        <v>1</v>
      </c>
      <c r="W481">
        <v>0</v>
      </c>
      <c r="X481">
        <v>-1111239348</v>
      </c>
      <c r="Y481">
        <f>(AT481*ROUND(0.3,7))</f>
        <v>3.3</v>
      </c>
      <c r="AA481">
        <v>0</v>
      </c>
      <c r="AB481">
        <v>0</v>
      </c>
      <c r="AC481">
        <v>0</v>
      </c>
      <c r="AD481">
        <v>477.98</v>
      </c>
      <c r="AE481">
        <v>0</v>
      </c>
      <c r="AF481">
        <v>0</v>
      </c>
      <c r="AG481">
        <v>0</v>
      </c>
      <c r="AH481">
        <v>477.98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11</v>
      </c>
      <c r="AU481" t="s">
        <v>147</v>
      </c>
      <c r="AV481">
        <v>1</v>
      </c>
      <c r="AW481">
        <v>2</v>
      </c>
      <c r="AX481">
        <v>302025304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5257.7800000000007</v>
      </c>
      <c r="BN481">
        <v>11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1577.3340000000001</v>
      </c>
      <c r="BU481">
        <v>3.3</v>
      </c>
      <c r="BV481">
        <v>0</v>
      </c>
      <c r="BW481">
        <v>1</v>
      </c>
      <c r="CU481">
        <f>ROUND(AT481*Source!I296*AH481*AL481,2)</f>
        <v>5257.78</v>
      </c>
      <c r="CV481">
        <f>ROUND(Y481*Source!I296,7)</f>
        <v>3.3</v>
      </c>
      <c r="CW481">
        <v>0</v>
      </c>
      <c r="CX481">
        <f>ROUND(Y481*Source!I296,7)</f>
        <v>3.3</v>
      </c>
      <c r="CY481">
        <f>AD481</f>
        <v>477.98</v>
      </c>
      <c r="CZ481">
        <f>AH481</f>
        <v>477.98</v>
      </c>
      <c r="DA481">
        <f>AL481</f>
        <v>1</v>
      </c>
      <c r="DB481">
        <f>ROUND((ROUND(AT481*CZ481,2)*ROUND(0.3,7)),6)</f>
        <v>1577.3340000000001</v>
      </c>
      <c r="DC481">
        <f>ROUND((ROUND(AT481*AG481,2)*ROUND(0.3,7)),6)</f>
        <v>0</v>
      </c>
      <c r="DD481" t="s">
        <v>3</v>
      </c>
      <c r="DE481" t="s">
        <v>3</v>
      </c>
      <c r="DF481">
        <f>ROUND(ROUND(AE481,2)*CX481,2)</f>
        <v>0</v>
      </c>
      <c r="DG481">
        <f t="shared" si="231"/>
        <v>0</v>
      </c>
      <c r="DH481">
        <f t="shared" si="214"/>
        <v>0</v>
      </c>
      <c r="DI481">
        <f t="shared" si="215"/>
        <v>1577.33</v>
      </c>
      <c r="DJ481">
        <f>DI481</f>
        <v>1577.33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ROW(Source!A296)</f>
        <v>296</v>
      </c>
      <c r="B482">
        <v>302024475</v>
      </c>
      <c r="C482">
        <v>302018908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1039</v>
      </c>
      <c r="J482" t="s">
        <v>3</v>
      </c>
      <c r="K482" t="s">
        <v>1040</v>
      </c>
      <c r="L482">
        <v>1191</v>
      </c>
      <c r="N482">
        <v>1013</v>
      </c>
      <c r="O482" t="s">
        <v>1038</v>
      </c>
      <c r="P482" t="s">
        <v>1038</v>
      </c>
      <c r="Q482">
        <v>1</v>
      </c>
      <c r="W482">
        <v>0</v>
      </c>
      <c r="X482">
        <v>-1417349443</v>
      </c>
      <c r="Y482">
        <f>(AT482*ROUND(0.3,7))</f>
        <v>0.39600000000000002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1.32</v>
      </c>
      <c r="AU482" t="s">
        <v>147</v>
      </c>
      <c r="AV482">
        <v>2</v>
      </c>
      <c r="AW482">
        <v>2</v>
      </c>
      <c r="AX482">
        <v>302025305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ROUND(Y482*Source!I296,7)</f>
        <v>0.39600000000000002</v>
      </c>
      <c r="CY482">
        <f>AD482</f>
        <v>0</v>
      </c>
      <c r="CZ482">
        <f>AH482</f>
        <v>0</v>
      </c>
      <c r="DA482">
        <f>AL482</f>
        <v>1</v>
      </c>
      <c r="DB482">
        <f>ROUND((ROUND(AT482*CZ482,2)*ROUND(0.3,7)),6)</f>
        <v>0</v>
      </c>
      <c r="DC482">
        <f>ROUND((ROUND(AT482*AG482,2)*ROUND(0.3,7)),6)</f>
        <v>0</v>
      </c>
      <c r="DD482" t="s">
        <v>3</v>
      </c>
      <c r="DE482" t="s">
        <v>3</v>
      </c>
      <c r="DF482">
        <f>ROUND(ROUND(AE482,2)*CX482,2)</f>
        <v>0</v>
      </c>
      <c r="DG482">
        <f t="shared" si="231"/>
        <v>0</v>
      </c>
      <c r="DH482">
        <f t="shared" si="214"/>
        <v>0</v>
      </c>
      <c r="DI482">
        <f t="shared" si="215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ROW(Source!A296)</f>
        <v>296</v>
      </c>
      <c r="B483">
        <v>302024475</v>
      </c>
      <c r="C483">
        <v>302018908</v>
      </c>
      <c r="D483">
        <v>277945608</v>
      </c>
      <c r="E483">
        <v>1</v>
      </c>
      <c r="F483">
        <v>1</v>
      </c>
      <c r="G483">
        <v>1</v>
      </c>
      <c r="H483">
        <v>2</v>
      </c>
      <c r="I483" t="s">
        <v>1060</v>
      </c>
      <c r="J483" t="s">
        <v>1061</v>
      </c>
      <c r="K483" t="s">
        <v>1062</v>
      </c>
      <c r="L483">
        <v>1368</v>
      </c>
      <c r="N483">
        <v>1011</v>
      </c>
      <c r="O483" t="s">
        <v>1044</v>
      </c>
      <c r="P483" t="s">
        <v>1044</v>
      </c>
      <c r="Q483">
        <v>1</v>
      </c>
      <c r="W483">
        <v>0</v>
      </c>
      <c r="X483">
        <v>-582323202</v>
      </c>
      <c r="Y483">
        <f>(AT483*ROUND(0.3,7))</f>
        <v>0.39600000000000002</v>
      </c>
      <c r="AA483">
        <v>0</v>
      </c>
      <c r="AB483">
        <v>1114.97</v>
      </c>
      <c r="AC483">
        <v>549.32000000000005</v>
      </c>
      <c r="AD483">
        <v>0</v>
      </c>
      <c r="AE483">
        <v>0</v>
      </c>
      <c r="AF483">
        <v>995.51</v>
      </c>
      <c r="AG483">
        <v>549.32000000000005</v>
      </c>
      <c r="AH483">
        <v>0</v>
      </c>
      <c r="AI483">
        <v>1</v>
      </c>
      <c r="AJ483">
        <v>1.1200000000000001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1.32</v>
      </c>
      <c r="AU483" t="s">
        <v>147</v>
      </c>
      <c r="AV483">
        <v>1</v>
      </c>
      <c r="AW483">
        <v>2</v>
      </c>
      <c r="AX483">
        <v>302025306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1314.0732</v>
      </c>
      <c r="BL483">
        <v>725.1024000000001</v>
      </c>
      <c r="BM483">
        <v>0</v>
      </c>
      <c r="BN483">
        <v>0</v>
      </c>
      <c r="BO483">
        <v>1.32</v>
      </c>
      <c r="BP483">
        <v>1</v>
      </c>
      <c r="BQ483">
        <v>0</v>
      </c>
      <c r="BR483">
        <v>394.22196000000002</v>
      </c>
      <c r="BS483">
        <v>217.53072000000003</v>
      </c>
      <c r="BT483">
        <v>0</v>
      </c>
      <c r="BU483">
        <v>0</v>
      </c>
      <c r="BV483">
        <v>0.39600000000000002</v>
      </c>
      <c r="BW483">
        <v>1</v>
      </c>
      <c r="CV483">
        <v>0</v>
      </c>
      <c r="CW483">
        <f>ROUND(Y483*Source!I296*DO483,7)</f>
        <v>0.39600000000000002</v>
      </c>
      <c r="CX483">
        <f>ROUND(Y483*Source!I296,7)</f>
        <v>0.39600000000000002</v>
      </c>
      <c r="CY483">
        <f>AB483</f>
        <v>1114.97</v>
      </c>
      <c r="CZ483">
        <f>AF483</f>
        <v>995.51</v>
      </c>
      <c r="DA483">
        <f>AJ483</f>
        <v>1.1200000000000001</v>
      </c>
      <c r="DB483">
        <f>ROUND((ROUND(AT483*CZ483,2)*ROUND(0.3,7)),6)</f>
        <v>394.221</v>
      </c>
      <c r="DC483">
        <f>ROUND((ROUND(AT483*AG483,2)*ROUND(0.3,7)),6)</f>
        <v>217.53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441.53</v>
      </c>
      <c r="DH483">
        <f t="shared" si="214"/>
        <v>217.53</v>
      </c>
      <c r="DI483">
        <f t="shared" si="215"/>
        <v>0</v>
      </c>
      <c r="DJ483">
        <f>DG483+DH483</f>
        <v>659.06</v>
      </c>
      <c r="DK483">
        <v>1</v>
      </c>
      <c r="DL483" t="s">
        <v>1045</v>
      </c>
      <c r="DM483">
        <v>5</v>
      </c>
      <c r="DN483" t="s">
        <v>1038</v>
      </c>
      <c r="DO483">
        <v>1</v>
      </c>
    </row>
    <row r="484" spans="1:119" x14ac:dyDescent="0.2">
      <c r="A484">
        <f>ROW(Source!A296)</f>
        <v>296</v>
      </c>
      <c r="B484">
        <v>302024475</v>
      </c>
      <c r="C484">
        <v>302018908</v>
      </c>
      <c r="D484">
        <v>277862413</v>
      </c>
      <c r="E484">
        <v>1</v>
      </c>
      <c r="F484">
        <v>1</v>
      </c>
      <c r="G484">
        <v>1</v>
      </c>
      <c r="H484">
        <v>3</v>
      </c>
      <c r="I484" t="s">
        <v>1116</v>
      </c>
      <c r="J484" t="s">
        <v>1117</v>
      </c>
      <c r="K484" t="s">
        <v>1118</v>
      </c>
      <c r="L484">
        <v>1348</v>
      </c>
      <c r="N484">
        <v>1009</v>
      </c>
      <c r="O484" t="s">
        <v>843</v>
      </c>
      <c r="P484" t="s">
        <v>843</v>
      </c>
      <c r="Q484">
        <v>1000</v>
      </c>
      <c r="W484">
        <v>0</v>
      </c>
      <c r="X484">
        <v>-2038862519</v>
      </c>
      <c r="Y484">
        <f t="shared" ref="Y484:Y495" si="234">(AT484*ROUND(0,7))</f>
        <v>0</v>
      </c>
      <c r="AA484">
        <v>27769.599999999999</v>
      </c>
      <c r="AB484">
        <v>0</v>
      </c>
      <c r="AC484">
        <v>0</v>
      </c>
      <c r="AD484">
        <v>0</v>
      </c>
      <c r="AE484">
        <v>23335.8</v>
      </c>
      <c r="AF484">
        <v>0</v>
      </c>
      <c r="AG484">
        <v>0</v>
      </c>
      <c r="AH484">
        <v>0</v>
      </c>
      <c r="AI484">
        <v>1.19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5.3E-3</v>
      </c>
      <c r="AU484" t="s">
        <v>14</v>
      </c>
      <c r="AV484">
        <v>0</v>
      </c>
      <c r="AW484">
        <v>2</v>
      </c>
      <c r="AX484">
        <v>302025307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123.67974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ROUND(Y484*Source!I296,7)</f>
        <v>0</v>
      </c>
      <c r="CY484">
        <f t="shared" ref="CY484:CY496" si="235">AA484</f>
        <v>27769.599999999999</v>
      </c>
      <c r="CZ484">
        <f t="shared" ref="CZ484:CZ496" si="236">AE484</f>
        <v>23335.8</v>
      </c>
      <c r="DA484">
        <f t="shared" ref="DA484:DA496" si="237">AI484</f>
        <v>1.19</v>
      </c>
      <c r="DB484">
        <f t="shared" ref="DB484:DB495" si="238">ROUND((ROUND(AT484*CZ484,2)*ROUND(0,7)),6)</f>
        <v>0</v>
      </c>
      <c r="DC484">
        <f t="shared" ref="DC484:DC495" si="239">ROUND((ROUND(AT484*AG484,2)*ROUND(0,7)),6)</f>
        <v>0</v>
      </c>
      <c r="DD484" t="s">
        <v>3</v>
      </c>
      <c r="DE484" t="s">
        <v>3</v>
      </c>
      <c r="DF484">
        <f t="shared" ref="DF484:DF495" si="240">ROUND(ROUND(AE484*AI484,2)*CX484,2)</f>
        <v>0</v>
      </c>
      <c r="DG484">
        <f t="shared" ref="DG484:DG498" si="241">ROUND(ROUND(AF484,2)*CX484,2)</f>
        <v>0</v>
      </c>
      <c r="DH484">
        <f t="shared" si="214"/>
        <v>0</v>
      </c>
      <c r="DI484">
        <f t="shared" si="215"/>
        <v>0</v>
      </c>
      <c r="DJ484">
        <f t="shared" ref="DJ484:DJ496" si="242"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ROW(Source!A296)</f>
        <v>296</v>
      </c>
      <c r="B485">
        <v>302024475</v>
      </c>
      <c r="C485">
        <v>302018908</v>
      </c>
      <c r="D485">
        <v>277862499</v>
      </c>
      <c r="E485">
        <v>1</v>
      </c>
      <c r="F485">
        <v>1</v>
      </c>
      <c r="G485">
        <v>1</v>
      </c>
      <c r="H485">
        <v>3</v>
      </c>
      <c r="I485" t="s">
        <v>1053</v>
      </c>
      <c r="J485" t="s">
        <v>1054</v>
      </c>
      <c r="K485" t="s">
        <v>1055</v>
      </c>
      <c r="L485">
        <v>1348</v>
      </c>
      <c r="N485">
        <v>1009</v>
      </c>
      <c r="O485" t="s">
        <v>843</v>
      </c>
      <c r="P485" t="s">
        <v>843</v>
      </c>
      <c r="Q485">
        <v>1000</v>
      </c>
      <c r="W485">
        <v>0</v>
      </c>
      <c r="X485">
        <v>1337651512</v>
      </c>
      <c r="Y485">
        <f t="shared" si="234"/>
        <v>0</v>
      </c>
      <c r="AA485">
        <v>124600.13</v>
      </c>
      <c r="AB485">
        <v>0</v>
      </c>
      <c r="AC485">
        <v>0</v>
      </c>
      <c r="AD485">
        <v>0</v>
      </c>
      <c r="AE485">
        <v>116448.72</v>
      </c>
      <c r="AF485">
        <v>0</v>
      </c>
      <c r="AG485">
        <v>0</v>
      </c>
      <c r="AH485">
        <v>0</v>
      </c>
      <c r="AI485">
        <v>1.07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3.0999999999999999E-3</v>
      </c>
      <c r="AU485" t="s">
        <v>14</v>
      </c>
      <c r="AV485">
        <v>0</v>
      </c>
      <c r="AW485">
        <v>2</v>
      </c>
      <c r="AX485">
        <v>302025308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360.99103200000002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ROUND(Y485*Source!I296,7)</f>
        <v>0</v>
      </c>
      <c r="CY485">
        <f t="shared" si="235"/>
        <v>124600.13</v>
      </c>
      <c r="CZ485">
        <f t="shared" si="236"/>
        <v>116448.72</v>
      </c>
      <c r="DA485">
        <f t="shared" si="237"/>
        <v>1.07</v>
      </c>
      <c r="DB485">
        <f t="shared" si="238"/>
        <v>0</v>
      </c>
      <c r="DC485">
        <f t="shared" si="239"/>
        <v>0</v>
      </c>
      <c r="DD485" t="s">
        <v>3</v>
      </c>
      <c r="DE485" t="s">
        <v>3</v>
      </c>
      <c r="DF485">
        <f t="shared" si="240"/>
        <v>0</v>
      </c>
      <c r="DG485">
        <f t="shared" si="241"/>
        <v>0</v>
      </c>
      <c r="DH485">
        <f t="shared" si="214"/>
        <v>0</v>
      </c>
      <c r="DI485">
        <f t="shared" si="215"/>
        <v>0</v>
      </c>
      <c r="DJ485">
        <f t="shared" si="242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ROW(Source!A296)</f>
        <v>296</v>
      </c>
      <c r="B486">
        <v>302024475</v>
      </c>
      <c r="C486">
        <v>302018908</v>
      </c>
      <c r="D486">
        <v>277862733</v>
      </c>
      <c r="E486">
        <v>1</v>
      </c>
      <c r="F486">
        <v>1</v>
      </c>
      <c r="G486">
        <v>1</v>
      </c>
      <c r="H486">
        <v>3</v>
      </c>
      <c r="I486" t="s">
        <v>1119</v>
      </c>
      <c r="J486" t="s">
        <v>1120</v>
      </c>
      <c r="K486" t="s">
        <v>1121</v>
      </c>
      <c r="L486">
        <v>1346</v>
      </c>
      <c r="N486">
        <v>1009</v>
      </c>
      <c r="O486" t="s">
        <v>1059</v>
      </c>
      <c r="P486" t="s">
        <v>1059</v>
      </c>
      <c r="Q486">
        <v>1</v>
      </c>
      <c r="W486">
        <v>0</v>
      </c>
      <c r="X486">
        <v>1008260642</v>
      </c>
      <c r="Y486">
        <f t="shared" si="234"/>
        <v>0</v>
      </c>
      <c r="AA486">
        <v>318.25</v>
      </c>
      <c r="AB486">
        <v>0</v>
      </c>
      <c r="AC486">
        <v>0</v>
      </c>
      <c r="AD486">
        <v>0</v>
      </c>
      <c r="AE486">
        <v>284.14999999999998</v>
      </c>
      <c r="AF486">
        <v>0</v>
      </c>
      <c r="AG486">
        <v>0</v>
      </c>
      <c r="AH486">
        <v>0</v>
      </c>
      <c r="AI486">
        <v>1.1200000000000001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3.0000000000000001E-3</v>
      </c>
      <c r="AU486" t="s">
        <v>14</v>
      </c>
      <c r="AV486">
        <v>0</v>
      </c>
      <c r="AW486">
        <v>2</v>
      </c>
      <c r="AX486">
        <v>302025309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0.85244999999999993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ROUND(Y486*Source!I296,7)</f>
        <v>0</v>
      </c>
      <c r="CY486">
        <f t="shared" si="235"/>
        <v>318.25</v>
      </c>
      <c r="CZ486">
        <f t="shared" si="236"/>
        <v>284.14999999999998</v>
      </c>
      <c r="DA486">
        <f t="shared" si="237"/>
        <v>1.1200000000000001</v>
      </c>
      <c r="DB486">
        <f t="shared" si="238"/>
        <v>0</v>
      </c>
      <c r="DC486">
        <f t="shared" si="239"/>
        <v>0</v>
      </c>
      <c r="DD486" t="s">
        <v>3</v>
      </c>
      <c r="DE486" t="s">
        <v>3</v>
      </c>
      <c r="DF486">
        <f t="shared" si="240"/>
        <v>0</v>
      </c>
      <c r="DG486">
        <f t="shared" si="241"/>
        <v>0</v>
      </c>
      <c r="DH486">
        <f t="shared" si="214"/>
        <v>0</v>
      </c>
      <c r="DI486">
        <f t="shared" si="215"/>
        <v>0</v>
      </c>
      <c r="DJ486">
        <f t="shared" si="24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ROW(Source!A296)</f>
        <v>296</v>
      </c>
      <c r="B487">
        <v>302024475</v>
      </c>
      <c r="C487">
        <v>302018908</v>
      </c>
      <c r="D487">
        <v>277862797</v>
      </c>
      <c r="E487">
        <v>1</v>
      </c>
      <c r="F487">
        <v>1</v>
      </c>
      <c r="G487">
        <v>1</v>
      </c>
      <c r="H487">
        <v>3</v>
      </c>
      <c r="I487" t="s">
        <v>1122</v>
      </c>
      <c r="J487" t="s">
        <v>1123</v>
      </c>
      <c r="K487" t="s">
        <v>1124</v>
      </c>
      <c r="L487">
        <v>1346</v>
      </c>
      <c r="N487">
        <v>1009</v>
      </c>
      <c r="O487" t="s">
        <v>1059</v>
      </c>
      <c r="P487" t="s">
        <v>1059</v>
      </c>
      <c r="Q487">
        <v>1</v>
      </c>
      <c r="W487">
        <v>0</v>
      </c>
      <c r="X487">
        <v>1325065969</v>
      </c>
      <c r="Y487">
        <f t="shared" si="234"/>
        <v>0</v>
      </c>
      <c r="AA487">
        <v>116.84</v>
      </c>
      <c r="AB487">
        <v>0</v>
      </c>
      <c r="AC487">
        <v>0</v>
      </c>
      <c r="AD487">
        <v>0</v>
      </c>
      <c r="AE487">
        <v>104.32</v>
      </c>
      <c r="AF487">
        <v>0</v>
      </c>
      <c r="AG487">
        <v>0</v>
      </c>
      <c r="AH487">
        <v>0</v>
      </c>
      <c r="AI487">
        <v>1.1200000000000001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1.6E-2</v>
      </c>
      <c r="AU487" t="s">
        <v>14</v>
      </c>
      <c r="AV487">
        <v>0</v>
      </c>
      <c r="AW487">
        <v>2</v>
      </c>
      <c r="AX487">
        <v>302025310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1.6691199999999999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ROUND(Y487*Source!I296,7)</f>
        <v>0</v>
      </c>
      <c r="CY487">
        <f t="shared" si="235"/>
        <v>116.84</v>
      </c>
      <c r="CZ487">
        <f t="shared" si="236"/>
        <v>104.32</v>
      </c>
      <c r="DA487">
        <f t="shared" si="237"/>
        <v>1.1200000000000001</v>
      </c>
      <c r="DB487">
        <f t="shared" si="238"/>
        <v>0</v>
      </c>
      <c r="DC487">
        <f t="shared" si="239"/>
        <v>0</v>
      </c>
      <c r="DD487" t="s">
        <v>3</v>
      </c>
      <c r="DE487" t="s">
        <v>3</v>
      </c>
      <c r="DF487">
        <f t="shared" si="240"/>
        <v>0</v>
      </c>
      <c r="DG487">
        <f t="shared" si="241"/>
        <v>0</v>
      </c>
      <c r="DH487">
        <f t="shared" si="214"/>
        <v>0</v>
      </c>
      <c r="DI487">
        <f t="shared" si="215"/>
        <v>0</v>
      </c>
      <c r="DJ487">
        <f t="shared" si="24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ROW(Source!A296)</f>
        <v>296</v>
      </c>
      <c r="B488">
        <v>302024475</v>
      </c>
      <c r="C488">
        <v>302018908</v>
      </c>
      <c r="D488">
        <v>277865432</v>
      </c>
      <c r="E488">
        <v>1</v>
      </c>
      <c r="F488">
        <v>1</v>
      </c>
      <c r="G488">
        <v>1</v>
      </c>
      <c r="H488">
        <v>3</v>
      </c>
      <c r="I488" t="s">
        <v>1125</v>
      </c>
      <c r="J488" t="s">
        <v>1126</v>
      </c>
      <c r="K488" t="s">
        <v>1127</v>
      </c>
      <c r="L488">
        <v>1346</v>
      </c>
      <c r="N488">
        <v>1009</v>
      </c>
      <c r="O488" t="s">
        <v>1059</v>
      </c>
      <c r="P488" t="s">
        <v>1059</v>
      </c>
      <c r="Q488">
        <v>1</v>
      </c>
      <c r="W488">
        <v>0</v>
      </c>
      <c r="X488">
        <v>351792053</v>
      </c>
      <c r="Y488">
        <f t="shared" si="234"/>
        <v>0</v>
      </c>
      <c r="AA488">
        <v>198.36</v>
      </c>
      <c r="AB488">
        <v>0</v>
      </c>
      <c r="AC488">
        <v>0</v>
      </c>
      <c r="AD488">
        <v>0</v>
      </c>
      <c r="AE488">
        <v>206.62</v>
      </c>
      <c r="AF488">
        <v>0</v>
      </c>
      <c r="AG488">
        <v>0</v>
      </c>
      <c r="AH488">
        <v>0</v>
      </c>
      <c r="AI488">
        <v>0.96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3.7999999999999999E-2</v>
      </c>
      <c r="AU488" t="s">
        <v>14</v>
      </c>
      <c r="AV488">
        <v>0</v>
      </c>
      <c r="AW488">
        <v>2</v>
      </c>
      <c r="AX488">
        <v>302025311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7.8515600000000001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ROUND(Y488*Source!I296,7)</f>
        <v>0</v>
      </c>
      <c r="CY488">
        <f t="shared" si="235"/>
        <v>198.36</v>
      </c>
      <c r="CZ488">
        <f t="shared" si="236"/>
        <v>206.62</v>
      </c>
      <c r="DA488">
        <f t="shared" si="237"/>
        <v>0.96</v>
      </c>
      <c r="DB488">
        <f t="shared" si="238"/>
        <v>0</v>
      </c>
      <c r="DC488">
        <f t="shared" si="239"/>
        <v>0</v>
      </c>
      <c r="DD488" t="s">
        <v>3</v>
      </c>
      <c r="DE488" t="s">
        <v>3</v>
      </c>
      <c r="DF488">
        <f t="shared" si="240"/>
        <v>0</v>
      </c>
      <c r="DG488">
        <f t="shared" si="241"/>
        <v>0</v>
      </c>
      <c r="DH488">
        <f t="shared" si="214"/>
        <v>0</v>
      </c>
      <c r="DI488">
        <f t="shared" si="215"/>
        <v>0</v>
      </c>
      <c r="DJ488">
        <f t="shared" si="24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ROW(Source!A296)</f>
        <v>296</v>
      </c>
      <c r="B489">
        <v>302024475</v>
      </c>
      <c r="C489">
        <v>302018908</v>
      </c>
      <c r="D489">
        <v>277865875</v>
      </c>
      <c r="E489">
        <v>1</v>
      </c>
      <c r="F489">
        <v>1</v>
      </c>
      <c r="G489">
        <v>1</v>
      </c>
      <c r="H489">
        <v>3</v>
      </c>
      <c r="I489" t="s">
        <v>1128</v>
      </c>
      <c r="J489" t="s">
        <v>1129</v>
      </c>
      <c r="K489" t="s">
        <v>1130</v>
      </c>
      <c r="L489">
        <v>1301</v>
      </c>
      <c r="N489">
        <v>1003</v>
      </c>
      <c r="O489" t="s">
        <v>877</v>
      </c>
      <c r="P489" t="s">
        <v>877</v>
      </c>
      <c r="Q489">
        <v>1</v>
      </c>
      <c r="W489">
        <v>0</v>
      </c>
      <c r="X489">
        <v>-1606348536</v>
      </c>
      <c r="Y489">
        <f t="shared" si="234"/>
        <v>0</v>
      </c>
      <c r="AA489">
        <v>20.92</v>
      </c>
      <c r="AB489">
        <v>0</v>
      </c>
      <c r="AC489">
        <v>0</v>
      </c>
      <c r="AD489">
        <v>0</v>
      </c>
      <c r="AE489">
        <v>14.43</v>
      </c>
      <c r="AF489">
        <v>0</v>
      </c>
      <c r="AG489">
        <v>0</v>
      </c>
      <c r="AH489">
        <v>0</v>
      </c>
      <c r="AI489">
        <v>1.45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5.97</v>
      </c>
      <c r="AU489" t="s">
        <v>14</v>
      </c>
      <c r="AV489">
        <v>0</v>
      </c>
      <c r="AW489">
        <v>2</v>
      </c>
      <c r="AX489">
        <v>302025312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86.147099999999995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ROUND(Y489*Source!I296,7)</f>
        <v>0</v>
      </c>
      <c r="CY489">
        <f t="shared" si="235"/>
        <v>20.92</v>
      </c>
      <c r="CZ489">
        <f t="shared" si="236"/>
        <v>14.43</v>
      </c>
      <c r="DA489">
        <f t="shared" si="237"/>
        <v>1.45</v>
      </c>
      <c r="DB489">
        <f t="shared" si="238"/>
        <v>0</v>
      </c>
      <c r="DC489">
        <f t="shared" si="239"/>
        <v>0</v>
      </c>
      <c r="DD489" t="s">
        <v>3</v>
      </c>
      <c r="DE489" t="s">
        <v>3</v>
      </c>
      <c r="DF489">
        <f t="shared" si="240"/>
        <v>0</v>
      </c>
      <c r="DG489">
        <f t="shared" si="241"/>
        <v>0</v>
      </c>
      <c r="DH489">
        <f t="shared" si="214"/>
        <v>0</v>
      </c>
      <c r="DI489">
        <f t="shared" si="215"/>
        <v>0</v>
      </c>
      <c r="DJ489">
        <f t="shared" si="242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ROW(Source!A296)</f>
        <v>296</v>
      </c>
      <c r="B490">
        <v>302024475</v>
      </c>
      <c r="C490">
        <v>302018908</v>
      </c>
      <c r="D490">
        <v>277881757</v>
      </c>
      <c r="E490">
        <v>1</v>
      </c>
      <c r="F490">
        <v>1</v>
      </c>
      <c r="G490">
        <v>1</v>
      </c>
      <c r="H490">
        <v>3</v>
      </c>
      <c r="I490" t="s">
        <v>1076</v>
      </c>
      <c r="J490" t="s">
        <v>1077</v>
      </c>
      <c r="K490" t="s">
        <v>1078</v>
      </c>
      <c r="L490">
        <v>1348</v>
      </c>
      <c r="N490">
        <v>1009</v>
      </c>
      <c r="O490" t="s">
        <v>843</v>
      </c>
      <c r="P490" t="s">
        <v>843</v>
      </c>
      <c r="Q490">
        <v>1000</v>
      </c>
      <c r="W490">
        <v>0</v>
      </c>
      <c r="X490">
        <v>-30100679</v>
      </c>
      <c r="Y490">
        <f t="shared" si="234"/>
        <v>0</v>
      </c>
      <c r="AA490">
        <v>1071093.53</v>
      </c>
      <c r="AB490">
        <v>0</v>
      </c>
      <c r="AC490">
        <v>0</v>
      </c>
      <c r="AD490">
        <v>0</v>
      </c>
      <c r="AE490">
        <v>1050091.7</v>
      </c>
      <c r="AF490">
        <v>0</v>
      </c>
      <c r="AG490">
        <v>0</v>
      </c>
      <c r="AH490">
        <v>0</v>
      </c>
      <c r="AI490">
        <v>1.02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2.0000000000000002E-5</v>
      </c>
      <c r="AU490" t="s">
        <v>14</v>
      </c>
      <c r="AV490">
        <v>0</v>
      </c>
      <c r="AW490">
        <v>2</v>
      </c>
      <c r="AX490">
        <v>302025313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21.001834000000002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ROUND(Y490*Source!I296,7)</f>
        <v>0</v>
      </c>
      <c r="CY490">
        <f t="shared" si="235"/>
        <v>1071093.53</v>
      </c>
      <c r="CZ490">
        <f t="shared" si="236"/>
        <v>1050091.7</v>
      </c>
      <c r="DA490">
        <f t="shared" si="237"/>
        <v>1.02</v>
      </c>
      <c r="DB490">
        <f t="shared" si="238"/>
        <v>0</v>
      </c>
      <c r="DC490">
        <f t="shared" si="239"/>
        <v>0</v>
      </c>
      <c r="DD490" t="s">
        <v>3</v>
      </c>
      <c r="DE490" t="s">
        <v>3</v>
      </c>
      <c r="DF490">
        <f t="shared" si="240"/>
        <v>0</v>
      </c>
      <c r="DG490">
        <f t="shared" si="241"/>
        <v>0</v>
      </c>
      <c r="DH490">
        <f t="shared" si="214"/>
        <v>0</v>
      </c>
      <c r="DI490">
        <f t="shared" si="215"/>
        <v>0</v>
      </c>
      <c r="DJ490">
        <f t="shared" si="242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ROW(Source!A296)</f>
        <v>296</v>
      </c>
      <c r="B491">
        <v>302024475</v>
      </c>
      <c r="C491">
        <v>302018908</v>
      </c>
      <c r="D491">
        <v>277881818</v>
      </c>
      <c r="E491">
        <v>1</v>
      </c>
      <c r="F491">
        <v>1</v>
      </c>
      <c r="G491">
        <v>1</v>
      </c>
      <c r="H491">
        <v>3</v>
      </c>
      <c r="I491" t="s">
        <v>1056</v>
      </c>
      <c r="J491" t="s">
        <v>1057</v>
      </c>
      <c r="K491" t="s">
        <v>1058</v>
      </c>
      <c r="L491">
        <v>1346</v>
      </c>
      <c r="N491">
        <v>1009</v>
      </c>
      <c r="O491" t="s">
        <v>1059</v>
      </c>
      <c r="P491" t="s">
        <v>1059</v>
      </c>
      <c r="Q491">
        <v>1</v>
      </c>
      <c r="W491">
        <v>0</v>
      </c>
      <c r="X491">
        <v>1607157956</v>
      </c>
      <c r="Y491">
        <f t="shared" si="234"/>
        <v>0</v>
      </c>
      <c r="AA491">
        <v>1400.99</v>
      </c>
      <c r="AB491">
        <v>0</v>
      </c>
      <c r="AC491">
        <v>0</v>
      </c>
      <c r="AD491">
        <v>0</v>
      </c>
      <c r="AE491">
        <v>870.18</v>
      </c>
      <c r="AF491">
        <v>0</v>
      </c>
      <c r="AG491">
        <v>0</v>
      </c>
      <c r="AH491">
        <v>0</v>
      </c>
      <c r="AI491">
        <v>1.61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0.37</v>
      </c>
      <c r="AU491" t="s">
        <v>14</v>
      </c>
      <c r="AV491">
        <v>0</v>
      </c>
      <c r="AW491">
        <v>2</v>
      </c>
      <c r="AX491">
        <v>302025314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321.96659999999997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0</v>
      </c>
      <c r="CY491">
        <f t="shared" si="235"/>
        <v>1400.99</v>
      </c>
      <c r="CZ491">
        <f t="shared" si="236"/>
        <v>870.18</v>
      </c>
      <c r="DA491">
        <f t="shared" si="237"/>
        <v>1.61</v>
      </c>
      <c r="DB491">
        <f t="shared" si="238"/>
        <v>0</v>
      </c>
      <c r="DC491">
        <f t="shared" si="239"/>
        <v>0</v>
      </c>
      <c r="DD491" t="s">
        <v>3</v>
      </c>
      <c r="DE491" t="s">
        <v>3</v>
      </c>
      <c r="DF491">
        <f t="shared" si="240"/>
        <v>0</v>
      </c>
      <c r="DG491">
        <f t="shared" si="241"/>
        <v>0</v>
      </c>
      <c r="DH491">
        <f t="shared" si="214"/>
        <v>0</v>
      </c>
      <c r="DI491">
        <f t="shared" si="215"/>
        <v>0</v>
      </c>
      <c r="DJ491">
        <f t="shared" si="242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ROW(Source!A296)</f>
        <v>296</v>
      </c>
      <c r="B492">
        <v>302024475</v>
      </c>
      <c r="C492">
        <v>302018908</v>
      </c>
      <c r="D492">
        <v>277907649</v>
      </c>
      <c r="E492">
        <v>1</v>
      </c>
      <c r="F492">
        <v>1</v>
      </c>
      <c r="G492">
        <v>1</v>
      </c>
      <c r="H492">
        <v>3</v>
      </c>
      <c r="I492" t="s">
        <v>1131</v>
      </c>
      <c r="J492" t="s">
        <v>1132</v>
      </c>
      <c r="K492" t="s">
        <v>1133</v>
      </c>
      <c r="L492">
        <v>1346</v>
      </c>
      <c r="N492">
        <v>1009</v>
      </c>
      <c r="O492" t="s">
        <v>1059</v>
      </c>
      <c r="P492" t="s">
        <v>1059</v>
      </c>
      <c r="Q492">
        <v>1</v>
      </c>
      <c r="W492">
        <v>0</v>
      </c>
      <c r="X492">
        <v>195053230</v>
      </c>
      <c r="Y492">
        <f t="shared" si="234"/>
        <v>0</v>
      </c>
      <c r="AA492">
        <v>1798.07</v>
      </c>
      <c r="AB492">
        <v>0</v>
      </c>
      <c r="AC492">
        <v>0</v>
      </c>
      <c r="AD492">
        <v>0</v>
      </c>
      <c r="AE492">
        <v>1912.84</v>
      </c>
      <c r="AF492">
        <v>0</v>
      </c>
      <c r="AG492">
        <v>0</v>
      </c>
      <c r="AH492">
        <v>0</v>
      </c>
      <c r="AI492">
        <v>0.94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6.0000000000000001E-3</v>
      </c>
      <c r="AU492" t="s">
        <v>14</v>
      </c>
      <c r="AV492">
        <v>0</v>
      </c>
      <c r="AW492">
        <v>2</v>
      </c>
      <c r="AX492">
        <v>302025315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11.477040000000001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ROUND(Y492*Source!I296,7)</f>
        <v>0</v>
      </c>
      <c r="CY492">
        <f t="shared" si="235"/>
        <v>1798.07</v>
      </c>
      <c r="CZ492">
        <f t="shared" si="236"/>
        <v>1912.84</v>
      </c>
      <c r="DA492">
        <f t="shared" si="237"/>
        <v>0.94</v>
      </c>
      <c r="DB492">
        <f t="shared" si="238"/>
        <v>0</v>
      </c>
      <c r="DC492">
        <f t="shared" si="239"/>
        <v>0</v>
      </c>
      <c r="DD492" t="s">
        <v>3</v>
      </c>
      <c r="DE492" t="s">
        <v>3</v>
      </c>
      <c r="DF492">
        <f t="shared" si="240"/>
        <v>0</v>
      </c>
      <c r="DG492">
        <f t="shared" si="241"/>
        <v>0</v>
      </c>
      <c r="DH492">
        <f t="shared" si="214"/>
        <v>0</v>
      </c>
      <c r="DI492">
        <f t="shared" si="215"/>
        <v>0</v>
      </c>
      <c r="DJ492">
        <f t="shared" si="242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ROW(Source!A296)</f>
        <v>296</v>
      </c>
      <c r="B493">
        <v>302024475</v>
      </c>
      <c r="C493">
        <v>302018908</v>
      </c>
      <c r="D493">
        <v>277910574</v>
      </c>
      <c r="E493">
        <v>1</v>
      </c>
      <c r="F493">
        <v>1</v>
      </c>
      <c r="G493">
        <v>1</v>
      </c>
      <c r="H493">
        <v>3</v>
      </c>
      <c r="I493" t="s">
        <v>1153</v>
      </c>
      <c r="J493" t="s">
        <v>1154</v>
      </c>
      <c r="K493" t="s">
        <v>1155</v>
      </c>
      <c r="L493">
        <v>1371</v>
      </c>
      <c r="N493">
        <v>1013</v>
      </c>
      <c r="O493" t="s">
        <v>200</v>
      </c>
      <c r="P493" t="s">
        <v>200</v>
      </c>
      <c r="Q493">
        <v>1</v>
      </c>
      <c r="W493">
        <v>0</v>
      </c>
      <c r="X493">
        <v>-54192603</v>
      </c>
      <c r="Y493">
        <f t="shared" si="234"/>
        <v>0</v>
      </c>
      <c r="AA493">
        <v>735.46</v>
      </c>
      <c r="AB493">
        <v>0</v>
      </c>
      <c r="AC493">
        <v>0</v>
      </c>
      <c r="AD493">
        <v>0</v>
      </c>
      <c r="AE493">
        <v>579.1</v>
      </c>
      <c r="AF493">
        <v>0</v>
      </c>
      <c r="AG493">
        <v>0</v>
      </c>
      <c r="AH493">
        <v>0</v>
      </c>
      <c r="AI493">
        <v>1.27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1</v>
      </c>
      <c r="AU493" t="s">
        <v>14</v>
      </c>
      <c r="AV493">
        <v>0</v>
      </c>
      <c r="AW493">
        <v>2</v>
      </c>
      <c r="AX493">
        <v>302025316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579.1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ROUND(Y493*Source!I296,7)</f>
        <v>0</v>
      </c>
      <c r="CY493">
        <f t="shared" si="235"/>
        <v>735.46</v>
      </c>
      <c r="CZ493">
        <f t="shared" si="236"/>
        <v>579.1</v>
      </c>
      <c r="DA493">
        <f t="shared" si="237"/>
        <v>1.27</v>
      </c>
      <c r="DB493">
        <f t="shared" si="238"/>
        <v>0</v>
      </c>
      <c r="DC493">
        <f t="shared" si="239"/>
        <v>0</v>
      </c>
      <c r="DD493" t="s">
        <v>3</v>
      </c>
      <c r="DE493" t="s">
        <v>3</v>
      </c>
      <c r="DF493">
        <f t="shared" si="240"/>
        <v>0</v>
      </c>
      <c r="DG493">
        <f t="shared" si="241"/>
        <v>0</v>
      </c>
      <c r="DH493">
        <f t="shared" si="214"/>
        <v>0</v>
      </c>
      <c r="DI493">
        <f t="shared" si="215"/>
        <v>0</v>
      </c>
      <c r="DJ493">
        <f t="shared" si="242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ROW(Source!A296)</f>
        <v>296</v>
      </c>
      <c r="B494">
        <v>302024475</v>
      </c>
      <c r="C494">
        <v>302018908</v>
      </c>
      <c r="D494">
        <v>277922793</v>
      </c>
      <c r="E494">
        <v>1</v>
      </c>
      <c r="F494">
        <v>1</v>
      </c>
      <c r="G494">
        <v>1</v>
      </c>
      <c r="H494">
        <v>3</v>
      </c>
      <c r="I494" t="s">
        <v>1137</v>
      </c>
      <c r="J494" t="s">
        <v>1138</v>
      </c>
      <c r="K494" t="s">
        <v>1139</v>
      </c>
      <c r="L494">
        <v>1425</v>
      </c>
      <c r="N494">
        <v>1013</v>
      </c>
      <c r="O494" t="s">
        <v>1086</v>
      </c>
      <c r="P494" t="s">
        <v>1086</v>
      </c>
      <c r="Q494">
        <v>1</v>
      </c>
      <c r="W494">
        <v>0</v>
      </c>
      <c r="X494">
        <v>1394025239</v>
      </c>
      <c r="Y494">
        <f t="shared" si="234"/>
        <v>0</v>
      </c>
      <c r="AA494">
        <v>60.02</v>
      </c>
      <c r="AB494">
        <v>0</v>
      </c>
      <c r="AC494">
        <v>0</v>
      </c>
      <c r="AD494">
        <v>0</v>
      </c>
      <c r="AE494">
        <v>47.26</v>
      </c>
      <c r="AF494">
        <v>0</v>
      </c>
      <c r="AG494">
        <v>0</v>
      </c>
      <c r="AH494">
        <v>0</v>
      </c>
      <c r="AI494">
        <v>1.27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0.17</v>
      </c>
      <c r="AU494" t="s">
        <v>14</v>
      </c>
      <c r="AV494">
        <v>0</v>
      </c>
      <c r="AW494">
        <v>2</v>
      </c>
      <c r="AX494">
        <v>302025317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8.0342000000000002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ROUND(Y494*Source!I296,7)</f>
        <v>0</v>
      </c>
      <c r="CY494">
        <f t="shared" si="235"/>
        <v>60.02</v>
      </c>
      <c r="CZ494">
        <f t="shared" si="236"/>
        <v>47.26</v>
      </c>
      <c r="DA494">
        <f t="shared" si="237"/>
        <v>1.27</v>
      </c>
      <c r="DB494">
        <f t="shared" si="238"/>
        <v>0</v>
      </c>
      <c r="DC494">
        <f t="shared" si="239"/>
        <v>0</v>
      </c>
      <c r="DD494" t="s">
        <v>3</v>
      </c>
      <c r="DE494" t="s">
        <v>3</v>
      </c>
      <c r="DF494">
        <f t="shared" si="240"/>
        <v>0</v>
      </c>
      <c r="DG494">
        <f t="shared" si="241"/>
        <v>0</v>
      </c>
      <c r="DH494">
        <f t="shared" si="214"/>
        <v>0</v>
      </c>
      <c r="DI494">
        <f t="shared" si="215"/>
        <v>0</v>
      </c>
      <c r="DJ494">
        <f t="shared" si="242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ROW(Source!A296)</f>
        <v>296</v>
      </c>
      <c r="B495">
        <v>302024475</v>
      </c>
      <c r="C495">
        <v>302018908</v>
      </c>
      <c r="D495">
        <v>277922809</v>
      </c>
      <c r="E495">
        <v>1</v>
      </c>
      <c r="F495">
        <v>1</v>
      </c>
      <c r="G495">
        <v>1</v>
      </c>
      <c r="H495">
        <v>3</v>
      </c>
      <c r="I495" t="s">
        <v>1140</v>
      </c>
      <c r="J495" t="s">
        <v>1141</v>
      </c>
      <c r="K495" t="s">
        <v>1142</v>
      </c>
      <c r="L495">
        <v>1407</v>
      </c>
      <c r="N495">
        <v>1013</v>
      </c>
      <c r="O495" t="s">
        <v>1143</v>
      </c>
      <c r="P495" t="s">
        <v>1143</v>
      </c>
      <c r="Q495">
        <v>1</v>
      </c>
      <c r="W495">
        <v>0</v>
      </c>
      <c r="X495">
        <v>-317919792</v>
      </c>
      <c r="Y495">
        <f t="shared" si="234"/>
        <v>0</v>
      </c>
      <c r="AA495">
        <v>6597.27</v>
      </c>
      <c r="AB495">
        <v>0</v>
      </c>
      <c r="AC495">
        <v>0</v>
      </c>
      <c r="AD495">
        <v>0</v>
      </c>
      <c r="AE495">
        <v>6052.54</v>
      </c>
      <c r="AF495">
        <v>0</v>
      </c>
      <c r="AG495">
        <v>0</v>
      </c>
      <c r="AH495">
        <v>0</v>
      </c>
      <c r="AI495">
        <v>1.0900000000000001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8.9999999999999993E-3</v>
      </c>
      <c r="AU495" t="s">
        <v>14</v>
      </c>
      <c r="AV495">
        <v>0</v>
      </c>
      <c r="AW495">
        <v>2</v>
      </c>
      <c r="AX495">
        <v>302025318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54.472859999999997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ROUND(Y495*Source!I296,7)</f>
        <v>0</v>
      </c>
      <c r="CY495">
        <f t="shared" si="235"/>
        <v>6597.27</v>
      </c>
      <c r="CZ495">
        <f t="shared" si="236"/>
        <v>6052.54</v>
      </c>
      <c r="DA495">
        <f t="shared" si="237"/>
        <v>1.0900000000000001</v>
      </c>
      <c r="DB495">
        <f t="shared" si="238"/>
        <v>0</v>
      </c>
      <c r="DC495">
        <f t="shared" si="239"/>
        <v>0</v>
      </c>
      <c r="DD495" t="s">
        <v>3</v>
      </c>
      <c r="DE495" t="s">
        <v>3</v>
      </c>
      <c r="DF495">
        <f t="shared" si="240"/>
        <v>0</v>
      </c>
      <c r="DG495">
        <f t="shared" si="241"/>
        <v>0</v>
      </c>
      <c r="DH495">
        <f t="shared" si="214"/>
        <v>0</v>
      </c>
      <c r="DI495">
        <f t="shared" si="215"/>
        <v>0</v>
      </c>
      <c r="DJ495">
        <f t="shared" si="242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ROW(Source!A296)</f>
        <v>296</v>
      </c>
      <c r="B496">
        <v>302024475</v>
      </c>
      <c r="C496">
        <v>302018908</v>
      </c>
      <c r="D496">
        <v>277566433</v>
      </c>
      <c r="E496">
        <v>109</v>
      </c>
      <c r="F496">
        <v>1</v>
      </c>
      <c r="G496">
        <v>1</v>
      </c>
      <c r="H496">
        <v>3</v>
      </c>
      <c r="I496" t="s">
        <v>1046</v>
      </c>
      <c r="J496" t="s">
        <v>3</v>
      </c>
      <c r="K496" t="s">
        <v>1047</v>
      </c>
      <c r="L496">
        <v>3277935</v>
      </c>
      <c r="N496">
        <v>1013</v>
      </c>
      <c r="O496" t="s">
        <v>1048</v>
      </c>
      <c r="P496" t="s">
        <v>1048</v>
      </c>
      <c r="Q496">
        <v>1</v>
      </c>
      <c r="W496">
        <v>0</v>
      </c>
      <c r="X496">
        <v>274903907</v>
      </c>
      <c r="Y496">
        <f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0</v>
      </c>
      <c r="AQ496">
        <v>1</v>
      </c>
      <c r="AR496">
        <v>0</v>
      </c>
      <c r="AS496" t="s">
        <v>3</v>
      </c>
      <c r="AT496">
        <v>2</v>
      </c>
      <c r="AU496" t="s">
        <v>3</v>
      </c>
      <c r="AV496">
        <v>0</v>
      </c>
      <c r="AW496">
        <v>2</v>
      </c>
      <c r="AX496">
        <v>302025319</v>
      </c>
      <c r="AY496">
        <v>1</v>
      </c>
      <c r="AZ496">
        <v>2048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2</v>
      </c>
      <c r="CY496">
        <f t="shared" si="235"/>
        <v>0</v>
      </c>
      <c r="CZ496">
        <f t="shared" si="236"/>
        <v>0</v>
      </c>
      <c r="DA496">
        <f t="shared" si="237"/>
        <v>1</v>
      </c>
      <c r="DB496">
        <f>ROUND(ROUND(AT496*CZ496,2),6)</f>
        <v>0</v>
      </c>
      <c r="DC496">
        <f>ROUND(ROUND(AT496*AG496,2),6)</f>
        <v>0</v>
      </c>
      <c r="DD496" t="s">
        <v>3</v>
      </c>
      <c r="DE496" t="s">
        <v>3</v>
      </c>
      <c r="DF496">
        <f>ROUND(ROUND(AE496,2)*CX496,2)</f>
        <v>0</v>
      </c>
      <c r="DG496">
        <f t="shared" si="241"/>
        <v>0</v>
      </c>
      <c r="DH496">
        <f t="shared" si="214"/>
        <v>0</v>
      </c>
      <c r="DI496">
        <f t="shared" si="215"/>
        <v>0</v>
      </c>
      <c r="DJ496">
        <f t="shared" si="242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ROW(Source!A297)</f>
        <v>297</v>
      </c>
      <c r="B497">
        <v>302024475</v>
      </c>
      <c r="C497">
        <v>302018941</v>
      </c>
      <c r="D497">
        <v>277560305</v>
      </c>
      <c r="E497">
        <v>109</v>
      </c>
      <c r="F497">
        <v>1</v>
      </c>
      <c r="G497">
        <v>1</v>
      </c>
      <c r="H497">
        <v>1</v>
      </c>
      <c r="I497" t="s">
        <v>1051</v>
      </c>
      <c r="J497" t="s">
        <v>3</v>
      </c>
      <c r="K497" t="s">
        <v>1052</v>
      </c>
      <c r="L497">
        <v>1191</v>
      </c>
      <c r="N497">
        <v>1013</v>
      </c>
      <c r="O497" t="s">
        <v>1038</v>
      </c>
      <c r="P497" t="s">
        <v>1038</v>
      </c>
      <c r="Q497">
        <v>1</v>
      </c>
      <c r="W497">
        <v>0</v>
      </c>
      <c r="X497">
        <v>-1111239348</v>
      </c>
      <c r="Y497">
        <f>AT497</f>
        <v>11</v>
      </c>
      <c r="AA497">
        <v>0</v>
      </c>
      <c r="AB497">
        <v>0</v>
      </c>
      <c r="AC497">
        <v>0</v>
      </c>
      <c r="AD497">
        <v>477.98</v>
      </c>
      <c r="AE497">
        <v>0</v>
      </c>
      <c r="AF497">
        <v>0</v>
      </c>
      <c r="AG497">
        <v>0</v>
      </c>
      <c r="AH497">
        <v>477.98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11</v>
      </c>
      <c r="AU497" t="s">
        <v>3</v>
      </c>
      <c r="AV497">
        <v>1</v>
      </c>
      <c r="AW497">
        <v>2</v>
      </c>
      <c r="AX497">
        <v>302025320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5257.7800000000007</v>
      </c>
      <c r="BN497">
        <v>11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5257.7800000000007</v>
      </c>
      <c r="BU497">
        <v>11</v>
      </c>
      <c r="BV497">
        <v>0</v>
      </c>
      <c r="BW497">
        <v>1</v>
      </c>
      <c r="CU497">
        <f>ROUND(AT497*Source!I297*AH497*AL497,2)</f>
        <v>5257.78</v>
      </c>
      <c r="CV497">
        <f>ROUND(Y497*Source!I297,7)</f>
        <v>11</v>
      </c>
      <c r="CW497">
        <v>0</v>
      </c>
      <c r="CX497">
        <f>ROUND(Y497*Source!I297,7)</f>
        <v>11</v>
      </c>
      <c r="CY497">
        <f>AD497</f>
        <v>477.98</v>
      </c>
      <c r="CZ497">
        <f>AH497</f>
        <v>477.98</v>
      </c>
      <c r="DA497">
        <f>AL497</f>
        <v>1</v>
      </c>
      <c r="DB497">
        <f>ROUND(ROUND(AT497*CZ497,2),6)</f>
        <v>5257.78</v>
      </c>
      <c r="DC497">
        <f>ROUND(ROUND(AT497*AG497,2),6)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41"/>
        <v>0</v>
      </c>
      <c r="DH497">
        <f t="shared" si="214"/>
        <v>0</v>
      </c>
      <c r="DI497">
        <f t="shared" si="215"/>
        <v>5257.78</v>
      </c>
      <c r="DJ497">
        <f>DI497</f>
        <v>5257.78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ROW(Source!A297)</f>
        <v>297</v>
      </c>
      <c r="B498">
        <v>302024475</v>
      </c>
      <c r="C498">
        <v>302018941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1039</v>
      </c>
      <c r="J498" t="s">
        <v>3</v>
      </c>
      <c r="K498" t="s">
        <v>1040</v>
      </c>
      <c r="L498">
        <v>1191</v>
      </c>
      <c r="N498">
        <v>1013</v>
      </c>
      <c r="O498" t="s">
        <v>1038</v>
      </c>
      <c r="P498" t="s">
        <v>1038</v>
      </c>
      <c r="Q498">
        <v>1</v>
      </c>
      <c r="W498">
        <v>0</v>
      </c>
      <c r="X498">
        <v>-1417349443</v>
      </c>
      <c r="Y498">
        <f>AT498</f>
        <v>1.32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1.32</v>
      </c>
      <c r="AU498" t="s">
        <v>3</v>
      </c>
      <c r="AV498">
        <v>2</v>
      </c>
      <c r="AW498">
        <v>2</v>
      </c>
      <c r="AX498">
        <v>302025321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ROUND(Y498*Source!I297,7)</f>
        <v>1.32</v>
      </c>
      <c r="CY498">
        <f>AD498</f>
        <v>0</v>
      </c>
      <c r="CZ498">
        <f>AH498</f>
        <v>0</v>
      </c>
      <c r="DA498">
        <f>AL498</f>
        <v>1</v>
      </c>
      <c r="DB498">
        <f>ROUND(ROUND(AT498*CZ498,2),6)</f>
        <v>0</v>
      </c>
      <c r="DC498">
        <f>ROUND(ROUND(AT498*AG498,2),6)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41"/>
        <v>0</v>
      </c>
      <c r="DH498">
        <f t="shared" si="214"/>
        <v>0</v>
      </c>
      <c r="DI498">
        <f t="shared" si="215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ROW(Source!A297)</f>
        <v>297</v>
      </c>
      <c r="B499">
        <v>302024475</v>
      </c>
      <c r="C499">
        <v>302018941</v>
      </c>
      <c r="D499">
        <v>277945608</v>
      </c>
      <c r="E499">
        <v>1</v>
      </c>
      <c r="F499">
        <v>1</v>
      </c>
      <c r="G499">
        <v>1</v>
      </c>
      <c r="H499">
        <v>2</v>
      </c>
      <c r="I499" t="s">
        <v>1060</v>
      </c>
      <c r="J499" t="s">
        <v>1061</v>
      </c>
      <c r="K499" t="s">
        <v>1062</v>
      </c>
      <c r="L499">
        <v>1368</v>
      </c>
      <c r="N499">
        <v>1011</v>
      </c>
      <c r="O499" t="s">
        <v>1044</v>
      </c>
      <c r="P499" t="s">
        <v>1044</v>
      </c>
      <c r="Q499">
        <v>1</v>
      </c>
      <c r="W499">
        <v>0</v>
      </c>
      <c r="X499">
        <v>-582323202</v>
      </c>
      <c r="Y499">
        <f>AT499</f>
        <v>1.32</v>
      </c>
      <c r="AA499">
        <v>0</v>
      </c>
      <c r="AB499">
        <v>1114.97</v>
      </c>
      <c r="AC499">
        <v>549.32000000000005</v>
      </c>
      <c r="AD499">
        <v>0</v>
      </c>
      <c r="AE499">
        <v>0</v>
      </c>
      <c r="AF499">
        <v>995.51</v>
      </c>
      <c r="AG499">
        <v>549.32000000000005</v>
      </c>
      <c r="AH499">
        <v>0</v>
      </c>
      <c r="AI499">
        <v>1</v>
      </c>
      <c r="AJ499">
        <v>1.1200000000000001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1.32</v>
      </c>
      <c r="AU499" t="s">
        <v>3</v>
      </c>
      <c r="AV499">
        <v>1</v>
      </c>
      <c r="AW499">
        <v>2</v>
      </c>
      <c r="AX499">
        <v>302025322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1314.0732</v>
      </c>
      <c r="BL499">
        <v>725.1024000000001</v>
      </c>
      <c r="BM499">
        <v>0</v>
      </c>
      <c r="BN499">
        <v>0</v>
      </c>
      <c r="BO499">
        <v>1.32</v>
      </c>
      <c r="BP499">
        <v>1</v>
      </c>
      <c r="BQ499">
        <v>0</v>
      </c>
      <c r="BR499">
        <v>1314.0732</v>
      </c>
      <c r="BS499">
        <v>725.1024000000001</v>
      </c>
      <c r="BT499">
        <v>0</v>
      </c>
      <c r="BU499">
        <v>0</v>
      </c>
      <c r="BV499">
        <v>1.32</v>
      </c>
      <c r="BW499">
        <v>1</v>
      </c>
      <c r="CV499">
        <v>0</v>
      </c>
      <c r="CW499">
        <f>ROUND(Y499*Source!I297*DO499,7)</f>
        <v>1.32</v>
      </c>
      <c r="CX499">
        <f>ROUND(Y499*Source!I297,7)</f>
        <v>1.32</v>
      </c>
      <c r="CY499">
        <f>AB499</f>
        <v>1114.97</v>
      </c>
      <c r="CZ499">
        <f>AF499</f>
        <v>995.51</v>
      </c>
      <c r="DA499">
        <f>AJ499</f>
        <v>1.1200000000000001</v>
      </c>
      <c r="DB499">
        <f>ROUND(ROUND(AT499*CZ499,2),6)</f>
        <v>1314.07</v>
      </c>
      <c r="DC499">
        <f>ROUND(ROUND(AT499*AG499,2),6)</f>
        <v>725.1</v>
      </c>
      <c r="DD499" t="s">
        <v>3</v>
      </c>
      <c r="DE499" t="s">
        <v>3</v>
      </c>
      <c r="DF499">
        <f>ROUND(ROUND(AE499,2)*CX499,2)</f>
        <v>0</v>
      </c>
      <c r="DG499">
        <f>ROUND(ROUND(AF499*AJ499,2)*CX499,2)</f>
        <v>1471.76</v>
      </c>
      <c r="DH499">
        <f t="shared" si="214"/>
        <v>725.1</v>
      </c>
      <c r="DI499">
        <f t="shared" si="215"/>
        <v>0</v>
      </c>
      <c r="DJ499">
        <f>DG499+DH499</f>
        <v>2196.86</v>
      </c>
      <c r="DK499">
        <v>1</v>
      </c>
      <c r="DL499" t="s">
        <v>1045</v>
      </c>
      <c r="DM499">
        <v>5</v>
      </c>
      <c r="DN499" t="s">
        <v>1038</v>
      </c>
      <c r="DO499">
        <v>1</v>
      </c>
    </row>
    <row r="500" spans="1:119" x14ac:dyDescent="0.2">
      <c r="A500">
        <f>ROW(Source!A297)</f>
        <v>297</v>
      </c>
      <c r="B500">
        <v>302024475</v>
      </c>
      <c r="C500">
        <v>302018941</v>
      </c>
      <c r="D500">
        <v>277862413</v>
      </c>
      <c r="E500">
        <v>1</v>
      </c>
      <c r="F500">
        <v>1</v>
      </c>
      <c r="G500">
        <v>1</v>
      </c>
      <c r="H500">
        <v>3</v>
      </c>
      <c r="I500" t="s">
        <v>1116</v>
      </c>
      <c r="J500" t="s">
        <v>1117</v>
      </c>
      <c r="K500" t="s">
        <v>1118</v>
      </c>
      <c r="L500">
        <v>1348</v>
      </c>
      <c r="N500">
        <v>1009</v>
      </c>
      <c r="O500" t="s">
        <v>843</v>
      </c>
      <c r="P500" t="s">
        <v>843</v>
      </c>
      <c r="Q500">
        <v>1000</v>
      </c>
      <c r="W500">
        <v>0</v>
      </c>
      <c r="X500">
        <v>-2038862519</v>
      </c>
      <c r="Y500">
        <f t="shared" ref="Y500:Y511" si="243">(AT500*ROUND(0,7))</f>
        <v>0</v>
      </c>
      <c r="AA500">
        <v>27769.599999999999</v>
      </c>
      <c r="AB500">
        <v>0</v>
      </c>
      <c r="AC500">
        <v>0</v>
      </c>
      <c r="AD500">
        <v>0</v>
      </c>
      <c r="AE500">
        <v>23335.8</v>
      </c>
      <c r="AF500">
        <v>0</v>
      </c>
      <c r="AG500">
        <v>0</v>
      </c>
      <c r="AH500">
        <v>0</v>
      </c>
      <c r="AI500">
        <v>1.19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5.3E-3</v>
      </c>
      <c r="AU500" t="s">
        <v>14</v>
      </c>
      <c r="AV500">
        <v>0</v>
      </c>
      <c r="AW500">
        <v>2</v>
      </c>
      <c r="AX500">
        <v>302025323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123.67974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ROUND(Y500*Source!I297,7)</f>
        <v>0</v>
      </c>
      <c r="CY500">
        <f t="shared" ref="CY500:CY512" si="244">AA500</f>
        <v>27769.599999999999</v>
      </c>
      <c r="CZ500">
        <f t="shared" ref="CZ500:CZ512" si="245">AE500</f>
        <v>23335.8</v>
      </c>
      <c r="DA500">
        <f t="shared" ref="DA500:DA512" si="246">AI500</f>
        <v>1.19</v>
      </c>
      <c r="DB500">
        <f t="shared" ref="DB500:DB511" si="247">ROUND((ROUND(AT500*CZ500,2)*ROUND(0,7)),6)</f>
        <v>0</v>
      </c>
      <c r="DC500">
        <f t="shared" ref="DC500:DC511" si="248">ROUND((ROUND(AT500*AG500,2)*ROUND(0,7)),6)</f>
        <v>0</v>
      </c>
      <c r="DD500" t="s">
        <v>3</v>
      </c>
      <c r="DE500" t="s">
        <v>3</v>
      </c>
      <c r="DF500">
        <f t="shared" ref="DF500:DF511" si="249">ROUND(ROUND(AE500*AI500,2)*CX500,2)</f>
        <v>0</v>
      </c>
      <c r="DG500">
        <f t="shared" ref="DG500:DG514" si="250">ROUND(ROUND(AF500,2)*CX500,2)</f>
        <v>0</v>
      </c>
      <c r="DH500">
        <f t="shared" si="214"/>
        <v>0</v>
      </c>
      <c r="DI500">
        <f t="shared" si="215"/>
        <v>0</v>
      </c>
      <c r="DJ500">
        <f t="shared" ref="DJ500:DJ512" si="251"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ROW(Source!A297)</f>
        <v>297</v>
      </c>
      <c r="B501">
        <v>302024475</v>
      </c>
      <c r="C501">
        <v>302018941</v>
      </c>
      <c r="D501">
        <v>277862499</v>
      </c>
      <c r="E501">
        <v>1</v>
      </c>
      <c r="F501">
        <v>1</v>
      </c>
      <c r="G501">
        <v>1</v>
      </c>
      <c r="H501">
        <v>3</v>
      </c>
      <c r="I501" t="s">
        <v>1053</v>
      </c>
      <c r="J501" t="s">
        <v>1054</v>
      </c>
      <c r="K501" t="s">
        <v>1055</v>
      </c>
      <c r="L501">
        <v>1348</v>
      </c>
      <c r="N501">
        <v>1009</v>
      </c>
      <c r="O501" t="s">
        <v>843</v>
      </c>
      <c r="P501" t="s">
        <v>843</v>
      </c>
      <c r="Q501">
        <v>1000</v>
      </c>
      <c r="W501">
        <v>0</v>
      </c>
      <c r="X501">
        <v>1337651512</v>
      </c>
      <c r="Y501">
        <f t="shared" si="243"/>
        <v>0</v>
      </c>
      <c r="AA501">
        <v>124600.13</v>
      </c>
      <c r="AB501">
        <v>0</v>
      </c>
      <c r="AC501">
        <v>0</v>
      </c>
      <c r="AD501">
        <v>0</v>
      </c>
      <c r="AE501">
        <v>116448.72</v>
      </c>
      <c r="AF501">
        <v>0</v>
      </c>
      <c r="AG501">
        <v>0</v>
      </c>
      <c r="AH501">
        <v>0</v>
      </c>
      <c r="AI501">
        <v>1.07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3.0999999999999999E-3</v>
      </c>
      <c r="AU501" t="s">
        <v>14</v>
      </c>
      <c r="AV501">
        <v>0</v>
      </c>
      <c r="AW501">
        <v>2</v>
      </c>
      <c r="AX501">
        <v>302025324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360.99103200000002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ROUND(Y501*Source!I297,7)</f>
        <v>0</v>
      </c>
      <c r="CY501">
        <f t="shared" si="244"/>
        <v>124600.13</v>
      </c>
      <c r="CZ501">
        <f t="shared" si="245"/>
        <v>116448.72</v>
      </c>
      <c r="DA501">
        <f t="shared" si="246"/>
        <v>1.07</v>
      </c>
      <c r="DB501">
        <f t="shared" si="247"/>
        <v>0</v>
      </c>
      <c r="DC501">
        <f t="shared" si="248"/>
        <v>0</v>
      </c>
      <c r="DD501" t="s">
        <v>3</v>
      </c>
      <c r="DE501" t="s">
        <v>3</v>
      </c>
      <c r="DF501">
        <f t="shared" si="249"/>
        <v>0</v>
      </c>
      <c r="DG501">
        <f t="shared" si="250"/>
        <v>0</v>
      </c>
      <c r="DH501">
        <f t="shared" si="214"/>
        <v>0</v>
      </c>
      <c r="DI501">
        <f t="shared" si="215"/>
        <v>0</v>
      </c>
      <c r="DJ501">
        <f t="shared" si="251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ROW(Source!A297)</f>
        <v>297</v>
      </c>
      <c r="B502">
        <v>302024475</v>
      </c>
      <c r="C502">
        <v>302018941</v>
      </c>
      <c r="D502">
        <v>277862733</v>
      </c>
      <c r="E502">
        <v>1</v>
      </c>
      <c r="F502">
        <v>1</v>
      </c>
      <c r="G502">
        <v>1</v>
      </c>
      <c r="H502">
        <v>3</v>
      </c>
      <c r="I502" t="s">
        <v>1119</v>
      </c>
      <c r="J502" t="s">
        <v>1120</v>
      </c>
      <c r="K502" t="s">
        <v>1121</v>
      </c>
      <c r="L502">
        <v>1346</v>
      </c>
      <c r="N502">
        <v>1009</v>
      </c>
      <c r="O502" t="s">
        <v>1059</v>
      </c>
      <c r="P502" t="s">
        <v>1059</v>
      </c>
      <c r="Q502">
        <v>1</v>
      </c>
      <c r="W502">
        <v>0</v>
      </c>
      <c r="X502">
        <v>1008260642</v>
      </c>
      <c r="Y502">
        <f t="shared" si="243"/>
        <v>0</v>
      </c>
      <c r="AA502">
        <v>318.25</v>
      </c>
      <c r="AB502">
        <v>0</v>
      </c>
      <c r="AC502">
        <v>0</v>
      </c>
      <c r="AD502">
        <v>0</v>
      </c>
      <c r="AE502">
        <v>284.14999999999998</v>
      </c>
      <c r="AF502">
        <v>0</v>
      </c>
      <c r="AG502">
        <v>0</v>
      </c>
      <c r="AH502">
        <v>0</v>
      </c>
      <c r="AI502">
        <v>1.1200000000000001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3.0000000000000001E-3</v>
      </c>
      <c r="AU502" t="s">
        <v>14</v>
      </c>
      <c r="AV502">
        <v>0</v>
      </c>
      <c r="AW502">
        <v>2</v>
      </c>
      <c r="AX502">
        <v>302025325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0.85244999999999993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ROUND(Y502*Source!I297,7)</f>
        <v>0</v>
      </c>
      <c r="CY502">
        <f t="shared" si="244"/>
        <v>318.25</v>
      </c>
      <c r="CZ502">
        <f t="shared" si="245"/>
        <v>284.14999999999998</v>
      </c>
      <c r="DA502">
        <f t="shared" si="246"/>
        <v>1.1200000000000001</v>
      </c>
      <c r="DB502">
        <f t="shared" si="247"/>
        <v>0</v>
      </c>
      <c r="DC502">
        <f t="shared" si="248"/>
        <v>0</v>
      </c>
      <c r="DD502" t="s">
        <v>3</v>
      </c>
      <c r="DE502" t="s">
        <v>3</v>
      </c>
      <c r="DF502">
        <f t="shared" si="249"/>
        <v>0</v>
      </c>
      <c r="DG502">
        <f t="shared" si="250"/>
        <v>0</v>
      </c>
      <c r="DH502">
        <f t="shared" si="214"/>
        <v>0</v>
      </c>
      <c r="DI502">
        <f t="shared" si="215"/>
        <v>0</v>
      </c>
      <c r="DJ502">
        <f t="shared" si="251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ROW(Source!A297)</f>
        <v>297</v>
      </c>
      <c r="B503">
        <v>302024475</v>
      </c>
      <c r="C503">
        <v>302018941</v>
      </c>
      <c r="D503">
        <v>277862797</v>
      </c>
      <c r="E503">
        <v>1</v>
      </c>
      <c r="F503">
        <v>1</v>
      </c>
      <c r="G503">
        <v>1</v>
      </c>
      <c r="H503">
        <v>3</v>
      </c>
      <c r="I503" t="s">
        <v>1122</v>
      </c>
      <c r="J503" t="s">
        <v>1123</v>
      </c>
      <c r="K503" t="s">
        <v>1124</v>
      </c>
      <c r="L503">
        <v>1346</v>
      </c>
      <c r="N503">
        <v>1009</v>
      </c>
      <c r="O503" t="s">
        <v>1059</v>
      </c>
      <c r="P503" t="s">
        <v>1059</v>
      </c>
      <c r="Q503">
        <v>1</v>
      </c>
      <c r="W503">
        <v>0</v>
      </c>
      <c r="X503">
        <v>1325065969</v>
      </c>
      <c r="Y503">
        <f t="shared" si="243"/>
        <v>0</v>
      </c>
      <c r="AA503">
        <v>116.84</v>
      </c>
      <c r="AB503">
        <v>0</v>
      </c>
      <c r="AC503">
        <v>0</v>
      </c>
      <c r="AD503">
        <v>0</v>
      </c>
      <c r="AE503">
        <v>104.32</v>
      </c>
      <c r="AF503">
        <v>0</v>
      </c>
      <c r="AG503">
        <v>0</v>
      </c>
      <c r="AH503">
        <v>0</v>
      </c>
      <c r="AI503">
        <v>1.1200000000000001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1.6E-2</v>
      </c>
      <c r="AU503" t="s">
        <v>14</v>
      </c>
      <c r="AV503">
        <v>0</v>
      </c>
      <c r="AW503">
        <v>2</v>
      </c>
      <c r="AX503">
        <v>302025326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1.6691199999999999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0</v>
      </c>
      <c r="CY503">
        <f t="shared" si="244"/>
        <v>116.84</v>
      </c>
      <c r="CZ503">
        <f t="shared" si="245"/>
        <v>104.32</v>
      </c>
      <c r="DA503">
        <f t="shared" si="246"/>
        <v>1.1200000000000001</v>
      </c>
      <c r="DB503">
        <f t="shared" si="247"/>
        <v>0</v>
      </c>
      <c r="DC503">
        <f t="shared" si="248"/>
        <v>0</v>
      </c>
      <c r="DD503" t="s">
        <v>3</v>
      </c>
      <c r="DE503" t="s">
        <v>3</v>
      </c>
      <c r="DF503">
        <f t="shared" si="249"/>
        <v>0</v>
      </c>
      <c r="DG503">
        <f t="shared" si="250"/>
        <v>0</v>
      </c>
      <c r="DH503">
        <f t="shared" si="214"/>
        <v>0</v>
      </c>
      <c r="DI503">
        <f t="shared" si="215"/>
        <v>0</v>
      </c>
      <c r="DJ503">
        <f t="shared" si="251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ROW(Source!A297)</f>
        <v>297</v>
      </c>
      <c r="B504">
        <v>302024475</v>
      </c>
      <c r="C504">
        <v>302018941</v>
      </c>
      <c r="D504">
        <v>277865432</v>
      </c>
      <c r="E504">
        <v>1</v>
      </c>
      <c r="F504">
        <v>1</v>
      </c>
      <c r="G504">
        <v>1</v>
      </c>
      <c r="H504">
        <v>3</v>
      </c>
      <c r="I504" t="s">
        <v>1125</v>
      </c>
      <c r="J504" t="s">
        <v>1126</v>
      </c>
      <c r="K504" t="s">
        <v>1127</v>
      </c>
      <c r="L504">
        <v>1346</v>
      </c>
      <c r="N504">
        <v>1009</v>
      </c>
      <c r="O504" t="s">
        <v>1059</v>
      </c>
      <c r="P504" t="s">
        <v>1059</v>
      </c>
      <c r="Q504">
        <v>1</v>
      </c>
      <c r="W504">
        <v>0</v>
      </c>
      <c r="X504">
        <v>351792053</v>
      </c>
      <c r="Y504">
        <f t="shared" si="243"/>
        <v>0</v>
      </c>
      <c r="AA504">
        <v>198.36</v>
      </c>
      <c r="AB504">
        <v>0</v>
      </c>
      <c r="AC504">
        <v>0</v>
      </c>
      <c r="AD504">
        <v>0</v>
      </c>
      <c r="AE504">
        <v>206.62</v>
      </c>
      <c r="AF504">
        <v>0</v>
      </c>
      <c r="AG504">
        <v>0</v>
      </c>
      <c r="AH504">
        <v>0</v>
      </c>
      <c r="AI504">
        <v>0.96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3.7999999999999999E-2</v>
      </c>
      <c r="AU504" t="s">
        <v>14</v>
      </c>
      <c r="AV504">
        <v>0</v>
      </c>
      <c r="AW504">
        <v>2</v>
      </c>
      <c r="AX504">
        <v>302025327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7.8515600000000001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ROUND(Y504*Source!I297,7)</f>
        <v>0</v>
      </c>
      <c r="CY504">
        <f t="shared" si="244"/>
        <v>198.36</v>
      </c>
      <c r="CZ504">
        <f t="shared" si="245"/>
        <v>206.62</v>
      </c>
      <c r="DA504">
        <f t="shared" si="246"/>
        <v>0.96</v>
      </c>
      <c r="DB504">
        <f t="shared" si="247"/>
        <v>0</v>
      </c>
      <c r="DC504">
        <f t="shared" si="248"/>
        <v>0</v>
      </c>
      <c r="DD504" t="s">
        <v>3</v>
      </c>
      <c r="DE504" t="s">
        <v>3</v>
      </c>
      <c r="DF504">
        <f t="shared" si="249"/>
        <v>0</v>
      </c>
      <c r="DG504">
        <f t="shared" si="250"/>
        <v>0</v>
      </c>
      <c r="DH504">
        <f t="shared" si="214"/>
        <v>0</v>
      </c>
      <c r="DI504">
        <f t="shared" si="215"/>
        <v>0</v>
      </c>
      <c r="DJ504">
        <f t="shared" si="251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ROW(Source!A297)</f>
        <v>297</v>
      </c>
      <c r="B505">
        <v>302024475</v>
      </c>
      <c r="C505">
        <v>302018941</v>
      </c>
      <c r="D505">
        <v>277865875</v>
      </c>
      <c r="E505">
        <v>1</v>
      </c>
      <c r="F505">
        <v>1</v>
      </c>
      <c r="G505">
        <v>1</v>
      </c>
      <c r="H505">
        <v>3</v>
      </c>
      <c r="I505" t="s">
        <v>1128</v>
      </c>
      <c r="J505" t="s">
        <v>1129</v>
      </c>
      <c r="K505" t="s">
        <v>1130</v>
      </c>
      <c r="L505">
        <v>1301</v>
      </c>
      <c r="N505">
        <v>1003</v>
      </c>
      <c r="O505" t="s">
        <v>877</v>
      </c>
      <c r="P505" t="s">
        <v>877</v>
      </c>
      <c r="Q505">
        <v>1</v>
      </c>
      <c r="W505">
        <v>0</v>
      </c>
      <c r="X505">
        <v>-1606348536</v>
      </c>
      <c r="Y505">
        <f t="shared" si="243"/>
        <v>0</v>
      </c>
      <c r="AA505">
        <v>20.92</v>
      </c>
      <c r="AB505">
        <v>0</v>
      </c>
      <c r="AC505">
        <v>0</v>
      </c>
      <c r="AD505">
        <v>0</v>
      </c>
      <c r="AE505">
        <v>14.43</v>
      </c>
      <c r="AF505">
        <v>0</v>
      </c>
      <c r="AG505">
        <v>0</v>
      </c>
      <c r="AH505">
        <v>0</v>
      </c>
      <c r="AI505">
        <v>1.45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5.97</v>
      </c>
      <c r="AU505" t="s">
        <v>14</v>
      </c>
      <c r="AV505">
        <v>0</v>
      </c>
      <c r="AW505">
        <v>2</v>
      </c>
      <c r="AX505">
        <v>302025328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86.147099999999995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ROUND(Y505*Source!I297,7)</f>
        <v>0</v>
      </c>
      <c r="CY505">
        <f t="shared" si="244"/>
        <v>20.92</v>
      </c>
      <c r="CZ505">
        <f t="shared" si="245"/>
        <v>14.43</v>
      </c>
      <c r="DA505">
        <f t="shared" si="246"/>
        <v>1.45</v>
      </c>
      <c r="DB505">
        <f t="shared" si="247"/>
        <v>0</v>
      </c>
      <c r="DC505">
        <f t="shared" si="248"/>
        <v>0</v>
      </c>
      <c r="DD505" t="s">
        <v>3</v>
      </c>
      <c r="DE505" t="s">
        <v>3</v>
      </c>
      <c r="DF505">
        <f t="shared" si="249"/>
        <v>0</v>
      </c>
      <c r="DG505">
        <f t="shared" si="250"/>
        <v>0</v>
      </c>
      <c r="DH505">
        <f t="shared" si="214"/>
        <v>0</v>
      </c>
      <c r="DI505">
        <f t="shared" si="215"/>
        <v>0</v>
      </c>
      <c r="DJ505">
        <f t="shared" si="251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ROW(Source!A297)</f>
        <v>297</v>
      </c>
      <c r="B506">
        <v>302024475</v>
      </c>
      <c r="C506">
        <v>302018941</v>
      </c>
      <c r="D506">
        <v>277881757</v>
      </c>
      <c r="E506">
        <v>1</v>
      </c>
      <c r="F506">
        <v>1</v>
      </c>
      <c r="G506">
        <v>1</v>
      </c>
      <c r="H506">
        <v>3</v>
      </c>
      <c r="I506" t="s">
        <v>1076</v>
      </c>
      <c r="J506" t="s">
        <v>1077</v>
      </c>
      <c r="K506" t="s">
        <v>1078</v>
      </c>
      <c r="L506">
        <v>1348</v>
      </c>
      <c r="N506">
        <v>1009</v>
      </c>
      <c r="O506" t="s">
        <v>843</v>
      </c>
      <c r="P506" t="s">
        <v>843</v>
      </c>
      <c r="Q506">
        <v>1000</v>
      </c>
      <c r="W506">
        <v>0</v>
      </c>
      <c r="X506">
        <v>-30100679</v>
      </c>
      <c r="Y506">
        <f t="shared" si="243"/>
        <v>0</v>
      </c>
      <c r="AA506">
        <v>1071093.53</v>
      </c>
      <c r="AB506">
        <v>0</v>
      </c>
      <c r="AC506">
        <v>0</v>
      </c>
      <c r="AD506">
        <v>0</v>
      </c>
      <c r="AE506">
        <v>1050091.7</v>
      </c>
      <c r="AF506">
        <v>0</v>
      </c>
      <c r="AG506">
        <v>0</v>
      </c>
      <c r="AH506">
        <v>0</v>
      </c>
      <c r="AI506">
        <v>1.02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2.0000000000000002E-5</v>
      </c>
      <c r="AU506" t="s">
        <v>14</v>
      </c>
      <c r="AV506">
        <v>0</v>
      </c>
      <c r="AW506">
        <v>2</v>
      </c>
      <c r="AX506">
        <v>302025329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21.001834000000002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ROUND(Y506*Source!I297,7)</f>
        <v>0</v>
      </c>
      <c r="CY506">
        <f t="shared" si="244"/>
        <v>1071093.53</v>
      </c>
      <c r="CZ506">
        <f t="shared" si="245"/>
        <v>1050091.7</v>
      </c>
      <c r="DA506">
        <f t="shared" si="246"/>
        <v>1.02</v>
      </c>
      <c r="DB506">
        <f t="shared" si="247"/>
        <v>0</v>
      </c>
      <c r="DC506">
        <f t="shared" si="248"/>
        <v>0</v>
      </c>
      <c r="DD506" t="s">
        <v>3</v>
      </c>
      <c r="DE506" t="s">
        <v>3</v>
      </c>
      <c r="DF506">
        <f t="shared" si="249"/>
        <v>0</v>
      </c>
      <c r="DG506">
        <f t="shared" si="250"/>
        <v>0</v>
      </c>
      <c r="DH506">
        <f t="shared" si="214"/>
        <v>0</v>
      </c>
      <c r="DI506">
        <f t="shared" si="215"/>
        <v>0</v>
      </c>
      <c r="DJ506">
        <f t="shared" si="251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ROW(Source!A297)</f>
        <v>297</v>
      </c>
      <c r="B507">
        <v>302024475</v>
      </c>
      <c r="C507">
        <v>302018941</v>
      </c>
      <c r="D507">
        <v>277881818</v>
      </c>
      <c r="E507">
        <v>1</v>
      </c>
      <c r="F507">
        <v>1</v>
      </c>
      <c r="G507">
        <v>1</v>
      </c>
      <c r="H507">
        <v>3</v>
      </c>
      <c r="I507" t="s">
        <v>1056</v>
      </c>
      <c r="J507" t="s">
        <v>1057</v>
      </c>
      <c r="K507" t="s">
        <v>1058</v>
      </c>
      <c r="L507">
        <v>1346</v>
      </c>
      <c r="N507">
        <v>1009</v>
      </c>
      <c r="O507" t="s">
        <v>1059</v>
      </c>
      <c r="P507" t="s">
        <v>1059</v>
      </c>
      <c r="Q507">
        <v>1</v>
      </c>
      <c r="W507">
        <v>0</v>
      </c>
      <c r="X507">
        <v>1607157956</v>
      </c>
      <c r="Y507">
        <f t="shared" si="243"/>
        <v>0</v>
      </c>
      <c r="AA507">
        <v>1400.99</v>
      </c>
      <c r="AB507">
        <v>0</v>
      </c>
      <c r="AC507">
        <v>0</v>
      </c>
      <c r="AD507">
        <v>0</v>
      </c>
      <c r="AE507">
        <v>870.18</v>
      </c>
      <c r="AF507">
        <v>0</v>
      </c>
      <c r="AG507">
        <v>0</v>
      </c>
      <c r="AH507">
        <v>0</v>
      </c>
      <c r="AI507">
        <v>1.61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0.37</v>
      </c>
      <c r="AU507" t="s">
        <v>14</v>
      </c>
      <c r="AV507">
        <v>0</v>
      </c>
      <c r="AW507">
        <v>2</v>
      </c>
      <c r="AX507">
        <v>302025330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321.96659999999997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ROUND(Y507*Source!I297,7)</f>
        <v>0</v>
      </c>
      <c r="CY507">
        <f t="shared" si="244"/>
        <v>1400.99</v>
      </c>
      <c r="CZ507">
        <f t="shared" si="245"/>
        <v>870.18</v>
      </c>
      <c r="DA507">
        <f t="shared" si="246"/>
        <v>1.61</v>
      </c>
      <c r="DB507">
        <f t="shared" si="247"/>
        <v>0</v>
      </c>
      <c r="DC507">
        <f t="shared" si="248"/>
        <v>0</v>
      </c>
      <c r="DD507" t="s">
        <v>3</v>
      </c>
      <c r="DE507" t="s">
        <v>3</v>
      </c>
      <c r="DF507">
        <f t="shared" si="249"/>
        <v>0</v>
      </c>
      <c r="DG507">
        <f t="shared" si="250"/>
        <v>0</v>
      </c>
      <c r="DH507">
        <f t="shared" si="214"/>
        <v>0</v>
      </c>
      <c r="DI507">
        <f t="shared" si="215"/>
        <v>0</v>
      </c>
      <c r="DJ507">
        <f t="shared" si="251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ROW(Source!A297)</f>
        <v>297</v>
      </c>
      <c r="B508">
        <v>302024475</v>
      </c>
      <c r="C508">
        <v>302018941</v>
      </c>
      <c r="D508">
        <v>277907649</v>
      </c>
      <c r="E508">
        <v>1</v>
      </c>
      <c r="F508">
        <v>1</v>
      </c>
      <c r="G508">
        <v>1</v>
      </c>
      <c r="H508">
        <v>3</v>
      </c>
      <c r="I508" t="s">
        <v>1131</v>
      </c>
      <c r="J508" t="s">
        <v>1132</v>
      </c>
      <c r="K508" t="s">
        <v>1133</v>
      </c>
      <c r="L508">
        <v>1346</v>
      </c>
      <c r="N508">
        <v>1009</v>
      </c>
      <c r="O508" t="s">
        <v>1059</v>
      </c>
      <c r="P508" t="s">
        <v>1059</v>
      </c>
      <c r="Q508">
        <v>1</v>
      </c>
      <c r="W508">
        <v>0</v>
      </c>
      <c r="X508">
        <v>195053230</v>
      </c>
      <c r="Y508">
        <f t="shared" si="243"/>
        <v>0</v>
      </c>
      <c r="AA508">
        <v>1798.07</v>
      </c>
      <c r="AB508">
        <v>0</v>
      </c>
      <c r="AC508">
        <v>0</v>
      </c>
      <c r="AD508">
        <v>0</v>
      </c>
      <c r="AE508">
        <v>1912.84</v>
      </c>
      <c r="AF508">
        <v>0</v>
      </c>
      <c r="AG508">
        <v>0</v>
      </c>
      <c r="AH508">
        <v>0</v>
      </c>
      <c r="AI508">
        <v>0.94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6.0000000000000001E-3</v>
      </c>
      <c r="AU508" t="s">
        <v>14</v>
      </c>
      <c r="AV508">
        <v>0</v>
      </c>
      <c r="AW508">
        <v>2</v>
      </c>
      <c r="AX508">
        <v>302025331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11.477040000000001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si="244"/>
        <v>1798.07</v>
      </c>
      <c r="CZ508">
        <f t="shared" si="245"/>
        <v>1912.84</v>
      </c>
      <c r="DA508">
        <f t="shared" si="246"/>
        <v>0.94</v>
      </c>
      <c r="DB508">
        <f t="shared" si="247"/>
        <v>0</v>
      </c>
      <c r="DC508">
        <f t="shared" si="248"/>
        <v>0</v>
      </c>
      <c r="DD508" t="s">
        <v>3</v>
      </c>
      <c r="DE508" t="s">
        <v>3</v>
      </c>
      <c r="DF508">
        <f t="shared" si="249"/>
        <v>0</v>
      </c>
      <c r="DG508">
        <f t="shared" si="250"/>
        <v>0</v>
      </c>
      <c r="DH508">
        <f t="shared" si="214"/>
        <v>0</v>
      </c>
      <c r="DI508">
        <f t="shared" si="215"/>
        <v>0</v>
      </c>
      <c r="DJ508">
        <f t="shared" si="251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ROW(Source!A297)</f>
        <v>297</v>
      </c>
      <c r="B509">
        <v>302024475</v>
      </c>
      <c r="C509">
        <v>302018941</v>
      </c>
      <c r="D509">
        <v>277910574</v>
      </c>
      <c r="E509">
        <v>1</v>
      </c>
      <c r="F509">
        <v>1</v>
      </c>
      <c r="G509">
        <v>1</v>
      </c>
      <c r="H509">
        <v>3</v>
      </c>
      <c r="I509" t="s">
        <v>1153</v>
      </c>
      <c r="J509" t="s">
        <v>1154</v>
      </c>
      <c r="K509" t="s">
        <v>1155</v>
      </c>
      <c r="L509">
        <v>1371</v>
      </c>
      <c r="N509">
        <v>1013</v>
      </c>
      <c r="O509" t="s">
        <v>200</v>
      </c>
      <c r="P509" t="s">
        <v>200</v>
      </c>
      <c r="Q509">
        <v>1</v>
      </c>
      <c r="W509">
        <v>0</v>
      </c>
      <c r="X509">
        <v>-54192603</v>
      </c>
      <c r="Y509">
        <f t="shared" si="243"/>
        <v>0</v>
      </c>
      <c r="AA509">
        <v>735.46</v>
      </c>
      <c r="AB509">
        <v>0</v>
      </c>
      <c r="AC509">
        <v>0</v>
      </c>
      <c r="AD509">
        <v>0</v>
      </c>
      <c r="AE509">
        <v>579.1</v>
      </c>
      <c r="AF509">
        <v>0</v>
      </c>
      <c r="AG509">
        <v>0</v>
      </c>
      <c r="AH509">
        <v>0</v>
      </c>
      <c r="AI509">
        <v>1.27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</v>
      </c>
      <c r="AU509" t="s">
        <v>14</v>
      </c>
      <c r="AV509">
        <v>0</v>
      </c>
      <c r="AW509">
        <v>2</v>
      </c>
      <c r="AX509">
        <v>302025332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579.1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44"/>
        <v>735.46</v>
      </c>
      <c r="CZ509">
        <f t="shared" si="245"/>
        <v>579.1</v>
      </c>
      <c r="DA509">
        <f t="shared" si="246"/>
        <v>1.27</v>
      </c>
      <c r="DB509">
        <f t="shared" si="247"/>
        <v>0</v>
      </c>
      <c r="DC509">
        <f t="shared" si="248"/>
        <v>0</v>
      </c>
      <c r="DD509" t="s">
        <v>3</v>
      </c>
      <c r="DE509" t="s">
        <v>3</v>
      </c>
      <c r="DF509">
        <f t="shared" si="249"/>
        <v>0</v>
      </c>
      <c r="DG509">
        <f t="shared" si="250"/>
        <v>0</v>
      </c>
      <c r="DH509">
        <f t="shared" si="214"/>
        <v>0</v>
      </c>
      <c r="DI509">
        <f t="shared" si="215"/>
        <v>0</v>
      </c>
      <c r="DJ509">
        <f t="shared" si="251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ROW(Source!A297)</f>
        <v>297</v>
      </c>
      <c r="B510">
        <v>302024475</v>
      </c>
      <c r="C510">
        <v>302018941</v>
      </c>
      <c r="D510">
        <v>277922793</v>
      </c>
      <c r="E510">
        <v>1</v>
      </c>
      <c r="F510">
        <v>1</v>
      </c>
      <c r="G510">
        <v>1</v>
      </c>
      <c r="H510">
        <v>3</v>
      </c>
      <c r="I510" t="s">
        <v>1137</v>
      </c>
      <c r="J510" t="s">
        <v>1138</v>
      </c>
      <c r="K510" t="s">
        <v>1139</v>
      </c>
      <c r="L510">
        <v>1425</v>
      </c>
      <c r="N510">
        <v>1013</v>
      </c>
      <c r="O510" t="s">
        <v>1086</v>
      </c>
      <c r="P510" t="s">
        <v>1086</v>
      </c>
      <c r="Q510">
        <v>1</v>
      </c>
      <c r="W510">
        <v>0</v>
      </c>
      <c r="X510">
        <v>1394025239</v>
      </c>
      <c r="Y510">
        <f t="shared" si="243"/>
        <v>0</v>
      </c>
      <c r="AA510">
        <v>60.02</v>
      </c>
      <c r="AB510">
        <v>0</v>
      </c>
      <c r="AC510">
        <v>0</v>
      </c>
      <c r="AD510">
        <v>0</v>
      </c>
      <c r="AE510">
        <v>47.26</v>
      </c>
      <c r="AF510">
        <v>0</v>
      </c>
      <c r="AG510">
        <v>0</v>
      </c>
      <c r="AH510">
        <v>0</v>
      </c>
      <c r="AI510">
        <v>1.27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0.17</v>
      </c>
      <c r="AU510" t="s">
        <v>14</v>
      </c>
      <c r="AV510">
        <v>0</v>
      </c>
      <c r="AW510">
        <v>2</v>
      </c>
      <c r="AX510">
        <v>302025333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8.0342000000000002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44"/>
        <v>60.02</v>
      </c>
      <c r="CZ510">
        <f t="shared" si="245"/>
        <v>47.26</v>
      </c>
      <c r="DA510">
        <f t="shared" si="246"/>
        <v>1.27</v>
      </c>
      <c r="DB510">
        <f t="shared" si="247"/>
        <v>0</v>
      </c>
      <c r="DC510">
        <f t="shared" si="248"/>
        <v>0</v>
      </c>
      <c r="DD510" t="s">
        <v>3</v>
      </c>
      <c r="DE510" t="s">
        <v>3</v>
      </c>
      <c r="DF510">
        <f t="shared" si="249"/>
        <v>0</v>
      </c>
      <c r="DG510">
        <f t="shared" si="250"/>
        <v>0</v>
      </c>
      <c r="DH510">
        <f t="shared" si="214"/>
        <v>0</v>
      </c>
      <c r="DI510">
        <f t="shared" si="215"/>
        <v>0</v>
      </c>
      <c r="DJ510">
        <f t="shared" si="251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ROW(Source!A297)</f>
        <v>297</v>
      </c>
      <c r="B511">
        <v>302024475</v>
      </c>
      <c r="C511">
        <v>302018941</v>
      </c>
      <c r="D511">
        <v>277922809</v>
      </c>
      <c r="E511">
        <v>1</v>
      </c>
      <c r="F511">
        <v>1</v>
      </c>
      <c r="G511">
        <v>1</v>
      </c>
      <c r="H511">
        <v>3</v>
      </c>
      <c r="I511" t="s">
        <v>1140</v>
      </c>
      <c r="J511" t="s">
        <v>1141</v>
      </c>
      <c r="K511" t="s">
        <v>1142</v>
      </c>
      <c r="L511">
        <v>1407</v>
      </c>
      <c r="N511">
        <v>1013</v>
      </c>
      <c r="O511" t="s">
        <v>1143</v>
      </c>
      <c r="P511" t="s">
        <v>1143</v>
      </c>
      <c r="Q511">
        <v>1</v>
      </c>
      <c r="W511">
        <v>0</v>
      </c>
      <c r="X511">
        <v>-317919792</v>
      </c>
      <c r="Y511">
        <f t="shared" si="243"/>
        <v>0</v>
      </c>
      <c r="AA511">
        <v>6597.27</v>
      </c>
      <c r="AB511">
        <v>0</v>
      </c>
      <c r="AC511">
        <v>0</v>
      </c>
      <c r="AD511">
        <v>0</v>
      </c>
      <c r="AE511">
        <v>6052.54</v>
      </c>
      <c r="AF511">
        <v>0</v>
      </c>
      <c r="AG511">
        <v>0</v>
      </c>
      <c r="AH511">
        <v>0</v>
      </c>
      <c r="AI511">
        <v>1.0900000000000001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8.9999999999999993E-3</v>
      </c>
      <c r="AU511" t="s">
        <v>14</v>
      </c>
      <c r="AV511">
        <v>0</v>
      </c>
      <c r="AW511">
        <v>2</v>
      </c>
      <c r="AX511">
        <v>302025334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54.472859999999997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44"/>
        <v>6597.27</v>
      </c>
      <c r="CZ511">
        <f t="shared" si="245"/>
        <v>6052.54</v>
      </c>
      <c r="DA511">
        <f t="shared" si="246"/>
        <v>1.0900000000000001</v>
      </c>
      <c r="DB511">
        <f t="shared" si="247"/>
        <v>0</v>
      </c>
      <c r="DC511">
        <f t="shared" si="248"/>
        <v>0</v>
      </c>
      <c r="DD511" t="s">
        <v>3</v>
      </c>
      <c r="DE511" t="s">
        <v>3</v>
      </c>
      <c r="DF511">
        <f t="shared" si="249"/>
        <v>0</v>
      </c>
      <c r="DG511">
        <f t="shared" si="250"/>
        <v>0</v>
      </c>
      <c r="DH511">
        <f t="shared" si="214"/>
        <v>0</v>
      </c>
      <c r="DI511">
        <f t="shared" si="215"/>
        <v>0</v>
      </c>
      <c r="DJ511">
        <f t="shared" si="251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ROW(Source!A297)</f>
        <v>297</v>
      </c>
      <c r="B512">
        <v>302024475</v>
      </c>
      <c r="C512">
        <v>302018941</v>
      </c>
      <c r="D512">
        <v>277566433</v>
      </c>
      <c r="E512">
        <v>109</v>
      </c>
      <c r="F512">
        <v>1</v>
      </c>
      <c r="G512">
        <v>1</v>
      </c>
      <c r="H512">
        <v>3</v>
      </c>
      <c r="I512" t="s">
        <v>1046</v>
      </c>
      <c r="J512" t="s">
        <v>3</v>
      </c>
      <c r="K512" t="s">
        <v>1047</v>
      </c>
      <c r="L512">
        <v>3277935</v>
      </c>
      <c r="N512">
        <v>1013</v>
      </c>
      <c r="O512" t="s">
        <v>1048</v>
      </c>
      <c r="P512" t="s">
        <v>1048</v>
      </c>
      <c r="Q512">
        <v>1</v>
      </c>
      <c r="W512">
        <v>0</v>
      </c>
      <c r="X512">
        <v>274903907</v>
      </c>
      <c r="Y512">
        <f>AT512</f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3</v>
      </c>
      <c r="AT512">
        <v>2</v>
      </c>
      <c r="AU512" t="s">
        <v>3</v>
      </c>
      <c r="AV512">
        <v>0</v>
      </c>
      <c r="AW512">
        <v>2</v>
      </c>
      <c r="AX512">
        <v>302025335</v>
      </c>
      <c r="AY512">
        <v>1</v>
      </c>
      <c r="AZ512">
        <v>2048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2</v>
      </c>
      <c r="CY512">
        <f t="shared" si="244"/>
        <v>0</v>
      </c>
      <c r="CZ512">
        <f t="shared" si="245"/>
        <v>0</v>
      </c>
      <c r="DA512">
        <f t="shared" si="246"/>
        <v>1</v>
      </c>
      <c r="DB512">
        <f>ROUND(ROUND(AT512*CZ512,2),6)</f>
        <v>0</v>
      </c>
      <c r="DC512">
        <f>ROUND(ROUND(AT512*AG512,2),6)</f>
        <v>0</v>
      </c>
      <c r="DD512" t="s">
        <v>3</v>
      </c>
      <c r="DE512" t="s">
        <v>3</v>
      </c>
      <c r="DF512">
        <f>ROUND(ROUND(AE512,2)*CX512,2)</f>
        <v>0</v>
      </c>
      <c r="DG512">
        <f t="shared" si="250"/>
        <v>0</v>
      </c>
      <c r="DH512">
        <f t="shared" si="214"/>
        <v>0</v>
      </c>
      <c r="DI512">
        <f t="shared" si="215"/>
        <v>0</v>
      </c>
      <c r="DJ512">
        <f t="shared" si="251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ROW(Source!A298)</f>
        <v>298</v>
      </c>
      <c r="B513">
        <v>302024475</v>
      </c>
      <c r="C513">
        <v>302018974</v>
      </c>
      <c r="D513">
        <v>277560305</v>
      </c>
      <c r="E513">
        <v>109</v>
      </c>
      <c r="F513">
        <v>1</v>
      </c>
      <c r="G513">
        <v>1</v>
      </c>
      <c r="H513">
        <v>1</v>
      </c>
      <c r="I513" t="s">
        <v>1051</v>
      </c>
      <c r="J513" t="s">
        <v>3</v>
      </c>
      <c r="K513" t="s">
        <v>1052</v>
      </c>
      <c r="L513">
        <v>1191</v>
      </c>
      <c r="N513">
        <v>1013</v>
      </c>
      <c r="O513" t="s">
        <v>1038</v>
      </c>
      <c r="P513" t="s">
        <v>1038</v>
      </c>
      <c r="Q513">
        <v>1</v>
      </c>
      <c r="W513">
        <v>0</v>
      </c>
      <c r="X513">
        <v>-1111239348</v>
      </c>
      <c r="Y513">
        <f>(AT513*ROUND(0.3,7))</f>
        <v>3.9</v>
      </c>
      <c r="AA513">
        <v>0</v>
      </c>
      <c r="AB513">
        <v>0</v>
      </c>
      <c r="AC513">
        <v>0</v>
      </c>
      <c r="AD513">
        <v>477.98</v>
      </c>
      <c r="AE513">
        <v>0</v>
      </c>
      <c r="AF513">
        <v>0</v>
      </c>
      <c r="AG513">
        <v>0</v>
      </c>
      <c r="AH513">
        <v>477.98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13</v>
      </c>
      <c r="AU513" t="s">
        <v>147</v>
      </c>
      <c r="AV513">
        <v>1</v>
      </c>
      <c r="AW513">
        <v>2</v>
      </c>
      <c r="AX513">
        <v>302025336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6213.74</v>
      </c>
      <c r="BN513">
        <v>13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1864.1220000000001</v>
      </c>
      <c r="BU513">
        <v>3.9</v>
      </c>
      <c r="BV513">
        <v>0</v>
      </c>
      <c r="BW513">
        <v>1</v>
      </c>
      <c r="CU513">
        <f>ROUND(AT513*Source!I298*AH513*AL513,2)</f>
        <v>6213.74</v>
      </c>
      <c r="CV513">
        <f>ROUND(Y513*Source!I298,7)</f>
        <v>3.9</v>
      </c>
      <c r="CW513">
        <v>0</v>
      </c>
      <c r="CX513">
        <f>ROUND(Y513*Source!I298,7)</f>
        <v>3.9</v>
      </c>
      <c r="CY513">
        <f>AD513</f>
        <v>477.98</v>
      </c>
      <c r="CZ513">
        <f>AH513</f>
        <v>477.98</v>
      </c>
      <c r="DA513">
        <f>AL513</f>
        <v>1</v>
      </c>
      <c r="DB513">
        <f>ROUND((ROUND(AT513*CZ513,2)*ROUND(0.3,7)),6)</f>
        <v>1864.1220000000001</v>
      </c>
      <c r="DC513">
        <f>ROUND((ROUND(AT513*AG513,2)*ROUND(0.3,7)),6)</f>
        <v>0</v>
      </c>
      <c r="DD513" t="s">
        <v>3</v>
      </c>
      <c r="DE513" t="s">
        <v>3</v>
      </c>
      <c r="DF513">
        <f>ROUND(ROUND(AE513,2)*CX513,2)</f>
        <v>0</v>
      </c>
      <c r="DG513">
        <f t="shared" si="250"/>
        <v>0</v>
      </c>
      <c r="DH513">
        <f t="shared" ref="DH513:DH576" si="252">ROUND(ROUND(AG513,2)*CX513,2)</f>
        <v>0</v>
      </c>
      <c r="DI513">
        <f t="shared" ref="DI513:DI576" si="253">ROUND(ROUND(AH513,2)*CX513,2)</f>
        <v>1864.12</v>
      </c>
      <c r="DJ513">
        <f>DI513</f>
        <v>1864.12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ROW(Source!A298)</f>
        <v>298</v>
      </c>
      <c r="B514">
        <v>302024475</v>
      </c>
      <c r="C514">
        <v>302018974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1039</v>
      </c>
      <c r="J514" t="s">
        <v>3</v>
      </c>
      <c r="K514" t="s">
        <v>1040</v>
      </c>
      <c r="L514">
        <v>1191</v>
      </c>
      <c r="N514">
        <v>1013</v>
      </c>
      <c r="O514" t="s">
        <v>1038</v>
      </c>
      <c r="P514" t="s">
        <v>1038</v>
      </c>
      <c r="Q514">
        <v>1</v>
      </c>
      <c r="W514">
        <v>0</v>
      </c>
      <c r="X514">
        <v>-1417349443</v>
      </c>
      <c r="Y514">
        <f>(AT514*ROUND(0.3,7))</f>
        <v>0.48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1.6</v>
      </c>
      <c r="AU514" t="s">
        <v>147</v>
      </c>
      <c r="AV514">
        <v>2</v>
      </c>
      <c r="AW514">
        <v>2</v>
      </c>
      <c r="AX514">
        <v>302025337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ROUND(Y514*Source!I298,7)</f>
        <v>0.48</v>
      </c>
      <c r="CY514">
        <f>AD514</f>
        <v>0</v>
      </c>
      <c r="CZ514">
        <f>AH514</f>
        <v>0</v>
      </c>
      <c r="DA514">
        <f>AL514</f>
        <v>1</v>
      </c>
      <c r="DB514">
        <f>ROUND((ROUND(AT514*CZ514,2)*ROUND(0.3,7)),6)</f>
        <v>0</v>
      </c>
      <c r="DC514">
        <f>ROUND((ROUND(AT514*AG514,2)*ROUND(0.3,7)),6)</f>
        <v>0</v>
      </c>
      <c r="DD514" t="s">
        <v>3</v>
      </c>
      <c r="DE514" t="s">
        <v>3</v>
      </c>
      <c r="DF514">
        <f>ROUND(ROUND(AE514,2)*CX514,2)</f>
        <v>0</v>
      </c>
      <c r="DG514">
        <f t="shared" si="250"/>
        <v>0</v>
      </c>
      <c r="DH514">
        <f t="shared" si="252"/>
        <v>0</v>
      </c>
      <c r="DI514">
        <f t="shared" si="253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ROW(Source!A298)</f>
        <v>298</v>
      </c>
      <c r="B515">
        <v>302024475</v>
      </c>
      <c r="C515">
        <v>302018974</v>
      </c>
      <c r="D515">
        <v>277945608</v>
      </c>
      <c r="E515">
        <v>1</v>
      </c>
      <c r="F515">
        <v>1</v>
      </c>
      <c r="G515">
        <v>1</v>
      </c>
      <c r="H515">
        <v>2</v>
      </c>
      <c r="I515" t="s">
        <v>1060</v>
      </c>
      <c r="J515" t="s">
        <v>1061</v>
      </c>
      <c r="K515" t="s">
        <v>1062</v>
      </c>
      <c r="L515">
        <v>1368</v>
      </c>
      <c r="N515">
        <v>1011</v>
      </c>
      <c r="O515" t="s">
        <v>1044</v>
      </c>
      <c r="P515" t="s">
        <v>1044</v>
      </c>
      <c r="Q515">
        <v>1</v>
      </c>
      <c r="W515">
        <v>0</v>
      </c>
      <c r="X515">
        <v>-582323202</v>
      </c>
      <c r="Y515">
        <f>(AT515*ROUND(0.3,7))</f>
        <v>0.48</v>
      </c>
      <c r="AA515">
        <v>0</v>
      </c>
      <c r="AB515">
        <v>1114.97</v>
      </c>
      <c r="AC515">
        <v>549.32000000000005</v>
      </c>
      <c r="AD515">
        <v>0</v>
      </c>
      <c r="AE515">
        <v>0</v>
      </c>
      <c r="AF515">
        <v>995.51</v>
      </c>
      <c r="AG515">
        <v>549.32000000000005</v>
      </c>
      <c r="AH515">
        <v>0</v>
      </c>
      <c r="AI515">
        <v>1</v>
      </c>
      <c r="AJ515">
        <v>1.1200000000000001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1.6</v>
      </c>
      <c r="AU515" t="s">
        <v>147</v>
      </c>
      <c r="AV515">
        <v>1</v>
      </c>
      <c r="AW515">
        <v>2</v>
      </c>
      <c r="AX515">
        <v>302025338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1592.816</v>
      </c>
      <c r="BL515">
        <v>878.91200000000015</v>
      </c>
      <c r="BM515">
        <v>0</v>
      </c>
      <c r="BN515">
        <v>0</v>
      </c>
      <c r="BO515">
        <v>1.6</v>
      </c>
      <c r="BP515">
        <v>1</v>
      </c>
      <c r="BQ515">
        <v>0</v>
      </c>
      <c r="BR515">
        <v>477.84479999999996</v>
      </c>
      <c r="BS515">
        <v>263.67360000000002</v>
      </c>
      <c r="BT515">
        <v>0</v>
      </c>
      <c r="BU515">
        <v>0</v>
      </c>
      <c r="BV515">
        <v>0.48</v>
      </c>
      <c r="BW515">
        <v>1</v>
      </c>
      <c r="CV515">
        <v>0</v>
      </c>
      <c r="CW515">
        <f>ROUND(Y515*Source!I298*DO515,7)</f>
        <v>0.48</v>
      </c>
      <c r="CX515">
        <f>ROUND(Y515*Source!I298,7)</f>
        <v>0.48</v>
      </c>
      <c r="CY515">
        <f>AB515</f>
        <v>1114.97</v>
      </c>
      <c r="CZ515">
        <f>AF515</f>
        <v>995.51</v>
      </c>
      <c r="DA515">
        <f>AJ515</f>
        <v>1.1200000000000001</v>
      </c>
      <c r="DB515">
        <f>ROUND((ROUND(AT515*CZ515,2)*ROUND(0.3,7)),6)</f>
        <v>477.846</v>
      </c>
      <c r="DC515">
        <f>ROUND((ROUND(AT515*AG515,2)*ROUND(0.3,7)),6)</f>
        <v>263.673</v>
      </c>
      <c r="DD515" t="s">
        <v>3</v>
      </c>
      <c r="DE515" t="s">
        <v>3</v>
      </c>
      <c r="DF515">
        <f>ROUND(ROUND(AE515,2)*CX515,2)</f>
        <v>0</v>
      </c>
      <c r="DG515">
        <f>ROUND(ROUND(AF515*AJ515,2)*CX515,2)</f>
        <v>535.19000000000005</v>
      </c>
      <c r="DH515">
        <f t="shared" si="252"/>
        <v>263.67</v>
      </c>
      <c r="DI515">
        <f t="shared" si="253"/>
        <v>0</v>
      </c>
      <c r="DJ515">
        <f>DG515+DH515</f>
        <v>798.86000000000013</v>
      </c>
      <c r="DK515">
        <v>1</v>
      </c>
      <c r="DL515" t="s">
        <v>1045</v>
      </c>
      <c r="DM515">
        <v>5</v>
      </c>
      <c r="DN515" t="s">
        <v>1038</v>
      </c>
      <c r="DO515">
        <v>1</v>
      </c>
    </row>
    <row r="516" spans="1:119" x14ac:dyDescent="0.2">
      <c r="A516">
        <f>ROW(Source!A298)</f>
        <v>298</v>
      </c>
      <c r="B516">
        <v>302024475</v>
      </c>
      <c r="C516">
        <v>302018974</v>
      </c>
      <c r="D516">
        <v>277862413</v>
      </c>
      <c r="E516">
        <v>1</v>
      </c>
      <c r="F516">
        <v>1</v>
      </c>
      <c r="G516">
        <v>1</v>
      </c>
      <c r="H516">
        <v>3</v>
      </c>
      <c r="I516" t="s">
        <v>1116</v>
      </c>
      <c r="J516" t="s">
        <v>1117</v>
      </c>
      <c r="K516" t="s">
        <v>1118</v>
      </c>
      <c r="L516">
        <v>1348</v>
      </c>
      <c r="N516">
        <v>1009</v>
      </c>
      <c r="O516" t="s">
        <v>843</v>
      </c>
      <c r="P516" t="s">
        <v>843</v>
      </c>
      <c r="Q516">
        <v>1000</v>
      </c>
      <c r="W516">
        <v>0</v>
      </c>
      <c r="X516">
        <v>-2038862519</v>
      </c>
      <c r="Y516">
        <f t="shared" ref="Y516:Y527" si="254">(AT516*ROUND(0,7))</f>
        <v>0</v>
      </c>
      <c r="AA516">
        <v>27769.599999999999</v>
      </c>
      <c r="AB516">
        <v>0</v>
      </c>
      <c r="AC516">
        <v>0</v>
      </c>
      <c r="AD516">
        <v>0</v>
      </c>
      <c r="AE516">
        <v>23335.8</v>
      </c>
      <c r="AF516">
        <v>0</v>
      </c>
      <c r="AG516">
        <v>0</v>
      </c>
      <c r="AH516">
        <v>0</v>
      </c>
      <c r="AI516">
        <v>1.19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5.3E-3</v>
      </c>
      <c r="AU516" t="s">
        <v>14</v>
      </c>
      <c r="AV516">
        <v>0</v>
      </c>
      <c r="AW516">
        <v>2</v>
      </c>
      <c r="AX516">
        <v>302025339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123.67974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ROUND(Y516*Source!I298,7)</f>
        <v>0</v>
      </c>
      <c r="CY516">
        <f t="shared" ref="CY516:CY528" si="255">AA516</f>
        <v>27769.599999999999</v>
      </c>
      <c r="CZ516">
        <f t="shared" ref="CZ516:CZ528" si="256">AE516</f>
        <v>23335.8</v>
      </c>
      <c r="DA516">
        <f t="shared" ref="DA516:DA528" si="257">AI516</f>
        <v>1.19</v>
      </c>
      <c r="DB516">
        <f t="shared" ref="DB516:DB527" si="258">ROUND((ROUND(AT516*CZ516,2)*ROUND(0,7)),6)</f>
        <v>0</v>
      </c>
      <c r="DC516">
        <f t="shared" ref="DC516:DC527" si="259">ROUND((ROUND(AT516*AG516,2)*ROUND(0,7)),6)</f>
        <v>0</v>
      </c>
      <c r="DD516" t="s">
        <v>3</v>
      </c>
      <c r="DE516" t="s">
        <v>3</v>
      </c>
      <c r="DF516">
        <f t="shared" ref="DF516:DF527" si="260">ROUND(ROUND(AE516*AI516,2)*CX516,2)</f>
        <v>0</v>
      </c>
      <c r="DG516">
        <f t="shared" ref="DG516:DG530" si="261">ROUND(ROUND(AF516,2)*CX516,2)</f>
        <v>0</v>
      </c>
      <c r="DH516">
        <f t="shared" si="252"/>
        <v>0</v>
      </c>
      <c r="DI516">
        <f t="shared" si="253"/>
        <v>0</v>
      </c>
      <c r="DJ516">
        <f t="shared" ref="DJ516:DJ528" si="262"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ROW(Source!A298)</f>
        <v>298</v>
      </c>
      <c r="B517">
        <v>302024475</v>
      </c>
      <c r="C517">
        <v>302018974</v>
      </c>
      <c r="D517">
        <v>277862499</v>
      </c>
      <c r="E517">
        <v>1</v>
      </c>
      <c r="F517">
        <v>1</v>
      </c>
      <c r="G517">
        <v>1</v>
      </c>
      <c r="H517">
        <v>3</v>
      </c>
      <c r="I517" t="s">
        <v>1053</v>
      </c>
      <c r="J517" t="s">
        <v>1054</v>
      </c>
      <c r="K517" t="s">
        <v>1055</v>
      </c>
      <c r="L517">
        <v>1348</v>
      </c>
      <c r="N517">
        <v>1009</v>
      </c>
      <c r="O517" t="s">
        <v>843</v>
      </c>
      <c r="P517" t="s">
        <v>843</v>
      </c>
      <c r="Q517">
        <v>1000</v>
      </c>
      <c r="W517">
        <v>0</v>
      </c>
      <c r="X517">
        <v>1337651512</v>
      </c>
      <c r="Y517">
        <f t="shared" si="254"/>
        <v>0</v>
      </c>
      <c r="AA517">
        <v>124600.13</v>
      </c>
      <c r="AB517">
        <v>0</v>
      </c>
      <c r="AC517">
        <v>0</v>
      </c>
      <c r="AD517">
        <v>0</v>
      </c>
      <c r="AE517">
        <v>116448.72</v>
      </c>
      <c r="AF517">
        <v>0</v>
      </c>
      <c r="AG517">
        <v>0</v>
      </c>
      <c r="AH517">
        <v>0</v>
      </c>
      <c r="AI517">
        <v>1.07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3.0999999999999999E-3</v>
      </c>
      <c r="AU517" t="s">
        <v>14</v>
      </c>
      <c r="AV517">
        <v>0</v>
      </c>
      <c r="AW517">
        <v>2</v>
      </c>
      <c r="AX517">
        <v>302025340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360.99103200000002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ROUND(Y517*Source!I298,7)</f>
        <v>0</v>
      </c>
      <c r="CY517">
        <f t="shared" si="255"/>
        <v>124600.13</v>
      </c>
      <c r="CZ517">
        <f t="shared" si="256"/>
        <v>116448.72</v>
      </c>
      <c r="DA517">
        <f t="shared" si="257"/>
        <v>1.07</v>
      </c>
      <c r="DB517">
        <f t="shared" si="258"/>
        <v>0</v>
      </c>
      <c r="DC517">
        <f t="shared" si="259"/>
        <v>0</v>
      </c>
      <c r="DD517" t="s">
        <v>3</v>
      </c>
      <c r="DE517" t="s">
        <v>3</v>
      </c>
      <c r="DF517">
        <f t="shared" si="260"/>
        <v>0</v>
      </c>
      <c r="DG517">
        <f t="shared" si="261"/>
        <v>0</v>
      </c>
      <c r="DH517">
        <f t="shared" si="252"/>
        <v>0</v>
      </c>
      <c r="DI517">
        <f t="shared" si="253"/>
        <v>0</v>
      </c>
      <c r="DJ517">
        <f t="shared" si="262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ROW(Source!A298)</f>
        <v>298</v>
      </c>
      <c r="B518">
        <v>302024475</v>
      </c>
      <c r="C518">
        <v>302018974</v>
      </c>
      <c r="D518">
        <v>277862733</v>
      </c>
      <c r="E518">
        <v>1</v>
      </c>
      <c r="F518">
        <v>1</v>
      </c>
      <c r="G518">
        <v>1</v>
      </c>
      <c r="H518">
        <v>3</v>
      </c>
      <c r="I518" t="s">
        <v>1119</v>
      </c>
      <c r="J518" t="s">
        <v>1120</v>
      </c>
      <c r="K518" t="s">
        <v>1121</v>
      </c>
      <c r="L518">
        <v>1346</v>
      </c>
      <c r="N518">
        <v>1009</v>
      </c>
      <c r="O518" t="s">
        <v>1059</v>
      </c>
      <c r="P518" t="s">
        <v>1059</v>
      </c>
      <c r="Q518">
        <v>1</v>
      </c>
      <c r="W518">
        <v>0</v>
      </c>
      <c r="X518">
        <v>1008260642</v>
      </c>
      <c r="Y518">
        <f t="shared" si="254"/>
        <v>0</v>
      </c>
      <c r="AA518">
        <v>318.25</v>
      </c>
      <c r="AB518">
        <v>0</v>
      </c>
      <c r="AC518">
        <v>0</v>
      </c>
      <c r="AD518">
        <v>0</v>
      </c>
      <c r="AE518">
        <v>284.14999999999998</v>
      </c>
      <c r="AF518">
        <v>0</v>
      </c>
      <c r="AG518">
        <v>0</v>
      </c>
      <c r="AH518">
        <v>0</v>
      </c>
      <c r="AI518">
        <v>1.1200000000000001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5.0000000000000001E-3</v>
      </c>
      <c r="AU518" t="s">
        <v>14</v>
      </c>
      <c r="AV518">
        <v>0</v>
      </c>
      <c r="AW518">
        <v>2</v>
      </c>
      <c r="AX518">
        <v>302025341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1.42075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ROUND(Y518*Source!I298,7)</f>
        <v>0</v>
      </c>
      <c r="CY518">
        <f t="shared" si="255"/>
        <v>318.25</v>
      </c>
      <c r="CZ518">
        <f t="shared" si="256"/>
        <v>284.14999999999998</v>
      </c>
      <c r="DA518">
        <f t="shared" si="257"/>
        <v>1.1200000000000001</v>
      </c>
      <c r="DB518">
        <f t="shared" si="258"/>
        <v>0</v>
      </c>
      <c r="DC518">
        <f t="shared" si="259"/>
        <v>0</v>
      </c>
      <c r="DD518" t="s">
        <v>3</v>
      </c>
      <c r="DE518" t="s">
        <v>3</v>
      </c>
      <c r="DF518">
        <f t="shared" si="260"/>
        <v>0</v>
      </c>
      <c r="DG518">
        <f t="shared" si="261"/>
        <v>0</v>
      </c>
      <c r="DH518">
        <f t="shared" si="252"/>
        <v>0</v>
      </c>
      <c r="DI518">
        <f t="shared" si="253"/>
        <v>0</v>
      </c>
      <c r="DJ518">
        <f t="shared" si="262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ROW(Source!A298)</f>
        <v>298</v>
      </c>
      <c r="B519">
        <v>302024475</v>
      </c>
      <c r="C519">
        <v>302018974</v>
      </c>
      <c r="D519">
        <v>277862797</v>
      </c>
      <c r="E519">
        <v>1</v>
      </c>
      <c r="F519">
        <v>1</v>
      </c>
      <c r="G519">
        <v>1</v>
      </c>
      <c r="H519">
        <v>3</v>
      </c>
      <c r="I519" t="s">
        <v>1122</v>
      </c>
      <c r="J519" t="s">
        <v>1123</v>
      </c>
      <c r="K519" t="s">
        <v>1124</v>
      </c>
      <c r="L519">
        <v>1346</v>
      </c>
      <c r="N519">
        <v>1009</v>
      </c>
      <c r="O519" t="s">
        <v>1059</v>
      </c>
      <c r="P519" t="s">
        <v>1059</v>
      </c>
      <c r="Q519">
        <v>1</v>
      </c>
      <c r="W519">
        <v>0</v>
      </c>
      <c r="X519">
        <v>1325065969</v>
      </c>
      <c r="Y519">
        <f t="shared" si="254"/>
        <v>0</v>
      </c>
      <c r="AA519">
        <v>116.84</v>
      </c>
      <c r="AB519">
        <v>0</v>
      </c>
      <c r="AC519">
        <v>0</v>
      </c>
      <c r="AD519">
        <v>0</v>
      </c>
      <c r="AE519">
        <v>104.32</v>
      </c>
      <c r="AF519">
        <v>0</v>
      </c>
      <c r="AG519">
        <v>0</v>
      </c>
      <c r="AH519">
        <v>0</v>
      </c>
      <c r="AI519">
        <v>1.1200000000000001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1.7999999999999999E-2</v>
      </c>
      <c r="AU519" t="s">
        <v>14</v>
      </c>
      <c r="AV519">
        <v>0</v>
      </c>
      <c r="AW519">
        <v>2</v>
      </c>
      <c r="AX519">
        <v>302025342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1.8777599999999997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ROUND(Y519*Source!I298,7)</f>
        <v>0</v>
      </c>
      <c r="CY519">
        <f t="shared" si="255"/>
        <v>116.84</v>
      </c>
      <c r="CZ519">
        <f t="shared" si="256"/>
        <v>104.32</v>
      </c>
      <c r="DA519">
        <f t="shared" si="257"/>
        <v>1.1200000000000001</v>
      </c>
      <c r="DB519">
        <f t="shared" si="258"/>
        <v>0</v>
      </c>
      <c r="DC519">
        <f t="shared" si="259"/>
        <v>0</v>
      </c>
      <c r="DD519" t="s">
        <v>3</v>
      </c>
      <c r="DE519" t="s">
        <v>3</v>
      </c>
      <c r="DF519">
        <f t="shared" si="260"/>
        <v>0</v>
      </c>
      <c r="DG519">
        <f t="shared" si="261"/>
        <v>0</v>
      </c>
      <c r="DH519">
        <f t="shared" si="252"/>
        <v>0</v>
      </c>
      <c r="DI519">
        <f t="shared" si="253"/>
        <v>0</v>
      </c>
      <c r="DJ519">
        <f t="shared" si="262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ROW(Source!A298)</f>
        <v>298</v>
      </c>
      <c r="B520">
        <v>302024475</v>
      </c>
      <c r="C520">
        <v>302018974</v>
      </c>
      <c r="D520">
        <v>277865432</v>
      </c>
      <c r="E520">
        <v>1</v>
      </c>
      <c r="F520">
        <v>1</v>
      </c>
      <c r="G520">
        <v>1</v>
      </c>
      <c r="H520">
        <v>3</v>
      </c>
      <c r="I520" t="s">
        <v>1125</v>
      </c>
      <c r="J520" t="s">
        <v>1126</v>
      </c>
      <c r="K520" t="s">
        <v>1127</v>
      </c>
      <c r="L520">
        <v>1346</v>
      </c>
      <c r="N520">
        <v>1009</v>
      </c>
      <c r="O520" t="s">
        <v>1059</v>
      </c>
      <c r="P520" t="s">
        <v>1059</v>
      </c>
      <c r="Q520">
        <v>1</v>
      </c>
      <c r="W520">
        <v>0</v>
      </c>
      <c r="X520">
        <v>351792053</v>
      </c>
      <c r="Y520">
        <f t="shared" si="254"/>
        <v>0</v>
      </c>
      <c r="AA520">
        <v>198.36</v>
      </c>
      <c r="AB520">
        <v>0</v>
      </c>
      <c r="AC520">
        <v>0</v>
      </c>
      <c r="AD520">
        <v>0</v>
      </c>
      <c r="AE520">
        <v>206.62</v>
      </c>
      <c r="AF520">
        <v>0</v>
      </c>
      <c r="AG520">
        <v>0</v>
      </c>
      <c r="AH520">
        <v>0</v>
      </c>
      <c r="AI520">
        <v>0.96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5.6000000000000001E-2</v>
      </c>
      <c r="AU520" t="s">
        <v>14</v>
      </c>
      <c r="AV520">
        <v>0</v>
      </c>
      <c r="AW520">
        <v>2</v>
      </c>
      <c r="AX520">
        <v>302025343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11.57072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 t="shared" si="255"/>
        <v>198.36</v>
      </c>
      <c r="CZ520">
        <f t="shared" si="256"/>
        <v>206.62</v>
      </c>
      <c r="DA520">
        <f t="shared" si="257"/>
        <v>0.96</v>
      </c>
      <c r="DB520">
        <f t="shared" si="258"/>
        <v>0</v>
      </c>
      <c r="DC520">
        <f t="shared" si="259"/>
        <v>0</v>
      </c>
      <c r="DD520" t="s">
        <v>3</v>
      </c>
      <c r="DE520" t="s">
        <v>3</v>
      </c>
      <c r="DF520">
        <f t="shared" si="260"/>
        <v>0</v>
      </c>
      <c r="DG520">
        <f t="shared" si="261"/>
        <v>0</v>
      </c>
      <c r="DH520">
        <f t="shared" si="252"/>
        <v>0</v>
      </c>
      <c r="DI520">
        <f t="shared" si="253"/>
        <v>0</v>
      </c>
      <c r="DJ520">
        <f t="shared" si="262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ROW(Source!A298)</f>
        <v>298</v>
      </c>
      <c r="B521">
        <v>302024475</v>
      </c>
      <c r="C521">
        <v>302018974</v>
      </c>
      <c r="D521">
        <v>277865875</v>
      </c>
      <c r="E521">
        <v>1</v>
      </c>
      <c r="F521">
        <v>1</v>
      </c>
      <c r="G521">
        <v>1</v>
      </c>
      <c r="H521">
        <v>3</v>
      </c>
      <c r="I521" t="s">
        <v>1128</v>
      </c>
      <c r="J521" t="s">
        <v>1129</v>
      </c>
      <c r="K521" t="s">
        <v>1130</v>
      </c>
      <c r="L521">
        <v>1301</v>
      </c>
      <c r="N521">
        <v>1003</v>
      </c>
      <c r="O521" t="s">
        <v>877</v>
      </c>
      <c r="P521" t="s">
        <v>877</v>
      </c>
      <c r="Q521">
        <v>1</v>
      </c>
      <c r="W521">
        <v>0</v>
      </c>
      <c r="X521">
        <v>-1606348536</v>
      </c>
      <c r="Y521">
        <f t="shared" si="254"/>
        <v>0</v>
      </c>
      <c r="AA521">
        <v>20.92</v>
      </c>
      <c r="AB521">
        <v>0</v>
      </c>
      <c r="AC521">
        <v>0</v>
      </c>
      <c r="AD521">
        <v>0</v>
      </c>
      <c r="AE521">
        <v>14.43</v>
      </c>
      <c r="AF521">
        <v>0</v>
      </c>
      <c r="AG521">
        <v>0</v>
      </c>
      <c r="AH521">
        <v>0</v>
      </c>
      <c r="AI521">
        <v>1.45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5.97</v>
      </c>
      <c r="AU521" t="s">
        <v>14</v>
      </c>
      <c r="AV521">
        <v>0</v>
      </c>
      <c r="AW521">
        <v>2</v>
      </c>
      <c r="AX521">
        <v>302025344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86.147099999999995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 t="shared" si="255"/>
        <v>20.92</v>
      </c>
      <c r="CZ521">
        <f t="shared" si="256"/>
        <v>14.43</v>
      </c>
      <c r="DA521">
        <f t="shared" si="257"/>
        <v>1.45</v>
      </c>
      <c r="DB521">
        <f t="shared" si="258"/>
        <v>0</v>
      </c>
      <c r="DC521">
        <f t="shared" si="259"/>
        <v>0</v>
      </c>
      <c r="DD521" t="s">
        <v>3</v>
      </c>
      <c r="DE521" t="s">
        <v>3</v>
      </c>
      <c r="DF521">
        <f t="shared" si="260"/>
        <v>0</v>
      </c>
      <c r="DG521">
        <f t="shared" si="261"/>
        <v>0</v>
      </c>
      <c r="DH521">
        <f t="shared" si="252"/>
        <v>0</v>
      </c>
      <c r="DI521">
        <f t="shared" si="253"/>
        <v>0</v>
      </c>
      <c r="DJ521">
        <f t="shared" si="262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ROW(Source!A298)</f>
        <v>298</v>
      </c>
      <c r="B522">
        <v>302024475</v>
      </c>
      <c r="C522">
        <v>302018974</v>
      </c>
      <c r="D522">
        <v>277881757</v>
      </c>
      <c r="E522">
        <v>1</v>
      </c>
      <c r="F522">
        <v>1</v>
      </c>
      <c r="G522">
        <v>1</v>
      </c>
      <c r="H522">
        <v>3</v>
      </c>
      <c r="I522" t="s">
        <v>1076</v>
      </c>
      <c r="J522" t="s">
        <v>1077</v>
      </c>
      <c r="K522" t="s">
        <v>1078</v>
      </c>
      <c r="L522">
        <v>1348</v>
      </c>
      <c r="N522">
        <v>1009</v>
      </c>
      <c r="O522" t="s">
        <v>843</v>
      </c>
      <c r="P522" t="s">
        <v>843</v>
      </c>
      <c r="Q522">
        <v>1000</v>
      </c>
      <c r="W522">
        <v>0</v>
      </c>
      <c r="X522">
        <v>-30100679</v>
      </c>
      <c r="Y522">
        <f t="shared" si="254"/>
        <v>0</v>
      </c>
      <c r="AA522">
        <v>1071093.53</v>
      </c>
      <c r="AB522">
        <v>0</v>
      </c>
      <c r="AC522">
        <v>0</v>
      </c>
      <c r="AD522">
        <v>0</v>
      </c>
      <c r="AE522">
        <v>1050091.7</v>
      </c>
      <c r="AF522">
        <v>0</v>
      </c>
      <c r="AG522">
        <v>0</v>
      </c>
      <c r="AH522">
        <v>0</v>
      </c>
      <c r="AI522">
        <v>1.02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2.0000000000000002E-5</v>
      </c>
      <c r="AU522" t="s">
        <v>14</v>
      </c>
      <c r="AV522">
        <v>0</v>
      </c>
      <c r="AW522">
        <v>2</v>
      </c>
      <c r="AX522">
        <v>302025345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21.001834000000002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 t="shared" si="255"/>
        <v>1071093.53</v>
      </c>
      <c r="CZ522">
        <f t="shared" si="256"/>
        <v>1050091.7</v>
      </c>
      <c r="DA522">
        <f t="shared" si="257"/>
        <v>1.02</v>
      </c>
      <c r="DB522">
        <f t="shared" si="258"/>
        <v>0</v>
      </c>
      <c r="DC522">
        <f t="shared" si="259"/>
        <v>0</v>
      </c>
      <c r="DD522" t="s">
        <v>3</v>
      </c>
      <c r="DE522" t="s">
        <v>3</v>
      </c>
      <c r="DF522">
        <f t="shared" si="260"/>
        <v>0</v>
      </c>
      <c r="DG522">
        <f t="shared" si="261"/>
        <v>0</v>
      </c>
      <c r="DH522">
        <f t="shared" si="252"/>
        <v>0</v>
      </c>
      <c r="DI522">
        <f t="shared" si="253"/>
        <v>0</v>
      </c>
      <c r="DJ522">
        <f t="shared" si="262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ROW(Source!A298)</f>
        <v>298</v>
      </c>
      <c r="B523">
        <v>302024475</v>
      </c>
      <c r="C523">
        <v>302018974</v>
      </c>
      <c r="D523">
        <v>277881818</v>
      </c>
      <c r="E523">
        <v>1</v>
      </c>
      <c r="F523">
        <v>1</v>
      </c>
      <c r="G523">
        <v>1</v>
      </c>
      <c r="H523">
        <v>3</v>
      </c>
      <c r="I523" t="s">
        <v>1056</v>
      </c>
      <c r="J523" t="s">
        <v>1057</v>
      </c>
      <c r="K523" t="s">
        <v>1058</v>
      </c>
      <c r="L523">
        <v>1346</v>
      </c>
      <c r="N523">
        <v>1009</v>
      </c>
      <c r="O523" t="s">
        <v>1059</v>
      </c>
      <c r="P523" t="s">
        <v>1059</v>
      </c>
      <c r="Q523">
        <v>1</v>
      </c>
      <c r="W523">
        <v>0</v>
      </c>
      <c r="X523">
        <v>1607157956</v>
      </c>
      <c r="Y523">
        <f t="shared" si="254"/>
        <v>0</v>
      </c>
      <c r="AA523">
        <v>1400.99</v>
      </c>
      <c r="AB523">
        <v>0</v>
      </c>
      <c r="AC523">
        <v>0</v>
      </c>
      <c r="AD523">
        <v>0</v>
      </c>
      <c r="AE523">
        <v>870.18</v>
      </c>
      <c r="AF523">
        <v>0</v>
      </c>
      <c r="AG523">
        <v>0</v>
      </c>
      <c r="AH523">
        <v>0</v>
      </c>
      <c r="AI523">
        <v>1.61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0.44</v>
      </c>
      <c r="AU523" t="s">
        <v>14</v>
      </c>
      <c r="AV523">
        <v>0</v>
      </c>
      <c r="AW523">
        <v>2</v>
      </c>
      <c r="AX523">
        <v>302025346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382.87919999999997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</v>
      </c>
      <c r="CY523">
        <f t="shared" si="255"/>
        <v>1400.99</v>
      </c>
      <c r="CZ523">
        <f t="shared" si="256"/>
        <v>870.18</v>
      </c>
      <c r="DA523">
        <f t="shared" si="257"/>
        <v>1.61</v>
      </c>
      <c r="DB523">
        <f t="shared" si="258"/>
        <v>0</v>
      </c>
      <c r="DC523">
        <f t="shared" si="259"/>
        <v>0</v>
      </c>
      <c r="DD523" t="s">
        <v>3</v>
      </c>
      <c r="DE523" t="s">
        <v>3</v>
      </c>
      <c r="DF523">
        <f t="shared" si="260"/>
        <v>0</v>
      </c>
      <c r="DG523">
        <f t="shared" si="261"/>
        <v>0</v>
      </c>
      <c r="DH523">
        <f t="shared" si="252"/>
        <v>0</v>
      </c>
      <c r="DI523">
        <f t="shared" si="253"/>
        <v>0</v>
      </c>
      <c r="DJ523">
        <f t="shared" si="262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ROW(Source!A298)</f>
        <v>298</v>
      </c>
      <c r="B524">
        <v>302024475</v>
      </c>
      <c r="C524">
        <v>302018974</v>
      </c>
      <c r="D524">
        <v>277907649</v>
      </c>
      <c r="E524">
        <v>1</v>
      </c>
      <c r="F524">
        <v>1</v>
      </c>
      <c r="G524">
        <v>1</v>
      </c>
      <c r="H524">
        <v>3</v>
      </c>
      <c r="I524" t="s">
        <v>1131</v>
      </c>
      <c r="J524" t="s">
        <v>1132</v>
      </c>
      <c r="K524" t="s">
        <v>1133</v>
      </c>
      <c r="L524">
        <v>1346</v>
      </c>
      <c r="N524">
        <v>1009</v>
      </c>
      <c r="O524" t="s">
        <v>1059</v>
      </c>
      <c r="P524" t="s">
        <v>1059</v>
      </c>
      <c r="Q524">
        <v>1</v>
      </c>
      <c r="W524">
        <v>0</v>
      </c>
      <c r="X524">
        <v>195053230</v>
      </c>
      <c r="Y524">
        <f t="shared" si="254"/>
        <v>0</v>
      </c>
      <c r="AA524">
        <v>1798.07</v>
      </c>
      <c r="AB524">
        <v>0</v>
      </c>
      <c r="AC524">
        <v>0</v>
      </c>
      <c r="AD524">
        <v>0</v>
      </c>
      <c r="AE524">
        <v>1912.84</v>
      </c>
      <c r="AF524">
        <v>0</v>
      </c>
      <c r="AG524">
        <v>0</v>
      </c>
      <c r="AH524">
        <v>0</v>
      </c>
      <c r="AI524">
        <v>0.94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6.0000000000000001E-3</v>
      </c>
      <c r="AU524" t="s">
        <v>14</v>
      </c>
      <c r="AV524">
        <v>0</v>
      </c>
      <c r="AW524">
        <v>2</v>
      </c>
      <c r="AX524">
        <v>302025347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11.477040000000001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ROUND(Y524*Source!I298,7)</f>
        <v>0</v>
      </c>
      <c r="CY524">
        <f t="shared" si="255"/>
        <v>1798.07</v>
      </c>
      <c r="CZ524">
        <f t="shared" si="256"/>
        <v>1912.84</v>
      </c>
      <c r="DA524">
        <f t="shared" si="257"/>
        <v>0.94</v>
      </c>
      <c r="DB524">
        <f t="shared" si="258"/>
        <v>0</v>
      </c>
      <c r="DC524">
        <f t="shared" si="259"/>
        <v>0</v>
      </c>
      <c r="DD524" t="s">
        <v>3</v>
      </c>
      <c r="DE524" t="s">
        <v>3</v>
      </c>
      <c r="DF524">
        <f t="shared" si="260"/>
        <v>0</v>
      </c>
      <c r="DG524">
        <f t="shared" si="261"/>
        <v>0</v>
      </c>
      <c r="DH524">
        <f t="shared" si="252"/>
        <v>0</v>
      </c>
      <c r="DI524">
        <f t="shared" si="253"/>
        <v>0</v>
      </c>
      <c r="DJ524">
        <f t="shared" si="262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ROW(Source!A298)</f>
        <v>298</v>
      </c>
      <c r="B525">
        <v>302024475</v>
      </c>
      <c r="C525">
        <v>302018974</v>
      </c>
      <c r="D525">
        <v>277910574</v>
      </c>
      <c r="E525">
        <v>1</v>
      </c>
      <c r="F525">
        <v>1</v>
      </c>
      <c r="G525">
        <v>1</v>
      </c>
      <c r="H525">
        <v>3</v>
      </c>
      <c r="I525" t="s">
        <v>1153</v>
      </c>
      <c r="J525" t="s">
        <v>1154</v>
      </c>
      <c r="K525" t="s">
        <v>1155</v>
      </c>
      <c r="L525">
        <v>1371</v>
      </c>
      <c r="N525">
        <v>1013</v>
      </c>
      <c r="O525" t="s">
        <v>200</v>
      </c>
      <c r="P525" t="s">
        <v>200</v>
      </c>
      <c r="Q525">
        <v>1</v>
      </c>
      <c r="W525">
        <v>0</v>
      </c>
      <c r="X525">
        <v>-54192603</v>
      </c>
      <c r="Y525">
        <f t="shared" si="254"/>
        <v>0</v>
      </c>
      <c r="AA525">
        <v>735.46</v>
      </c>
      <c r="AB525">
        <v>0</v>
      </c>
      <c r="AC525">
        <v>0</v>
      </c>
      <c r="AD525">
        <v>0</v>
      </c>
      <c r="AE525">
        <v>579.1</v>
      </c>
      <c r="AF525">
        <v>0</v>
      </c>
      <c r="AG525">
        <v>0</v>
      </c>
      <c r="AH525">
        <v>0</v>
      </c>
      <c r="AI525">
        <v>1.27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</v>
      </c>
      <c r="AU525" t="s">
        <v>14</v>
      </c>
      <c r="AV525">
        <v>0</v>
      </c>
      <c r="AW525">
        <v>2</v>
      </c>
      <c r="AX525">
        <v>302025348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579.1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ROUND(Y525*Source!I298,7)</f>
        <v>0</v>
      </c>
      <c r="CY525">
        <f t="shared" si="255"/>
        <v>735.46</v>
      </c>
      <c r="CZ525">
        <f t="shared" si="256"/>
        <v>579.1</v>
      </c>
      <c r="DA525">
        <f t="shared" si="257"/>
        <v>1.27</v>
      </c>
      <c r="DB525">
        <f t="shared" si="258"/>
        <v>0</v>
      </c>
      <c r="DC525">
        <f t="shared" si="259"/>
        <v>0</v>
      </c>
      <c r="DD525" t="s">
        <v>3</v>
      </c>
      <c r="DE525" t="s">
        <v>3</v>
      </c>
      <c r="DF525">
        <f t="shared" si="260"/>
        <v>0</v>
      </c>
      <c r="DG525">
        <f t="shared" si="261"/>
        <v>0</v>
      </c>
      <c r="DH525">
        <f t="shared" si="252"/>
        <v>0</v>
      </c>
      <c r="DI525">
        <f t="shared" si="253"/>
        <v>0</v>
      </c>
      <c r="DJ525">
        <f t="shared" si="262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ROW(Source!A298)</f>
        <v>298</v>
      </c>
      <c r="B526">
        <v>302024475</v>
      </c>
      <c r="C526">
        <v>302018974</v>
      </c>
      <c r="D526">
        <v>277922793</v>
      </c>
      <c r="E526">
        <v>1</v>
      </c>
      <c r="F526">
        <v>1</v>
      </c>
      <c r="G526">
        <v>1</v>
      </c>
      <c r="H526">
        <v>3</v>
      </c>
      <c r="I526" t="s">
        <v>1137</v>
      </c>
      <c r="J526" t="s">
        <v>1138</v>
      </c>
      <c r="K526" t="s">
        <v>1139</v>
      </c>
      <c r="L526">
        <v>1425</v>
      </c>
      <c r="N526">
        <v>1013</v>
      </c>
      <c r="O526" t="s">
        <v>1086</v>
      </c>
      <c r="P526" t="s">
        <v>1086</v>
      </c>
      <c r="Q526">
        <v>1</v>
      </c>
      <c r="W526">
        <v>0</v>
      </c>
      <c r="X526">
        <v>1394025239</v>
      </c>
      <c r="Y526">
        <f t="shared" si="254"/>
        <v>0</v>
      </c>
      <c r="AA526">
        <v>60.02</v>
      </c>
      <c r="AB526">
        <v>0</v>
      </c>
      <c r="AC526">
        <v>0</v>
      </c>
      <c r="AD526">
        <v>0</v>
      </c>
      <c r="AE526">
        <v>47.26</v>
      </c>
      <c r="AF526">
        <v>0</v>
      </c>
      <c r="AG526">
        <v>0</v>
      </c>
      <c r="AH526">
        <v>0</v>
      </c>
      <c r="AI526">
        <v>1.27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0.3</v>
      </c>
      <c r="AU526" t="s">
        <v>14</v>
      </c>
      <c r="AV526">
        <v>0</v>
      </c>
      <c r="AW526">
        <v>2</v>
      </c>
      <c r="AX526">
        <v>302025349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14.177999999999999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ROUND(Y526*Source!I298,7)</f>
        <v>0</v>
      </c>
      <c r="CY526">
        <f t="shared" si="255"/>
        <v>60.02</v>
      </c>
      <c r="CZ526">
        <f t="shared" si="256"/>
        <v>47.26</v>
      </c>
      <c r="DA526">
        <f t="shared" si="257"/>
        <v>1.27</v>
      </c>
      <c r="DB526">
        <f t="shared" si="258"/>
        <v>0</v>
      </c>
      <c r="DC526">
        <f t="shared" si="259"/>
        <v>0</v>
      </c>
      <c r="DD526" t="s">
        <v>3</v>
      </c>
      <c r="DE526" t="s">
        <v>3</v>
      </c>
      <c r="DF526">
        <f t="shared" si="260"/>
        <v>0</v>
      </c>
      <c r="DG526">
        <f t="shared" si="261"/>
        <v>0</v>
      </c>
      <c r="DH526">
        <f t="shared" si="252"/>
        <v>0</v>
      </c>
      <c r="DI526">
        <f t="shared" si="253"/>
        <v>0</v>
      </c>
      <c r="DJ526">
        <f t="shared" si="262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ROW(Source!A298)</f>
        <v>298</v>
      </c>
      <c r="B527">
        <v>302024475</v>
      </c>
      <c r="C527">
        <v>302018974</v>
      </c>
      <c r="D527">
        <v>277922809</v>
      </c>
      <c r="E527">
        <v>1</v>
      </c>
      <c r="F527">
        <v>1</v>
      </c>
      <c r="G527">
        <v>1</v>
      </c>
      <c r="H527">
        <v>3</v>
      </c>
      <c r="I527" t="s">
        <v>1140</v>
      </c>
      <c r="J527" t="s">
        <v>1141</v>
      </c>
      <c r="K527" t="s">
        <v>1142</v>
      </c>
      <c r="L527">
        <v>1407</v>
      </c>
      <c r="N527">
        <v>1013</v>
      </c>
      <c r="O527" t="s">
        <v>1143</v>
      </c>
      <c r="P527" t="s">
        <v>1143</v>
      </c>
      <c r="Q527">
        <v>1</v>
      </c>
      <c r="W527">
        <v>0</v>
      </c>
      <c r="X527">
        <v>-317919792</v>
      </c>
      <c r="Y527">
        <f t="shared" si="254"/>
        <v>0</v>
      </c>
      <c r="AA527">
        <v>6597.27</v>
      </c>
      <c r="AB527">
        <v>0</v>
      </c>
      <c r="AC527">
        <v>0</v>
      </c>
      <c r="AD527">
        <v>0</v>
      </c>
      <c r="AE527">
        <v>6052.54</v>
      </c>
      <c r="AF527">
        <v>0</v>
      </c>
      <c r="AG527">
        <v>0</v>
      </c>
      <c r="AH527">
        <v>0</v>
      </c>
      <c r="AI527">
        <v>1.0900000000000001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1.4999999999999999E-2</v>
      </c>
      <c r="AU527" t="s">
        <v>14</v>
      </c>
      <c r="AV527">
        <v>0</v>
      </c>
      <c r="AW527">
        <v>2</v>
      </c>
      <c r="AX527">
        <v>302025350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90.7881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ROUND(Y527*Source!I298,7)</f>
        <v>0</v>
      </c>
      <c r="CY527">
        <f t="shared" si="255"/>
        <v>6597.27</v>
      </c>
      <c r="CZ527">
        <f t="shared" si="256"/>
        <v>6052.54</v>
      </c>
      <c r="DA527">
        <f t="shared" si="257"/>
        <v>1.0900000000000001</v>
      </c>
      <c r="DB527">
        <f t="shared" si="258"/>
        <v>0</v>
      </c>
      <c r="DC527">
        <f t="shared" si="259"/>
        <v>0</v>
      </c>
      <c r="DD527" t="s">
        <v>3</v>
      </c>
      <c r="DE527" t="s">
        <v>3</v>
      </c>
      <c r="DF527">
        <f t="shared" si="260"/>
        <v>0</v>
      </c>
      <c r="DG527">
        <f t="shared" si="261"/>
        <v>0</v>
      </c>
      <c r="DH527">
        <f t="shared" si="252"/>
        <v>0</v>
      </c>
      <c r="DI527">
        <f t="shared" si="253"/>
        <v>0</v>
      </c>
      <c r="DJ527">
        <f t="shared" si="262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ROW(Source!A298)</f>
        <v>298</v>
      </c>
      <c r="B528">
        <v>302024475</v>
      </c>
      <c r="C528">
        <v>302018974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1046</v>
      </c>
      <c r="J528" t="s">
        <v>3</v>
      </c>
      <c r="K528" t="s">
        <v>1047</v>
      </c>
      <c r="L528">
        <v>3277935</v>
      </c>
      <c r="N528">
        <v>1013</v>
      </c>
      <c r="O528" t="s">
        <v>1048</v>
      </c>
      <c r="P528" t="s">
        <v>1048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302025351</v>
      </c>
      <c r="AY528">
        <v>1</v>
      </c>
      <c r="AZ528">
        <v>2048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ROUND(Y528*Source!I298,7)</f>
        <v>2</v>
      </c>
      <c r="CY528">
        <f t="shared" si="255"/>
        <v>0</v>
      </c>
      <c r="CZ528">
        <f t="shared" si="256"/>
        <v>0</v>
      </c>
      <c r="DA528">
        <f t="shared" si="257"/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>ROUND(ROUND(AE528,2)*CX528,2)</f>
        <v>0</v>
      </c>
      <c r="DG528">
        <f t="shared" si="261"/>
        <v>0</v>
      </c>
      <c r="DH528">
        <f t="shared" si="252"/>
        <v>0</v>
      </c>
      <c r="DI528">
        <f t="shared" si="253"/>
        <v>0</v>
      </c>
      <c r="DJ528">
        <f t="shared" si="262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ROW(Source!A299)</f>
        <v>299</v>
      </c>
      <c r="B529">
        <v>302024475</v>
      </c>
      <c r="C529">
        <v>302019007</v>
      </c>
      <c r="D529">
        <v>277560305</v>
      </c>
      <c r="E529">
        <v>109</v>
      </c>
      <c r="F529">
        <v>1</v>
      </c>
      <c r="G529">
        <v>1</v>
      </c>
      <c r="H529">
        <v>1</v>
      </c>
      <c r="I529" t="s">
        <v>1051</v>
      </c>
      <c r="J529" t="s">
        <v>3</v>
      </c>
      <c r="K529" t="s">
        <v>1052</v>
      </c>
      <c r="L529">
        <v>1191</v>
      </c>
      <c r="N529">
        <v>1013</v>
      </c>
      <c r="O529" t="s">
        <v>1038</v>
      </c>
      <c r="P529" t="s">
        <v>1038</v>
      </c>
      <c r="Q529">
        <v>1</v>
      </c>
      <c r="W529">
        <v>0</v>
      </c>
      <c r="X529">
        <v>-1111239348</v>
      </c>
      <c r="Y529">
        <f>AT529</f>
        <v>13</v>
      </c>
      <c r="AA529">
        <v>0</v>
      </c>
      <c r="AB529">
        <v>0</v>
      </c>
      <c r="AC529">
        <v>0</v>
      </c>
      <c r="AD529">
        <v>477.98</v>
      </c>
      <c r="AE529">
        <v>0</v>
      </c>
      <c r="AF529">
        <v>0</v>
      </c>
      <c r="AG529">
        <v>0</v>
      </c>
      <c r="AH529">
        <v>477.98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13</v>
      </c>
      <c r="AU529" t="s">
        <v>3</v>
      </c>
      <c r="AV529">
        <v>1</v>
      </c>
      <c r="AW529">
        <v>2</v>
      </c>
      <c r="AX529">
        <v>302025352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6213.74</v>
      </c>
      <c r="BN529">
        <v>13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6213.74</v>
      </c>
      <c r="BU529">
        <v>13</v>
      </c>
      <c r="BV529">
        <v>0</v>
      </c>
      <c r="BW529">
        <v>1</v>
      </c>
      <c r="CU529">
        <f>ROUND(AT529*Source!I299*AH529*AL529,2)</f>
        <v>6213.74</v>
      </c>
      <c r="CV529">
        <f>ROUND(Y529*Source!I299,7)</f>
        <v>13</v>
      </c>
      <c r="CW529">
        <v>0</v>
      </c>
      <c r="CX529">
        <f>ROUND(Y529*Source!I299,7)</f>
        <v>13</v>
      </c>
      <c r="CY529">
        <f>AD529</f>
        <v>477.98</v>
      </c>
      <c r="CZ529">
        <f>AH529</f>
        <v>477.98</v>
      </c>
      <c r="DA529">
        <f>AL529</f>
        <v>1</v>
      </c>
      <c r="DB529">
        <f>ROUND(ROUND(AT529*CZ529,2),6)</f>
        <v>6213.74</v>
      </c>
      <c r="DC529">
        <f>ROUND(ROUND(AT529*AG529,2),6)</f>
        <v>0</v>
      </c>
      <c r="DD529" t="s">
        <v>3</v>
      </c>
      <c r="DE529" t="s">
        <v>3</v>
      </c>
      <c r="DF529">
        <f>ROUND(ROUND(AE529,2)*CX529,2)</f>
        <v>0</v>
      </c>
      <c r="DG529">
        <f t="shared" si="261"/>
        <v>0</v>
      </c>
      <c r="DH529">
        <f t="shared" si="252"/>
        <v>0</v>
      </c>
      <c r="DI529">
        <f t="shared" si="253"/>
        <v>6213.74</v>
      </c>
      <c r="DJ529">
        <f>DI529</f>
        <v>6213.74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ROW(Source!A299)</f>
        <v>299</v>
      </c>
      <c r="B530">
        <v>302024475</v>
      </c>
      <c r="C530">
        <v>302019007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1039</v>
      </c>
      <c r="J530" t="s">
        <v>3</v>
      </c>
      <c r="K530" t="s">
        <v>1040</v>
      </c>
      <c r="L530">
        <v>1191</v>
      </c>
      <c r="N530">
        <v>1013</v>
      </c>
      <c r="O530" t="s">
        <v>1038</v>
      </c>
      <c r="P530" t="s">
        <v>1038</v>
      </c>
      <c r="Q530">
        <v>1</v>
      </c>
      <c r="W530">
        <v>0</v>
      </c>
      <c r="X530">
        <v>-1417349443</v>
      </c>
      <c r="Y530">
        <f>AT530</f>
        <v>1.6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1.6</v>
      </c>
      <c r="AU530" t="s">
        <v>3</v>
      </c>
      <c r="AV530">
        <v>2</v>
      </c>
      <c r="AW530">
        <v>2</v>
      </c>
      <c r="AX530">
        <v>302025353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1.6</v>
      </c>
      <c r="CY530">
        <f>AD530</f>
        <v>0</v>
      </c>
      <c r="CZ530">
        <f>AH530</f>
        <v>0</v>
      </c>
      <c r="DA530">
        <f>AL530</f>
        <v>1</v>
      </c>
      <c r="DB530">
        <f>ROUND(ROUND(AT530*CZ530,2),6)</f>
        <v>0</v>
      </c>
      <c r="DC530">
        <f>ROUND(ROUND(AT530*AG530,2),6)</f>
        <v>0</v>
      </c>
      <c r="DD530" t="s">
        <v>3</v>
      </c>
      <c r="DE530" t="s">
        <v>3</v>
      </c>
      <c r="DF530">
        <f>ROUND(ROUND(AE530,2)*CX530,2)</f>
        <v>0</v>
      </c>
      <c r="DG530">
        <f t="shared" si="261"/>
        <v>0</v>
      </c>
      <c r="DH530">
        <f t="shared" si="252"/>
        <v>0</v>
      </c>
      <c r="DI530">
        <f t="shared" si="253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ROW(Source!A299)</f>
        <v>299</v>
      </c>
      <c r="B531">
        <v>302024475</v>
      </c>
      <c r="C531">
        <v>302019007</v>
      </c>
      <c r="D531">
        <v>277945608</v>
      </c>
      <c r="E531">
        <v>1</v>
      </c>
      <c r="F531">
        <v>1</v>
      </c>
      <c r="G531">
        <v>1</v>
      </c>
      <c r="H531">
        <v>2</v>
      </c>
      <c r="I531" t="s">
        <v>1060</v>
      </c>
      <c r="J531" t="s">
        <v>1061</v>
      </c>
      <c r="K531" t="s">
        <v>1062</v>
      </c>
      <c r="L531">
        <v>1368</v>
      </c>
      <c r="N531">
        <v>1011</v>
      </c>
      <c r="O531" t="s">
        <v>1044</v>
      </c>
      <c r="P531" t="s">
        <v>1044</v>
      </c>
      <c r="Q531">
        <v>1</v>
      </c>
      <c r="W531">
        <v>0</v>
      </c>
      <c r="X531">
        <v>-582323202</v>
      </c>
      <c r="Y531">
        <f>AT531</f>
        <v>1.6</v>
      </c>
      <c r="AA531">
        <v>0</v>
      </c>
      <c r="AB531">
        <v>1114.97</v>
      </c>
      <c r="AC531">
        <v>549.32000000000005</v>
      </c>
      <c r="AD531">
        <v>0</v>
      </c>
      <c r="AE531">
        <v>0</v>
      </c>
      <c r="AF531">
        <v>995.51</v>
      </c>
      <c r="AG531">
        <v>549.32000000000005</v>
      </c>
      <c r="AH531">
        <v>0</v>
      </c>
      <c r="AI531">
        <v>1</v>
      </c>
      <c r="AJ531">
        <v>1.1200000000000001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1.6</v>
      </c>
      <c r="AU531" t="s">
        <v>3</v>
      </c>
      <c r="AV531">
        <v>1</v>
      </c>
      <c r="AW531">
        <v>2</v>
      </c>
      <c r="AX531">
        <v>302025354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1592.816</v>
      </c>
      <c r="BL531">
        <v>878.91200000000015</v>
      </c>
      <c r="BM531">
        <v>0</v>
      </c>
      <c r="BN531">
        <v>0</v>
      </c>
      <c r="BO531">
        <v>1.6</v>
      </c>
      <c r="BP531">
        <v>1</v>
      </c>
      <c r="BQ531">
        <v>0</v>
      </c>
      <c r="BR531">
        <v>1592.816</v>
      </c>
      <c r="BS531">
        <v>878.91200000000015</v>
      </c>
      <c r="BT531">
        <v>0</v>
      </c>
      <c r="BU531">
        <v>0</v>
      </c>
      <c r="BV531">
        <v>1.6</v>
      </c>
      <c r="BW531">
        <v>1</v>
      </c>
      <c r="CV531">
        <v>0</v>
      </c>
      <c r="CW531">
        <f>ROUND(Y531*Source!I299*DO531,7)</f>
        <v>1.6</v>
      </c>
      <c r="CX531">
        <f>ROUND(Y531*Source!I299,7)</f>
        <v>1.6</v>
      </c>
      <c r="CY531">
        <f>AB531</f>
        <v>1114.97</v>
      </c>
      <c r="CZ531">
        <f>AF531</f>
        <v>995.51</v>
      </c>
      <c r="DA531">
        <f>AJ531</f>
        <v>1.1200000000000001</v>
      </c>
      <c r="DB531">
        <f>ROUND(ROUND(AT531*CZ531,2),6)</f>
        <v>1592.82</v>
      </c>
      <c r="DC531">
        <f>ROUND(ROUND(AT531*AG531,2),6)</f>
        <v>878.91</v>
      </c>
      <c r="DD531" t="s">
        <v>3</v>
      </c>
      <c r="DE531" t="s">
        <v>3</v>
      </c>
      <c r="DF531">
        <f>ROUND(ROUND(AE531,2)*CX531,2)</f>
        <v>0</v>
      </c>
      <c r="DG531">
        <f>ROUND(ROUND(AF531*AJ531,2)*CX531,2)</f>
        <v>1783.95</v>
      </c>
      <c r="DH531">
        <f t="shared" si="252"/>
        <v>878.91</v>
      </c>
      <c r="DI531">
        <f t="shared" si="253"/>
        <v>0</v>
      </c>
      <c r="DJ531">
        <f>DG531+DH531</f>
        <v>2662.86</v>
      </c>
      <c r="DK531">
        <v>1</v>
      </c>
      <c r="DL531" t="s">
        <v>1045</v>
      </c>
      <c r="DM531">
        <v>5</v>
      </c>
      <c r="DN531" t="s">
        <v>1038</v>
      </c>
      <c r="DO531">
        <v>1</v>
      </c>
    </row>
    <row r="532" spans="1:119" x14ac:dyDescent="0.2">
      <c r="A532">
        <f>ROW(Source!A299)</f>
        <v>299</v>
      </c>
      <c r="B532">
        <v>302024475</v>
      </c>
      <c r="C532">
        <v>302019007</v>
      </c>
      <c r="D532">
        <v>277862413</v>
      </c>
      <c r="E532">
        <v>1</v>
      </c>
      <c r="F532">
        <v>1</v>
      </c>
      <c r="G532">
        <v>1</v>
      </c>
      <c r="H532">
        <v>3</v>
      </c>
      <c r="I532" t="s">
        <v>1116</v>
      </c>
      <c r="J532" t="s">
        <v>1117</v>
      </c>
      <c r="K532" t="s">
        <v>1118</v>
      </c>
      <c r="L532">
        <v>1348</v>
      </c>
      <c r="N532">
        <v>1009</v>
      </c>
      <c r="O532" t="s">
        <v>843</v>
      </c>
      <c r="P532" t="s">
        <v>843</v>
      </c>
      <c r="Q532">
        <v>1000</v>
      </c>
      <c r="W532">
        <v>0</v>
      </c>
      <c r="X532">
        <v>-2038862519</v>
      </c>
      <c r="Y532">
        <f t="shared" ref="Y532:Y543" si="263">(AT532*ROUND(0,7))</f>
        <v>0</v>
      </c>
      <c r="AA532">
        <v>27769.599999999999</v>
      </c>
      <c r="AB532">
        <v>0</v>
      </c>
      <c r="AC532">
        <v>0</v>
      </c>
      <c r="AD532">
        <v>0</v>
      </c>
      <c r="AE532">
        <v>23335.8</v>
      </c>
      <c r="AF532">
        <v>0</v>
      </c>
      <c r="AG532">
        <v>0</v>
      </c>
      <c r="AH532">
        <v>0</v>
      </c>
      <c r="AI532">
        <v>1.19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5.3E-3</v>
      </c>
      <c r="AU532" t="s">
        <v>14</v>
      </c>
      <c r="AV532">
        <v>0</v>
      </c>
      <c r="AW532">
        <v>2</v>
      </c>
      <c r="AX532">
        <v>302025355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123.67974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 t="shared" ref="CY532:CY544" si="264">AA532</f>
        <v>27769.599999999999</v>
      </c>
      <c r="CZ532">
        <f t="shared" ref="CZ532:CZ544" si="265">AE532</f>
        <v>23335.8</v>
      </c>
      <c r="DA532">
        <f t="shared" ref="DA532:DA544" si="266">AI532</f>
        <v>1.19</v>
      </c>
      <c r="DB532">
        <f t="shared" ref="DB532:DB543" si="267">ROUND((ROUND(AT532*CZ532,2)*ROUND(0,7)),6)</f>
        <v>0</v>
      </c>
      <c r="DC532">
        <f t="shared" ref="DC532:DC543" si="268">ROUND((ROUND(AT532*AG532,2)*ROUND(0,7)),6)</f>
        <v>0</v>
      </c>
      <c r="DD532" t="s">
        <v>3</v>
      </c>
      <c r="DE532" t="s">
        <v>3</v>
      </c>
      <c r="DF532">
        <f t="shared" ref="DF532:DF543" si="269">ROUND(ROUND(AE532*AI532,2)*CX532,2)</f>
        <v>0</v>
      </c>
      <c r="DG532">
        <f t="shared" ref="DG532:DG546" si="270">ROUND(ROUND(AF532,2)*CX532,2)</f>
        <v>0</v>
      </c>
      <c r="DH532">
        <f t="shared" si="252"/>
        <v>0</v>
      </c>
      <c r="DI532">
        <f t="shared" si="253"/>
        <v>0</v>
      </c>
      <c r="DJ532">
        <f t="shared" ref="DJ532:DJ544" si="271"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ROW(Source!A299)</f>
        <v>299</v>
      </c>
      <c r="B533">
        <v>302024475</v>
      </c>
      <c r="C533">
        <v>302019007</v>
      </c>
      <c r="D533">
        <v>277862499</v>
      </c>
      <c r="E533">
        <v>1</v>
      </c>
      <c r="F533">
        <v>1</v>
      </c>
      <c r="G533">
        <v>1</v>
      </c>
      <c r="H533">
        <v>3</v>
      </c>
      <c r="I533" t="s">
        <v>1053</v>
      </c>
      <c r="J533" t="s">
        <v>1054</v>
      </c>
      <c r="K533" t="s">
        <v>1055</v>
      </c>
      <c r="L533">
        <v>1348</v>
      </c>
      <c r="N533">
        <v>1009</v>
      </c>
      <c r="O533" t="s">
        <v>843</v>
      </c>
      <c r="P533" t="s">
        <v>843</v>
      </c>
      <c r="Q533">
        <v>1000</v>
      </c>
      <c r="W533">
        <v>0</v>
      </c>
      <c r="X533">
        <v>1337651512</v>
      </c>
      <c r="Y533">
        <f t="shared" si="263"/>
        <v>0</v>
      </c>
      <c r="AA533">
        <v>124600.13</v>
      </c>
      <c r="AB533">
        <v>0</v>
      </c>
      <c r="AC533">
        <v>0</v>
      </c>
      <c r="AD533">
        <v>0</v>
      </c>
      <c r="AE533">
        <v>116448.72</v>
      </c>
      <c r="AF533">
        <v>0</v>
      </c>
      <c r="AG533">
        <v>0</v>
      </c>
      <c r="AH533">
        <v>0</v>
      </c>
      <c r="AI533">
        <v>1.07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3.0999999999999999E-3</v>
      </c>
      <c r="AU533" t="s">
        <v>14</v>
      </c>
      <c r="AV533">
        <v>0</v>
      </c>
      <c r="AW533">
        <v>2</v>
      </c>
      <c r="AX533">
        <v>302025356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360.99103200000002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</v>
      </c>
      <c r="CY533">
        <f t="shared" si="264"/>
        <v>124600.13</v>
      </c>
      <c r="CZ533">
        <f t="shared" si="265"/>
        <v>116448.72</v>
      </c>
      <c r="DA533">
        <f t="shared" si="266"/>
        <v>1.07</v>
      </c>
      <c r="DB533">
        <f t="shared" si="267"/>
        <v>0</v>
      </c>
      <c r="DC533">
        <f t="shared" si="268"/>
        <v>0</v>
      </c>
      <c r="DD533" t="s">
        <v>3</v>
      </c>
      <c r="DE533" t="s">
        <v>3</v>
      </c>
      <c r="DF533">
        <f t="shared" si="269"/>
        <v>0</v>
      </c>
      <c r="DG533">
        <f t="shared" si="270"/>
        <v>0</v>
      </c>
      <c r="DH533">
        <f t="shared" si="252"/>
        <v>0</v>
      </c>
      <c r="DI533">
        <f t="shared" si="253"/>
        <v>0</v>
      </c>
      <c r="DJ533">
        <f t="shared" si="27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ROW(Source!A299)</f>
        <v>299</v>
      </c>
      <c r="B534">
        <v>302024475</v>
      </c>
      <c r="C534">
        <v>302019007</v>
      </c>
      <c r="D534">
        <v>277862733</v>
      </c>
      <c r="E534">
        <v>1</v>
      </c>
      <c r="F534">
        <v>1</v>
      </c>
      <c r="G534">
        <v>1</v>
      </c>
      <c r="H534">
        <v>3</v>
      </c>
      <c r="I534" t="s">
        <v>1119</v>
      </c>
      <c r="J534" t="s">
        <v>1120</v>
      </c>
      <c r="K534" t="s">
        <v>1121</v>
      </c>
      <c r="L534">
        <v>1346</v>
      </c>
      <c r="N534">
        <v>1009</v>
      </c>
      <c r="O534" t="s">
        <v>1059</v>
      </c>
      <c r="P534" t="s">
        <v>1059</v>
      </c>
      <c r="Q534">
        <v>1</v>
      </c>
      <c r="W534">
        <v>0</v>
      </c>
      <c r="X534">
        <v>1008260642</v>
      </c>
      <c r="Y534">
        <f t="shared" si="263"/>
        <v>0</v>
      </c>
      <c r="AA534">
        <v>318.25</v>
      </c>
      <c r="AB534">
        <v>0</v>
      </c>
      <c r="AC534">
        <v>0</v>
      </c>
      <c r="AD534">
        <v>0</v>
      </c>
      <c r="AE534">
        <v>284.14999999999998</v>
      </c>
      <c r="AF534">
        <v>0</v>
      </c>
      <c r="AG534">
        <v>0</v>
      </c>
      <c r="AH534">
        <v>0</v>
      </c>
      <c r="AI534">
        <v>1.1200000000000001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5.0000000000000001E-3</v>
      </c>
      <c r="AU534" t="s">
        <v>14</v>
      </c>
      <c r="AV534">
        <v>0</v>
      </c>
      <c r="AW534">
        <v>2</v>
      </c>
      <c r="AX534">
        <v>302025357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1.42075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ROUND(Y534*Source!I299,7)</f>
        <v>0</v>
      </c>
      <c r="CY534">
        <f t="shared" si="264"/>
        <v>318.25</v>
      </c>
      <c r="CZ534">
        <f t="shared" si="265"/>
        <v>284.14999999999998</v>
      </c>
      <c r="DA534">
        <f t="shared" si="266"/>
        <v>1.1200000000000001</v>
      </c>
      <c r="DB534">
        <f t="shared" si="267"/>
        <v>0</v>
      </c>
      <c r="DC534">
        <f t="shared" si="268"/>
        <v>0</v>
      </c>
      <c r="DD534" t="s">
        <v>3</v>
      </c>
      <c r="DE534" t="s">
        <v>3</v>
      </c>
      <c r="DF534">
        <f t="shared" si="269"/>
        <v>0</v>
      </c>
      <c r="DG534">
        <f t="shared" si="270"/>
        <v>0</v>
      </c>
      <c r="DH534">
        <f t="shared" si="252"/>
        <v>0</v>
      </c>
      <c r="DI534">
        <f t="shared" si="253"/>
        <v>0</v>
      </c>
      <c r="DJ534">
        <f t="shared" si="27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ROW(Source!A299)</f>
        <v>299</v>
      </c>
      <c r="B535">
        <v>302024475</v>
      </c>
      <c r="C535">
        <v>302019007</v>
      </c>
      <c r="D535">
        <v>277862797</v>
      </c>
      <c r="E535">
        <v>1</v>
      </c>
      <c r="F535">
        <v>1</v>
      </c>
      <c r="G535">
        <v>1</v>
      </c>
      <c r="H535">
        <v>3</v>
      </c>
      <c r="I535" t="s">
        <v>1122</v>
      </c>
      <c r="J535" t="s">
        <v>1123</v>
      </c>
      <c r="K535" t="s">
        <v>1124</v>
      </c>
      <c r="L535">
        <v>1346</v>
      </c>
      <c r="N535">
        <v>1009</v>
      </c>
      <c r="O535" t="s">
        <v>1059</v>
      </c>
      <c r="P535" t="s">
        <v>1059</v>
      </c>
      <c r="Q535">
        <v>1</v>
      </c>
      <c r="W535">
        <v>0</v>
      </c>
      <c r="X535">
        <v>1325065969</v>
      </c>
      <c r="Y535">
        <f t="shared" si="263"/>
        <v>0</v>
      </c>
      <c r="AA535">
        <v>116.84</v>
      </c>
      <c r="AB535">
        <v>0</v>
      </c>
      <c r="AC535">
        <v>0</v>
      </c>
      <c r="AD535">
        <v>0</v>
      </c>
      <c r="AE535">
        <v>104.32</v>
      </c>
      <c r="AF535">
        <v>0</v>
      </c>
      <c r="AG535">
        <v>0</v>
      </c>
      <c r="AH535">
        <v>0</v>
      </c>
      <c r="AI535">
        <v>1.1200000000000001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1.7999999999999999E-2</v>
      </c>
      <c r="AU535" t="s">
        <v>14</v>
      </c>
      <c r="AV535">
        <v>0</v>
      </c>
      <c r="AW535">
        <v>2</v>
      </c>
      <c r="AX535">
        <v>302025358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1.8777599999999997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ROUND(Y535*Source!I299,7)</f>
        <v>0</v>
      </c>
      <c r="CY535">
        <f t="shared" si="264"/>
        <v>116.84</v>
      </c>
      <c r="CZ535">
        <f t="shared" si="265"/>
        <v>104.32</v>
      </c>
      <c r="DA535">
        <f t="shared" si="266"/>
        <v>1.1200000000000001</v>
      </c>
      <c r="DB535">
        <f t="shared" si="267"/>
        <v>0</v>
      </c>
      <c r="DC535">
        <f t="shared" si="268"/>
        <v>0</v>
      </c>
      <c r="DD535" t="s">
        <v>3</v>
      </c>
      <c r="DE535" t="s">
        <v>3</v>
      </c>
      <c r="DF535">
        <f t="shared" si="269"/>
        <v>0</v>
      </c>
      <c r="DG535">
        <f t="shared" si="270"/>
        <v>0</v>
      </c>
      <c r="DH535">
        <f t="shared" si="252"/>
        <v>0</v>
      </c>
      <c r="DI535">
        <f t="shared" si="253"/>
        <v>0</v>
      </c>
      <c r="DJ535">
        <f t="shared" si="27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ROW(Source!A299)</f>
        <v>299</v>
      </c>
      <c r="B536">
        <v>302024475</v>
      </c>
      <c r="C536">
        <v>302019007</v>
      </c>
      <c r="D536">
        <v>277865432</v>
      </c>
      <c r="E536">
        <v>1</v>
      </c>
      <c r="F536">
        <v>1</v>
      </c>
      <c r="G536">
        <v>1</v>
      </c>
      <c r="H536">
        <v>3</v>
      </c>
      <c r="I536" t="s">
        <v>1125</v>
      </c>
      <c r="J536" t="s">
        <v>1126</v>
      </c>
      <c r="K536" t="s">
        <v>1127</v>
      </c>
      <c r="L536">
        <v>1346</v>
      </c>
      <c r="N536">
        <v>1009</v>
      </c>
      <c r="O536" t="s">
        <v>1059</v>
      </c>
      <c r="P536" t="s">
        <v>1059</v>
      </c>
      <c r="Q536">
        <v>1</v>
      </c>
      <c r="W536">
        <v>0</v>
      </c>
      <c r="X536">
        <v>351792053</v>
      </c>
      <c r="Y536">
        <f t="shared" si="263"/>
        <v>0</v>
      </c>
      <c r="AA536">
        <v>198.36</v>
      </c>
      <c r="AB536">
        <v>0</v>
      </c>
      <c r="AC536">
        <v>0</v>
      </c>
      <c r="AD536">
        <v>0</v>
      </c>
      <c r="AE536">
        <v>206.62</v>
      </c>
      <c r="AF536">
        <v>0</v>
      </c>
      <c r="AG536">
        <v>0</v>
      </c>
      <c r="AH536">
        <v>0</v>
      </c>
      <c r="AI536">
        <v>0.96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5.6000000000000001E-2</v>
      </c>
      <c r="AU536" t="s">
        <v>14</v>
      </c>
      <c r="AV536">
        <v>0</v>
      </c>
      <c r="AW536">
        <v>2</v>
      </c>
      <c r="AX536">
        <v>302025359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11.57072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ROUND(Y536*Source!I299,7)</f>
        <v>0</v>
      </c>
      <c r="CY536">
        <f t="shared" si="264"/>
        <v>198.36</v>
      </c>
      <c r="CZ536">
        <f t="shared" si="265"/>
        <v>206.62</v>
      </c>
      <c r="DA536">
        <f t="shared" si="266"/>
        <v>0.96</v>
      </c>
      <c r="DB536">
        <f t="shared" si="267"/>
        <v>0</v>
      </c>
      <c r="DC536">
        <f t="shared" si="268"/>
        <v>0</v>
      </c>
      <c r="DD536" t="s">
        <v>3</v>
      </c>
      <c r="DE536" t="s">
        <v>3</v>
      </c>
      <c r="DF536">
        <f t="shared" si="269"/>
        <v>0</v>
      </c>
      <c r="DG536">
        <f t="shared" si="270"/>
        <v>0</v>
      </c>
      <c r="DH536">
        <f t="shared" si="252"/>
        <v>0</v>
      </c>
      <c r="DI536">
        <f t="shared" si="253"/>
        <v>0</v>
      </c>
      <c r="DJ536">
        <f t="shared" si="271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ROW(Source!A299)</f>
        <v>299</v>
      </c>
      <c r="B537">
        <v>302024475</v>
      </c>
      <c r="C537">
        <v>302019007</v>
      </c>
      <c r="D537">
        <v>277865875</v>
      </c>
      <c r="E537">
        <v>1</v>
      </c>
      <c r="F537">
        <v>1</v>
      </c>
      <c r="G537">
        <v>1</v>
      </c>
      <c r="H537">
        <v>3</v>
      </c>
      <c r="I537" t="s">
        <v>1128</v>
      </c>
      <c r="J537" t="s">
        <v>1129</v>
      </c>
      <c r="K537" t="s">
        <v>1130</v>
      </c>
      <c r="L537">
        <v>1301</v>
      </c>
      <c r="N537">
        <v>1003</v>
      </c>
      <c r="O537" t="s">
        <v>877</v>
      </c>
      <c r="P537" t="s">
        <v>877</v>
      </c>
      <c r="Q537">
        <v>1</v>
      </c>
      <c r="W537">
        <v>0</v>
      </c>
      <c r="X537">
        <v>-1606348536</v>
      </c>
      <c r="Y537">
        <f t="shared" si="263"/>
        <v>0</v>
      </c>
      <c r="AA537">
        <v>20.92</v>
      </c>
      <c r="AB537">
        <v>0</v>
      </c>
      <c r="AC537">
        <v>0</v>
      </c>
      <c r="AD537">
        <v>0</v>
      </c>
      <c r="AE537">
        <v>14.43</v>
      </c>
      <c r="AF537">
        <v>0</v>
      </c>
      <c r="AG537">
        <v>0</v>
      </c>
      <c r="AH537">
        <v>0</v>
      </c>
      <c r="AI537">
        <v>1.45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5.97</v>
      </c>
      <c r="AU537" t="s">
        <v>14</v>
      </c>
      <c r="AV537">
        <v>0</v>
      </c>
      <c r="AW537">
        <v>2</v>
      </c>
      <c r="AX537">
        <v>302025360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86.147099999999995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ROUND(Y537*Source!I299,7)</f>
        <v>0</v>
      </c>
      <c r="CY537">
        <f t="shared" si="264"/>
        <v>20.92</v>
      </c>
      <c r="CZ537">
        <f t="shared" si="265"/>
        <v>14.43</v>
      </c>
      <c r="DA537">
        <f t="shared" si="266"/>
        <v>1.45</v>
      </c>
      <c r="DB537">
        <f t="shared" si="267"/>
        <v>0</v>
      </c>
      <c r="DC537">
        <f t="shared" si="268"/>
        <v>0</v>
      </c>
      <c r="DD537" t="s">
        <v>3</v>
      </c>
      <c r="DE537" t="s">
        <v>3</v>
      </c>
      <c r="DF537">
        <f t="shared" si="269"/>
        <v>0</v>
      </c>
      <c r="DG537">
        <f t="shared" si="270"/>
        <v>0</v>
      </c>
      <c r="DH537">
        <f t="shared" si="252"/>
        <v>0</v>
      </c>
      <c r="DI537">
        <f t="shared" si="253"/>
        <v>0</v>
      </c>
      <c r="DJ537">
        <f t="shared" si="271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ROW(Source!A299)</f>
        <v>299</v>
      </c>
      <c r="B538">
        <v>302024475</v>
      </c>
      <c r="C538">
        <v>302019007</v>
      </c>
      <c r="D538">
        <v>277881757</v>
      </c>
      <c r="E538">
        <v>1</v>
      </c>
      <c r="F538">
        <v>1</v>
      </c>
      <c r="G538">
        <v>1</v>
      </c>
      <c r="H538">
        <v>3</v>
      </c>
      <c r="I538" t="s">
        <v>1076</v>
      </c>
      <c r="J538" t="s">
        <v>1077</v>
      </c>
      <c r="K538" t="s">
        <v>1078</v>
      </c>
      <c r="L538">
        <v>1348</v>
      </c>
      <c r="N538">
        <v>1009</v>
      </c>
      <c r="O538" t="s">
        <v>843</v>
      </c>
      <c r="P538" t="s">
        <v>843</v>
      </c>
      <c r="Q538">
        <v>1000</v>
      </c>
      <c r="W538">
        <v>0</v>
      </c>
      <c r="X538">
        <v>-30100679</v>
      </c>
      <c r="Y538">
        <f t="shared" si="263"/>
        <v>0</v>
      </c>
      <c r="AA538">
        <v>1071093.53</v>
      </c>
      <c r="AB538">
        <v>0</v>
      </c>
      <c r="AC538">
        <v>0</v>
      </c>
      <c r="AD538">
        <v>0</v>
      </c>
      <c r="AE538">
        <v>1050091.7</v>
      </c>
      <c r="AF538">
        <v>0</v>
      </c>
      <c r="AG538">
        <v>0</v>
      </c>
      <c r="AH538">
        <v>0</v>
      </c>
      <c r="AI538">
        <v>1.02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2.0000000000000002E-5</v>
      </c>
      <c r="AU538" t="s">
        <v>14</v>
      </c>
      <c r="AV538">
        <v>0</v>
      </c>
      <c r="AW538">
        <v>2</v>
      </c>
      <c r="AX538">
        <v>302025361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21.001834000000002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ROUND(Y538*Source!I299,7)</f>
        <v>0</v>
      </c>
      <c r="CY538">
        <f t="shared" si="264"/>
        <v>1071093.53</v>
      </c>
      <c r="CZ538">
        <f t="shared" si="265"/>
        <v>1050091.7</v>
      </c>
      <c r="DA538">
        <f t="shared" si="266"/>
        <v>1.02</v>
      </c>
      <c r="DB538">
        <f t="shared" si="267"/>
        <v>0</v>
      </c>
      <c r="DC538">
        <f t="shared" si="268"/>
        <v>0</v>
      </c>
      <c r="DD538" t="s">
        <v>3</v>
      </c>
      <c r="DE538" t="s">
        <v>3</v>
      </c>
      <c r="DF538">
        <f t="shared" si="269"/>
        <v>0</v>
      </c>
      <c r="DG538">
        <f t="shared" si="270"/>
        <v>0</v>
      </c>
      <c r="DH538">
        <f t="shared" si="252"/>
        <v>0</v>
      </c>
      <c r="DI538">
        <f t="shared" si="253"/>
        <v>0</v>
      </c>
      <c r="DJ538">
        <f t="shared" si="271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ROW(Source!A299)</f>
        <v>299</v>
      </c>
      <c r="B539">
        <v>302024475</v>
      </c>
      <c r="C539">
        <v>302019007</v>
      </c>
      <c r="D539">
        <v>277881818</v>
      </c>
      <c r="E539">
        <v>1</v>
      </c>
      <c r="F539">
        <v>1</v>
      </c>
      <c r="G539">
        <v>1</v>
      </c>
      <c r="H539">
        <v>3</v>
      </c>
      <c r="I539" t="s">
        <v>1056</v>
      </c>
      <c r="J539" t="s">
        <v>1057</v>
      </c>
      <c r="K539" t="s">
        <v>1058</v>
      </c>
      <c r="L539">
        <v>1346</v>
      </c>
      <c r="N539">
        <v>1009</v>
      </c>
      <c r="O539" t="s">
        <v>1059</v>
      </c>
      <c r="P539" t="s">
        <v>1059</v>
      </c>
      <c r="Q539">
        <v>1</v>
      </c>
      <c r="W539">
        <v>0</v>
      </c>
      <c r="X539">
        <v>1607157956</v>
      </c>
      <c r="Y539">
        <f t="shared" si="263"/>
        <v>0</v>
      </c>
      <c r="AA539">
        <v>1400.99</v>
      </c>
      <c r="AB539">
        <v>0</v>
      </c>
      <c r="AC539">
        <v>0</v>
      </c>
      <c r="AD539">
        <v>0</v>
      </c>
      <c r="AE539">
        <v>870.18</v>
      </c>
      <c r="AF539">
        <v>0</v>
      </c>
      <c r="AG539">
        <v>0</v>
      </c>
      <c r="AH539">
        <v>0</v>
      </c>
      <c r="AI539">
        <v>1.61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0.44</v>
      </c>
      <c r="AU539" t="s">
        <v>14</v>
      </c>
      <c r="AV539">
        <v>0</v>
      </c>
      <c r="AW539">
        <v>2</v>
      </c>
      <c r="AX539">
        <v>302025362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382.87919999999997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ROUND(Y539*Source!I299,7)</f>
        <v>0</v>
      </c>
      <c r="CY539">
        <f t="shared" si="264"/>
        <v>1400.99</v>
      </c>
      <c r="CZ539">
        <f t="shared" si="265"/>
        <v>870.18</v>
      </c>
      <c r="DA539">
        <f t="shared" si="266"/>
        <v>1.61</v>
      </c>
      <c r="DB539">
        <f t="shared" si="267"/>
        <v>0</v>
      </c>
      <c r="DC539">
        <f t="shared" si="268"/>
        <v>0</v>
      </c>
      <c r="DD539" t="s">
        <v>3</v>
      </c>
      <c r="DE539" t="s">
        <v>3</v>
      </c>
      <c r="DF539">
        <f t="shared" si="269"/>
        <v>0</v>
      </c>
      <c r="DG539">
        <f t="shared" si="270"/>
        <v>0</v>
      </c>
      <c r="DH539">
        <f t="shared" si="252"/>
        <v>0</v>
      </c>
      <c r="DI539">
        <f t="shared" si="253"/>
        <v>0</v>
      </c>
      <c r="DJ539">
        <f t="shared" si="271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ROW(Source!A299)</f>
        <v>299</v>
      </c>
      <c r="B540">
        <v>302024475</v>
      </c>
      <c r="C540">
        <v>302019007</v>
      </c>
      <c r="D540">
        <v>277907649</v>
      </c>
      <c r="E540">
        <v>1</v>
      </c>
      <c r="F540">
        <v>1</v>
      </c>
      <c r="G540">
        <v>1</v>
      </c>
      <c r="H540">
        <v>3</v>
      </c>
      <c r="I540" t="s">
        <v>1131</v>
      </c>
      <c r="J540" t="s">
        <v>1132</v>
      </c>
      <c r="K540" t="s">
        <v>1133</v>
      </c>
      <c r="L540">
        <v>1346</v>
      </c>
      <c r="N540">
        <v>1009</v>
      </c>
      <c r="O540" t="s">
        <v>1059</v>
      </c>
      <c r="P540" t="s">
        <v>1059</v>
      </c>
      <c r="Q540">
        <v>1</v>
      </c>
      <c r="W540">
        <v>0</v>
      </c>
      <c r="X540">
        <v>195053230</v>
      </c>
      <c r="Y540">
        <f t="shared" si="263"/>
        <v>0</v>
      </c>
      <c r="AA540">
        <v>1798.07</v>
      </c>
      <c r="AB540">
        <v>0</v>
      </c>
      <c r="AC540">
        <v>0</v>
      </c>
      <c r="AD540">
        <v>0</v>
      </c>
      <c r="AE540">
        <v>1912.84</v>
      </c>
      <c r="AF540">
        <v>0</v>
      </c>
      <c r="AG540">
        <v>0</v>
      </c>
      <c r="AH540">
        <v>0</v>
      </c>
      <c r="AI540">
        <v>0.94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6.0000000000000001E-3</v>
      </c>
      <c r="AU540" t="s">
        <v>14</v>
      </c>
      <c r="AV540">
        <v>0</v>
      </c>
      <c r="AW540">
        <v>2</v>
      </c>
      <c r="AX540">
        <v>302025363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11.477040000000001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ROUND(Y540*Source!I299,7)</f>
        <v>0</v>
      </c>
      <c r="CY540">
        <f t="shared" si="264"/>
        <v>1798.07</v>
      </c>
      <c r="CZ540">
        <f t="shared" si="265"/>
        <v>1912.84</v>
      </c>
      <c r="DA540">
        <f t="shared" si="266"/>
        <v>0.94</v>
      </c>
      <c r="DB540">
        <f t="shared" si="267"/>
        <v>0</v>
      </c>
      <c r="DC540">
        <f t="shared" si="268"/>
        <v>0</v>
      </c>
      <c r="DD540" t="s">
        <v>3</v>
      </c>
      <c r="DE540" t="s">
        <v>3</v>
      </c>
      <c r="DF540">
        <f t="shared" si="269"/>
        <v>0</v>
      </c>
      <c r="DG540">
        <f t="shared" si="270"/>
        <v>0</v>
      </c>
      <c r="DH540">
        <f t="shared" si="252"/>
        <v>0</v>
      </c>
      <c r="DI540">
        <f t="shared" si="253"/>
        <v>0</v>
      </c>
      <c r="DJ540">
        <f t="shared" si="271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ROW(Source!A299)</f>
        <v>299</v>
      </c>
      <c r="B541">
        <v>302024475</v>
      </c>
      <c r="C541">
        <v>302019007</v>
      </c>
      <c r="D541">
        <v>277910574</v>
      </c>
      <c r="E541">
        <v>1</v>
      </c>
      <c r="F541">
        <v>1</v>
      </c>
      <c r="G541">
        <v>1</v>
      </c>
      <c r="H541">
        <v>3</v>
      </c>
      <c r="I541" t="s">
        <v>1153</v>
      </c>
      <c r="J541" t="s">
        <v>1154</v>
      </c>
      <c r="K541" t="s">
        <v>1155</v>
      </c>
      <c r="L541">
        <v>1371</v>
      </c>
      <c r="N541">
        <v>1013</v>
      </c>
      <c r="O541" t="s">
        <v>200</v>
      </c>
      <c r="P541" t="s">
        <v>200</v>
      </c>
      <c r="Q541">
        <v>1</v>
      </c>
      <c r="W541">
        <v>0</v>
      </c>
      <c r="X541">
        <v>-54192603</v>
      </c>
      <c r="Y541">
        <f t="shared" si="263"/>
        <v>0</v>
      </c>
      <c r="AA541">
        <v>735.46</v>
      </c>
      <c r="AB541">
        <v>0</v>
      </c>
      <c r="AC541">
        <v>0</v>
      </c>
      <c r="AD541">
        <v>0</v>
      </c>
      <c r="AE541">
        <v>579.1</v>
      </c>
      <c r="AF541">
        <v>0</v>
      </c>
      <c r="AG541">
        <v>0</v>
      </c>
      <c r="AH541">
        <v>0</v>
      </c>
      <c r="AI541">
        <v>1.27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</v>
      </c>
      <c r="AU541" t="s">
        <v>14</v>
      </c>
      <c r="AV541">
        <v>0</v>
      </c>
      <c r="AW541">
        <v>2</v>
      </c>
      <c r="AX541">
        <v>302025364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579.1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ROUND(Y541*Source!I299,7)</f>
        <v>0</v>
      </c>
      <c r="CY541">
        <f t="shared" si="264"/>
        <v>735.46</v>
      </c>
      <c r="CZ541">
        <f t="shared" si="265"/>
        <v>579.1</v>
      </c>
      <c r="DA541">
        <f t="shared" si="266"/>
        <v>1.27</v>
      </c>
      <c r="DB541">
        <f t="shared" si="267"/>
        <v>0</v>
      </c>
      <c r="DC541">
        <f t="shared" si="268"/>
        <v>0</v>
      </c>
      <c r="DD541" t="s">
        <v>3</v>
      </c>
      <c r="DE541" t="s">
        <v>3</v>
      </c>
      <c r="DF541">
        <f t="shared" si="269"/>
        <v>0</v>
      </c>
      <c r="DG541">
        <f t="shared" si="270"/>
        <v>0</v>
      </c>
      <c r="DH541">
        <f t="shared" si="252"/>
        <v>0</v>
      </c>
      <c r="DI541">
        <f t="shared" si="253"/>
        <v>0</v>
      </c>
      <c r="DJ541">
        <f t="shared" si="271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ROW(Source!A299)</f>
        <v>299</v>
      </c>
      <c r="B542">
        <v>302024475</v>
      </c>
      <c r="C542">
        <v>302019007</v>
      </c>
      <c r="D542">
        <v>277922793</v>
      </c>
      <c r="E542">
        <v>1</v>
      </c>
      <c r="F542">
        <v>1</v>
      </c>
      <c r="G542">
        <v>1</v>
      </c>
      <c r="H542">
        <v>3</v>
      </c>
      <c r="I542" t="s">
        <v>1137</v>
      </c>
      <c r="J542" t="s">
        <v>1138</v>
      </c>
      <c r="K542" t="s">
        <v>1139</v>
      </c>
      <c r="L542">
        <v>1425</v>
      </c>
      <c r="N542">
        <v>1013</v>
      </c>
      <c r="O542" t="s">
        <v>1086</v>
      </c>
      <c r="P542" t="s">
        <v>1086</v>
      </c>
      <c r="Q542">
        <v>1</v>
      </c>
      <c r="W542">
        <v>0</v>
      </c>
      <c r="X542">
        <v>1394025239</v>
      </c>
      <c r="Y542">
        <f t="shared" si="263"/>
        <v>0</v>
      </c>
      <c r="AA542">
        <v>60.02</v>
      </c>
      <c r="AB542">
        <v>0</v>
      </c>
      <c r="AC542">
        <v>0</v>
      </c>
      <c r="AD542">
        <v>0</v>
      </c>
      <c r="AE542">
        <v>47.26</v>
      </c>
      <c r="AF542">
        <v>0</v>
      </c>
      <c r="AG542">
        <v>0</v>
      </c>
      <c r="AH542">
        <v>0</v>
      </c>
      <c r="AI542">
        <v>1.27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0.3</v>
      </c>
      <c r="AU542" t="s">
        <v>14</v>
      </c>
      <c r="AV542">
        <v>0</v>
      </c>
      <c r="AW542">
        <v>2</v>
      </c>
      <c r="AX542">
        <v>302025365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14.177999999999999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ROUND(Y542*Source!I299,7)</f>
        <v>0</v>
      </c>
      <c r="CY542">
        <f t="shared" si="264"/>
        <v>60.02</v>
      </c>
      <c r="CZ542">
        <f t="shared" si="265"/>
        <v>47.26</v>
      </c>
      <c r="DA542">
        <f t="shared" si="266"/>
        <v>1.27</v>
      </c>
      <c r="DB542">
        <f t="shared" si="267"/>
        <v>0</v>
      </c>
      <c r="DC542">
        <f t="shared" si="268"/>
        <v>0</v>
      </c>
      <c r="DD542" t="s">
        <v>3</v>
      </c>
      <c r="DE542" t="s">
        <v>3</v>
      </c>
      <c r="DF542">
        <f t="shared" si="269"/>
        <v>0</v>
      </c>
      <c r="DG542">
        <f t="shared" si="270"/>
        <v>0</v>
      </c>
      <c r="DH542">
        <f t="shared" si="252"/>
        <v>0</v>
      </c>
      <c r="DI542">
        <f t="shared" si="253"/>
        <v>0</v>
      </c>
      <c r="DJ542">
        <f t="shared" si="271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ROW(Source!A299)</f>
        <v>299</v>
      </c>
      <c r="B543">
        <v>302024475</v>
      </c>
      <c r="C543">
        <v>302019007</v>
      </c>
      <c r="D543">
        <v>277922809</v>
      </c>
      <c r="E543">
        <v>1</v>
      </c>
      <c r="F543">
        <v>1</v>
      </c>
      <c r="G543">
        <v>1</v>
      </c>
      <c r="H543">
        <v>3</v>
      </c>
      <c r="I543" t="s">
        <v>1140</v>
      </c>
      <c r="J543" t="s">
        <v>1141</v>
      </c>
      <c r="K543" t="s">
        <v>1142</v>
      </c>
      <c r="L543">
        <v>1407</v>
      </c>
      <c r="N543">
        <v>1013</v>
      </c>
      <c r="O543" t="s">
        <v>1143</v>
      </c>
      <c r="P543" t="s">
        <v>1143</v>
      </c>
      <c r="Q543">
        <v>1</v>
      </c>
      <c r="W543">
        <v>0</v>
      </c>
      <c r="X543">
        <v>-317919792</v>
      </c>
      <c r="Y543">
        <f t="shared" si="263"/>
        <v>0</v>
      </c>
      <c r="AA543">
        <v>6597.27</v>
      </c>
      <c r="AB543">
        <v>0</v>
      </c>
      <c r="AC543">
        <v>0</v>
      </c>
      <c r="AD543">
        <v>0</v>
      </c>
      <c r="AE543">
        <v>6052.54</v>
      </c>
      <c r="AF543">
        <v>0</v>
      </c>
      <c r="AG543">
        <v>0</v>
      </c>
      <c r="AH543">
        <v>0</v>
      </c>
      <c r="AI543">
        <v>1.0900000000000001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1.4999999999999999E-2</v>
      </c>
      <c r="AU543" t="s">
        <v>14</v>
      </c>
      <c r="AV543">
        <v>0</v>
      </c>
      <c r="AW543">
        <v>2</v>
      </c>
      <c r="AX543">
        <v>302025366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90.7881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ROUND(Y543*Source!I299,7)</f>
        <v>0</v>
      </c>
      <c r="CY543">
        <f t="shared" si="264"/>
        <v>6597.27</v>
      </c>
      <c r="CZ543">
        <f t="shared" si="265"/>
        <v>6052.54</v>
      </c>
      <c r="DA543">
        <f t="shared" si="266"/>
        <v>1.0900000000000001</v>
      </c>
      <c r="DB543">
        <f t="shared" si="267"/>
        <v>0</v>
      </c>
      <c r="DC543">
        <f t="shared" si="268"/>
        <v>0</v>
      </c>
      <c r="DD543" t="s">
        <v>3</v>
      </c>
      <c r="DE543" t="s">
        <v>3</v>
      </c>
      <c r="DF543">
        <f t="shared" si="269"/>
        <v>0</v>
      </c>
      <c r="DG543">
        <f t="shared" si="270"/>
        <v>0</v>
      </c>
      <c r="DH543">
        <f t="shared" si="252"/>
        <v>0</v>
      </c>
      <c r="DI543">
        <f t="shared" si="253"/>
        <v>0</v>
      </c>
      <c r="DJ543">
        <f t="shared" si="271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ROW(Source!A299)</f>
        <v>299</v>
      </c>
      <c r="B544">
        <v>302024475</v>
      </c>
      <c r="C544">
        <v>302019007</v>
      </c>
      <c r="D544">
        <v>277566433</v>
      </c>
      <c r="E544">
        <v>109</v>
      </c>
      <c r="F544">
        <v>1</v>
      </c>
      <c r="G544">
        <v>1</v>
      </c>
      <c r="H544">
        <v>3</v>
      </c>
      <c r="I544" t="s">
        <v>1046</v>
      </c>
      <c r="J544" t="s">
        <v>3</v>
      </c>
      <c r="K544" t="s">
        <v>1047</v>
      </c>
      <c r="L544">
        <v>3277935</v>
      </c>
      <c r="N544">
        <v>1013</v>
      </c>
      <c r="O544" t="s">
        <v>1048</v>
      </c>
      <c r="P544" t="s">
        <v>1048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302025367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ROUND(Y544*Source!I299,7)</f>
        <v>2</v>
      </c>
      <c r="CY544">
        <f t="shared" si="264"/>
        <v>0</v>
      </c>
      <c r="CZ544">
        <f t="shared" si="265"/>
        <v>0</v>
      </c>
      <c r="DA544">
        <f t="shared" si="266"/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>ROUND(ROUND(AE544,2)*CX544,2)</f>
        <v>0</v>
      </c>
      <c r="DG544">
        <f t="shared" si="270"/>
        <v>0</v>
      </c>
      <c r="DH544">
        <f t="shared" si="252"/>
        <v>0</v>
      </c>
      <c r="DI544">
        <f t="shared" si="253"/>
        <v>0</v>
      </c>
      <c r="DJ544">
        <f t="shared" si="271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ROW(Source!A300)</f>
        <v>300</v>
      </c>
      <c r="B545">
        <v>302024475</v>
      </c>
      <c r="C545">
        <v>302019040</v>
      </c>
      <c r="D545">
        <v>277560305</v>
      </c>
      <c r="E545">
        <v>109</v>
      </c>
      <c r="F545">
        <v>1</v>
      </c>
      <c r="G545">
        <v>1</v>
      </c>
      <c r="H545">
        <v>1</v>
      </c>
      <c r="I545" t="s">
        <v>1051</v>
      </c>
      <c r="J545" t="s">
        <v>3</v>
      </c>
      <c r="K545" t="s">
        <v>1052</v>
      </c>
      <c r="L545">
        <v>1191</v>
      </c>
      <c r="N545">
        <v>1013</v>
      </c>
      <c r="O545" t="s">
        <v>1038</v>
      </c>
      <c r="P545" t="s">
        <v>1038</v>
      </c>
      <c r="Q545">
        <v>1</v>
      </c>
      <c r="W545">
        <v>0</v>
      </c>
      <c r="X545">
        <v>-1111239348</v>
      </c>
      <c r="Y545">
        <f>(AT545*ROUND(0.3,7))</f>
        <v>4.5</v>
      </c>
      <c r="AA545">
        <v>0</v>
      </c>
      <c r="AB545">
        <v>0</v>
      </c>
      <c r="AC545">
        <v>0</v>
      </c>
      <c r="AD545">
        <v>477.98</v>
      </c>
      <c r="AE545">
        <v>0</v>
      </c>
      <c r="AF545">
        <v>0</v>
      </c>
      <c r="AG545">
        <v>0</v>
      </c>
      <c r="AH545">
        <v>477.98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15</v>
      </c>
      <c r="AU545" t="s">
        <v>147</v>
      </c>
      <c r="AV545">
        <v>1</v>
      </c>
      <c r="AW545">
        <v>2</v>
      </c>
      <c r="AX545">
        <v>302025368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7169.7000000000007</v>
      </c>
      <c r="BN545">
        <v>15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2150.91</v>
      </c>
      <c r="BU545">
        <v>4.5</v>
      </c>
      <c r="BV545">
        <v>0</v>
      </c>
      <c r="BW545">
        <v>1</v>
      </c>
      <c r="CU545">
        <f>ROUND(AT545*Source!I300*AH545*AL545,2)</f>
        <v>7169.7</v>
      </c>
      <c r="CV545">
        <f>ROUND(Y545*Source!I300,7)</f>
        <v>4.5</v>
      </c>
      <c r="CW545">
        <v>0</v>
      </c>
      <c r="CX545">
        <f>ROUND(Y545*Source!I300,7)</f>
        <v>4.5</v>
      </c>
      <c r="CY545">
        <f>AD545</f>
        <v>477.98</v>
      </c>
      <c r="CZ545">
        <f>AH545</f>
        <v>477.98</v>
      </c>
      <c r="DA545">
        <f>AL545</f>
        <v>1</v>
      </c>
      <c r="DB545">
        <f>ROUND((ROUND(AT545*CZ545,2)*ROUND(0.3,7)),6)</f>
        <v>2150.91</v>
      </c>
      <c r="DC545">
        <f>ROUND((ROUND(AT545*AG545,2)*ROUND(0.3,7)),6)</f>
        <v>0</v>
      </c>
      <c r="DD545" t="s">
        <v>3</v>
      </c>
      <c r="DE545" t="s">
        <v>3</v>
      </c>
      <c r="DF545">
        <f>ROUND(ROUND(AE545,2)*CX545,2)</f>
        <v>0</v>
      </c>
      <c r="DG545">
        <f t="shared" si="270"/>
        <v>0</v>
      </c>
      <c r="DH545">
        <f t="shared" si="252"/>
        <v>0</v>
      </c>
      <c r="DI545">
        <f t="shared" si="253"/>
        <v>2150.91</v>
      </c>
      <c r="DJ545">
        <f>DI545</f>
        <v>2150.91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ROW(Source!A300)</f>
        <v>300</v>
      </c>
      <c r="B546">
        <v>302024475</v>
      </c>
      <c r="C546">
        <v>302019040</v>
      </c>
      <c r="D546">
        <v>277560491</v>
      </c>
      <c r="E546">
        <v>109</v>
      </c>
      <c r="F546">
        <v>1</v>
      </c>
      <c r="G546">
        <v>1</v>
      </c>
      <c r="H546">
        <v>1</v>
      </c>
      <c r="I546" t="s">
        <v>1039</v>
      </c>
      <c r="J546" t="s">
        <v>3</v>
      </c>
      <c r="K546" t="s">
        <v>1040</v>
      </c>
      <c r="L546">
        <v>1191</v>
      </c>
      <c r="N546">
        <v>1013</v>
      </c>
      <c r="O546" t="s">
        <v>1038</v>
      </c>
      <c r="P546" t="s">
        <v>1038</v>
      </c>
      <c r="Q546">
        <v>1</v>
      </c>
      <c r="W546">
        <v>0</v>
      </c>
      <c r="X546">
        <v>-1417349443</v>
      </c>
      <c r="Y546">
        <f>(AT546*ROUND(0.3,7))</f>
        <v>0.54600000000000004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1.82</v>
      </c>
      <c r="AU546" t="s">
        <v>147</v>
      </c>
      <c r="AV546">
        <v>2</v>
      </c>
      <c r="AW546">
        <v>2</v>
      </c>
      <c r="AX546">
        <v>302025369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ROUND(Y546*Source!I300,7)</f>
        <v>0.54600000000000004</v>
      </c>
      <c r="CY546">
        <f>AD546</f>
        <v>0</v>
      </c>
      <c r="CZ546">
        <f>AH546</f>
        <v>0</v>
      </c>
      <c r="DA546">
        <f>AL546</f>
        <v>1</v>
      </c>
      <c r="DB546">
        <f>ROUND((ROUND(AT546*CZ546,2)*ROUND(0.3,7)),6)</f>
        <v>0</v>
      </c>
      <c r="DC546">
        <f>ROUND((ROUND(AT546*AG546,2)*ROUND(0.3,7)),6)</f>
        <v>0</v>
      </c>
      <c r="DD546" t="s">
        <v>3</v>
      </c>
      <c r="DE546" t="s">
        <v>3</v>
      </c>
      <c r="DF546">
        <f>ROUND(ROUND(AE546,2)*CX546,2)</f>
        <v>0</v>
      </c>
      <c r="DG546">
        <f t="shared" si="270"/>
        <v>0</v>
      </c>
      <c r="DH546">
        <f t="shared" si="252"/>
        <v>0</v>
      </c>
      <c r="DI546">
        <f t="shared" si="253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ROW(Source!A300)</f>
        <v>300</v>
      </c>
      <c r="B547">
        <v>302024475</v>
      </c>
      <c r="C547">
        <v>302019040</v>
      </c>
      <c r="D547">
        <v>277945608</v>
      </c>
      <c r="E547">
        <v>1</v>
      </c>
      <c r="F547">
        <v>1</v>
      </c>
      <c r="G547">
        <v>1</v>
      </c>
      <c r="H547">
        <v>2</v>
      </c>
      <c r="I547" t="s">
        <v>1060</v>
      </c>
      <c r="J547" t="s">
        <v>1061</v>
      </c>
      <c r="K547" t="s">
        <v>1062</v>
      </c>
      <c r="L547">
        <v>1368</v>
      </c>
      <c r="N547">
        <v>1011</v>
      </c>
      <c r="O547" t="s">
        <v>1044</v>
      </c>
      <c r="P547" t="s">
        <v>1044</v>
      </c>
      <c r="Q547">
        <v>1</v>
      </c>
      <c r="W547">
        <v>0</v>
      </c>
      <c r="X547">
        <v>-582323202</v>
      </c>
      <c r="Y547">
        <f>(AT547*ROUND(0.3,7))</f>
        <v>0.54600000000000004</v>
      </c>
      <c r="AA547">
        <v>0</v>
      </c>
      <c r="AB547">
        <v>1114.97</v>
      </c>
      <c r="AC547">
        <v>549.32000000000005</v>
      </c>
      <c r="AD547">
        <v>0</v>
      </c>
      <c r="AE547">
        <v>0</v>
      </c>
      <c r="AF547">
        <v>995.51</v>
      </c>
      <c r="AG547">
        <v>549.32000000000005</v>
      </c>
      <c r="AH547">
        <v>0</v>
      </c>
      <c r="AI547">
        <v>1</v>
      </c>
      <c r="AJ547">
        <v>1.1200000000000001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1.82</v>
      </c>
      <c r="AU547" t="s">
        <v>147</v>
      </c>
      <c r="AV547">
        <v>1</v>
      </c>
      <c r="AW547">
        <v>2</v>
      </c>
      <c r="AX547">
        <v>302025370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1811.8282000000002</v>
      </c>
      <c r="BL547">
        <v>999.76240000000007</v>
      </c>
      <c r="BM547">
        <v>0</v>
      </c>
      <c r="BN547">
        <v>0</v>
      </c>
      <c r="BO547">
        <v>1.82</v>
      </c>
      <c r="BP547">
        <v>1</v>
      </c>
      <c r="BQ547">
        <v>0</v>
      </c>
      <c r="BR547">
        <v>543.54846000000009</v>
      </c>
      <c r="BS547">
        <v>299.92872000000006</v>
      </c>
      <c r="BT547">
        <v>0</v>
      </c>
      <c r="BU547">
        <v>0</v>
      </c>
      <c r="BV547">
        <v>0.54600000000000004</v>
      </c>
      <c r="BW547">
        <v>1</v>
      </c>
      <c r="CV547">
        <v>0</v>
      </c>
      <c r="CW547">
        <f>ROUND(Y547*Source!I300*DO547,7)</f>
        <v>0.54600000000000004</v>
      </c>
      <c r="CX547">
        <f>ROUND(Y547*Source!I300,7)</f>
        <v>0.54600000000000004</v>
      </c>
      <c r="CY547">
        <f>AB547</f>
        <v>1114.97</v>
      </c>
      <c r="CZ547">
        <f>AF547</f>
        <v>995.51</v>
      </c>
      <c r="DA547">
        <f>AJ547</f>
        <v>1.1200000000000001</v>
      </c>
      <c r="DB547">
        <f>ROUND((ROUND(AT547*CZ547,2)*ROUND(0.3,7)),6)</f>
        <v>543.54899999999998</v>
      </c>
      <c r="DC547">
        <f>ROUND((ROUND(AT547*AG547,2)*ROUND(0.3,7)),6)</f>
        <v>299.928</v>
      </c>
      <c r="DD547" t="s">
        <v>3</v>
      </c>
      <c r="DE547" t="s">
        <v>3</v>
      </c>
      <c r="DF547">
        <f>ROUND(ROUND(AE547,2)*CX547,2)</f>
        <v>0</v>
      </c>
      <c r="DG547">
        <f>ROUND(ROUND(AF547*AJ547,2)*CX547,2)</f>
        <v>608.77</v>
      </c>
      <c r="DH547">
        <f t="shared" si="252"/>
        <v>299.93</v>
      </c>
      <c r="DI547">
        <f t="shared" si="253"/>
        <v>0</v>
      </c>
      <c r="DJ547">
        <f>DG547+DH547</f>
        <v>908.7</v>
      </c>
      <c r="DK547">
        <v>1</v>
      </c>
      <c r="DL547" t="s">
        <v>1045</v>
      </c>
      <c r="DM547">
        <v>5</v>
      </c>
      <c r="DN547" t="s">
        <v>1038</v>
      </c>
      <c r="DO547">
        <v>1</v>
      </c>
    </row>
    <row r="548" spans="1:119" x14ac:dyDescent="0.2">
      <c r="A548">
        <f>ROW(Source!A300)</f>
        <v>300</v>
      </c>
      <c r="B548">
        <v>302024475</v>
      </c>
      <c r="C548">
        <v>302019040</v>
      </c>
      <c r="D548">
        <v>277862413</v>
      </c>
      <c r="E548">
        <v>1</v>
      </c>
      <c r="F548">
        <v>1</v>
      </c>
      <c r="G548">
        <v>1</v>
      </c>
      <c r="H548">
        <v>3</v>
      </c>
      <c r="I548" t="s">
        <v>1116</v>
      </c>
      <c r="J548" t="s">
        <v>1117</v>
      </c>
      <c r="K548" t="s">
        <v>1118</v>
      </c>
      <c r="L548">
        <v>1348</v>
      </c>
      <c r="N548">
        <v>1009</v>
      </c>
      <c r="O548" t="s">
        <v>843</v>
      </c>
      <c r="P548" t="s">
        <v>843</v>
      </c>
      <c r="Q548">
        <v>1000</v>
      </c>
      <c r="W548">
        <v>0</v>
      </c>
      <c r="X548">
        <v>-2038862519</v>
      </c>
      <c r="Y548">
        <f t="shared" ref="Y548:Y562" si="272">(AT548*ROUND(0,7))</f>
        <v>0</v>
      </c>
      <c r="AA548">
        <v>27769.599999999999</v>
      </c>
      <c r="AB548">
        <v>0</v>
      </c>
      <c r="AC548">
        <v>0</v>
      </c>
      <c r="AD548">
        <v>0</v>
      </c>
      <c r="AE548">
        <v>23335.8</v>
      </c>
      <c r="AF548">
        <v>0</v>
      </c>
      <c r="AG548">
        <v>0</v>
      </c>
      <c r="AH548">
        <v>0</v>
      </c>
      <c r="AI548">
        <v>1.19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4.4999999999999997E-3</v>
      </c>
      <c r="AU548" t="s">
        <v>14</v>
      </c>
      <c r="AV548">
        <v>0</v>
      </c>
      <c r="AW548">
        <v>2</v>
      </c>
      <c r="AX548">
        <v>302025371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105.01109999999998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ROUND(Y548*Source!I300,7)</f>
        <v>0</v>
      </c>
      <c r="CY548">
        <f t="shared" ref="CY548:CY563" si="273">AA548</f>
        <v>27769.599999999999</v>
      </c>
      <c r="CZ548">
        <f t="shared" ref="CZ548:CZ563" si="274">AE548</f>
        <v>23335.8</v>
      </c>
      <c r="DA548">
        <f t="shared" ref="DA548:DA563" si="275">AI548</f>
        <v>1.19</v>
      </c>
      <c r="DB548">
        <f t="shared" ref="DB548:DB562" si="276">ROUND((ROUND(AT548*CZ548,2)*ROUND(0,7)),6)</f>
        <v>0</v>
      </c>
      <c r="DC548">
        <f t="shared" ref="DC548:DC562" si="277">ROUND((ROUND(AT548*AG548,2)*ROUND(0,7)),6)</f>
        <v>0</v>
      </c>
      <c r="DD548" t="s">
        <v>3</v>
      </c>
      <c r="DE548" t="s">
        <v>3</v>
      </c>
      <c r="DF548">
        <f t="shared" ref="DF548:DF562" si="278">ROUND(ROUND(AE548*AI548,2)*CX548,2)</f>
        <v>0</v>
      </c>
      <c r="DG548">
        <f t="shared" ref="DG548:DG565" si="279">ROUND(ROUND(AF548,2)*CX548,2)</f>
        <v>0</v>
      </c>
      <c r="DH548">
        <f t="shared" si="252"/>
        <v>0</v>
      </c>
      <c r="DI548">
        <f t="shared" si="253"/>
        <v>0</v>
      </c>
      <c r="DJ548">
        <f t="shared" ref="DJ548:DJ563" si="280"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ROW(Source!A300)</f>
        <v>300</v>
      </c>
      <c r="B549">
        <v>302024475</v>
      </c>
      <c r="C549">
        <v>302019040</v>
      </c>
      <c r="D549">
        <v>277862499</v>
      </c>
      <c r="E549">
        <v>1</v>
      </c>
      <c r="F549">
        <v>1</v>
      </c>
      <c r="G549">
        <v>1</v>
      </c>
      <c r="H549">
        <v>3</v>
      </c>
      <c r="I549" t="s">
        <v>1053</v>
      </c>
      <c r="J549" t="s">
        <v>1054</v>
      </c>
      <c r="K549" t="s">
        <v>1055</v>
      </c>
      <c r="L549">
        <v>1348</v>
      </c>
      <c r="N549">
        <v>1009</v>
      </c>
      <c r="O549" t="s">
        <v>843</v>
      </c>
      <c r="P549" t="s">
        <v>843</v>
      </c>
      <c r="Q549">
        <v>1000</v>
      </c>
      <c r="W549">
        <v>0</v>
      </c>
      <c r="X549">
        <v>1337651512</v>
      </c>
      <c r="Y549">
        <f t="shared" si="272"/>
        <v>0</v>
      </c>
      <c r="AA549">
        <v>124600.13</v>
      </c>
      <c r="AB549">
        <v>0</v>
      </c>
      <c r="AC549">
        <v>0</v>
      </c>
      <c r="AD549">
        <v>0</v>
      </c>
      <c r="AE549">
        <v>116448.72</v>
      </c>
      <c r="AF549">
        <v>0</v>
      </c>
      <c r="AG549">
        <v>0</v>
      </c>
      <c r="AH549">
        <v>0</v>
      </c>
      <c r="AI549">
        <v>1.07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3.7000000000000002E-3</v>
      </c>
      <c r="AU549" t="s">
        <v>14</v>
      </c>
      <c r="AV549">
        <v>0</v>
      </c>
      <c r="AW549">
        <v>2</v>
      </c>
      <c r="AX549">
        <v>302025372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430.86026400000003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ROUND(Y549*Source!I300,7)</f>
        <v>0</v>
      </c>
      <c r="CY549">
        <f t="shared" si="273"/>
        <v>124600.13</v>
      </c>
      <c r="CZ549">
        <f t="shared" si="274"/>
        <v>116448.72</v>
      </c>
      <c r="DA549">
        <f t="shared" si="275"/>
        <v>1.07</v>
      </c>
      <c r="DB549">
        <f t="shared" si="276"/>
        <v>0</v>
      </c>
      <c r="DC549">
        <f t="shared" si="277"/>
        <v>0</v>
      </c>
      <c r="DD549" t="s">
        <v>3</v>
      </c>
      <c r="DE549" t="s">
        <v>3</v>
      </c>
      <c r="DF549">
        <f t="shared" si="278"/>
        <v>0</v>
      </c>
      <c r="DG549">
        <f t="shared" si="279"/>
        <v>0</v>
      </c>
      <c r="DH549">
        <f t="shared" si="252"/>
        <v>0</v>
      </c>
      <c r="DI549">
        <f t="shared" si="253"/>
        <v>0</v>
      </c>
      <c r="DJ549">
        <f t="shared" si="280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ROW(Source!A300)</f>
        <v>300</v>
      </c>
      <c r="B550">
        <v>302024475</v>
      </c>
      <c r="C550">
        <v>302019040</v>
      </c>
      <c r="D550">
        <v>277862733</v>
      </c>
      <c r="E550">
        <v>1</v>
      </c>
      <c r="F550">
        <v>1</v>
      </c>
      <c r="G550">
        <v>1</v>
      </c>
      <c r="H550">
        <v>3</v>
      </c>
      <c r="I550" t="s">
        <v>1119</v>
      </c>
      <c r="J550" t="s">
        <v>1120</v>
      </c>
      <c r="K550" t="s">
        <v>1121</v>
      </c>
      <c r="L550">
        <v>1346</v>
      </c>
      <c r="N550">
        <v>1009</v>
      </c>
      <c r="O550" t="s">
        <v>1059</v>
      </c>
      <c r="P550" t="s">
        <v>1059</v>
      </c>
      <c r="Q550">
        <v>1</v>
      </c>
      <c r="W550">
        <v>0</v>
      </c>
      <c r="X550">
        <v>1008260642</v>
      </c>
      <c r="Y550">
        <f t="shared" si="272"/>
        <v>0</v>
      </c>
      <c r="AA550">
        <v>318.25</v>
      </c>
      <c r="AB550">
        <v>0</v>
      </c>
      <c r="AC550">
        <v>0</v>
      </c>
      <c r="AD550">
        <v>0</v>
      </c>
      <c r="AE550">
        <v>284.14999999999998</v>
      </c>
      <c r="AF550">
        <v>0</v>
      </c>
      <c r="AG550">
        <v>0</v>
      </c>
      <c r="AH550">
        <v>0</v>
      </c>
      <c r="AI550">
        <v>1.1200000000000001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3.0000000000000001E-3</v>
      </c>
      <c r="AU550" t="s">
        <v>14</v>
      </c>
      <c r="AV550">
        <v>0</v>
      </c>
      <c r="AW550">
        <v>2</v>
      </c>
      <c r="AX550">
        <v>302025373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0.85244999999999993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ROUND(Y550*Source!I300,7)</f>
        <v>0</v>
      </c>
      <c r="CY550">
        <f t="shared" si="273"/>
        <v>318.25</v>
      </c>
      <c r="CZ550">
        <f t="shared" si="274"/>
        <v>284.14999999999998</v>
      </c>
      <c r="DA550">
        <f t="shared" si="275"/>
        <v>1.1200000000000001</v>
      </c>
      <c r="DB550">
        <f t="shared" si="276"/>
        <v>0</v>
      </c>
      <c r="DC550">
        <f t="shared" si="277"/>
        <v>0</v>
      </c>
      <c r="DD550" t="s">
        <v>3</v>
      </c>
      <c r="DE550" t="s">
        <v>3</v>
      </c>
      <c r="DF550">
        <f t="shared" si="278"/>
        <v>0</v>
      </c>
      <c r="DG550">
        <f t="shared" si="279"/>
        <v>0</v>
      </c>
      <c r="DH550">
        <f t="shared" si="252"/>
        <v>0</v>
      </c>
      <c r="DI550">
        <f t="shared" si="253"/>
        <v>0</v>
      </c>
      <c r="DJ550">
        <f t="shared" si="280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ROW(Source!A300)</f>
        <v>300</v>
      </c>
      <c r="B551">
        <v>302024475</v>
      </c>
      <c r="C551">
        <v>302019040</v>
      </c>
      <c r="D551">
        <v>277862797</v>
      </c>
      <c r="E551">
        <v>1</v>
      </c>
      <c r="F551">
        <v>1</v>
      </c>
      <c r="G551">
        <v>1</v>
      </c>
      <c r="H551">
        <v>3</v>
      </c>
      <c r="I551" t="s">
        <v>1122</v>
      </c>
      <c r="J551" t="s">
        <v>1123</v>
      </c>
      <c r="K551" t="s">
        <v>1124</v>
      </c>
      <c r="L551">
        <v>1346</v>
      </c>
      <c r="N551">
        <v>1009</v>
      </c>
      <c r="O551" t="s">
        <v>1059</v>
      </c>
      <c r="P551" t="s">
        <v>1059</v>
      </c>
      <c r="Q551">
        <v>1</v>
      </c>
      <c r="W551">
        <v>0</v>
      </c>
      <c r="X551">
        <v>1325065969</v>
      </c>
      <c r="Y551">
        <f t="shared" si="272"/>
        <v>0</v>
      </c>
      <c r="AA551">
        <v>116.84</v>
      </c>
      <c r="AB551">
        <v>0</v>
      </c>
      <c r="AC551">
        <v>0</v>
      </c>
      <c r="AD551">
        <v>0</v>
      </c>
      <c r="AE551">
        <v>104.32</v>
      </c>
      <c r="AF551">
        <v>0</v>
      </c>
      <c r="AG551">
        <v>0</v>
      </c>
      <c r="AH551">
        <v>0</v>
      </c>
      <c r="AI551">
        <v>1.1200000000000001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1.6E-2</v>
      </c>
      <c r="AU551" t="s">
        <v>14</v>
      </c>
      <c r="AV551">
        <v>0</v>
      </c>
      <c r="AW551">
        <v>2</v>
      </c>
      <c r="AX551">
        <v>302025374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1.6691199999999999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ROUND(Y551*Source!I300,7)</f>
        <v>0</v>
      </c>
      <c r="CY551">
        <f t="shared" si="273"/>
        <v>116.84</v>
      </c>
      <c r="CZ551">
        <f t="shared" si="274"/>
        <v>104.32</v>
      </c>
      <c r="DA551">
        <f t="shared" si="275"/>
        <v>1.1200000000000001</v>
      </c>
      <c r="DB551">
        <f t="shared" si="276"/>
        <v>0</v>
      </c>
      <c r="DC551">
        <f t="shared" si="277"/>
        <v>0</v>
      </c>
      <c r="DD551" t="s">
        <v>3</v>
      </c>
      <c r="DE551" t="s">
        <v>3</v>
      </c>
      <c r="DF551">
        <f t="shared" si="278"/>
        <v>0</v>
      </c>
      <c r="DG551">
        <f t="shared" si="279"/>
        <v>0</v>
      </c>
      <c r="DH551">
        <f t="shared" si="252"/>
        <v>0</v>
      </c>
      <c r="DI551">
        <f t="shared" si="253"/>
        <v>0</v>
      </c>
      <c r="DJ551">
        <f t="shared" si="280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ROW(Source!A300)</f>
        <v>300</v>
      </c>
      <c r="B552">
        <v>302024475</v>
      </c>
      <c r="C552">
        <v>302019040</v>
      </c>
      <c r="D552">
        <v>277865432</v>
      </c>
      <c r="E552">
        <v>1</v>
      </c>
      <c r="F552">
        <v>1</v>
      </c>
      <c r="G552">
        <v>1</v>
      </c>
      <c r="H552">
        <v>3</v>
      </c>
      <c r="I552" t="s">
        <v>1125</v>
      </c>
      <c r="J552" t="s">
        <v>1126</v>
      </c>
      <c r="K552" t="s">
        <v>1127</v>
      </c>
      <c r="L552">
        <v>1346</v>
      </c>
      <c r="N552">
        <v>1009</v>
      </c>
      <c r="O552" t="s">
        <v>1059</v>
      </c>
      <c r="P552" t="s">
        <v>1059</v>
      </c>
      <c r="Q552">
        <v>1</v>
      </c>
      <c r="W552">
        <v>0</v>
      </c>
      <c r="X552">
        <v>351792053</v>
      </c>
      <c r="Y552">
        <f t="shared" si="272"/>
        <v>0</v>
      </c>
      <c r="AA552">
        <v>198.36</v>
      </c>
      <c r="AB552">
        <v>0</v>
      </c>
      <c r="AC552">
        <v>0</v>
      </c>
      <c r="AD552">
        <v>0</v>
      </c>
      <c r="AE552">
        <v>206.62</v>
      </c>
      <c r="AF552">
        <v>0</v>
      </c>
      <c r="AG552">
        <v>0</v>
      </c>
      <c r="AH552">
        <v>0</v>
      </c>
      <c r="AI552">
        <v>0.96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3.7999999999999999E-2</v>
      </c>
      <c r="AU552" t="s">
        <v>14</v>
      </c>
      <c r="AV552">
        <v>0</v>
      </c>
      <c r="AW552">
        <v>2</v>
      </c>
      <c r="AX552">
        <v>302025375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7.8515600000000001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ROUND(Y552*Source!I300,7)</f>
        <v>0</v>
      </c>
      <c r="CY552">
        <f t="shared" si="273"/>
        <v>198.36</v>
      </c>
      <c r="CZ552">
        <f t="shared" si="274"/>
        <v>206.62</v>
      </c>
      <c r="DA552">
        <f t="shared" si="275"/>
        <v>0.96</v>
      </c>
      <c r="DB552">
        <f t="shared" si="276"/>
        <v>0</v>
      </c>
      <c r="DC552">
        <f t="shared" si="277"/>
        <v>0</v>
      </c>
      <c r="DD552" t="s">
        <v>3</v>
      </c>
      <c r="DE552" t="s">
        <v>3</v>
      </c>
      <c r="DF552">
        <f t="shared" si="278"/>
        <v>0</v>
      </c>
      <c r="DG552">
        <f t="shared" si="279"/>
        <v>0</v>
      </c>
      <c r="DH552">
        <f t="shared" si="252"/>
        <v>0</v>
      </c>
      <c r="DI552">
        <f t="shared" si="253"/>
        <v>0</v>
      </c>
      <c r="DJ552">
        <f t="shared" si="280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ROW(Source!A300)</f>
        <v>300</v>
      </c>
      <c r="B553">
        <v>302024475</v>
      </c>
      <c r="C553">
        <v>302019040</v>
      </c>
      <c r="D553">
        <v>277865875</v>
      </c>
      <c r="E553">
        <v>1</v>
      </c>
      <c r="F553">
        <v>1</v>
      </c>
      <c r="G553">
        <v>1</v>
      </c>
      <c r="H553">
        <v>3</v>
      </c>
      <c r="I553" t="s">
        <v>1128</v>
      </c>
      <c r="J553" t="s">
        <v>1129</v>
      </c>
      <c r="K553" t="s">
        <v>1130</v>
      </c>
      <c r="L553">
        <v>1301</v>
      </c>
      <c r="N553">
        <v>1003</v>
      </c>
      <c r="O553" t="s">
        <v>877</v>
      </c>
      <c r="P553" t="s">
        <v>877</v>
      </c>
      <c r="Q553">
        <v>1</v>
      </c>
      <c r="W553">
        <v>0</v>
      </c>
      <c r="X553">
        <v>-1606348536</v>
      </c>
      <c r="Y553">
        <f t="shared" si="272"/>
        <v>0</v>
      </c>
      <c r="AA553">
        <v>20.92</v>
      </c>
      <c r="AB553">
        <v>0</v>
      </c>
      <c r="AC553">
        <v>0</v>
      </c>
      <c r="AD553">
        <v>0</v>
      </c>
      <c r="AE553">
        <v>14.43</v>
      </c>
      <c r="AF553">
        <v>0</v>
      </c>
      <c r="AG553">
        <v>0</v>
      </c>
      <c r="AH553">
        <v>0</v>
      </c>
      <c r="AI553">
        <v>1.45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4.9400000000000004</v>
      </c>
      <c r="AU553" t="s">
        <v>14</v>
      </c>
      <c r="AV553">
        <v>0</v>
      </c>
      <c r="AW553">
        <v>2</v>
      </c>
      <c r="AX553">
        <v>302025376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71.284199999999998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ROUND(Y553*Source!I300,7)</f>
        <v>0</v>
      </c>
      <c r="CY553">
        <f t="shared" si="273"/>
        <v>20.92</v>
      </c>
      <c r="CZ553">
        <f t="shared" si="274"/>
        <v>14.43</v>
      </c>
      <c r="DA553">
        <f t="shared" si="275"/>
        <v>1.45</v>
      </c>
      <c r="DB553">
        <f t="shared" si="276"/>
        <v>0</v>
      </c>
      <c r="DC553">
        <f t="shared" si="277"/>
        <v>0</v>
      </c>
      <c r="DD553" t="s">
        <v>3</v>
      </c>
      <c r="DE553" t="s">
        <v>3</v>
      </c>
      <c r="DF553">
        <f t="shared" si="278"/>
        <v>0</v>
      </c>
      <c r="DG553">
        <f t="shared" si="279"/>
        <v>0</v>
      </c>
      <c r="DH553">
        <f t="shared" si="252"/>
        <v>0</v>
      </c>
      <c r="DI553">
        <f t="shared" si="253"/>
        <v>0</v>
      </c>
      <c r="DJ553">
        <f t="shared" si="280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ROW(Source!A300)</f>
        <v>300</v>
      </c>
      <c r="B554">
        <v>302024475</v>
      </c>
      <c r="C554">
        <v>302019040</v>
      </c>
      <c r="D554">
        <v>277881757</v>
      </c>
      <c r="E554">
        <v>1</v>
      </c>
      <c r="F554">
        <v>1</v>
      </c>
      <c r="G554">
        <v>1</v>
      </c>
      <c r="H554">
        <v>3</v>
      </c>
      <c r="I554" t="s">
        <v>1076</v>
      </c>
      <c r="J554" t="s">
        <v>1077</v>
      </c>
      <c r="K554" t="s">
        <v>1078</v>
      </c>
      <c r="L554">
        <v>1348</v>
      </c>
      <c r="N554">
        <v>1009</v>
      </c>
      <c r="O554" t="s">
        <v>843</v>
      </c>
      <c r="P554" t="s">
        <v>843</v>
      </c>
      <c r="Q554">
        <v>1000</v>
      </c>
      <c r="W554">
        <v>0</v>
      </c>
      <c r="X554">
        <v>-30100679</v>
      </c>
      <c r="Y554">
        <f t="shared" si="272"/>
        <v>0</v>
      </c>
      <c r="AA554">
        <v>1071093.53</v>
      </c>
      <c r="AB554">
        <v>0</v>
      </c>
      <c r="AC554">
        <v>0</v>
      </c>
      <c r="AD554">
        <v>0</v>
      </c>
      <c r="AE554">
        <v>1050091.7</v>
      </c>
      <c r="AF554">
        <v>0</v>
      </c>
      <c r="AG554">
        <v>0</v>
      </c>
      <c r="AH554">
        <v>0</v>
      </c>
      <c r="AI554">
        <v>1.02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3.0000000000000001E-5</v>
      </c>
      <c r="AU554" t="s">
        <v>14</v>
      </c>
      <c r="AV554">
        <v>0</v>
      </c>
      <c r="AW554">
        <v>2</v>
      </c>
      <c r="AX554">
        <v>302025377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31.502751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ROUND(Y554*Source!I300,7)</f>
        <v>0</v>
      </c>
      <c r="CY554">
        <f t="shared" si="273"/>
        <v>1071093.53</v>
      </c>
      <c r="CZ554">
        <f t="shared" si="274"/>
        <v>1050091.7</v>
      </c>
      <c r="DA554">
        <f t="shared" si="275"/>
        <v>1.02</v>
      </c>
      <c r="DB554">
        <f t="shared" si="276"/>
        <v>0</v>
      </c>
      <c r="DC554">
        <f t="shared" si="277"/>
        <v>0</v>
      </c>
      <c r="DD554" t="s">
        <v>3</v>
      </c>
      <c r="DE554" t="s">
        <v>3</v>
      </c>
      <c r="DF554">
        <f t="shared" si="278"/>
        <v>0</v>
      </c>
      <c r="DG554">
        <f t="shared" si="279"/>
        <v>0</v>
      </c>
      <c r="DH554">
        <f t="shared" si="252"/>
        <v>0</v>
      </c>
      <c r="DI554">
        <f t="shared" si="253"/>
        <v>0</v>
      </c>
      <c r="DJ554">
        <f t="shared" si="280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ROW(Source!A300)</f>
        <v>300</v>
      </c>
      <c r="B555">
        <v>302024475</v>
      </c>
      <c r="C555">
        <v>302019040</v>
      </c>
      <c r="D555">
        <v>277881818</v>
      </c>
      <c r="E555">
        <v>1</v>
      </c>
      <c r="F555">
        <v>1</v>
      </c>
      <c r="G555">
        <v>1</v>
      </c>
      <c r="H555">
        <v>3</v>
      </c>
      <c r="I555" t="s">
        <v>1056</v>
      </c>
      <c r="J555" t="s">
        <v>1057</v>
      </c>
      <c r="K555" t="s">
        <v>1058</v>
      </c>
      <c r="L555">
        <v>1346</v>
      </c>
      <c r="N555">
        <v>1009</v>
      </c>
      <c r="O555" t="s">
        <v>1059</v>
      </c>
      <c r="P555" t="s">
        <v>1059</v>
      </c>
      <c r="Q555">
        <v>1</v>
      </c>
      <c r="W555">
        <v>0</v>
      </c>
      <c r="X555">
        <v>1607157956</v>
      </c>
      <c r="Y555">
        <f t="shared" si="272"/>
        <v>0</v>
      </c>
      <c r="AA555">
        <v>1400.99</v>
      </c>
      <c r="AB555">
        <v>0</v>
      </c>
      <c r="AC555">
        <v>0</v>
      </c>
      <c r="AD555">
        <v>0</v>
      </c>
      <c r="AE555">
        <v>870.18</v>
      </c>
      <c r="AF555">
        <v>0</v>
      </c>
      <c r="AG555">
        <v>0</v>
      </c>
      <c r="AH555">
        <v>0</v>
      </c>
      <c r="AI555">
        <v>1.61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0.44</v>
      </c>
      <c r="AU555" t="s">
        <v>14</v>
      </c>
      <c r="AV555">
        <v>0</v>
      </c>
      <c r="AW555">
        <v>2</v>
      </c>
      <c r="AX555">
        <v>302025378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382.87919999999997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ROUND(Y555*Source!I300,7)</f>
        <v>0</v>
      </c>
      <c r="CY555">
        <f t="shared" si="273"/>
        <v>1400.99</v>
      </c>
      <c r="CZ555">
        <f t="shared" si="274"/>
        <v>870.18</v>
      </c>
      <c r="DA555">
        <f t="shared" si="275"/>
        <v>1.61</v>
      </c>
      <c r="DB555">
        <f t="shared" si="276"/>
        <v>0</v>
      </c>
      <c r="DC555">
        <f t="shared" si="277"/>
        <v>0</v>
      </c>
      <c r="DD555" t="s">
        <v>3</v>
      </c>
      <c r="DE555" t="s">
        <v>3</v>
      </c>
      <c r="DF555">
        <f t="shared" si="278"/>
        <v>0</v>
      </c>
      <c r="DG555">
        <f t="shared" si="279"/>
        <v>0</v>
      </c>
      <c r="DH555">
        <f t="shared" si="252"/>
        <v>0</v>
      </c>
      <c r="DI555">
        <f t="shared" si="253"/>
        <v>0</v>
      </c>
      <c r="DJ555">
        <f t="shared" si="280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ROW(Source!A300)</f>
        <v>300</v>
      </c>
      <c r="B556">
        <v>302024475</v>
      </c>
      <c r="C556">
        <v>302019040</v>
      </c>
      <c r="D556">
        <v>277881843</v>
      </c>
      <c r="E556">
        <v>1</v>
      </c>
      <c r="F556">
        <v>1</v>
      </c>
      <c r="G556">
        <v>1</v>
      </c>
      <c r="H556">
        <v>3</v>
      </c>
      <c r="I556" t="s">
        <v>1156</v>
      </c>
      <c r="J556" t="s">
        <v>1157</v>
      </c>
      <c r="K556" t="s">
        <v>1158</v>
      </c>
      <c r="L556">
        <v>1346</v>
      </c>
      <c r="N556">
        <v>1009</v>
      </c>
      <c r="O556" t="s">
        <v>1059</v>
      </c>
      <c r="P556" t="s">
        <v>1059</v>
      </c>
      <c r="Q556">
        <v>1</v>
      </c>
      <c r="W556">
        <v>0</v>
      </c>
      <c r="X556">
        <v>-385227147</v>
      </c>
      <c r="Y556">
        <f t="shared" si="272"/>
        <v>0</v>
      </c>
      <c r="AA556">
        <v>4083.68</v>
      </c>
      <c r="AB556">
        <v>0</v>
      </c>
      <c r="AC556">
        <v>0</v>
      </c>
      <c r="AD556">
        <v>0</v>
      </c>
      <c r="AE556">
        <v>2536.4499999999998</v>
      </c>
      <c r="AF556">
        <v>0</v>
      </c>
      <c r="AG556">
        <v>0</v>
      </c>
      <c r="AH556">
        <v>0</v>
      </c>
      <c r="AI556">
        <v>1.61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7.1999999999999998E-3</v>
      </c>
      <c r="AU556" t="s">
        <v>14</v>
      </c>
      <c r="AV556">
        <v>0</v>
      </c>
      <c r="AW556">
        <v>2</v>
      </c>
      <c r="AX556">
        <v>302025379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18.262439999999998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ROUND(Y556*Source!I300,7)</f>
        <v>0</v>
      </c>
      <c r="CY556">
        <f t="shared" si="273"/>
        <v>4083.68</v>
      </c>
      <c r="CZ556">
        <f t="shared" si="274"/>
        <v>2536.4499999999998</v>
      </c>
      <c r="DA556">
        <f t="shared" si="275"/>
        <v>1.61</v>
      </c>
      <c r="DB556">
        <f t="shared" si="276"/>
        <v>0</v>
      </c>
      <c r="DC556">
        <f t="shared" si="277"/>
        <v>0</v>
      </c>
      <c r="DD556" t="s">
        <v>3</v>
      </c>
      <c r="DE556" t="s">
        <v>3</v>
      </c>
      <c r="DF556">
        <f t="shared" si="278"/>
        <v>0</v>
      </c>
      <c r="DG556">
        <f t="shared" si="279"/>
        <v>0</v>
      </c>
      <c r="DH556">
        <f t="shared" si="252"/>
        <v>0</v>
      </c>
      <c r="DI556">
        <f t="shared" si="253"/>
        <v>0</v>
      </c>
      <c r="DJ556">
        <f t="shared" si="280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ROW(Source!A300)</f>
        <v>300</v>
      </c>
      <c r="B557">
        <v>302024475</v>
      </c>
      <c r="C557">
        <v>302019040</v>
      </c>
      <c r="D557">
        <v>277895648</v>
      </c>
      <c r="E557">
        <v>1</v>
      </c>
      <c r="F557">
        <v>1</v>
      </c>
      <c r="G557">
        <v>1</v>
      </c>
      <c r="H557">
        <v>3</v>
      </c>
      <c r="I557" t="s">
        <v>1159</v>
      </c>
      <c r="J557" t="s">
        <v>1160</v>
      </c>
      <c r="K557" t="s">
        <v>1161</v>
      </c>
      <c r="L557">
        <v>1346</v>
      </c>
      <c r="N557">
        <v>1009</v>
      </c>
      <c r="O557" t="s">
        <v>1059</v>
      </c>
      <c r="P557" t="s">
        <v>1059</v>
      </c>
      <c r="Q557">
        <v>1</v>
      </c>
      <c r="W557">
        <v>0</v>
      </c>
      <c r="X557">
        <v>-991156749</v>
      </c>
      <c r="Y557">
        <f t="shared" si="272"/>
        <v>0</v>
      </c>
      <c r="AA557">
        <v>2660.99</v>
      </c>
      <c r="AB557">
        <v>0</v>
      </c>
      <c r="AC557">
        <v>0</v>
      </c>
      <c r="AD557">
        <v>0</v>
      </c>
      <c r="AE557">
        <v>1928.25</v>
      </c>
      <c r="AF557">
        <v>0</v>
      </c>
      <c r="AG557">
        <v>0</v>
      </c>
      <c r="AH557">
        <v>0</v>
      </c>
      <c r="AI557">
        <v>1.38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1.2999999999999999E-2</v>
      </c>
      <c r="AU557" t="s">
        <v>14</v>
      </c>
      <c r="AV557">
        <v>0</v>
      </c>
      <c r="AW557">
        <v>2</v>
      </c>
      <c r="AX557">
        <v>302025380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25.067249999999998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ROUND(Y557*Source!I300,7)</f>
        <v>0</v>
      </c>
      <c r="CY557">
        <f t="shared" si="273"/>
        <v>2660.99</v>
      </c>
      <c r="CZ557">
        <f t="shared" si="274"/>
        <v>1928.25</v>
      </c>
      <c r="DA557">
        <f t="shared" si="275"/>
        <v>1.38</v>
      </c>
      <c r="DB557">
        <f t="shared" si="276"/>
        <v>0</v>
      </c>
      <c r="DC557">
        <f t="shared" si="277"/>
        <v>0</v>
      </c>
      <c r="DD557" t="s">
        <v>3</v>
      </c>
      <c r="DE557" t="s">
        <v>3</v>
      </c>
      <c r="DF557">
        <f t="shared" si="278"/>
        <v>0</v>
      </c>
      <c r="DG557">
        <f t="shared" si="279"/>
        <v>0</v>
      </c>
      <c r="DH557">
        <f t="shared" si="252"/>
        <v>0</v>
      </c>
      <c r="DI557">
        <f t="shared" si="253"/>
        <v>0</v>
      </c>
      <c r="DJ557">
        <f t="shared" si="280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ROW(Source!A300)</f>
        <v>300</v>
      </c>
      <c r="B558">
        <v>302024475</v>
      </c>
      <c r="C558">
        <v>302019040</v>
      </c>
      <c r="D558">
        <v>277907649</v>
      </c>
      <c r="E558">
        <v>1</v>
      </c>
      <c r="F558">
        <v>1</v>
      </c>
      <c r="G558">
        <v>1</v>
      </c>
      <c r="H558">
        <v>3</v>
      </c>
      <c r="I558" t="s">
        <v>1131</v>
      </c>
      <c r="J558" t="s">
        <v>1132</v>
      </c>
      <c r="K558" t="s">
        <v>1133</v>
      </c>
      <c r="L558">
        <v>1346</v>
      </c>
      <c r="N558">
        <v>1009</v>
      </c>
      <c r="O558" t="s">
        <v>1059</v>
      </c>
      <c r="P558" t="s">
        <v>1059</v>
      </c>
      <c r="Q558">
        <v>1</v>
      </c>
      <c r="W558">
        <v>0</v>
      </c>
      <c r="X558">
        <v>195053230</v>
      </c>
      <c r="Y558">
        <f t="shared" si="272"/>
        <v>0</v>
      </c>
      <c r="AA558">
        <v>1798.07</v>
      </c>
      <c r="AB558">
        <v>0</v>
      </c>
      <c r="AC558">
        <v>0</v>
      </c>
      <c r="AD558">
        <v>0</v>
      </c>
      <c r="AE558">
        <v>1912.84</v>
      </c>
      <c r="AF558">
        <v>0</v>
      </c>
      <c r="AG558">
        <v>0</v>
      </c>
      <c r="AH558">
        <v>0</v>
      </c>
      <c r="AI558">
        <v>0.94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5.0000000000000001E-3</v>
      </c>
      <c r="AU558" t="s">
        <v>14</v>
      </c>
      <c r="AV558">
        <v>0</v>
      </c>
      <c r="AW558">
        <v>2</v>
      </c>
      <c r="AX558">
        <v>302025381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9.5641999999999996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ROUND(Y558*Source!I300,7)</f>
        <v>0</v>
      </c>
      <c r="CY558">
        <f t="shared" si="273"/>
        <v>1798.07</v>
      </c>
      <c r="CZ558">
        <f t="shared" si="274"/>
        <v>1912.84</v>
      </c>
      <c r="DA558">
        <f t="shared" si="275"/>
        <v>0.94</v>
      </c>
      <c r="DB558">
        <f t="shared" si="276"/>
        <v>0</v>
      </c>
      <c r="DC558">
        <f t="shared" si="277"/>
        <v>0</v>
      </c>
      <c r="DD558" t="s">
        <v>3</v>
      </c>
      <c r="DE558" t="s">
        <v>3</v>
      </c>
      <c r="DF558">
        <f t="shared" si="278"/>
        <v>0</v>
      </c>
      <c r="DG558">
        <f t="shared" si="279"/>
        <v>0</v>
      </c>
      <c r="DH558">
        <f t="shared" si="252"/>
        <v>0</v>
      </c>
      <c r="DI558">
        <f t="shared" si="253"/>
        <v>0</v>
      </c>
      <c r="DJ558">
        <f t="shared" si="280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ROW(Source!A300)</f>
        <v>300</v>
      </c>
      <c r="B559">
        <v>302024475</v>
      </c>
      <c r="C559">
        <v>302019040</v>
      </c>
      <c r="D559">
        <v>277910574</v>
      </c>
      <c r="E559">
        <v>1</v>
      </c>
      <c r="F559">
        <v>1</v>
      </c>
      <c r="G559">
        <v>1</v>
      </c>
      <c r="H559">
        <v>3</v>
      </c>
      <c r="I559" t="s">
        <v>1153</v>
      </c>
      <c r="J559" t="s">
        <v>1154</v>
      </c>
      <c r="K559" t="s">
        <v>1155</v>
      </c>
      <c r="L559">
        <v>1371</v>
      </c>
      <c r="N559">
        <v>1013</v>
      </c>
      <c r="O559" t="s">
        <v>200</v>
      </c>
      <c r="P559" t="s">
        <v>200</v>
      </c>
      <c r="Q559">
        <v>1</v>
      </c>
      <c r="W559">
        <v>0</v>
      </c>
      <c r="X559">
        <v>-54192603</v>
      </c>
      <c r="Y559">
        <f t="shared" si="272"/>
        <v>0</v>
      </c>
      <c r="AA559">
        <v>735.46</v>
      </c>
      <c r="AB559">
        <v>0</v>
      </c>
      <c r="AC559">
        <v>0</v>
      </c>
      <c r="AD559">
        <v>0</v>
      </c>
      <c r="AE559">
        <v>579.1</v>
      </c>
      <c r="AF559">
        <v>0</v>
      </c>
      <c r="AG559">
        <v>0</v>
      </c>
      <c r="AH559">
        <v>0</v>
      </c>
      <c r="AI559">
        <v>1.27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</v>
      </c>
      <c r="AU559" t="s">
        <v>14</v>
      </c>
      <c r="AV559">
        <v>0</v>
      </c>
      <c r="AW559">
        <v>2</v>
      </c>
      <c r="AX559">
        <v>302025382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579.1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ROUND(Y559*Source!I300,7)</f>
        <v>0</v>
      </c>
      <c r="CY559">
        <f t="shared" si="273"/>
        <v>735.46</v>
      </c>
      <c r="CZ559">
        <f t="shared" si="274"/>
        <v>579.1</v>
      </c>
      <c r="DA559">
        <f t="shared" si="275"/>
        <v>1.27</v>
      </c>
      <c r="DB559">
        <f t="shared" si="276"/>
        <v>0</v>
      </c>
      <c r="DC559">
        <f t="shared" si="277"/>
        <v>0</v>
      </c>
      <c r="DD559" t="s">
        <v>3</v>
      </c>
      <c r="DE559" t="s">
        <v>3</v>
      </c>
      <c r="DF559">
        <f t="shared" si="278"/>
        <v>0</v>
      </c>
      <c r="DG559">
        <f t="shared" si="279"/>
        <v>0</v>
      </c>
      <c r="DH559">
        <f t="shared" si="252"/>
        <v>0</v>
      </c>
      <c r="DI559">
        <f t="shared" si="253"/>
        <v>0</v>
      </c>
      <c r="DJ559">
        <f t="shared" si="280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ROW(Source!A300)</f>
        <v>300</v>
      </c>
      <c r="B560">
        <v>302024475</v>
      </c>
      <c r="C560">
        <v>302019040</v>
      </c>
      <c r="D560">
        <v>277922793</v>
      </c>
      <c r="E560">
        <v>1</v>
      </c>
      <c r="F560">
        <v>1</v>
      </c>
      <c r="G560">
        <v>1</v>
      </c>
      <c r="H560">
        <v>3</v>
      </c>
      <c r="I560" t="s">
        <v>1137</v>
      </c>
      <c r="J560" t="s">
        <v>1138</v>
      </c>
      <c r="K560" t="s">
        <v>1139</v>
      </c>
      <c r="L560">
        <v>1425</v>
      </c>
      <c r="N560">
        <v>1013</v>
      </c>
      <c r="O560" t="s">
        <v>1086</v>
      </c>
      <c r="P560" t="s">
        <v>1086</v>
      </c>
      <c r="Q560">
        <v>1</v>
      </c>
      <c r="W560">
        <v>0</v>
      </c>
      <c r="X560">
        <v>1394025239</v>
      </c>
      <c r="Y560">
        <f t="shared" si="272"/>
        <v>0</v>
      </c>
      <c r="AA560">
        <v>60.02</v>
      </c>
      <c r="AB560">
        <v>0</v>
      </c>
      <c r="AC560">
        <v>0</v>
      </c>
      <c r="AD560">
        <v>0</v>
      </c>
      <c r="AE560">
        <v>47.26</v>
      </c>
      <c r="AF560">
        <v>0</v>
      </c>
      <c r="AG560">
        <v>0</v>
      </c>
      <c r="AH560">
        <v>0</v>
      </c>
      <c r="AI560">
        <v>1.27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0.17</v>
      </c>
      <c r="AU560" t="s">
        <v>14</v>
      </c>
      <c r="AV560">
        <v>0</v>
      </c>
      <c r="AW560">
        <v>2</v>
      </c>
      <c r="AX560">
        <v>302025383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8.0342000000000002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ROUND(Y560*Source!I300,7)</f>
        <v>0</v>
      </c>
      <c r="CY560">
        <f t="shared" si="273"/>
        <v>60.02</v>
      </c>
      <c r="CZ560">
        <f t="shared" si="274"/>
        <v>47.26</v>
      </c>
      <c r="DA560">
        <f t="shared" si="275"/>
        <v>1.27</v>
      </c>
      <c r="DB560">
        <f t="shared" si="276"/>
        <v>0</v>
      </c>
      <c r="DC560">
        <f t="shared" si="277"/>
        <v>0</v>
      </c>
      <c r="DD560" t="s">
        <v>3</v>
      </c>
      <c r="DE560" t="s">
        <v>3</v>
      </c>
      <c r="DF560">
        <f t="shared" si="278"/>
        <v>0</v>
      </c>
      <c r="DG560">
        <f t="shared" si="279"/>
        <v>0</v>
      </c>
      <c r="DH560">
        <f t="shared" si="252"/>
        <v>0</v>
      </c>
      <c r="DI560">
        <f t="shared" si="253"/>
        <v>0</v>
      </c>
      <c r="DJ560">
        <f t="shared" si="280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ROW(Source!A300)</f>
        <v>300</v>
      </c>
      <c r="B561">
        <v>302024475</v>
      </c>
      <c r="C561">
        <v>302019040</v>
      </c>
      <c r="D561">
        <v>277922809</v>
      </c>
      <c r="E561">
        <v>1</v>
      </c>
      <c r="F561">
        <v>1</v>
      </c>
      <c r="G561">
        <v>1</v>
      </c>
      <c r="H561">
        <v>3</v>
      </c>
      <c r="I561" t="s">
        <v>1140</v>
      </c>
      <c r="J561" t="s">
        <v>1141</v>
      </c>
      <c r="K561" t="s">
        <v>1142</v>
      </c>
      <c r="L561">
        <v>1407</v>
      </c>
      <c r="N561">
        <v>1013</v>
      </c>
      <c r="O561" t="s">
        <v>1143</v>
      </c>
      <c r="P561" t="s">
        <v>1143</v>
      </c>
      <c r="Q561">
        <v>1</v>
      </c>
      <c r="W561">
        <v>0</v>
      </c>
      <c r="X561">
        <v>-317919792</v>
      </c>
      <c r="Y561">
        <f t="shared" si="272"/>
        <v>0</v>
      </c>
      <c r="AA561">
        <v>6597.27</v>
      </c>
      <c r="AB561">
        <v>0</v>
      </c>
      <c r="AC561">
        <v>0</v>
      </c>
      <c r="AD561">
        <v>0</v>
      </c>
      <c r="AE561">
        <v>6052.54</v>
      </c>
      <c r="AF561">
        <v>0</v>
      </c>
      <c r="AG561">
        <v>0</v>
      </c>
      <c r="AH561">
        <v>0</v>
      </c>
      <c r="AI561">
        <v>1.0900000000000001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8.9999999999999993E-3</v>
      </c>
      <c r="AU561" t="s">
        <v>14</v>
      </c>
      <c r="AV561">
        <v>0</v>
      </c>
      <c r="AW561">
        <v>2</v>
      </c>
      <c r="AX561">
        <v>302025384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54.472859999999997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ROUND(Y561*Source!I300,7)</f>
        <v>0</v>
      </c>
      <c r="CY561">
        <f t="shared" si="273"/>
        <v>6597.27</v>
      </c>
      <c r="CZ561">
        <f t="shared" si="274"/>
        <v>6052.54</v>
      </c>
      <c r="DA561">
        <f t="shared" si="275"/>
        <v>1.0900000000000001</v>
      </c>
      <c r="DB561">
        <f t="shared" si="276"/>
        <v>0</v>
      </c>
      <c r="DC561">
        <f t="shared" si="277"/>
        <v>0</v>
      </c>
      <c r="DD561" t="s">
        <v>3</v>
      </c>
      <c r="DE561" t="s">
        <v>3</v>
      </c>
      <c r="DF561">
        <f t="shared" si="278"/>
        <v>0</v>
      </c>
      <c r="DG561">
        <f t="shared" si="279"/>
        <v>0</v>
      </c>
      <c r="DH561">
        <f t="shared" si="252"/>
        <v>0</v>
      </c>
      <c r="DI561">
        <f t="shared" si="253"/>
        <v>0</v>
      </c>
      <c r="DJ561">
        <f t="shared" si="280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ROW(Source!A300)</f>
        <v>300</v>
      </c>
      <c r="B562">
        <v>302024475</v>
      </c>
      <c r="C562">
        <v>302019040</v>
      </c>
      <c r="D562">
        <v>277933977</v>
      </c>
      <c r="E562">
        <v>1</v>
      </c>
      <c r="F562">
        <v>1</v>
      </c>
      <c r="G562">
        <v>1</v>
      </c>
      <c r="H562">
        <v>3</v>
      </c>
      <c r="I562" t="s">
        <v>1162</v>
      </c>
      <c r="J562" t="s">
        <v>1163</v>
      </c>
      <c r="K562" t="s">
        <v>1164</v>
      </c>
      <c r="L562">
        <v>1301</v>
      </c>
      <c r="N562">
        <v>1003</v>
      </c>
      <c r="O562" t="s">
        <v>877</v>
      </c>
      <c r="P562" t="s">
        <v>877</v>
      </c>
      <c r="Q562">
        <v>1</v>
      </c>
      <c r="W562">
        <v>0</v>
      </c>
      <c r="X562">
        <v>-154609673</v>
      </c>
      <c r="Y562">
        <f t="shared" si="272"/>
        <v>0</v>
      </c>
      <c r="AA562">
        <v>156.53</v>
      </c>
      <c r="AB562">
        <v>0</v>
      </c>
      <c r="AC562">
        <v>0</v>
      </c>
      <c r="AD562">
        <v>0</v>
      </c>
      <c r="AE562">
        <v>123.25</v>
      </c>
      <c r="AF562">
        <v>0</v>
      </c>
      <c r="AG562">
        <v>0</v>
      </c>
      <c r="AH562">
        <v>0</v>
      </c>
      <c r="AI562">
        <v>1.27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0.7</v>
      </c>
      <c r="AU562" t="s">
        <v>14</v>
      </c>
      <c r="AV562">
        <v>0</v>
      </c>
      <c r="AW562">
        <v>2</v>
      </c>
      <c r="AX562">
        <v>302025385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86.274999999999991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ROUND(Y562*Source!I300,7)</f>
        <v>0</v>
      </c>
      <c r="CY562">
        <f t="shared" si="273"/>
        <v>156.53</v>
      </c>
      <c r="CZ562">
        <f t="shared" si="274"/>
        <v>123.25</v>
      </c>
      <c r="DA562">
        <f t="shared" si="275"/>
        <v>1.27</v>
      </c>
      <c r="DB562">
        <f t="shared" si="276"/>
        <v>0</v>
      </c>
      <c r="DC562">
        <f t="shared" si="277"/>
        <v>0</v>
      </c>
      <c r="DD562" t="s">
        <v>3</v>
      </c>
      <c r="DE562" t="s">
        <v>3</v>
      </c>
      <c r="DF562">
        <f t="shared" si="278"/>
        <v>0</v>
      </c>
      <c r="DG562">
        <f t="shared" si="279"/>
        <v>0</v>
      </c>
      <c r="DH562">
        <f t="shared" si="252"/>
        <v>0</v>
      </c>
      <c r="DI562">
        <f t="shared" si="253"/>
        <v>0</v>
      </c>
      <c r="DJ562">
        <f t="shared" si="280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ROW(Source!A300)</f>
        <v>300</v>
      </c>
      <c r="B563">
        <v>302024475</v>
      </c>
      <c r="C563">
        <v>302019040</v>
      </c>
      <c r="D563">
        <v>277566433</v>
      </c>
      <c r="E563">
        <v>109</v>
      </c>
      <c r="F563">
        <v>1</v>
      </c>
      <c r="G563">
        <v>1</v>
      </c>
      <c r="H563">
        <v>3</v>
      </c>
      <c r="I563" t="s">
        <v>1046</v>
      </c>
      <c r="J563" t="s">
        <v>3</v>
      </c>
      <c r="K563" t="s">
        <v>1047</v>
      </c>
      <c r="L563">
        <v>3277935</v>
      </c>
      <c r="N563">
        <v>1013</v>
      </c>
      <c r="O563" t="s">
        <v>1048</v>
      </c>
      <c r="P563" t="s">
        <v>1048</v>
      </c>
      <c r="Q563">
        <v>1</v>
      </c>
      <c r="W563">
        <v>0</v>
      </c>
      <c r="X563">
        <v>274903907</v>
      </c>
      <c r="Y563">
        <f>AT563</f>
        <v>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3</v>
      </c>
      <c r="AT563">
        <v>2</v>
      </c>
      <c r="AU563" t="s">
        <v>3</v>
      </c>
      <c r="AV563">
        <v>0</v>
      </c>
      <c r="AW563">
        <v>2</v>
      </c>
      <c r="AX563">
        <v>302025386</v>
      </c>
      <c r="AY563">
        <v>1</v>
      </c>
      <c r="AZ563">
        <v>2048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ROUND(Y563*Source!I300,7)</f>
        <v>2</v>
      </c>
      <c r="CY563">
        <f t="shared" si="273"/>
        <v>0</v>
      </c>
      <c r="CZ563">
        <f t="shared" si="274"/>
        <v>0</v>
      </c>
      <c r="DA563">
        <f t="shared" si="275"/>
        <v>1</v>
      </c>
      <c r="DB563">
        <f>ROUND(ROUND(AT563*CZ563,2),6)</f>
        <v>0</v>
      </c>
      <c r="DC563">
        <f>ROUND(ROUND(AT563*AG563,2),6)</f>
        <v>0</v>
      </c>
      <c r="DD563" t="s">
        <v>3</v>
      </c>
      <c r="DE563" t="s">
        <v>3</v>
      </c>
      <c r="DF563">
        <f>ROUND(ROUND(AE563,2)*CX563,2)</f>
        <v>0</v>
      </c>
      <c r="DG563">
        <f t="shared" si="279"/>
        <v>0</v>
      </c>
      <c r="DH563">
        <f t="shared" si="252"/>
        <v>0</v>
      </c>
      <c r="DI563">
        <f t="shared" si="253"/>
        <v>0</v>
      </c>
      <c r="DJ563">
        <f t="shared" si="280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ROW(Source!A301)</f>
        <v>301</v>
      </c>
      <c r="B564">
        <v>302024475</v>
      </c>
      <c r="C564">
        <v>302019081</v>
      </c>
      <c r="D564">
        <v>277560305</v>
      </c>
      <c r="E564">
        <v>109</v>
      </c>
      <c r="F564">
        <v>1</v>
      </c>
      <c r="G564">
        <v>1</v>
      </c>
      <c r="H564">
        <v>1</v>
      </c>
      <c r="I564" t="s">
        <v>1051</v>
      </c>
      <c r="J564" t="s">
        <v>3</v>
      </c>
      <c r="K564" t="s">
        <v>1052</v>
      </c>
      <c r="L564">
        <v>1191</v>
      </c>
      <c r="N564">
        <v>1013</v>
      </c>
      <c r="O564" t="s">
        <v>1038</v>
      </c>
      <c r="P564" t="s">
        <v>1038</v>
      </c>
      <c r="Q564">
        <v>1</v>
      </c>
      <c r="W564">
        <v>0</v>
      </c>
      <c r="X564">
        <v>-1111239348</v>
      </c>
      <c r="Y564">
        <f>AT564</f>
        <v>15</v>
      </c>
      <c r="AA564">
        <v>0</v>
      </c>
      <c r="AB564">
        <v>0</v>
      </c>
      <c r="AC564">
        <v>0</v>
      </c>
      <c r="AD564">
        <v>477.98</v>
      </c>
      <c r="AE564">
        <v>0</v>
      </c>
      <c r="AF564">
        <v>0</v>
      </c>
      <c r="AG564">
        <v>0</v>
      </c>
      <c r="AH564">
        <v>477.98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15</v>
      </c>
      <c r="AU564" t="s">
        <v>3</v>
      </c>
      <c r="AV564">
        <v>1</v>
      </c>
      <c r="AW564">
        <v>2</v>
      </c>
      <c r="AX564">
        <v>302025387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7169.7000000000007</v>
      </c>
      <c r="BN564">
        <v>15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7169.7000000000007</v>
      </c>
      <c r="BU564">
        <v>15</v>
      </c>
      <c r="BV564">
        <v>0</v>
      </c>
      <c r="BW564">
        <v>1</v>
      </c>
      <c r="CU564">
        <f>ROUND(AT564*Source!I301*AH564*AL564,2)</f>
        <v>7169.7</v>
      </c>
      <c r="CV564">
        <f>ROUND(Y564*Source!I301,7)</f>
        <v>15</v>
      </c>
      <c r="CW564">
        <v>0</v>
      </c>
      <c r="CX564">
        <f>ROUND(Y564*Source!I301,7)</f>
        <v>15</v>
      </c>
      <c r="CY564">
        <f>AD564</f>
        <v>477.98</v>
      </c>
      <c r="CZ564">
        <f>AH564</f>
        <v>477.98</v>
      </c>
      <c r="DA564">
        <f>AL564</f>
        <v>1</v>
      </c>
      <c r="DB564">
        <f>ROUND(ROUND(AT564*CZ564,2),6)</f>
        <v>7169.7</v>
      </c>
      <c r="DC564">
        <f>ROUND(ROUND(AT564*AG564,2),6)</f>
        <v>0</v>
      </c>
      <c r="DD564" t="s">
        <v>3</v>
      </c>
      <c r="DE564" t="s">
        <v>3</v>
      </c>
      <c r="DF564">
        <f>ROUND(ROUND(AE564,2)*CX564,2)</f>
        <v>0</v>
      </c>
      <c r="DG564">
        <f t="shared" si="279"/>
        <v>0</v>
      </c>
      <c r="DH564">
        <f t="shared" si="252"/>
        <v>0</v>
      </c>
      <c r="DI564">
        <f t="shared" si="253"/>
        <v>7169.7</v>
      </c>
      <c r="DJ564">
        <f>DI564</f>
        <v>7169.7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ROW(Source!A301)</f>
        <v>301</v>
      </c>
      <c r="B565">
        <v>302024475</v>
      </c>
      <c r="C565">
        <v>302019081</v>
      </c>
      <c r="D565">
        <v>277560491</v>
      </c>
      <c r="E565">
        <v>109</v>
      </c>
      <c r="F565">
        <v>1</v>
      </c>
      <c r="G565">
        <v>1</v>
      </c>
      <c r="H565">
        <v>1</v>
      </c>
      <c r="I565" t="s">
        <v>1039</v>
      </c>
      <c r="J565" t="s">
        <v>3</v>
      </c>
      <c r="K565" t="s">
        <v>1040</v>
      </c>
      <c r="L565">
        <v>1191</v>
      </c>
      <c r="N565">
        <v>1013</v>
      </c>
      <c r="O565" t="s">
        <v>1038</v>
      </c>
      <c r="P565" t="s">
        <v>1038</v>
      </c>
      <c r="Q565">
        <v>1</v>
      </c>
      <c r="W565">
        <v>0</v>
      </c>
      <c r="X565">
        <v>-1417349443</v>
      </c>
      <c r="Y565">
        <f>AT565</f>
        <v>1.82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1.82</v>
      </c>
      <c r="AU565" t="s">
        <v>3</v>
      </c>
      <c r="AV565">
        <v>2</v>
      </c>
      <c r="AW565">
        <v>2</v>
      </c>
      <c r="AX565">
        <v>302025388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ROUND(Y565*Source!I301,7)</f>
        <v>1.82</v>
      </c>
      <c r="CY565">
        <f>AD565</f>
        <v>0</v>
      </c>
      <c r="CZ565">
        <f>AH565</f>
        <v>0</v>
      </c>
      <c r="DA565">
        <f>AL565</f>
        <v>1</v>
      </c>
      <c r="DB565">
        <f>ROUND(ROUND(AT565*CZ565,2),6)</f>
        <v>0</v>
      </c>
      <c r="DC565">
        <f>ROUND(ROUND(AT565*AG565,2),6)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279"/>
        <v>0</v>
      </c>
      <c r="DH565">
        <f t="shared" si="252"/>
        <v>0</v>
      </c>
      <c r="DI565">
        <f t="shared" si="253"/>
        <v>0</v>
      </c>
      <c r="DJ565">
        <f>DI565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ROW(Source!A301)</f>
        <v>301</v>
      </c>
      <c r="B566">
        <v>302024475</v>
      </c>
      <c r="C566">
        <v>302019081</v>
      </c>
      <c r="D566">
        <v>277945608</v>
      </c>
      <c r="E566">
        <v>1</v>
      </c>
      <c r="F566">
        <v>1</v>
      </c>
      <c r="G566">
        <v>1</v>
      </c>
      <c r="H566">
        <v>2</v>
      </c>
      <c r="I566" t="s">
        <v>1060</v>
      </c>
      <c r="J566" t="s">
        <v>1061</v>
      </c>
      <c r="K566" t="s">
        <v>1062</v>
      </c>
      <c r="L566">
        <v>1368</v>
      </c>
      <c r="N566">
        <v>1011</v>
      </c>
      <c r="O566" t="s">
        <v>1044</v>
      </c>
      <c r="P566" t="s">
        <v>1044</v>
      </c>
      <c r="Q566">
        <v>1</v>
      </c>
      <c r="W566">
        <v>0</v>
      </c>
      <c r="X566">
        <v>-582323202</v>
      </c>
      <c r="Y566">
        <f>AT566</f>
        <v>1.82</v>
      </c>
      <c r="AA566">
        <v>0</v>
      </c>
      <c r="AB566">
        <v>1114.97</v>
      </c>
      <c r="AC566">
        <v>549.32000000000005</v>
      </c>
      <c r="AD566">
        <v>0</v>
      </c>
      <c r="AE566">
        <v>0</v>
      </c>
      <c r="AF566">
        <v>995.51</v>
      </c>
      <c r="AG566">
        <v>549.32000000000005</v>
      </c>
      <c r="AH566">
        <v>0</v>
      </c>
      <c r="AI566">
        <v>1</v>
      </c>
      <c r="AJ566">
        <v>1.1200000000000001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1.82</v>
      </c>
      <c r="AU566" t="s">
        <v>3</v>
      </c>
      <c r="AV566">
        <v>1</v>
      </c>
      <c r="AW566">
        <v>2</v>
      </c>
      <c r="AX566">
        <v>302025389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1811.8282000000002</v>
      </c>
      <c r="BL566">
        <v>999.76240000000007</v>
      </c>
      <c r="BM566">
        <v>0</v>
      </c>
      <c r="BN566">
        <v>0</v>
      </c>
      <c r="BO566">
        <v>1.82</v>
      </c>
      <c r="BP566">
        <v>1</v>
      </c>
      <c r="BQ566">
        <v>0</v>
      </c>
      <c r="BR566">
        <v>1811.8282000000002</v>
      </c>
      <c r="BS566">
        <v>999.76240000000007</v>
      </c>
      <c r="BT566">
        <v>0</v>
      </c>
      <c r="BU566">
        <v>0</v>
      </c>
      <c r="BV566">
        <v>1.82</v>
      </c>
      <c r="BW566">
        <v>1</v>
      </c>
      <c r="CV566">
        <v>0</v>
      </c>
      <c r="CW566">
        <f>ROUND(Y566*Source!I301*DO566,7)</f>
        <v>1.82</v>
      </c>
      <c r="CX566">
        <f>ROUND(Y566*Source!I301,7)</f>
        <v>1.82</v>
      </c>
      <c r="CY566">
        <f>AB566</f>
        <v>1114.97</v>
      </c>
      <c r="CZ566">
        <f>AF566</f>
        <v>995.51</v>
      </c>
      <c r="DA566">
        <f>AJ566</f>
        <v>1.1200000000000001</v>
      </c>
      <c r="DB566">
        <f>ROUND(ROUND(AT566*CZ566,2),6)</f>
        <v>1811.83</v>
      </c>
      <c r="DC566">
        <f>ROUND(ROUND(AT566*AG566,2),6)</f>
        <v>999.76</v>
      </c>
      <c r="DD566" t="s">
        <v>3</v>
      </c>
      <c r="DE566" t="s">
        <v>3</v>
      </c>
      <c r="DF566">
        <f>ROUND(ROUND(AE566,2)*CX566,2)</f>
        <v>0</v>
      </c>
      <c r="DG566">
        <f>ROUND(ROUND(AF566*AJ566,2)*CX566,2)</f>
        <v>2029.25</v>
      </c>
      <c r="DH566">
        <f t="shared" si="252"/>
        <v>999.76</v>
      </c>
      <c r="DI566">
        <f t="shared" si="253"/>
        <v>0</v>
      </c>
      <c r="DJ566">
        <f>DG566+DH566</f>
        <v>3029.01</v>
      </c>
      <c r="DK566">
        <v>1</v>
      </c>
      <c r="DL566" t="s">
        <v>1045</v>
      </c>
      <c r="DM566">
        <v>5</v>
      </c>
      <c r="DN566" t="s">
        <v>1038</v>
      </c>
      <c r="DO566">
        <v>1</v>
      </c>
    </row>
    <row r="567" spans="1:119" x14ac:dyDescent="0.2">
      <c r="A567">
        <f>ROW(Source!A301)</f>
        <v>301</v>
      </c>
      <c r="B567">
        <v>302024475</v>
      </c>
      <c r="C567">
        <v>302019081</v>
      </c>
      <c r="D567">
        <v>277862413</v>
      </c>
      <c r="E567">
        <v>1</v>
      </c>
      <c r="F567">
        <v>1</v>
      </c>
      <c r="G567">
        <v>1</v>
      </c>
      <c r="H567">
        <v>3</v>
      </c>
      <c r="I567" t="s">
        <v>1116</v>
      </c>
      <c r="J567" t="s">
        <v>1117</v>
      </c>
      <c r="K567" t="s">
        <v>1118</v>
      </c>
      <c r="L567">
        <v>1348</v>
      </c>
      <c r="N567">
        <v>1009</v>
      </c>
      <c r="O567" t="s">
        <v>843</v>
      </c>
      <c r="P567" t="s">
        <v>843</v>
      </c>
      <c r="Q567">
        <v>1000</v>
      </c>
      <c r="W567">
        <v>0</v>
      </c>
      <c r="X567">
        <v>-2038862519</v>
      </c>
      <c r="Y567">
        <f t="shared" ref="Y567:Y581" si="281">(AT567*ROUND(0,7))</f>
        <v>0</v>
      </c>
      <c r="AA567">
        <v>27769.599999999999</v>
      </c>
      <c r="AB567">
        <v>0</v>
      </c>
      <c r="AC567">
        <v>0</v>
      </c>
      <c r="AD567">
        <v>0</v>
      </c>
      <c r="AE567">
        <v>23335.8</v>
      </c>
      <c r="AF567">
        <v>0</v>
      </c>
      <c r="AG567">
        <v>0</v>
      </c>
      <c r="AH567">
        <v>0</v>
      </c>
      <c r="AI567">
        <v>1.19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4.4999999999999997E-3</v>
      </c>
      <c r="AU567" t="s">
        <v>14</v>
      </c>
      <c r="AV567">
        <v>0</v>
      </c>
      <c r="AW567">
        <v>2</v>
      </c>
      <c r="AX567">
        <v>302025390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105.01109999999998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ROUND(Y567*Source!I301,7)</f>
        <v>0</v>
      </c>
      <c r="CY567">
        <f t="shared" ref="CY567:CY582" si="282">AA567</f>
        <v>27769.599999999999</v>
      </c>
      <c r="CZ567">
        <f t="shared" ref="CZ567:CZ582" si="283">AE567</f>
        <v>23335.8</v>
      </c>
      <c r="DA567">
        <f t="shared" ref="DA567:DA582" si="284">AI567</f>
        <v>1.19</v>
      </c>
      <c r="DB567">
        <f t="shared" ref="DB567:DB581" si="285">ROUND((ROUND(AT567*CZ567,2)*ROUND(0,7)),6)</f>
        <v>0</v>
      </c>
      <c r="DC567">
        <f t="shared" ref="DC567:DC581" si="286">ROUND((ROUND(AT567*AG567,2)*ROUND(0,7)),6)</f>
        <v>0</v>
      </c>
      <c r="DD567" t="s">
        <v>3</v>
      </c>
      <c r="DE567" t="s">
        <v>3</v>
      </c>
      <c r="DF567">
        <f t="shared" ref="DF567:DF581" si="287">ROUND(ROUND(AE567*AI567,2)*CX567,2)</f>
        <v>0</v>
      </c>
      <c r="DG567">
        <f t="shared" ref="DG567:DG584" si="288">ROUND(ROUND(AF567,2)*CX567,2)</f>
        <v>0</v>
      </c>
      <c r="DH567">
        <f t="shared" si="252"/>
        <v>0</v>
      </c>
      <c r="DI567">
        <f t="shared" si="253"/>
        <v>0</v>
      </c>
      <c r="DJ567">
        <f t="shared" ref="DJ567:DJ582" si="289"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ROW(Source!A301)</f>
        <v>301</v>
      </c>
      <c r="B568">
        <v>302024475</v>
      </c>
      <c r="C568">
        <v>302019081</v>
      </c>
      <c r="D568">
        <v>277862499</v>
      </c>
      <c r="E568">
        <v>1</v>
      </c>
      <c r="F568">
        <v>1</v>
      </c>
      <c r="G568">
        <v>1</v>
      </c>
      <c r="H568">
        <v>3</v>
      </c>
      <c r="I568" t="s">
        <v>1053</v>
      </c>
      <c r="J568" t="s">
        <v>1054</v>
      </c>
      <c r="K568" t="s">
        <v>1055</v>
      </c>
      <c r="L568">
        <v>1348</v>
      </c>
      <c r="N568">
        <v>1009</v>
      </c>
      <c r="O568" t="s">
        <v>843</v>
      </c>
      <c r="P568" t="s">
        <v>843</v>
      </c>
      <c r="Q568">
        <v>1000</v>
      </c>
      <c r="W568">
        <v>0</v>
      </c>
      <c r="X568">
        <v>1337651512</v>
      </c>
      <c r="Y568">
        <f t="shared" si="281"/>
        <v>0</v>
      </c>
      <c r="AA568">
        <v>124600.13</v>
      </c>
      <c r="AB568">
        <v>0</v>
      </c>
      <c r="AC568">
        <v>0</v>
      </c>
      <c r="AD568">
        <v>0</v>
      </c>
      <c r="AE568">
        <v>116448.72</v>
      </c>
      <c r="AF568">
        <v>0</v>
      </c>
      <c r="AG568">
        <v>0</v>
      </c>
      <c r="AH568">
        <v>0</v>
      </c>
      <c r="AI568">
        <v>1.07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3.7000000000000002E-3</v>
      </c>
      <c r="AU568" t="s">
        <v>14</v>
      </c>
      <c r="AV568">
        <v>0</v>
      </c>
      <c r="AW568">
        <v>2</v>
      </c>
      <c r="AX568">
        <v>302025391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430.86026400000003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ROUND(Y568*Source!I301,7)</f>
        <v>0</v>
      </c>
      <c r="CY568">
        <f t="shared" si="282"/>
        <v>124600.13</v>
      </c>
      <c r="CZ568">
        <f t="shared" si="283"/>
        <v>116448.72</v>
      </c>
      <c r="DA568">
        <f t="shared" si="284"/>
        <v>1.07</v>
      </c>
      <c r="DB568">
        <f t="shared" si="285"/>
        <v>0</v>
      </c>
      <c r="DC568">
        <f t="shared" si="286"/>
        <v>0</v>
      </c>
      <c r="DD568" t="s">
        <v>3</v>
      </c>
      <c r="DE568" t="s">
        <v>3</v>
      </c>
      <c r="DF568">
        <f t="shared" si="287"/>
        <v>0</v>
      </c>
      <c r="DG568">
        <f t="shared" si="288"/>
        <v>0</v>
      </c>
      <c r="DH568">
        <f t="shared" si="252"/>
        <v>0</v>
      </c>
      <c r="DI568">
        <f t="shared" si="253"/>
        <v>0</v>
      </c>
      <c r="DJ568">
        <f t="shared" si="289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ROW(Source!A301)</f>
        <v>301</v>
      </c>
      <c r="B569">
        <v>302024475</v>
      </c>
      <c r="C569">
        <v>302019081</v>
      </c>
      <c r="D569">
        <v>277862733</v>
      </c>
      <c r="E569">
        <v>1</v>
      </c>
      <c r="F569">
        <v>1</v>
      </c>
      <c r="G569">
        <v>1</v>
      </c>
      <c r="H569">
        <v>3</v>
      </c>
      <c r="I569" t="s">
        <v>1119</v>
      </c>
      <c r="J569" t="s">
        <v>1120</v>
      </c>
      <c r="K569" t="s">
        <v>1121</v>
      </c>
      <c r="L569">
        <v>1346</v>
      </c>
      <c r="N569">
        <v>1009</v>
      </c>
      <c r="O569" t="s">
        <v>1059</v>
      </c>
      <c r="P569" t="s">
        <v>1059</v>
      </c>
      <c r="Q569">
        <v>1</v>
      </c>
      <c r="W569">
        <v>0</v>
      </c>
      <c r="X569">
        <v>1008260642</v>
      </c>
      <c r="Y569">
        <f t="shared" si="281"/>
        <v>0</v>
      </c>
      <c r="AA569">
        <v>318.25</v>
      </c>
      <c r="AB569">
        <v>0</v>
      </c>
      <c r="AC569">
        <v>0</v>
      </c>
      <c r="AD569">
        <v>0</v>
      </c>
      <c r="AE569">
        <v>284.14999999999998</v>
      </c>
      <c r="AF569">
        <v>0</v>
      </c>
      <c r="AG569">
        <v>0</v>
      </c>
      <c r="AH569">
        <v>0</v>
      </c>
      <c r="AI569">
        <v>1.1200000000000001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3.0000000000000001E-3</v>
      </c>
      <c r="AU569" t="s">
        <v>14</v>
      </c>
      <c r="AV569">
        <v>0</v>
      </c>
      <c r="AW569">
        <v>2</v>
      </c>
      <c r="AX569">
        <v>302025392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0.85244999999999993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ROUND(Y569*Source!I301,7)</f>
        <v>0</v>
      </c>
      <c r="CY569">
        <f t="shared" si="282"/>
        <v>318.25</v>
      </c>
      <c r="CZ569">
        <f t="shared" si="283"/>
        <v>284.14999999999998</v>
      </c>
      <c r="DA569">
        <f t="shared" si="284"/>
        <v>1.1200000000000001</v>
      </c>
      <c r="DB569">
        <f t="shared" si="285"/>
        <v>0</v>
      </c>
      <c r="DC569">
        <f t="shared" si="286"/>
        <v>0</v>
      </c>
      <c r="DD569" t="s">
        <v>3</v>
      </c>
      <c r="DE569" t="s">
        <v>3</v>
      </c>
      <c r="DF569">
        <f t="shared" si="287"/>
        <v>0</v>
      </c>
      <c r="DG569">
        <f t="shared" si="288"/>
        <v>0</v>
      </c>
      <c r="DH569">
        <f t="shared" si="252"/>
        <v>0</v>
      </c>
      <c r="DI569">
        <f t="shared" si="253"/>
        <v>0</v>
      </c>
      <c r="DJ569">
        <f t="shared" si="289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ROW(Source!A301)</f>
        <v>301</v>
      </c>
      <c r="B570">
        <v>302024475</v>
      </c>
      <c r="C570">
        <v>302019081</v>
      </c>
      <c r="D570">
        <v>277862797</v>
      </c>
      <c r="E570">
        <v>1</v>
      </c>
      <c r="F570">
        <v>1</v>
      </c>
      <c r="G570">
        <v>1</v>
      </c>
      <c r="H570">
        <v>3</v>
      </c>
      <c r="I570" t="s">
        <v>1122</v>
      </c>
      <c r="J570" t="s">
        <v>1123</v>
      </c>
      <c r="K570" t="s">
        <v>1124</v>
      </c>
      <c r="L570">
        <v>1346</v>
      </c>
      <c r="N570">
        <v>1009</v>
      </c>
      <c r="O570" t="s">
        <v>1059</v>
      </c>
      <c r="P570" t="s">
        <v>1059</v>
      </c>
      <c r="Q570">
        <v>1</v>
      </c>
      <c r="W570">
        <v>0</v>
      </c>
      <c r="X570">
        <v>1325065969</v>
      </c>
      <c r="Y570">
        <f t="shared" si="281"/>
        <v>0</v>
      </c>
      <c r="AA570">
        <v>116.84</v>
      </c>
      <c r="AB570">
        <v>0</v>
      </c>
      <c r="AC570">
        <v>0</v>
      </c>
      <c r="AD570">
        <v>0</v>
      </c>
      <c r="AE570">
        <v>104.32</v>
      </c>
      <c r="AF570">
        <v>0</v>
      </c>
      <c r="AG570">
        <v>0</v>
      </c>
      <c r="AH570">
        <v>0</v>
      </c>
      <c r="AI570">
        <v>1.1200000000000001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1.6E-2</v>
      </c>
      <c r="AU570" t="s">
        <v>14</v>
      </c>
      <c r="AV570">
        <v>0</v>
      </c>
      <c r="AW570">
        <v>2</v>
      </c>
      <c r="AX570">
        <v>302025393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1.6691199999999999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ROUND(Y570*Source!I301,7)</f>
        <v>0</v>
      </c>
      <c r="CY570">
        <f t="shared" si="282"/>
        <v>116.84</v>
      </c>
      <c r="CZ570">
        <f t="shared" si="283"/>
        <v>104.32</v>
      </c>
      <c r="DA570">
        <f t="shared" si="284"/>
        <v>1.1200000000000001</v>
      </c>
      <c r="DB570">
        <f t="shared" si="285"/>
        <v>0</v>
      </c>
      <c r="DC570">
        <f t="shared" si="286"/>
        <v>0</v>
      </c>
      <c r="DD570" t="s">
        <v>3</v>
      </c>
      <c r="DE570" t="s">
        <v>3</v>
      </c>
      <c r="DF570">
        <f t="shared" si="287"/>
        <v>0</v>
      </c>
      <c r="DG570">
        <f t="shared" si="288"/>
        <v>0</v>
      </c>
      <c r="DH570">
        <f t="shared" si="252"/>
        <v>0</v>
      </c>
      <c r="DI570">
        <f t="shared" si="253"/>
        <v>0</v>
      </c>
      <c r="DJ570">
        <f t="shared" si="28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ROW(Source!A301)</f>
        <v>301</v>
      </c>
      <c r="B571">
        <v>302024475</v>
      </c>
      <c r="C571">
        <v>302019081</v>
      </c>
      <c r="D571">
        <v>277865432</v>
      </c>
      <c r="E571">
        <v>1</v>
      </c>
      <c r="F571">
        <v>1</v>
      </c>
      <c r="G571">
        <v>1</v>
      </c>
      <c r="H571">
        <v>3</v>
      </c>
      <c r="I571" t="s">
        <v>1125</v>
      </c>
      <c r="J571" t="s">
        <v>1126</v>
      </c>
      <c r="K571" t="s">
        <v>1127</v>
      </c>
      <c r="L571">
        <v>1346</v>
      </c>
      <c r="N571">
        <v>1009</v>
      </c>
      <c r="O571" t="s">
        <v>1059</v>
      </c>
      <c r="P571" t="s">
        <v>1059</v>
      </c>
      <c r="Q571">
        <v>1</v>
      </c>
      <c r="W571">
        <v>0</v>
      </c>
      <c r="X571">
        <v>351792053</v>
      </c>
      <c r="Y571">
        <f t="shared" si="281"/>
        <v>0</v>
      </c>
      <c r="AA571">
        <v>198.36</v>
      </c>
      <c r="AB571">
        <v>0</v>
      </c>
      <c r="AC571">
        <v>0</v>
      </c>
      <c r="AD571">
        <v>0</v>
      </c>
      <c r="AE571">
        <v>206.62</v>
      </c>
      <c r="AF571">
        <v>0</v>
      </c>
      <c r="AG571">
        <v>0</v>
      </c>
      <c r="AH571">
        <v>0</v>
      </c>
      <c r="AI571">
        <v>0.96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3.7999999999999999E-2</v>
      </c>
      <c r="AU571" t="s">
        <v>14</v>
      </c>
      <c r="AV571">
        <v>0</v>
      </c>
      <c r="AW571">
        <v>2</v>
      </c>
      <c r="AX571">
        <v>302025394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7.8515600000000001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ROUND(Y571*Source!I301,7)</f>
        <v>0</v>
      </c>
      <c r="CY571">
        <f t="shared" si="282"/>
        <v>198.36</v>
      </c>
      <c r="CZ571">
        <f t="shared" si="283"/>
        <v>206.62</v>
      </c>
      <c r="DA571">
        <f t="shared" si="284"/>
        <v>0.96</v>
      </c>
      <c r="DB571">
        <f t="shared" si="285"/>
        <v>0</v>
      </c>
      <c r="DC571">
        <f t="shared" si="286"/>
        <v>0</v>
      </c>
      <c r="DD571" t="s">
        <v>3</v>
      </c>
      <c r="DE571" t="s">
        <v>3</v>
      </c>
      <c r="DF571">
        <f t="shared" si="287"/>
        <v>0</v>
      </c>
      <c r="DG571">
        <f t="shared" si="288"/>
        <v>0</v>
      </c>
      <c r="DH571">
        <f t="shared" si="252"/>
        <v>0</v>
      </c>
      <c r="DI571">
        <f t="shared" si="253"/>
        <v>0</v>
      </c>
      <c r="DJ571">
        <f t="shared" si="28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ROW(Source!A301)</f>
        <v>301</v>
      </c>
      <c r="B572">
        <v>302024475</v>
      </c>
      <c r="C572">
        <v>302019081</v>
      </c>
      <c r="D572">
        <v>277865875</v>
      </c>
      <c r="E572">
        <v>1</v>
      </c>
      <c r="F572">
        <v>1</v>
      </c>
      <c r="G572">
        <v>1</v>
      </c>
      <c r="H572">
        <v>3</v>
      </c>
      <c r="I572" t="s">
        <v>1128</v>
      </c>
      <c r="J572" t="s">
        <v>1129</v>
      </c>
      <c r="K572" t="s">
        <v>1130</v>
      </c>
      <c r="L572">
        <v>1301</v>
      </c>
      <c r="N572">
        <v>1003</v>
      </c>
      <c r="O572" t="s">
        <v>877</v>
      </c>
      <c r="P572" t="s">
        <v>877</v>
      </c>
      <c r="Q572">
        <v>1</v>
      </c>
      <c r="W572">
        <v>0</v>
      </c>
      <c r="X572">
        <v>-1606348536</v>
      </c>
      <c r="Y572">
        <f t="shared" si="281"/>
        <v>0</v>
      </c>
      <c r="AA572">
        <v>20.92</v>
      </c>
      <c r="AB572">
        <v>0</v>
      </c>
      <c r="AC572">
        <v>0</v>
      </c>
      <c r="AD572">
        <v>0</v>
      </c>
      <c r="AE572">
        <v>14.43</v>
      </c>
      <c r="AF572">
        <v>0</v>
      </c>
      <c r="AG572">
        <v>0</v>
      </c>
      <c r="AH572">
        <v>0</v>
      </c>
      <c r="AI572">
        <v>1.45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4.9400000000000004</v>
      </c>
      <c r="AU572" t="s">
        <v>14</v>
      </c>
      <c r="AV572">
        <v>0</v>
      </c>
      <c r="AW572">
        <v>2</v>
      </c>
      <c r="AX572">
        <v>302025395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71.284199999999998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ROUND(Y572*Source!I301,7)</f>
        <v>0</v>
      </c>
      <c r="CY572">
        <f t="shared" si="282"/>
        <v>20.92</v>
      </c>
      <c r="CZ572">
        <f t="shared" si="283"/>
        <v>14.43</v>
      </c>
      <c r="DA572">
        <f t="shared" si="284"/>
        <v>1.45</v>
      </c>
      <c r="DB572">
        <f t="shared" si="285"/>
        <v>0</v>
      </c>
      <c r="DC572">
        <f t="shared" si="286"/>
        <v>0</v>
      </c>
      <c r="DD572" t="s">
        <v>3</v>
      </c>
      <c r="DE572" t="s">
        <v>3</v>
      </c>
      <c r="DF572">
        <f t="shared" si="287"/>
        <v>0</v>
      </c>
      <c r="DG572">
        <f t="shared" si="288"/>
        <v>0</v>
      </c>
      <c r="DH572">
        <f t="shared" si="252"/>
        <v>0</v>
      </c>
      <c r="DI572">
        <f t="shared" si="253"/>
        <v>0</v>
      </c>
      <c r="DJ572">
        <f t="shared" si="28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ROW(Source!A301)</f>
        <v>301</v>
      </c>
      <c r="B573">
        <v>302024475</v>
      </c>
      <c r="C573">
        <v>302019081</v>
      </c>
      <c r="D573">
        <v>277881757</v>
      </c>
      <c r="E573">
        <v>1</v>
      </c>
      <c r="F573">
        <v>1</v>
      </c>
      <c r="G573">
        <v>1</v>
      </c>
      <c r="H573">
        <v>3</v>
      </c>
      <c r="I573" t="s">
        <v>1076</v>
      </c>
      <c r="J573" t="s">
        <v>1077</v>
      </c>
      <c r="K573" t="s">
        <v>1078</v>
      </c>
      <c r="L573">
        <v>1348</v>
      </c>
      <c r="N573">
        <v>1009</v>
      </c>
      <c r="O573" t="s">
        <v>843</v>
      </c>
      <c r="P573" t="s">
        <v>843</v>
      </c>
      <c r="Q573">
        <v>1000</v>
      </c>
      <c r="W573">
        <v>0</v>
      </c>
      <c r="X573">
        <v>-30100679</v>
      </c>
      <c r="Y573">
        <f t="shared" si="281"/>
        <v>0</v>
      </c>
      <c r="AA573">
        <v>1071093.53</v>
      </c>
      <c r="AB573">
        <v>0</v>
      </c>
      <c r="AC573">
        <v>0</v>
      </c>
      <c r="AD573">
        <v>0</v>
      </c>
      <c r="AE573">
        <v>1050091.7</v>
      </c>
      <c r="AF573">
        <v>0</v>
      </c>
      <c r="AG573">
        <v>0</v>
      </c>
      <c r="AH573">
        <v>0</v>
      </c>
      <c r="AI573">
        <v>1.02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3.0000000000000001E-5</v>
      </c>
      <c r="AU573" t="s">
        <v>14</v>
      </c>
      <c r="AV573">
        <v>0</v>
      </c>
      <c r="AW573">
        <v>2</v>
      </c>
      <c r="AX573">
        <v>302025396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31.502751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ROUND(Y573*Source!I301,7)</f>
        <v>0</v>
      </c>
      <c r="CY573">
        <f t="shared" si="282"/>
        <v>1071093.53</v>
      </c>
      <c r="CZ573">
        <f t="shared" si="283"/>
        <v>1050091.7</v>
      </c>
      <c r="DA573">
        <f t="shared" si="284"/>
        <v>1.02</v>
      </c>
      <c r="DB573">
        <f t="shared" si="285"/>
        <v>0</v>
      </c>
      <c r="DC573">
        <f t="shared" si="286"/>
        <v>0</v>
      </c>
      <c r="DD573" t="s">
        <v>3</v>
      </c>
      <c r="DE573" t="s">
        <v>3</v>
      </c>
      <c r="DF573">
        <f t="shared" si="287"/>
        <v>0</v>
      </c>
      <c r="DG573">
        <f t="shared" si="288"/>
        <v>0</v>
      </c>
      <c r="DH573">
        <f t="shared" si="252"/>
        <v>0</v>
      </c>
      <c r="DI573">
        <f t="shared" si="253"/>
        <v>0</v>
      </c>
      <c r="DJ573">
        <f t="shared" si="28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ROW(Source!A301)</f>
        <v>301</v>
      </c>
      <c r="B574">
        <v>302024475</v>
      </c>
      <c r="C574">
        <v>302019081</v>
      </c>
      <c r="D574">
        <v>277881818</v>
      </c>
      <c r="E574">
        <v>1</v>
      </c>
      <c r="F574">
        <v>1</v>
      </c>
      <c r="G574">
        <v>1</v>
      </c>
      <c r="H574">
        <v>3</v>
      </c>
      <c r="I574" t="s">
        <v>1056</v>
      </c>
      <c r="J574" t="s">
        <v>1057</v>
      </c>
      <c r="K574" t="s">
        <v>1058</v>
      </c>
      <c r="L574">
        <v>1346</v>
      </c>
      <c r="N574">
        <v>1009</v>
      </c>
      <c r="O574" t="s">
        <v>1059</v>
      </c>
      <c r="P574" t="s">
        <v>1059</v>
      </c>
      <c r="Q574">
        <v>1</v>
      </c>
      <c r="W574">
        <v>0</v>
      </c>
      <c r="X574">
        <v>1607157956</v>
      </c>
      <c r="Y574">
        <f t="shared" si="281"/>
        <v>0</v>
      </c>
      <c r="AA574">
        <v>1400.99</v>
      </c>
      <c r="AB574">
        <v>0</v>
      </c>
      <c r="AC574">
        <v>0</v>
      </c>
      <c r="AD574">
        <v>0</v>
      </c>
      <c r="AE574">
        <v>870.18</v>
      </c>
      <c r="AF574">
        <v>0</v>
      </c>
      <c r="AG574">
        <v>0</v>
      </c>
      <c r="AH574">
        <v>0</v>
      </c>
      <c r="AI574">
        <v>1.61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0.44</v>
      </c>
      <c r="AU574" t="s">
        <v>14</v>
      </c>
      <c r="AV574">
        <v>0</v>
      </c>
      <c r="AW574">
        <v>2</v>
      </c>
      <c r="AX574">
        <v>302025397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382.87919999999997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ROUND(Y574*Source!I301,7)</f>
        <v>0</v>
      </c>
      <c r="CY574">
        <f t="shared" si="282"/>
        <v>1400.99</v>
      </c>
      <c r="CZ574">
        <f t="shared" si="283"/>
        <v>870.18</v>
      </c>
      <c r="DA574">
        <f t="shared" si="284"/>
        <v>1.61</v>
      </c>
      <c r="DB574">
        <f t="shared" si="285"/>
        <v>0</v>
      </c>
      <c r="DC574">
        <f t="shared" si="286"/>
        <v>0</v>
      </c>
      <c r="DD574" t="s">
        <v>3</v>
      </c>
      <c r="DE574" t="s">
        <v>3</v>
      </c>
      <c r="DF574">
        <f t="shared" si="287"/>
        <v>0</v>
      </c>
      <c r="DG574">
        <f t="shared" si="288"/>
        <v>0</v>
      </c>
      <c r="DH574">
        <f t="shared" si="252"/>
        <v>0</v>
      </c>
      <c r="DI574">
        <f t="shared" si="253"/>
        <v>0</v>
      </c>
      <c r="DJ574">
        <f t="shared" si="28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ROW(Source!A301)</f>
        <v>301</v>
      </c>
      <c r="B575">
        <v>302024475</v>
      </c>
      <c r="C575">
        <v>302019081</v>
      </c>
      <c r="D575">
        <v>277881843</v>
      </c>
      <c r="E575">
        <v>1</v>
      </c>
      <c r="F575">
        <v>1</v>
      </c>
      <c r="G575">
        <v>1</v>
      </c>
      <c r="H575">
        <v>3</v>
      </c>
      <c r="I575" t="s">
        <v>1156</v>
      </c>
      <c r="J575" t="s">
        <v>1157</v>
      </c>
      <c r="K575" t="s">
        <v>1158</v>
      </c>
      <c r="L575">
        <v>1346</v>
      </c>
      <c r="N575">
        <v>1009</v>
      </c>
      <c r="O575" t="s">
        <v>1059</v>
      </c>
      <c r="P575" t="s">
        <v>1059</v>
      </c>
      <c r="Q575">
        <v>1</v>
      </c>
      <c r="W575">
        <v>0</v>
      </c>
      <c r="X575">
        <v>-385227147</v>
      </c>
      <c r="Y575">
        <f t="shared" si="281"/>
        <v>0</v>
      </c>
      <c r="AA575">
        <v>4083.68</v>
      </c>
      <c r="AB575">
        <v>0</v>
      </c>
      <c r="AC575">
        <v>0</v>
      </c>
      <c r="AD575">
        <v>0</v>
      </c>
      <c r="AE575">
        <v>2536.4499999999998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7.1999999999999998E-3</v>
      </c>
      <c r="AU575" t="s">
        <v>14</v>
      </c>
      <c r="AV575">
        <v>0</v>
      </c>
      <c r="AW575">
        <v>2</v>
      </c>
      <c r="AX575">
        <v>302025398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18.262439999999998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ROUND(Y575*Source!I301,7)</f>
        <v>0</v>
      </c>
      <c r="CY575">
        <f t="shared" si="282"/>
        <v>4083.68</v>
      </c>
      <c r="CZ575">
        <f t="shared" si="283"/>
        <v>2536.4499999999998</v>
      </c>
      <c r="DA575">
        <f t="shared" si="284"/>
        <v>1.61</v>
      </c>
      <c r="DB575">
        <f t="shared" si="285"/>
        <v>0</v>
      </c>
      <c r="DC575">
        <f t="shared" si="286"/>
        <v>0</v>
      </c>
      <c r="DD575" t="s">
        <v>3</v>
      </c>
      <c r="DE575" t="s">
        <v>3</v>
      </c>
      <c r="DF575">
        <f t="shared" si="287"/>
        <v>0</v>
      </c>
      <c r="DG575">
        <f t="shared" si="288"/>
        <v>0</v>
      </c>
      <c r="DH575">
        <f t="shared" si="252"/>
        <v>0</v>
      </c>
      <c r="DI575">
        <f t="shared" si="253"/>
        <v>0</v>
      </c>
      <c r="DJ575">
        <f t="shared" si="289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ROW(Source!A301)</f>
        <v>301</v>
      </c>
      <c r="B576">
        <v>302024475</v>
      </c>
      <c r="C576">
        <v>302019081</v>
      </c>
      <c r="D576">
        <v>277895648</v>
      </c>
      <c r="E576">
        <v>1</v>
      </c>
      <c r="F576">
        <v>1</v>
      </c>
      <c r="G576">
        <v>1</v>
      </c>
      <c r="H576">
        <v>3</v>
      </c>
      <c r="I576" t="s">
        <v>1159</v>
      </c>
      <c r="J576" t="s">
        <v>1160</v>
      </c>
      <c r="K576" t="s">
        <v>1161</v>
      </c>
      <c r="L576">
        <v>1346</v>
      </c>
      <c r="N576">
        <v>1009</v>
      </c>
      <c r="O576" t="s">
        <v>1059</v>
      </c>
      <c r="P576" t="s">
        <v>1059</v>
      </c>
      <c r="Q576">
        <v>1</v>
      </c>
      <c r="W576">
        <v>0</v>
      </c>
      <c r="X576">
        <v>-991156749</v>
      </c>
      <c r="Y576">
        <f t="shared" si="281"/>
        <v>0</v>
      </c>
      <c r="AA576">
        <v>2660.99</v>
      </c>
      <c r="AB576">
        <v>0</v>
      </c>
      <c r="AC576">
        <v>0</v>
      </c>
      <c r="AD576">
        <v>0</v>
      </c>
      <c r="AE576">
        <v>1928.25</v>
      </c>
      <c r="AF576">
        <v>0</v>
      </c>
      <c r="AG576">
        <v>0</v>
      </c>
      <c r="AH576">
        <v>0</v>
      </c>
      <c r="AI576">
        <v>1.38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1.2999999999999999E-2</v>
      </c>
      <c r="AU576" t="s">
        <v>14</v>
      </c>
      <c r="AV576">
        <v>0</v>
      </c>
      <c r="AW576">
        <v>2</v>
      </c>
      <c r="AX576">
        <v>302025399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25.067249999999998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ROUND(Y576*Source!I301,7)</f>
        <v>0</v>
      </c>
      <c r="CY576">
        <f t="shared" si="282"/>
        <v>2660.99</v>
      </c>
      <c r="CZ576">
        <f t="shared" si="283"/>
        <v>1928.25</v>
      </c>
      <c r="DA576">
        <f t="shared" si="284"/>
        <v>1.38</v>
      </c>
      <c r="DB576">
        <f t="shared" si="285"/>
        <v>0</v>
      </c>
      <c r="DC576">
        <f t="shared" si="286"/>
        <v>0</v>
      </c>
      <c r="DD576" t="s">
        <v>3</v>
      </c>
      <c r="DE576" t="s">
        <v>3</v>
      </c>
      <c r="DF576">
        <f t="shared" si="287"/>
        <v>0</v>
      </c>
      <c r="DG576">
        <f t="shared" si="288"/>
        <v>0</v>
      </c>
      <c r="DH576">
        <f t="shared" si="252"/>
        <v>0</v>
      </c>
      <c r="DI576">
        <f t="shared" si="253"/>
        <v>0</v>
      </c>
      <c r="DJ576">
        <f t="shared" si="289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ROW(Source!A301)</f>
        <v>301</v>
      </c>
      <c r="B577">
        <v>302024475</v>
      </c>
      <c r="C577">
        <v>302019081</v>
      </c>
      <c r="D577">
        <v>277907649</v>
      </c>
      <c r="E577">
        <v>1</v>
      </c>
      <c r="F577">
        <v>1</v>
      </c>
      <c r="G577">
        <v>1</v>
      </c>
      <c r="H577">
        <v>3</v>
      </c>
      <c r="I577" t="s">
        <v>1131</v>
      </c>
      <c r="J577" t="s">
        <v>1132</v>
      </c>
      <c r="K577" t="s">
        <v>1133</v>
      </c>
      <c r="L577">
        <v>1346</v>
      </c>
      <c r="N577">
        <v>1009</v>
      </c>
      <c r="O577" t="s">
        <v>1059</v>
      </c>
      <c r="P577" t="s">
        <v>1059</v>
      </c>
      <c r="Q577">
        <v>1</v>
      </c>
      <c r="W577">
        <v>0</v>
      </c>
      <c r="X577">
        <v>195053230</v>
      </c>
      <c r="Y577">
        <f t="shared" si="281"/>
        <v>0</v>
      </c>
      <c r="AA577">
        <v>1798.07</v>
      </c>
      <c r="AB577">
        <v>0</v>
      </c>
      <c r="AC577">
        <v>0</v>
      </c>
      <c r="AD577">
        <v>0</v>
      </c>
      <c r="AE577">
        <v>1912.84</v>
      </c>
      <c r="AF577">
        <v>0</v>
      </c>
      <c r="AG577">
        <v>0</v>
      </c>
      <c r="AH577">
        <v>0</v>
      </c>
      <c r="AI577">
        <v>0.94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5.0000000000000001E-3</v>
      </c>
      <c r="AU577" t="s">
        <v>14</v>
      </c>
      <c r="AV577">
        <v>0</v>
      </c>
      <c r="AW577">
        <v>2</v>
      </c>
      <c r="AX577">
        <v>302025400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9.5641999999999996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ROUND(Y577*Source!I301,7)</f>
        <v>0</v>
      </c>
      <c r="CY577">
        <f t="shared" si="282"/>
        <v>1798.07</v>
      </c>
      <c r="CZ577">
        <f t="shared" si="283"/>
        <v>1912.84</v>
      </c>
      <c r="DA577">
        <f t="shared" si="284"/>
        <v>0.94</v>
      </c>
      <c r="DB577">
        <f t="shared" si="285"/>
        <v>0</v>
      </c>
      <c r="DC577">
        <f t="shared" si="286"/>
        <v>0</v>
      </c>
      <c r="DD577" t="s">
        <v>3</v>
      </c>
      <c r="DE577" t="s">
        <v>3</v>
      </c>
      <c r="DF577">
        <f t="shared" si="287"/>
        <v>0</v>
      </c>
      <c r="DG577">
        <f t="shared" si="288"/>
        <v>0</v>
      </c>
      <c r="DH577">
        <f t="shared" ref="DH577:DH640" si="290">ROUND(ROUND(AG577,2)*CX577,2)</f>
        <v>0</v>
      </c>
      <c r="DI577">
        <f t="shared" ref="DI577:DI640" si="291">ROUND(ROUND(AH577,2)*CX577,2)</f>
        <v>0</v>
      </c>
      <c r="DJ577">
        <f t="shared" si="289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ROW(Source!A301)</f>
        <v>301</v>
      </c>
      <c r="B578">
        <v>302024475</v>
      </c>
      <c r="C578">
        <v>302019081</v>
      </c>
      <c r="D578">
        <v>277910574</v>
      </c>
      <c r="E578">
        <v>1</v>
      </c>
      <c r="F578">
        <v>1</v>
      </c>
      <c r="G578">
        <v>1</v>
      </c>
      <c r="H578">
        <v>3</v>
      </c>
      <c r="I578" t="s">
        <v>1153</v>
      </c>
      <c r="J578" t="s">
        <v>1154</v>
      </c>
      <c r="K578" t="s">
        <v>1155</v>
      </c>
      <c r="L578">
        <v>1371</v>
      </c>
      <c r="N578">
        <v>1013</v>
      </c>
      <c r="O578" t="s">
        <v>200</v>
      </c>
      <c r="P578" t="s">
        <v>200</v>
      </c>
      <c r="Q578">
        <v>1</v>
      </c>
      <c r="W578">
        <v>0</v>
      </c>
      <c r="X578">
        <v>-54192603</v>
      </c>
      <c r="Y578">
        <f t="shared" si="281"/>
        <v>0</v>
      </c>
      <c r="AA578">
        <v>735.46</v>
      </c>
      <c r="AB578">
        <v>0</v>
      </c>
      <c r="AC578">
        <v>0</v>
      </c>
      <c r="AD578">
        <v>0</v>
      </c>
      <c r="AE578">
        <v>579.1</v>
      </c>
      <c r="AF578">
        <v>0</v>
      </c>
      <c r="AG578">
        <v>0</v>
      </c>
      <c r="AH578">
        <v>0</v>
      </c>
      <c r="AI578">
        <v>1.27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</v>
      </c>
      <c r="AU578" t="s">
        <v>14</v>
      </c>
      <c r="AV578">
        <v>0</v>
      </c>
      <c r="AW578">
        <v>2</v>
      </c>
      <c r="AX578">
        <v>302025401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579.1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ROUND(Y578*Source!I301,7)</f>
        <v>0</v>
      </c>
      <c r="CY578">
        <f t="shared" si="282"/>
        <v>735.46</v>
      </c>
      <c r="CZ578">
        <f t="shared" si="283"/>
        <v>579.1</v>
      </c>
      <c r="DA578">
        <f t="shared" si="284"/>
        <v>1.27</v>
      </c>
      <c r="DB578">
        <f t="shared" si="285"/>
        <v>0</v>
      </c>
      <c r="DC578">
        <f t="shared" si="286"/>
        <v>0</v>
      </c>
      <c r="DD578" t="s">
        <v>3</v>
      </c>
      <c r="DE578" t="s">
        <v>3</v>
      </c>
      <c r="DF578">
        <f t="shared" si="287"/>
        <v>0</v>
      </c>
      <c r="DG578">
        <f t="shared" si="288"/>
        <v>0</v>
      </c>
      <c r="DH578">
        <f t="shared" si="290"/>
        <v>0</v>
      </c>
      <c r="DI578">
        <f t="shared" si="291"/>
        <v>0</v>
      </c>
      <c r="DJ578">
        <f t="shared" si="289"/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ROW(Source!A301)</f>
        <v>301</v>
      </c>
      <c r="B579">
        <v>302024475</v>
      </c>
      <c r="C579">
        <v>302019081</v>
      </c>
      <c r="D579">
        <v>277922793</v>
      </c>
      <c r="E579">
        <v>1</v>
      </c>
      <c r="F579">
        <v>1</v>
      </c>
      <c r="G579">
        <v>1</v>
      </c>
      <c r="H579">
        <v>3</v>
      </c>
      <c r="I579" t="s">
        <v>1137</v>
      </c>
      <c r="J579" t="s">
        <v>1138</v>
      </c>
      <c r="K579" t="s">
        <v>1139</v>
      </c>
      <c r="L579">
        <v>1425</v>
      </c>
      <c r="N579">
        <v>1013</v>
      </c>
      <c r="O579" t="s">
        <v>1086</v>
      </c>
      <c r="P579" t="s">
        <v>1086</v>
      </c>
      <c r="Q579">
        <v>1</v>
      </c>
      <c r="W579">
        <v>0</v>
      </c>
      <c r="X579">
        <v>1394025239</v>
      </c>
      <c r="Y579">
        <f t="shared" si="281"/>
        <v>0</v>
      </c>
      <c r="AA579">
        <v>60.02</v>
      </c>
      <c r="AB579">
        <v>0</v>
      </c>
      <c r="AC579">
        <v>0</v>
      </c>
      <c r="AD579">
        <v>0</v>
      </c>
      <c r="AE579">
        <v>47.26</v>
      </c>
      <c r="AF579">
        <v>0</v>
      </c>
      <c r="AG579">
        <v>0</v>
      </c>
      <c r="AH579">
        <v>0</v>
      </c>
      <c r="AI579">
        <v>1.27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0.17</v>
      </c>
      <c r="AU579" t="s">
        <v>14</v>
      </c>
      <c r="AV579">
        <v>0</v>
      </c>
      <c r="AW579">
        <v>2</v>
      </c>
      <c r="AX579">
        <v>302025402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8.0342000000000002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ROUND(Y579*Source!I301,7)</f>
        <v>0</v>
      </c>
      <c r="CY579">
        <f t="shared" si="282"/>
        <v>60.02</v>
      </c>
      <c r="CZ579">
        <f t="shared" si="283"/>
        <v>47.26</v>
      </c>
      <c r="DA579">
        <f t="shared" si="284"/>
        <v>1.27</v>
      </c>
      <c r="DB579">
        <f t="shared" si="285"/>
        <v>0</v>
      </c>
      <c r="DC579">
        <f t="shared" si="286"/>
        <v>0</v>
      </c>
      <c r="DD579" t="s">
        <v>3</v>
      </c>
      <c r="DE579" t="s">
        <v>3</v>
      </c>
      <c r="DF579">
        <f t="shared" si="287"/>
        <v>0</v>
      </c>
      <c r="DG579">
        <f t="shared" si="288"/>
        <v>0</v>
      </c>
      <c r="DH579">
        <f t="shared" si="290"/>
        <v>0</v>
      </c>
      <c r="DI579">
        <f t="shared" si="291"/>
        <v>0</v>
      </c>
      <c r="DJ579">
        <f t="shared" si="289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ROW(Source!A301)</f>
        <v>301</v>
      </c>
      <c r="B580">
        <v>302024475</v>
      </c>
      <c r="C580">
        <v>302019081</v>
      </c>
      <c r="D580">
        <v>277922809</v>
      </c>
      <c r="E580">
        <v>1</v>
      </c>
      <c r="F580">
        <v>1</v>
      </c>
      <c r="G580">
        <v>1</v>
      </c>
      <c r="H580">
        <v>3</v>
      </c>
      <c r="I580" t="s">
        <v>1140</v>
      </c>
      <c r="J580" t="s">
        <v>1141</v>
      </c>
      <c r="K580" t="s">
        <v>1142</v>
      </c>
      <c r="L580">
        <v>1407</v>
      </c>
      <c r="N580">
        <v>1013</v>
      </c>
      <c r="O580" t="s">
        <v>1143</v>
      </c>
      <c r="P580" t="s">
        <v>1143</v>
      </c>
      <c r="Q580">
        <v>1</v>
      </c>
      <c r="W580">
        <v>0</v>
      </c>
      <c r="X580">
        <v>-317919792</v>
      </c>
      <c r="Y580">
        <f t="shared" si="281"/>
        <v>0</v>
      </c>
      <c r="AA580">
        <v>6597.27</v>
      </c>
      <c r="AB580">
        <v>0</v>
      </c>
      <c r="AC580">
        <v>0</v>
      </c>
      <c r="AD580">
        <v>0</v>
      </c>
      <c r="AE580">
        <v>6052.54</v>
      </c>
      <c r="AF580">
        <v>0</v>
      </c>
      <c r="AG580">
        <v>0</v>
      </c>
      <c r="AH580">
        <v>0</v>
      </c>
      <c r="AI580">
        <v>1.0900000000000001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8.9999999999999993E-3</v>
      </c>
      <c r="AU580" t="s">
        <v>14</v>
      </c>
      <c r="AV580">
        <v>0</v>
      </c>
      <c r="AW580">
        <v>2</v>
      </c>
      <c r="AX580">
        <v>302025403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54.472859999999997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ROUND(Y580*Source!I301,7)</f>
        <v>0</v>
      </c>
      <c r="CY580">
        <f t="shared" si="282"/>
        <v>6597.27</v>
      </c>
      <c r="CZ580">
        <f t="shared" si="283"/>
        <v>6052.54</v>
      </c>
      <c r="DA580">
        <f t="shared" si="284"/>
        <v>1.0900000000000001</v>
      </c>
      <c r="DB580">
        <f t="shared" si="285"/>
        <v>0</v>
      </c>
      <c r="DC580">
        <f t="shared" si="286"/>
        <v>0</v>
      </c>
      <c r="DD580" t="s">
        <v>3</v>
      </c>
      <c r="DE580" t="s">
        <v>3</v>
      </c>
      <c r="DF580">
        <f t="shared" si="287"/>
        <v>0</v>
      </c>
      <c r="DG580">
        <f t="shared" si="288"/>
        <v>0</v>
      </c>
      <c r="DH580">
        <f t="shared" si="290"/>
        <v>0</v>
      </c>
      <c r="DI580">
        <f t="shared" si="291"/>
        <v>0</v>
      </c>
      <c r="DJ580">
        <f t="shared" si="289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ROW(Source!A301)</f>
        <v>301</v>
      </c>
      <c r="B581">
        <v>302024475</v>
      </c>
      <c r="C581">
        <v>302019081</v>
      </c>
      <c r="D581">
        <v>277933977</v>
      </c>
      <c r="E581">
        <v>1</v>
      </c>
      <c r="F581">
        <v>1</v>
      </c>
      <c r="G581">
        <v>1</v>
      </c>
      <c r="H581">
        <v>3</v>
      </c>
      <c r="I581" t="s">
        <v>1162</v>
      </c>
      <c r="J581" t="s">
        <v>1163</v>
      </c>
      <c r="K581" t="s">
        <v>1164</v>
      </c>
      <c r="L581">
        <v>1301</v>
      </c>
      <c r="N581">
        <v>1003</v>
      </c>
      <c r="O581" t="s">
        <v>877</v>
      </c>
      <c r="P581" t="s">
        <v>877</v>
      </c>
      <c r="Q581">
        <v>1</v>
      </c>
      <c r="W581">
        <v>0</v>
      </c>
      <c r="X581">
        <v>-154609673</v>
      </c>
      <c r="Y581">
        <f t="shared" si="281"/>
        <v>0</v>
      </c>
      <c r="AA581">
        <v>156.53</v>
      </c>
      <c r="AB581">
        <v>0</v>
      </c>
      <c r="AC581">
        <v>0</v>
      </c>
      <c r="AD581">
        <v>0</v>
      </c>
      <c r="AE581">
        <v>123.25</v>
      </c>
      <c r="AF581">
        <v>0</v>
      </c>
      <c r="AG581">
        <v>0</v>
      </c>
      <c r="AH581">
        <v>0</v>
      </c>
      <c r="AI581">
        <v>1.27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0.7</v>
      </c>
      <c r="AU581" t="s">
        <v>14</v>
      </c>
      <c r="AV581">
        <v>0</v>
      </c>
      <c r="AW581">
        <v>2</v>
      </c>
      <c r="AX581">
        <v>302025404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86.274999999999991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ROUND(Y581*Source!I301,7)</f>
        <v>0</v>
      </c>
      <c r="CY581">
        <f t="shared" si="282"/>
        <v>156.53</v>
      </c>
      <c r="CZ581">
        <f t="shared" si="283"/>
        <v>123.25</v>
      </c>
      <c r="DA581">
        <f t="shared" si="284"/>
        <v>1.27</v>
      </c>
      <c r="DB581">
        <f t="shared" si="285"/>
        <v>0</v>
      </c>
      <c r="DC581">
        <f t="shared" si="286"/>
        <v>0</v>
      </c>
      <c r="DD581" t="s">
        <v>3</v>
      </c>
      <c r="DE581" t="s">
        <v>3</v>
      </c>
      <c r="DF581">
        <f t="shared" si="287"/>
        <v>0</v>
      </c>
      <c r="DG581">
        <f t="shared" si="288"/>
        <v>0</v>
      </c>
      <c r="DH581">
        <f t="shared" si="290"/>
        <v>0</v>
      </c>
      <c r="DI581">
        <f t="shared" si="291"/>
        <v>0</v>
      </c>
      <c r="DJ581">
        <f t="shared" si="289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ROW(Source!A301)</f>
        <v>301</v>
      </c>
      <c r="B582">
        <v>302024475</v>
      </c>
      <c r="C582">
        <v>302019081</v>
      </c>
      <c r="D582">
        <v>277566433</v>
      </c>
      <c r="E582">
        <v>109</v>
      </c>
      <c r="F582">
        <v>1</v>
      </c>
      <c r="G582">
        <v>1</v>
      </c>
      <c r="H582">
        <v>3</v>
      </c>
      <c r="I582" t="s">
        <v>1046</v>
      </c>
      <c r="J582" t="s">
        <v>3</v>
      </c>
      <c r="K582" t="s">
        <v>1047</v>
      </c>
      <c r="L582">
        <v>3277935</v>
      </c>
      <c r="N582">
        <v>1013</v>
      </c>
      <c r="O582" t="s">
        <v>1048</v>
      </c>
      <c r="P582" t="s">
        <v>1048</v>
      </c>
      <c r="Q582">
        <v>1</v>
      </c>
      <c r="W582">
        <v>0</v>
      </c>
      <c r="X582">
        <v>274903907</v>
      </c>
      <c r="Y582">
        <f>AT582</f>
        <v>2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0</v>
      </c>
      <c r="AQ582">
        <v>1</v>
      </c>
      <c r="AR582">
        <v>0</v>
      </c>
      <c r="AS582" t="s">
        <v>3</v>
      </c>
      <c r="AT582">
        <v>2</v>
      </c>
      <c r="AU582" t="s">
        <v>3</v>
      </c>
      <c r="AV582">
        <v>0</v>
      </c>
      <c r="AW582">
        <v>2</v>
      </c>
      <c r="AX582">
        <v>302025405</v>
      </c>
      <c r="AY582">
        <v>1</v>
      </c>
      <c r="AZ582">
        <v>2048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ROUND(Y582*Source!I301,7)</f>
        <v>2</v>
      </c>
      <c r="CY582">
        <f t="shared" si="282"/>
        <v>0</v>
      </c>
      <c r="CZ582">
        <f t="shared" si="283"/>
        <v>0</v>
      </c>
      <c r="DA582">
        <f t="shared" si="284"/>
        <v>1</v>
      </c>
      <c r="DB582">
        <f>ROUND(ROUND(AT582*CZ582,2),6)</f>
        <v>0</v>
      </c>
      <c r="DC582">
        <f>ROUND(ROUND(AT582*AG582,2),6)</f>
        <v>0</v>
      </c>
      <c r="DD582" t="s">
        <v>3</v>
      </c>
      <c r="DE582" t="s">
        <v>3</v>
      </c>
      <c r="DF582">
        <f>ROUND(ROUND(AE582,2)*CX582,2)</f>
        <v>0</v>
      </c>
      <c r="DG582">
        <f t="shared" si="288"/>
        <v>0</v>
      </c>
      <c r="DH582">
        <f t="shared" si="290"/>
        <v>0</v>
      </c>
      <c r="DI582">
        <f t="shared" si="291"/>
        <v>0</v>
      </c>
      <c r="DJ582">
        <f t="shared" si="289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ROW(Source!A302)</f>
        <v>302</v>
      </c>
      <c r="B583">
        <v>302024475</v>
      </c>
      <c r="C583">
        <v>302019122</v>
      </c>
      <c r="D583">
        <v>277560305</v>
      </c>
      <c r="E583">
        <v>109</v>
      </c>
      <c r="F583">
        <v>1</v>
      </c>
      <c r="G583">
        <v>1</v>
      </c>
      <c r="H583">
        <v>1</v>
      </c>
      <c r="I583" t="s">
        <v>1051</v>
      </c>
      <c r="J583" t="s">
        <v>3</v>
      </c>
      <c r="K583" t="s">
        <v>1052</v>
      </c>
      <c r="L583">
        <v>1191</v>
      </c>
      <c r="N583">
        <v>1013</v>
      </c>
      <c r="O583" t="s">
        <v>1038</v>
      </c>
      <c r="P583" t="s">
        <v>1038</v>
      </c>
      <c r="Q583">
        <v>1</v>
      </c>
      <c r="W583">
        <v>0</v>
      </c>
      <c r="X583">
        <v>-1111239348</v>
      </c>
      <c r="Y583">
        <f>(AT583*ROUND(0.3,7))</f>
        <v>5.3999999999999995</v>
      </c>
      <c r="AA583">
        <v>0</v>
      </c>
      <c r="AB583">
        <v>0</v>
      </c>
      <c r="AC583">
        <v>0</v>
      </c>
      <c r="AD583">
        <v>477.98</v>
      </c>
      <c r="AE583">
        <v>0</v>
      </c>
      <c r="AF583">
        <v>0</v>
      </c>
      <c r="AG583">
        <v>0</v>
      </c>
      <c r="AH583">
        <v>477.98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18</v>
      </c>
      <c r="AU583" t="s">
        <v>147</v>
      </c>
      <c r="AV583">
        <v>1</v>
      </c>
      <c r="AW583">
        <v>2</v>
      </c>
      <c r="AX583">
        <v>302025406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8603.64</v>
      </c>
      <c r="BN583">
        <v>18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2581.0919999999996</v>
      </c>
      <c r="BU583">
        <v>5.3999999999999995</v>
      </c>
      <c r="BV583">
        <v>0</v>
      </c>
      <c r="BW583">
        <v>1</v>
      </c>
      <c r="CU583">
        <f>ROUND(AT583*Source!I302*AH583*AL583,2)</f>
        <v>8603.64</v>
      </c>
      <c r="CV583">
        <f>ROUND(Y583*Source!I302,7)</f>
        <v>5.4</v>
      </c>
      <c r="CW583">
        <v>0</v>
      </c>
      <c r="CX583">
        <f>ROUND(Y583*Source!I302,7)</f>
        <v>5.4</v>
      </c>
      <c r="CY583">
        <f>AD583</f>
        <v>477.98</v>
      </c>
      <c r="CZ583">
        <f>AH583</f>
        <v>477.98</v>
      </c>
      <c r="DA583">
        <f>AL583</f>
        <v>1</v>
      </c>
      <c r="DB583">
        <f>ROUND((ROUND(AT583*CZ583,2)*ROUND(0.3,7)),6)</f>
        <v>2581.0920000000001</v>
      </c>
      <c r="DC583">
        <f>ROUND((ROUND(AT583*AG583,2)*ROUND(0.3,7)),6)</f>
        <v>0</v>
      </c>
      <c r="DD583" t="s">
        <v>3</v>
      </c>
      <c r="DE583" t="s">
        <v>3</v>
      </c>
      <c r="DF583">
        <f>ROUND(ROUND(AE583,2)*CX583,2)</f>
        <v>0</v>
      </c>
      <c r="DG583">
        <f t="shared" si="288"/>
        <v>0</v>
      </c>
      <c r="DH583">
        <f t="shared" si="290"/>
        <v>0</v>
      </c>
      <c r="DI583">
        <f t="shared" si="291"/>
        <v>2581.09</v>
      </c>
      <c r="DJ583">
        <f>DI583</f>
        <v>2581.09</v>
      </c>
      <c r="DK583">
        <v>1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ROW(Source!A302)</f>
        <v>302</v>
      </c>
      <c r="B584">
        <v>302024475</v>
      </c>
      <c r="C584">
        <v>302019122</v>
      </c>
      <c r="D584">
        <v>277560491</v>
      </c>
      <c r="E584">
        <v>109</v>
      </c>
      <c r="F584">
        <v>1</v>
      </c>
      <c r="G584">
        <v>1</v>
      </c>
      <c r="H584">
        <v>1</v>
      </c>
      <c r="I584" t="s">
        <v>1039</v>
      </c>
      <c r="J584" t="s">
        <v>3</v>
      </c>
      <c r="K584" t="s">
        <v>1040</v>
      </c>
      <c r="L584">
        <v>1191</v>
      </c>
      <c r="N584">
        <v>1013</v>
      </c>
      <c r="O584" t="s">
        <v>1038</v>
      </c>
      <c r="P584" t="s">
        <v>1038</v>
      </c>
      <c r="Q584">
        <v>1</v>
      </c>
      <c r="W584">
        <v>0</v>
      </c>
      <c r="X584">
        <v>-1417349443</v>
      </c>
      <c r="Y584">
        <f>(AT584*ROUND(0.3,7))</f>
        <v>0.6389999999999999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2.13</v>
      </c>
      <c r="AU584" t="s">
        <v>147</v>
      </c>
      <c r="AV584">
        <v>2</v>
      </c>
      <c r="AW584">
        <v>2</v>
      </c>
      <c r="AX584">
        <v>302025407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ROUND(Y584*Source!I302,7)</f>
        <v>0.63900000000000001</v>
      </c>
      <c r="CY584">
        <f>AD584</f>
        <v>0</v>
      </c>
      <c r="CZ584">
        <f>AH584</f>
        <v>0</v>
      </c>
      <c r="DA584">
        <f>AL584</f>
        <v>1</v>
      </c>
      <c r="DB584">
        <f>ROUND((ROUND(AT584*CZ584,2)*ROUND(0.3,7)),6)</f>
        <v>0</v>
      </c>
      <c r="DC584">
        <f>ROUND((ROUND(AT584*AG584,2)*ROUND(0.3,7)),6)</f>
        <v>0</v>
      </c>
      <c r="DD584" t="s">
        <v>3</v>
      </c>
      <c r="DE584" t="s">
        <v>3</v>
      </c>
      <c r="DF584">
        <f>ROUND(ROUND(AE584,2)*CX584,2)</f>
        <v>0</v>
      </c>
      <c r="DG584">
        <f t="shared" si="288"/>
        <v>0</v>
      </c>
      <c r="DH584">
        <f t="shared" si="290"/>
        <v>0</v>
      </c>
      <c r="DI584">
        <f t="shared" si="291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ROW(Source!A302)</f>
        <v>302</v>
      </c>
      <c r="B585">
        <v>302024475</v>
      </c>
      <c r="C585">
        <v>302019122</v>
      </c>
      <c r="D585">
        <v>277945608</v>
      </c>
      <c r="E585">
        <v>1</v>
      </c>
      <c r="F585">
        <v>1</v>
      </c>
      <c r="G585">
        <v>1</v>
      </c>
      <c r="H585">
        <v>2</v>
      </c>
      <c r="I585" t="s">
        <v>1060</v>
      </c>
      <c r="J585" t="s">
        <v>1061</v>
      </c>
      <c r="K585" t="s">
        <v>1062</v>
      </c>
      <c r="L585">
        <v>1368</v>
      </c>
      <c r="N585">
        <v>1011</v>
      </c>
      <c r="O585" t="s">
        <v>1044</v>
      </c>
      <c r="P585" t="s">
        <v>1044</v>
      </c>
      <c r="Q585">
        <v>1</v>
      </c>
      <c r="W585">
        <v>0</v>
      </c>
      <c r="X585">
        <v>-582323202</v>
      </c>
      <c r="Y585">
        <f>(AT585*ROUND(0.3,7))</f>
        <v>0.6389999999999999</v>
      </c>
      <c r="AA585">
        <v>0</v>
      </c>
      <c r="AB585">
        <v>1114.97</v>
      </c>
      <c r="AC585">
        <v>549.32000000000005</v>
      </c>
      <c r="AD585">
        <v>0</v>
      </c>
      <c r="AE585">
        <v>0</v>
      </c>
      <c r="AF585">
        <v>995.51</v>
      </c>
      <c r="AG585">
        <v>549.32000000000005</v>
      </c>
      <c r="AH585">
        <v>0</v>
      </c>
      <c r="AI585">
        <v>1</v>
      </c>
      <c r="AJ585">
        <v>1.1200000000000001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2.13</v>
      </c>
      <c r="AU585" t="s">
        <v>147</v>
      </c>
      <c r="AV585">
        <v>1</v>
      </c>
      <c r="AW585">
        <v>2</v>
      </c>
      <c r="AX585">
        <v>302025408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2120.4362999999998</v>
      </c>
      <c r="BL585">
        <v>1170.0516</v>
      </c>
      <c r="BM585">
        <v>0</v>
      </c>
      <c r="BN585">
        <v>0</v>
      </c>
      <c r="BO585">
        <v>2.13</v>
      </c>
      <c r="BP585">
        <v>1</v>
      </c>
      <c r="BQ585">
        <v>0</v>
      </c>
      <c r="BR585">
        <v>636.13088999999991</v>
      </c>
      <c r="BS585">
        <v>351.01547999999997</v>
      </c>
      <c r="BT585">
        <v>0</v>
      </c>
      <c r="BU585">
        <v>0</v>
      </c>
      <c r="BV585">
        <v>0.6389999999999999</v>
      </c>
      <c r="BW585">
        <v>1</v>
      </c>
      <c r="CV585">
        <v>0</v>
      </c>
      <c r="CW585">
        <f>ROUND(Y585*Source!I302*DO585,7)</f>
        <v>0.63900000000000001</v>
      </c>
      <c r="CX585">
        <f>ROUND(Y585*Source!I302,7)</f>
        <v>0.63900000000000001</v>
      </c>
      <c r="CY585">
        <f>AB585</f>
        <v>1114.97</v>
      </c>
      <c r="CZ585">
        <f>AF585</f>
        <v>995.51</v>
      </c>
      <c r="DA585">
        <f>AJ585</f>
        <v>1.1200000000000001</v>
      </c>
      <c r="DB585">
        <f>ROUND((ROUND(AT585*CZ585,2)*ROUND(0.3,7)),6)</f>
        <v>636.13199999999995</v>
      </c>
      <c r="DC585">
        <f>ROUND((ROUND(AT585*AG585,2)*ROUND(0.3,7)),6)</f>
        <v>351.01499999999999</v>
      </c>
      <c r="DD585" t="s">
        <v>3</v>
      </c>
      <c r="DE585" t="s">
        <v>3</v>
      </c>
      <c r="DF585">
        <f>ROUND(ROUND(AE585,2)*CX585,2)</f>
        <v>0</v>
      </c>
      <c r="DG585">
        <f>ROUND(ROUND(AF585*AJ585,2)*CX585,2)</f>
        <v>712.47</v>
      </c>
      <c r="DH585">
        <f t="shared" si="290"/>
        <v>351.02</v>
      </c>
      <c r="DI585">
        <f t="shared" si="291"/>
        <v>0</v>
      </c>
      <c r="DJ585">
        <f>DG585+DH585</f>
        <v>1063.49</v>
      </c>
      <c r="DK585">
        <v>1</v>
      </c>
      <c r="DL585" t="s">
        <v>1045</v>
      </c>
      <c r="DM585">
        <v>5</v>
      </c>
      <c r="DN585" t="s">
        <v>1038</v>
      </c>
      <c r="DO585">
        <v>1</v>
      </c>
    </row>
    <row r="586" spans="1:119" x14ac:dyDescent="0.2">
      <c r="A586">
        <f>ROW(Source!A302)</f>
        <v>302</v>
      </c>
      <c r="B586">
        <v>302024475</v>
      </c>
      <c r="C586">
        <v>302019122</v>
      </c>
      <c r="D586">
        <v>277862413</v>
      </c>
      <c r="E586">
        <v>1</v>
      </c>
      <c r="F586">
        <v>1</v>
      </c>
      <c r="G586">
        <v>1</v>
      </c>
      <c r="H586">
        <v>3</v>
      </c>
      <c r="I586" t="s">
        <v>1116</v>
      </c>
      <c r="J586" t="s">
        <v>1117</v>
      </c>
      <c r="K586" t="s">
        <v>1118</v>
      </c>
      <c r="L586">
        <v>1348</v>
      </c>
      <c r="N586">
        <v>1009</v>
      </c>
      <c r="O586" t="s">
        <v>843</v>
      </c>
      <c r="P586" t="s">
        <v>843</v>
      </c>
      <c r="Q586">
        <v>1000</v>
      </c>
      <c r="W586">
        <v>0</v>
      </c>
      <c r="X586">
        <v>-2038862519</v>
      </c>
      <c r="Y586">
        <f t="shared" ref="Y586:Y600" si="292">(AT586*ROUND(0,7))</f>
        <v>0</v>
      </c>
      <c r="AA586">
        <v>27769.599999999999</v>
      </c>
      <c r="AB586">
        <v>0</v>
      </c>
      <c r="AC586">
        <v>0</v>
      </c>
      <c r="AD586">
        <v>0</v>
      </c>
      <c r="AE586">
        <v>23335.8</v>
      </c>
      <c r="AF586">
        <v>0</v>
      </c>
      <c r="AG586">
        <v>0</v>
      </c>
      <c r="AH586">
        <v>0</v>
      </c>
      <c r="AI586">
        <v>1.19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5.0000000000000001E-3</v>
      </c>
      <c r="AU586" t="s">
        <v>14</v>
      </c>
      <c r="AV586">
        <v>0</v>
      </c>
      <c r="AW586">
        <v>2</v>
      </c>
      <c r="AX586">
        <v>302025409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116.679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ROUND(Y586*Source!I302,7)</f>
        <v>0</v>
      </c>
      <c r="CY586">
        <f t="shared" ref="CY586:CY601" si="293">AA586</f>
        <v>27769.599999999999</v>
      </c>
      <c r="CZ586">
        <f t="shared" ref="CZ586:CZ601" si="294">AE586</f>
        <v>23335.8</v>
      </c>
      <c r="DA586">
        <f t="shared" ref="DA586:DA601" si="295">AI586</f>
        <v>1.19</v>
      </c>
      <c r="DB586">
        <f t="shared" ref="DB586:DB600" si="296">ROUND((ROUND(AT586*CZ586,2)*ROUND(0,7)),6)</f>
        <v>0</v>
      </c>
      <c r="DC586">
        <f t="shared" ref="DC586:DC600" si="297">ROUND((ROUND(AT586*AG586,2)*ROUND(0,7)),6)</f>
        <v>0</v>
      </c>
      <c r="DD586" t="s">
        <v>3</v>
      </c>
      <c r="DE586" t="s">
        <v>3</v>
      </c>
      <c r="DF586">
        <f t="shared" ref="DF586:DF600" si="298">ROUND(ROUND(AE586*AI586,2)*CX586,2)</f>
        <v>0</v>
      </c>
      <c r="DG586">
        <f t="shared" ref="DG586:DG603" si="299">ROUND(ROUND(AF586,2)*CX586,2)</f>
        <v>0</v>
      </c>
      <c r="DH586">
        <f t="shared" si="290"/>
        <v>0</v>
      </c>
      <c r="DI586">
        <f t="shared" si="291"/>
        <v>0</v>
      </c>
      <c r="DJ586">
        <f t="shared" ref="DJ586:DJ601" si="300"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ROW(Source!A302)</f>
        <v>302</v>
      </c>
      <c r="B587">
        <v>302024475</v>
      </c>
      <c r="C587">
        <v>302019122</v>
      </c>
      <c r="D587">
        <v>277862499</v>
      </c>
      <c r="E587">
        <v>1</v>
      </c>
      <c r="F587">
        <v>1</v>
      </c>
      <c r="G587">
        <v>1</v>
      </c>
      <c r="H587">
        <v>3</v>
      </c>
      <c r="I587" t="s">
        <v>1053</v>
      </c>
      <c r="J587" t="s">
        <v>1054</v>
      </c>
      <c r="K587" t="s">
        <v>1055</v>
      </c>
      <c r="L587">
        <v>1348</v>
      </c>
      <c r="N587">
        <v>1009</v>
      </c>
      <c r="O587" t="s">
        <v>843</v>
      </c>
      <c r="P587" t="s">
        <v>843</v>
      </c>
      <c r="Q587">
        <v>1000</v>
      </c>
      <c r="W587">
        <v>0</v>
      </c>
      <c r="X587">
        <v>1337651512</v>
      </c>
      <c r="Y587">
        <f t="shared" si="292"/>
        <v>0</v>
      </c>
      <c r="AA587">
        <v>124600.13</v>
      </c>
      <c r="AB587">
        <v>0</v>
      </c>
      <c r="AC587">
        <v>0</v>
      </c>
      <c r="AD587">
        <v>0</v>
      </c>
      <c r="AE587">
        <v>116448.72</v>
      </c>
      <c r="AF587">
        <v>0</v>
      </c>
      <c r="AG587">
        <v>0</v>
      </c>
      <c r="AH587">
        <v>0</v>
      </c>
      <c r="AI587">
        <v>1.07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3.7000000000000002E-3</v>
      </c>
      <c r="AU587" t="s">
        <v>14</v>
      </c>
      <c r="AV587">
        <v>0</v>
      </c>
      <c r="AW587">
        <v>2</v>
      </c>
      <c r="AX587">
        <v>302025410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430.86026400000003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ROUND(Y587*Source!I302,7)</f>
        <v>0</v>
      </c>
      <c r="CY587">
        <f t="shared" si="293"/>
        <v>124600.13</v>
      </c>
      <c r="CZ587">
        <f t="shared" si="294"/>
        <v>116448.72</v>
      </c>
      <c r="DA587">
        <f t="shared" si="295"/>
        <v>1.07</v>
      </c>
      <c r="DB587">
        <f t="shared" si="296"/>
        <v>0</v>
      </c>
      <c r="DC587">
        <f t="shared" si="297"/>
        <v>0</v>
      </c>
      <c r="DD587" t="s">
        <v>3</v>
      </c>
      <c r="DE587" t="s">
        <v>3</v>
      </c>
      <c r="DF587">
        <f t="shared" si="298"/>
        <v>0</v>
      </c>
      <c r="DG587">
        <f t="shared" si="299"/>
        <v>0</v>
      </c>
      <c r="DH587">
        <f t="shared" si="290"/>
        <v>0</v>
      </c>
      <c r="DI587">
        <f t="shared" si="291"/>
        <v>0</v>
      </c>
      <c r="DJ587">
        <f t="shared" si="300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ROW(Source!A302)</f>
        <v>302</v>
      </c>
      <c r="B588">
        <v>302024475</v>
      </c>
      <c r="C588">
        <v>302019122</v>
      </c>
      <c r="D588">
        <v>277862733</v>
      </c>
      <c r="E588">
        <v>1</v>
      </c>
      <c r="F588">
        <v>1</v>
      </c>
      <c r="G588">
        <v>1</v>
      </c>
      <c r="H588">
        <v>3</v>
      </c>
      <c r="I588" t="s">
        <v>1119</v>
      </c>
      <c r="J588" t="s">
        <v>1120</v>
      </c>
      <c r="K588" t="s">
        <v>1121</v>
      </c>
      <c r="L588">
        <v>1346</v>
      </c>
      <c r="N588">
        <v>1009</v>
      </c>
      <c r="O588" t="s">
        <v>1059</v>
      </c>
      <c r="P588" t="s">
        <v>1059</v>
      </c>
      <c r="Q588">
        <v>1</v>
      </c>
      <c r="W588">
        <v>0</v>
      </c>
      <c r="X588">
        <v>1008260642</v>
      </c>
      <c r="Y588">
        <f t="shared" si="292"/>
        <v>0</v>
      </c>
      <c r="AA588">
        <v>318.25</v>
      </c>
      <c r="AB588">
        <v>0</v>
      </c>
      <c r="AC588">
        <v>0</v>
      </c>
      <c r="AD588">
        <v>0</v>
      </c>
      <c r="AE588">
        <v>284.14999999999998</v>
      </c>
      <c r="AF588">
        <v>0</v>
      </c>
      <c r="AG588">
        <v>0</v>
      </c>
      <c r="AH588">
        <v>0</v>
      </c>
      <c r="AI588">
        <v>1.1200000000000001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3.0000000000000001E-3</v>
      </c>
      <c r="AU588" t="s">
        <v>14</v>
      </c>
      <c r="AV588">
        <v>0</v>
      </c>
      <c r="AW588">
        <v>2</v>
      </c>
      <c r="AX588">
        <v>302025411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0.85244999999999993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ROUND(Y588*Source!I302,7)</f>
        <v>0</v>
      </c>
      <c r="CY588">
        <f t="shared" si="293"/>
        <v>318.25</v>
      </c>
      <c r="CZ588">
        <f t="shared" si="294"/>
        <v>284.14999999999998</v>
      </c>
      <c r="DA588">
        <f t="shared" si="295"/>
        <v>1.1200000000000001</v>
      </c>
      <c r="DB588">
        <f t="shared" si="296"/>
        <v>0</v>
      </c>
      <c r="DC588">
        <f t="shared" si="297"/>
        <v>0</v>
      </c>
      <c r="DD588" t="s">
        <v>3</v>
      </c>
      <c r="DE588" t="s">
        <v>3</v>
      </c>
      <c r="DF588">
        <f t="shared" si="298"/>
        <v>0</v>
      </c>
      <c r="DG588">
        <f t="shared" si="299"/>
        <v>0</v>
      </c>
      <c r="DH588">
        <f t="shared" si="290"/>
        <v>0</v>
      </c>
      <c r="DI588">
        <f t="shared" si="291"/>
        <v>0</v>
      </c>
      <c r="DJ588">
        <f t="shared" si="300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ROW(Source!A302)</f>
        <v>302</v>
      </c>
      <c r="B589">
        <v>302024475</v>
      </c>
      <c r="C589">
        <v>302019122</v>
      </c>
      <c r="D589">
        <v>277862797</v>
      </c>
      <c r="E589">
        <v>1</v>
      </c>
      <c r="F589">
        <v>1</v>
      </c>
      <c r="G589">
        <v>1</v>
      </c>
      <c r="H589">
        <v>3</v>
      </c>
      <c r="I589" t="s">
        <v>1122</v>
      </c>
      <c r="J589" t="s">
        <v>1123</v>
      </c>
      <c r="K589" t="s">
        <v>1124</v>
      </c>
      <c r="L589">
        <v>1346</v>
      </c>
      <c r="N589">
        <v>1009</v>
      </c>
      <c r="O589" t="s">
        <v>1059</v>
      </c>
      <c r="P589" t="s">
        <v>1059</v>
      </c>
      <c r="Q589">
        <v>1</v>
      </c>
      <c r="W589">
        <v>0</v>
      </c>
      <c r="X589">
        <v>1325065969</v>
      </c>
      <c r="Y589">
        <f t="shared" si="292"/>
        <v>0</v>
      </c>
      <c r="AA589">
        <v>116.84</v>
      </c>
      <c r="AB589">
        <v>0</v>
      </c>
      <c r="AC589">
        <v>0</v>
      </c>
      <c r="AD589">
        <v>0</v>
      </c>
      <c r="AE589">
        <v>104.32</v>
      </c>
      <c r="AF589">
        <v>0</v>
      </c>
      <c r="AG589">
        <v>0</v>
      </c>
      <c r="AH589">
        <v>0</v>
      </c>
      <c r="AI589">
        <v>1.1200000000000001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1.6E-2</v>
      </c>
      <c r="AU589" t="s">
        <v>14</v>
      </c>
      <c r="AV589">
        <v>0</v>
      </c>
      <c r="AW589">
        <v>2</v>
      </c>
      <c r="AX589">
        <v>302025412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1.6691199999999999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ROUND(Y589*Source!I302,7)</f>
        <v>0</v>
      </c>
      <c r="CY589">
        <f t="shared" si="293"/>
        <v>116.84</v>
      </c>
      <c r="CZ589">
        <f t="shared" si="294"/>
        <v>104.32</v>
      </c>
      <c r="DA589">
        <f t="shared" si="295"/>
        <v>1.1200000000000001</v>
      </c>
      <c r="DB589">
        <f t="shared" si="296"/>
        <v>0</v>
      </c>
      <c r="DC589">
        <f t="shared" si="297"/>
        <v>0</v>
      </c>
      <c r="DD589" t="s">
        <v>3</v>
      </c>
      <c r="DE589" t="s">
        <v>3</v>
      </c>
      <c r="DF589">
        <f t="shared" si="298"/>
        <v>0</v>
      </c>
      <c r="DG589">
        <f t="shared" si="299"/>
        <v>0</v>
      </c>
      <c r="DH589">
        <f t="shared" si="290"/>
        <v>0</v>
      </c>
      <c r="DI589">
        <f t="shared" si="291"/>
        <v>0</v>
      </c>
      <c r="DJ589">
        <f t="shared" si="300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ROW(Source!A302)</f>
        <v>302</v>
      </c>
      <c r="B590">
        <v>302024475</v>
      </c>
      <c r="C590">
        <v>302019122</v>
      </c>
      <c r="D590">
        <v>277865432</v>
      </c>
      <c r="E590">
        <v>1</v>
      </c>
      <c r="F590">
        <v>1</v>
      </c>
      <c r="G590">
        <v>1</v>
      </c>
      <c r="H590">
        <v>3</v>
      </c>
      <c r="I590" t="s">
        <v>1125</v>
      </c>
      <c r="J590" t="s">
        <v>1126</v>
      </c>
      <c r="K590" t="s">
        <v>1127</v>
      </c>
      <c r="L590">
        <v>1346</v>
      </c>
      <c r="N590">
        <v>1009</v>
      </c>
      <c r="O590" t="s">
        <v>1059</v>
      </c>
      <c r="P590" t="s">
        <v>1059</v>
      </c>
      <c r="Q590">
        <v>1</v>
      </c>
      <c r="W590">
        <v>0</v>
      </c>
      <c r="X590">
        <v>351792053</v>
      </c>
      <c r="Y590">
        <f t="shared" si="292"/>
        <v>0</v>
      </c>
      <c r="AA590">
        <v>198.36</v>
      </c>
      <c r="AB590">
        <v>0</v>
      </c>
      <c r="AC590">
        <v>0</v>
      </c>
      <c r="AD590">
        <v>0</v>
      </c>
      <c r="AE590">
        <v>206.62</v>
      </c>
      <c r="AF590">
        <v>0</v>
      </c>
      <c r="AG590">
        <v>0</v>
      </c>
      <c r="AH590">
        <v>0</v>
      </c>
      <c r="AI590">
        <v>0.96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3.7999999999999999E-2</v>
      </c>
      <c r="AU590" t="s">
        <v>14</v>
      </c>
      <c r="AV590">
        <v>0</v>
      </c>
      <c r="AW590">
        <v>2</v>
      </c>
      <c r="AX590">
        <v>302025413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7.8515600000000001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ROUND(Y590*Source!I302,7)</f>
        <v>0</v>
      </c>
      <c r="CY590">
        <f t="shared" si="293"/>
        <v>198.36</v>
      </c>
      <c r="CZ590">
        <f t="shared" si="294"/>
        <v>206.62</v>
      </c>
      <c r="DA590">
        <f t="shared" si="295"/>
        <v>0.96</v>
      </c>
      <c r="DB590">
        <f t="shared" si="296"/>
        <v>0</v>
      </c>
      <c r="DC590">
        <f t="shared" si="297"/>
        <v>0</v>
      </c>
      <c r="DD590" t="s">
        <v>3</v>
      </c>
      <c r="DE590" t="s">
        <v>3</v>
      </c>
      <c r="DF590">
        <f t="shared" si="298"/>
        <v>0</v>
      </c>
      <c r="DG590">
        <f t="shared" si="299"/>
        <v>0</v>
      </c>
      <c r="DH590">
        <f t="shared" si="290"/>
        <v>0</v>
      </c>
      <c r="DI590">
        <f t="shared" si="291"/>
        <v>0</v>
      </c>
      <c r="DJ590">
        <f t="shared" si="300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ROW(Source!A302)</f>
        <v>302</v>
      </c>
      <c r="B591">
        <v>302024475</v>
      </c>
      <c r="C591">
        <v>302019122</v>
      </c>
      <c r="D591">
        <v>277865875</v>
      </c>
      <c r="E591">
        <v>1</v>
      </c>
      <c r="F591">
        <v>1</v>
      </c>
      <c r="G591">
        <v>1</v>
      </c>
      <c r="H591">
        <v>3</v>
      </c>
      <c r="I591" t="s">
        <v>1128</v>
      </c>
      <c r="J591" t="s">
        <v>1129</v>
      </c>
      <c r="K591" t="s">
        <v>1130</v>
      </c>
      <c r="L591">
        <v>1301</v>
      </c>
      <c r="N591">
        <v>1003</v>
      </c>
      <c r="O591" t="s">
        <v>877</v>
      </c>
      <c r="P591" t="s">
        <v>877</v>
      </c>
      <c r="Q591">
        <v>1</v>
      </c>
      <c r="W591">
        <v>0</v>
      </c>
      <c r="X591">
        <v>-1606348536</v>
      </c>
      <c r="Y591">
        <f t="shared" si="292"/>
        <v>0</v>
      </c>
      <c r="AA591">
        <v>20.92</v>
      </c>
      <c r="AB591">
        <v>0</v>
      </c>
      <c r="AC591">
        <v>0</v>
      </c>
      <c r="AD591">
        <v>0</v>
      </c>
      <c r="AE591">
        <v>14.43</v>
      </c>
      <c r="AF591">
        <v>0</v>
      </c>
      <c r="AG591">
        <v>0</v>
      </c>
      <c r="AH591">
        <v>0</v>
      </c>
      <c r="AI591">
        <v>1.45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4.9400000000000004</v>
      </c>
      <c r="AU591" t="s">
        <v>14</v>
      </c>
      <c r="AV591">
        <v>0</v>
      </c>
      <c r="AW591">
        <v>2</v>
      </c>
      <c r="AX591">
        <v>302025414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71.284199999999998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ROUND(Y591*Source!I302,7)</f>
        <v>0</v>
      </c>
      <c r="CY591">
        <f t="shared" si="293"/>
        <v>20.92</v>
      </c>
      <c r="CZ591">
        <f t="shared" si="294"/>
        <v>14.43</v>
      </c>
      <c r="DA591">
        <f t="shared" si="295"/>
        <v>1.45</v>
      </c>
      <c r="DB591">
        <f t="shared" si="296"/>
        <v>0</v>
      </c>
      <c r="DC591">
        <f t="shared" si="297"/>
        <v>0</v>
      </c>
      <c r="DD591" t="s">
        <v>3</v>
      </c>
      <c r="DE591" t="s">
        <v>3</v>
      </c>
      <c r="DF591">
        <f t="shared" si="298"/>
        <v>0</v>
      </c>
      <c r="DG591">
        <f t="shared" si="299"/>
        <v>0</v>
      </c>
      <c r="DH591">
        <f t="shared" si="290"/>
        <v>0</v>
      </c>
      <c r="DI591">
        <f t="shared" si="291"/>
        <v>0</v>
      </c>
      <c r="DJ591">
        <f t="shared" si="300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ROW(Source!A302)</f>
        <v>302</v>
      </c>
      <c r="B592">
        <v>302024475</v>
      </c>
      <c r="C592">
        <v>302019122</v>
      </c>
      <c r="D592">
        <v>277881757</v>
      </c>
      <c r="E592">
        <v>1</v>
      </c>
      <c r="F592">
        <v>1</v>
      </c>
      <c r="G592">
        <v>1</v>
      </c>
      <c r="H592">
        <v>3</v>
      </c>
      <c r="I592" t="s">
        <v>1076</v>
      </c>
      <c r="J592" t="s">
        <v>1077</v>
      </c>
      <c r="K592" t="s">
        <v>1078</v>
      </c>
      <c r="L592">
        <v>1348</v>
      </c>
      <c r="N592">
        <v>1009</v>
      </c>
      <c r="O592" t="s">
        <v>843</v>
      </c>
      <c r="P592" t="s">
        <v>843</v>
      </c>
      <c r="Q592">
        <v>1000</v>
      </c>
      <c r="W592">
        <v>0</v>
      </c>
      <c r="X592">
        <v>-30100679</v>
      </c>
      <c r="Y592">
        <f t="shared" si="292"/>
        <v>0</v>
      </c>
      <c r="AA592">
        <v>1071093.53</v>
      </c>
      <c r="AB592">
        <v>0</v>
      </c>
      <c r="AC592">
        <v>0</v>
      </c>
      <c r="AD592">
        <v>0</v>
      </c>
      <c r="AE592">
        <v>1050091.7</v>
      </c>
      <c r="AF592">
        <v>0</v>
      </c>
      <c r="AG592">
        <v>0</v>
      </c>
      <c r="AH592">
        <v>0</v>
      </c>
      <c r="AI592">
        <v>1.02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3.0000000000000001E-5</v>
      </c>
      <c r="AU592" t="s">
        <v>14</v>
      </c>
      <c r="AV592">
        <v>0</v>
      </c>
      <c r="AW592">
        <v>2</v>
      </c>
      <c r="AX592">
        <v>302025415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31.502751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ROUND(Y592*Source!I302,7)</f>
        <v>0</v>
      </c>
      <c r="CY592">
        <f t="shared" si="293"/>
        <v>1071093.53</v>
      </c>
      <c r="CZ592">
        <f t="shared" si="294"/>
        <v>1050091.7</v>
      </c>
      <c r="DA592">
        <f t="shared" si="295"/>
        <v>1.02</v>
      </c>
      <c r="DB592">
        <f t="shared" si="296"/>
        <v>0</v>
      </c>
      <c r="DC592">
        <f t="shared" si="297"/>
        <v>0</v>
      </c>
      <c r="DD592" t="s">
        <v>3</v>
      </c>
      <c r="DE592" t="s">
        <v>3</v>
      </c>
      <c r="DF592">
        <f t="shared" si="298"/>
        <v>0</v>
      </c>
      <c r="DG592">
        <f t="shared" si="299"/>
        <v>0</v>
      </c>
      <c r="DH592">
        <f t="shared" si="290"/>
        <v>0</v>
      </c>
      <c r="DI592">
        <f t="shared" si="291"/>
        <v>0</v>
      </c>
      <c r="DJ592">
        <f t="shared" si="300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ROW(Source!A302)</f>
        <v>302</v>
      </c>
      <c r="B593">
        <v>302024475</v>
      </c>
      <c r="C593">
        <v>302019122</v>
      </c>
      <c r="D593">
        <v>277881818</v>
      </c>
      <c r="E593">
        <v>1</v>
      </c>
      <c r="F593">
        <v>1</v>
      </c>
      <c r="G593">
        <v>1</v>
      </c>
      <c r="H593">
        <v>3</v>
      </c>
      <c r="I593" t="s">
        <v>1056</v>
      </c>
      <c r="J593" t="s">
        <v>1057</v>
      </c>
      <c r="K593" t="s">
        <v>1058</v>
      </c>
      <c r="L593">
        <v>1346</v>
      </c>
      <c r="N593">
        <v>1009</v>
      </c>
      <c r="O593" t="s">
        <v>1059</v>
      </c>
      <c r="P593" t="s">
        <v>1059</v>
      </c>
      <c r="Q593">
        <v>1</v>
      </c>
      <c r="W593">
        <v>0</v>
      </c>
      <c r="X593">
        <v>1607157956</v>
      </c>
      <c r="Y593">
        <f t="shared" si="292"/>
        <v>0</v>
      </c>
      <c r="AA593">
        <v>1400.99</v>
      </c>
      <c r="AB593">
        <v>0</v>
      </c>
      <c r="AC593">
        <v>0</v>
      </c>
      <c r="AD593">
        <v>0</v>
      </c>
      <c r="AE593">
        <v>870.18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0.44</v>
      </c>
      <c r="AU593" t="s">
        <v>14</v>
      </c>
      <c r="AV593">
        <v>0</v>
      </c>
      <c r="AW593">
        <v>2</v>
      </c>
      <c r="AX593">
        <v>302025416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382.87919999999997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ROUND(Y593*Source!I302,7)</f>
        <v>0</v>
      </c>
      <c r="CY593">
        <f t="shared" si="293"/>
        <v>1400.99</v>
      </c>
      <c r="CZ593">
        <f t="shared" si="294"/>
        <v>870.18</v>
      </c>
      <c r="DA593">
        <f t="shared" si="295"/>
        <v>1.61</v>
      </c>
      <c r="DB593">
        <f t="shared" si="296"/>
        <v>0</v>
      </c>
      <c r="DC593">
        <f t="shared" si="297"/>
        <v>0</v>
      </c>
      <c r="DD593" t="s">
        <v>3</v>
      </c>
      <c r="DE593" t="s">
        <v>3</v>
      </c>
      <c r="DF593">
        <f t="shared" si="298"/>
        <v>0</v>
      </c>
      <c r="DG593">
        <f t="shared" si="299"/>
        <v>0</v>
      </c>
      <c r="DH593">
        <f t="shared" si="290"/>
        <v>0</v>
      </c>
      <c r="DI593">
        <f t="shared" si="291"/>
        <v>0</v>
      </c>
      <c r="DJ593">
        <f t="shared" si="300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ROW(Source!A302)</f>
        <v>302</v>
      </c>
      <c r="B594">
        <v>302024475</v>
      </c>
      <c r="C594">
        <v>302019122</v>
      </c>
      <c r="D594">
        <v>277881843</v>
      </c>
      <c r="E594">
        <v>1</v>
      </c>
      <c r="F594">
        <v>1</v>
      </c>
      <c r="G594">
        <v>1</v>
      </c>
      <c r="H594">
        <v>3</v>
      </c>
      <c r="I594" t="s">
        <v>1156</v>
      </c>
      <c r="J594" t="s">
        <v>1157</v>
      </c>
      <c r="K594" t="s">
        <v>1158</v>
      </c>
      <c r="L594">
        <v>1346</v>
      </c>
      <c r="N594">
        <v>1009</v>
      </c>
      <c r="O594" t="s">
        <v>1059</v>
      </c>
      <c r="P594" t="s">
        <v>1059</v>
      </c>
      <c r="Q594">
        <v>1</v>
      </c>
      <c r="W594">
        <v>0</v>
      </c>
      <c r="X594">
        <v>-385227147</v>
      </c>
      <c r="Y594">
        <f t="shared" si="292"/>
        <v>0</v>
      </c>
      <c r="AA594">
        <v>4083.68</v>
      </c>
      <c r="AB594">
        <v>0</v>
      </c>
      <c r="AC594">
        <v>0</v>
      </c>
      <c r="AD594">
        <v>0</v>
      </c>
      <c r="AE594">
        <v>2536.4499999999998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7.1999999999999998E-3</v>
      </c>
      <c r="AU594" t="s">
        <v>14</v>
      </c>
      <c r="AV594">
        <v>0</v>
      </c>
      <c r="AW594">
        <v>2</v>
      </c>
      <c r="AX594">
        <v>302025417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18.262439999999998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ROUND(Y594*Source!I302,7)</f>
        <v>0</v>
      </c>
      <c r="CY594">
        <f t="shared" si="293"/>
        <v>4083.68</v>
      </c>
      <c r="CZ594">
        <f t="shared" si="294"/>
        <v>2536.4499999999998</v>
      </c>
      <c r="DA594">
        <f t="shared" si="295"/>
        <v>1.61</v>
      </c>
      <c r="DB594">
        <f t="shared" si="296"/>
        <v>0</v>
      </c>
      <c r="DC594">
        <f t="shared" si="297"/>
        <v>0</v>
      </c>
      <c r="DD594" t="s">
        <v>3</v>
      </c>
      <c r="DE594" t="s">
        <v>3</v>
      </c>
      <c r="DF594">
        <f t="shared" si="298"/>
        <v>0</v>
      </c>
      <c r="DG594">
        <f t="shared" si="299"/>
        <v>0</v>
      </c>
      <c r="DH594">
        <f t="shared" si="290"/>
        <v>0</v>
      </c>
      <c r="DI594">
        <f t="shared" si="291"/>
        <v>0</v>
      </c>
      <c r="DJ594">
        <f t="shared" si="300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ROW(Source!A302)</f>
        <v>302</v>
      </c>
      <c r="B595">
        <v>302024475</v>
      </c>
      <c r="C595">
        <v>302019122</v>
      </c>
      <c r="D595">
        <v>277895648</v>
      </c>
      <c r="E595">
        <v>1</v>
      </c>
      <c r="F595">
        <v>1</v>
      </c>
      <c r="G595">
        <v>1</v>
      </c>
      <c r="H595">
        <v>3</v>
      </c>
      <c r="I595" t="s">
        <v>1159</v>
      </c>
      <c r="J595" t="s">
        <v>1160</v>
      </c>
      <c r="K595" t="s">
        <v>1161</v>
      </c>
      <c r="L595">
        <v>1346</v>
      </c>
      <c r="N595">
        <v>1009</v>
      </c>
      <c r="O595" t="s">
        <v>1059</v>
      </c>
      <c r="P595" t="s">
        <v>1059</v>
      </c>
      <c r="Q595">
        <v>1</v>
      </c>
      <c r="W595">
        <v>0</v>
      </c>
      <c r="X595">
        <v>-991156749</v>
      </c>
      <c r="Y595">
        <f t="shared" si="292"/>
        <v>0</v>
      </c>
      <c r="AA595">
        <v>2660.99</v>
      </c>
      <c r="AB595">
        <v>0</v>
      </c>
      <c r="AC595">
        <v>0</v>
      </c>
      <c r="AD595">
        <v>0</v>
      </c>
      <c r="AE595">
        <v>1928.25</v>
      </c>
      <c r="AF595">
        <v>0</v>
      </c>
      <c r="AG595">
        <v>0</v>
      </c>
      <c r="AH595">
        <v>0</v>
      </c>
      <c r="AI595">
        <v>1.38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1.2999999999999999E-2</v>
      </c>
      <c r="AU595" t="s">
        <v>14</v>
      </c>
      <c r="AV595">
        <v>0</v>
      </c>
      <c r="AW595">
        <v>2</v>
      </c>
      <c r="AX595">
        <v>302025418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25.067249999999998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ROUND(Y595*Source!I302,7)</f>
        <v>0</v>
      </c>
      <c r="CY595">
        <f t="shared" si="293"/>
        <v>2660.99</v>
      </c>
      <c r="CZ595">
        <f t="shared" si="294"/>
        <v>1928.25</v>
      </c>
      <c r="DA595">
        <f t="shared" si="295"/>
        <v>1.38</v>
      </c>
      <c r="DB595">
        <f t="shared" si="296"/>
        <v>0</v>
      </c>
      <c r="DC595">
        <f t="shared" si="297"/>
        <v>0</v>
      </c>
      <c r="DD595" t="s">
        <v>3</v>
      </c>
      <c r="DE595" t="s">
        <v>3</v>
      </c>
      <c r="DF595">
        <f t="shared" si="298"/>
        <v>0</v>
      </c>
      <c r="DG595">
        <f t="shared" si="299"/>
        <v>0</v>
      </c>
      <c r="DH595">
        <f t="shared" si="290"/>
        <v>0</v>
      </c>
      <c r="DI595">
        <f t="shared" si="291"/>
        <v>0</v>
      </c>
      <c r="DJ595">
        <f t="shared" si="300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ROW(Source!A302)</f>
        <v>302</v>
      </c>
      <c r="B596">
        <v>302024475</v>
      </c>
      <c r="C596">
        <v>302019122</v>
      </c>
      <c r="D596">
        <v>277907649</v>
      </c>
      <c r="E596">
        <v>1</v>
      </c>
      <c r="F596">
        <v>1</v>
      </c>
      <c r="G596">
        <v>1</v>
      </c>
      <c r="H596">
        <v>3</v>
      </c>
      <c r="I596" t="s">
        <v>1131</v>
      </c>
      <c r="J596" t="s">
        <v>1132</v>
      </c>
      <c r="K596" t="s">
        <v>1133</v>
      </c>
      <c r="L596">
        <v>1346</v>
      </c>
      <c r="N596">
        <v>1009</v>
      </c>
      <c r="O596" t="s">
        <v>1059</v>
      </c>
      <c r="P596" t="s">
        <v>1059</v>
      </c>
      <c r="Q596">
        <v>1</v>
      </c>
      <c r="W596">
        <v>0</v>
      </c>
      <c r="X596">
        <v>195053230</v>
      </c>
      <c r="Y596">
        <f t="shared" si="292"/>
        <v>0</v>
      </c>
      <c r="AA596">
        <v>1798.07</v>
      </c>
      <c r="AB596">
        <v>0</v>
      </c>
      <c r="AC596">
        <v>0</v>
      </c>
      <c r="AD596">
        <v>0</v>
      </c>
      <c r="AE596">
        <v>1912.84</v>
      </c>
      <c r="AF596">
        <v>0</v>
      </c>
      <c r="AG596">
        <v>0</v>
      </c>
      <c r="AH596">
        <v>0</v>
      </c>
      <c r="AI596">
        <v>0.94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5.0000000000000001E-3</v>
      </c>
      <c r="AU596" t="s">
        <v>14</v>
      </c>
      <c r="AV596">
        <v>0</v>
      </c>
      <c r="AW596">
        <v>2</v>
      </c>
      <c r="AX596">
        <v>302025419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9.5641999999999996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ROUND(Y596*Source!I302,7)</f>
        <v>0</v>
      </c>
      <c r="CY596">
        <f t="shared" si="293"/>
        <v>1798.07</v>
      </c>
      <c r="CZ596">
        <f t="shared" si="294"/>
        <v>1912.84</v>
      </c>
      <c r="DA596">
        <f t="shared" si="295"/>
        <v>0.94</v>
      </c>
      <c r="DB596">
        <f t="shared" si="296"/>
        <v>0</v>
      </c>
      <c r="DC596">
        <f t="shared" si="297"/>
        <v>0</v>
      </c>
      <c r="DD596" t="s">
        <v>3</v>
      </c>
      <c r="DE596" t="s">
        <v>3</v>
      </c>
      <c r="DF596">
        <f t="shared" si="298"/>
        <v>0</v>
      </c>
      <c r="DG596">
        <f t="shared" si="299"/>
        <v>0</v>
      </c>
      <c r="DH596">
        <f t="shared" si="290"/>
        <v>0</v>
      </c>
      <c r="DI596">
        <f t="shared" si="291"/>
        <v>0</v>
      </c>
      <c r="DJ596">
        <f t="shared" si="300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ROW(Source!A302)</f>
        <v>302</v>
      </c>
      <c r="B597">
        <v>302024475</v>
      </c>
      <c r="C597">
        <v>302019122</v>
      </c>
      <c r="D597">
        <v>277910574</v>
      </c>
      <c r="E597">
        <v>1</v>
      </c>
      <c r="F597">
        <v>1</v>
      </c>
      <c r="G597">
        <v>1</v>
      </c>
      <c r="H597">
        <v>3</v>
      </c>
      <c r="I597" t="s">
        <v>1153</v>
      </c>
      <c r="J597" t="s">
        <v>1154</v>
      </c>
      <c r="K597" t="s">
        <v>1155</v>
      </c>
      <c r="L597">
        <v>1371</v>
      </c>
      <c r="N597">
        <v>1013</v>
      </c>
      <c r="O597" t="s">
        <v>200</v>
      </c>
      <c r="P597" t="s">
        <v>200</v>
      </c>
      <c r="Q597">
        <v>1</v>
      </c>
      <c r="W597">
        <v>0</v>
      </c>
      <c r="X597">
        <v>-54192603</v>
      </c>
      <c r="Y597">
        <f t="shared" si="292"/>
        <v>0</v>
      </c>
      <c r="AA597">
        <v>735.46</v>
      </c>
      <c r="AB597">
        <v>0</v>
      </c>
      <c r="AC597">
        <v>0</v>
      </c>
      <c r="AD597">
        <v>0</v>
      </c>
      <c r="AE597">
        <v>579.1</v>
      </c>
      <c r="AF597">
        <v>0</v>
      </c>
      <c r="AG597">
        <v>0</v>
      </c>
      <c r="AH597">
        <v>0</v>
      </c>
      <c r="AI597">
        <v>1.27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</v>
      </c>
      <c r="AU597" t="s">
        <v>14</v>
      </c>
      <c r="AV597">
        <v>0</v>
      </c>
      <c r="AW597">
        <v>2</v>
      </c>
      <c r="AX597">
        <v>302025420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579.1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ROUND(Y597*Source!I302,7)</f>
        <v>0</v>
      </c>
      <c r="CY597">
        <f t="shared" si="293"/>
        <v>735.46</v>
      </c>
      <c r="CZ597">
        <f t="shared" si="294"/>
        <v>579.1</v>
      </c>
      <c r="DA597">
        <f t="shared" si="295"/>
        <v>1.27</v>
      </c>
      <c r="DB597">
        <f t="shared" si="296"/>
        <v>0</v>
      </c>
      <c r="DC597">
        <f t="shared" si="297"/>
        <v>0</v>
      </c>
      <c r="DD597" t="s">
        <v>3</v>
      </c>
      <c r="DE597" t="s">
        <v>3</v>
      </c>
      <c r="DF597">
        <f t="shared" si="298"/>
        <v>0</v>
      </c>
      <c r="DG597">
        <f t="shared" si="299"/>
        <v>0</v>
      </c>
      <c r="DH597">
        <f t="shared" si="290"/>
        <v>0</v>
      </c>
      <c r="DI597">
        <f t="shared" si="291"/>
        <v>0</v>
      </c>
      <c r="DJ597">
        <f t="shared" si="300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ROW(Source!A302)</f>
        <v>302</v>
      </c>
      <c r="B598">
        <v>302024475</v>
      </c>
      <c r="C598">
        <v>302019122</v>
      </c>
      <c r="D598">
        <v>277922793</v>
      </c>
      <c r="E598">
        <v>1</v>
      </c>
      <c r="F598">
        <v>1</v>
      </c>
      <c r="G598">
        <v>1</v>
      </c>
      <c r="H598">
        <v>3</v>
      </c>
      <c r="I598" t="s">
        <v>1137</v>
      </c>
      <c r="J598" t="s">
        <v>1138</v>
      </c>
      <c r="K598" t="s">
        <v>1139</v>
      </c>
      <c r="L598">
        <v>1425</v>
      </c>
      <c r="N598">
        <v>1013</v>
      </c>
      <c r="O598" t="s">
        <v>1086</v>
      </c>
      <c r="P598" t="s">
        <v>1086</v>
      </c>
      <c r="Q598">
        <v>1</v>
      </c>
      <c r="W598">
        <v>0</v>
      </c>
      <c r="X598">
        <v>1394025239</v>
      </c>
      <c r="Y598">
        <f t="shared" si="292"/>
        <v>0</v>
      </c>
      <c r="AA598">
        <v>60.02</v>
      </c>
      <c r="AB598">
        <v>0</v>
      </c>
      <c r="AC598">
        <v>0</v>
      </c>
      <c r="AD598">
        <v>0</v>
      </c>
      <c r="AE598">
        <v>47.26</v>
      </c>
      <c r="AF598">
        <v>0</v>
      </c>
      <c r="AG598">
        <v>0</v>
      </c>
      <c r="AH598">
        <v>0</v>
      </c>
      <c r="AI598">
        <v>1.27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0.17</v>
      </c>
      <c r="AU598" t="s">
        <v>14</v>
      </c>
      <c r="AV598">
        <v>0</v>
      </c>
      <c r="AW598">
        <v>2</v>
      </c>
      <c r="AX598">
        <v>302025421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8.0342000000000002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ROUND(Y598*Source!I302,7)</f>
        <v>0</v>
      </c>
      <c r="CY598">
        <f t="shared" si="293"/>
        <v>60.02</v>
      </c>
      <c r="CZ598">
        <f t="shared" si="294"/>
        <v>47.26</v>
      </c>
      <c r="DA598">
        <f t="shared" si="295"/>
        <v>1.27</v>
      </c>
      <c r="DB598">
        <f t="shared" si="296"/>
        <v>0</v>
      </c>
      <c r="DC598">
        <f t="shared" si="297"/>
        <v>0</v>
      </c>
      <c r="DD598" t="s">
        <v>3</v>
      </c>
      <c r="DE598" t="s">
        <v>3</v>
      </c>
      <c r="DF598">
        <f t="shared" si="298"/>
        <v>0</v>
      </c>
      <c r="DG598">
        <f t="shared" si="299"/>
        <v>0</v>
      </c>
      <c r="DH598">
        <f t="shared" si="290"/>
        <v>0</v>
      </c>
      <c r="DI598">
        <f t="shared" si="291"/>
        <v>0</v>
      </c>
      <c r="DJ598">
        <f t="shared" si="300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ROW(Source!A302)</f>
        <v>302</v>
      </c>
      <c r="B599">
        <v>302024475</v>
      </c>
      <c r="C599">
        <v>302019122</v>
      </c>
      <c r="D599">
        <v>277922809</v>
      </c>
      <c r="E599">
        <v>1</v>
      </c>
      <c r="F599">
        <v>1</v>
      </c>
      <c r="G599">
        <v>1</v>
      </c>
      <c r="H599">
        <v>3</v>
      </c>
      <c r="I599" t="s">
        <v>1140</v>
      </c>
      <c r="J599" t="s">
        <v>1141</v>
      </c>
      <c r="K599" t="s">
        <v>1142</v>
      </c>
      <c r="L599">
        <v>1407</v>
      </c>
      <c r="N599">
        <v>1013</v>
      </c>
      <c r="O599" t="s">
        <v>1143</v>
      </c>
      <c r="P599" t="s">
        <v>1143</v>
      </c>
      <c r="Q599">
        <v>1</v>
      </c>
      <c r="W599">
        <v>0</v>
      </c>
      <c r="X599">
        <v>-317919792</v>
      </c>
      <c r="Y599">
        <f t="shared" si="292"/>
        <v>0</v>
      </c>
      <c r="AA599">
        <v>6597.27</v>
      </c>
      <c r="AB599">
        <v>0</v>
      </c>
      <c r="AC599">
        <v>0</v>
      </c>
      <c r="AD599">
        <v>0</v>
      </c>
      <c r="AE599">
        <v>6052.54</v>
      </c>
      <c r="AF599">
        <v>0</v>
      </c>
      <c r="AG599">
        <v>0</v>
      </c>
      <c r="AH599">
        <v>0</v>
      </c>
      <c r="AI599">
        <v>1.0900000000000001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8.9999999999999993E-3</v>
      </c>
      <c r="AU599" t="s">
        <v>14</v>
      </c>
      <c r="AV599">
        <v>0</v>
      </c>
      <c r="AW599">
        <v>2</v>
      </c>
      <c r="AX599">
        <v>302025422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54.472859999999997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ROUND(Y599*Source!I302,7)</f>
        <v>0</v>
      </c>
      <c r="CY599">
        <f t="shared" si="293"/>
        <v>6597.27</v>
      </c>
      <c r="CZ599">
        <f t="shared" si="294"/>
        <v>6052.54</v>
      </c>
      <c r="DA599">
        <f t="shared" si="295"/>
        <v>1.0900000000000001</v>
      </c>
      <c r="DB599">
        <f t="shared" si="296"/>
        <v>0</v>
      </c>
      <c r="DC599">
        <f t="shared" si="297"/>
        <v>0</v>
      </c>
      <c r="DD599" t="s">
        <v>3</v>
      </c>
      <c r="DE599" t="s">
        <v>3</v>
      </c>
      <c r="DF599">
        <f t="shared" si="298"/>
        <v>0</v>
      </c>
      <c r="DG599">
        <f t="shared" si="299"/>
        <v>0</v>
      </c>
      <c r="DH599">
        <f t="shared" si="290"/>
        <v>0</v>
      </c>
      <c r="DI599">
        <f t="shared" si="291"/>
        <v>0</v>
      </c>
      <c r="DJ599">
        <f t="shared" si="300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ROW(Source!A302)</f>
        <v>302</v>
      </c>
      <c r="B600">
        <v>302024475</v>
      </c>
      <c r="C600">
        <v>302019122</v>
      </c>
      <c r="D600">
        <v>277933977</v>
      </c>
      <c r="E600">
        <v>1</v>
      </c>
      <c r="F600">
        <v>1</v>
      </c>
      <c r="G600">
        <v>1</v>
      </c>
      <c r="H600">
        <v>3</v>
      </c>
      <c r="I600" t="s">
        <v>1162</v>
      </c>
      <c r="J600" t="s">
        <v>1163</v>
      </c>
      <c r="K600" t="s">
        <v>1164</v>
      </c>
      <c r="L600">
        <v>1301</v>
      </c>
      <c r="N600">
        <v>1003</v>
      </c>
      <c r="O600" t="s">
        <v>877</v>
      </c>
      <c r="P600" t="s">
        <v>877</v>
      </c>
      <c r="Q600">
        <v>1</v>
      </c>
      <c r="W600">
        <v>0</v>
      </c>
      <c r="X600">
        <v>-154609673</v>
      </c>
      <c r="Y600">
        <f t="shared" si="292"/>
        <v>0</v>
      </c>
      <c r="AA600">
        <v>156.53</v>
      </c>
      <c r="AB600">
        <v>0</v>
      </c>
      <c r="AC600">
        <v>0</v>
      </c>
      <c r="AD600">
        <v>0</v>
      </c>
      <c r="AE600">
        <v>123.25</v>
      </c>
      <c r="AF600">
        <v>0</v>
      </c>
      <c r="AG600">
        <v>0</v>
      </c>
      <c r="AH600">
        <v>0</v>
      </c>
      <c r="AI600">
        <v>1.27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0.7</v>
      </c>
      <c r="AU600" t="s">
        <v>14</v>
      </c>
      <c r="AV600">
        <v>0</v>
      </c>
      <c r="AW600">
        <v>2</v>
      </c>
      <c r="AX600">
        <v>302025423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86.274999999999991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ROUND(Y600*Source!I302,7)</f>
        <v>0</v>
      </c>
      <c r="CY600">
        <f t="shared" si="293"/>
        <v>156.53</v>
      </c>
      <c r="CZ600">
        <f t="shared" si="294"/>
        <v>123.25</v>
      </c>
      <c r="DA600">
        <f t="shared" si="295"/>
        <v>1.27</v>
      </c>
      <c r="DB600">
        <f t="shared" si="296"/>
        <v>0</v>
      </c>
      <c r="DC600">
        <f t="shared" si="297"/>
        <v>0</v>
      </c>
      <c r="DD600" t="s">
        <v>3</v>
      </c>
      <c r="DE600" t="s">
        <v>3</v>
      </c>
      <c r="DF600">
        <f t="shared" si="298"/>
        <v>0</v>
      </c>
      <c r="DG600">
        <f t="shared" si="299"/>
        <v>0</v>
      </c>
      <c r="DH600">
        <f t="shared" si="290"/>
        <v>0</v>
      </c>
      <c r="DI600">
        <f t="shared" si="291"/>
        <v>0</v>
      </c>
      <c r="DJ600">
        <f t="shared" si="300"/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ROW(Source!A302)</f>
        <v>302</v>
      </c>
      <c r="B601">
        <v>302024475</v>
      </c>
      <c r="C601">
        <v>302019122</v>
      </c>
      <c r="D601">
        <v>277566433</v>
      </c>
      <c r="E601">
        <v>109</v>
      </c>
      <c r="F601">
        <v>1</v>
      </c>
      <c r="G601">
        <v>1</v>
      </c>
      <c r="H601">
        <v>3</v>
      </c>
      <c r="I601" t="s">
        <v>1046</v>
      </c>
      <c r="J601" t="s">
        <v>3</v>
      </c>
      <c r="K601" t="s">
        <v>1047</v>
      </c>
      <c r="L601">
        <v>3277935</v>
      </c>
      <c r="N601">
        <v>1013</v>
      </c>
      <c r="O601" t="s">
        <v>1048</v>
      </c>
      <c r="P601" t="s">
        <v>1048</v>
      </c>
      <c r="Q601">
        <v>1</v>
      </c>
      <c r="W601">
        <v>0</v>
      </c>
      <c r="X601">
        <v>274903907</v>
      </c>
      <c r="Y601">
        <f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3</v>
      </c>
      <c r="AT601">
        <v>2</v>
      </c>
      <c r="AU601" t="s">
        <v>3</v>
      </c>
      <c r="AV601">
        <v>0</v>
      </c>
      <c r="AW601">
        <v>2</v>
      </c>
      <c r="AX601">
        <v>302025424</v>
      </c>
      <c r="AY601">
        <v>1</v>
      </c>
      <c r="AZ601">
        <v>2048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ROUND(Y601*Source!I302,7)</f>
        <v>2</v>
      </c>
      <c r="CY601">
        <f t="shared" si="293"/>
        <v>0</v>
      </c>
      <c r="CZ601">
        <f t="shared" si="294"/>
        <v>0</v>
      </c>
      <c r="DA601">
        <f t="shared" si="295"/>
        <v>1</v>
      </c>
      <c r="DB601">
        <f>ROUND(ROUND(AT601*CZ601,2),6)</f>
        <v>0</v>
      </c>
      <c r="DC601">
        <f>ROUND(ROUND(AT601*AG601,2),6)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99"/>
        <v>0</v>
      </c>
      <c r="DH601">
        <f t="shared" si="290"/>
        <v>0</v>
      </c>
      <c r="DI601">
        <f t="shared" si="291"/>
        <v>0</v>
      </c>
      <c r="DJ601">
        <f t="shared" si="300"/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ROW(Source!A303)</f>
        <v>303</v>
      </c>
      <c r="B602">
        <v>302024475</v>
      </c>
      <c r="C602">
        <v>302019163</v>
      </c>
      <c r="D602">
        <v>277560305</v>
      </c>
      <c r="E602">
        <v>109</v>
      </c>
      <c r="F602">
        <v>1</v>
      </c>
      <c r="G602">
        <v>1</v>
      </c>
      <c r="H602">
        <v>1</v>
      </c>
      <c r="I602" t="s">
        <v>1051</v>
      </c>
      <c r="J602" t="s">
        <v>3</v>
      </c>
      <c r="K602" t="s">
        <v>1052</v>
      </c>
      <c r="L602">
        <v>1191</v>
      </c>
      <c r="N602">
        <v>1013</v>
      </c>
      <c r="O602" t="s">
        <v>1038</v>
      </c>
      <c r="P602" t="s">
        <v>1038</v>
      </c>
      <c r="Q602">
        <v>1</v>
      </c>
      <c r="W602">
        <v>0</v>
      </c>
      <c r="X602">
        <v>-1111239348</v>
      </c>
      <c r="Y602">
        <f>AT602</f>
        <v>18</v>
      </c>
      <c r="AA602">
        <v>0</v>
      </c>
      <c r="AB602">
        <v>0</v>
      </c>
      <c r="AC602">
        <v>0</v>
      </c>
      <c r="AD602">
        <v>477.98</v>
      </c>
      <c r="AE602">
        <v>0</v>
      </c>
      <c r="AF602">
        <v>0</v>
      </c>
      <c r="AG602">
        <v>0</v>
      </c>
      <c r="AH602">
        <v>477.98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18</v>
      </c>
      <c r="AU602" t="s">
        <v>3</v>
      </c>
      <c r="AV602">
        <v>1</v>
      </c>
      <c r="AW602">
        <v>2</v>
      </c>
      <c r="AX602">
        <v>302025425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8603.64</v>
      </c>
      <c r="BN602">
        <v>18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8603.64</v>
      </c>
      <c r="BU602">
        <v>18</v>
      </c>
      <c r="BV602">
        <v>0</v>
      </c>
      <c r="BW602">
        <v>1</v>
      </c>
      <c r="CU602">
        <f>ROUND(AT602*Source!I303*AH602*AL602,2)</f>
        <v>8603.64</v>
      </c>
      <c r="CV602">
        <f>ROUND(Y602*Source!I303,7)</f>
        <v>18</v>
      </c>
      <c r="CW602">
        <v>0</v>
      </c>
      <c r="CX602">
        <f>ROUND(Y602*Source!I303,7)</f>
        <v>18</v>
      </c>
      <c r="CY602">
        <f>AD602</f>
        <v>477.98</v>
      </c>
      <c r="CZ602">
        <f>AH602</f>
        <v>477.98</v>
      </c>
      <c r="DA602">
        <f>AL602</f>
        <v>1</v>
      </c>
      <c r="DB602">
        <f>ROUND(ROUND(AT602*CZ602,2),6)</f>
        <v>8603.64</v>
      </c>
      <c r="DC602">
        <f>ROUND(ROUND(AT602*AG602,2),6)</f>
        <v>0</v>
      </c>
      <c r="DD602" t="s">
        <v>3</v>
      </c>
      <c r="DE602" t="s">
        <v>3</v>
      </c>
      <c r="DF602">
        <f>ROUND(ROUND(AE602,2)*CX602,2)</f>
        <v>0</v>
      </c>
      <c r="DG602">
        <f t="shared" si="299"/>
        <v>0</v>
      </c>
      <c r="DH602">
        <f t="shared" si="290"/>
        <v>0</v>
      </c>
      <c r="DI602">
        <f t="shared" si="291"/>
        <v>8603.64</v>
      </c>
      <c r="DJ602">
        <f>DI602</f>
        <v>8603.64</v>
      </c>
      <c r="DK602">
        <v>1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ROW(Source!A303)</f>
        <v>303</v>
      </c>
      <c r="B603">
        <v>302024475</v>
      </c>
      <c r="C603">
        <v>302019163</v>
      </c>
      <c r="D603">
        <v>277560491</v>
      </c>
      <c r="E603">
        <v>109</v>
      </c>
      <c r="F603">
        <v>1</v>
      </c>
      <c r="G603">
        <v>1</v>
      </c>
      <c r="H603">
        <v>1</v>
      </c>
      <c r="I603" t="s">
        <v>1039</v>
      </c>
      <c r="J603" t="s">
        <v>3</v>
      </c>
      <c r="K603" t="s">
        <v>1040</v>
      </c>
      <c r="L603">
        <v>1191</v>
      </c>
      <c r="N603">
        <v>1013</v>
      </c>
      <c r="O603" t="s">
        <v>1038</v>
      </c>
      <c r="P603" t="s">
        <v>1038</v>
      </c>
      <c r="Q603">
        <v>1</v>
      </c>
      <c r="W603">
        <v>0</v>
      </c>
      <c r="X603">
        <v>-1417349443</v>
      </c>
      <c r="Y603">
        <f>AT603</f>
        <v>2.13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2.13</v>
      </c>
      <c r="AU603" t="s">
        <v>3</v>
      </c>
      <c r="AV603">
        <v>2</v>
      </c>
      <c r="AW603">
        <v>2</v>
      </c>
      <c r="AX603">
        <v>302025426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ROUND(Y603*Source!I303,7)</f>
        <v>2.13</v>
      </c>
      <c r="CY603">
        <f>AD603</f>
        <v>0</v>
      </c>
      <c r="CZ603">
        <f>AH603</f>
        <v>0</v>
      </c>
      <c r="DA603">
        <f>AL603</f>
        <v>1</v>
      </c>
      <c r="DB603">
        <f>ROUND(ROUND(AT603*CZ603,2),6)</f>
        <v>0</v>
      </c>
      <c r="DC603">
        <f>ROUND(ROUND(AT603*AG603,2),6)</f>
        <v>0</v>
      </c>
      <c r="DD603" t="s">
        <v>3</v>
      </c>
      <c r="DE603" t="s">
        <v>3</v>
      </c>
      <c r="DF603">
        <f>ROUND(ROUND(AE603,2)*CX603,2)</f>
        <v>0</v>
      </c>
      <c r="DG603">
        <f t="shared" si="299"/>
        <v>0</v>
      </c>
      <c r="DH603">
        <f t="shared" si="290"/>
        <v>0</v>
      </c>
      <c r="DI603">
        <f t="shared" si="291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ROW(Source!A303)</f>
        <v>303</v>
      </c>
      <c r="B604">
        <v>302024475</v>
      </c>
      <c r="C604">
        <v>302019163</v>
      </c>
      <c r="D604">
        <v>277945608</v>
      </c>
      <c r="E604">
        <v>1</v>
      </c>
      <c r="F604">
        <v>1</v>
      </c>
      <c r="G604">
        <v>1</v>
      </c>
      <c r="H604">
        <v>2</v>
      </c>
      <c r="I604" t="s">
        <v>1060</v>
      </c>
      <c r="J604" t="s">
        <v>1061</v>
      </c>
      <c r="K604" t="s">
        <v>1062</v>
      </c>
      <c r="L604">
        <v>1368</v>
      </c>
      <c r="N604">
        <v>1011</v>
      </c>
      <c r="O604" t="s">
        <v>1044</v>
      </c>
      <c r="P604" t="s">
        <v>1044</v>
      </c>
      <c r="Q604">
        <v>1</v>
      </c>
      <c r="W604">
        <v>0</v>
      </c>
      <c r="X604">
        <v>-582323202</v>
      </c>
      <c r="Y604">
        <f>AT604</f>
        <v>2.13</v>
      </c>
      <c r="AA604">
        <v>0</v>
      </c>
      <c r="AB604">
        <v>1114.97</v>
      </c>
      <c r="AC604">
        <v>549.32000000000005</v>
      </c>
      <c r="AD604">
        <v>0</v>
      </c>
      <c r="AE604">
        <v>0</v>
      </c>
      <c r="AF604">
        <v>995.51</v>
      </c>
      <c r="AG604">
        <v>549.32000000000005</v>
      </c>
      <c r="AH604">
        <v>0</v>
      </c>
      <c r="AI604">
        <v>1</v>
      </c>
      <c r="AJ604">
        <v>1.1200000000000001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2.13</v>
      </c>
      <c r="AU604" t="s">
        <v>3</v>
      </c>
      <c r="AV604">
        <v>1</v>
      </c>
      <c r="AW604">
        <v>2</v>
      </c>
      <c r="AX604">
        <v>302025427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2120.4362999999998</v>
      </c>
      <c r="BL604">
        <v>1170.0516</v>
      </c>
      <c r="BM604">
        <v>0</v>
      </c>
      <c r="BN604">
        <v>0</v>
      </c>
      <c r="BO604">
        <v>2.13</v>
      </c>
      <c r="BP604">
        <v>1</v>
      </c>
      <c r="BQ604">
        <v>0</v>
      </c>
      <c r="BR604">
        <v>2120.4362999999998</v>
      </c>
      <c r="BS604">
        <v>1170.0516</v>
      </c>
      <c r="BT604">
        <v>0</v>
      </c>
      <c r="BU604">
        <v>0</v>
      </c>
      <c r="BV604">
        <v>2.13</v>
      </c>
      <c r="BW604">
        <v>1</v>
      </c>
      <c r="CV604">
        <v>0</v>
      </c>
      <c r="CW604">
        <f>ROUND(Y604*Source!I303*DO604,7)</f>
        <v>2.13</v>
      </c>
      <c r="CX604">
        <f>ROUND(Y604*Source!I303,7)</f>
        <v>2.13</v>
      </c>
      <c r="CY604">
        <f>AB604</f>
        <v>1114.97</v>
      </c>
      <c r="CZ604">
        <f>AF604</f>
        <v>995.51</v>
      </c>
      <c r="DA604">
        <f>AJ604</f>
        <v>1.1200000000000001</v>
      </c>
      <c r="DB604">
        <f>ROUND(ROUND(AT604*CZ604,2),6)</f>
        <v>2120.44</v>
      </c>
      <c r="DC604">
        <f>ROUND(ROUND(AT604*AG604,2),6)</f>
        <v>1170.05</v>
      </c>
      <c r="DD604" t="s">
        <v>3</v>
      </c>
      <c r="DE604" t="s">
        <v>3</v>
      </c>
      <c r="DF604">
        <f>ROUND(ROUND(AE604,2)*CX604,2)</f>
        <v>0</v>
      </c>
      <c r="DG604">
        <f>ROUND(ROUND(AF604*AJ604,2)*CX604,2)</f>
        <v>2374.89</v>
      </c>
      <c r="DH604">
        <f t="shared" si="290"/>
        <v>1170.05</v>
      </c>
      <c r="DI604">
        <f t="shared" si="291"/>
        <v>0</v>
      </c>
      <c r="DJ604">
        <f>DG604+DH604</f>
        <v>3544.9399999999996</v>
      </c>
      <c r="DK604">
        <v>1</v>
      </c>
      <c r="DL604" t="s">
        <v>1045</v>
      </c>
      <c r="DM604">
        <v>5</v>
      </c>
      <c r="DN604" t="s">
        <v>1038</v>
      </c>
      <c r="DO604">
        <v>1</v>
      </c>
    </row>
    <row r="605" spans="1:119" x14ac:dyDescent="0.2">
      <c r="A605">
        <f>ROW(Source!A303)</f>
        <v>303</v>
      </c>
      <c r="B605">
        <v>302024475</v>
      </c>
      <c r="C605">
        <v>302019163</v>
      </c>
      <c r="D605">
        <v>277862413</v>
      </c>
      <c r="E605">
        <v>1</v>
      </c>
      <c r="F605">
        <v>1</v>
      </c>
      <c r="G605">
        <v>1</v>
      </c>
      <c r="H605">
        <v>3</v>
      </c>
      <c r="I605" t="s">
        <v>1116</v>
      </c>
      <c r="J605" t="s">
        <v>1117</v>
      </c>
      <c r="K605" t="s">
        <v>1118</v>
      </c>
      <c r="L605">
        <v>1348</v>
      </c>
      <c r="N605">
        <v>1009</v>
      </c>
      <c r="O605" t="s">
        <v>843</v>
      </c>
      <c r="P605" t="s">
        <v>843</v>
      </c>
      <c r="Q605">
        <v>1000</v>
      </c>
      <c r="W605">
        <v>0</v>
      </c>
      <c r="X605">
        <v>-2038862519</v>
      </c>
      <c r="Y605">
        <f t="shared" ref="Y605:Y619" si="301">(AT605*ROUND(0,7))</f>
        <v>0</v>
      </c>
      <c r="AA605">
        <v>27769.599999999999</v>
      </c>
      <c r="AB605">
        <v>0</v>
      </c>
      <c r="AC605">
        <v>0</v>
      </c>
      <c r="AD605">
        <v>0</v>
      </c>
      <c r="AE605">
        <v>23335.8</v>
      </c>
      <c r="AF605">
        <v>0</v>
      </c>
      <c r="AG605">
        <v>0</v>
      </c>
      <c r="AH605">
        <v>0</v>
      </c>
      <c r="AI605">
        <v>1.19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5.0000000000000001E-3</v>
      </c>
      <c r="AU605" t="s">
        <v>14</v>
      </c>
      <c r="AV605">
        <v>0</v>
      </c>
      <c r="AW605">
        <v>2</v>
      </c>
      <c r="AX605">
        <v>302025428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116.679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ROUND(Y605*Source!I303,7)</f>
        <v>0</v>
      </c>
      <c r="CY605">
        <f t="shared" ref="CY605:CY620" si="302">AA605</f>
        <v>27769.599999999999</v>
      </c>
      <c r="CZ605">
        <f t="shared" ref="CZ605:CZ620" si="303">AE605</f>
        <v>23335.8</v>
      </c>
      <c r="DA605">
        <f t="shared" ref="DA605:DA620" si="304">AI605</f>
        <v>1.19</v>
      </c>
      <c r="DB605">
        <f t="shared" ref="DB605:DB619" si="305">ROUND((ROUND(AT605*CZ605,2)*ROUND(0,7)),6)</f>
        <v>0</v>
      </c>
      <c r="DC605">
        <f t="shared" ref="DC605:DC619" si="306">ROUND((ROUND(AT605*AG605,2)*ROUND(0,7)),6)</f>
        <v>0</v>
      </c>
      <c r="DD605" t="s">
        <v>3</v>
      </c>
      <c r="DE605" t="s">
        <v>3</v>
      </c>
      <c r="DF605">
        <f t="shared" ref="DF605:DF619" si="307">ROUND(ROUND(AE605*AI605,2)*CX605,2)</f>
        <v>0</v>
      </c>
      <c r="DG605">
        <f t="shared" ref="DG605:DG622" si="308">ROUND(ROUND(AF605,2)*CX605,2)</f>
        <v>0</v>
      </c>
      <c r="DH605">
        <f t="shared" si="290"/>
        <v>0</v>
      </c>
      <c r="DI605">
        <f t="shared" si="291"/>
        <v>0</v>
      </c>
      <c r="DJ605">
        <f t="shared" ref="DJ605:DJ620" si="309"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ROW(Source!A303)</f>
        <v>303</v>
      </c>
      <c r="B606">
        <v>302024475</v>
      </c>
      <c r="C606">
        <v>302019163</v>
      </c>
      <c r="D606">
        <v>277862499</v>
      </c>
      <c r="E606">
        <v>1</v>
      </c>
      <c r="F606">
        <v>1</v>
      </c>
      <c r="G606">
        <v>1</v>
      </c>
      <c r="H606">
        <v>3</v>
      </c>
      <c r="I606" t="s">
        <v>1053</v>
      </c>
      <c r="J606" t="s">
        <v>1054</v>
      </c>
      <c r="K606" t="s">
        <v>1055</v>
      </c>
      <c r="L606">
        <v>1348</v>
      </c>
      <c r="N606">
        <v>1009</v>
      </c>
      <c r="O606" t="s">
        <v>843</v>
      </c>
      <c r="P606" t="s">
        <v>843</v>
      </c>
      <c r="Q606">
        <v>1000</v>
      </c>
      <c r="W606">
        <v>0</v>
      </c>
      <c r="X606">
        <v>1337651512</v>
      </c>
      <c r="Y606">
        <f t="shared" si="301"/>
        <v>0</v>
      </c>
      <c r="AA606">
        <v>124600.13</v>
      </c>
      <c r="AB606">
        <v>0</v>
      </c>
      <c r="AC606">
        <v>0</v>
      </c>
      <c r="AD606">
        <v>0</v>
      </c>
      <c r="AE606">
        <v>116448.72</v>
      </c>
      <c r="AF606">
        <v>0</v>
      </c>
      <c r="AG606">
        <v>0</v>
      </c>
      <c r="AH606">
        <v>0</v>
      </c>
      <c r="AI606">
        <v>1.07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3.7000000000000002E-3</v>
      </c>
      <c r="AU606" t="s">
        <v>14</v>
      </c>
      <c r="AV606">
        <v>0</v>
      </c>
      <c r="AW606">
        <v>2</v>
      </c>
      <c r="AX606">
        <v>302025429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430.86026400000003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ROUND(Y606*Source!I303,7)</f>
        <v>0</v>
      </c>
      <c r="CY606">
        <f t="shared" si="302"/>
        <v>124600.13</v>
      </c>
      <c r="CZ606">
        <f t="shared" si="303"/>
        <v>116448.72</v>
      </c>
      <c r="DA606">
        <f t="shared" si="304"/>
        <v>1.07</v>
      </c>
      <c r="DB606">
        <f t="shared" si="305"/>
        <v>0</v>
      </c>
      <c r="DC606">
        <f t="shared" si="306"/>
        <v>0</v>
      </c>
      <c r="DD606" t="s">
        <v>3</v>
      </c>
      <c r="DE606" t="s">
        <v>3</v>
      </c>
      <c r="DF606">
        <f t="shared" si="307"/>
        <v>0</v>
      </c>
      <c r="DG606">
        <f t="shared" si="308"/>
        <v>0</v>
      </c>
      <c r="DH606">
        <f t="shared" si="290"/>
        <v>0</v>
      </c>
      <c r="DI606">
        <f t="shared" si="291"/>
        <v>0</v>
      </c>
      <c r="DJ606">
        <f t="shared" si="309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ROW(Source!A303)</f>
        <v>303</v>
      </c>
      <c r="B607">
        <v>302024475</v>
      </c>
      <c r="C607">
        <v>302019163</v>
      </c>
      <c r="D607">
        <v>277862733</v>
      </c>
      <c r="E607">
        <v>1</v>
      </c>
      <c r="F607">
        <v>1</v>
      </c>
      <c r="G607">
        <v>1</v>
      </c>
      <c r="H607">
        <v>3</v>
      </c>
      <c r="I607" t="s">
        <v>1119</v>
      </c>
      <c r="J607" t="s">
        <v>1120</v>
      </c>
      <c r="K607" t="s">
        <v>1121</v>
      </c>
      <c r="L607">
        <v>1346</v>
      </c>
      <c r="N607">
        <v>1009</v>
      </c>
      <c r="O607" t="s">
        <v>1059</v>
      </c>
      <c r="P607" t="s">
        <v>1059</v>
      </c>
      <c r="Q607">
        <v>1</v>
      </c>
      <c r="W607">
        <v>0</v>
      </c>
      <c r="X607">
        <v>1008260642</v>
      </c>
      <c r="Y607">
        <f t="shared" si="301"/>
        <v>0</v>
      </c>
      <c r="AA607">
        <v>318.25</v>
      </c>
      <c r="AB607">
        <v>0</v>
      </c>
      <c r="AC607">
        <v>0</v>
      </c>
      <c r="AD607">
        <v>0</v>
      </c>
      <c r="AE607">
        <v>284.14999999999998</v>
      </c>
      <c r="AF607">
        <v>0</v>
      </c>
      <c r="AG607">
        <v>0</v>
      </c>
      <c r="AH607">
        <v>0</v>
      </c>
      <c r="AI607">
        <v>1.1200000000000001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3.0000000000000001E-3</v>
      </c>
      <c r="AU607" t="s">
        <v>14</v>
      </c>
      <c r="AV607">
        <v>0</v>
      </c>
      <c r="AW607">
        <v>2</v>
      </c>
      <c r="AX607">
        <v>302025430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0.85244999999999993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ROUND(Y607*Source!I303,7)</f>
        <v>0</v>
      </c>
      <c r="CY607">
        <f t="shared" si="302"/>
        <v>318.25</v>
      </c>
      <c r="CZ607">
        <f t="shared" si="303"/>
        <v>284.14999999999998</v>
      </c>
      <c r="DA607">
        <f t="shared" si="304"/>
        <v>1.1200000000000001</v>
      </c>
      <c r="DB607">
        <f t="shared" si="305"/>
        <v>0</v>
      </c>
      <c r="DC607">
        <f t="shared" si="306"/>
        <v>0</v>
      </c>
      <c r="DD607" t="s">
        <v>3</v>
      </c>
      <c r="DE607" t="s">
        <v>3</v>
      </c>
      <c r="DF607">
        <f t="shared" si="307"/>
        <v>0</v>
      </c>
      <c r="DG607">
        <f t="shared" si="308"/>
        <v>0</v>
      </c>
      <c r="DH607">
        <f t="shared" si="290"/>
        <v>0</v>
      </c>
      <c r="DI607">
        <f t="shared" si="291"/>
        <v>0</v>
      </c>
      <c r="DJ607">
        <f t="shared" si="309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ROW(Source!A303)</f>
        <v>303</v>
      </c>
      <c r="B608">
        <v>302024475</v>
      </c>
      <c r="C608">
        <v>302019163</v>
      </c>
      <c r="D608">
        <v>277862797</v>
      </c>
      <c r="E608">
        <v>1</v>
      </c>
      <c r="F608">
        <v>1</v>
      </c>
      <c r="G608">
        <v>1</v>
      </c>
      <c r="H608">
        <v>3</v>
      </c>
      <c r="I608" t="s">
        <v>1122</v>
      </c>
      <c r="J608" t="s">
        <v>1123</v>
      </c>
      <c r="K608" t="s">
        <v>1124</v>
      </c>
      <c r="L608">
        <v>1346</v>
      </c>
      <c r="N608">
        <v>1009</v>
      </c>
      <c r="O608" t="s">
        <v>1059</v>
      </c>
      <c r="P608" t="s">
        <v>1059</v>
      </c>
      <c r="Q608">
        <v>1</v>
      </c>
      <c r="W608">
        <v>0</v>
      </c>
      <c r="X608">
        <v>1325065969</v>
      </c>
      <c r="Y608">
        <f t="shared" si="301"/>
        <v>0</v>
      </c>
      <c r="AA608">
        <v>116.84</v>
      </c>
      <c r="AB608">
        <v>0</v>
      </c>
      <c r="AC608">
        <v>0</v>
      </c>
      <c r="AD608">
        <v>0</v>
      </c>
      <c r="AE608">
        <v>104.32</v>
      </c>
      <c r="AF608">
        <v>0</v>
      </c>
      <c r="AG608">
        <v>0</v>
      </c>
      <c r="AH608">
        <v>0</v>
      </c>
      <c r="AI608">
        <v>1.1200000000000001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1.6E-2</v>
      </c>
      <c r="AU608" t="s">
        <v>14</v>
      </c>
      <c r="AV608">
        <v>0</v>
      </c>
      <c r="AW608">
        <v>2</v>
      </c>
      <c r="AX608">
        <v>302025431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1.6691199999999999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ROUND(Y608*Source!I303,7)</f>
        <v>0</v>
      </c>
      <c r="CY608">
        <f t="shared" si="302"/>
        <v>116.84</v>
      </c>
      <c r="CZ608">
        <f t="shared" si="303"/>
        <v>104.32</v>
      </c>
      <c r="DA608">
        <f t="shared" si="304"/>
        <v>1.1200000000000001</v>
      </c>
      <c r="DB608">
        <f t="shared" si="305"/>
        <v>0</v>
      </c>
      <c r="DC608">
        <f t="shared" si="306"/>
        <v>0</v>
      </c>
      <c r="DD608" t="s">
        <v>3</v>
      </c>
      <c r="DE608" t="s">
        <v>3</v>
      </c>
      <c r="DF608">
        <f t="shared" si="307"/>
        <v>0</v>
      </c>
      <c r="DG608">
        <f t="shared" si="308"/>
        <v>0</v>
      </c>
      <c r="DH608">
        <f t="shared" si="290"/>
        <v>0</v>
      </c>
      <c r="DI608">
        <f t="shared" si="291"/>
        <v>0</v>
      </c>
      <c r="DJ608">
        <f t="shared" si="309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ROW(Source!A303)</f>
        <v>303</v>
      </c>
      <c r="B609">
        <v>302024475</v>
      </c>
      <c r="C609">
        <v>302019163</v>
      </c>
      <c r="D609">
        <v>277865432</v>
      </c>
      <c r="E609">
        <v>1</v>
      </c>
      <c r="F609">
        <v>1</v>
      </c>
      <c r="G609">
        <v>1</v>
      </c>
      <c r="H609">
        <v>3</v>
      </c>
      <c r="I609" t="s">
        <v>1125</v>
      </c>
      <c r="J609" t="s">
        <v>1126</v>
      </c>
      <c r="K609" t="s">
        <v>1127</v>
      </c>
      <c r="L609">
        <v>1346</v>
      </c>
      <c r="N609">
        <v>1009</v>
      </c>
      <c r="O609" t="s">
        <v>1059</v>
      </c>
      <c r="P609" t="s">
        <v>1059</v>
      </c>
      <c r="Q609">
        <v>1</v>
      </c>
      <c r="W609">
        <v>0</v>
      </c>
      <c r="X609">
        <v>351792053</v>
      </c>
      <c r="Y609">
        <f t="shared" si="301"/>
        <v>0</v>
      </c>
      <c r="AA609">
        <v>198.36</v>
      </c>
      <c r="AB609">
        <v>0</v>
      </c>
      <c r="AC609">
        <v>0</v>
      </c>
      <c r="AD609">
        <v>0</v>
      </c>
      <c r="AE609">
        <v>206.62</v>
      </c>
      <c r="AF609">
        <v>0</v>
      </c>
      <c r="AG609">
        <v>0</v>
      </c>
      <c r="AH609">
        <v>0</v>
      </c>
      <c r="AI609">
        <v>0.96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3.7999999999999999E-2</v>
      </c>
      <c r="AU609" t="s">
        <v>14</v>
      </c>
      <c r="AV609">
        <v>0</v>
      </c>
      <c r="AW609">
        <v>2</v>
      </c>
      <c r="AX609">
        <v>302025432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7.8515600000000001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ROUND(Y609*Source!I303,7)</f>
        <v>0</v>
      </c>
      <c r="CY609">
        <f t="shared" si="302"/>
        <v>198.36</v>
      </c>
      <c r="CZ609">
        <f t="shared" si="303"/>
        <v>206.62</v>
      </c>
      <c r="DA609">
        <f t="shared" si="304"/>
        <v>0.96</v>
      </c>
      <c r="DB609">
        <f t="shared" si="305"/>
        <v>0</v>
      </c>
      <c r="DC609">
        <f t="shared" si="306"/>
        <v>0</v>
      </c>
      <c r="DD609" t="s">
        <v>3</v>
      </c>
      <c r="DE609" t="s">
        <v>3</v>
      </c>
      <c r="DF609">
        <f t="shared" si="307"/>
        <v>0</v>
      </c>
      <c r="DG609">
        <f t="shared" si="308"/>
        <v>0</v>
      </c>
      <c r="DH609">
        <f t="shared" si="290"/>
        <v>0</v>
      </c>
      <c r="DI609">
        <f t="shared" si="291"/>
        <v>0</v>
      </c>
      <c r="DJ609">
        <f t="shared" si="309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ROW(Source!A303)</f>
        <v>303</v>
      </c>
      <c r="B610">
        <v>302024475</v>
      </c>
      <c r="C610">
        <v>302019163</v>
      </c>
      <c r="D610">
        <v>277865875</v>
      </c>
      <c r="E610">
        <v>1</v>
      </c>
      <c r="F610">
        <v>1</v>
      </c>
      <c r="G610">
        <v>1</v>
      </c>
      <c r="H610">
        <v>3</v>
      </c>
      <c r="I610" t="s">
        <v>1128</v>
      </c>
      <c r="J610" t="s">
        <v>1129</v>
      </c>
      <c r="K610" t="s">
        <v>1130</v>
      </c>
      <c r="L610">
        <v>1301</v>
      </c>
      <c r="N610">
        <v>1003</v>
      </c>
      <c r="O610" t="s">
        <v>877</v>
      </c>
      <c r="P610" t="s">
        <v>877</v>
      </c>
      <c r="Q610">
        <v>1</v>
      </c>
      <c r="W610">
        <v>0</v>
      </c>
      <c r="X610">
        <v>-1606348536</v>
      </c>
      <c r="Y610">
        <f t="shared" si="301"/>
        <v>0</v>
      </c>
      <c r="AA610">
        <v>20.92</v>
      </c>
      <c r="AB610">
        <v>0</v>
      </c>
      <c r="AC610">
        <v>0</v>
      </c>
      <c r="AD610">
        <v>0</v>
      </c>
      <c r="AE610">
        <v>14.43</v>
      </c>
      <c r="AF610">
        <v>0</v>
      </c>
      <c r="AG610">
        <v>0</v>
      </c>
      <c r="AH610">
        <v>0</v>
      </c>
      <c r="AI610">
        <v>1.45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4.9400000000000004</v>
      </c>
      <c r="AU610" t="s">
        <v>14</v>
      </c>
      <c r="AV610">
        <v>0</v>
      </c>
      <c r="AW610">
        <v>2</v>
      </c>
      <c r="AX610">
        <v>302025433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71.284199999999998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ROUND(Y610*Source!I303,7)</f>
        <v>0</v>
      </c>
      <c r="CY610">
        <f t="shared" si="302"/>
        <v>20.92</v>
      </c>
      <c r="CZ610">
        <f t="shared" si="303"/>
        <v>14.43</v>
      </c>
      <c r="DA610">
        <f t="shared" si="304"/>
        <v>1.45</v>
      </c>
      <c r="DB610">
        <f t="shared" si="305"/>
        <v>0</v>
      </c>
      <c r="DC610">
        <f t="shared" si="306"/>
        <v>0</v>
      </c>
      <c r="DD610" t="s">
        <v>3</v>
      </c>
      <c r="DE610" t="s">
        <v>3</v>
      </c>
      <c r="DF610">
        <f t="shared" si="307"/>
        <v>0</v>
      </c>
      <c r="DG610">
        <f t="shared" si="308"/>
        <v>0</v>
      </c>
      <c r="DH610">
        <f t="shared" si="290"/>
        <v>0</v>
      </c>
      <c r="DI610">
        <f t="shared" si="291"/>
        <v>0</v>
      </c>
      <c r="DJ610">
        <f t="shared" si="309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ROW(Source!A303)</f>
        <v>303</v>
      </c>
      <c r="B611">
        <v>302024475</v>
      </c>
      <c r="C611">
        <v>302019163</v>
      </c>
      <c r="D611">
        <v>277881757</v>
      </c>
      <c r="E611">
        <v>1</v>
      </c>
      <c r="F611">
        <v>1</v>
      </c>
      <c r="G611">
        <v>1</v>
      </c>
      <c r="H611">
        <v>3</v>
      </c>
      <c r="I611" t="s">
        <v>1076</v>
      </c>
      <c r="J611" t="s">
        <v>1077</v>
      </c>
      <c r="K611" t="s">
        <v>1078</v>
      </c>
      <c r="L611">
        <v>1348</v>
      </c>
      <c r="N611">
        <v>1009</v>
      </c>
      <c r="O611" t="s">
        <v>843</v>
      </c>
      <c r="P611" t="s">
        <v>843</v>
      </c>
      <c r="Q611">
        <v>1000</v>
      </c>
      <c r="W611">
        <v>0</v>
      </c>
      <c r="X611">
        <v>-30100679</v>
      </c>
      <c r="Y611">
        <f t="shared" si="301"/>
        <v>0</v>
      </c>
      <c r="AA611">
        <v>1071093.53</v>
      </c>
      <c r="AB611">
        <v>0</v>
      </c>
      <c r="AC611">
        <v>0</v>
      </c>
      <c r="AD611">
        <v>0</v>
      </c>
      <c r="AE611">
        <v>1050091.7</v>
      </c>
      <c r="AF611">
        <v>0</v>
      </c>
      <c r="AG611">
        <v>0</v>
      </c>
      <c r="AH611">
        <v>0</v>
      </c>
      <c r="AI611">
        <v>1.02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3.0000000000000001E-5</v>
      </c>
      <c r="AU611" t="s">
        <v>14</v>
      </c>
      <c r="AV611">
        <v>0</v>
      </c>
      <c r="AW611">
        <v>2</v>
      </c>
      <c r="AX611">
        <v>302025434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31.502751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ROUND(Y611*Source!I303,7)</f>
        <v>0</v>
      </c>
      <c r="CY611">
        <f t="shared" si="302"/>
        <v>1071093.53</v>
      </c>
      <c r="CZ611">
        <f t="shared" si="303"/>
        <v>1050091.7</v>
      </c>
      <c r="DA611">
        <f t="shared" si="304"/>
        <v>1.02</v>
      </c>
      <c r="DB611">
        <f t="shared" si="305"/>
        <v>0</v>
      </c>
      <c r="DC611">
        <f t="shared" si="306"/>
        <v>0</v>
      </c>
      <c r="DD611" t="s">
        <v>3</v>
      </c>
      <c r="DE611" t="s">
        <v>3</v>
      </c>
      <c r="DF611">
        <f t="shared" si="307"/>
        <v>0</v>
      </c>
      <c r="DG611">
        <f t="shared" si="308"/>
        <v>0</v>
      </c>
      <c r="DH611">
        <f t="shared" si="290"/>
        <v>0</v>
      </c>
      <c r="DI611">
        <f t="shared" si="291"/>
        <v>0</v>
      </c>
      <c r="DJ611">
        <f t="shared" si="309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ROW(Source!A303)</f>
        <v>303</v>
      </c>
      <c r="B612">
        <v>302024475</v>
      </c>
      <c r="C612">
        <v>302019163</v>
      </c>
      <c r="D612">
        <v>277881818</v>
      </c>
      <c r="E612">
        <v>1</v>
      </c>
      <c r="F612">
        <v>1</v>
      </c>
      <c r="G612">
        <v>1</v>
      </c>
      <c r="H612">
        <v>3</v>
      </c>
      <c r="I612" t="s">
        <v>1056</v>
      </c>
      <c r="J612" t="s">
        <v>1057</v>
      </c>
      <c r="K612" t="s">
        <v>1058</v>
      </c>
      <c r="L612">
        <v>1346</v>
      </c>
      <c r="N612">
        <v>1009</v>
      </c>
      <c r="O612" t="s">
        <v>1059</v>
      </c>
      <c r="P612" t="s">
        <v>1059</v>
      </c>
      <c r="Q612">
        <v>1</v>
      </c>
      <c r="W612">
        <v>0</v>
      </c>
      <c r="X612">
        <v>1607157956</v>
      </c>
      <c r="Y612">
        <f t="shared" si="301"/>
        <v>0</v>
      </c>
      <c r="AA612">
        <v>1400.99</v>
      </c>
      <c r="AB612">
        <v>0</v>
      </c>
      <c r="AC612">
        <v>0</v>
      </c>
      <c r="AD612">
        <v>0</v>
      </c>
      <c r="AE612">
        <v>870.18</v>
      </c>
      <c r="AF612">
        <v>0</v>
      </c>
      <c r="AG612">
        <v>0</v>
      </c>
      <c r="AH612">
        <v>0</v>
      </c>
      <c r="AI612">
        <v>1.61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0.44</v>
      </c>
      <c r="AU612" t="s">
        <v>14</v>
      </c>
      <c r="AV612">
        <v>0</v>
      </c>
      <c r="AW612">
        <v>2</v>
      </c>
      <c r="AX612">
        <v>302025435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382.87919999999997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ROUND(Y612*Source!I303,7)</f>
        <v>0</v>
      </c>
      <c r="CY612">
        <f t="shared" si="302"/>
        <v>1400.99</v>
      </c>
      <c r="CZ612">
        <f t="shared" si="303"/>
        <v>870.18</v>
      </c>
      <c r="DA612">
        <f t="shared" si="304"/>
        <v>1.61</v>
      </c>
      <c r="DB612">
        <f t="shared" si="305"/>
        <v>0</v>
      </c>
      <c r="DC612">
        <f t="shared" si="306"/>
        <v>0</v>
      </c>
      <c r="DD612" t="s">
        <v>3</v>
      </c>
      <c r="DE612" t="s">
        <v>3</v>
      </c>
      <c r="DF612">
        <f t="shared" si="307"/>
        <v>0</v>
      </c>
      <c r="DG612">
        <f t="shared" si="308"/>
        <v>0</v>
      </c>
      <c r="DH612">
        <f t="shared" si="290"/>
        <v>0</v>
      </c>
      <c r="DI612">
        <f t="shared" si="291"/>
        <v>0</v>
      </c>
      <c r="DJ612">
        <f t="shared" si="309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ROW(Source!A303)</f>
        <v>303</v>
      </c>
      <c r="B613">
        <v>302024475</v>
      </c>
      <c r="C613">
        <v>302019163</v>
      </c>
      <c r="D613">
        <v>277881843</v>
      </c>
      <c r="E613">
        <v>1</v>
      </c>
      <c r="F613">
        <v>1</v>
      </c>
      <c r="G613">
        <v>1</v>
      </c>
      <c r="H613">
        <v>3</v>
      </c>
      <c r="I613" t="s">
        <v>1156</v>
      </c>
      <c r="J613" t="s">
        <v>1157</v>
      </c>
      <c r="K613" t="s">
        <v>1158</v>
      </c>
      <c r="L613">
        <v>1346</v>
      </c>
      <c r="N613">
        <v>1009</v>
      </c>
      <c r="O613" t="s">
        <v>1059</v>
      </c>
      <c r="P613" t="s">
        <v>1059</v>
      </c>
      <c r="Q613">
        <v>1</v>
      </c>
      <c r="W613">
        <v>0</v>
      </c>
      <c r="X613">
        <v>-385227147</v>
      </c>
      <c r="Y613">
        <f t="shared" si="301"/>
        <v>0</v>
      </c>
      <c r="AA613">
        <v>4083.68</v>
      </c>
      <c r="AB613">
        <v>0</v>
      </c>
      <c r="AC613">
        <v>0</v>
      </c>
      <c r="AD613">
        <v>0</v>
      </c>
      <c r="AE613">
        <v>2536.4499999999998</v>
      </c>
      <c r="AF613">
        <v>0</v>
      </c>
      <c r="AG613">
        <v>0</v>
      </c>
      <c r="AH613">
        <v>0</v>
      </c>
      <c r="AI613">
        <v>1.61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7.1999999999999998E-3</v>
      </c>
      <c r="AU613" t="s">
        <v>14</v>
      </c>
      <c r="AV613">
        <v>0</v>
      </c>
      <c r="AW613">
        <v>2</v>
      </c>
      <c r="AX613">
        <v>302025436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18.262439999999998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ROUND(Y613*Source!I303,7)</f>
        <v>0</v>
      </c>
      <c r="CY613">
        <f t="shared" si="302"/>
        <v>4083.68</v>
      </c>
      <c r="CZ613">
        <f t="shared" si="303"/>
        <v>2536.4499999999998</v>
      </c>
      <c r="DA613">
        <f t="shared" si="304"/>
        <v>1.61</v>
      </c>
      <c r="DB613">
        <f t="shared" si="305"/>
        <v>0</v>
      </c>
      <c r="DC613">
        <f t="shared" si="306"/>
        <v>0</v>
      </c>
      <c r="DD613" t="s">
        <v>3</v>
      </c>
      <c r="DE613" t="s">
        <v>3</v>
      </c>
      <c r="DF613">
        <f t="shared" si="307"/>
        <v>0</v>
      </c>
      <c r="DG613">
        <f t="shared" si="308"/>
        <v>0</v>
      </c>
      <c r="DH613">
        <f t="shared" si="290"/>
        <v>0</v>
      </c>
      <c r="DI613">
        <f t="shared" si="291"/>
        <v>0</v>
      </c>
      <c r="DJ613">
        <f t="shared" si="309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ROW(Source!A303)</f>
        <v>303</v>
      </c>
      <c r="B614">
        <v>302024475</v>
      </c>
      <c r="C614">
        <v>302019163</v>
      </c>
      <c r="D614">
        <v>277895648</v>
      </c>
      <c r="E614">
        <v>1</v>
      </c>
      <c r="F614">
        <v>1</v>
      </c>
      <c r="G614">
        <v>1</v>
      </c>
      <c r="H614">
        <v>3</v>
      </c>
      <c r="I614" t="s">
        <v>1159</v>
      </c>
      <c r="J614" t="s">
        <v>1160</v>
      </c>
      <c r="K614" t="s">
        <v>1161</v>
      </c>
      <c r="L614">
        <v>1346</v>
      </c>
      <c r="N614">
        <v>1009</v>
      </c>
      <c r="O614" t="s">
        <v>1059</v>
      </c>
      <c r="P614" t="s">
        <v>1059</v>
      </c>
      <c r="Q614">
        <v>1</v>
      </c>
      <c r="W614">
        <v>0</v>
      </c>
      <c r="X614">
        <v>-991156749</v>
      </c>
      <c r="Y614">
        <f t="shared" si="301"/>
        <v>0</v>
      </c>
      <c r="AA614">
        <v>2660.99</v>
      </c>
      <c r="AB614">
        <v>0</v>
      </c>
      <c r="AC614">
        <v>0</v>
      </c>
      <c r="AD614">
        <v>0</v>
      </c>
      <c r="AE614">
        <v>1928.25</v>
      </c>
      <c r="AF614">
        <v>0</v>
      </c>
      <c r="AG614">
        <v>0</v>
      </c>
      <c r="AH614">
        <v>0</v>
      </c>
      <c r="AI614">
        <v>1.38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1.2999999999999999E-2</v>
      </c>
      <c r="AU614" t="s">
        <v>14</v>
      </c>
      <c r="AV614">
        <v>0</v>
      </c>
      <c r="AW614">
        <v>2</v>
      </c>
      <c r="AX614">
        <v>302025437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25.067249999999998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ROUND(Y614*Source!I303,7)</f>
        <v>0</v>
      </c>
      <c r="CY614">
        <f t="shared" si="302"/>
        <v>2660.99</v>
      </c>
      <c r="CZ614">
        <f t="shared" si="303"/>
        <v>1928.25</v>
      </c>
      <c r="DA614">
        <f t="shared" si="304"/>
        <v>1.38</v>
      </c>
      <c r="DB614">
        <f t="shared" si="305"/>
        <v>0</v>
      </c>
      <c r="DC614">
        <f t="shared" si="306"/>
        <v>0</v>
      </c>
      <c r="DD614" t="s">
        <v>3</v>
      </c>
      <c r="DE614" t="s">
        <v>3</v>
      </c>
      <c r="DF614">
        <f t="shared" si="307"/>
        <v>0</v>
      </c>
      <c r="DG614">
        <f t="shared" si="308"/>
        <v>0</v>
      </c>
      <c r="DH614">
        <f t="shared" si="290"/>
        <v>0</v>
      </c>
      <c r="DI614">
        <f t="shared" si="291"/>
        <v>0</v>
      </c>
      <c r="DJ614">
        <f t="shared" si="309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ROW(Source!A303)</f>
        <v>303</v>
      </c>
      <c r="B615">
        <v>302024475</v>
      </c>
      <c r="C615">
        <v>302019163</v>
      </c>
      <c r="D615">
        <v>277907649</v>
      </c>
      <c r="E615">
        <v>1</v>
      </c>
      <c r="F615">
        <v>1</v>
      </c>
      <c r="G615">
        <v>1</v>
      </c>
      <c r="H615">
        <v>3</v>
      </c>
      <c r="I615" t="s">
        <v>1131</v>
      </c>
      <c r="J615" t="s">
        <v>1132</v>
      </c>
      <c r="K615" t="s">
        <v>1133</v>
      </c>
      <c r="L615">
        <v>1346</v>
      </c>
      <c r="N615">
        <v>1009</v>
      </c>
      <c r="O615" t="s">
        <v>1059</v>
      </c>
      <c r="P615" t="s">
        <v>1059</v>
      </c>
      <c r="Q615">
        <v>1</v>
      </c>
      <c r="W615">
        <v>0</v>
      </c>
      <c r="X615">
        <v>195053230</v>
      </c>
      <c r="Y615">
        <f t="shared" si="301"/>
        <v>0</v>
      </c>
      <c r="AA615">
        <v>1798.07</v>
      </c>
      <c r="AB615">
        <v>0</v>
      </c>
      <c r="AC615">
        <v>0</v>
      </c>
      <c r="AD615">
        <v>0</v>
      </c>
      <c r="AE615">
        <v>1912.84</v>
      </c>
      <c r="AF615">
        <v>0</v>
      </c>
      <c r="AG615">
        <v>0</v>
      </c>
      <c r="AH615">
        <v>0</v>
      </c>
      <c r="AI615">
        <v>0.94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5.0000000000000001E-3</v>
      </c>
      <c r="AU615" t="s">
        <v>14</v>
      </c>
      <c r="AV615">
        <v>0</v>
      </c>
      <c r="AW615">
        <v>2</v>
      </c>
      <c r="AX615">
        <v>302025438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9.5641999999999996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ROUND(Y615*Source!I303,7)</f>
        <v>0</v>
      </c>
      <c r="CY615">
        <f t="shared" si="302"/>
        <v>1798.07</v>
      </c>
      <c r="CZ615">
        <f t="shared" si="303"/>
        <v>1912.84</v>
      </c>
      <c r="DA615">
        <f t="shared" si="304"/>
        <v>0.94</v>
      </c>
      <c r="DB615">
        <f t="shared" si="305"/>
        <v>0</v>
      </c>
      <c r="DC615">
        <f t="shared" si="306"/>
        <v>0</v>
      </c>
      <c r="DD615" t="s">
        <v>3</v>
      </c>
      <c r="DE615" t="s">
        <v>3</v>
      </c>
      <c r="DF615">
        <f t="shared" si="307"/>
        <v>0</v>
      </c>
      <c r="DG615">
        <f t="shared" si="308"/>
        <v>0</v>
      </c>
      <c r="DH615">
        <f t="shared" si="290"/>
        <v>0</v>
      </c>
      <c r="DI615">
        <f t="shared" si="291"/>
        <v>0</v>
      </c>
      <c r="DJ615">
        <f t="shared" si="309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ROW(Source!A303)</f>
        <v>303</v>
      </c>
      <c r="B616">
        <v>302024475</v>
      </c>
      <c r="C616">
        <v>302019163</v>
      </c>
      <c r="D616">
        <v>277910574</v>
      </c>
      <c r="E616">
        <v>1</v>
      </c>
      <c r="F616">
        <v>1</v>
      </c>
      <c r="G616">
        <v>1</v>
      </c>
      <c r="H616">
        <v>3</v>
      </c>
      <c r="I616" t="s">
        <v>1153</v>
      </c>
      <c r="J616" t="s">
        <v>1154</v>
      </c>
      <c r="K616" t="s">
        <v>1155</v>
      </c>
      <c r="L616">
        <v>1371</v>
      </c>
      <c r="N616">
        <v>1013</v>
      </c>
      <c r="O616" t="s">
        <v>200</v>
      </c>
      <c r="P616" t="s">
        <v>200</v>
      </c>
      <c r="Q616">
        <v>1</v>
      </c>
      <c r="W616">
        <v>0</v>
      </c>
      <c r="X616">
        <v>-54192603</v>
      </c>
      <c r="Y616">
        <f t="shared" si="301"/>
        <v>0</v>
      </c>
      <c r="AA616">
        <v>735.46</v>
      </c>
      <c r="AB616">
        <v>0</v>
      </c>
      <c r="AC616">
        <v>0</v>
      </c>
      <c r="AD616">
        <v>0</v>
      </c>
      <c r="AE616">
        <v>579.1</v>
      </c>
      <c r="AF616">
        <v>0</v>
      </c>
      <c r="AG616">
        <v>0</v>
      </c>
      <c r="AH616">
        <v>0</v>
      </c>
      <c r="AI616">
        <v>1.27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</v>
      </c>
      <c r="AU616" t="s">
        <v>14</v>
      </c>
      <c r="AV616">
        <v>0</v>
      </c>
      <c r="AW616">
        <v>2</v>
      </c>
      <c r="AX616">
        <v>302025439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579.1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ROUND(Y616*Source!I303,7)</f>
        <v>0</v>
      </c>
      <c r="CY616">
        <f t="shared" si="302"/>
        <v>735.46</v>
      </c>
      <c r="CZ616">
        <f t="shared" si="303"/>
        <v>579.1</v>
      </c>
      <c r="DA616">
        <f t="shared" si="304"/>
        <v>1.27</v>
      </c>
      <c r="DB616">
        <f t="shared" si="305"/>
        <v>0</v>
      </c>
      <c r="DC616">
        <f t="shared" si="306"/>
        <v>0</v>
      </c>
      <c r="DD616" t="s">
        <v>3</v>
      </c>
      <c r="DE616" t="s">
        <v>3</v>
      </c>
      <c r="DF616">
        <f t="shared" si="307"/>
        <v>0</v>
      </c>
      <c r="DG616">
        <f t="shared" si="308"/>
        <v>0</v>
      </c>
      <c r="DH616">
        <f t="shared" si="290"/>
        <v>0</v>
      </c>
      <c r="DI616">
        <f t="shared" si="291"/>
        <v>0</v>
      </c>
      <c r="DJ616">
        <f t="shared" si="309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ROW(Source!A303)</f>
        <v>303</v>
      </c>
      <c r="B617">
        <v>302024475</v>
      </c>
      <c r="C617">
        <v>302019163</v>
      </c>
      <c r="D617">
        <v>277922793</v>
      </c>
      <c r="E617">
        <v>1</v>
      </c>
      <c r="F617">
        <v>1</v>
      </c>
      <c r="G617">
        <v>1</v>
      </c>
      <c r="H617">
        <v>3</v>
      </c>
      <c r="I617" t="s">
        <v>1137</v>
      </c>
      <c r="J617" t="s">
        <v>1138</v>
      </c>
      <c r="K617" t="s">
        <v>1139</v>
      </c>
      <c r="L617">
        <v>1425</v>
      </c>
      <c r="N617">
        <v>1013</v>
      </c>
      <c r="O617" t="s">
        <v>1086</v>
      </c>
      <c r="P617" t="s">
        <v>1086</v>
      </c>
      <c r="Q617">
        <v>1</v>
      </c>
      <c r="W617">
        <v>0</v>
      </c>
      <c r="X617">
        <v>1394025239</v>
      </c>
      <c r="Y617">
        <f t="shared" si="301"/>
        <v>0</v>
      </c>
      <c r="AA617">
        <v>60.02</v>
      </c>
      <c r="AB617">
        <v>0</v>
      </c>
      <c r="AC617">
        <v>0</v>
      </c>
      <c r="AD617">
        <v>0</v>
      </c>
      <c r="AE617">
        <v>47.26</v>
      </c>
      <c r="AF617">
        <v>0</v>
      </c>
      <c r="AG617">
        <v>0</v>
      </c>
      <c r="AH617">
        <v>0</v>
      </c>
      <c r="AI617">
        <v>1.27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0.17</v>
      </c>
      <c r="AU617" t="s">
        <v>14</v>
      </c>
      <c r="AV617">
        <v>0</v>
      </c>
      <c r="AW617">
        <v>2</v>
      </c>
      <c r="AX617">
        <v>302025440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8.0342000000000002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ROUND(Y617*Source!I303,7)</f>
        <v>0</v>
      </c>
      <c r="CY617">
        <f t="shared" si="302"/>
        <v>60.02</v>
      </c>
      <c r="CZ617">
        <f t="shared" si="303"/>
        <v>47.26</v>
      </c>
      <c r="DA617">
        <f t="shared" si="304"/>
        <v>1.27</v>
      </c>
      <c r="DB617">
        <f t="shared" si="305"/>
        <v>0</v>
      </c>
      <c r="DC617">
        <f t="shared" si="306"/>
        <v>0</v>
      </c>
      <c r="DD617" t="s">
        <v>3</v>
      </c>
      <c r="DE617" t="s">
        <v>3</v>
      </c>
      <c r="DF617">
        <f t="shared" si="307"/>
        <v>0</v>
      </c>
      <c r="DG617">
        <f t="shared" si="308"/>
        <v>0</v>
      </c>
      <c r="DH617">
        <f t="shared" si="290"/>
        <v>0</v>
      </c>
      <c r="DI617">
        <f t="shared" si="291"/>
        <v>0</v>
      </c>
      <c r="DJ617">
        <f t="shared" si="309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ROW(Source!A303)</f>
        <v>303</v>
      </c>
      <c r="B618">
        <v>302024475</v>
      </c>
      <c r="C618">
        <v>302019163</v>
      </c>
      <c r="D618">
        <v>277922809</v>
      </c>
      <c r="E618">
        <v>1</v>
      </c>
      <c r="F618">
        <v>1</v>
      </c>
      <c r="G618">
        <v>1</v>
      </c>
      <c r="H618">
        <v>3</v>
      </c>
      <c r="I618" t="s">
        <v>1140</v>
      </c>
      <c r="J618" t="s">
        <v>1141</v>
      </c>
      <c r="K618" t="s">
        <v>1142</v>
      </c>
      <c r="L618">
        <v>1407</v>
      </c>
      <c r="N618">
        <v>1013</v>
      </c>
      <c r="O618" t="s">
        <v>1143</v>
      </c>
      <c r="P618" t="s">
        <v>1143</v>
      </c>
      <c r="Q618">
        <v>1</v>
      </c>
      <c r="W618">
        <v>0</v>
      </c>
      <c r="X618">
        <v>-317919792</v>
      </c>
      <c r="Y618">
        <f t="shared" si="301"/>
        <v>0</v>
      </c>
      <c r="AA618">
        <v>6597.27</v>
      </c>
      <c r="AB618">
        <v>0</v>
      </c>
      <c r="AC618">
        <v>0</v>
      </c>
      <c r="AD618">
        <v>0</v>
      </c>
      <c r="AE618">
        <v>6052.54</v>
      </c>
      <c r="AF618">
        <v>0</v>
      </c>
      <c r="AG618">
        <v>0</v>
      </c>
      <c r="AH618">
        <v>0</v>
      </c>
      <c r="AI618">
        <v>1.0900000000000001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8.9999999999999993E-3</v>
      </c>
      <c r="AU618" t="s">
        <v>14</v>
      </c>
      <c r="AV618">
        <v>0</v>
      </c>
      <c r="AW618">
        <v>2</v>
      </c>
      <c r="AX618">
        <v>302025441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54.472859999999997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ROUND(Y618*Source!I303,7)</f>
        <v>0</v>
      </c>
      <c r="CY618">
        <f t="shared" si="302"/>
        <v>6597.27</v>
      </c>
      <c r="CZ618">
        <f t="shared" si="303"/>
        <v>6052.54</v>
      </c>
      <c r="DA618">
        <f t="shared" si="304"/>
        <v>1.0900000000000001</v>
      </c>
      <c r="DB618">
        <f t="shared" si="305"/>
        <v>0</v>
      </c>
      <c r="DC618">
        <f t="shared" si="306"/>
        <v>0</v>
      </c>
      <c r="DD618" t="s">
        <v>3</v>
      </c>
      <c r="DE618" t="s">
        <v>3</v>
      </c>
      <c r="DF618">
        <f t="shared" si="307"/>
        <v>0</v>
      </c>
      <c r="DG618">
        <f t="shared" si="308"/>
        <v>0</v>
      </c>
      <c r="DH618">
        <f t="shared" si="290"/>
        <v>0</v>
      </c>
      <c r="DI618">
        <f t="shared" si="291"/>
        <v>0</v>
      </c>
      <c r="DJ618">
        <f t="shared" si="309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ROW(Source!A303)</f>
        <v>303</v>
      </c>
      <c r="B619">
        <v>302024475</v>
      </c>
      <c r="C619">
        <v>302019163</v>
      </c>
      <c r="D619">
        <v>277933977</v>
      </c>
      <c r="E619">
        <v>1</v>
      </c>
      <c r="F619">
        <v>1</v>
      </c>
      <c r="G619">
        <v>1</v>
      </c>
      <c r="H619">
        <v>3</v>
      </c>
      <c r="I619" t="s">
        <v>1162</v>
      </c>
      <c r="J619" t="s">
        <v>1163</v>
      </c>
      <c r="K619" t="s">
        <v>1164</v>
      </c>
      <c r="L619">
        <v>1301</v>
      </c>
      <c r="N619">
        <v>1003</v>
      </c>
      <c r="O619" t="s">
        <v>877</v>
      </c>
      <c r="P619" t="s">
        <v>877</v>
      </c>
      <c r="Q619">
        <v>1</v>
      </c>
      <c r="W619">
        <v>0</v>
      </c>
      <c r="X619">
        <v>-154609673</v>
      </c>
      <c r="Y619">
        <f t="shared" si="301"/>
        <v>0</v>
      </c>
      <c r="AA619">
        <v>156.53</v>
      </c>
      <c r="AB619">
        <v>0</v>
      </c>
      <c r="AC619">
        <v>0</v>
      </c>
      <c r="AD619">
        <v>0</v>
      </c>
      <c r="AE619">
        <v>123.25</v>
      </c>
      <c r="AF619">
        <v>0</v>
      </c>
      <c r="AG619">
        <v>0</v>
      </c>
      <c r="AH619">
        <v>0</v>
      </c>
      <c r="AI619">
        <v>1.27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0.7</v>
      </c>
      <c r="AU619" t="s">
        <v>14</v>
      </c>
      <c r="AV619">
        <v>0</v>
      </c>
      <c r="AW619">
        <v>2</v>
      </c>
      <c r="AX619">
        <v>302025442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86.274999999999991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ROUND(Y619*Source!I303,7)</f>
        <v>0</v>
      </c>
      <c r="CY619">
        <f t="shared" si="302"/>
        <v>156.53</v>
      </c>
      <c r="CZ619">
        <f t="shared" si="303"/>
        <v>123.25</v>
      </c>
      <c r="DA619">
        <f t="shared" si="304"/>
        <v>1.27</v>
      </c>
      <c r="DB619">
        <f t="shared" si="305"/>
        <v>0</v>
      </c>
      <c r="DC619">
        <f t="shared" si="306"/>
        <v>0</v>
      </c>
      <c r="DD619" t="s">
        <v>3</v>
      </c>
      <c r="DE619" t="s">
        <v>3</v>
      </c>
      <c r="DF619">
        <f t="shared" si="307"/>
        <v>0</v>
      </c>
      <c r="DG619">
        <f t="shared" si="308"/>
        <v>0</v>
      </c>
      <c r="DH619">
        <f t="shared" si="290"/>
        <v>0</v>
      </c>
      <c r="DI619">
        <f t="shared" si="291"/>
        <v>0</v>
      </c>
      <c r="DJ619">
        <f t="shared" si="309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ROW(Source!A303)</f>
        <v>303</v>
      </c>
      <c r="B620">
        <v>302024475</v>
      </c>
      <c r="C620">
        <v>302019163</v>
      </c>
      <c r="D620">
        <v>277566433</v>
      </c>
      <c r="E620">
        <v>109</v>
      </c>
      <c r="F620">
        <v>1</v>
      </c>
      <c r="G620">
        <v>1</v>
      </c>
      <c r="H620">
        <v>3</v>
      </c>
      <c r="I620" t="s">
        <v>1046</v>
      </c>
      <c r="J620" t="s">
        <v>3</v>
      </c>
      <c r="K620" t="s">
        <v>1047</v>
      </c>
      <c r="L620">
        <v>3277935</v>
      </c>
      <c r="N620">
        <v>1013</v>
      </c>
      <c r="O620" t="s">
        <v>1048</v>
      </c>
      <c r="P620" t="s">
        <v>1048</v>
      </c>
      <c r="Q620">
        <v>1</v>
      </c>
      <c r="W620">
        <v>0</v>
      </c>
      <c r="X620">
        <v>274903907</v>
      </c>
      <c r="Y620">
        <f>AT620</f>
        <v>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0</v>
      </c>
      <c r="AQ620">
        <v>1</v>
      </c>
      <c r="AR620">
        <v>0</v>
      </c>
      <c r="AS620" t="s">
        <v>3</v>
      </c>
      <c r="AT620">
        <v>2</v>
      </c>
      <c r="AU620" t="s">
        <v>3</v>
      </c>
      <c r="AV620">
        <v>0</v>
      </c>
      <c r="AW620">
        <v>2</v>
      </c>
      <c r="AX620">
        <v>302025443</v>
      </c>
      <c r="AY620">
        <v>1</v>
      </c>
      <c r="AZ620">
        <v>2048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ROUND(Y620*Source!I303,7)</f>
        <v>2</v>
      </c>
      <c r="CY620">
        <f t="shared" si="302"/>
        <v>0</v>
      </c>
      <c r="CZ620">
        <f t="shared" si="303"/>
        <v>0</v>
      </c>
      <c r="DA620">
        <f t="shared" si="304"/>
        <v>1</v>
      </c>
      <c r="DB620">
        <f>ROUND(ROUND(AT620*CZ620,2),6)</f>
        <v>0</v>
      </c>
      <c r="DC620">
        <f>ROUND(ROUND(AT620*AG620,2),6)</f>
        <v>0</v>
      </c>
      <c r="DD620" t="s">
        <v>3</v>
      </c>
      <c r="DE620" t="s">
        <v>3</v>
      </c>
      <c r="DF620">
        <f>ROUND(ROUND(AE620,2)*CX620,2)</f>
        <v>0</v>
      </c>
      <c r="DG620">
        <f t="shared" si="308"/>
        <v>0</v>
      </c>
      <c r="DH620">
        <f t="shared" si="290"/>
        <v>0</v>
      </c>
      <c r="DI620">
        <f t="shared" si="291"/>
        <v>0</v>
      </c>
      <c r="DJ620">
        <f t="shared" si="309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ROW(Source!A304)</f>
        <v>304</v>
      </c>
      <c r="B621">
        <v>302024475</v>
      </c>
      <c r="C621">
        <v>302019204</v>
      </c>
      <c r="D621">
        <v>277560305</v>
      </c>
      <c r="E621">
        <v>109</v>
      </c>
      <c r="F621">
        <v>1</v>
      </c>
      <c r="G621">
        <v>1</v>
      </c>
      <c r="H621">
        <v>1</v>
      </c>
      <c r="I621" t="s">
        <v>1051</v>
      </c>
      <c r="J621" t="s">
        <v>3</v>
      </c>
      <c r="K621" t="s">
        <v>1052</v>
      </c>
      <c r="L621">
        <v>1191</v>
      </c>
      <c r="N621">
        <v>1013</v>
      </c>
      <c r="O621" t="s">
        <v>1038</v>
      </c>
      <c r="P621" t="s">
        <v>1038</v>
      </c>
      <c r="Q621">
        <v>1</v>
      </c>
      <c r="W621">
        <v>0</v>
      </c>
      <c r="X621">
        <v>-1111239348</v>
      </c>
      <c r="Y621">
        <f>(AT621*ROUND(0.3,7))</f>
        <v>5.3999999999999995</v>
      </c>
      <c r="AA621">
        <v>0</v>
      </c>
      <c r="AB621">
        <v>0</v>
      </c>
      <c r="AC621">
        <v>0</v>
      </c>
      <c r="AD621">
        <v>477.98</v>
      </c>
      <c r="AE621">
        <v>0</v>
      </c>
      <c r="AF621">
        <v>0</v>
      </c>
      <c r="AG621">
        <v>0</v>
      </c>
      <c r="AH621">
        <v>477.98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18</v>
      </c>
      <c r="AU621" t="s">
        <v>147</v>
      </c>
      <c r="AV621">
        <v>1</v>
      </c>
      <c r="AW621">
        <v>2</v>
      </c>
      <c r="AX621">
        <v>302025444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8603.64</v>
      </c>
      <c r="BN621">
        <v>18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2581.0919999999996</v>
      </c>
      <c r="BU621">
        <v>5.3999999999999995</v>
      </c>
      <c r="BV621">
        <v>0</v>
      </c>
      <c r="BW621">
        <v>1</v>
      </c>
      <c r="CU621">
        <f>ROUND(AT621*Source!I304*AH621*AL621,2)</f>
        <v>8603.64</v>
      </c>
      <c r="CV621">
        <f>ROUND(Y621*Source!I304,7)</f>
        <v>5.4</v>
      </c>
      <c r="CW621">
        <v>0</v>
      </c>
      <c r="CX621">
        <f>ROUND(Y621*Source!I304,7)</f>
        <v>5.4</v>
      </c>
      <c r="CY621">
        <f>AD621</f>
        <v>477.98</v>
      </c>
      <c r="CZ621">
        <f>AH621</f>
        <v>477.98</v>
      </c>
      <c r="DA621">
        <f>AL621</f>
        <v>1</v>
      </c>
      <c r="DB621">
        <f>ROUND((ROUND(AT621*CZ621,2)*ROUND(0.3,7)),6)</f>
        <v>2581.0920000000001</v>
      </c>
      <c r="DC621">
        <f>ROUND((ROUND(AT621*AG621,2)*ROUND(0.3,7)),6)</f>
        <v>0</v>
      </c>
      <c r="DD621" t="s">
        <v>3</v>
      </c>
      <c r="DE621" t="s">
        <v>3</v>
      </c>
      <c r="DF621">
        <f>ROUND(ROUND(AE621,2)*CX621,2)</f>
        <v>0</v>
      </c>
      <c r="DG621">
        <f t="shared" si="308"/>
        <v>0</v>
      </c>
      <c r="DH621">
        <f t="shared" si="290"/>
        <v>0</v>
      </c>
      <c r="DI621">
        <f t="shared" si="291"/>
        <v>2581.09</v>
      </c>
      <c r="DJ621">
        <f>DI621</f>
        <v>2581.09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ROW(Source!A304)</f>
        <v>304</v>
      </c>
      <c r="B622">
        <v>302024475</v>
      </c>
      <c r="C622">
        <v>302019204</v>
      </c>
      <c r="D622">
        <v>277560491</v>
      </c>
      <c r="E622">
        <v>109</v>
      </c>
      <c r="F622">
        <v>1</v>
      </c>
      <c r="G622">
        <v>1</v>
      </c>
      <c r="H622">
        <v>1</v>
      </c>
      <c r="I622" t="s">
        <v>1039</v>
      </c>
      <c r="J622" t="s">
        <v>3</v>
      </c>
      <c r="K622" t="s">
        <v>1040</v>
      </c>
      <c r="L622">
        <v>1191</v>
      </c>
      <c r="N622">
        <v>1013</v>
      </c>
      <c r="O622" t="s">
        <v>1038</v>
      </c>
      <c r="P622" t="s">
        <v>1038</v>
      </c>
      <c r="Q622">
        <v>1</v>
      </c>
      <c r="W622">
        <v>0</v>
      </c>
      <c r="X622">
        <v>-1417349443</v>
      </c>
      <c r="Y622">
        <f>(AT622*ROUND(0.3,7))</f>
        <v>0.63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2.1</v>
      </c>
      <c r="AU622" t="s">
        <v>147</v>
      </c>
      <c r="AV622">
        <v>2</v>
      </c>
      <c r="AW622">
        <v>2</v>
      </c>
      <c r="AX622">
        <v>302025445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ROUND(Y622*Source!I304,7)</f>
        <v>0.63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ROUND((ROUND(AT622*CZ622,2)*ROUND(0.3,7)),6)</f>
        <v>0</v>
      </c>
      <c r="DC622">
        <f>ROUND((ROUND(AT622*AG622,2)*ROUND(0.3,7)),6)</f>
        <v>0</v>
      </c>
      <c r="DD622" t="s">
        <v>3</v>
      </c>
      <c r="DE622" t="s">
        <v>3</v>
      </c>
      <c r="DF622">
        <f>ROUND(ROUND(AE622,2)*CX622,2)</f>
        <v>0</v>
      </c>
      <c r="DG622">
        <f t="shared" si="308"/>
        <v>0</v>
      </c>
      <c r="DH622">
        <f t="shared" si="290"/>
        <v>0</v>
      </c>
      <c r="DI622">
        <f t="shared" si="291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ROW(Source!A304)</f>
        <v>304</v>
      </c>
      <c r="B623">
        <v>302024475</v>
      </c>
      <c r="C623">
        <v>302019204</v>
      </c>
      <c r="D623">
        <v>277945608</v>
      </c>
      <c r="E623">
        <v>1</v>
      </c>
      <c r="F623">
        <v>1</v>
      </c>
      <c r="G623">
        <v>1</v>
      </c>
      <c r="H623">
        <v>2</v>
      </c>
      <c r="I623" t="s">
        <v>1060</v>
      </c>
      <c r="J623" t="s">
        <v>1061</v>
      </c>
      <c r="K623" t="s">
        <v>1062</v>
      </c>
      <c r="L623">
        <v>1368</v>
      </c>
      <c r="N623">
        <v>1011</v>
      </c>
      <c r="O623" t="s">
        <v>1044</v>
      </c>
      <c r="P623" t="s">
        <v>1044</v>
      </c>
      <c r="Q623">
        <v>1</v>
      </c>
      <c r="W623">
        <v>0</v>
      </c>
      <c r="X623">
        <v>-582323202</v>
      </c>
      <c r="Y623">
        <f>(AT623*ROUND(0.3,7))</f>
        <v>0.63</v>
      </c>
      <c r="AA623">
        <v>0</v>
      </c>
      <c r="AB623">
        <v>1114.97</v>
      </c>
      <c r="AC623">
        <v>549.32000000000005</v>
      </c>
      <c r="AD623">
        <v>0</v>
      </c>
      <c r="AE623">
        <v>0</v>
      </c>
      <c r="AF623">
        <v>995.51</v>
      </c>
      <c r="AG623">
        <v>549.32000000000005</v>
      </c>
      <c r="AH623">
        <v>0</v>
      </c>
      <c r="AI623">
        <v>1</v>
      </c>
      <c r="AJ623">
        <v>1.1200000000000001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2.1</v>
      </c>
      <c r="AU623" t="s">
        <v>147</v>
      </c>
      <c r="AV623">
        <v>1</v>
      </c>
      <c r="AW623">
        <v>2</v>
      </c>
      <c r="AX623">
        <v>302025446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2090.5709999999999</v>
      </c>
      <c r="BL623">
        <v>1153.5720000000001</v>
      </c>
      <c r="BM623">
        <v>0</v>
      </c>
      <c r="BN623">
        <v>0</v>
      </c>
      <c r="BO623">
        <v>2.1</v>
      </c>
      <c r="BP623">
        <v>1</v>
      </c>
      <c r="BQ623">
        <v>0</v>
      </c>
      <c r="BR623">
        <v>627.17129999999997</v>
      </c>
      <c r="BS623">
        <v>346.07160000000005</v>
      </c>
      <c r="BT623">
        <v>0</v>
      </c>
      <c r="BU623">
        <v>0</v>
      </c>
      <c r="BV623">
        <v>0.63</v>
      </c>
      <c r="BW623">
        <v>1</v>
      </c>
      <c r="CV623">
        <v>0</v>
      </c>
      <c r="CW623">
        <f>ROUND(Y623*Source!I304*DO623,7)</f>
        <v>0.63</v>
      </c>
      <c r="CX623">
        <f>ROUND(Y623*Source!I304,7)</f>
        <v>0.63</v>
      </c>
      <c r="CY623">
        <f>AB623</f>
        <v>1114.97</v>
      </c>
      <c r="CZ623">
        <f>AF623</f>
        <v>995.51</v>
      </c>
      <c r="DA623">
        <f>AJ623</f>
        <v>1.1200000000000001</v>
      </c>
      <c r="DB623">
        <f>ROUND((ROUND(AT623*CZ623,2)*ROUND(0.3,7)),6)</f>
        <v>627.17100000000005</v>
      </c>
      <c r="DC623">
        <f>ROUND((ROUND(AT623*AG623,2)*ROUND(0.3,7)),6)</f>
        <v>346.07100000000003</v>
      </c>
      <c r="DD623" t="s">
        <v>3</v>
      </c>
      <c r="DE623" t="s">
        <v>3</v>
      </c>
      <c r="DF623">
        <f>ROUND(ROUND(AE623,2)*CX623,2)</f>
        <v>0</v>
      </c>
      <c r="DG623">
        <f>ROUND(ROUND(AF623*AJ623,2)*CX623,2)</f>
        <v>702.43</v>
      </c>
      <c r="DH623">
        <f t="shared" si="290"/>
        <v>346.07</v>
      </c>
      <c r="DI623">
        <f t="shared" si="291"/>
        <v>0</v>
      </c>
      <c r="DJ623">
        <f>DG623+DH623</f>
        <v>1048.5</v>
      </c>
      <c r="DK623">
        <v>1</v>
      </c>
      <c r="DL623" t="s">
        <v>1045</v>
      </c>
      <c r="DM623">
        <v>5</v>
      </c>
      <c r="DN623" t="s">
        <v>1038</v>
      </c>
      <c r="DO623">
        <v>1</v>
      </c>
    </row>
    <row r="624" spans="1:119" x14ac:dyDescent="0.2">
      <c r="A624">
        <f>ROW(Source!A304)</f>
        <v>304</v>
      </c>
      <c r="B624">
        <v>302024475</v>
      </c>
      <c r="C624">
        <v>302019204</v>
      </c>
      <c r="D624">
        <v>277862413</v>
      </c>
      <c r="E624">
        <v>1</v>
      </c>
      <c r="F624">
        <v>1</v>
      </c>
      <c r="G624">
        <v>1</v>
      </c>
      <c r="H624">
        <v>3</v>
      </c>
      <c r="I624" t="s">
        <v>1116</v>
      </c>
      <c r="J624" t="s">
        <v>1117</v>
      </c>
      <c r="K624" t="s">
        <v>1118</v>
      </c>
      <c r="L624">
        <v>1348</v>
      </c>
      <c r="N624">
        <v>1009</v>
      </c>
      <c r="O624" t="s">
        <v>843</v>
      </c>
      <c r="P624" t="s">
        <v>843</v>
      </c>
      <c r="Q624">
        <v>1000</v>
      </c>
      <c r="W624">
        <v>0</v>
      </c>
      <c r="X624">
        <v>-2038862519</v>
      </c>
      <c r="Y624">
        <f t="shared" ref="Y624:Y638" si="310">(AT624*ROUND(0,7))</f>
        <v>0</v>
      </c>
      <c r="AA624">
        <v>27769.599999999999</v>
      </c>
      <c r="AB624">
        <v>0</v>
      </c>
      <c r="AC624">
        <v>0</v>
      </c>
      <c r="AD624">
        <v>0</v>
      </c>
      <c r="AE624">
        <v>23335.8</v>
      </c>
      <c r="AF624">
        <v>0</v>
      </c>
      <c r="AG624">
        <v>0</v>
      </c>
      <c r="AH624">
        <v>0</v>
      </c>
      <c r="AI624">
        <v>1.19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4.4999999999999997E-3</v>
      </c>
      <c r="AU624" t="s">
        <v>14</v>
      </c>
      <c r="AV624">
        <v>0</v>
      </c>
      <c r="AW624">
        <v>2</v>
      </c>
      <c r="AX624">
        <v>302025447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105.01109999999998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ROUND(Y624*Source!I304,7)</f>
        <v>0</v>
      </c>
      <c r="CY624">
        <f t="shared" ref="CY624:CY639" si="311">AA624</f>
        <v>27769.599999999999</v>
      </c>
      <c r="CZ624">
        <f t="shared" ref="CZ624:CZ639" si="312">AE624</f>
        <v>23335.8</v>
      </c>
      <c r="DA624">
        <f t="shared" ref="DA624:DA639" si="313">AI624</f>
        <v>1.19</v>
      </c>
      <c r="DB624">
        <f t="shared" ref="DB624:DB638" si="314">ROUND((ROUND(AT624*CZ624,2)*ROUND(0,7)),6)</f>
        <v>0</v>
      </c>
      <c r="DC624">
        <f t="shared" ref="DC624:DC638" si="315">ROUND((ROUND(AT624*AG624,2)*ROUND(0,7)),6)</f>
        <v>0</v>
      </c>
      <c r="DD624" t="s">
        <v>3</v>
      </c>
      <c r="DE624" t="s">
        <v>3</v>
      </c>
      <c r="DF624">
        <f t="shared" ref="DF624:DF638" si="316">ROUND(ROUND(AE624*AI624,2)*CX624,2)</f>
        <v>0</v>
      </c>
      <c r="DG624">
        <f t="shared" ref="DG624:DG641" si="317">ROUND(ROUND(AF624,2)*CX624,2)</f>
        <v>0</v>
      </c>
      <c r="DH624">
        <f t="shared" si="290"/>
        <v>0</v>
      </c>
      <c r="DI624">
        <f t="shared" si="291"/>
        <v>0</v>
      </c>
      <c r="DJ624">
        <f t="shared" ref="DJ624:DJ639" si="318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ROW(Source!A304)</f>
        <v>304</v>
      </c>
      <c r="B625">
        <v>302024475</v>
      </c>
      <c r="C625">
        <v>302019204</v>
      </c>
      <c r="D625">
        <v>277862499</v>
      </c>
      <c r="E625">
        <v>1</v>
      </c>
      <c r="F625">
        <v>1</v>
      </c>
      <c r="G625">
        <v>1</v>
      </c>
      <c r="H625">
        <v>3</v>
      </c>
      <c r="I625" t="s">
        <v>1053</v>
      </c>
      <c r="J625" t="s">
        <v>1054</v>
      </c>
      <c r="K625" t="s">
        <v>1055</v>
      </c>
      <c r="L625">
        <v>1348</v>
      </c>
      <c r="N625">
        <v>1009</v>
      </c>
      <c r="O625" t="s">
        <v>843</v>
      </c>
      <c r="P625" t="s">
        <v>843</v>
      </c>
      <c r="Q625">
        <v>1000</v>
      </c>
      <c r="W625">
        <v>0</v>
      </c>
      <c r="X625">
        <v>1337651512</v>
      </c>
      <c r="Y625">
        <f t="shared" si="310"/>
        <v>0</v>
      </c>
      <c r="AA625">
        <v>124600.13</v>
      </c>
      <c r="AB625">
        <v>0</v>
      </c>
      <c r="AC625">
        <v>0</v>
      </c>
      <c r="AD625">
        <v>0</v>
      </c>
      <c r="AE625">
        <v>116448.72</v>
      </c>
      <c r="AF625">
        <v>0</v>
      </c>
      <c r="AG625">
        <v>0</v>
      </c>
      <c r="AH625">
        <v>0</v>
      </c>
      <c r="AI625">
        <v>1.07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3.8999999999999998E-3</v>
      </c>
      <c r="AU625" t="s">
        <v>14</v>
      </c>
      <c r="AV625">
        <v>0</v>
      </c>
      <c r="AW625">
        <v>2</v>
      </c>
      <c r="AX625">
        <v>302025448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454.15000799999996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ROUND(Y625*Source!I304,7)</f>
        <v>0</v>
      </c>
      <c r="CY625">
        <f t="shared" si="311"/>
        <v>124600.13</v>
      </c>
      <c r="CZ625">
        <f t="shared" si="312"/>
        <v>116448.72</v>
      </c>
      <c r="DA625">
        <f t="shared" si="313"/>
        <v>1.07</v>
      </c>
      <c r="DB625">
        <f t="shared" si="314"/>
        <v>0</v>
      </c>
      <c r="DC625">
        <f t="shared" si="315"/>
        <v>0</v>
      </c>
      <c r="DD625" t="s">
        <v>3</v>
      </c>
      <c r="DE625" t="s">
        <v>3</v>
      </c>
      <c r="DF625">
        <f t="shared" si="316"/>
        <v>0</v>
      </c>
      <c r="DG625">
        <f t="shared" si="317"/>
        <v>0</v>
      </c>
      <c r="DH625">
        <f t="shared" si="290"/>
        <v>0</v>
      </c>
      <c r="DI625">
        <f t="shared" si="291"/>
        <v>0</v>
      </c>
      <c r="DJ625">
        <f t="shared" si="318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ROW(Source!A304)</f>
        <v>304</v>
      </c>
      <c r="B626">
        <v>302024475</v>
      </c>
      <c r="C626">
        <v>302019204</v>
      </c>
      <c r="D626">
        <v>277862733</v>
      </c>
      <c r="E626">
        <v>1</v>
      </c>
      <c r="F626">
        <v>1</v>
      </c>
      <c r="G626">
        <v>1</v>
      </c>
      <c r="H626">
        <v>3</v>
      </c>
      <c r="I626" t="s">
        <v>1119</v>
      </c>
      <c r="J626" t="s">
        <v>1120</v>
      </c>
      <c r="K626" t="s">
        <v>1121</v>
      </c>
      <c r="L626">
        <v>1346</v>
      </c>
      <c r="N626">
        <v>1009</v>
      </c>
      <c r="O626" t="s">
        <v>1059</v>
      </c>
      <c r="P626" t="s">
        <v>1059</v>
      </c>
      <c r="Q626">
        <v>1</v>
      </c>
      <c r="W626">
        <v>0</v>
      </c>
      <c r="X626">
        <v>1008260642</v>
      </c>
      <c r="Y626">
        <f t="shared" si="310"/>
        <v>0</v>
      </c>
      <c r="AA626">
        <v>318.25</v>
      </c>
      <c r="AB626">
        <v>0</v>
      </c>
      <c r="AC626">
        <v>0</v>
      </c>
      <c r="AD626">
        <v>0</v>
      </c>
      <c r="AE626">
        <v>284.14999999999998</v>
      </c>
      <c r="AF626">
        <v>0</v>
      </c>
      <c r="AG626">
        <v>0</v>
      </c>
      <c r="AH626">
        <v>0</v>
      </c>
      <c r="AI626">
        <v>1.1200000000000001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5.0000000000000001E-3</v>
      </c>
      <c r="AU626" t="s">
        <v>14</v>
      </c>
      <c r="AV626">
        <v>0</v>
      </c>
      <c r="AW626">
        <v>2</v>
      </c>
      <c r="AX626">
        <v>302025449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1.42075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ROUND(Y626*Source!I304,7)</f>
        <v>0</v>
      </c>
      <c r="CY626">
        <f t="shared" si="311"/>
        <v>318.25</v>
      </c>
      <c r="CZ626">
        <f t="shared" si="312"/>
        <v>284.14999999999998</v>
      </c>
      <c r="DA626">
        <f t="shared" si="313"/>
        <v>1.1200000000000001</v>
      </c>
      <c r="DB626">
        <f t="shared" si="314"/>
        <v>0</v>
      </c>
      <c r="DC626">
        <f t="shared" si="315"/>
        <v>0</v>
      </c>
      <c r="DD626" t="s">
        <v>3</v>
      </c>
      <c r="DE626" t="s">
        <v>3</v>
      </c>
      <c r="DF626">
        <f t="shared" si="316"/>
        <v>0</v>
      </c>
      <c r="DG626">
        <f t="shared" si="317"/>
        <v>0</v>
      </c>
      <c r="DH626">
        <f t="shared" si="290"/>
        <v>0</v>
      </c>
      <c r="DI626">
        <f t="shared" si="291"/>
        <v>0</v>
      </c>
      <c r="DJ626">
        <f t="shared" si="318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ROW(Source!A304)</f>
        <v>304</v>
      </c>
      <c r="B627">
        <v>302024475</v>
      </c>
      <c r="C627">
        <v>302019204</v>
      </c>
      <c r="D627">
        <v>277862797</v>
      </c>
      <c r="E627">
        <v>1</v>
      </c>
      <c r="F627">
        <v>1</v>
      </c>
      <c r="G627">
        <v>1</v>
      </c>
      <c r="H627">
        <v>3</v>
      </c>
      <c r="I627" t="s">
        <v>1122</v>
      </c>
      <c r="J627" t="s">
        <v>1123</v>
      </c>
      <c r="K627" t="s">
        <v>1124</v>
      </c>
      <c r="L627">
        <v>1346</v>
      </c>
      <c r="N627">
        <v>1009</v>
      </c>
      <c r="O627" t="s">
        <v>1059</v>
      </c>
      <c r="P627" t="s">
        <v>1059</v>
      </c>
      <c r="Q627">
        <v>1</v>
      </c>
      <c r="W627">
        <v>0</v>
      </c>
      <c r="X627">
        <v>1325065969</v>
      </c>
      <c r="Y627">
        <f t="shared" si="310"/>
        <v>0</v>
      </c>
      <c r="AA627">
        <v>116.84</v>
      </c>
      <c r="AB627">
        <v>0</v>
      </c>
      <c r="AC627">
        <v>0</v>
      </c>
      <c r="AD627">
        <v>0</v>
      </c>
      <c r="AE627">
        <v>104.32</v>
      </c>
      <c r="AF627">
        <v>0</v>
      </c>
      <c r="AG627">
        <v>0</v>
      </c>
      <c r="AH627">
        <v>0</v>
      </c>
      <c r="AI627">
        <v>1.1200000000000001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1.7999999999999999E-2</v>
      </c>
      <c r="AU627" t="s">
        <v>14</v>
      </c>
      <c r="AV627">
        <v>0</v>
      </c>
      <c r="AW627">
        <v>2</v>
      </c>
      <c r="AX627">
        <v>302025450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1.8777599999999997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ROUND(Y627*Source!I304,7)</f>
        <v>0</v>
      </c>
      <c r="CY627">
        <f t="shared" si="311"/>
        <v>116.84</v>
      </c>
      <c r="CZ627">
        <f t="shared" si="312"/>
        <v>104.32</v>
      </c>
      <c r="DA627">
        <f t="shared" si="313"/>
        <v>1.1200000000000001</v>
      </c>
      <c r="DB627">
        <f t="shared" si="314"/>
        <v>0</v>
      </c>
      <c r="DC627">
        <f t="shared" si="315"/>
        <v>0</v>
      </c>
      <c r="DD627" t="s">
        <v>3</v>
      </c>
      <c r="DE627" t="s">
        <v>3</v>
      </c>
      <c r="DF627">
        <f t="shared" si="316"/>
        <v>0</v>
      </c>
      <c r="DG627">
        <f t="shared" si="317"/>
        <v>0</v>
      </c>
      <c r="DH627">
        <f t="shared" si="290"/>
        <v>0</v>
      </c>
      <c r="DI627">
        <f t="shared" si="291"/>
        <v>0</v>
      </c>
      <c r="DJ627">
        <f t="shared" si="318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ROW(Source!A304)</f>
        <v>304</v>
      </c>
      <c r="B628">
        <v>302024475</v>
      </c>
      <c r="C628">
        <v>302019204</v>
      </c>
      <c r="D628">
        <v>277865432</v>
      </c>
      <c r="E628">
        <v>1</v>
      </c>
      <c r="F628">
        <v>1</v>
      </c>
      <c r="G628">
        <v>1</v>
      </c>
      <c r="H628">
        <v>3</v>
      </c>
      <c r="I628" t="s">
        <v>1125</v>
      </c>
      <c r="J628" t="s">
        <v>1126</v>
      </c>
      <c r="K628" t="s">
        <v>1127</v>
      </c>
      <c r="L628">
        <v>1346</v>
      </c>
      <c r="N628">
        <v>1009</v>
      </c>
      <c r="O628" t="s">
        <v>1059</v>
      </c>
      <c r="P628" t="s">
        <v>1059</v>
      </c>
      <c r="Q628">
        <v>1</v>
      </c>
      <c r="W628">
        <v>0</v>
      </c>
      <c r="X628">
        <v>351792053</v>
      </c>
      <c r="Y628">
        <f t="shared" si="310"/>
        <v>0</v>
      </c>
      <c r="AA628">
        <v>198.36</v>
      </c>
      <c r="AB628">
        <v>0</v>
      </c>
      <c r="AC628">
        <v>0</v>
      </c>
      <c r="AD628">
        <v>0</v>
      </c>
      <c r="AE628">
        <v>206.62</v>
      </c>
      <c r="AF628">
        <v>0</v>
      </c>
      <c r="AG628">
        <v>0</v>
      </c>
      <c r="AH628">
        <v>0</v>
      </c>
      <c r="AI628">
        <v>0.96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5.6000000000000001E-2</v>
      </c>
      <c r="AU628" t="s">
        <v>14</v>
      </c>
      <c r="AV628">
        <v>0</v>
      </c>
      <c r="AW628">
        <v>2</v>
      </c>
      <c r="AX628">
        <v>302025451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11.57072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ROUND(Y628*Source!I304,7)</f>
        <v>0</v>
      </c>
      <c r="CY628">
        <f t="shared" si="311"/>
        <v>198.36</v>
      </c>
      <c r="CZ628">
        <f t="shared" si="312"/>
        <v>206.62</v>
      </c>
      <c r="DA628">
        <f t="shared" si="313"/>
        <v>0.96</v>
      </c>
      <c r="DB628">
        <f t="shared" si="314"/>
        <v>0</v>
      </c>
      <c r="DC628">
        <f t="shared" si="315"/>
        <v>0</v>
      </c>
      <c r="DD628" t="s">
        <v>3</v>
      </c>
      <c r="DE628" t="s">
        <v>3</v>
      </c>
      <c r="DF628">
        <f t="shared" si="316"/>
        <v>0</v>
      </c>
      <c r="DG628">
        <f t="shared" si="317"/>
        <v>0</v>
      </c>
      <c r="DH628">
        <f t="shared" si="290"/>
        <v>0</v>
      </c>
      <c r="DI628">
        <f t="shared" si="291"/>
        <v>0</v>
      </c>
      <c r="DJ628">
        <f t="shared" si="318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ROW(Source!A304)</f>
        <v>304</v>
      </c>
      <c r="B629">
        <v>302024475</v>
      </c>
      <c r="C629">
        <v>302019204</v>
      </c>
      <c r="D629">
        <v>277865875</v>
      </c>
      <c r="E629">
        <v>1</v>
      </c>
      <c r="F629">
        <v>1</v>
      </c>
      <c r="G629">
        <v>1</v>
      </c>
      <c r="H629">
        <v>3</v>
      </c>
      <c r="I629" t="s">
        <v>1128</v>
      </c>
      <c r="J629" t="s">
        <v>1129</v>
      </c>
      <c r="K629" t="s">
        <v>1130</v>
      </c>
      <c r="L629">
        <v>1301</v>
      </c>
      <c r="N629">
        <v>1003</v>
      </c>
      <c r="O629" t="s">
        <v>877</v>
      </c>
      <c r="P629" t="s">
        <v>877</v>
      </c>
      <c r="Q629">
        <v>1</v>
      </c>
      <c r="W629">
        <v>0</v>
      </c>
      <c r="X629">
        <v>-1606348536</v>
      </c>
      <c r="Y629">
        <f t="shared" si="310"/>
        <v>0</v>
      </c>
      <c r="AA629">
        <v>20.92</v>
      </c>
      <c r="AB629">
        <v>0</v>
      </c>
      <c r="AC629">
        <v>0</v>
      </c>
      <c r="AD629">
        <v>0</v>
      </c>
      <c r="AE629">
        <v>14.43</v>
      </c>
      <c r="AF629">
        <v>0</v>
      </c>
      <c r="AG629">
        <v>0</v>
      </c>
      <c r="AH629">
        <v>0</v>
      </c>
      <c r="AI629">
        <v>1.45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4.99</v>
      </c>
      <c r="AU629" t="s">
        <v>14</v>
      </c>
      <c r="AV629">
        <v>0</v>
      </c>
      <c r="AW629">
        <v>2</v>
      </c>
      <c r="AX629">
        <v>302025452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72.005700000000004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ROUND(Y629*Source!I304,7)</f>
        <v>0</v>
      </c>
      <c r="CY629">
        <f t="shared" si="311"/>
        <v>20.92</v>
      </c>
      <c r="CZ629">
        <f t="shared" si="312"/>
        <v>14.43</v>
      </c>
      <c r="DA629">
        <f t="shared" si="313"/>
        <v>1.45</v>
      </c>
      <c r="DB629">
        <f t="shared" si="314"/>
        <v>0</v>
      </c>
      <c r="DC629">
        <f t="shared" si="315"/>
        <v>0</v>
      </c>
      <c r="DD629" t="s">
        <v>3</v>
      </c>
      <c r="DE629" t="s">
        <v>3</v>
      </c>
      <c r="DF629">
        <f t="shared" si="316"/>
        <v>0</v>
      </c>
      <c r="DG629">
        <f t="shared" si="317"/>
        <v>0</v>
      </c>
      <c r="DH629">
        <f t="shared" si="290"/>
        <v>0</v>
      </c>
      <c r="DI629">
        <f t="shared" si="291"/>
        <v>0</v>
      </c>
      <c r="DJ629">
        <f t="shared" si="318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ROW(Source!A304)</f>
        <v>304</v>
      </c>
      <c r="B630">
        <v>302024475</v>
      </c>
      <c r="C630">
        <v>302019204</v>
      </c>
      <c r="D630">
        <v>277881757</v>
      </c>
      <c r="E630">
        <v>1</v>
      </c>
      <c r="F630">
        <v>1</v>
      </c>
      <c r="G630">
        <v>1</v>
      </c>
      <c r="H630">
        <v>3</v>
      </c>
      <c r="I630" t="s">
        <v>1076</v>
      </c>
      <c r="J630" t="s">
        <v>1077</v>
      </c>
      <c r="K630" t="s">
        <v>1078</v>
      </c>
      <c r="L630">
        <v>1348</v>
      </c>
      <c r="N630">
        <v>1009</v>
      </c>
      <c r="O630" t="s">
        <v>843</v>
      </c>
      <c r="P630" t="s">
        <v>843</v>
      </c>
      <c r="Q630">
        <v>1000</v>
      </c>
      <c r="W630">
        <v>0</v>
      </c>
      <c r="X630">
        <v>-30100679</v>
      </c>
      <c r="Y630">
        <f t="shared" si="310"/>
        <v>0</v>
      </c>
      <c r="AA630">
        <v>1071093.53</v>
      </c>
      <c r="AB630">
        <v>0</v>
      </c>
      <c r="AC630">
        <v>0</v>
      </c>
      <c r="AD630">
        <v>0</v>
      </c>
      <c r="AE630">
        <v>1050091.7</v>
      </c>
      <c r="AF630">
        <v>0</v>
      </c>
      <c r="AG630">
        <v>0</v>
      </c>
      <c r="AH630">
        <v>0</v>
      </c>
      <c r="AI630">
        <v>1.02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3.0000000000000001E-5</v>
      </c>
      <c r="AU630" t="s">
        <v>14</v>
      </c>
      <c r="AV630">
        <v>0</v>
      </c>
      <c r="AW630">
        <v>2</v>
      </c>
      <c r="AX630">
        <v>302025453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31.502751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ROUND(Y630*Source!I304,7)</f>
        <v>0</v>
      </c>
      <c r="CY630">
        <f t="shared" si="311"/>
        <v>1071093.53</v>
      </c>
      <c r="CZ630">
        <f t="shared" si="312"/>
        <v>1050091.7</v>
      </c>
      <c r="DA630">
        <f t="shared" si="313"/>
        <v>1.02</v>
      </c>
      <c r="DB630">
        <f t="shared" si="314"/>
        <v>0</v>
      </c>
      <c r="DC630">
        <f t="shared" si="315"/>
        <v>0</v>
      </c>
      <c r="DD630" t="s">
        <v>3</v>
      </c>
      <c r="DE630" t="s">
        <v>3</v>
      </c>
      <c r="DF630">
        <f t="shared" si="316"/>
        <v>0</v>
      </c>
      <c r="DG630">
        <f t="shared" si="317"/>
        <v>0</v>
      </c>
      <c r="DH630">
        <f t="shared" si="290"/>
        <v>0</v>
      </c>
      <c r="DI630">
        <f t="shared" si="291"/>
        <v>0</v>
      </c>
      <c r="DJ630">
        <f t="shared" si="318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ROW(Source!A304)</f>
        <v>304</v>
      </c>
      <c r="B631">
        <v>302024475</v>
      </c>
      <c r="C631">
        <v>302019204</v>
      </c>
      <c r="D631">
        <v>277881818</v>
      </c>
      <c r="E631">
        <v>1</v>
      </c>
      <c r="F631">
        <v>1</v>
      </c>
      <c r="G631">
        <v>1</v>
      </c>
      <c r="H631">
        <v>3</v>
      </c>
      <c r="I631" t="s">
        <v>1056</v>
      </c>
      <c r="J631" t="s">
        <v>1057</v>
      </c>
      <c r="K631" t="s">
        <v>1058</v>
      </c>
      <c r="L631">
        <v>1346</v>
      </c>
      <c r="N631">
        <v>1009</v>
      </c>
      <c r="O631" t="s">
        <v>1059</v>
      </c>
      <c r="P631" t="s">
        <v>1059</v>
      </c>
      <c r="Q631">
        <v>1</v>
      </c>
      <c r="W631">
        <v>0</v>
      </c>
      <c r="X631">
        <v>1607157956</v>
      </c>
      <c r="Y631">
        <f t="shared" si="310"/>
        <v>0</v>
      </c>
      <c r="AA631">
        <v>1400.99</v>
      </c>
      <c r="AB631">
        <v>0</v>
      </c>
      <c r="AC631">
        <v>0</v>
      </c>
      <c r="AD631">
        <v>0</v>
      </c>
      <c r="AE631">
        <v>870.18</v>
      </c>
      <c r="AF631">
        <v>0</v>
      </c>
      <c r="AG631">
        <v>0</v>
      </c>
      <c r="AH631">
        <v>0</v>
      </c>
      <c r="AI631">
        <v>1.61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0.53</v>
      </c>
      <c r="AU631" t="s">
        <v>14</v>
      </c>
      <c r="AV631">
        <v>0</v>
      </c>
      <c r="AW631">
        <v>2</v>
      </c>
      <c r="AX631">
        <v>302025454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461.19540000000001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ROUND(Y631*Source!I304,7)</f>
        <v>0</v>
      </c>
      <c r="CY631">
        <f t="shared" si="311"/>
        <v>1400.99</v>
      </c>
      <c r="CZ631">
        <f t="shared" si="312"/>
        <v>870.18</v>
      </c>
      <c r="DA631">
        <f t="shared" si="313"/>
        <v>1.61</v>
      </c>
      <c r="DB631">
        <f t="shared" si="314"/>
        <v>0</v>
      </c>
      <c r="DC631">
        <f t="shared" si="315"/>
        <v>0</v>
      </c>
      <c r="DD631" t="s">
        <v>3</v>
      </c>
      <c r="DE631" t="s">
        <v>3</v>
      </c>
      <c r="DF631">
        <f t="shared" si="316"/>
        <v>0</v>
      </c>
      <c r="DG631">
        <f t="shared" si="317"/>
        <v>0</v>
      </c>
      <c r="DH631">
        <f t="shared" si="290"/>
        <v>0</v>
      </c>
      <c r="DI631">
        <f t="shared" si="291"/>
        <v>0</v>
      </c>
      <c r="DJ631">
        <f t="shared" si="318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ROW(Source!A304)</f>
        <v>304</v>
      </c>
      <c r="B632">
        <v>302024475</v>
      </c>
      <c r="C632">
        <v>302019204</v>
      </c>
      <c r="D632">
        <v>277881843</v>
      </c>
      <c r="E632">
        <v>1</v>
      </c>
      <c r="F632">
        <v>1</v>
      </c>
      <c r="G632">
        <v>1</v>
      </c>
      <c r="H632">
        <v>3</v>
      </c>
      <c r="I632" t="s">
        <v>1156</v>
      </c>
      <c r="J632" t="s">
        <v>1157</v>
      </c>
      <c r="K632" t="s">
        <v>1158</v>
      </c>
      <c r="L632">
        <v>1346</v>
      </c>
      <c r="N632">
        <v>1009</v>
      </c>
      <c r="O632" t="s">
        <v>1059</v>
      </c>
      <c r="P632" t="s">
        <v>1059</v>
      </c>
      <c r="Q632">
        <v>1</v>
      </c>
      <c r="W632">
        <v>0</v>
      </c>
      <c r="X632">
        <v>-385227147</v>
      </c>
      <c r="Y632">
        <f t="shared" si="310"/>
        <v>0</v>
      </c>
      <c r="AA632">
        <v>4083.68</v>
      </c>
      <c r="AB632">
        <v>0</v>
      </c>
      <c r="AC632">
        <v>0</v>
      </c>
      <c r="AD632">
        <v>0</v>
      </c>
      <c r="AE632">
        <v>2536.4499999999998</v>
      </c>
      <c r="AF632">
        <v>0</v>
      </c>
      <c r="AG632">
        <v>0</v>
      </c>
      <c r="AH632">
        <v>0</v>
      </c>
      <c r="AI632">
        <v>1.61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9.1999999999999998E-3</v>
      </c>
      <c r="AU632" t="s">
        <v>14</v>
      </c>
      <c r="AV632">
        <v>0</v>
      </c>
      <c r="AW632">
        <v>2</v>
      </c>
      <c r="AX632">
        <v>302025455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23.335339999999999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ROUND(Y632*Source!I304,7)</f>
        <v>0</v>
      </c>
      <c r="CY632">
        <f t="shared" si="311"/>
        <v>4083.68</v>
      </c>
      <c r="CZ632">
        <f t="shared" si="312"/>
        <v>2536.4499999999998</v>
      </c>
      <c r="DA632">
        <f t="shared" si="313"/>
        <v>1.61</v>
      </c>
      <c r="DB632">
        <f t="shared" si="314"/>
        <v>0</v>
      </c>
      <c r="DC632">
        <f t="shared" si="315"/>
        <v>0</v>
      </c>
      <c r="DD632" t="s">
        <v>3</v>
      </c>
      <c r="DE632" t="s">
        <v>3</v>
      </c>
      <c r="DF632">
        <f t="shared" si="316"/>
        <v>0</v>
      </c>
      <c r="DG632">
        <f t="shared" si="317"/>
        <v>0</v>
      </c>
      <c r="DH632">
        <f t="shared" si="290"/>
        <v>0</v>
      </c>
      <c r="DI632">
        <f t="shared" si="291"/>
        <v>0</v>
      </c>
      <c r="DJ632">
        <f t="shared" si="318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ROW(Source!A304)</f>
        <v>304</v>
      </c>
      <c r="B633">
        <v>302024475</v>
      </c>
      <c r="C633">
        <v>302019204</v>
      </c>
      <c r="D633">
        <v>277895648</v>
      </c>
      <c r="E633">
        <v>1</v>
      </c>
      <c r="F633">
        <v>1</v>
      </c>
      <c r="G633">
        <v>1</v>
      </c>
      <c r="H633">
        <v>3</v>
      </c>
      <c r="I633" t="s">
        <v>1159</v>
      </c>
      <c r="J633" t="s">
        <v>1160</v>
      </c>
      <c r="K633" t="s">
        <v>1161</v>
      </c>
      <c r="L633">
        <v>1346</v>
      </c>
      <c r="N633">
        <v>1009</v>
      </c>
      <c r="O633" t="s">
        <v>1059</v>
      </c>
      <c r="P633" t="s">
        <v>1059</v>
      </c>
      <c r="Q633">
        <v>1</v>
      </c>
      <c r="W633">
        <v>0</v>
      </c>
      <c r="X633">
        <v>-991156749</v>
      </c>
      <c r="Y633">
        <f t="shared" si="310"/>
        <v>0</v>
      </c>
      <c r="AA633">
        <v>2660.99</v>
      </c>
      <c r="AB633">
        <v>0</v>
      </c>
      <c r="AC633">
        <v>0</v>
      </c>
      <c r="AD633">
        <v>0</v>
      </c>
      <c r="AE633">
        <v>1928.25</v>
      </c>
      <c r="AF633">
        <v>0</v>
      </c>
      <c r="AG633">
        <v>0</v>
      </c>
      <c r="AH633">
        <v>0</v>
      </c>
      <c r="AI633">
        <v>1.38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1.2999999999999999E-2</v>
      </c>
      <c r="AU633" t="s">
        <v>14</v>
      </c>
      <c r="AV633">
        <v>0</v>
      </c>
      <c r="AW633">
        <v>2</v>
      </c>
      <c r="AX633">
        <v>302025456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25.067249999999998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ROUND(Y633*Source!I304,7)</f>
        <v>0</v>
      </c>
      <c r="CY633">
        <f t="shared" si="311"/>
        <v>2660.99</v>
      </c>
      <c r="CZ633">
        <f t="shared" si="312"/>
        <v>1928.25</v>
      </c>
      <c r="DA633">
        <f t="shared" si="313"/>
        <v>1.38</v>
      </c>
      <c r="DB633">
        <f t="shared" si="314"/>
        <v>0</v>
      </c>
      <c r="DC633">
        <f t="shared" si="315"/>
        <v>0</v>
      </c>
      <c r="DD633" t="s">
        <v>3</v>
      </c>
      <c r="DE633" t="s">
        <v>3</v>
      </c>
      <c r="DF633">
        <f t="shared" si="316"/>
        <v>0</v>
      </c>
      <c r="DG633">
        <f t="shared" si="317"/>
        <v>0</v>
      </c>
      <c r="DH633">
        <f t="shared" si="290"/>
        <v>0</v>
      </c>
      <c r="DI633">
        <f t="shared" si="291"/>
        <v>0</v>
      </c>
      <c r="DJ633">
        <f t="shared" si="318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ROW(Source!A304)</f>
        <v>304</v>
      </c>
      <c r="B634">
        <v>302024475</v>
      </c>
      <c r="C634">
        <v>302019204</v>
      </c>
      <c r="D634">
        <v>277907649</v>
      </c>
      <c r="E634">
        <v>1</v>
      </c>
      <c r="F634">
        <v>1</v>
      </c>
      <c r="G634">
        <v>1</v>
      </c>
      <c r="H634">
        <v>3</v>
      </c>
      <c r="I634" t="s">
        <v>1131</v>
      </c>
      <c r="J634" t="s">
        <v>1132</v>
      </c>
      <c r="K634" t="s">
        <v>1133</v>
      </c>
      <c r="L634">
        <v>1346</v>
      </c>
      <c r="N634">
        <v>1009</v>
      </c>
      <c r="O634" t="s">
        <v>1059</v>
      </c>
      <c r="P634" t="s">
        <v>1059</v>
      </c>
      <c r="Q634">
        <v>1</v>
      </c>
      <c r="W634">
        <v>0</v>
      </c>
      <c r="X634">
        <v>195053230</v>
      </c>
      <c r="Y634">
        <f t="shared" si="310"/>
        <v>0</v>
      </c>
      <c r="AA634">
        <v>1798.07</v>
      </c>
      <c r="AB634">
        <v>0</v>
      </c>
      <c r="AC634">
        <v>0</v>
      </c>
      <c r="AD634">
        <v>0</v>
      </c>
      <c r="AE634">
        <v>1912.84</v>
      </c>
      <c r="AF634">
        <v>0</v>
      </c>
      <c r="AG634">
        <v>0</v>
      </c>
      <c r="AH634">
        <v>0</v>
      </c>
      <c r="AI634">
        <v>0.94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5.0000000000000001E-3</v>
      </c>
      <c r="AU634" t="s">
        <v>14</v>
      </c>
      <c r="AV634">
        <v>0</v>
      </c>
      <c r="AW634">
        <v>2</v>
      </c>
      <c r="AX634">
        <v>302025457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9.5641999999999996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ROUND(Y634*Source!I304,7)</f>
        <v>0</v>
      </c>
      <c r="CY634">
        <f t="shared" si="311"/>
        <v>1798.07</v>
      </c>
      <c r="CZ634">
        <f t="shared" si="312"/>
        <v>1912.84</v>
      </c>
      <c r="DA634">
        <f t="shared" si="313"/>
        <v>0.94</v>
      </c>
      <c r="DB634">
        <f t="shared" si="314"/>
        <v>0</v>
      </c>
      <c r="DC634">
        <f t="shared" si="315"/>
        <v>0</v>
      </c>
      <c r="DD634" t="s">
        <v>3</v>
      </c>
      <c r="DE634" t="s">
        <v>3</v>
      </c>
      <c r="DF634">
        <f t="shared" si="316"/>
        <v>0</v>
      </c>
      <c r="DG634">
        <f t="shared" si="317"/>
        <v>0</v>
      </c>
      <c r="DH634">
        <f t="shared" si="290"/>
        <v>0</v>
      </c>
      <c r="DI634">
        <f t="shared" si="291"/>
        <v>0</v>
      </c>
      <c r="DJ634">
        <f t="shared" si="318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ROW(Source!A304)</f>
        <v>304</v>
      </c>
      <c r="B635">
        <v>302024475</v>
      </c>
      <c r="C635">
        <v>302019204</v>
      </c>
      <c r="D635">
        <v>277910574</v>
      </c>
      <c r="E635">
        <v>1</v>
      </c>
      <c r="F635">
        <v>1</v>
      </c>
      <c r="G635">
        <v>1</v>
      </c>
      <c r="H635">
        <v>3</v>
      </c>
      <c r="I635" t="s">
        <v>1153</v>
      </c>
      <c r="J635" t="s">
        <v>1154</v>
      </c>
      <c r="K635" t="s">
        <v>1155</v>
      </c>
      <c r="L635">
        <v>1371</v>
      </c>
      <c r="N635">
        <v>1013</v>
      </c>
      <c r="O635" t="s">
        <v>200</v>
      </c>
      <c r="P635" t="s">
        <v>200</v>
      </c>
      <c r="Q635">
        <v>1</v>
      </c>
      <c r="W635">
        <v>0</v>
      </c>
      <c r="X635">
        <v>-54192603</v>
      </c>
      <c r="Y635">
        <f t="shared" si="310"/>
        <v>0</v>
      </c>
      <c r="AA635">
        <v>735.46</v>
      </c>
      <c r="AB635">
        <v>0</v>
      </c>
      <c r="AC635">
        <v>0</v>
      </c>
      <c r="AD635">
        <v>0</v>
      </c>
      <c r="AE635">
        <v>579.1</v>
      </c>
      <c r="AF635">
        <v>0</v>
      </c>
      <c r="AG635">
        <v>0</v>
      </c>
      <c r="AH635">
        <v>0</v>
      </c>
      <c r="AI635">
        <v>1.27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1</v>
      </c>
      <c r="AU635" t="s">
        <v>14</v>
      </c>
      <c r="AV635">
        <v>0</v>
      </c>
      <c r="AW635">
        <v>2</v>
      </c>
      <c r="AX635">
        <v>302025458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579.1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ROUND(Y635*Source!I304,7)</f>
        <v>0</v>
      </c>
      <c r="CY635">
        <f t="shared" si="311"/>
        <v>735.46</v>
      </c>
      <c r="CZ635">
        <f t="shared" si="312"/>
        <v>579.1</v>
      </c>
      <c r="DA635">
        <f t="shared" si="313"/>
        <v>1.27</v>
      </c>
      <c r="DB635">
        <f t="shared" si="314"/>
        <v>0</v>
      </c>
      <c r="DC635">
        <f t="shared" si="315"/>
        <v>0</v>
      </c>
      <c r="DD635" t="s">
        <v>3</v>
      </c>
      <c r="DE635" t="s">
        <v>3</v>
      </c>
      <c r="DF635">
        <f t="shared" si="316"/>
        <v>0</v>
      </c>
      <c r="DG635">
        <f t="shared" si="317"/>
        <v>0</v>
      </c>
      <c r="DH635">
        <f t="shared" si="290"/>
        <v>0</v>
      </c>
      <c r="DI635">
        <f t="shared" si="291"/>
        <v>0</v>
      </c>
      <c r="DJ635">
        <f t="shared" si="318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ROW(Source!A304)</f>
        <v>304</v>
      </c>
      <c r="B636">
        <v>302024475</v>
      </c>
      <c r="C636">
        <v>302019204</v>
      </c>
      <c r="D636">
        <v>277922793</v>
      </c>
      <c r="E636">
        <v>1</v>
      </c>
      <c r="F636">
        <v>1</v>
      </c>
      <c r="G636">
        <v>1</v>
      </c>
      <c r="H636">
        <v>3</v>
      </c>
      <c r="I636" t="s">
        <v>1137</v>
      </c>
      <c r="J636" t="s">
        <v>1138</v>
      </c>
      <c r="K636" t="s">
        <v>1139</v>
      </c>
      <c r="L636">
        <v>1425</v>
      </c>
      <c r="N636">
        <v>1013</v>
      </c>
      <c r="O636" t="s">
        <v>1086</v>
      </c>
      <c r="P636" t="s">
        <v>1086</v>
      </c>
      <c r="Q636">
        <v>1</v>
      </c>
      <c r="W636">
        <v>0</v>
      </c>
      <c r="X636">
        <v>1394025239</v>
      </c>
      <c r="Y636">
        <f t="shared" si="310"/>
        <v>0</v>
      </c>
      <c r="AA636">
        <v>60.02</v>
      </c>
      <c r="AB636">
        <v>0</v>
      </c>
      <c r="AC636">
        <v>0</v>
      </c>
      <c r="AD636">
        <v>0</v>
      </c>
      <c r="AE636">
        <v>47.26</v>
      </c>
      <c r="AF636">
        <v>0</v>
      </c>
      <c r="AG636">
        <v>0</v>
      </c>
      <c r="AH636">
        <v>0</v>
      </c>
      <c r="AI636">
        <v>1.27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0.3</v>
      </c>
      <c r="AU636" t="s">
        <v>14</v>
      </c>
      <c r="AV636">
        <v>0</v>
      </c>
      <c r="AW636">
        <v>2</v>
      </c>
      <c r="AX636">
        <v>302025459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14.177999999999999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ROUND(Y636*Source!I304,7)</f>
        <v>0</v>
      </c>
      <c r="CY636">
        <f t="shared" si="311"/>
        <v>60.02</v>
      </c>
      <c r="CZ636">
        <f t="shared" si="312"/>
        <v>47.26</v>
      </c>
      <c r="DA636">
        <f t="shared" si="313"/>
        <v>1.27</v>
      </c>
      <c r="DB636">
        <f t="shared" si="314"/>
        <v>0</v>
      </c>
      <c r="DC636">
        <f t="shared" si="315"/>
        <v>0</v>
      </c>
      <c r="DD636" t="s">
        <v>3</v>
      </c>
      <c r="DE636" t="s">
        <v>3</v>
      </c>
      <c r="DF636">
        <f t="shared" si="316"/>
        <v>0</v>
      </c>
      <c r="DG636">
        <f t="shared" si="317"/>
        <v>0</v>
      </c>
      <c r="DH636">
        <f t="shared" si="290"/>
        <v>0</v>
      </c>
      <c r="DI636">
        <f t="shared" si="291"/>
        <v>0</v>
      </c>
      <c r="DJ636">
        <f t="shared" si="318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ROW(Source!A304)</f>
        <v>304</v>
      </c>
      <c r="B637">
        <v>302024475</v>
      </c>
      <c r="C637">
        <v>302019204</v>
      </c>
      <c r="D637">
        <v>277922809</v>
      </c>
      <c r="E637">
        <v>1</v>
      </c>
      <c r="F637">
        <v>1</v>
      </c>
      <c r="G637">
        <v>1</v>
      </c>
      <c r="H637">
        <v>3</v>
      </c>
      <c r="I637" t="s">
        <v>1140</v>
      </c>
      <c r="J637" t="s">
        <v>1141</v>
      </c>
      <c r="K637" t="s">
        <v>1142</v>
      </c>
      <c r="L637">
        <v>1407</v>
      </c>
      <c r="N637">
        <v>1013</v>
      </c>
      <c r="O637" t="s">
        <v>1143</v>
      </c>
      <c r="P637" t="s">
        <v>1143</v>
      </c>
      <c r="Q637">
        <v>1</v>
      </c>
      <c r="W637">
        <v>0</v>
      </c>
      <c r="X637">
        <v>-317919792</v>
      </c>
      <c r="Y637">
        <f t="shared" si="310"/>
        <v>0</v>
      </c>
      <c r="AA637">
        <v>6597.27</v>
      </c>
      <c r="AB637">
        <v>0</v>
      </c>
      <c r="AC637">
        <v>0</v>
      </c>
      <c r="AD637">
        <v>0</v>
      </c>
      <c r="AE637">
        <v>6052.54</v>
      </c>
      <c r="AF637">
        <v>0</v>
      </c>
      <c r="AG637">
        <v>0</v>
      </c>
      <c r="AH637">
        <v>0</v>
      </c>
      <c r="AI637">
        <v>1.0900000000000001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1.4999999999999999E-2</v>
      </c>
      <c r="AU637" t="s">
        <v>14</v>
      </c>
      <c r="AV637">
        <v>0</v>
      </c>
      <c r="AW637">
        <v>2</v>
      </c>
      <c r="AX637">
        <v>302025460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90.7881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ROUND(Y637*Source!I304,7)</f>
        <v>0</v>
      </c>
      <c r="CY637">
        <f t="shared" si="311"/>
        <v>6597.27</v>
      </c>
      <c r="CZ637">
        <f t="shared" si="312"/>
        <v>6052.54</v>
      </c>
      <c r="DA637">
        <f t="shared" si="313"/>
        <v>1.0900000000000001</v>
      </c>
      <c r="DB637">
        <f t="shared" si="314"/>
        <v>0</v>
      </c>
      <c r="DC637">
        <f t="shared" si="315"/>
        <v>0</v>
      </c>
      <c r="DD637" t="s">
        <v>3</v>
      </c>
      <c r="DE637" t="s">
        <v>3</v>
      </c>
      <c r="DF637">
        <f t="shared" si="316"/>
        <v>0</v>
      </c>
      <c r="DG637">
        <f t="shared" si="317"/>
        <v>0</v>
      </c>
      <c r="DH637">
        <f t="shared" si="290"/>
        <v>0</v>
      </c>
      <c r="DI637">
        <f t="shared" si="291"/>
        <v>0</v>
      </c>
      <c r="DJ637">
        <f t="shared" si="318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ROW(Source!A304)</f>
        <v>304</v>
      </c>
      <c r="B638">
        <v>302024475</v>
      </c>
      <c r="C638">
        <v>302019204</v>
      </c>
      <c r="D638">
        <v>277933977</v>
      </c>
      <c r="E638">
        <v>1</v>
      </c>
      <c r="F638">
        <v>1</v>
      </c>
      <c r="G638">
        <v>1</v>
      </c>
      <c r="H638">
        <v>3</v>
      </c>
      <c r="I638" t="s">
        <v>1162</v>
      </c>
      <c r="J638" t="s">
        <v>1163</v>
      </c>
      <c r="K638" t="s">
        <v>1164</v>
      </c>
      <c r="L638">
        <v>1301</v>
      </c>
      <c r="N638">
        <v>1003</v>
      </c>
      <c r="O638" t="s">
        <v>877</v>
      </c>
      <c r="P638" t="s">
        <v>877</v>
      </c>
      <c r="Q638">
        <v>1</v>
      </c>
      <c r="W638">
        <v>0</v>
      </c>
      <c r="X638">
        <v>-154609673</v>
      </c>
      <c r="Y638">
        <f t="shared" si="310"/>
        <v>0</v>
      </c>
      <c r="AA638">
        <v>156.53</v>
      </c>
      <c r="AB638">
        <v>0</v>
      </c>
      <c r="AC638">
        <v>0</v>
      </c>
      <c r="AD638">
        <v>0</v>
      </c>
      <c r="AE638">
        <v>123.25</v>
      </c>
      <c r="AF638">
        <v>0</v>
      </c>
      <c r="AG638">
        <v>0</v>
      </c>
      <c r="AH638">
        <v>0</v>
      </c>
      <c r="AI638">
        <v>1.27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0.7</v>
      </c>
      <c r="AU638" t="s">
        <v>14</v>
      </c>
      <c r="AV638">
        <v>0</v>
      </c>
      <c r="AW638">
        <v>2</v>
      </c>
      <c r="AX638">
        <v>302025461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86.274999999999991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ROUND(Y638*Source!I304,7)</f>
        <v>0</v>
      </c>
      <c r="CY638">
        <f t="shared" si="311"/>
        <v>156.53</v>
      </c>
      <c r="CZ638">
        <f t="shared" si="312"/>
        <v>123.25</v>
      </c>
      <c r="DA638">
        <f t="shared" si="313"/>
        <v>1.27</v>
      </c>
      <c r="DB638">
        <f t="shared" si="314"/>
        <v>0</v>
      </c>
      <c r="DC638">
        <f t="shared" si="315"/>
        <v>0</v>
      </c>
      <c r="DD638" t="s">
        <v>3</v>
      </c>
      <c r="DE638" t="s">
        <v>3</v>
      </c>
      <c r="DF638">
        <f t="shared" si="316"/>
        <v>0</v>
      </c>
      <c r="DG638">
        <f t="shared" si="317"/>
        <v>0</v>
      </c>
      <c r="DH638">
        <f t="shared" si="290"/>
        <v>0</v>
      </c>
      <c r="DI638">
        <f t="shared" si="291"/>
        <v>0</v>
      </c>
      <c r="DJ638">
        <f t="shared" si="318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ROW(Source!A304)</f>
        <v>304</v>
      </c>
      <c r="B639">
        <v>302024475</v>
      </c>
      <c r="C639">
        <v>302019204</v>
      </c>
      <c r="D639">
        <v>277566433</v>
      </c>
      <c r="E639">
        <v>109</v>
      </c>
      <c r="F639">
        <v>1</v>
      </c>
      <c r="G639">
        <v>1</v>
      </c>
      <c r="H639">
        <v>3</v>
      </c>
      <c r="I639" t="s">
        <v>1046</v>
      </c>
      <c r="J639" t="s">
        <v>3</v>
      </c>
      <c r="K639" t="s">
        <v>1047</v>
      </c>
      <c r="L639">
        <v>3277935</v>
      </c>
      <c r="N639">
        <v>1013</v>
      </c>
      <c r="O639" t="s">
        <v>1048</v>
      </c>
      <c r="P639" t="s">
        <v>1048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0</v>
      </c>
      <c r="AQ639">
        <v>1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302025462</v>
      </c>
      <c r="AY639">
        <v>1</v>
      </c>
      <c r="AZ639">
        <v>2048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ROUND(Y639*Source!I304,7)</f>
        <v>2</v>
      </c>
      <c r="CY639">
        <f t="shared" si="311"/>
        <v>0</v>
      </c>
      <c r="CZ639">
        <f t="shared" si="312"/>
        <v>0</v>
      </c>
      <c r="DA639">
        <f t="shared" si="313"/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>ROUND(ROUND(AE639,2)*CX639,2)</f>
        <v>0</v>
      </c>
      <c r="DG639">
        <f t="shared" si="317"/>
        <v>0</v>
      </c>
      <c r="DH639">
        <f t="shared" si="290"/>
        <v>0</v>
      </c>
      <c r="DI639">
        <f t="shared" si="291"/>
        <v>0</v>
      </c>
      <c r="DJ639">
        <f t="shared" si="318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ROW(Source!A305)</f>
        <v>305</v>
      </c>
      <c r="B640">
        <v>302024475</v>
      </c>
      <c r="C640">
        <v>302019245</v>
      </c>
      <c r="D640">
        <v>277560305</v>
      </c>
      <c r="E640">
        <v>109</v>
      </c>
      <c r="F640">
        <v>1</v>
      </c>
      <c r="G640">
        <v>1</v>
      </c>
      <c r="H640">
        <v>1</v>
      </c>
      <c r="I640" t="s">
        <v>1051</v>
      </c>
      <c r="J640" t="s">
        <v>3</v>
      </c>
      <c r="K640" t="s">
        <v>1052</v>
      </c>
      <c r="L640">
        <v>1191</v>
      </c>
      <c r="N640">
        <v>1013</v>
      </c>
      <c r="O640" t="s">
        <v>1038</v>
      </c>
      <c r="P640" t="s">
        <v>1038</v>
      </c>
      <c r="Q640">
        <v>1</v>
      </c>
      <c r="W640">
        <v>0</v>
      </c>
      <c r="X640">
        <v>-1111239348</v>
      </c>
      <c r="Y640">
        <f>AT640</f>
        <v>18</v>
      </c>
      <c r="AA640">
        <v>0</v>
      </c>
      <c r="AB640">
        <v>0</v>
      </c>
      <c r="AC640">
        <v>0</v>
      </c>
      <c r="AD640">
        <v>477.98</v>
      </c>
      <c r="AE640">
        <v>0</v>
      </c>
      <c r="AF640">
        <v>0</v>
      </c>
      <c r="AG640">
        <v>0</v>
      </c>
      <c r="AH640">
        <v>477.98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18</v>
      </c>
      <c r="AU640" t="s">
        <v>3</v>
      </c>
      <c r="AV640">
        <v>1</v>
      </c>
      <c r="AW640">
        <v>2</v>
      </c>
      <c r="AX640">
        <v>302025463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8603.64</v>
      </c>
      <c r="BN640">
        <v>18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8603.64</v>
      </c>
      <c r="BU640">
        <v>18</v>
      </c>
      <c r="BV640">
        <v>0</v>
      </c>
      <c r="BW640">
        <v>1</v>
      </c>
      <c r="CU640">
        <f>ROUND(AT640*Source!I305*AH640*AL640,2)</f>
        <v>8603.64</v>
      </c>
      <c r="CV640">
        <f>ROUND(Y640*Source!I305,7)</f>
        <v>18</v>
      </c>
      <c r="CW640">
        <v>0</v>
      </c>
      <c r="CX640">
        <f>ROUND(Y640*Source!I305,7)</f>
        <v>18</v>
      </c>
      <c r="CY640">
        <f>AD640</f>
        <v>477.98</v>
      </c>
      <c r="CZ640">
        <f>AH640</f>
        <v>477.98</v>
      </c>
      <c r="DA640">
        <f>AL640</f>
        <v>1</v>
      </c>
      <c r="DB640">
        <f>ROUND(ROUND(AT640*CZ640,2),6)</f>
        <v>8603.64</v>
      </c>
      <c r="DC640">
        <f>ROUND(ROUND(AT640*AG640,2),6)</f>
        <v>0</v>
      </c>
      <c r="DD640" t="s">
        <v>3</v>
      </c>
      <c r="DE640" t="s">
        <v>3</v>
      </c>
      <c r="DF640">
        <f>ROUND(ROUND(AE640,2)*CX640,2)</f>
        <v>0</v>
      </c>
      <c r="DG640">
        <f t="shared" si="317"/>
        <v>0</v>
      </c>
      <c r="DH640">
        <f t="shared" si="290"/>
        <v>0</v>
      </c>
      <c r="DI640">
        <f t="shared" si="291"/>
        <v>8603.64</v>
      </c>
      <c r="DJ640">
        <f>DI640</f>
        <v>8603.64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ROW(Source!A305)</f>
        <v>305</v>
      </c>
      <c r="B641">
        <v>302024475</v>
      </c>
      <c r="C641">
        <v>302019245</v>
      </c>
      <c r="D641">
        <v>277560491</v>
      </c>
      <c r="E641">
        <v>109</v>
      </c>
      <c r="F641">
        <v>1</v>
      </c>
      <c r="G641">
        <v>1</v>
      </c>
      <c r="H641">
        <v>1</v>
      </c>
      <c r="I641" t="s">
        <v>1039</v>
      </c>
      <c r="J641" t="s">
        <v>3</v>
      </c>
      <c r="K641" t="s">
        <v>1040</v>
      </c>
      <c r="L641">
        <v>1191</v>
      </c>
      <c r="N641">
        <v>1013</v>
      </c>
      <c r="O641" t="s">
        <v>1038</v>
      </c>
      <c r="P641" t="s">
        <v>1038</v>
      </c>
      <c r="Q641">
        <v>1</v>
      </c>
      <c r="W641">
        <v>0</v>
      </c>
      <c r="X641">
        <v>-1417349443</v>
      </c>
      <c r="Y641">
        <f>AT641</f>
        <v>2.1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2.1</v>
      </c>
      <c r="AU641" t="s">
        <v>3</v>
      </c>
      <c r="AV641">
        <v>2</v>
      </c>
      <c r="AW641">
        <v>2</v>
      </c>
      <c r="AX641">
        <v>302025464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ROUND(Y641*Source!I305,7)</f>
        <v>2.1</v>
      </c>
      <c r="CY641">
        <f>AD641</f>
        <v>0</v>
      </c>
      <c r="CZ641">
        <f>AH641</f>
        <v>0</v>
      </c>
      <c r="DA641">
        <f>AL641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>ROUND(ROUND(AE641,2)*CX641,2)</f>
        <v>0</v>
      </c>
      <c r="DG641">
        <f t="shared" si="317"/>
        <v>0</v>
      </c>
      <c r="DH641">
        <f t="shared" ref="DH641:DH704" si="319">ROUND(ROUND(AG641,2)*CX641,2)</f>
        <v>0</v>
      </c>
      <c r="DI641">
        <f t="shared" ref="DI641:DI704" si="320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ROW(Source!A305)</f>
        <v>305</v>
      </c>
      <c r="B642">
        <v>302024475</v>
      </c>
      <c r="C642">
        <v>302019245</v>
      </c>
      <c r="D642">
        <v>277945608</v>
      </c>
      <c r="E642">
        <v>1</v>
      </c>
      <c r="F642">
        <v>1</v>
      </c>
      <c r="G642">
        <v>1</v>
      </c>
      <c r="H642">
        <v>2</v>
      </c>
      <c r="I642" t="s">
        <v>1060</v>
      </c>
      <c r="J642" t="s">
        <v>1061</v>
      </c>
      <c r="K642" t="s">
        <v>1062</v>
      </c>
      <c r="L642">
        <v>1368</v>
      </c>
      <c r="N642">
        <v>1011</v>
      </c>
      <c r="O642" t="s">
        <v>1044</v>
      </c>
      <c r="P642" t="s">
        <v>1044</v>
      </c>
      <c r="Q642">
        <v>1</v>
      </c>
      <c r="W642">
        <v>0</v>
      </c>
      <c r="X642">
        <v>-582323202</v>
      </c>
      <c r="Y642">
        <f>AT642</f>
        <v>2.1</v>
      </c>
      <c r="AA642">
        <v>0</v>
      </c>
      <c r="AB642">
        <v>1114.97</v>
      </c>
      <c r="AC642">
        <v>549.32000000000005</v>
      </c>
      <c r="AD642">
        <v>0</v>
      </c>
      <c r="AE642">
        <v>0</v>
      </c>
      <c r="AF642">
        <v>995.51</v>
      </c>
      <c r="AG642">
        <v>549.32000000000005</v>
      </c>
      <c r="AH642">
        <v>0</v>
      </c>
      <c r="AI642">
        <v>1</v>
      </c>
      <c r="AJ642">
        <v>1.1200000000000001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2.1</v>
      </c>
      <c r="AU642" t="s">
        <v>3</v>
      </c>
      <c r="AV642">
        <v>1</v>
      </c>
      <c r="AW642">
        <v>2</v>
      </c>
      <c r="AX642">
        <v>302025465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2090.5709999999999</v>
      </c>
      <c r="BL642">
        <v>1153.5720000000001</v>
      </c>
      <c r="BM642">
        <v>0</v>
      </c>
      <c r="BN642">
        <v>0</v>
      </c>
      <c r="BO642">
        <v>2.1</v>
      </c>
      <c r="BP642">
        <v>1</v>
      </c>
      <c r="BQ642">
        <v>0</v>
      </c>
      <c r="BR642">
        <v>2090.5709999999999</v>
      </c>
      <c r="BS642">
        <v>1153.5720000000001</v>
      </c>
      <c r="BT642">
        <v>0</v>
      </c>
      <c r="BU642">
        <v>0</v>
      </c>
      <c r="BV642">
        <v>2.1</v>
      </c>
      <c r="BW642">
        <v>1</v>
      </c>
      <c r="CV642">
        <v>0</v>
      </c>
      <c r="CW642">
        <f>ROUND(Y642*Source!I305*DO642,7)</f>
        <v>2.1</v>
      </c>
      <c r="CX642">
        <f>ROUND(Y642*Source!I305,7)</f>
        <v>2.1</v>
      </c>
      <c r="CY642">
        <f>AB642</f>
        <v>1114.97</v>
      </c>
      <c r="CZ642">
        <f>AF642</f>
        <v>995.51</v>
      </c>
      <c r="DA642">
        <f>AJ642</f>
        <v>1.1200000000000001</v>
      </c>
      <c r="DB642">
        <f>ROUND(ROUND(AT642*CZ642,2),6)</f>
        <v>2090.5700000000002</v>
      </c>
      <c r="DC642">
        <f>ROUND(ROUND(AT642*AG642,2),6)</f>
        <v>1153.57</v>
      </c>
      <c r="DD642" t="s">
        <v>3</v>
      </c>
      <c r="DE642" t="s">
        <v>3</v>
      </c>
      <c r="DF642">
        <f>ROUND(ROUND(AE642,2)*CX642,2)</f>
        <v>0</v>
      </c>
      <c r="DG642">
        <f>ROUND(ROUND(AF642*AJ642,2)*CX642,2)</f>
        <v>2341.44</v>
      </c>
      <c r="DH642">
        <f t="shared" si="319"/>
        <v>1153.57</v>
      </c>
      <c r="DI642">
        <f t="shared" si="320"/>
        <v>0</v>
      </c>
      <c r="DJ642">
        <f>DG642+DH642</f>
        <v>3495.01</v>
      </c>
      <c r="DK642">
        <v>1</v>
      </c>
      <c r="DL642" t="s">
        <v>1045</v>
      </c>
      <c r="DM642">
        <v>5</v>
      </c>
      <c r="DN642" t="s">
        <v>1038</v>
      </c>
      <c r="DO642">
        <v>1</v>
      </c>
    </row>
    <row r="643" spans="1:119" x14ac:dyDescent="0.2">
      <c r="A643">
        <f>ROW(Source!A305)</f>
        <v>305</v>
      </c>
      <c r="B643">
        <v>302024475</v>
      </c>
      <c r="C643">
        <v>302019245</v>
      </c>
      <c r="D643">
        <v>277862413</v>
      </c>
      <c r="E643">
        <v>1</v>
      </c>
      <c r="F643">
        <v>1</v>
      </c>
      <c r="G643">
        <v>1</v>
      </c>
      <c r="H643">
        <v>3</v>
      </c>
      <c r="I643" t="s">
        <v>1116</v>
      </c>
      <c r="J643" t="s">
        <v>1117</v>
      </c>
      <c r="K643" t="s">
        <v>1118</v>
      </c>
      <c r="L643">
        <v>1348</v>
      </c>
      <c r="N643">
        <v>1009</v>
      </c>
      <c r="O643" t="s">
        <v>843</v>
      </c>
      <c r="P643" t="s">
        <v>843</v>
      </c>
      <c r="Q643">
        <v>1000</v>
      </c>
      <c r="W643">
        <v>0</v>
      </c>
      <c r="X643">
        <v>-2038862519</v>
      </c>
      <c r="Y643">
        <f t="shared" ref="Y643:Y657" si="321">(AT643*ROUND(0,7))</f>
        <v>0</v>
      </c>
      <c r="AA643">
        <v>27769.599999999999</v>
      </c>
      <c r="AB643">
        <v>0</v>
      </c>
      <c r="AC643">
        <v>0</v>
      </c>
      <c r="AD643">
        <v>0</v>
      </c>
      <c r="AE643">
        <v>23335.8</v>
      </c>
      <c r="AF643">
        <v>0</v>
      </c>
      <c r="AG643">
        <v>0</v>
      </c>
      <c r="AH643">
        <v>0</v>
      </c>
      <c r="AI643">
        <v>1.19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4.4999999999999997E-3</v>
      </c>
      <c r="AU643" t="s">
        <v>14</v>
      </c>
      <c r="AV643">
        <v>0</v>
      </c>
      <c r="AW643">
        <v>2</v>
      </c>
      <c r="AX643">
        <v>302025466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105.01109999999998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ROUND(Y643*Source!I305,7)</f>
        <v>0</v>
      </c>
      <c r="CY643">
        <f t="shared" ref="CY643:CY658" si="322">AA643</f>
        <v>27769.599999999999</v>
      </c>
      <c r="CZ643">
        <f t="shared" ref="CZ643:CZ658" si="323">AE643</f>
        <v>23335.8</v>
      </c>
      <c r="DA643">
        <f t="shared" ref="DA643:DA658" si="324">AI643</f>
        <v>1.19</v>
      </c>
      <c r="DB643">
        <f t="shared" ref="DB643:DB657" si="325">ROUND((ROUND(AT643*CZ643,2)*ROUND(0,7)),6)</f>
        <v>0</v>
      </c>
      <c r="DC643">
        <f t="shared" ref="DC643:DC657" si="326">ROUND((ROUND(AT643*AG643,2)*ROUND(0,7)),6)</f>
        <v>0</v>
      </c>
      <c r="DD643" t="s">
        <v>3</v>
      </c>
      <c r="DE643" t="s">
        <v>3</v>
      </c>
      <c r="DF643">
        <f t="shared" ref="DF643:DF657" si="327">ROUND(ROUND(AE643*AI643,2)*CX643,2)</f>
        <v>0</v>
      </c>
      <c r="DG643">
        <f t="shared" ref="DG643:DG660" si="328">ROUND(ROUND(AF643,2)*CX643,2)</f>
        <v>0</v>
      </c>
      <c r="DH643">
        <f t="shared" si="319"/>
        <v>0</v>
      </c>
      <c r="DI643">
        <f t="shared" si="320"/>
        <v>0</v>
      </c>
      <c r="DJ643">
        <f t="shared" ref="DJ643:DJ658" si="329"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ROW(Source!A305)</f>
        <v>305</v>
      </c>
      <c r="B644">
        <v>302024475</v>
      </c>
      <c r="C644">
        <v>302019245</v>
      </c>
      <c r="D644">
        <v>277862499</v>
      </c>
      <c r="E644">
        <v>1</v>
      </c>
      <c r="F644">
        <v>1</v>
      </c>
      <c r="G644">
        <v>1</v>
      </c>
      <c r="H644">
        <v>3</v>
      </c>
      <c r="I644" t="s">
        <v>1053</v>
      </c>
      <c r="J644" t="s">
        <v>1054</v>
      </c>
      <c r="K644" t="s">
        <v>1055</v>
      </c>
      <c r="L644">
        <v>1348</v>
      </c>
      <c r="N644">
        <v>1009</v>
      </c>
      <c r="O644" t="s">
        <v>843</v>
      </c>
      <c r="P644" t="s">
        <v>843</v>
      </c>
      <c r="Q644">
        <v>1000</v>
      </c>
      <c r="W644">
        <v>0</v>
      </c>
      <c r="X644">
        <v>1337651512</v>
      </c>
      <c r="Y644">
        <f t="shared" si="321"/>
        <v>0</v>
      </c>
      <c r="AA644">
        <v>124600.13</v>
      </c>
      <c r="AB644">
        <v>0</v>
      </c>
      <c r="AC644">
        <v>0</v>
      </c>
      <c r="AD644">
        <v>0</v>
      </c>
      <c r="AE644">
        <v>116448.72</v>
      </c>
      <c r="AF644">
        <v>0</v>
      </c>
      <c r="AG644">
        <v>0</v>
      </c>
      <c r="AH644">
        <v>0</v>
      </c>
      <c r="AI644">
        <v>1.07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3.8999999999999998E-3</v>
      </c>
      <c r="AU644" t="s">
        <v>14</v>
      </c>
      <c r="AV644">
        <v>0</v>
      </c>
      <c r="AW644">
        <v>2</v>
      </c>
      <c r="AX644">
        <v>302025467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454.15000799999996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ROUND(Y644*Source!I305,7)</f>
        <v>0</v>
      </c>
      <c r="CY644">
        <f t="shared" si="322"/>
        <v>124600.13</v>
      </c>
      <c r="CZ644">
        <f t="shared" si="323"/>
        <v>116448.72</v>
      </c>
      <c r="DA644">
        <f t="shared" si="324"/>
        <v>1.07</v>
      </c>
      <c r="DB644">
        <f t="shared" si="325"/>
        <v>0</v>
      </c>
      <c r="DC644">
        <f t="shared" si="326"/>
        <v>0</v>
      </c>
      <c r="DD644" t="s">
        <v>3</v>
      </c>
      <c r="DE644" t="s">
        <v>3</v>
      </c>
      <c r="DF644">
        <f t="shared" si="327"/>
        <v>0</v>
      </c>
      <c r="DG644">
        <f t="shared" si="328"/>
        <v>0</v>
      </c>
      <c r="DH644">
        <f t="shared" si="319"/>
        <v>0</v>
      </c>
      <c r="DI644">
        <f t="shared" si="320"/>
        <v>0</v>
      </c>
      <c r="DJ644">
        <f t="shared" si="329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ROW(Source!A305)</f>
        <v>305</v>
      </c>
      <c r="B645">
        <v>302024475</v>
      </c>
      <c r="C645">
        <v>302019245</v>
      </c>
      <c r="D645">
        <v>277862733</v>
      </c>
      <c r="E645">
        <v>1</v>
      </c>
      <c r="F645">
        <v>1</v>
      </c>
      <c r="G645">
        <v>1</v>
      </c>
      <c r="H645">
        <v>3</v>
      </c>
      <c r="I645" t="s">
        <v>1119</v>
      </c>
      <c r="J645" t="s">
        <v>1120</v>
      </c>
      <c r="K645" t="s">
        <v>1121</v>
      </c>
      <c r="L645">
        <v>1346</v>
      </c>
      <c r="N645">
        <v>1009</v>
      </c>
      <c r="O645" t="s">
        <v>1059</v>
      </c>
      <c r="P645" t="s">
        <v>1059</v>
      </c>
      <c r="Q645">
        <v>1</v>
      </c>
      <c r="W645">
        <v>0</v>
      </c>
      <c r="X645">
        <v>1008260642</v>
      </c>
      <c r="Y645">
        <f t="shared" si="321"/>
        <v>0</v>
      </c>
      <c r="AA645">
        <v>318.25</v>
      </c>
      <c r="AB645">
        <v>0</v>
      </c>
      <c r="AC645">
        <v>0</v>
      </c>
      <c r="AD645">
        <v>0</v>
      </c>
      <c r="AE645">
        <v>284.14999999999998</v>
      </c>
      <c r="AF645">
        <v>0</v>
      </c>
      <c r="AG645">
        <v>0</v>
      </c>
      <c r="AH645">
        <v>0</v>
      </c>
      <c r="AI645">
        <v>1.1200000000000001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5.0000000000000001E-3</v>
      </c>
      <c r="AU645" t="s">
        <v>14</v>
      </c>
      <c r="AV645">
        <v>0</v>
      </c>
      <c r="AW645">
        <v>2</v>
      </c>
      <c r="AX645">
        <v>302025468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1.42075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ROUND(Y645*Source!I305,7)</f>
        <v>0</v>
      </c>
      <c r="CY645">
        <f t="shared" si="322"/>
        <v>318.25</v>
      </c>
      <c r="CZ645">
        <f t="shared" si="323"/>
        <v>284.14999999999998</v>
      </c>
      <c r="DA645">
        <f t="shared" si="324"/>
        <v>1.1200000000000001</v>
      </c>
      <c r="DB645">
        <f t="shared" si="325"/>
        <v>0</v>
      </c>
      <c r="DC645">
        <f t="shared" si="326"/>
        <v>0</v>
      </c>
      <c r="DD645" t="s">
        <v>3</v>
      </c>
      <c r="DE645" t="s">
        <v>3</v>
      </c>
      <c r="DF645">
        <f t="shared" si="327"/>
        <v>0</v>
      </c>
      <c r="DG645">
        <f t="shared" si="328"/>
        <v>0</v>
      </c>
      <c r="DH645">
        <f t="shared" si="319"/>
        <v>0</v>
      </c>
      <c r="DI645">
        <f t="shared" si="320"/>
        <v>0</v>
      </c>
      <c r="DJ645">
        <f t="shared" si="329"/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ROW(Source!A305)</f>
        <v>305</v>
      </c>
      <c r="B646">
        <v>302024475</v>
      </c>
      <c r="C646">
        <v>302019245</v>
      </c>
      <c r="D646">
        <v>277862797</v>
      </c>
      <c r="E646">
        <v>1</v>
      </c>
      <c r="F646">
        <v>1</v>
      </c>
      <c r="G646">
        <v>1</v>
      </c>
      <c r="H646">
        <v>3</v>
      </c>
      <c r="I646" t="s">
        <v>1122</v>
      </c>
      <c r="J646" t="s">
        <v>1123</v>
      </c>
      <c r="K646" t="s">
        <v>1124</v>
      </c>
      <c r="L646">
        <v>1346</v>
      </c>
      <c r="N646">
        <v>1009</v>
      </c>
      <c r="O646" t="s">
        <v>1059</v>
      </c>
      <c r="P646" t="s">
        <v>1059</v>
      </c>
      <c r="Q646">
        <v>1</v>
      </c>
      <c r="W646">
        <v>0</v>
      </c>
      <c r="X646">
        <v>1325065969</v>
      </c>
      <c r="Y646">
        <f t="shared" si="321"/>
        <v>0</v>
      </c>
      <c r="AA646">
        <v>116.84</v>
      </c>
      <c r="AB646">
        <v>0</v>
      </c>
      <c r="AC646">
        <v>0</v>
      </c>
      <c r="AD646">
        <v>0</v>
      </c>
      <c r="AE646">
        <v>104.32</v>
      </c>
      <c r="AF646">
        <v>0</v>
      </c>
      <c r="AG646">
        <v>0</v>
      </c>
      <c r="AH646">
        <v>0</v>
      </c>
      <c r="AI646">
        <v>1.1200000000000001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1.7999999999999999E-2</v>
      </c>
      <c r="AU646" t="s">
        <v>14</v>
      </c>
      <c r="AV646">
        <v>0</v>
      </c>
      <c r="AW646">
        <v>2</v>
      </c>
      <c r="AX646">
        <v>302025469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1.8777599999999997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ROUND(Y646*Source!I305,7)</f>
        <v>0</v>
      </c>
      <c r="CY646">
        <f t="shared" si="322"/>
        <v>116.84</v>
      </c>
      <c r="CZ646">
        <f t="shared" si="323"/>
        <v>104.32</v>
      </c>
      <c r="DA646">
        <f t="shared" si="324"/>
        <v>1.1200000000000001</v>
      </c>
      <c r="DB646">
        <f t="shared" si="325"/>
        <v>0</v>
      </c>
      <c r="DC646">
        <f t="shared" si="326"/>
        <v>0</v>
      </c>
      <c r="DD646" t="s">
        <v>3</v>
      </c>
      <c r="DE646" t="s">
        <v>3</v>
      </c>
      <c r="DF646">
        <f t="shared" si="327"/>
        <v>0</v>
      </c>
      <c r="DG646">
        <f t="shared" si="328"/>
        <v>0</v>
      </c>
      <c r="DH646">
        <f t="shared" si="319"/>
        <v>0</v>
      </c>
      <c r="DI646">
        <f t="shared" si="320"/>
        <v>0</v>
      </c>
      <c r="DJ646">
        <f t="shared" si="329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ROW(Source!A305)</f>
        <v>305</v>
      </c>
      <c r="B647">
        <v>302024475</v>
      </c>
      <c r="C647">
        <v>302019245</v>
      </c>
      <c r="D647">
        <v>277865432</v>
      </c>
      <c r="E647">
        <v>1</v>
      </c>
      <c r="F647">
        <v>1</v>
      </c>
      <c r="G647">
        <v>1</v>
      </c>
      <c r="H647">
        <v>3</v>
      </c>
      <c r="I647" t="s">
        <v>1125</v>
      </c>
      <c r="J647" t="s">
        <v>1126</v>
      </c>
      <c r="K647" t="s">
        <v>1127</v>
      </c>
      <c r="L647">
        <v>1346</v>
      </c>
      <c r="N647">
        <v>1009</v>
      </c>
      <c r="O647" t="s">
        <v>1059</v>
      </c>
      <c r="P647" t="s">
        <v>1059</v>
      </c>
      <c r="Q647">
        <v>1</v>
      </c>
      <c r="W647">
        <v>0</v>
      </c>
      <c r="X647">
        <v>351792053</v>
      </c>
      <c r="Y647">
        <f t="shared" si="321"/>
        <v>0</v>
      </c>
      <c r="AA647">
        <v>198.36</v>
      </c>
      <c r="AB647">
        <v>0</v>
      </c>
      <c r="AC647">
        <v>0</v>
      </c>
      <c r="AD647">
        <v>0</v>
      </c>
      <c r="AE647">
        <v>206.62</v>
      </c>
      <c r="AF647">
        <v>0</v>
      </c>
      <c r="AG647">
        <v>0</v>
      </c>
      <c r="AH647">
        <v>0</v>
      </c>
      <c r="AI647">
        <v>0.96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5.6000000000000001E-2</v>
      </c>
      <c r="AU647" t="s">
        <v>14</v>
      </c>
      <c r="AV647">
        <v>0</v>
      </c>
      <c r="AW647">
        <v>2</v>
      </c>
      <c r="AX647">
        <v>302025470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11.57072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ROUND(Y647*Source!I305,7)</f>
        <v>0</v>
      </c>
      <c r="CY647">
        <f t="shared" si="322"/>
        <v>198.36</v>
      </c>
      <c r="CZ647">
        <f t="shared" si="323"/>
        <v>206.62</v>
      </c>
      <c r="DA647">
        <f t="shared" si="324"/>
        <v>0.96</v>
      </c>
      <c r="DB647">
        <f t="shared" si="325"/>
        <v>0</v>
      </c>
      <c r="DC647">
        <f t="shared" si="326"/>
        <v>0</v>
      </c>
      <c r="DD647" t="s">
        <v>3</v>
      </c>
      <c r="DE647" t="s">
        <v>3</v>
      </c>
      <c r="DF647">
        <f t="shared" si="327"/>
        <v>0</v>
      </c>
      <c r="DG647">
        <f t="shared" si="328"/>
        <v>0</v>
      </c>
      <c r="DH647">
        <f t="shared" si="319"/>
        <v>0</v>
      </c>
      <c r="DI647">
        <f t="shared" si="320"/>
        <v>0</v>
      </c>
      <c r="DJ647">
        <f t="shared" si="329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ROW(Source!A305)</f>
        <v>305</v>
      </c>
      <c r="B648">
        <v>302024475</v>
      </c>
      <c r="C648">
        <v>302019245</v>
      </c>
      <c r="D648">
        <v>277865875</v>
      </c>
      <c r="E648">
        <v>1</v>
      </c>
      <c r="F648">
        <v>1</v>
      </c>
      <c r="G648">
        <v>1</v>
      </c>
      <c r="H648">
        <v>3</v>
      </c>
      <c r="I648" t="s">
        <v>1128</v>
      </c>
      <c r="J648" t="s">
        <v>1129</v>
      </c>
      <c r="K648" t="s">
        <v>1130</v>
      </c>
      <c r="L648">
        <v>1301</v>
      </c>
      <c r="N648">
        <v>1003</v>
      </c>
      <c r="O648" t="s">
        <v>877</v>
      </c>
      <c r="P648" t="s">
        <v>877</v>
      </c>
      <c r="Q648">
        <v>1</v>
      </c>
      <c r="W648">
        <v>0</v>
      </c>
      <c r="X648">
        <v>-1606348536</v>
      </c>
      <c r="Y648">
        <f t="shared" si="321"/>
        <v>0</v>
      </c>
      <c r="AA648">
        <v>20.92</v>
      </c>
      <c r="AB648">
        <v>0</v>
      </c>
      <c r="AC648">
        <v>0</v>
      </c>
      <c r="AD648">
        <v>0</v>
      </c>
      <c r="AE648">
        <v>14.43</v>
      </c>
      <c r="AF648">
        <v>0</v>
      </c>
      <c r="AG648">
        <v>0</v>
      </c>
      <c r="AH648">
        <v>0</v>
      </c>
      <c r="AI648">
        <v>1.45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4.99</v>
      </c>
      <c r="AU648" t="s">
        <v>14</v>
      </c>
      <c r="AV648">
        <v>0</v>
      </c>
      <c r="AW648">
        <v>2</v>
      </c>
      <c r="AX648">
        <v>302025471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72.005700000000004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ROUND(Y648*Source!I305,7)</f>
        <v>0</v>
      </c>
      <c r="CY648">
        <f t="shared" si="322"/>
        <v>20.92</v>
      </c>
      <c r="CZ648">
        <f t="shared" si="323"/>
        <v>14.43</v>
      </c>
      <c r="DA648">
        <f t="shared" si="324"/>
        <v>1.45</v>
      </c>
      <c r="DB648">
        <f t="shared" si="325"/>
        <v>0</v>
      </c>
      <c r="DC648">
        <f t="shared" si="326"/>
        <v>0</v>
      </c>
      <c r="DD648" t="s">
        <v>3</v>
      </c>
      <c r="DE648" t="s">
        <v>3</v>
      </c>
      <c r="DF648">
        <f t="shared" si="327"/>
        <v>0</v>
      </c>
      <c r="DG648">
        <f t="shared" si="328"/>
        <v>0</v>
      </c>
      <c r="DH648">
        <f t="shared" si="319"/>
        <v>0</v>
      </c>
      <c r="DI648">
        <f t="shared" si="320"/>
        <v>0</v>
      </c>
      <c r="DJ648">
        <f t="shared" si="329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ROW(Source!A305)</f>
        <v>305</v>
      </c>
      <c r="B649">
        <v>302024475</v>
      </c>
      <c r="C649">
        <v>302019245</v>
      </c>
      <c r="D649">
        <v>277881757</v>
      </c>
      <c r="E649">
        <v>1</v>
      </c>
      <c r="F649">
        <v>1</v>
      </c>
      <c r="G649">
        <v>1</v>
      </c>
      <c r="H649">
        <v>3</v>
      </c>
      <c r="I649" t="s">
        <v>1076</v>
      </c>
      <c r="J649" t="s">
        <v>1077</v>
      </c>
      <c r="K649" t="s">
        <v>1078</v>
      </c>
      <c r="L649">
        <v>1348</v>
      </c>
      <c r="N649">
        <v>1009</v>
      </c>
      <c r="O649" t="s">
        <v>843</v>
      </c>
      <c r="P649" t="s">
        <v>843</v>
      </c>
      <c r="Q649">
        <v>1000</v>
      </c>
      <c r="W649">
        <v>0</v>
      </c>
      <c r="X649">
        <v>-30100679</v>
      </c>
      <c r="Y649">
        <f t="shared" si="321"/>
        <v>0</v>
      </c>
      <c r="AA649">
        <v>1071093.53</v>
      </c>
      <c r="AB649">
        <v>0</v>
      </c>
      <c r="AC649">
        <v>0</v>
      </c>
      <c r="AD649">
        <v>0</v>
      </c>
      <c r="AE649">
        <v>1050091.7</v>
      </c>
      <c r="AF649">
        <v>0</v>
      </c>
      <c r="AG649">
        <v>0</v>
      </c>
      <c r="AH649">
        <v>0</v>
      </c>
      <c r="AI649">
        <v>1.02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3.0000000000000001E-5</v>
      </c>
      <c r="AU649" t="s">
        <v>14</v>
      </c>
      <c r="AV649">
        <v>0</v>
      </c>
      <c r="AW649">
        <v>2</v>
      </c>
      <c r="AX649">
        <v>302025472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31.502751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ROUND(Y649*Source!I305,7)</f>
        <v>0</v>
      </c>
      <c r="CY649">
        <f t="shared" si="322"/>
        <v>1071093.53</v>
      </c>
      <c r="CZ649">
        <f t="shared" si="323"/>
        <v>1050091.7</v>
      </c>
      <c r="DA649">
        <f t="shared" si="324"/>
        <v>1.02</v>
      </c>
      <c r="DB649">
        <f t="shared" si="325"/>
        <v>0</v>
      </c>
      <c r="DC649">
        <f t="shared" si="326"/>
        <v>0</v>
      </c>
      <c r="DD649" t="s">
        <v>3</v>
      </c>
      <c r="DE649" t="s">
        <v>3</v>
      </c>
      <c r="DF649">
        <f t="shared" si="327"/>
        <v>0</v>
      </c>
      <c r="DG649">
        <f t="shared" si="328"/>
        <v>0</v>
      </c>
      <c r="DH649">
        <f t="shared" si="319"/>
        <v>0</v>
      </c>
      <c r="DI649">
        <f t="shared" si="320"/>
        <v>0</v>
      </c>
      <c r="DJ649">
        <f t="shared" si="329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ROW(Source!A305)</f>
        <v>305</v>
      </c>
      <c r="B650">
        <v>302024475</v>
      </c>
      <c r="C650">
        <v>302019245</v>
      </c>
      <c r="D650">
        <v>277881818</v>
      </c>
      <c r="E650">
        <v>1</v>
      </c>
      <c r="F650">
        <v>1</v>
      </c>
      <c r="G650">
        <v>1</v>
      </c>
      <c r="H650">
        <v>3</v>
      </c>
      <c r="I650" t="s">
        <v>1056</v>
      </c>
      <c r="J650" t="s">
        <v>1057</v>
      </c>
      <c r="K650" t="s">
        <v>1058</v>
      </c>
      <c r="L650">
        <v>1346</v>
      </c>
      <c r="N650">
        <v>1009</v>
      </c>
      <c r="O650" t="s">
        <v>1059</v>
      </c>
      <c r="P650" t="s">
        <v>1059</v>
      </c>
      <c r="Q650">
        <v>1</v>
      </c>
      <c r="W650">
        <v>0</v>
      </c>
      <c r="X650">
        <v>1607157956</v>
      </c>
      <c r="Y650">
        <f t="shared" si="321"/>
        <v>0</v>
      </c>
      <c r="AA650">
        <v>1400.99</v>
      </c>
      <c r="AB650">
        <v>0</v>
      </c>
      <c r="AC650">
        <v>0</v>
      </c>
      <c r="AD650">
        <v>0</v>
      </c>
      <c r="AE650">
        <v>870.18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0.53</v>
      </c>
      <c r="AU650" t="s">
        <v>14</v>
      </c>
      <c r="AV650">
        <v>0</v>
      </c>
      <c r="AW650">
        <v>2</v>
      </c>
      <c r="AX650">
        <v>302025473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461.19540000000001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ROUND(Y650*Source!I305,7)</f>
        <v>0</v>
      </c>
      <c r="CY650">
        <f t="shared" si="322"/>
        <v>1400.99</v>
      </c>
      <c r="CZ650">
        <f t="shared" si="323"/>
        <v>870.18</v>
      </c>
      <c r="DA650">
        <f t="shared" si="324"/>
        <v>1.61</v>
      </c>
      <c r="DB650">
        <f t="shared" si="325"/>
        <v>0</v>
      </c>
      <c r="DC650">
        <f t="shared" si="326"/>
        <v>0</v>
      </c>
      <c r="DD650" t="s">
        <v>3</v>
      </c>
      <c r="DE650" t="s">
        <v>3</v>
      </c>
      <c r="DF650">
        <f t="shared" si="327"/>
        <v>0</v>
      </c>
      <c r="DG650">
        <f t="shared" si="328"/>
        <v>0</v>
      </c>
      <c r="DH650">
        <f t="shared" si="319"/>
        <v>0</v>
      </c>
      <c r="DI650">
        <f t="shared" si="320"/>
        <v>0</v>
      </c>
      <c r="DJ650">
        <f t="shared" si="329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ROW(Source!A305)</f>
        <v>305</v>
      </c>
      <c r="B651">
        <v>302024475</v>
      </c>
      <c r="C651">
        <v>302019245</v>
      </c>
      <c r="D651">
        <v>277881843</v>
      </c>
      <c r="E651">
        <v>1</v>
      </c>
      <c r="F651">
        <v>1</v>
      </c>
      <c r="G651">
        <v>1</v>
      </c>
      <c r="H651">
        <v>3</v>
      </c>
      <c r="I651" t="s">
        <v>1156</v>
      </c>
      <c r="J651" t="s">
        <v>1157</v>
      </c>
      <c r="K651" t="s">
        <v>1158</v>
      </c>
      <c r="L651">
        <v>1346</v>
      </c>
      <c r="N651">
        <v>1009</v>
      </c>
      <c r="O651" t="s">
        <v>1059</v>
      </c>
      <c r="P651" t="s">
        <v>1059</v>
      </c>
      <c r="Q651">
        <v>1</v>
      </c>
      <c r="W651">
        <v>0</v>
      </c>
      <c r="X651">
        <v>-385227147</v>
      </c>
      <c r="Y651">
        <f t="shared" si="321"/>
        <v>0</v>
      </c>
      <c r="AA651">
        <v>4083.68</v>
      </c>
      <c r="AB651">
        <v>0</v>
      </c>
      <c r="AC651">
        <v>0</v>
      </c>
      <c r="AD651">
        <v>0</v>
      </c>
      <c r="AE651">
        <v>2536.4499999999998</v>
      </c>
      <c r="AF651">
        <v>0</v>
      </c>
      <c r="AG651">
        <v>0</v>
      </c>
      <c r="AH651">
        <v>0</v>
      </c>
      <c r="AI651">
        <v>1.61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9.1999999999999998E-3</v>
      </c>
      <c r="AU651" t="s">
        <v>14</v>
      </c>
      <c r="AV651">
        <v>0</v>
      </c>
      <c r="AW651">
        <v>2</v>
      </c>
      <c r="AX651">
        <v>302025474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23.335339999999999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ROUND(Y651*Source!I305,7)</f>
        <v>0</v>
      </c>
      <c r="CY651">
        <f t="shared" si="322"/>
        <v>4083.68</v>
      </c>
      <c r="CZ651">
        <f t="shared" si="323"/>
        <v>2536.4499999999998</v>
      </c>
      <c r="DA651">
        <f t="shared" si="324"/>
        <v>1.61</v>
      </c>
      <c r="DB651">
        <f t="shared" si="325"/>
        <v>0</v>
      </c>
      <c r="DC651">
        <f t="shared" si="326"/>
        <v>0</v>
      </c>
      <c r="DD651" t="s">
        <v>3</v>
      </c>
      <c r="DE651" t="s">
        <v>3</v>
      </c>
      <c r="DF651">
        <f t="shared" si="327"/>
        <v>0</v>
      </c>
      <c r="DG651">
        <f t="shared" si="328"/>
        <v>0</v>
      </c>
      <c r="DH651">
        <f t="shared" si="319"/>
        <v>0</v>
      </c>
      <c r="DI651">
        <f t="shared" si="320"/>
        <v>0</v>
      </c>
      <c r="DJ651">
        <f t="shared" si="329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ROW(Source!A305)</f>
        <v>305</v>
      </c>
      <c r="B652">
        <v>302024475</v>
      </c>
      <c r="C652">
        <v>302019245</v>
      </c>
      <c r="D652">
        <v>277895648</v>
      </c>
      <c r="E652">
        <v>1</v>
      </c>
      <c r="F652">
        <v>1</v>
      </c>
      <c r="G652">
        <v>1</v>
      </c>
      <c r="H652">
        <v>3</v>
      </c>
      <c r="I652" t="s">
        <v>1159</v>
      </c>
      <c r="J652" t="s">
        <v>1160</v>
      </c>
      <c r="K652" t="s">
        <v>1161</v>
      </c>
      <c r="L652">
        <v>1346</v>
      </c>
      <c r="N652">
        <v>1009</v>
      </c>
      <c r="O652" t="s">
        <v>1059</v>
      </c>
      <c r="P652" t="s">
        <v>1059</v>
      </c>
      <c r="Q652">
        <v>1</v>
      </c>
      <c r="W652">
        <v>0</v>
      </c>
      <c r="X652">
        <v>-991156749</v>
      </c>
      <c r="Y652">
        <f t="shared" si="321"/>
        <v>0</v>
      </c>
      <c r="AA652">
        <v>2660.99</v>
      </c>
      <c r="AB652">
        <v>0</v>
      </c>
      <c r="AC652">
        <v>0</v>
      </c>
      <c r="AD652">
        <v>0</v>
      </c>
      <c r="AE652">
        <v>1928.25</v>
      </c>
      <c r="AF652">
        <v>0</v>
      </c>
      <c r="AG652">
        <v>0</v>
      </c>
      <c r="AH652">
        <v>0</v>
      </c>
      <c r="AI652">
        <v>1.38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1.2999999999999999E-2</v>
      </c>
      <c r="AU652" t="s">
        <v>14</v>
      </c>
      <c r="AV652">
        <v>0</v>
      </c>
      <c r="AW652">
        <v>2</v>
      </c>
      <c r="AX652">
        <v>302025475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25.067249999999998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ROUND(Y652*Source!I305,7)</f>
        <v>0</v>
      </c>
      <c r="CY652">
        <f t="shared" si="322"/>
        <v>2660.99</v>
      </c>
      <c r="CZ652">
        <f t="shared" si="323"/>
        <v>1928.25</v>
      </c>
      <c r="DA652">
        <f t="shared" si="324"/>
        <v>1.38</v>
      </c>
      <c r="DB652">
        <f t="shared" si="325"/>
        <v>0</v>
      </c>
      <c r="DC652">
        <f t="shared" si="326"/>
        <v>0</v>
      </c>
      <c r="DD652" t="s">
        <v>3</v>
      </c>
      <c r="DE652" t="s">
        <v>3</v>
      </c>
      <c r="DF652">
        <f t="shared" si="327"/>
        <v>0</v>
      </c>
      <c r="DG652">
        <f t="shared" si="328"/>
        <v>0</v>
      </c>
      <c r="DH652">
        <f t="shared" si="319"/>
        <v>0</v>
      </c>
      <c r="DI652">
        <f t="shared" si="320"/>
        <v>0</v>
      </c>
      <c r="DJ652">
        <f t="shared" si="329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ROW(Source!A305)</f>
        <v>305</v>
      </c>
      <c r="B653">
        <v>302024475</v>
      </c>
      <c r="C653">
        <v>302019245</v>
      </c>
      <c r="D653">
        <v>277907649</v>
      </c>
      <c r="E653">
        <v>1</v>
      </c>
      <c r="F653">
        <v>1</v>
      </c>
      <c r="G653">
        <v>1</v>
      </c>
      <c r="H653">
        <v>3</v>
      </c>
      <c r="I653" t="s">
        <v>1131</v>
      </c>
      <c r="J653" t="s">
        <v>1132</v>
      </c>
      <c r="K653" t="s">
        <v>1133</v>
      </c>
      <c r="L653">
        <v>1346</v>
      </c>
      <c r="N653">
        <v>1009</v>
      </c>
      <c r="O653" t="s">
        <v>1059</v>
      </c>
      <c r="P653" t="s">
        <v>1059</v>
      </c>
      <c r="Q653">
        <v>1</v>
      </c>
      <c r="W653">
        <v>0</v>
      </c>
      <c r="X653">
        <v>195053230</v>
      </c>
      <c r="Y653">
        <f t="shared" si="321"/>
        <v>0</v>
      </c>
      <c r="AA653">
        <v>1798.07</v>
      </c>
      <c r="AB653">
        <v>0</v>
      </c>
      <c r="AC653">
        <v>0</v>
      </c>
      <c r="AD653">
        <v>0</v>
      </c>
      <c r="AE653">
        <v>1912.84</v>
      </c>
      <c r="AF653">
        <v>0</v>
      </c>
      <c r="AG653">
        <v>0</v>
      </c>
      <c r="AH653">
        <v>0</v>
      </c>
      <c r="AI653">
        <v>0.94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5.0000000000000001E-3</v>
      </c>
      <c r="AU653" t="s">
        <v>14</v>
      </c>
      <c r="AV653">
        <v>0</v>
      </c>
      <c r="AW653">
        <v>2</v>
      </c>
      <c r="AX653">
        <v>302025476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9.5641999999999996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ROUND(Y653*Source!I305,7)</f>
        <v>0</v>
      </c>
      <c r="CY653">
        <f t="shared" si="322"/>
        <v>1798.07</v>
      </c>
      <c r="CZ653">
        <f t="shared" si="323"/>
        <v>1912.84</v>
      </c>
      <c r="DA653">
        <f t="shared" si="324"/>
        <v>0.94</v>
      </c>
      <c r="DB653">
        <f t="shared" si="325"/>
        <v>0</v>
      </c>
      <c r="DC653">
        <f t="shared" si="326"/>
        <v>0</v>
      </c>
      <c r="DD653" t="s">
        <v>3</v>
      </c>
      <c r="DE653" t="s">
        <v>3</v>
      </c>
      <c r="DF653">
        <f t="shared" si="327"/>
        <v>0</v>
      </c>
      <c r="DG653">
        <f t="shared" si="328"/>
        <v>0</v>
      </c>
      <c r="DH653">
        <f t="shared" si="319"/>
        <v>0</v>
      </c>
      <c r="DI653">
        <f t="shared" si="320"/>
        <v>0</v>
      </c>
      <c r="DJ653">
        <f t="shared" si="329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ROW(Source!A305)</f>
        <v>305</v>
      </c>
      <c r="B654">
        <v>302024475</v>
      </c>
      <c r="C654">
        <v>302019245</v>
      </c>
      <c r="D654">
        <v>277910574</v>
      </c>
      <c r="E654">
        <v>1</v>
      </c>
      <c r="F654">
        <v>1</v>
      </c>
      <c r="G654">
        <v>1</v>
      </c>
      <c r="H654">
        <v>3</v>
      </c>
      <c r="I654" t="s">
        <v>1153</v>
      </c>
      <c r="J654" t="s">
        <v>1154</v>
      </c>
      <c r="K654" t="s">
        <v>1155</v>
      </c>
      <c r="L654">
        <v>1371</v>
      </c>
      <c r="N654">
        <v>1013</v>
      </c>
      <c r="O654" t="s">
        <v>200</v>
      </c>
      <c r="P654" t="s">
        <v>200</v>
      </c>
      <c r="Q654">
        <v>1</v>
      </c>
      <c r="W654">
        <v>0</v>
      </c>
      <c r="X654">
        <v>-54192603</v>
      </c>
      <c r="Y654">
        <f t="shared" si="321"/>
        <v>0</v>
      </c>
      <c r="AA654">
        <v>735.46</v>
      </c>
      <c r="AB654">
        <v>0</v>
      </c>
      <c r="AC654">
        <v>0</v>
      </c>
      <c r="AD654">
        <v>0</v>
      </c>
      <c r="AE654">
        <v>579.1</v>
      </c>
      <c r="AF654">
        <v>0</v>
      </c>
      <c r="AG654">
        <v>0</v>
      </c>
      <c r="AH654">
        <v>0</v>
      </c>
      <c r="AI654">
        <v>1.27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1</v>
      </c>
      <c r="AU654" t="s">
        <v>14</v>
      </c>
      <c r="AV654">
        <v>0</v>
      </c>
      <c r="AW654">
        <v>2</v>
      </c>
      <c r="AX654">
        <v>302025477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579.1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ROUND(Y654*Source!I305,7)</f>
        <v>0</v>
      </c>
      <c r="CY654">
        <f t="shared" si="322"/>
        <v>735.46</v>
      </c>
      <c r="CZ654">
        <f t="shared" si="323"/>
        <v>579.1</v>
      </c>
      <c r="DA654">
        <f t="shared" si="324"/>
        <v>1.27</v>
      </c>
      <c r="DB654">
        <f t="shared" si="325"/>
        <v>0</v>
      </c>
      <c r="DC654">
        <f t="shared" si="326"/>
        <v>0</v>
      </c>
      <c r="DD654" t="s">
        <v>3</v>
      </c>
      <c r="DE654" t="s">
        <v>3</v>
      </c>
      <c r="DF654">
        <f t="shared" si="327"/>
        <v>0</v>
      </c>
      <c r="DG654">
        <f t="shared" si="328"/>
        <v>0</v>
      </c>
      <c r="DH654">
        <f t="shared" si="319"/>
        <v>0</v>
      </c>
      <c r="DI654">
        <f t="shared" si="320"/>
        <v>0</v>
      </c>
      <c r="DJ654">
        <f t="shared" si="329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ROW(Source!A305)</f>
        <v>305</v>
      </c>
      <c r="B655">
        <v>302024475</v>
      </c>
      <c r="C655">
        <v>302019245</v>
      </c>
      <c r="D655">
        <v>277922793</v>
      </c>
      <c r="E655">
        <v>1</v>
      </c>
      <c r="F655">
        <v>1</v>
      </c>
      <c r="G655">
        <v>1</v>
      </c>
      <c r="H655">
        <v>3</v>
      </c>
      <c r="I655" t="s">
        <v>1137</v>
      </c>
      <c r="J655" t="s">
        <v>1138</v>
      </c>
      <c r="K655" t="s">
        <v>1139</v>
      </c>
      <c r="L655">
        <v>1425</v>
      </c>
      <c r="N655">
        <v>1013</v>
      </c>
      <c r="O655" t="s">
        <v>1086</v>
      </c>
      <c r="P655" t="s">
        <v>1086</v>
      </c>
      <c r="Q655">
        <v>1</v>
      </c>
      <c r="W655">
        <v>0</v>
      </c>
      <c r="X655">
        <v>1394025239</v>
      </c>
      <c r="Y655">
        <f t="shared" si="321"/>
        <v>0</v>
      </c>
      <c r="AA655">
        <v>60.02</v>
      </c>
      <c r="AB655">
        <v>0</v>
      </c>
      <c r="AC655">
        <v>0</v>
      </c>
      <c r="AD655">
        <v>0</v>
      </c>
      <c r="AE655">
        <v>47.26</v>
      </c>
      <c r="AF655">
        <v>0</v>
      </c>
      <c r="AG655">
        <v>0</v>
      </c>
      <c r="AH655">
        <v>0</v>
      </c>
      <c r="AI655">
        <v>1.27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0.3</v>
      </c>
      <c r="AU655" t="s">
        <v>14</v>
      </c>
      <c r="AV655">
        <v>0</v>
      </c>
      <c r="AW655">
        <v>2</v>
      </c>
      <c r="AX655">
        <v>302025478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14.177999999999999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ROUND(Y655*Source!I305,7)</f>
        <v>0</v>
      </c>
      <c r="CY655">
        <f t="shared" si="322"/>
        <v>60.02</v>
      </c>
      <c r="CZ655">
        <f t="shared" si="323"/>
        <v>47.26</v>
      </c>
      <c r="DA655">
        <f t="shared" si="324"/>
        <v>1.27</v>
      </c>
      <c r="DB655">
        <f t="shared" si="325"/>
        <v>0</v>
      </c>
      <c r="DC655">
        <f t="shared" si="326"/>
        <v>0</v>
      </c>
      <c r="DD655" t="s">
        <v>3</v>
      </c>
      <c r="DE655" t="s">
        <v>3</v>
      </c>
      <c r="DF655">
        <f t="shared" si="327"/>
        <v>0</v>
      </c>
      <c r="DG655">
        <f t="shared" si="328"/>
        <v>0</v>
      </c>
      <c r="DH655">
        <f t="shared" si="319"/>
        <v>0</v>
      </c>
      <c r="DI655">
        <f t="shared" si="320"/>
        <v>0</v>
      </c>
      <c r="DJ655">
        <f t="shared" si="329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ROW(Source!A305)</f>
        <v>305</v>
      </c>
      <c r="B656">
        <v>302024475</v>
      </c>
      <c r="C656">
        <v>302019245</v>
      </c>
      <c r="D656">
        <v>277922809</v>
      </c>
      <c r="E656">
        <v>1</v>
      </c>
      <c r="F656">
        <v>1</v>
      </c>
      <c r="G656">
        <v>1</v>
      </c>
      <c r="H656">
        <v>3</v>
      </c>
      <c r="I656" t="s">
        <v>1140</v>
      </c>
      <c r="J656" t="s">
        <v>1141</v>
      </c>
      <c r="K656" t="s">
        <v>1142</v>
      </c>
      <c r="L656">
        <v>1407</v>
      </c>
      <c r="N656">
        <v>1013</v>
      </c>
      <c r="O656" t="s">
        <v>1143</v>
      </c>
      <c r="P656" t="s">
        <v>1143</v>
      </c>
      <c r="Q656">
        <v>1</v>
      </c>
      <c r="W656">
        <v>0</v>
      </c>
      <c r="X656">
        <v>-317919792</v>
      </c>
      <c r="Y656">
        <f t="shared" si="321"/>
        <v>0</v>
      </c>
      <c r="AA656">
        <v>6597.27</v>
      </c>
      <c r="AB656">
        <v>0</v>
      </c>
      <c r="AC656">
        <v>0</v>
      </c>
      <c r="AD656">
        <v>0</v>
      </c>
      <c r="AE656">
        <v>6052.54</v>
      </c>
      <c r="AF656">
        <v>0</v>
      </c>
      <c r="AG656">
        <v>0</v>
      </c>
      <c r="AH656">
        <v>0</v>
      </c>
      <c r="AI656">
        <v>1.0900000000000001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1.4999999999999999E-2</v>
      </c>
      <c r="AU656" t="s">
        <v>14</v>
      </c>
      <c r="AV656">
        <v>0</v>
      </c>
      <c r="AW656">
        <v>2</v>
      </c>
      <c r="AX656">
        <v>302025479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90.7881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ROUND(Y656*Source!I305,7)</f>
        <v>0</v>
      </c>
      <c r="CY656">
        <f t="shared" si="322"/>
        <v>6597.27</v>
      </c>
      <c r="CZ656">
        <f t="shared" si="323"/>
        <v>6052.54</v>
      </c>
      <c r="DA656">
        <f t="shared" si="324"/>
        <v>1.0900000000000001</v>
      </c>
      <c r="DB656">
        <f t="shared" si="325"/>
        <v>0</v>
      </c>
      <c r="DC656">
        <f t="shared" si="326"/>
        <v>0</v>
      </c>
      <c r="DD656" t="s">
        <v>3</v>
      </c>
      <c r="DE656" t="s">
        <v>3</v>
      </c>
      <c r="DF656">
        <f t="shared" si="327"/>
        <v>0</v>
      </c>
      <c r="DG656">
        <f t="shared" si="328"/>
        <v>0</v>
      </c>
      <c r="DH656">
        <f t="shared" si="319"/>
        <v>0</v>
      </c>
      <c r="DI656">
        <f t="shared" si="320"/>
        <v>0</v>
      </c>
      <c r="DJ656">
        <f t="shared" si="329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ROW(Source!A305)</f>
        <v>305</v>
      </c>
      <c r="B657">
        <v>302024475</v>
      </c>
      <c r="C657">
        <v>302019245</v>
      </c>
      <c r="D657">
        <v>277933977</v>
      </c>
      <c r="E657">
        <v>1</v>
      </c>
      <c r="F657">
        <v>1</v>
      </c>
      <c r="G657">
        <v>1</v>
      </c>
      <c r="H657">
        <v>3</v>
      </c>
      <c r="I657" t="s">
        <v>1162</v>
      </c>
      <c r="J657" t="s">
        <v>1163</v>
      </c>
      <c r="K657" t="s">
        <v>1164</v>
      </c>
      <c r="L657">
        <v>1301</v>
      </c>
      <c r="N657">
        <v>1003</v>
      </c>
      <c r="O657" t="s">
        <v>877</v>
      </c>
      <c r="P657" t="s">
        <v>877</v>
      </c>
      <c r="Q657">
        <v>1</v>
      </c>
      <c r="W657">
        <v>0</v>
      </c>
      <c r="X657">
        <v>-154609673</v>
      </c>
      <c r="Y657">
        <f t="shared" si="321"/>
        <v>0</v>
      </c>
      <c r="AA657">
        <v>156.53</v>
      </c>
      <c r="AB657">
        <v>0</v>
      </c>
      <c r="AC657">
        <v>0</v>
      </c>
      <c r="AD657">
        <v>0</v>
      </c>
      <c r="AE657">
        <v>123.25</v>
      </c>
      <c r="AF657">
        <v>0</v>
      </c>
      <c r="AG657">
        <v>0</v>
      </c>
      <c r="AH657">
        <v>0</v>
      </c>
      <c r="AI657">
        <v>1.27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0.7</v>
      </c>
      <c r="AU657" t="s">
        <v>14</v>
      </c>
      <c r="AV657">
        <v>0</v>
      </c>
      <c r="AW657">
        <v>2</v>
      </c>
      <c r="AX657">
        <v>302025480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86.274999999999991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ROUND(Y657*Source!I305,7)</f>
        <v>0</v>
      </c>
      <c r="CY657">
        <f t="shared" si="322"/>
        <v>156.53</v>
      </c>
      <c r="CZ657">
        <f t="shared" si="323"/>
        <v>123.25</v>
      </c>
      <c r="DA657">
        <f t="shared" si="324"/>
        <v>1.27</v>
      </c>
      <c r="DB657">
        <f t="shared" si="325"/>
        <v>0</v>
      </c>
      <c r="DC657">
        <f t="shared" si="326"/>
        <v>0</v>
      </c>
      <c r="DD657" t="s">
        <v>3</v>
      </c>
      <c r="DE657" t="s">
        <v>3</v>
      </c>
      <c r="DF657">
        <f t="shared" si="327"/>
        <v>0</v>
      </c>
      <c r="DG657">
        <f t="shared" si="328"/>
        <v>0</v>
      </c>
      <c r="DH657">
        <f t="shared" si="319"/>
        <v>0</v>
      </c>
      <c r="DI657">
        <f t="shared" si="320"/>
        <v>0</v>
      </c>
      <c r="DJ657">
        <f t="shared" si="329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ROW(Source!A305)</f>
        <v>305</v>
      </c>
      <c r="B658">
        <v>302024475</v>
      </c>
      <c r="C658">
        <v>302019245</v>
      </c>
      <c r="D658">
        <v>277566433</v>
      </c>
      <c r="E658">
        <v>109</v>
      </c>
      <c r="F658">
        <v>1</v>
      </c>
      <c r="G658">
        <v>1</v>
      </c>
      <c r="H658">
        <v>3</v>
      </c>
      <c r="I658" t="s">
        <v>1046</v>
      </c>
      <c r="J658" t="s">
        <v>3</v>
      </c>
      <c r="K658" t="s">
        <v>1047</v>
      </c>
      <c r="L658">
        <v>3277935</v>
      </c>
      <c r="N658">
        <v>1013</v>
      </c>
      <c r="O658" t="s">
        <v>1048</v>
      </c>
      <c r="P658" t="s">
        <v>1048</v>
      </c>
      <c r="Q658">
        <v>1</v>
      </c>
      <c r="W658">
        <v>0</v>
      </c>
      <c r="X658">
        <v>274903907</v>
      </c>
      <c r="Y658">
        <f>AT658</f>
        <v>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0</v>
      </c>
      <c r="AQ658">
        <v>1</v>
      </c>
      <c r="AR658">
        <v>0</v>
      </c>
      <c r="AS658" t="s">
        <v>3</v>
      </c>
      <c r="AT658">
        <v>2</v>
      </c>
      <c r="AU658" t="s">
        <v>3</v>
      </c>
      <c r="AV658">
        <v>0</v>
      </c>
      <c r="AW658">
        <v>2</v>
      </c>
      <c r="AX658">
        <v>302025481</v>
      </c>
      <c r="AY658">
        <v>1</v>
      </c>
      <c r="AZ658">
        <v>2048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ROUND(Y658*Source!I305,7)</f>
        <v>2</v>
      </c>
      <c r="CY658">
        <f t="shared" si="322"/>
        <v>0</v>
      </c>
      <c r="CZ658">
        <f t="shared" si="323"/>
        <v>0</v>
      </c>
      <c r="DA658">
        <f t="shared" si="324"/>
        <v>1</v>
      </c>
      <c r="DB658">
        <f>ROUND(ROUND(AT658*CZ658,2),6)</f>
        <v>0</v>
      </c>
      <c r="DC658">
        <f>ROUND(ROUND(AT658*AG658,2),6)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328"/>
        <v>0</v>
      </c>
      <c r="DH658">
        <f t="shared" si="319"/>
        <v>0</v>
      </c>
      <c r="DI658">
        <f t="shared" si="320"/>
        <v>0</v>
      </c>
      <c r="DJ658">
        <f t="shared" si="329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ROW(Source!A306)</f>
        <v>306</v>
      </c>
      <c r="B659">
        <v>302024475</v>
      </c>
      <c r="C659">
        <v>302019286</v>
      </c>
      <c r="D659">
        <v>277560305</v>
      </c>
      <c r="E659">
        <v>109</v>
      </c>
      <c r="F659">
        <v>1</v>
      </c>
      <c r="G659">
        <v>1</v>
      </c>
      <c r="H659">
        <v>1</v>
      </c>
      <c r="I659" t="s">
        <v>1051</v>
      </c>
      <c r="J659" t="s">
        <v>3</v>
      </c>
      <c r="K659" t="s">
        <v>1052</v>
      </c>
      <c r="L659">
        <v>1191</v>
      </c>
      <c r="N659">
        <v>1013</v>
      </c>
      <c r="O659" t="s">
        <v>1038</v>
      </c>
      <c r="P659" t="s">
        <v>1038</v>
      </c>
      <c r="Q659">
        <v>1</v>
      </c>
      <c r="W659">
        <v>0</v>
      </c>
      <c r="X659">
        <v>-1111239348</v>
      </c>
      <c r="Y659">
        <f>(AT659*ROUND(0.3,7))</f>
        <v>6</v>
      </c>
      <c r="AA659">
        <v>0</v>
      </c>
      <c r="AB659">
        <v>0</v>
      </c>
      <c r="AC659">
        <v>0</v>
      </c>
      <c r="AD659">
        <v>477.98</v>
      </c>
      <c r="AE659">
        <v>0</v>
      </c>
      <c r="AF659">
        <v>0</v>
      </c>
      <c r="AG659">
        <v>0</v>
      </c>
      <c r="AH659">
        <v>477.98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20</v>
      </c>
      <c r="AU659" t="s">
        <v>147</v>
      </c>
      <c r="AV659">
        <v>1</v>
      </c>
      <c r="AW659">
        <v>2</v>
      </c>
      <c r="AX659">
        <v>302025482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9559.6</v>
      </c>
      <c r="BN659">
        <v>20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2867.88</v>
      </c>
      <c r="BU659">
        <v>6</v>
      </c>
      <c r="BV659">
        <v>0</v>
      </c>
      <c r="BW659">
        <v>1</v>
      </c>
      <c r="CU659">
        <f>ROUND(AT659*Source!I306*AH659*AL659,2)</f>
        <v>9559.6</v>
      </c>
      <c r="CV659">
        <f>ROUND(Y659*Source!I306,7)</f>
        <v>6</v>
      </c>
      <c r="CW659">
        <v>0</v>
      </c>
      <c r="CX659">
        <f>ROUND(Y659*Source!I306,7)</f>
        <v>6</v>
      </c>
      <c r="CY659">
        <f>AD659</f>
        <v>477.98</v>
      </c>
      <c r="CZ659">
        <f>AH659</f>
        <v>477.98</v>
      </c>
      <c r="DA659">
        <f>AL659</f>
        <v>1</v>
      </c>
      <c r="DB659">
        <f>ROUND((ROUND(AT659*CZ659,2)*ROUND(0.3,7)),6)</f>
        <v>2867.88</v>
      </c>
      <c r="DC659">
        <f>ROUND((ROUND(AT659*AG659,2)*ROUND(0.3,7)),6)</f>
        <v>0</v>
      </c>
      <c r="DD659" t="s">
        <v>3</v>
      </c>
      <c r="DE659" t="s">
        <v>3</v>
      </c>
      <c r="DF659">
        <f>ROUND(ROUND(AE659,2)*CX659,2)</f>
        <v>0</v>
      </c>
      <c r="DG659">
        <f t="shared" si="328"/>
        <v>0</v>
      </c>
      <c r="DH659">
        <f t="shared" si="319"/>
        <v>0</v>
      </c>
      <c r="DI659">
        <f t="shared" si="320"/>
        <v>2867.88</v>
      </c>
      <c r="DJ659">
        <f>DI659</f>
        <v>2867.88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ROW(Source!A306)</f>
        <v>306</v>
      </c>
      <c r="B660">
        <v>302024475</v>
      </c>
      <c r="C660">
        <v>302019286</v>
      </c>
      <c r="D660">
        <v>277560491</v>
      </c>
      <c r="E660">
        <v>109</v>
      </c>
      <c r="F660">
        <v>1</v>
      </c>
      <c r="G660">
        <v>1</v>
      </c>
      <c r="H660">
        <v>1</v>
      </c>
      <c r="I660" t="s">
        <v>1039</v>
      </c>
      <c r="J660" t="s">
        <v>3</v>
      </c>
      <c r="K660" t="s">
        <v>1040</v>
      </c>
      <c r="L660">
        <v>1191</v>
      </c>
      <c r="N660">
        <v>1013</v>
      </c>
      <c r="O660" t="s">
        <v>1038</v>
      </c>
      <c r="P660" t="s">
        <v>1038</v>
      </c>
      <c r="Q660">
        <v>1</v>
      </c>
      <c r="W660">
        <v>0</v>
      </c>
      <c r="X660">
        <v>-1417349443</v>
      </c>
      <c r="Y660">
        <f>(AT660*ROUND(0.3,7))</f>
        <v>0.72599999999999998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2.42</v>
      </c>
      <c r="AU660" t="s">
        <v>147</v>
      </c>
      <c r="AV660">
        <v>2</v>
      </c>
      <c r="AW660">
        <v>2</v>
      </c>
      <c r="AX660">
        <v>302025483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ROUND(Y660*Source!I306,7)</f>
        <v>0.72599999999999998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ROUND((ROUND(AT660*CZ660,2)*ROUND(0.3,7)),6)</f>
        <v>0</v>
      </c>
      <c r="DC660">
        <f>ROUND((ROUND(AT660*AG660,2)*ROUND(0.3,7)),6)</f>
        <v>0</v>
      </c>
      <c r="DD660" t="s">
        <v>3</v>
      </c>
      <c r="DE660" t="s">
        <v>3</v>
      </c>
      <c r="DF660">
        <f>ROUND(ROUND(AE660,2)*CX660,2)</f>
        <v>0</v>
      </c>
      <c r="DG660">
        <f t="shared" si="328"/>
        <v>0</v>
      </c>
      <c r="DH660">
        <f t="shared" si="319"/>
        <v>0</v>
      </c>
      <c r="DI660">
        <f t="shared" si="320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ROW(Source!A306)</f>
        <v>306</v>
      </c>
      <c r="B661">
        <v>302024475</v>
      </c>
      <c r="C661">
        <v>302019286</v>
      </c>
      <c r="D661">
        <v>277945608</v>
      </c>
      <c r="E661">
        <v>1</v>
      </c>
      <c r="F661">
        <v>1</v>
      </c>
      <c r="G661">
        <v>1</v>
      </c>
      <c r="H661">
        <v>2</v>
      </c>
      <c r="I661" t="s">
        <v>1060</v>
      </c>
      <c r="J661" t="s">
        <v>1061</v>
      </c>
      <c r="K661" t="s">
        <v>1062</v>
      </c>
      <c r="L661">
        <v>1368</v>
      </c>
      <c r="N661">
        <v>1011</v>
      </c>
      <c r="O661" t="s">
        <v>1044</v>
      </c>
      <c r="P661" t="s">
        <v>1044</v>
      </c>
      <c r="Q661">
        <v>1</v>
      </c>
      <c r="W661">
        <v>0</v>
      </c>
      <c r="X661">
        <v>-582323202</v>
      </c>
      <c r="Y661">
        <f>(AT661*ROUND(0.3,7))</f>
        <v>0.72599999999999998</v>
      </c>
      <c r="AA661">
        <v>0</v>
      </c>
      <c r="AB661">
        <v>1114.97</v>
      </c>
      <c r="AC661">
        <v>549.32000000000005</v>
      </c>
      <c r="AD661">
        <v>0</v>
      </c>
      <c r="AE661">
        <v>0</v>
      </c>
      <c r="AF661">
        <v>995.51</v>
      </c>
      <c r="AG661">
        <v>549.32000000000005</v>
      </c>
      <c r="AH661">
        <v>0</v>
      </c>
      <c r="AI661">
        <v>1</v>
      </c>
      <c r="AJ661">
        <v>1.1200000000000001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2.42</v>
      </c>
      <c r="AU661" t="s">
        <v>147</v>
      </c>
      <c r="AV661">
        <v>1</v>
      </c>
      <c r="AW661">
        <v>2</v>
      </c>
      <c r="AX661">
        <v>302025484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2409.1342</v>
      </c>
      <c r="BL661">
        <v>1329.3544000000002</v>
      </c>
      <c r="BM661">
        <v>0</v>
      </c>
      <c r="BN661">
        <v>0</v>
      </c>
      <c r="BO661">
        <v>2.42</v>
      </c>
      <c r="BP661">
        <v>1</v>
      </c>
      <c r="BQ661">
        <v>0</v>
      </c>
      <c r="BR661">
        <v>722.74025999999992</v>
      </c>
      <c r="BS661">
        <v>398.80632000000003</v>
      </c>
      <c r="BT661">
        <v>0</v>
      </c>
      <c r="BU661">
        <v>0</v>
      </c>
      <c r="BV661">
        <v>0.72599999999999998</v>
      </c>
      <c r="BW661">
        <v>1</v>
      </c>
      <c r="CV661">
        <v>0</v>
      </c>
      <c r="CW661">
        <f>ROUND(Y661*Source!I306*DO661,7)</f>
        <v>0.72599999999999998</v>
      </c>
      <c r="CX661">
        <f>ROUND(Y661*Source!I306,7)</f>
        <v>0.72599999999999998</v>
      </c>
      <c r="CY661">
        <f>AB661</f>
        <v>1114.97</v>
      </c>
      <c r="CZ661">
        <f>AF661</f>
        <v>995.51</v>
      </c>
      <c r="DA661">
        <f>AJ661</f>
        <v>1.1200000000000001</v>
      </c>
      <c r="DB661">
        <f>ROUND((ROUND(AT661*CZ661,2)*ROUND(0.3,7)),6)</f>
        <v>722.73900000000003</v>
      </c>
      <c r="DC661">
        <f>ROUND((ROUND(AT661*AG661,2)*ROUND(0.3,7)),6)</f>
        <v>398.80500000000001</v>
      </c>
      <c r="DD661" t="s">
        <v>3</v>
      </c>
      <c r="DE661" t="s">
        <v>3</v>
      </c>
      <c r="DF661">
        <f>ROUND(ROUND(AE661,2)*CX661,2)</f>
        <v>0</v>
      </c>
      <c r="DG661">
        <f>ROUND(ROUND(AF661*AJ661,2)*CX661,2)</f>
        <v>809.47</v>
      </c>
      <c r="DH661">
        <f t="shared" si="319"/>
        <v>398.81</v>
      </c>
      <c r="DI661">
        <f t="shared" si="320"/>
        <v>0</v>
      </c>
      <c r="DJ661">
        <f>DG661+DH661</f>
        <v>1208.28</v>
      </c>
      <c r="DK661">
        <v>1</v>
      </c>
      <c r="DL661" t="s">
        <v>1045</v>
      </c>
      <c r="DM661">
        <v>5</v>
      </c>
      <c r="DN661" t="s">
        <v>1038</v>
      </c>
      <c r="DO661">
        <v>1</v>
      </c>
    </row>
    <row r="662" spans="1:119" x14ac:dyDescent="0.2">
      <c r="A662">
        <f>ROW(Source!A306)</f>
        <v>306</v>
      </c>
      <c r="B662">
        <v>302024475</v>
      </c>
      <c r="C662">
        <v>302019286</v>
      </c>
      <c r="D662">
        <v>277862413</v>
      </c>
      <c r="E662">
        <v>1</v>
      </c>
      <c r="F662">
        <v>1</v>
      </c>
      <c r="G662">
        <v>1</v>
      </c>
      <c r="H662">
        <v>3</v>
      </c>
      <c r="I662" t="s">
        <v>1116</v>
      </c>
      <c r="J662" t="s">
        <v>1117</v>
      </c>
      <c r="K662" t="s">
        <v>1118</v>
      </c>
      <c r="L662">
        <v>1348</v>
      </c>
      <c r="N662">
        <v>1009</v>
      </c>
      <c r="O662" t="s">
        <v>843</v>
      </c>
      <c r="P662" t="s">
        <v>843</v>
      </c>
      <c r="Q662">
        <v>1000</v>
      </c>
      <c r="W662">
        <v>0</v>
      </c>
      <c r="X662">
        <v>-2038862519</v>
      </c>
      <c r="Y662">
        <f t="shared" ref="Y662:Y676" si="330">(AT662*ROUND(0,7))</f>
        <v>0</v>
      </c>
      <c r="AA662">
        <v>27769.599999999999</v>
      </c>
      <c r="AB662">
        <v>0</v>
      </c>
      <c r="AC662">
        <v>0</v>
      </c>
      <c r="AD662">
        <v>0</v>
      </c>
      <c r="AE662">
        <v>23335.8</v>
      </c>
      <c r="AF662">
        <v>0</v>
      </c>
      <c r="AG662">
        <v>0</v>
      </c>
      <c r="AH662">
        <v>0</v>
      </c>
      <c r="AI662">
        <v>1.19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4.4999999999999997E-3</v>
      </c>
      <c r="AU662" t="s">
        <v>14</v>
      </c>
      <c r="AV662">
        <v>0</v>
      </c>
      <c r="AW662">
        <v>2</v>
      </c>
      <c r="AX662">
        <v>302025485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105.01109999999998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ROUND(Y662*Source!I306,7)</f>
        <v>0</v>
      </c>
      <c r="CY662">
        <f t="shared" ref="CY662:CY677" si="331">AA662</f>
        <v>27769.599999999999</v>
      </c>
      <c r="CZ662">
        <f t="shared" ref="CZ662:CZ677" si="332">AE662</f>
        <v>23335.8</v>
      </c>
      <c r="DA662">
        <f t="shared" ref="DA662:DA677" si="333">AI662</f>
        <v>1.19</v>
      </c>
      <c r="DB662">
        <f t="shared" ref="DB662:DB676" si="334">ROUND((ROUND(AT662*CZ662,2)*ROUND(0,7)),6)</f>
        <v>0</v>
      </c>
      <c r="DC662">
        <f t="shared" ref="DC662:DC676" si="335">ROUND((ROUND(AT662*AG662,2)*ROUND(0,7)),6)</f>
        <v>0</v>
      </c>
      <c r="DD662" t="s">
        <v>3</v>
      </c>
      <c r="DE662" t="s">
        <v>3</v>
      </c>
      <c r="DF662">
        <f t="shared" ref="DF662:DF676" si="336">ROUND(ROUND(AE662*AI662,2)*CX662,2)</f>
        <v>0</v>
      </c>
      <c r="DG662">
        <f t="shared" ref="DG662:DG679" si="337">ROUND(ROUND(AF662,2)*CX662,2)</f>
        <v>0</v>
      </c>
      <c r="DH662">
        <f t="shared" si="319"/>
        <v>0</v>
      </c>
      <c r="DI662">
        <f t="shared" si="320"/>
        <v>0</v>
      </c>
      <c r="DJ662">
        <f t="shared" ref="DJ662:DJ677" si="338"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ROW(Source!A306)</f>
        <v>306</v>
      </c>
      <c r="B663">
        <v>302024475</v>
      </c>
      <c r="C663">
        <v>302019286</v>
      </c>
      <c r="D663">
        <v>277862499</v>
      </c>
      <c r="E663">
        <v>1</v>
      </c>
      <c r="F663">
        <v>1</v>
      </c>
      <c r="G663">
        <v>1</v>
      </c>
      <c r="H663">
        <v>3</v>
      </c>
      <c r="I663" t="s">
        <v>1053</v>
      </c>
      <c r="J663" t="s">
        <v>1054</v>
      </c>
      <c r="K663" t="s">
        <v>1055</v>
      </c>
      <c r="L663">
        <v>1348</v>
      </c>
      <c r="N663">
        <v>1009</v>
      </c>
      <c r="O663" t="s">
        <v>843</v>
      </c>
      <c r="P663" t="s">
        <v>843</v>
      </c>
      <c r="Q663">
        <v>1000</v>
      </c>
      <c r="W663">
        <v>0</v>
      </c>
      <c r="X663">
        <v>1337651512</v>
      </c>
      <c r="Y663">
        <f t="shared" si="330"/>
        <v>0</v>
      </c>
      <c r="AA663">
        <v>124600.13</v>
      </c>
      <c r="AB663">
        <v>0</v>
      </c>
      <c r="AC663">
        <v>0</v>
      </c>
      <c r="AD663">
        <v>0</v>
      </c>
      <c r="AE663">
        <v>116448.72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3.8999999999999998E-3</v>
      </c>
      <c r="AU663" t="s">
        <v>14</v>
      </c>
      <c r="AV663">
        <v>0</v>
      </c>
      <c r="AW663">
        <v>2</v>
      </c>
      <c r="AX663">
        <v>302025486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454.15000799999996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ROUND(Y663*Source!I306,7)</f>
        <v>0</v>
      </c>
      <c r="CY663">
        <f t="shared" si="331"/>
        <v>124600.13</v>
      </c>
      <c r="CZ663">
        <f t="shared" si="332"/>
        <v>116448.72</v>
      </c>
      <c r="DA663">
        <f t="shared" si="333"/>
        <v>1.07</v>
      </c>
      <c r="DB663">
        <f t="shared" si="334"/>
        <v>0</v>
      </c>
      <c r="DC663">
        <f t="shared" si="335"/>
        <v>0</v>
      </c>
      <c r="DD663" t="s">
        <v>3</v>
      </c>
      <c r="DE663" t="s">
        <v>3</v>
      </c>
      <c r="DF663">
        <f t="shared" si="336"/>
        <v>0</v>
      </c>
      <c r="DG663">
        <f t="shared" si="337"/>
        <v>0</v>
      </c>
      <c r="DH663">
        <f t="shared" si="319"/>
        <v>0</v>
      </c>
      <c r="DI663">
        <f t="shared" si="320"/>
        <v>0</v>
      </c>
      <c r="DJ663">
        <f t="shared" si="338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ROW(Source!A306)</f>
        <v>306</v>
      </c>
      <c r="B664">
        <v>302024475</v>
      </c>
      <c r="C664">
        <v>302019286</v>
      </c>
      <c r="D664">
        <v>277862733</v>
      </c>
      <c r="E664">
        <v>1</v>
      </c>
      <c r="F664">
        <v>1</v>
      </c>
      <c r="G664">
        <v>1</v>
      </c>
      <c r="H664">
        <v>3</v>
      </c>
      <c r="I664" t="s">
        <v>1119</v>
      </c>
      <c r="J664" t="s">
        <v>1120</v>
      </c>
      <c r="K664" t="s">
        <v>1121</v>
      </c>
      <c r="L664">
        <v>1346</v>
      </c>
      <c r="N664">
        <v>1009</v>
      </c>
      <c r="O664" t="s">
        <v>1059</v>
      </c>
      <c r="P664" t="s">
        <v>1059</v>
      </c>
      <c r="Q664">
        <v>1</v>
      </c>
      <c r="W664">
        <v>0</v>
      </c>
      <c r="X664">
        <v>1008260642</v>
      </c>
      <c r="Y664">
        <f t="shared" si="330"/>
        <v>0</v>
      </c>
      <c r="AA664">
        <v>318.25</v>
      </c>
      <c r="AB664">
        <v>0</v>
      </c>
      <c r="AC664">
        <v>0</v>
      </c>
      <c r="AD664">
        <v>0</v>
      </c>
      <c r="AE664">
        <v>284.14999999999998</v>
      </c>
      <c r="AF664">
        <v>0</v>
      </c>
      <c r="AG664">
        <v>0</v>
      </c>
      <c r="AH664">
        <v>0</v>
      </c>
      <c r="AI664">
        <v>1.1200000000000001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5.0000000000000001E-3</v>
      </c>
      <c r="AU664" t="s">
        <v>14</v>
      </c>
      <c r="AV664">
        <v>0</v>
      </c>
      <c r="AW664">
        <v>2</v>
      </c>
      <c r="AX664">
        <v>302025487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1.42075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ROUND(Y664*Source!I306,7)</f>
        <v>0</v>
      </c>
      <c r="CY664">
        <f t="shared" si="331"/>
        <v>318.25</v>
      </c>
      <c r="CZ664">
        <f t="shared" si="332"/>
        <v>284.14999999999998</v>
      </c>
      <c r="DA664">
        <f t="shared" si="333"/>
        <v>1.1200000000000001</v>
      </c>
      <c r="DB664">
        <f t="shared" si="334"/>
        <v>0</v>
      </c>
      <c r="DC664">
        <f t="shared" si="335"/>
        <v>0</v>
      </c>
      <c r="DD664" t="s">
        <v>3</v>
      </c>
      <c r="DE664" t="s">
        <v>3</v>
      </c>
      <c r="DF664">
        <f t="shared" si="336"/>
        <v>0</v>
      </c>
      <c r="DG664">
        <f t="shared" si="337"/>
        <v>0</v>
      </c>
      <c r="DH664">
        <f t="shared" si="319"/>
        <v>0</v>
      </c>
      <c r="DI664">
        <f t="shared" si="320"/>
        <v>0</v>
      </c>
      <c r="DJ664">
        <f t="shared" si="338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ROW(Source!A306)</f>
        <v>306</v>
      </c>
      <c r="B665">
        <v>302024475</v>
      </c>
      <c r="C665">
        <v>302019286</v>
      </c>
      <c r="D665">
        <v>277862797</v>
      </c>
      <c r="E665">
        <v>1</v>
      </c>
      <c r="F665">
        <v>1</v>
      </c>
      <c r="G665">
        <v>1</v>
      </c>
      <c r="H665">
        <v>3</v>
      </c>
      <c r="I665" t="s">
        <v>1122</v>
      </c>
      <c r="J665" t="s">
        <v>1123</v>
      </c>
      <c r="K665" t="s">
        <v>1124</v>
      </c>
      <c r="L665">
        <v>1346</v>
      </c>
      <c r="N665">
        <v>1009</v>
      </c>
      <c r="O665" t="s">
        <v>1059</v>
      </c>
      <c r="P665" t="s">
        <v>1059</v>
      </c>
      <c r="Q665">
        <v>1</v>
      </c>
      <c r="W665">
        <v>0</v>
      </c>
      <c r="X665">
        <v>1325065969</v>
      </c>
      <c r="Y665">
        <f t="shared" si="330"/>
        <v>0</v>
      </c>
      <c r="AA665">
        <v>116.84</v>
      </c>
      <c r="AB665">
        <v>0</v>
      </c>
      <c r="AC665">
        <v>0</v>
      </c>
      <c r="AD665">
        <v>0</v>
      </c>
      <c r="AE665">
        <v>104.32</v>
      </c>
      <c r="AF665">
        <v>0</v>
      </c>
      <c r="AG665">
        <v>0</v>
      </c>
      <c r="AH665">
        <v>0</v>
      </c>
      <c r="AI665">
        <v>1.1200000000000001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1.7999999999999999E-2</v>
      </c>
      <c r="AU665" t="s">
        <v>14</v>
      </c>
      <c r="AV665">
        <v>0</v>
      </c>
      <c r="AW665">
        <v>2</v>
      </c>
      <c r="AX665">
        <v>302025488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1.8777599999999997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ROUND(Y665*Source!I306,7)</f>
        <v>0</v>
      </c>
      <c r="CY665">
        <f t="shared" si="331"/>
        <v>116.84</v>
      </c>
      <c r="CZ665">
        <f t="shared" si="332"/>
        <v>104.32</v>
      </c>
      <c r="DA665">
        <f t="shared" si="333"/>
        <v>1.1200000000000001</v>
      </c>
      <c r="DB665">
        <f t="shared" si="334"/>
        <v>0</v>
      </c>
      <c r="DC665">
        <f t="shared" si="335"/>
        <v>0</v>
      </c>
      <c r="DD665" t="s">
        <v>3</v>
      </c>
      <c r="DE665" t="s">
        <v>3</v>
      </c>
      <c r="DF665">
        <f t="shared" si="336"/>
        <v>0</v>
      </c>
      <c r="DG665">
        <f t="shared" si="337"/>
        <v>0</v>
      </c>
      <c r="DH665">
        <f t="shared" si="319"/>
        <v>0</v>
      </c>
      <c r="DI665">
        <f t="shared" si="320"/>
        <v>0</v>
      </c>
      <c r="DJ665">
        <f t="shared" si="338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ROW(Source!A306)</f>
        <v>306</v>
      </c>
      <c r="B666">
        <v>302024475</v>
      </c>
      <c r="C666">
        <v>302019286</v>
      </c>
      <c r="D666">
        <v>277865432</v>
      </c>
      <c r="E666">
        <v>1</v>
      </c>
      <c r="F666">
        <v>1</v>
      </c>
      <c r="G666">
        <v>1</v>
      </c>
      <c r="H666">
        <v>3</v>
      </c>
      <c r="I666" t="s">
        <v>1125</v>
      </c>
      <c r="J666" t="s">
        <v>1126</v>
      </c>
      <c r="K666" t="s">
        <v>1127</v>
      </c>
      <c r="L666">
        <v>1346</v>
      </c>
      <c r="N666">
        <v>1009</v>
      </c>
      <c r="O666" t="s">
        <v>1059</v>
      </c>
      <c r="P666" t="s">
        <v>1059</v>
      </c>
      <c r="Q666">
        <v>1</v>
      </c>
      <c r="W666">
        <v>0</v>
      </c>
      <c r="X666">
        <v>351792053</v>
      </c>
      <c r="Y666">
        <f t="shared" si="330"/>
        <v>0</v>
      </c>
      <c r="AA666">
        <v>198.36</v>
      </c>
      <c r="AB666">
        <v>0</v>
      </c>
      <c r="AC666">
        <v>0</v>
      </c>
      <c r="AD666">
        <v>0</v>
      </c>
      <c r="AE666">
        <v>206.62</v>
      </c>
      <c r="AF666">
        <v>0</v>
      </c>
      <c r="AG666">
        <v>0</v>
      </c>
      <c r="AH666">
        <v>0</v>
      </c>
      <c r="AI666">
        <v>0.96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5.6000000000000001E-2</v>
      </c>
      <c r="AU666" t="s">
        <v>14</v>
      </c>
      <c r="AV666">
        <v>0</v>
      </c>
      <c r="AW666">
        <v>2</v>
      </c>
      <c r="AX666">
        <v>302025489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11.57072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ROUND(Y666*Source!I306,7)</f>
        <v>0</v>
      </c>
      <c r="CY666">
        <f t="shared" si="331"/>
        <v>198.36</v>
      </c>
      <c r="CZ666">
        <f t="shared" si="332"/>
        <v>206.62</v>
      </c>
      <c r="DA666">
        <f t="shared" si="333"/>
        <v>0.96</v>
      </c>
      <c r="DB666">
        <f t="shared" si="334"/>
        <v>0</v>
      </c>
      <c r="DC666">
        <f t="shared" si="335"/>
        <v>0</v>
      </c>
      <c r="DD666" t="s">
        <v>3</v>
      </c>
      <c r="DE666" t="s">
        <v>3</v>
      </c>
      <c r="DF666">
        <f t="shared" si="336"/>
        <v>0</v>
      </c>
      <c r="DG666">
        <f t="shared" si="337"/>
        <v>0</v>
      </c>
      <c r="DH666">
        <f t="shared" si="319"/>
        <v>0</v>
      </c>
      <c r="DI666">
        <f t="shared" si="320"/>
        <v>0</v>
      </c>
      <c r="DJ666">
        <f t="shared" si="338"/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ROW(Source!A306)</f>
        <v>306</v>
      </c>
      <c r="B667">
        <v>302024475</v>
      </c>
      <c r="C667">
        <v>302019286</v>
      </c>
      <c r="D667">
        <v>277865875</v>
      </c>
      <c r="E667">
        <v>1</v>
      </c>
      <c r="F667">
        <v>1</v>
      </c>
      <c r="G667">
        <v>1</v>
      </c>
      <c r="H667">
        <v>3</v>
      </c>
      <c r="I667" t="s">
        <v>1128</v>
      </c>
      <c r="J667" t="s">
        <v>1129</v>
      </c>
      <c r="K667" t="s">
        <v>1130</v>
      </c>
      <c r="L667">
        <v>1301</v>
      </c>
      <c r="N667">
        <v>1003</v>
      </c>
      <c r="O667" t="s">
        <v>877</v>
      </c>
      <c r="P667" t="s">
        <v>877</v>
      </c>
      <c r="Q667">
        <v>1</v>
      </c>
      <c r="W667">
        <v>0</v>
      </c>
      <c r="X667">
        <v>-1606348536</v>
      </c>
      <c r="Y667">
        <f t="shared" si="330"/>
        <v>0</v>
      </c>
      <c r="AA667">
        <v>20.92</v>
      </c>
      <c r="AB667">
        <v>0</v>
      </c>
      <c r="AC667">
        <v>0</v>
      </c>
      <c r="AD667">
        <v>0</v>
      </c>
      <c r="AE667">
        <v>14.43</v>
      </c>
      <c r="AF667">
        <v>0</v>
      </c>
      <c r="AG667">
        <v>0</v>
      </c>
      <c r="AH667">
        <v>0</v>
      </c>
      <c r="AI667">
        <v>1.45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4.99</v>
      </c>
      <c r="AU667" t="s">
        <v>14</v>
      </c>
      <c r="AV667">
        <v>0</v>
      </c>
      <c r="AW667">
        <v>2</v>
      </c>
      <c r="AX667">
        <v>302025490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72.005700000000004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ROUND(Y667*Source!I306,7)</f>
        <v>0</v>
      </c>
      <c r="CY667">
        <f t="shared" si="331"/>
        <v>20.92</v>
      </c>
      <c r="CZ667">
        <f t="shared" si="332"/>
        <v>14.43</v>
      </c>
      <c r="DA667">
        <f t="shared" si="333"/>
        <v>1.45</v>
      </c>
      <c r="DB667">
        <f t="shared" si="334"/>
        <v>0</v>
      </c>
      <c r="DC667">
        <f t="shared" si="335"/>
        <v>0</v>
      </c>
      <c r="DD667" t="s">
        <v>3</v>
      </c>
      <c r="DE667" t="s">
        <v>3</v>
      </c>
      <c r="DF667">
        <f t="shared" si="336"/>
        <v>0</v>
      </c>
      <c r="DG667">
        <f t="shared" si="337"/>
        <v>0</v>
      </c>
      <c r="DH667">
        <f t="shared" si="319"/>
        <v>0</v>
      </c>
      <c r="DI667">
        <f t="shared" si="320"/>
        <v>0</v>
      </c>
      <c r="DJ667">
        <f t="shared" si="338"/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ROW(Source!A306)</f>
        <v>306</v>
      </c>
      <c r="B668">
        <v>302024475</v>
      </c>
      <c r="C668">
        <v>302019286</v>
      </c>
      <c r="D668">
        <v>277881757</v>
      </c>
      <c r="E668">
        <v>1</v>
      </c>
      <c r="F668">
        <v>1</v>
      </c>
      <c r="G668">
        <v>1</v>
      </c>
      <c r="H668">
        <v>3</v>
      </c>
      <c r="I668" t="s">
        <v>1076</v>
      </c>
      <c r="J668" t="s">
        <v>1077</v>
      </c>
      <c r="K668" t="s">
        <v>1078</v>
      </c>
      <c r="L668">
        <v>1348</v>
      </c>
      <c r="N668">
        <v>1009</v>
      </c>
      <c r="O668" t="s">
        <v>843</v>
      </c>
      <c r="P668" t="s">
        <v>843</v>
      </c>
      <c r="Q668">
        <v>1000</v>
      </c>
      <c r="W668">
        <v>0</v>
      </c>
      <c r="X668">
        <v>-30100679</v>
      </c>
      <c r="Y668">
        <f t="shared" si="330"/>
        <v>0</v>
      </c>
      <c r="AA668">
        <v>1071093.53</v>
      </c>
      <c r="AB668">
        <v>0</v>
      </c>
      <c r="AC668">
        <v>0</v>
      </c>
      <c r="AD668">
        <v>0</v>
      </c>
      <c r="AE668">
        <v>1050091.7</v>
      </c>
      <c r="AF668">
        <v>0</v>
      </c>
      <c r="AG668">
        <v>0</v>
      </c>
      <c r="AH668">
        <v>0</v>
      </c>
      <c r="AI668">
        <v>1.02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3.0000000000000001E-5</v>
      </c>
      <c r="AU668" t="s">
        <v>14</v>
      </c>
      <c r="AV668">
        <v>0</v>
      </c>
      <c r="AW668">
        <v>2</v>
      </c>
      <c r="AX668">
        <v>302025491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31.502751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ROUND(Y668*Source!I306,7)</f>
        <v>0</v>
      </c>
      <c r="CY668">
        <f t="shared" si="331"/>
        <v>1071093.53</v>
      </c>
      <c r="CZ668">
        <f t="shared" si="332"/>
        <v>1050091.7</v>
      </c>
      <c r="DA668">
        <f t="shared" si="333"/>
        <v>1.02</v>
      </c>
      <c r="DB668">
        <f t="shared" si="334"/>
        <v>0</v>
      </c>
      <c r="DC668">
        <f t="shared" si="335"/>
        <v>0</v>
      </c>
      <c r="DD668" t="s">
        <v>3</v>
      </c>
      <c r="DE668" t="s">
        <v>3</v>
      </c>
      <c r="DF668">
        <f t="shared" si="336"/>
        <v>0</v>
      </c>
      <c r="DG668">
        <f t="shared" si="337"/>
        <v>0</v>
      </c>
      <c r="DH668">
        <f t="shared" si="319"/>
        <v>0</v>
      </c>
      <c r="DI668">
        <f t="shared" si="320"/>
        <v>0</v>
      </c>
      <c r="DJ668">
        <f t="shared" si="338"/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ROW(Source!A306)</f>
        <v>306</v>
      </c>
      <c r="B669">
        <v>302024475</v>
      </c>
      <c r="C669">
        <v>302019286</v>
      </c>
      <c r="D669">
        <v>277881818</v>
      </c>
      <c r="E669">
        <v>1</v>
      </c>
      <c r="F669">
        <v>1</v>
      </c>
      <c r="G669">
        <v>1</v>
      </c>
      <c r="H669">
        <v>3</v>
      </c>
      <c r="I669" t="s">
        <v>1056</v>
      </c>
      <c r="J669" t="s">
        <v>1057</v>
      </c>
      <c r="K669" t="s">
        <v>1058</v>
      </c>
      <c r="L669">
        <v>1346</v>
      </c>
      <c r="N669">
        <v>1009</v>
      </c>
      <c r="O669" t="s">
        <v>1059</v>
      </c>
      <c r="P669" t="s">
        <v>1059</v>
      </c>
      <c r="Q669">
        <v>1</v>
      </c>
      <c r="W669">
        <v>0</v>
      </c>
      <c r="X669">
        <v>1607157956</v>
      </c>
      <c r="Y669">
        <f t="shared" si="330"/>
        <v>0</v>
      </c>
      <c r="AA669">
        <v>1400.99</v>
      </c>
      <c r="AB669">
        <v>0</v>
      </c>
      <c r="AC669">
        <v>0</v>
      </c>
      <c r="AD669">
        <v>0</v>
      </c>
      <c r="AE669">
        <v>870.18</v>
      </c>
      <c r="AF669">
        <v>0</v>
      </c>
      <c r="AG669">
        <v>0</v>
      </c>
      <c r="AH669">
        <v>0</v>
      </c>
      <c r="AI669">
        <v>1.61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0.53</v>
      </c>
      <c r="AU669" t="s">
        <v>14</v>
      </c>
      <c r="AV669">
        <v>0</v>
      </c>
      <c r="AW669">
        <v>2</v>
      </c>
      <c r="AX669">
        <v>302025492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461.19540000000001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ROUND(Y669*Source!I306,7)</f>
        <v>0</v>
      </c>
      <c r="CY669">
        <f t="shared" si="331"/>
        <v>1400.99</v>
      </c>
      <c r="CZ669">
        <f t="shared" si="332"/>
        <v>870.18</v>
      </c>
      <c r="DA669">
        <f t="shared" si="333"/>
        <v>1.61</v>
      </c>
      <c r="DB669">
        <f t="shared" si="334"/>
        <v>0</v>
      </c>
      <c r="DC669">
        <f t="shared" si="335"/>
        <v>0</v>
      </c>
      <c r="DD669" t="s">
        <v>3</v>
      </c>
      <c r="DE669" t="s">
        <v>3</v>
      </c>
      <c r="DF669">
        <f t="shared" si="336"/>
        <v>0</v>
      </c>
      <c r="DG669">
        <f t="shared" si="337"/>
        <v>0</v>
      </c>
      <c r="DH669">
        <f t="shared" si="319"/>
        <v>0</v>
      </c>
      <c r="DI669">
        <f t="shared" si="320"/>
        <v>0</v>
      </c>
      <c r="DJ669">
        <f t="shared" si="338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ROW(Source!A306)</f>
        <v>306</v>
      </c>
      <c r="B670">
        <v>302024475</v>
      </c>
      <c r="C670">
        <v>302019286</v>
      </c>
      <c r="D670">
        <v>277881843</v>
      </c>
      <c r="E670">
        <v>1</v>
      </c>
      <c r="F670">
        <v>1</v>
      </c>
      <c r="G670">
        <v>1</v>
      </c>
      <c r="H670">
        <v>3</v>
      </c>
      <c r="I670" t="s">
        <v>1156</v>
      </c>
      <c r="J670" t="s">
        <v>1157</v>
      </c>
      <c r="K670" t="s">
        <v>1158</v>
      </c>
      <c r="L670">
        <v>1346</v>
      </c>
      <c r="N670">
        <v>1009</v>
      </c>
      <c r="O670" t="s">
        <v>1059</v>
      </c>
      <c r="P670" t="s">
        <v>1059</v>
      </c>
      <c r="Q670">
        <v>1</v>
      </c>
      <c r="W670">
        <v>0</v>
      </c>
      <c r="X670">
        <v>-385227147</v>
      </c>
      <c r="Y670">
        <f t="shared" si="330"/>
        <v>0</v>
      </c>
      <c r="AA670">
        <v>4083.68</v>
      </c>
      <c r="AB670">
        <v>0</v>
      </c>
      <c r="AC670">
        <v>0</v>
      </c>
      <c r="AD670">
        <v>0</v>
      </c>
      <c r="AE670">
        <v>2536.4499999999998</v>
      </c>
      <c r="AF670">
        <v>0</v>
      </c>
      <c r="AG670">
        <v>0</v>
      </c>
      <c r="AH670">
        <v>0</v>
      </c>
      <c r="AI670">
        <v>1.61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9.1999999999999998E-3</v>
      </c>
      <c r="AU670" t="s">
        <v>14</v>
      </c>
      <c r="AV670">
        <v>0</v>
      </c>
      <c r="AW670">
        <v>2</v>
      </c>
      <c r="AX670">
        <v>302025493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23.335339999999999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ROUND(Y670*Source!I306,7)</f>
        <v>0</v>
      </c>
      <c r="CY670">
        <f t="shared" si="331"/>
        <v>4083.68</v>
      </c>
      <c r="CZ670">
        <f t="shared" si="332"/>
        <v>2536.4499999999998</v>
      </c>
      <c r="DA670">
        <f t="shared" si="333"/>
        <v>1.61</v>
      </c>
      <c r="DB670">
        <f t="shared" si="334"/>
        <v>0</v>
      </c>
      <c r="DC670">
        <f t="shared" si="335"/>
        <v>0</v>
      </c>
      <c r="DD670" t="s">
        <v>3</v>
      </c>
      <c r="DE670" t="s">
        <v>3</v>
      </c>
      <c r="DF670">
        <f t="shared" si="336"/>
        <v>0</v>
      </c>
      <c r="DG670">
        <f t="shared" si="337"/>
        <v>0</v>
      </c>
      <c r="DH670">
        <f t="shared" si="319"/>
        <v>0</v>
      </c>
      <c r="DI670">
        <f t="shared" si="320"/>
        <v>0</v>
      </c>
      <c r="DJ670">
        <f t="shared" si="338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ROW(Source!A306)</f>
        <v>306</v>
      </c>
      <c r="B671">
        <v>302024475</v>
      </c>
      <c r="C671">
        <v>302019286</v>
      </c>
      <c r="D671">
        <v>277895648</v>
      </c>
      <c r="E671">
        <v>1</v>
      </c>
      <c r="F671">
        <v>1</v>
      </c>
      <c r="G671">
        <v>1</v>
      </c>
      <c r="H671">
        <v>3</v>
      </c>
      <c r="I671" t="s">
        <v>1159</v>
      </c>
      <c r="J671" t="s">
        <v>1160</v>
      </c>
      <c r="K671" t="s">
        <v>1161</v>
      </c>
      <c r="L671">
        <v>1346</v>
      </c>
      <c r="N671">
        <v>1009</v>
      </c>
      <c r="O671" t="s">
        <v>1059</v>
      </c>
      <c r="P671" t="s">
        <v>1059</v>
      </c>
      <c r="Q671">
        <v>1</v>
      </c>
      <c r="W671">
        <v>0</v>
      </c>
      <c r="X671">
        <v>-991156749</v>
      </c>
      <c r="Y671">
        <f t="shared" si="330"/>
        <v>0</v>
      </c>
      <c r="AA671">
        <v>2660.99</v>
      </c>
      <c r="AB671">
        <v>0</v>
      </c>
      <c r="AC671">
        <v>0</v>
      </c>
      <c r="AD671">
        <v>0</v>
      </c>
      <c r="AE671">
        <v>1928.25</v>
      </c>
      <c r="AF671">
        <v>0</v>
      </c>
      <c r="AG671">
        <v>0</v>
      </c>
      <c r="AH671">
        <v>0</v>
      </c>
      <c r="AI671">
        <v>1.38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1.2999999999999999E-2</v>
      </c>
      <c r="AU671" t="s">
        <v>14</v>
      </c>
      <c r="AV671">
        <v>0</v>
      </c>
      <c r="AW671">
        <v>2</v>
      </c>
      <c r="AX671">
        <v>302025494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25.067249999999998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ROUND(Y671*Source!I306,7)</f>
        <v>0</v>
      </c>
      <c r="CY671">
        <f t="shared" si="331"/>
        <v>2660.99</v>
      </c>
      <c r="CZ671">
        <f t="shared" si="332"/>
        <v>1928.25</v>
      </c>
      <c r="DA671">
        <f t="shared" si="333"/>
        <v>1.38</v>
      </c>
      <c r="DB671">
        <f t="shared" si="334"/>
        <v>0</v>
      </c>
      <c r="DC671">
        <f t="shared" si="335"/>
        <v>0</v>
      </c>
      <c r="DD671" t="s">
        <v>3</v>
      </c>
      <c r="DE671" t="s">
        <v>3</v>
      </c>
      <c r="DF671">
        <f t="shared" si="336"/>
        <v>0</v>
      </c>
      <c r="DG671">
        <f t="shared" si="337"/>
        <v>0</v>
      </c>
      <c r="DH671">
        <f t="shared" si="319"/>
        <v>0</v>
      </c>
      <c r="DI671">
        <f t="shared" si="320"/>
        <v>0</v>
      </c>
      <c r="DJ671">
        <f t="shared" si="338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ROW(Source!A306)</f>
        <v>306</v>
      </c>
      <c r="B672">
        <v>302024475</v>
      </c>
      <c r="C672">
        <v>302019286</v>
      </c>
      <c r="D672">
        <v>277907649</v>
      </c>
      <c r="E672">
        <v>1</v>
      </c>
      <c r="F672">
        <v>1</v>
      </c>
      <c r="G672">
        <v>1</v>
      </c>
      <c r="H672">
        <v>3</v>
      </c>
      <c r="I672" t="s">
        <v>1131</v>
      </c>
      <c r="J672" t="s">
        <v>1132</v>
      </c>
      <c r="K672" t="s">
        <v>1133</v>
      </c>
      <c r="L672">
        <v>1346</v>
      </c>
      <c r="N672">
        <v>1009</v>
      </c>
      <c r="O672" t="s">
        <v>1059</v>
      </c>
      <c r="P672" t="s">
        <v>1059</v>
      </c>
      <c r="Q672">
        <v>1</v>
      </c>
      <c r="W672">
        <v>0</v>
      </c>
      <c r="X672">
        <v>195053230</v>
      </c>
      <c r="Y672">
        <f t="shared" si="330"/>
        <v>0</v>
      </c>
      <c r="AA672">
        <v>1798.07</v>
      </c>
      <c r="AB672">
        <v>0</v>
      </c>
      <c r="AC672">
        <v>0</v>
      </c>
      <c r="AD672">
        <v>0</v>
      </c>
      <c r="AE672">
        <v>1912.84</v>
      </c>
      <c r="AF672">
        <v>0</v>
      </c>
      <c r="AG672">
        <v>0</v>
      </c>
      <c r="AH672">
        <v>0</v>
      </c>
      <c r="AI672">
        <v>0.94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5.0000000000000001E-3</v>
      </c>
      <c r="AU672" t="s">
        <v>14</v>
      </c>
      <c r="AV672">
        <v>0</v>
      </c>
      <c r="AW672">
        <v>2</v>
      </c>
      <c r="AX672">
        <v>302025495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9.5641999999999996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ROUND(Y672*Source!I306,7)</f>
        <v>0</v>
      </c>
      <c r="CY672">
        <f t="shared" si="331"/>
        <v>1798.07</v>
      </c>
      <c r="CZ672">
        <f t="shared" si="332"/>
        <v>1912.84</v>
      </c>
      <c r="DA672">
        <f t="shared" si="333"/>
        <v>0.94</v>
      </c>
      <c r="DB672">
        <f t="shared" si="334"/>
        <v>0</v>
      </c>
      <c r="DC672">
        <f t="shared" si="335"/>
        <v>0</v>
      </c>
      <c r="DD672" t="s">
        <v>3</v>
      </c>
      <c r="DE672" t="s">
        <v>3</v>
      </c>
      <c r="DF672">
        <f t="shared" si="336"/>
        <v>0</v>
      </c>
      <c r="DG672">
        <f t="shared" si="337"/>
        <v>0</v>
      </c>
      <c r="DH672">
        <f t="shared" si="319"/>
        <v>0</v>
      </c>
      <c r="DI672">
        <f t="shared" si="320"/>
        <v>0</v>
      </c>
      <c r="DJ672">
        <f t="shared" si="338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ROW(Source!A306)</f>
        <v>306</v>
      </c>
      <c r="B673">
        <v>302024475</v>
      </c>
      <c r="C673">
        <v>302019286</v>
      </c>
      <c r="D673">
        <v>277910574</v>
      </c>
      <c r="E673">
        <v>1</v>
      </c>
      <c r="F673">
        <v>1</v>
      </c>
      <c r="G673">
        <v>1</v>
      </c>
      <c r="H673">
        <v>3</v>
      </c>
      <c r="I673" t="s">
        <v>1153</v>
      </c>
      <c r="J673" t="s">
        <v>1154</v>
      </c>
      <c r="K673" t="s">
        <v>1155</v>
      </c>
      <c r="L673">
        <v>1371</v>
      </c>
      <c r="N673">
        <v>1013</v>
      </c>
      <c r="O673" t="s">
        <v>200</v>
      </c>
      <c r="P673" t="s">
        <v>200</v>
      </c>
      <c r="Q673">
        <v>1</v>
      </c>
      <c r="W673">
        <v>0</v>
      </c>
      <c r="X673">
        <v>-54192603</v>
      </c>
      <c r="Y673">
        <f t="shared" si="330"/>
        <v>0</v>
      </c>
      <c r="AA673">
        <v>735.46</v>
      </c>
      <c r="AB673">
        <v>0</v>
      </c>
      <c r="AC673">
        <v>0</v>
      </c>
      <c r="AD673">
        <v>0</v>
      </c>
      <c r="AE673">
        <v>579.1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</v>
      </c>
      <c r="AU673" t="s">
        <v>14</v>
      </c>
      <c r="AV673">
        <v>0</v>
      </c>
      <c r="AW673">
        <v>2</v>
      </c>
      <c r="AX673">
        <v>302025496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579.1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ROUND(Y673*Source!I306,7)</f>
        <v>0</v>
      </c>
      <c r="CY673">
        <f t="shared" si="331"/>
        <v>735.46</v>
      </c>
      <c r="CZ673">
        <f t="shared" si="332"/>
        <v>579.1</v>
      </c>
      <c r="DA673">
        <f t="shared" si="333"/>
        <v>1.27</v>
      </c>
      <c r="DB673">
        <f t="shared" si="334"/>
        <v>0</v>
      </c>
      <c r="DC673">
        <f t="shared" si="335"/>
        <v>0</v>
      </c>
      <c r="DD673" t="s">
        <v>3</v>
      </c>
      <c r="DE673" t="s">
        <v>3</v>
      </c>
      <c r="DF673">
        <f t="shared" si="336"/>
        <v>0</v>
      </c>
      <c r="DG673">
        <f t="shared" si="337"/>
        <v>0</v>
      </c>
      <c r="DH673">
        <f t="shared" si="319"/>
        <v>0</v>
      </c>
      <c r="DI673">
        <f t="shared" si="320"/>
        <v>0</v>
      </c>
      <c r="DJ673">
        <f t="shared" si="338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ROW(Source!A306)</f>
        <v>306</v>
      </c>
      <c r="B674">
        <v>302024475</v>
      </c>
      <c r="C674">
        <v>302019286</v>
      </c>
      <c r="D674">
        <v>277922793</v>
      </c>
      <c r="E674">
        <v>1</v>
      </c>
      <c r="F674">
        <v>1</v>
      </c>
      <c r="G674">
        <v>1</v>
      </c>
      <c r="H674">
        <v>3</v>
      </c>
      <c r="I674" t="s">
        <v>1137</v>
      </c>
      <c r="J674" t="s">
        <v>1138</v>
      </c>
      <c r="K674" t="s">
        <v>1139</v>
      </c>
      <c r="L674">
        <v>1425</v>
      </c>
      <c r="N674">
        <v>1013</v>
      </c>
      <c r="O674" t="s">
        <v>1086</v>
      </c>
      <c r="P674" t="s">
        <v>1086</v>
      </c>
      <c r="Q674">
        <v>1</v>
      </c>
      <c r="W674">
        <v>0</v>
      </c>
      <c r="X674">
        <v>1394025239</v>
      </c>
      <c r="Y674">
        <f t="shared" si="330"/>
        <v>0</v>
      </c>
      <c r="AA674">
        <v>60.02</v>
      </c>
      <c r="AB674">
        <v>0</v>
      </c>
      <c r="AC674">
        <v>0</v>
      </c>
      <c r="AD674">
        <v>0</v>
      </c>
      <c r="AE674">
        <v>47.26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0.3</v>
      </c>
      <c r="AU674" t="s">
        <v>14</v>
      </c>
      <c r="AV674">
        <v>0</v>
      </c>
      <c r="AW674">
        <v>2</v>
      </c>
      <c r="AX674">
        <v>302025497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14.177999999999999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ROUND(Y674*Source!I306,7)</f>
        <v>0</v>
      </c>
      <c r="CY674">
        <f t="shared" si="331"/>
        <v>60.02</v>
      </c>
      <c r="CZ674">
        <f t="shared" si="332"/>
        <v>47.26</v>
      </c>
      <c r="DA674">
        <f t="shared" si="333"/>
        <v>1.27</v>
      </c>
      <c r="DB674">
        <f t="shared" si="334"/>
        <v>0</v>
      </c>
      <c r="DC674">
        <f t="shared" si="335"/>
        <v>0</v>
      </c>
      <c r="DD674" t="s">
        <v>3</v>
      </c>
      <c r="DE674" t="s">
        <v>3</v>
      </c>
      <c r="DF674">
        <f t="shared" si="336"/>
        <v>0</v>
      </c>
      <c r="DG674">
        <f t="shared" si="337"/>
        <v>0</v>
      </c>
      <c r="DH674">
        <f t="shared" si="319"/>
        <v>0</v>
      </c>
      <c r="DI674">
        <f t="shared" si="320"/>
        <v>0</v>
      </c>
      <c r="DJ674">
        <f t="shared" si="338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ROW(Source!A306)</f>
        <v>306</v>
      </c>
      <c r="B675">
        <v>302024475</v>
      </c>
      <c r="C675">
        <v>302019286</v>
      </c>
      <c r="D675">
        <v>277922809</v>
      </c>
      <c r="E675">
        <v>1</v>
      </c>
      <c r="F675">
        <v>1</v>
      </c>
      <c r="G675">
        <v>1</v>
      </c>
      <c r="H675">
        <v>3</v>
      </c>
      <c r="I675" t="s">
        <v>1140</v>
      </c>
      <c r="J675" t="s">
        <v>1141</v>
      </c>
      <c r="K675" t="s">
        <v>1142</v>
      </c>
      <c r="L675">
        <v>1407</v>
      </c>
      <c r="N675">
        <v>1013</v>
      </c>
      <c r="O675" t="s">
        <v>1143</v>
      </c>
      <c r="P675" t="s">
        <v>1143</v>
      </c>
      <c r="Q675">
        <v>1</v>
      </c>
      <c r="W675">
        <v>0</v>
      </c>
      <c r="X675">
        <v>-317919792</v>
      </c>
      <c r="Y675">
        <f t="shared" si="330"/>
        <v>0</v>
      </c>
      <c r="AA675">
        <v>6597.27</v>
      </c>
      <c r="AB675">
        <v>0</v>
      </c>
      <c r="AC675">
        <v>0</v>
      </c>
      <c r="AD675">
        <v>0</v>
      </c>
      <c r="AE675">
        <v>6052.54</v>
      </c>
      <c r="AF675">
        <v>0</v>
      </c>
      <c r="AG675">
        <v>0</v>
      </c>
      <c r="AH675">
        <v>0</v>
      </c>
      <c r="AI675">
        <v>1.0900000000000001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1.4999999999999999E-2</v>
      </c>
      <c r="AU675" t="s">
        <v>14</v>
      </c>
      <c r="AV675">
        <v>0</v>
      </c>
      <c r="AW675">
        <v>2</v>
      </c>
      <c r="AX675">
        <v>302025498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90.7881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ROUND(Y675*Source!I306,7)</f>
        <v>0</v>
      </c>
      <c r="CY675">
        <f t="shared" si="331"/>
        <v>6597.27</v>
      </c>
      <c r="CZ675">
        <f t="shared" si="332"/>
        <v>6052.54</v>
      </c>
      <c r="DA675">
        <f t="shared" si="333"/>
        <v>1.0900000000000001</v>
      </c>
      <c r="DB675">
        <f t="shared" si="334"/>
        <v>0</v>
      </c>
      <c r="DC675">
        <f t="shared" si="335"/>
        <v>0</v>
      </c>
      <c r="DD675" t="s">
        <v>3</v>
      </c>
      <c r="DE675" t="s">
        <v>3</v>
      </c>
      <c r="DF675">
        <f t="shared" si="336"/>
        <v>0</v>
      </c>
      <c r="DG675">
        <f t="shared" si="337"/>
        <v>0</v>
      </c>
      <c r="DH675">
        <f t="shared" si="319"/>
        <v>0</v>
      </c>
      <c r="DI675">
        <f t="shared" si="320"/>
        <v>0</v>
      </c>
      <c r="DJ675">
        <f t="shared" si="338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ROW(Source!A306)</f>
        <v>306</v>
      </c>
      <c r="B676">
        <v>302024475</v>
      </c>
      <c r="C676">
        <v>302019286</v>
      </c>
      <c r="D676">
        <v>277933977</v>
      </c>
      <c r="E676">
        <v>1</v>
      </c>
      <c r="F676">
        <v>1</v>
      </c>
      <c r="G676">
        <v>1</v>
      </c>
      <c r="H676">
        <v>3</v>
      </c>
      <c r="I676" t="s">
        <v>1162</v>
      </c>
      <c r="J676" t="s">
        <v>1163</v>
      </c>
      <c r="K676" t="s">
        <v>1164</v>
      </c>
      <c r="L676">
        <v>1301</v>
      </c>
      <c r="N676">
        <v>1003</v>
      </c>
      <c r="O676" t="s">
        <v>877</v>
      </c>
      <c r="P676" t="s">
        <v>877</v>
      </c>
      <c r="Q676">
        <v>1</v>
      </c>
      <c r="W676">
        <v>0</v>
      </c>
      <c r="X676">
        <v>-154609673</v>
      </c>
      <c r="Y676">
        <f t="shared" si="330"/>
        <v>0</v>
      </c>
      <c r="AA676">
        <v>156.53</v>
      </c>
      <c r="AB676">
        <v>0</v>
      </c>
      <c r="AC676">
        <v>0</v>
      </c>
      <c r="AD676">
        <v>0</v>
      </c>
      <c r="AE676">
        <v>123.25</v>
      </c>
      <c r="AF676">
        <v>0</v>
      </c>
      <c r="AG676">
        <v>0</v>
      </c>
      <c r="AH676">
        <v>0</v>
      </c>
      <c r="AI676">
        <v>1.27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0.7</v>
      </c>
      <c r="AU676" t="s">
        <v>14</v>
      </c>
      <c r="AV676">
        <v>0</v>
      </c>
      <c r="AW676">
        <v>2</v>
      </c>
      <c r="AX676">
        <v>302025499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86.274999999999991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ROUND(Y676*Source!I306,7)</f>
        <v>0</v>
      </c>
      <c r="CY676">
        <f t="shared" si="331"/>
        <v>156.53</v>
      </c>
      <c r="CZ676">
        <f t="shared" si="332"/>
        <v>123.25</v>
      </c>
      <c r="DA676">
        <f t="shared" si="333"/>
        <v>1.27</v>
      </c>
      <c r="DB676">
        <f t="shared" si="334"/>
        <v>0</v>
      </c>
      <c r="DC676">
        <f t="shared" si="335"/>
        <v>0</v>
      </c>
      <c r="DD676" t="s">
        <v>3</v>
      </c>
      <c r="DE676" t="s">
        <v>3</v>
      </c>
      <c r="DF676">
        <f t="shared" si="336"/>
        <v>0</v>
      </c>
      <c r="DG676">
        <f t="shared" si="337"/>
        <v>0</v>
      </c>
      <c r="DH676">
        <f t="shared" si="319"/>
        <v>0</v>
      </c>
      <c r="DI676">
        <f t="shared" si="320"/>
        <v>0</v>
      </c>
      <c r="DJ676">
        <f t="shared" si="338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ROW(Source!A306)</f>
        <v>306</v>
      </c>
      <c r="B677">
        <v>302024475</v>
      </c>
      <c r="C677">
        <v>302019286</v>
      </c>
      <c r="D677">
        <v>277566433</v>
      </c>
      <c r="E677">
        <v>109</v>
      </c>
      <c r="F677">
        <v>1</v>
      </c>
      <c r="G677">
        <v>1</v>
      </c>
      <c r="H677">
        <v>3</v>
      </c>
      <c r="I677" t="s">
        <v>1046</v>
      </c>
      <c r="J677" t="s">
        <v>3</v>
      </c>
      <c r="K677" t="s">
        <v>1047</v>
      </c>
      <c r="L677">
        <v>3277935</v>
      </c>
      <c r="N677">
        <v>1013</v>
      </c>
      <c r="O677" t="s">
        <v>1048</v>
      </c>
      <c r="P677" t="s">
        <v>1048</v>
      </c>
      <c r="Q677">
        <v>1</v>
      </c>
      <c r="W677">
        <v>0</v>
      </c>
      <c r="X677">
        <v>274903907</v>
      </c>
      <c r="Y677">
        <f>AT677</f>
        <v>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0</v>
      </c>
      <c r="AQ677">
        <v>1</v>
      </c>
      <c r="AR677">
        <v>0</v>
      </c>
      <c r="AS677" t="s">
        <v>3</v>
      </c>
      <c r="AT677">
        <v>2</v>
      </c>
      <c r="AU677" t="s">
        <v>3</v>
      </c>
      <c r="AV677">
        <v>0</v>
      </c>
      <c r="AW677">
        <v>2</v>
      </c>
      <c r="AX677">
        <v>302025500</v>
      </c>
      <c r="AY677">
        <v>1</v>
      </c>
      <c r="AZ677">
        <v>2048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ROUND(Y677*Source!I306,7)</f>
        <v>2</v>
      </c>
      <c r="CY677">
        <f t="shared" si="331"/>
        <v>0</v>
      </c>
      <c r="CZ677">
        <f t="shared" si="332"/>
        <v>0</v>
      </c>
      <c r="DA677">
        <f t="shared" si="333"/>
        <v>1</v>
      </c>
      <c r="DB677">
        <f>ROUND(ROUND(AT677*CZ677,2),6)</f>
        <v>0</v>
      </c>
      <c r="DC677">
        <f>ROUND(ROUND(AT677*AG677,2),6)</f>
        <v>0</v>
      </c>
      <c r="DD677" t="s">
        <v>3</v>
      </c>
      <c r="DE677" t="s">
        <v>3</v>
      </c>
      <c r="DF677">
        <f>ROUND(ROUND(AE677,2)*CX677,2)</f>
        <v>0</v>
      </c>
      <c r="DG677">
        <f t="shared" si="337"/>
        <v>0</v>
      </c>
      <c r="DH677">
        <f t="shared" si="319"/>
        <v>0</v>
      </c>
      <c r="DI677">
        <f t="shared" si="320"/>
        <v>0</v>
      </c>
      <c r="DJ677">
        <f t="shared" si="338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ROW(Source!A307)</f>
        <v>307</v>
      </c>
      <c r="B678">
        <v>302024475</v>
      </c>
      <c r="C678">
        <v>302019327</v>
      </c>
      <c r="D678">
        <v>277560305</v>
      </c>
      <c r="E678">
        <v>109</v>
      </c>
      <c r="F678">
        <v>1</v>
      </c>
      <c r="G678">
        <v>1</v>
      </c>
      <c r="H678">
        <v>1</v>
      </c>
      <c r="I678" t="s">
        <v>1051</v>
      </c>
      <c r="J678" t="s">
        <v>3</v>
      </c>
      <c r="K678" t="s">
        <v>1052</v>
      </c>
      <c r="L678">
        <v>1191</v>
      </c>
      <c r="N678">
        <v>1013</v>
      </c>
      <c r="O678" t="s">
        <v>1038</v>
      </c>
      <c r="P678" t="s">
        <v>1038</v>
      </c>
      <c r="Q678">
        <v>1</v>
      </c>
      <c r="W678">
        <v>0</v>
      </c>
      <c r="X678">
        <v>-1111239348</v>
      </c>
      <c r="Y678">
        <f>AT678</f>
        <v>20</v>
      </c>
      <c r="AA678">
        <v>0</v>
      </c>
      <c r="AB678">
        <v>0</v>
      </c>
      <c r="AC678">
        <v>0</v>
      </c>
      <c r="AD678">
        <v>477.98</v>
      </c>
      <c r="AE678">
        <v>0</v>
      </c>
      <c r="AF678">
        <v>0</v>
      </c>
      <c r="AG678">
        <v>0</v>
      </c>
      <c r="AH678">
        <v>477.98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20</v>
      </c>
      <c r="AU678" t="s">
        <v>3</v>
      </c>
      <c r="AV678">
        <v>1</v>
      </c>
      <c r="AW678">
        <v>2</v>
      </c>
      <c r="AX678">
        <v>302025501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9559.6</v>
      </c>
      <c r="BN678">
        <v>20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9559.6</v>
      </c>
      <c r="BU678">
        <v>20</v>
      </c>
      <c r="BV678">
        <v>0</v>
      </c>
      <c r="BW678">
        <v>1</v>
      </c>
      <c r="CU678">
        <f>ROUND(AT678*Source!I307*AH678*AL678,2)</f>
        <v>9559.6</v>
      </c>
      <c r="CV678">
        <f>ROUND(Y678*Source!I307,7)</f>
        <v>20</v>
      </c>
      <c r="CW678">
        <v>0</v>
      </c>
      <c r="CX678">
        <f>ROUND(Y678*Source!I307,7)</f>
        <v>20</v>
      </c>
      <c r="CY678">
        <f>AD678</f>
        <v>477.98</v>
      </c>
      <c r="CZ678">
        <f>AH678</f>
        <v>477.98</v>
      </c>
      <c r="DA678">
        <f>AL678</f>
        <v>1</v>
      </c>
      <c r="DB678">
        <f>ROUND(ROUND(AT678*CZ678,2),6)</f>
        <v>9559.6</v>
      </c>
      <c r="DC678">
        <f>ROUND(ROUND(AT678*AG678,2),6)</f>
        <v>0</v>
      </c>
      <c r="DD678" t="s">
        <v>3</v>
      </c>
      <c r="DE678" t="s">
        <v>3</v>
      </c>
      <c r="DF678">
        <f>ROUND(ROUND(AE678,2)*CX678,2)</f>
        <v>0</v>
      </c>
      <c r="DG678">
        <f t="shared" si="337"/>
        <v>0</v>
      </c>
      <c r="DH678">
        <f t="shared" si="319"/>
        <v>0</v>
      </c>
      <c r="DI678">
        <f t="shared" si="320"/>
        <v>9559.6</v>
      </c>
      <c r="DJ678">
        <f>DI678</f>
        <v>9559.6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ROW(Source!A307)</f>
        <v>307</v>
      </c>
      <c r="B679">
        <v>302024475</v>
      </c>
      <c r="C679">
        <v>302019327</v>
      </c>
      <c r="D679">
        <v>277560491</v>
      </c>
      <c r="E679">
        <v>109</v>
      </c>
      <c r="F679">
        <v>1</v>
      </c>
      <c r="G679">
        <v>1</v>
      </c>
      <c r="H679">
        <v>1</v>
      </c>
      <c r="I679" t="s">
        <v>1039</v>
      </c>
      <c r="J679" t="s">
        <v>3</v>
      </c>
      <c r="K679" t="s">
        <v>1040</v>
      </c>
      <c r="L679">
        <v>1191</v>
      </c>
      <c r="N679">
        <v>1013</v>
      </c>
      <c r="O679" t="s">
        <v>1038</v>
      </c>
      <c r="P679" t="s">
        <v>1038</v>
      </c>
      <c r="Q679">
        <v>1</v>
      </c>
      <c r="W679">
        <v>0</v>
      </c>
      <c r="X679">
        <v>-1417349443</v>
      </c>
      <c r="Y679">
        <f>AT679</f>
        <v>2.42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2.42</v>
      </c>
      <c r="AU679" t="s">
        <v>3</v>
      </c>
      <c r="AV679">
        <v>2</v>
      </c>
      <c r="AW679">
        <v>2</v>
      </c>
      <c r="AX679">
        <v>302025502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ROUND(Y679*Source!I307,7)</f>
        <v>2.42</v>
      </c>
      <c r="CY679">
        <f>AD679</f>
        <v>0</v>
      </c>
      <c r="CZ679">
        <f>AH679</f>
        <v>0</v>
      </c>
      <c r="DA679">
        <f>AL679</f>
        <v>1</v>
      </c>
      <c r="DB679">
        <f>ROUND(ROUND(AT679*CZ679,2),6)</f>
        <v>0</v>
      </c>
      <c r="DC679">
        <f>ROUND(ROUND(AT679*AG679,2),6)</f>
        <v>0</v>
      </c>
      <c r="DD679" t="s">
        <v>3</v>
      </c>
      <c r="DE679" t="s">
        <v>3</v>
      </c>
      <c r="DF679">
        <f>ROUND(ROUND(AE679,2)*CX679,2)</f>
        <v>0</v>
      </c>
      <c r="DG679">
        <f t="shared" si="337"/>
        <v>0</v>
      </c>
      <c r="DH679">
        <f t="shared" si="319"/>
        <v>0</v>
      </c>
      <c r="DI679">
        <f t="shared" si="320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ROW(Source!A307)</f>
        <v>307</v>
      </c>
      <c r="B680">
        <v>302024475</v>
      </c>
      <c r="C680">
        <v>302019327</v>
      </c>
      <c r="D680">
        <v>277945608</v>
      </c>
      <c r="E680">
        <v>1</v>
      </c>
      <c r="F680">
        <v>1</v>
      </c>
      <c r="G680">
        <v>1</v>
      </c>
      <c r="H680">
        <v>2</v>
      </c>
      <c r="I680" t="s">
        <v>1060</v>
      </c>
      <c r="J680" t="s">
        <v>1061</v>
      </c>
      <c r="K680" t="s">
        <v>1062</v>
      </c>
      <c r="L680">
        <v>1368</v>
      </c>
      <c r="N680">
        <v>1011</v>
      </c>
      <c r="O680" t="s">
        <v>1044</v>
      </c>
      <c r="P680" t="s">
        <v>1044</v>
      </c>
      <c r="Q680">
        <v>1</v>
      </c>
      <c r="W680">
        <v>0</v>
      </c>
      <c r="X680">
        <v>-582323202</v>
      </c>
      <c r="Y680">
        <f>AT680</f>
        <v>2.42</v>
      </c>
      <c r="AA680">
        <v>0</v>
      </c>
      <c r="AB680">
        <v>1114.97</v>
      </c>
      <c r="AC680">
        <v>549.32000000000005</v>
      </c>
      <c r="AD680">
        <v>0</v>
      </c>
      <c r="AE680">
        <v>0</v>
      </c>
      <c r="AF680">
        <v>995.51</v>
      </c>
      <c r="AG680">
        <v>549.32000000000005</v>
      </c>
      <c r="AH680">
        <v>0</v>
      </c>
      <c r="AI680">
        <v>1</v>
      </c>
      <c r="AJ680">
        <v>1.1200000000000001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2.42</v>
      </c>
      <c r="AU680" t="s">
        <v>3</v>
      </c>
      <c r="AV680">
        <v>1</v>
      </c>
      <c r="AW680">
        <v>2</v>
      </c>
      <c r="AX680">
        <v>302025503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2409.1342</v>
      </c>
      <c r="BL680">
        <v>1329.3544000000002</v>
      </c>
      <c r="BM680">
        <v>0</v>
      </c>
      <c r="BN680">
        <v>0</v>
      </c>
      <c r="BO680">
        <v>2.42</v>
      </c>
      <c r="BP680">
        <v>1</v>
      </c>
      <c r="BQ680">
        <v>0</v>
      </c>
      <c r="BR680">
        <v>2409.1342</v>
      </c>
      <c r="BS680">
        <v>1329.3544000000002</v>
      </c>
      <c r="BT680">
        <v>0</v>
      </c>
      <c r="BU680">
        <v>0</v>
      </c>
      <c r="BV680">
        <v>2.42</v>
      </c>
      <c r="BW680">
        <v>1</v>
      </c>
      <c r="CV680">
        <v>0</v>
      </c>
      <c r="CW680">
        <f>ROUND(Y680*Source!I307*DO680,7)</f>
        <v>2.42</v>
      </c>
      <c r="CX680">
        <f>ROUND(Y680*Source!I307,7)</f>
        <v>2.42</v>
      </c>
      <c r="CY680">
        <f>AB680</f>
        <v>1114.97</v>
      </c>
      <c r="CZ680">
        <f>AF680</f>
        <v>995.51</v>
      </c>
      <c r="DA680">
        <f>AJ680</f>
        <v>1.1200000000000001</v>
      </c>
      <c r="DB680">
        <f>ROUND(ROUND(AT680*CZ680,2),6)</f>
        <v>2409.13</v>
      </c>
      <c r="DC680">
        <f>ROUND(ROUND(AT680*AG680,2),6)</f>
        <v>1329.35</v>
      </c>
      <c r="DD680" t="s">
        <v>3</v>
      </c>
      <c r="DE680" t="s">
        <v>3</v>
      </c>
      <c r="DF680">
        <f>ROUND(ROUND(AE680,2)*CX680,2)</f>
        <v>0</v>
      </c>
      <c r="DG680">
        <f>ROUND(ROUND(AF680*AJ680,2)*CX680,2)</f>
        <v>2698.23</v>
      </c>
      <c r="DH680">
        <f t="shared" si="319"/>
        <v>1329.35</v>
      </c>
      <c r="DI680">
        <f t="shared" si="320"/>
        <v>0</v>
      </c>
      <c r="DJ680">
        <f>DG680+DH680</f>
        <v>4027.58</v>
      </c>
      <c r="DK680">
        <v>1</v>
      </c>
      <c r="DL680" t="s">
        <v>1045</v>
      </c>
      <c r="DM680">
        <v>5</v>
      </c>
      <c r="DN680" t="s">
        <v>1038</v>
      </c>
      <c r="DO680">
        <v>1</v>
      </c>
    </row>
    <row r="681" spans="1:119" x14ac:dyDescent="0.2">
      <c r="A681">
        <f>ROW(Source!A307)</f>
        <v>307</v>
      </c>
      <c r="B681">
        <v>302024475</v>
      </c>
      <c r="C681">
        <v>302019327</v>
      </c>
      <c r="D681">
        <v>277862413</v>
      </c>
      <c r="E681">
        <v>1</v>
      </c>
      <c r="F681">
        <v>1</v>
      </c>
      <c r="G681">
        <v>1</v>
      </c>
      <c r="H681">
        <v>3</v>
      </c>
      <c r="I681" t="s">
        <v>1116</v>
      </c>
      <c r="J681" t="s">
        <v>1117</v>
      </c>
      <c r="K681" t="s">
        <v>1118</v>
      </c>
      <c r="L681">
        <v>1348</v>
      </c>
      <c r="N681">
        <v>1009</v>
      </c>
      <c r="O681" t="s">
        <v>843</v>
      </c>
      <c r="P681" t="s">
        <v>843</v>
      </c>
      <c r="Q681">
        <v>1000</v>
      </c>
      <c r="W681">
        <v>0</v>
      </c>
      <c r="X681">
        <v>-2038862519</v>
      </c>
      <c r="Y681">
        <f t="shared" ref="Y681:Y695" si="339">(AT681*ROUND(0,7))</f>
        <v>0</v>
      </c>
      <c r="AA681">
        <v>27769.599999999999</v>
      </c>
      <c r="AB681">
        <v>0</v>
      </c>
      <c r="AC681">
        <v>0</v>
      </c>
      <c r="AD681">
        <v>0</v>
      </c>
      <c r="AE681">
        <v>23335.8</v>
      </c>
      <c r="AF681">
        <v>0</v>
      </c>
      <c r="AG681">
        <v>0</v>
      </c>
      <c r="AH681">
        <v>0</v>
      </c>
      <c r="AI681">
        <v>1.19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4.4999999999999997E-3</v>
      </c>
      <c r="AU681" t="s">
        <v>14</v>
      </c>
      <c r="AV681">
        <v>0</v>
      </c>
      <c r="AW681">
        <v>2</v>
      </c>
      <c r="AX681">
        <v>302025504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105.01109999999998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ROUND(Y681*Source!I307,7)</f>
        <v>0</v>
      </c>
      <c r="CY681">
        <f t="shared" ref="CY681:CY696" si="340">AA681</f>
        <v>27769.599999999999</v>
      </c>
      <c r="CZ681">
        <f t="shared" ref="CZ681:CZ696" si="341">AE681</f>
        <v>23335.8</v>
      </c>
      <c r="DA681">
        <f t="shared" ref="DA681:DA696" si="342">AI681</f>
        <v>1.19</v>
      </c>
      <c r="DB681">
        <f t="shared" ref="DB681:DB695" si="343">ROUND((ROUND(AT681*CZ681,2)*ROUND(0,7)),6)</f>
        <v>0</v>
      </c>
      <c r="DC681">
        <f t="shared" ref="DC681:DC695" si="344">ROUND((ROUND(AT681*AG681,2)*ROUND(0,7)),6)</f>
        <v>0</v>
      </c>
      <c r="DD681" t="s">
        <v>3</v>
      </c>
      <c r="DE681" t="s">
        <v>3</v>
      </c>
      <c r="DF681">
        <f t="shared" ref="DF681:DF695" si="345">ROUND(ROUND(AE681*AI681,2)*CX681,2)</f>
        <v>0</v>
      </c>
      <c r="DG681">
        <f t="shared" ref="DG681:DG698" si="346">ROUND(ROUND(AF681,2)*CX681,2)</f>
        <v>0</v>
      </c>
      <c r="DH681">
        <f t="shared" si="319"/>
        <v>0</v>
      </c>
      <c r="DI681">
        <f t="shared" si="320"/>
        <v>0</v>
      </c>
      <c r="DJ681">
        <f t="shared" ref="DJ681:DJ696" si="347"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ROW(Source!A307)</f>
        <v>307</v>
      </c>
      <c r="B682">
        <v>302024475</v>
      </c>
      <c r="C682">
        <v>302019327</v>
      </c>
      <c r="D682">
        <v>277862499</v>
      </c>
      <c r="E682">
        <v>1</v>
      </c>
      <c r="F682">
        <v>1</v>
      </c>
      <c r="G682">
        <v>1</v>
      </c>
      <c r="H682">
        <v>3</v>
      </c>
      <c r="I682" t="s">
        <v>1053</v>
      </c>
      <c r="J682" t="s">
        <v>1054</v>
      </c>
      <c r="K682" t="s">
        <v>1055</v>
      </c>
      <c r="L682">
        <v>1348</v>
      </c>
      <c r="N682">
        <v>1009</v>
      </c>
      <c r="O682" t="s">
        <v>843</v>
      </c>
      <c r="P682" t="s">
        <v>843</v>
      </c>
      <c r="Q682">
        <v>1000</v>
      </c>
      <c r="W682">
        <v>0</v>
      </c>
      <c r="X682">
        <v>1337651512</v>
      </c>
      <c r="Y682">
        <f t="shared" si="339"/>
        <v>0</v>
      </c>
      <c r="AA682">
        <v>124600.13</v>
      </c>
      <c r="AB682">
        <v>0</v>
      </c>
      <c r="AC682">
        <v>0</v>
      </c>
      <c r="AD682">
        <v>0</v>
      </c>
      <c r="AE682">
        <v>116448.72</v>
      </c>
      <c r="AF682">
        <v>0</v>
      </c>
      <c r="AG682">
        <v>0</v>
      </c>
      <c r="AH682">
        <v>0</v>
      </c>
      <c r="AI682">
        <v>1.07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3.8999999999999998E-3</v>
      </c>
      <c r="AU682" t="s">
        <v>14</v>
      </c>
      <c r="AV682">
        <v>0</v>
      </c>
      <c r="AW682">
        <v>2</v>
      </c>
      <c r="AX682">
        <v>302025505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454.15000799999996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ROUND(Y682*Source!I307,7)</f>
        <v>0</v>
      </c>
      <c r="CY682">
        <f t="shared" si="340"/>
        <v>124600.13</v>
      </c>
      <c r="CZ682">
        <f t="shared" si="341"/>
        <v>116448.72</v>
      </c>
      <c r="DA682">
        <f t="shared" si="342"/>
        <v>1.07</v>
      </c>
      <c r="DB682">
        <f t="shared" si="343"/>
        <v>0</v>
      </c>
      <c r="DC682">
        <f t="shared" si="344"/>
        <v>0</v>
      </c>
      <c r="DD682" t="s">
        <v>3</v>
      </c>
      <c r="DE682" t="s">
        <v>3</v>
      </c>
      <c r="DF682">
        <f t="shared" si="345"/>
        <v>0</v>
      </c>
      <c r="DG682">
        <f t="shared" si="346"/>
        <v>0</v>
      </c>
      <c r="DH682">
        <f t="shared" si="319"/>
        <v>0</v>
      </c>
      <c r="DI682">
        <f t="shared" si="320"/>
        <v>0</v>
      </c>
      <c r="DJ682">
        <f t="shared" si="347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ROW(Source!A307)</f>
        <v>307</v>
      </c>
      <c r="B683">
        <v>302024475</v>
      </c>
      <c r="C683">
        <v>302019327</v>
      </c>
      <c r="D683">
        <v>277862733</v>
      </c>
      <c r="E683">
        <v>1</v>
      </c>
      <c r="F683">
        <v>1</v>
      </c>
      <c r="G683">
        <v>1</v>
      </c>
      <c r="H683">
        <v>3</v>
      </c>
      <c r="I683" t="s">
        <v>1119</v>
      </c>
      <c r="J683" t="s">
        <v>1120</v>
      </c>
      <c r="K683" t="s">
        <v>1121</v>
      </c>
      <c r="L683">
        <v>1346</v>
      </c>
      <c r="N683">
        <v>1009</v>
      </c>
      <c r="O683" t="s">
        <v>1059</v>
      </c>
      <c r="P683" t="s">
        <v>1059</v>
      </c>
      <c r="Q683">
        <v>1</v>
      </c>
      <c r="W683">
        <v>0</v>
      </c>
      <c r="X683">
        <v>1008260642</v>
      </c>
      <c r="Y683">
        <f t="shared" si="339"/>
        <v>0</v>
      </c>
      <c r="AA683">
        <v>318.25</v>
      </c>
      <c r="AB683">
        <v>0</v>
      </c>
      <c r="AC683">
        <v>0</v>
      </c>
      <c r="AD683">
        <v>0</v>
      </c>
      <c r="AE683">
        <v>284.14999999999998</v>
      </c>
      <c r="AF683">
        <v>0</v>
      </c>
      <c r="AG683">
        <v>0</v>
      </c>
      <c r="AH683">
        <v>0</v>
      </c>
      <c r="AI683">
        <v>1.1200000000000001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5.0000000000000001E-3</v>
      </c>
      <c r="AU683" t="s">
        <v>14</v>
      </c>
      <c r="AV683">
        <v>0</v>
      </c>
      <c r="AW683">
        <v>2</v>
      </c>
      <c r="AX683">
        <v>302025506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1.42075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ROUND(Y683*Source!I307,7)</f>
        <v>0</v>
      </c>
      <c r="CY683">
        <f t="shared" si="340"/>
        <v>318.25</v>
      </c>
      <c r="CZ683">
        <f t="shared" si="341"/>
        <v>284.14999999999998</v>
      </c>
      <c r="DA683">
        <f t="shared" si="342"/>
        <v>1.1200000000000001</v>
      </c>
      <c r="DB683">
        <f t="shared" si="343"/>
        <v>0</v>
      </c>
      <c r="DC683">
        <f t="shared" si="344"/>
        <v>0</v>
      </c>
      <c r="DD683" t="s">
        <v>3</v>
      </c>
      <c r="DE683" t="s">
        <v>3</v>
      </c>
      <c r="DF683">
        <f t="shared" si="345"/>
        <v>0</v>
      </c>
      <c r="DG683">
        <f t="shared" si="346"/>
        <v>0</v>
      </c>
      <c r="DH683">
        <f t="shared" si="319"/>
        <v>0</v>
      </c>
      <c r="DI683">
        <f t="shared" si="320"/>
        <v>0</v>
      </c>
      <c r="DJ683">
        <f t="shared" si="347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ROW(Source!A307)</f>
        <v>307</v>
      </c>
      <c r="B684">
        <v>302024475</v>
      </c>
      <c r="C684">
        <v>302019327</v>
      </c>
      <c r="D684">
        <v>277862797</v>
      </c>
      <c r="E684">
        <v>1</v>
      </c>
      <c r="F684">
        <v>1</v>
      </c>
      <c r="G684">
        <v>1</v>
      </c>
      <c r="H684">
        <v>3</v>
      </c>
      <c r="I684" t="s">
        <v>1122</v>
      </c>
      <c r="J684" t="s">
        <v>1123</v>
      </c>
      <c r="K684" t="s">
        <v>1124</v>
      </c>
      <c r="L684">
        <v>1346</v>
      </c>
      <c r="N684">
        <v>1009</v>
      </c>
      <c r="O684" t="s">
        <v>1059</v>
      </c>
      <c r="P684" t="s">
        <v>1059</v>
      </c>
      <c r="Q684">
        <v>1</v>
      </c>
      <c r="W684">
        <v>0</v>
      </c>
      <c r="X684">
        <v>1325065969</v>
      </c>
      <c r="Y684">
        <f t="shared" si="339"/>
        <v>0</v>
      </c>
      <c r="AA684">
        <v>116.84</v>
      </c>
      <c r="AB684">
        <v>0</v>
      </c>
      <c r="AC684">
        <v>0</v>
      </c>
      <c r="AD684">
        <v>0</v>
      </c>
      <c r="AE684">
        <v>104.32</v>
      </c>
      <c r="AF684">
        <v>0</v>
      </c>
      <c r="AG684">
        <v>0</v>
      </c>
      <c r="AH684">
        <v>0</v>
      </c>
      <c r="AI684">
        <v>1.1200000000000001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1.7999999999999999E-2</v>
      </c>
      <c r="AU684" t="s">
        <v>14</v>
      </c>
      <c r="AV684">
        <v>0</v>
      </c>
      <c r="AW684">
        <v>2</v>
      </c>
      <c r="AX684">
        <v>302025507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1.8777599999999997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ROUND(Y684*Source!I307,7)</f>
        <v>0</v>
      </c>
      <c r="CY684">
        <f t="shared" si="340"/>
        <v>116.84</v>
      </c>
      <c r="CZ684">
        <f t="shared" si="341"/>
        <v>104.32</v>
      </c>
      <c r="DA684">
        <f t="shared" si="342"/>
        <v>1.1200000000000001</v>
      </c>
      <c r="DB684">
        <f t="shared" si="343"/>
        <v>0</v>
      </c>
      <c r="DC684">
        <f t="shared" si="344"/>
        <v>0</v>
      </c>
      <c r="DD684" t="s">
        <v>3</v>
      </c>
      <c r="DE684" t="s">
        <v>3</v>
      </c>
      <c r="DF684">
        <f t="shared" si="345"/>
        <v>0</v>
      </c>
      <c r="DG684">
        <f t="shared" si="346"/>
        <v>0</v>
      </c>
      <c r="DH684">
        <f t="shared" si="319"/>
        <v>0</v>
      </c>
      <c r="DI684">
        <f t="shared" si="320"/>
        <v>0</v>
      </c>
      <c r="DJ684">
        <f t="shared" si="347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ROW(Source!A307)</f>
        <v>307</v>
      </c>
      <c r="B685">
        <v>302024475</v>
      </c>
      <c r="C685">
        <v>302019327</v>
      </c>
      <c r="D685">
        <v>277865432</v>
      </c>
      <c r="E685">
        <v>1</v>
      </c>
      <c r="F685">
        <v>1</v>
      </c>
      <c r="G685">
        <v>1</v>
      </c>
      <c r="H685">
        <v>3</v>
      </c>
      <c r="I685" t="s">
        <v>1125</v>
      </c>
      <c r="J685" t="s">
        <v>1126</v>
      </c>
      <c r="K685" t="s">
        <v>1127</v>
      </c>
      <c r="L685">
        <v>1346</v>
      </c>
      <c r="N685">
        <v>1009</v>
      </c>
      <c r="O685" t="s">
        <v>1059</v>
      </c>
      <c r="P685" t="s">
        <v>1059</v>
      </c>
      <c r="Q685">
        <v>1</v>
      </c>
      <c r="W685">
        <v>0</v>
      </c>
      <c r="X685">
        <v>351792053</v>
      </c>
      <c r="Y685">
        <f t="shared" si="339"/>
        <v>0</v>
      </c>
      <c r="AA685">
        <v>198.36</v>
      </c>
      <c r="AB685">
        <v>0</v>
      </c>
      <c r="AC685">
        <v>0</v>
      </c>
      <c r="AD685">
        <v>0</v>
      </c>
      <c r="AE685">
        <v>206.62</v>
      </c>
      <c r="AF685">
        <v>0</v>
      </c>
      <c r="AG685">
        <v>0</v>
      </c>
      <c r="AH685">
        <v>0</v>
      </c>
      <c r="AI685">
        <v>0.96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5.6000000000000001E-2</v>
      </c>
      <c r="AU685" t="s">
        <v>14</v>
      </c>
      <c r="AV685">
        <v>0</v>
      </c>
      <c r="AW685">
        <v>2</v>
      </c>
      <c r="AX685">
        <v>302025508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11.57072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ROUND(Y685*Source!I307,7)</f>
        <v>0</v>
      </c>
      <c r="CY685">
        <f t="shared" si="340"/>
        <v>198.36</v>
      </c>
      <c r="CZ685">
        <f t="shared" si="341"/>
        <v>206.62</v>
      </c>
      <c r="DA685">
        <f t="shared" si="342"/>
        <v>0.96</v>
      </c>
      <c r="DB685">
        <f t="shared" si="343"/>
        <v>0</v>
      </c>
      <c r="DC685">
        <f t="shared" si="344"/>
        <v>0</v>
      </c>
      <c r="DD685" t="s">
        <v>3</v>
      </c>
      <c r="DE685" t="s">
        <v>3</v>
      </c>
      <c r="DF685">
        <f t="shared" si="345"/>
        <v>0</v>
      </c>
      <c r="DG685">
        <f t="shared" si="346"/>
        <v>0</v>
      </c>
      <c r="DH685">
        <f t="shared" si="319"/>
        <v>0</v>
      </c>
      <c r="DI685">
        <f t="shared" si="320"/>
        <v>0</v>
      </c>
      <c r="DJ685">
        <f t="shared" si="347"/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ROW(Source!A307)</f>
        <v>307</v>
      </c>
      <c r="B686">
        <v>302024475</v>
      </c>
      <c r="C686">
        <v>302019327</v>
      </c>
      <c r="D686">
        <v>277865875</v>
      </c>
      <c r="E686">
        <v>1</v>
      </c>
      <c r="F686">
        <v>1</v>
      </c>
      <c r="G686">
        <v>1</v>
      </c>
      <c r="H686">
        <v>3</v>
      </c>
      <c r="I686" t="s">
        <v>1128</v>
      </c>
      <c r="J686" t="s">
        <v>1129</v>
      </c>
      <c r="K686" t="s">
        <v>1130</v>
      </c>
      <c r="L686">
        <v>1301</v>
      </c>
      <c r="N686">
        <v>1003</v>
      </c>
      <c r="O686" t="s">
        <v>877</v>
      </c>
      <c r="P686" t="s">
        <v>877</v>
      </c>
      <c r="Q686">
        <v>1</v>
      </c>
      <c r="W686">
        <v>0</v>
      </c>
      <c r="X686">
        <v>-1606348536</v>
      </c>
      <c r="Y686">
        <f t="shared" si="339"/>
        <v>0</v>
      </c>
      <c r="AA686">
        <v>20.92</v>
      </c>
      <c r="AB686">
        <v>0</v>
      </c>
      <c r="AC686">
        <v>0</v>
      </c>
      <c r="AD686">
        <v>0</v>
      </c>
      <c r="AE686">
        <v>14.43</v>
      </c>
      <c r="AF686">
        <v>0</v>
      </c>
      <c r="AG686">
        <v>0</v>
      </c>
      <c r="AH686">
        <v>0</v>
      </c>
      <c r="AI686">
        <v>1.45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4.99</v>
      </c>
      <c r="AU686" t="s">
        <v>14</v>
      </c>
      <c r="AV686">
        <v>0</v>
      </c>
      <c r="AW686">
        <v>2</v>
      </c>
      <c r="AX686">
        <v>302025509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72.005700000000004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ROUND(Y686*Source!I307,7)</f>
        <v>0</v>
      </c>
      <c r="CY686">
        <f t="shared" si="340"/>
        <v>20.92</v>
      </c>
      <c r="CZ686">
        <f t="shared" si="341"/>
        <v>14.43</v>
      </c>
      <c r="DA686">
        <f t="shared" si="342"/>
        <v>1.45</v>
      </c>
      <c r="DB686">
        <f t="shared" si="343"/>
        <v>0</v>
      </c>
      <c r="DC686">
        <f t="shared" si="344"/>
        <v>0</v>
      </c>
      <c r="DD686" t="s">
        <v>3</v>
      </c>
      <c r="DE686" t="s">
        <v>3</v>
      </c>
      <c r="DF686">
        <f t="shared" si="345"/>
        <v>0</v>
      </c>
      <c r="DG686">
        <f t="shared" si="346"/>
        <v>0</v>
      </c>
      <c r="DH686">
        <f t="shared" si="319"/>
        <v>0</v>
      </c>
      <c r="DI686">
        <f t="shared" si="320"/>
        <v>0</v>
      </c>
      <c r="DJ686">
        <f t="shared" si="347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ROW(Source!A307)</f>
        <v>307</v>
      </c>
      <c r="B687">
        <v>302024475</v>
      </c>
      <c r="C687">
        <v>302019327</v>
      </c>
      <c r="D687">
        <v>277881757</v>
      </c>
      <c r="E687">
        <v>1</v>
      </c>
      <c r="F687">
        <v>1</v>
      </c>
      <c r="G687">
        <v>1</v>
      </c>
      <c r="H687">
        <v>3</v>
      </c>
      <c r="I687" t="s">
        <v>1076</v>
      </c>
      <c r="J687" t="s">
        <v>1077</v>
      </c>
      <c r="K687" t="s">
        <v>1078</v>
      </c>
      <c r="L687">
        <v>1348</v>
      </c>
      <c r="N687">
        <v>1009</v>
      </c>
      <c r="O687" t="s">
        <v>843</v>
      </c>
      <c r="P687" t="s">
        <v>843</v>
      </c>
      <c r="Q687">
        <v>1000</v>
      </c>
      <c r="W687">
        <v>0</v>
      </c>
      <c r="X687">
        <v>-30100679</v>
      </c>
      <c r="Y687">
        <f t="shared" si="339"/>
        <v>0</v>
      </c>
      <c r="AA687">
        <v>1071093.53</v>
      </c>
      <c r="AB687">
        <v>0</v>
      </c>
      <c r="AC687">
        <v>0</v>
      </c>
      <c r="AD687">
        <v>0</v>
      </c>
      <c r="AE687">
        <v>1050091.7</v>
      </c>
      <c r="AF687">
        <v>0</v>
      </c>
      <c r="AG687">
        <v>0</v>
      </c>
      <c r="AH687">
        <v>0</v>
      </c>
      <c r="AI687">
        <v>1.02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3.0000000000000001E-5</v>
      </c>
      <c r="AU687" t="s">
        <v>14</v>
      </c>
      <c r="AV687">
        <v>0</v>
      </c>
      <c r="AW687">
        <v>2</v>
      </c>
      <c r="AX687">
        <v>302025510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31.502751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ROUND(Y687*Source!I307,7)</f>
        <v>0</v>
      </c>
      <c r="CY687">
        <f t="shared" si="340"/>
        <v>1071093.53</v>
      </c>
      <c r="CZ687">
        <f t="shared" si="341"/>
        <v>1050091.7</v>
      </c>
      <c r="DA687">
        <f t="shared" si="342"/>
        <v>1.02</v>
      </c>
      <c r="DB687">
        <f t="shared" si="343"/>
        <v>0</v>
      </c>
      <c r="DC687">
        <f t="shared" si="344"/>
        <v>0</v>
      </c>
      <c r="DD687" t="s">
        <v>3</v>
      </c>
      <c r="DE687" t="s">
        <v>3</v>
      </c>
      <c r="DF687">
        <f t="shared" si="345"/>
        <v>0</v>
      </c>
      <c r="DG687">
        <f t="shared" si="346"/>
        <v>0</v>
      </c>
      <c r="DH687">
        <f t="shared" si="319"/>
        <v>0</v>
      </c>
      <c r="DI687">
        <f t="shared" si="320"/>
        <v>0</v>
      </c>
      <c r="DJ687">
        <f t="shared" si="347"/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ROW(Source!A307)</f>
        <v>307</v>
      </c>
      <c r="B688">
        <v>302024475</v>
      </c>
      <c r="C688">
        <v>302019327</v>
      </c>
      <c r="D688">
        <v>277881818</v>
      </c>
      <c r="E688">
        <v>1</v>
      </c>
      <c r="F688">
        <v>1</v>
      </c>
      <c r="G688">
        <v>1</v>
      </c>
      <c r="H688">
        <v>3</v>
      </c>
      <c r="I688" t="s">
        <v>1056</v>
      </c>
      <c r="J688" t="s">
        <v>1057</v>
      </c>
      <c r="K688" t="s">
        <v>1058</v>
      </c>
      <c r="L688">
        <v>1346</v>
      </c>
      <c r="N688">
        <v>1009</v>
      </c>
      <c r="O688" t="s">
        <v>1059</v>
      </c>
      <c r="P688" t="s">
        <v>1059</v>
      </c>
      <c r="Q688">
        <v>1</v>
      </c>
      <c r="W688">
        <v>0</v>
      </c>
      <c r="X688">
        <v>1607157956</v>
      </c>
      <c r="Y688">
        <f t="shared" si="339"/>
        <v>0</v>
      </c>
      <c r="AA688">
        <v>1400.99</v>
      </c>
      <c r="AB688">
        <v>0</v>
      </c>
      <c r="AC688">
        <v>0</v>
      </c>
      <c r="AD688">
        <v>0</v>
      </c>
      <c r="AE688">
        <v>870.18</v>
      </c>
      <c r="AF688">
        <v>0</v>
      </c>
      <c r="AG688">
        <v>0</v>
      </c>
      <c r="AH688">
        <v>0</v>
      </c>
      <c r="AI688">
        <v>1.61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0.53</v>
      </c>
      <c r="AU688" t="s">
        <v>14</v>
      </c>
      <c r="AV688">
        <v>0</v>
      </c>
      <c r="AW688">
        <v>2</v>
      </c>
      <c r="AX688">
        <v>302025511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461.19540000000001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ROUND(Y688*Source!I307,7)</f>
        <v>0</v>
      </c>
      <c r="CY688">
        <f t="shared" si="340"/>
        <v>1400.99</v>
      </c>
      <c r="CZ688">
        <f t="shared" si="341"/>
        <v>870.18</v>
      </c>
      <c r="DA688">
        <f t="shared" si="342"/>
        <v>1.61</v>
      </c>
      <c r="DB688">
        <f t="shared" si="343"/>
        <v>0</v>
      </c>
      <c r="DC688">
        <f t="shared" si="344"/>
        <v>0</v>
      </c>
      <c r="DD688" t="s">
        <v>3</v>
      </c>
      <c r="DE688" t="s">
        <v>3</v>
      </c>
      <c r="DF688">
        <f t="shared" si="345"/>
        <v>0</v>
      </c>
      <c r="DG688">
        <f t="shared" si="346"/>
        <v>0</v>
      </c>
      <c r="DH688">
        <f t="shared" si="319"/>
        <v>0</v>
      </c>
      <c r="DI688">
        <f t="shared" si="320"/>
        <v>0</v>
      </c>
      <c r="DJ688">
        <f t="shared" si="347"/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ROW(Source!A307)</f>
        <v>307</v>
      </c>
      <c r="B689">
        <v>302024475</v>
      </c>
      <c r="C689">
        <v>302019327</v>
      </c>
      <c r="D689">
        <v>277881843</v>
      </c>
      <c r="E689">
        <v>1</v>
      </c>
      <c r="F689">
        <v>1</v>
      </c>
      <c r="G689">
        <v>1</v>
      </c>
      <c r="H689">
        <v>3</v>
      </c>
      <c r="I689" t="s">
        <v>1156</v>
      </c>
      <c r="J689" t="s">
        <v>1157</v>
      </c>
      <c r="K689" t="s">
        <v>1158</v>
      </c>
      <c r="L689">
        <v>1346</v>
      </c>
      <c r="N689">
        <v>1009</v>
      </c>
      <c r="O689" t="s">
        <v>1059</v>
      </c>
      <c r="P689" t="s">
        <v>1059</v>
      </c>
      <c r="Q689">
        <v>1</v>
      </c>
      <c r="W689">
        <v>0</v>
      </c>
      <c r="X689">
        <v>-385227147</v>
      </c>
      <c r="Y689">
        <f t="shared" si="339"/>
        <v>0</v>
      </c>
      <c r="AA689">
        <v>4083.68</v>
      </c>
      <c r="AB689">
        <v>0</v>
      </c>
      <c r="AC689">
        <v>0</v>
      </c>
      <c r="AD689">
        <v>0</v>
      </c>
      <c r="AE689">
        <v>2536.4499999999998</v>
      </c>
      <c r="AF689">
        <v>0</v>
      </c>
      <c r="AG689">
        <v>0</v>
      </c>
      <c r="AH689">
        <v>0</v>
      </c>
      <c r="AI689">
        <v>1.61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9.1999999999999998E-3</v>
      </c>
      <c r="AU689" t="s">
        <v>14</v>
      </c>
      <c r="AV689">
        <v>0</v>
      </c>
      <c r="AW689">
        <v>2</v>
      </c>
      <c r="AX689">
        <v>302025512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23.335339999999999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ROUND(Y689*Source!I307,7)</f>
        <v>0</v>
      </c>
      <c r="CY689">
        <f t="shared" si="340"/>
        <v>4083.68</v>
      </c>
      <c r="CZ689">
        <f t="shared" si="341"/>
        <v>2536.4499999999998</v>
      </c>
      <c r="DA689">
        <f t="shared" si="342"/>
        <v>1.61</v>
      </c>
      <c r="DB689">
        <f t="shared" si="343"/>
        <v>0</v>
      </c>
      <c r="DC689">
        <f t="shared" si="344"/>
        <v>0</v>
      </c>
      <c r="DD689" t="s">
        <v>3</v>
      </c>
      <c r="DE689" t="s">
        <v>3</v>
      </c>
      <c r="DF689">
        <f t="shared" si="345"/>
        <v>0</v>
      </c>
      <c r="DG689">
        <f t="shared" si="346"/>
        <v>0</v>
      </c>
      <c r="DH689">
        <f t="shared" si="319"/>
        <v>0</v>
      </c>
      <c r="DI689">
        <f t="shared" si="320"/>
        <v>0</v>
      </c>
      <c r="DJ689">
        <f t="shared" si="347"/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ROW(Source!A307)</f>
        <v>307</v>
      </c>
      <c r="B690">
        <v>302024475</v>
      </c>
      <c r="C690">
        <v>302019327</v>
      </c>
      <c r="D690">
        <v>277895648</v>
      </c>
      <c r="E690">
        <v>1</v>
      </c>
      <c r="F690">
        <v>1</v>
      </c>
      <c r="G690">
        <v>1</v>
      </c>
      <c r="H690">
        <v>3</v>
      </c>
      <c r="I690" t="s">
        <v>1159</v>
      </c>
      <c r="J690" t="s">
        <v>1160</v>
      </c>
      <c r="K690" t="s">
        <v>1161</v>
      </c>
      <c r="L690">
        <v>1346</v>
      </c>
      <c r="N690">
        <v>1009</v>
      </c>
      <c r="O690" t="s">
        <v>1059</v>
      </c>
      <c r="P690" t="s">
        <v>1059</v>
      </c>
      <c r="Q690">
        <v>1</v>
      </c>
      <c r="W690">
        <v>0</v>
      </c>
      <c r="X690">
        <v>-991156749</v>
      </c>
      <c r="Y690">
        <f t="shared" si="339"/>
        <v>0</v>
      </c>
      <c r="AA690">
        <v>2660.99</v>
      </c>
      <c r="AB690">
        <v>0</v>
      </c>
      <c r="AC690">
        <v>0</v>
      </c>
      <c r="AD690">
        <v>0</v>
      </c>
      <c r="AE690">
        <v>1928.25</v>
      </c>
      <c r="AF690">
        <v>0</v>
      </c>
      <c r="AG690">
        <v>0</v>
      </c>
      <c r="AH690">
        <v>0</v>
      </c>
      <c r="AI690">
        <v>1.38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1.2999999999999999E-2</v>
      </c>
      <c r="AU690" t="s">
        <v>14</v>
      </c>
      <c r="AV690">
        <v>0</v>
      </c>
      <c r="AW690">
        <v>2</v>
      </c>
      <c r="AX690">
        <v>302025513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25.067249999999998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ROUND(Y690*Source!I307,7)</f>
        <v>0</v>
      </c>
      <c r="CY690">
        <f t="shared" si="340"/>
        <v>2660.99</v>
      </c>
      <c r="CZ690">
        <f t="shared" si="341"/>
        <v>1928.25</v>
      </c>
      <c r="DA690">
        <f t="shared" si="342"/>
        <v>1.38</v>
      </c>
      <c r="DB690">
        <f t="shared" si="343"/>
        <v>0</v>
      </c>
      <c r="DC690">
        <f t="shared" si="344"/>
        <v>0</v>
      </c>
      <c r="DD690" t="s">
        <v>3</v>
      </c>
      <c r="DE690" t="s">
        <v>3</v>
      </c>
      <c r="DF690">
        <f t="shared" si="345"/>
        <v>0</v>
      </c>
      <c r="DG690">
        <f t="shared" si="346"/>
        <v>0</v>
      </c>
      <c r="DH690">
        <f t="shared" si="319"/>
        <v>0</v>
      </c>
      <c r="DI690">
        <f t="shared" si="320"/>
        <v>0</v>
      </c>
      <c r="DJ690">
        <f t="shared" si="347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ROW(Source!A307)</f>
        <v>307</v>
      </c>
      <c r="B691">
        <v>302024475</v>
      </c>
      <c r="C691">
        <v>302019327</v>
      </c>
      <c r="D691">
        <v>277907649</v>
      </c>
      <c r="E691">
        <v>1</v>
      </c>
      <c r="F691">
        <v>1</v>
      </c>
      <c r="G691">
        <v>1</v>
      </c>
      <c r="H691">
        <v>3</v>
      </c>
      <c r="I691" t="s">
        <v>1131</v>
      </c>
      <c r="J691" t="s">
        <v>1132</v>
      </c>
      <c r="K691" t="s">
        <v>1133</v>
      </c>
      <c r="L691">
        <v>1346</v>
      </c>
      <c r="N691">
        <v>1009</v>
      </c>
      <c r="O691" t="s">
        <v>1059</v>
      </c>
      <c r="P691" t="s">
        <v>1059</v>
      </c>
      <c r="Q691">
        <v>1</v>
      </c>
      <c r="W691">
        <v>0</v>
      </c>
      <c r="X691">
        <v>195053230</v>
      </c>
      <c r="Y691">
        <f t="shared" si="339"/>
        <v>0</v>
      </c>
      <c r="AA691">
        <v>1798.07</v>
      </c>
      <c r="AB691">
        <v>0</v>
      </c>
      <c r="AC691">
        <v>0</v>
      </c>
      <c r="AD691">
        <v>0</v>
      </c>
      <c r="AE691">
        <v>1912.84</v>
      </c>
      <c r="AF691">
        <v>0</v>
      </c>
      <c r="AG691">
        <v>0</v>
      </c>
      <c r="AH691">
        <v>0</v>
      </c>
      <c r="AI691">
        <v>0.94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5.0000000000000001E-3</v>
      </c>
      <c r="AU691" t="s">
        <v>14</v>
      </c>
      <c r="AV691">
        <v>0</v>
      </c>
      <c r="AW691">
        <v>2</v>
      </c>
      <c r="AX691">
        <v>302025514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9.5641999999999996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ROUND(Y691*Source!I307,7)</f>
        <v>0</v>
      </c>
      <c r="CY691">
        <f t="shared" si="340"/>
        <v>1798.07</v>
      </c>
      <c r="CZ691">
        <f t="shared" si="341"/>
        <v>1912.84</v>
      </c>
      <c r="DA691">
        <f t="shared" si="342"/>
        <v>0.94</v>
      </c>
      <c r="DB691">
        <f t="shared" si="343"/>
        <v>0</v>
      </c>
      <c r="DC691">
        <f t="shared" si="344"/>
        <v>0</v>
      </c>
      <c r="DD691" t="s">
        <v>3</v>
      </c>
      <c r="DE691" t="s">
        <v>3</v>
      </c>
      <c r="DF691">
        <f t="shared" si="345"/>
        <v>0</v>
      </c>
      <c r="DG691">
        <f t="shared" si="346"/>
        <v>0</v>
      </c>
      <c r="DH691">
        <f t="shared" si="319"/>
        <v>0</v>
      </c>
      <c r="DI691">
        <f t="shared" si="320"/>
        <v>0</v>
      </c>
      <c r="DJ691">
        <f t="shared" si="347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ROW(Source!A307)</f>
        <v>307</v>
      </c>
      <c r="B692">
        <v>302024475</v>
      </c>
      <c r="C692">
        <v>302019327</v>
      </c>
      <c r="D692">
        <v>277910574</v>
      </c>
      <c r="E692">
        <v>1</v>
      </c>
      <c r="F692">
        <v>1</v>
      </c>
      <c r="G692">
        <v>1</v>
      </c>
      <c r="H692">
        <v>3</v>
      </c>
      <c r="I692" t="s">
        <v>1153</v>
      </c>
      <c r="J692" t="s">
        <v>1154</v>
      </c>
      <c r="K692" t="s">
        <v>1155</v>
      </c>
      <c r="L692">
        <v>1371</v>
      </c>
      <c r="N692">
        <v>1013</v>
      </c>
      <c r="O692" t="s">
        <v>200</v>
      </c>
      <c r="P692" t="s">
        <v>200</v>
      </c>
      <c r="Q692">
        <v>1</v>
      </c>
      <c r="W692">
        <v>0</v>
      </c>
      <c r="X692">
        <v>-54192603</v>
      </c>
      <c r="Y692">
        <f t="shared" si="339"/>
        <v>0</v>
      </c>
      <c r="AA692">
        <v>735.46</v>
      </c>
      <c r="AB692">
        <v>0</v>
      </c>
      <c r="AC692">
        <v>0</v>
      </c>
      <c r="AD692">
        <v>0</v>
      </c>
      <c r="AE692">
        <v>579.1</v>
      </c>
      <c r="AF692">
        <v>0</v>
      </c>
      <c r="AG692">
        <v>0</v>
      </c>
      <c r="AH692">
        <v>0</v>
      </c>
      <c r="AI692">
        <v>1.27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</v>
      </c>
      <c r="AU692" t="s">
        <v>14</v>
      </c>
      <c r="AV692">
        <v>0</v>
      </c>
      <c r="AW692">
        <v>2</v>
      </c>
      <c r="AX692">
        <v>302025515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579.1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ROUND(Y692*Source!I307,7)</f>
        <v>0</v>
      </c>
      <c r="CY692">
        <f t="shared" si="340"/>
        <v>735.46</v>
      </c>
      <c r="CZ692">
        <f t="shared" si="341"/>
        <v>579.1</v>
      </c>
      <c r="DA692">
        <f t="shared" si="342"/>
        <v>1.27</v>
      </c>
      <c r="DB692">
        <f t="shared" si="343"/>
        <v>0</v>
      </c>
      <c r="DC692">
        <f t="shared" si="344"/>
        <v>0</v>
      </c>
      <c r="DD692" t="s">
        <v>3</v>
      </c>
      <c r="DE692" t="s">
        <v>3</v>
      </c>
      <c r="DF692">
        <f t="shared" si="345"/>
        <v>0</v>
      </c>
      <c r="DG692">
        <f t="shared" si="346"/>
        <v>0</v>
      </c>
      <c r="DH692">
        <f t="shared" si="319"/>
        <v>0</v>
      </c>
      <c r="DI692">
        <f t="shared" si="320"/>
        <v>0</v>
      </c>
      <c r="DJ692">
        <f t="shared" si="347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ROW(Source!A307)</f>
        <v>307</v>
      </c>
      <c r="B693">
        <v>302024475</v>
      </c>
      <c r="C693">
        <v>302019327</v>
      </c>
      <c r="D693">
        <v>277922793</v>
      </c>
      <c r="E693">
        <v>1</v>
      </c>
      <c r="F693">
        <v>1</v>
      </c>
      <c r="G693">
        <v>1</v>
      </c>
      <c r="H693">
        <v>3</v>
      </c>
      <c r="I693" t="s">
        <v>1137</v>
      </c>
      <c r="J693" t="s">
        <v>1138</v>
      </c>
      <c r="K693" t="s">
        <v>1139</v>
      </c>
      <c r="L693">
        <v>1425</v>
      </c>
      <c r="N693">
        <v>1013</v>
      </c>
      <c r="O693" t="s">
        <v>1086</v>
      </c>
      <c r="P693" t="s">
        <v>1086</v>
      </c>
      <c r="Q693">
        <v>1</v>
      </c>
      <c r="W693">
        <v>0</v>
      </c>
      <c r="X693">
        <v>1394025239</v>
      </c>
      <c r="Y693">
        <f t="shared" si="339"/>
        <v>0</v>
      </c>
      <c r="AA693">
        <v>60.02</v>
      </c>
      <c r="AB693">
        <v>0</v>
      </c>
      <c r="AC693">
        <v>0</v>
      </c>
      <c r="AD693">
        <v>0</v>
      </c>
      <c r="AE693">
        <v>47.26</v>
      </c>
      <c r="AF693">
        <v>0</v>
      </c>
      <c r="AG693">
        <v>0</v>
      </c>
      <c r="AH693">
        <v>0</v>
      </c>
      <c r="AI693">
        <v>1.27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0.3</v>
      </c>
      <c r="AU693" t="s">
        <v>14</v>
      </c>
      <c r="AV693">
        <v>0</v>
      </c>
      <c r="AW693">
        <v>2</v>
      </c>
      <c r="AX693">
        <v>302025516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14.177999999999999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ROUND(Y693*Source!I307,7)</f>
        <v>0</v>
      </c>
      <c r="CY693">
        <f t="shared" si="340"/>
        <v>60.02</v>
      </c>
      <c r="CZ693">
        <f t="shared" si="341"/>
        <v>47.26</v>
      </c>
      <c r="DA693">
        <f t="shared" si="342"/>
        <v>1.27</v>
      </c>
      <c r="DB693">
        <f t="shared" si="343"/>
        <v>0</v>
      </c>
      <c r="DC693">
        <f t="shared" si="344"/>
        <v>0</v>
      </c>
      <c r="DD693" t="s">
        <v>3</v>
      </c>
      <c r="DE693" t="s">
        <v>3</v>
      </c>
      <c r="DF693">
        <f t="shared" si="345"/>
        <v>0</v>
      </c>
      <c r="DG693">
        <f t="shared" si="346"/>
        <v>0</v>
      </c>
      <c r="DH693">
        <f t="shared" si="319"/>
        <v>0</v>
      </c>
      <c r="DI693">
        <f t="shared" si="320"/>
        <v>0</v>
      </c>
      <c r="DJ693">
        <f t="shared" si="347"/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ROW(Source!A307)</f>
        <v>307</v>
      </c>
      <c r="B694">
        <v>302024475</v>
      </c>
      <c r="C694">
        <v>302019327</v>
      </c>
      <c r="D694">
        <v>277922809</v>
      </c>
      <c r="E694">
        <v>1</v>
      </c>
      <c r="F694">
        <v>1</v>
      </c>
      <c r="G694">
        <v>1</v>
      </c>
      <c r="H694">
        <v>3</v>
      </c>
      <c r="I694" t="s">
        <v>1140</v>
      </c>
      <c r="J694" t="s">
        <v>1141</v>
      </c>
      <c r="K694" t="s">
        <v>1142</v>
      </c>
      <c r="L694">
        <v>1407</v>
      </c>
      <c r="N694">
        <v>1013</v>
      </c>
      <c r="O694" t="s">
        <v>1143</v>
      </c>
      <c r="P694" t="s">
        <v>1143</v>
      </c>
      <c r="Q694">
        <v>1</v>
      </c>
      <c r="W694">
        <v>0</v>
      </c>
      <c r="X694">
        <v>-317919792</v>
      </c>
      <c r="Y694">
        <f t="shared" si="339"/>
        <v>0</v>
      </c>
      <c r="AA694">
        <v>6597.27</v>
      </c>
      <c r="AB694">
        <v>0</v>
      </c>
      <c r="AC694">
        <v>0</v>
      </c>
      <c r="AD694">
        <v>0</v>
      </c>
      <c r="AE694">
        <v>6052.54</v>
      </c>
      <c r="AF694">
        <v>0</v>
      </c>
      <c r="AG694">
        <v>0</v>
      </c>
      <c r="AH694">
        <v>0</v>
      </c>
      <c r="AI694">
        <v>1.0900000000000001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1.4999999999999999E-2</v>
      </c>
      <c r="AU694" t="s">
        <v>14</v>
      </c>
      <c r="AV694">
        <v>0</v>
      </c>
      <c r="AW694">
        <v>2</v>
      </c>
      <c r="AX694">
        <v>302025517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90.7881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ROUND(Y694*Source!I307,7)</f>
        <v>0</v>
      </c>
      <c r="CY694">
        <f t="shared" si="340"/>
        <v>6597.27</v>
      </c>
      <c r="CZ694">
        <f t="shared" si="341"/>
        <v>6052.54</v>
      </c>
      <c r="DA694">
        <f t="shared" si="342"/>
        <v>1.0900000000000001</v>
      </c>
      <c r="DB694">
        <f t="shared" si="343"/>
        <v>0</v>
      </c>
      <c r="DC694">
        <f t="shared" si="344"/>
        <v>0</v>
      </c>
      <c r="DD694" t="s">
        <v>3</v>
      </c>
      <c r="DE694" t="s">
        <v>3</v>
      </c>
      <c r="DF694">
        <f t="shared" si="345"/>
        <v>0</v>
      </c>
      <c r="DG694">
        <f t="shared" si="346"/>
        <v>0</v>
      </c>
      <c r="DH694">
        <f t="shared" si="319"/>
        <v>0</v>
      </c>
      <c r="DI694">
        <f t="shared" si="320"/>
        <v>0</v>
      </c>
      <c r="DJ694">
        <f t="shared" si="347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ROW(Source!A307)</f>
        <v>307</v>
      </c>
      <c r="B695">
        <v>302024475</v>
      </c>
      <c r="C695">
        <v>302019327</v>
      </c>
      <c r="D695">
        <v>277933977</v>
      </c>
      <c r="E695">
        <v>1</v>
      </c>
      <c r="F695">
        <v>1</v>
      </c>
      <c r="G695">
        <v>1</v>
      </c>
      <c r="H695">
        <v>3</v>
      </c>
      <c r="I695" t="s">
        <v>1162</v>
      </c>
      <c r="J695" t="s">
        <v>1163</v>
      </c>
      <c r="K695" t="s">
        <v>1164</v>
      </c>
      <c r="L695">
        <v>1301</v>
      </c>
      <c r="N695">
        <v>1003</v>
      </c>
      <c r="O695" t="s">
        <v>877</v>
      </c>
      <c r="P695" t="s">
        <v>877</v>
      </c>
      <c r="Q695">
        <v>1</v>
      </c>
      <c r="W695">
        <v>0</v>
      </c>
      <c r="X695">
        <v>-154609673</v>
      </c>
      <c r="Y695">
        <f t="shared" si="339"/>
        <v>0</v>
      </c>
      <c r="AA695">
        <v>156.53</v>
      </c>
      <c r="AB695">
        <v>0</v>
      </c>
      <c r="AC695">
        <v>0</v>
      </c>
      <c r="AD695">
        <v>0</v>
      </c>
      <c r="AE695">
        <v>123.25</v>
      </c>
      <c r="AF695">
        <v>0</v>
      </c>
      <c r="AG695">
        <v>0</v>
      </c>
      <c r="AH695">
        <v>0</v>
      </c>
      <c r="AI695">
        <v>1.27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0.7</v>
      </c>
      <c r="AU695" t="s">
        <v>14</v>
      </c>
      <c r="AV695">
        <v>0</v>
      </c>
      <c r="AW695">
        <v>2</v>
      </c>
      <c r="AX695">
        <v>302025518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86.274999999999991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ROUND(Y695*Source!I307,7)</f>
        <v>0</v>
      </c>
      <c r="CY695">
        <f t="shared" si="340"/>
        <v>156.53</v>
      </c>
      <c r="CZ695">
        <f t="shared" si="341"/>
        <v>123.25</v>
      </c>
      <c r="DA695">
        <f t="shared" si="342"/>
        <v>1.27</v>
      </c>
      <c r="DB695">
        <f t="shared" si="343"/>
        <v>0</v>
      </c>
      <c r="DC695">
        <f t="shared" si="344"/>
        <v>0</v>
      </c>
      <c r="DD695" t="s">
        <v>3</v>
      </c>
      <c r="DE695" t="s">
        <v>3</v>
      </c>
      <c r="DF695">
        <f t="shared" si="345"/>
        <v>0</v>
      </c>
      <c r="DG695">
        <f t="shared" si="346"/>
        <v>0</v>
      </c>
      <c r="DH695">
        <f t="shared" si="319"/>
        <v>0</v>
      </c>
      <c r="DI695">
        <f t="shared" si="320"/>
        <v>0</v>
      </c>
      <c r="DJ695">
        <f t="shared" si="347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ROW(Source!A307)</f>
        <v>307</v>
      </c>
      <c r="B696">
        <v>302024475</v>
      </c>
      <c r="C696">
        <v>302019327</v>
      </c>
      <c r="D696">
        <v>277566433</v>
      </c>
      <c r="E696">
        <v>109</v>
      </c>
      <c r="F696">
        <v>1</v>
      </c>
      <c r="G696">
        <v>1</v>
      </c>
      <c r="H696">
        <v>3</v>
      </c>
      <c r="I696" t="s">
        <v>1046</v>
      </c>
      <c r="J696" t="s">
        <v>3</v>
      </c>
      <c r="K696" t="s">
        <v>1047</v>
      </c>
      <c r="L696">
        <v>3277935</v>
      </c>
      <c r="N696">
        <v>1013</v>
      </c>
      <c r="O696" t="s">
        <v>1048</v>
      </c>
      <c r="P696" t="s">
        <v>1048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302025519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ROUND(Y696*Source!I307,7)</f>
        <v>2</v>
      </c>
      <c r="CY696">
        <f t="shared" si="340"/>
        <v>0</v>
      </c>
      <c r="CZ696">
        <f t="shared" si="341"/>
        <v>0</v>
      </c>
      <c r="DA696">
        <f t="shared" si="342"/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>ROUND(ROUND(AE696,2)*CX696,2)</f>
        <v>0</v>
      </c>
      <c r="DG696">
        <f t="shared" si="346"/>
        <v>0</v>
      </c>
      <c r="DH696">
        <f t="shared" si="319"/>
        <v>0</v>
      </c>
      <c r="DI696">
        <f t="shared" si="320"/>
        <v>0</v>
      </c>
      <c r="DJ696">
        <f t="shared" si="347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ROW(Source!A343)</f>
        <v>343</v>
      </c>
      <c r="B697">
        <v>302024475</v>
      </c>
      <c r="C697">
        <v>302019368</v>
      </c>
      <c r="D697">
        <v>277560305</v>
      </c>
      <c r="E697">
        <v>109</v>
      </c>
      <c r="F697">
        <v>1</v>
      </c>
      <c r="G697">
        <v>1</v>
      </c>
      <c r="H697">
        <v>1</v>
      </c>
      <c r="I697" t="s">
        <v>1051</v>
      </c>
      <c r="J697" t="s">
        <v>3</v>
      </c>
      <c r="K697" t="s">
        <v>1052</v>
      </c>
      <c r="L697">
        <v>1191</v>
      </c>
      <c r="N697">
        <v>1013</v>
      </c>
      <c r="O697" t="s">
        <v>1038</v>
      </c>
      <c r="P697" t="s">
        <v>1038</v>
      </c>
      <c r="Q697">
        <v>1</v>
      </c>
      <c r="W697">
        <v>0</v>
      </c>
      <c r="X697">
        <v>-1111239348</v>
      </c>
      <c r="Y697">
        <f>(AT697*ROUND(0.3,7))</f>
        <v>3.5999999999999996</v>
      </c>
      <c r="AA697">
        <v>0</v>
      </c>
      <c r="AB697">
        <v>0</v>
      </c>
      <c r="AC697">
        <v>0</v>
      </c>
      <c r="AD697">
        <v>477.98</v>
      </c>
      <c r="AE697">
        <v>0</v>
      </c>
      <c r="AF697">
        <v>0</v>
      </c>
      <c r="AG697">
        <v>0</v>
      </c>
      <c r="AH697">
        <v>477.98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12</v>
      </c>
      <c r="AU697" t="s">
        <v>147</v>
      </c>
      <c r="AV697">
        <v>1</v>
      </c>
      <c r="AW697">
        <v>2</v>
      </c>
      <c r="AX697">
        <v>302025520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5735.76</v>
      </c>
      <c r="BN697">
        <v>12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1720.7279999999998</v>
      </c>
      <c r="BU697">
        <v>3.5999999999999996</v>
      </c>
      <c r="BV697">
        <v>0</v>
      </c>
      <c r="BW697">
        <v>1</v>
      </c>
      <c r="CU697">
        <f>ROUND(AT697*Source!I343*AH697*AL697,2)</f>
        <v>5735.76</v>
      </c>
      <c r="CV697">
        <f>ROUND(Y697*Source!I343,7)</f>
        <v>3.6</v>
      </c>
      <c r="CW697">
        <v>0</v>
      </c>
      <c r="CX697">
        <f>ROUND(Y697*Source!I343,7)</f>
        <v>3.6</v>
      </c>
      <c r="CY697">
        <f>AD697</f>
        <v>477.98</v>
      </c>
      <c r="CZ697">
        <f>AH697</f>
        <v>477.98</v>
      </c>
      <c r="DA697">
        <f>AL697</f>
        <v>1</v>
      </c>
      <c r="DB697">
        <f>ROUND((ROUND(AT697*CZ697,2)*ROUND(0.3,7)),6)</f>
        <v>1720.7280000000001</v>
      </c>
      <c r="DC697">
        <f>ROUND((ROUND(AT697*AG697,2)*ROUND(0.3,7)),6)</f>
        <v>0</v>
      </c>
      <c r="DD697" t="s">
        <v>3</v>
      </c>
      <c r="DE697" t="s">
        <v>3</v>
      </c>
      <c r="DF697">
        <f>ROUND(ROUND(AE697,2)*CX697,2)</f>
        <v>0</v>
      </c>
      <c r="DG697">
        <f t="shared" si="346"/>
        <v>0</v>
      </c>
      <c r="DH697">
        <f t="shared" si="319"/>
        <v>0</v>
      </c>
      <c r="DI697">
        <f t="shared" si="320"/>
        <v>1720.73</v>
      </c>
      <c r="DJ697">
        <f>DI697</f>
        <v>1720.73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ROW(Source!A343)</f>
        <v>343</v>
      </c>
      <c r="B698">
        <v>302024475</v>
      </c>
      <c r="C698">
        <v>302019368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1039</v>
      </c>
      <c r="J698" t="s">
        <v>3</v>
      </c>
      <c r="K698" t="s">
        <v>1040</v>
      </c>
      <c r="L698">
        <v>1191</v>
      </c>
      <c r="N698">
        <v>1013</v>
      </c>
      <c r="O698" t="s">
        <v>1038</v>
      </c>
      <c r="P698" t="s">
        <v>1038</v>
      </c>
      <c r="Q698">
        <v>1</v>
      </c>
      <c r="W698">
        <v>0</v>
      </c>
      <c r="X698">
        <v>-1417349443</v>
      </c>
      <c r="Y698">
        <f>(AT698*ROUND(0.3,7))</f>
        <v>0.45599999999999996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1.52</v>
      </c>
      <c r="AU698" t="s">
        <v>147</v>
      </c>
      <c r="AV698">
        <v>2</v>
      </c>
      <c r="AW698">
        <v>2</v>
      </c>
      <c r="AX698">
        <v>302025521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ROUND(Y698*Source!I343,7)</f>
        <v>0.45600000000000002</v>
      </c>
      <c r="CY698">
        <f>AD698</f>
        <v>0</v>
      </c>
      <c r="CZ698">
        <f>AH698</f>
        <v>0</v>
      </c>
      <c r="DA698">
        <f>AL698</f>
        <v>1</v>
      </c>
      <c r="DB698">
        <f>ROUND((ROUND(AT698*CZ698,2)*ROUND(0.3,7)),6)</f>
        <v>0</v>
      </c>
      <c r="DC698">
        <f>ROUND((ROUND(AT698*AG698,2)*ROUND(0.3,7)),6)</f>
        <v>0</v>
      </c>
      <c r="DD698" t="s">
        <v>3</v>
      </c>
      <c r="DE698" t="s">
        <v>3</v>
      </c>
      <c r="DF698">
        <f>ROUND(ROUND(AE698,2)*CX698,2)</f>
        <v>0</v>
      </c>
      <c r="DG698">
        <f t="shared" si="346"/>
        <v>0</v>
      </c>
      <c r="DH698">
        <f t="shared" si="319"/>
        <v>0</v>
      </c>
      <c r="DI698">
        <f t="shared" si="320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ROW(Source!A343)</f>
        <v>343</v>
      </c>
      <c r="B699">
        <v>302024475</v>
      </c>
      <c r="C699">
        <v>302019368</v>
      </c>
      <c r="D699">
        <v>277945608</v>
      </c>
      <c r="E699">
        <v>1</v>
      </c>
      <c r="F699">
        <v>1</v>
      </c>
      <c r="G699">
        <v>1</v>
      </c>
      <c r="H699">
        <v>2</v>
      </c>
      <c r="I699" t="s">
        <v>1060</v>
      </c>
      <c r="J699" t="s">
        <v>1061</v>
      </c>
      <c r="K699" t="s">
        <v>1062</v>
      </c>
      <c r="L699">
        <v>1368</v>
      </c>
      <c r="N699">
        <v>1011</v>
      </c>
      <c r="O699" t="s">
        <v>1044</v>
      </c>
      <c r="P699" t="s">
        <v>1044</v>
      </c>
      <c r="Q699">
        <v>1</v>
      </c>
      <c r="W699">
        <v>0</v>
      </c>
      <c r="X699">
        <v>-582323202</v>
      </c>
      <c r="Y699">
        <f>(AT699*ROUND(0.3,7))</f>
        <v>0.45599999999999996</v>
      </c>
      <c r="AA699">
        <v>0</v>
      </c>
      <c r="AB699">
        <v>1114.97</v>
      </c>
      <c r="AC699">
        <v>549.32000000000005</v>
      </c>
      <c r="AD699">
        <v>0</v>
      </c>
      <c r="AE699">
        <v>0</v>
      </c>
      <c r="AF699">
        <v>995.51</v>
      </c>
      <c r="AG699">
        <v>549.32000000000005</v>
      </c>
      <c r="AH699">
        <v>0</v>
      </c>
      <c r="AI699">
        <v>1</v>
      </c>
      <c r="AJ699">
        <v>1.1200000000000001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1.52</v>
      </c>
      <c r="AU699" t="s">
        <v>147</v>
      </c>
      <c r="AV699">
        <v>1</v>
      </c>
      <c r="AW699">
        <v>2</v>
      </c>
      <c r="AX699">
        <v>302025522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1513.1751999999999</v>
      </c>
      <c r="BL699">
        <v>834.96640000000014</v>
      </c>
      <c r="BM699">
        <v>0</v>
      </c>
      <c r="BN699">
        <v>0</v>
      </c>
      <c r="BO699">
        <v>1.52</v>
      </c>
      <c r="BP699">
        <v>1</v>
      </c>
      <c r="BQ699">
        <v>0</v>
      </c>
      <c r="BR699">
        <v>453.95255999999995</v>
      </c>
      <c r="BS699">
        <v>250.48992000000001</v>
      </c>
      <c r="BT699">
        <v>0</v>
      </c>
      <c r="BU699">
        <v>0</v>
      </c>
      <c r="BV699">
        <v>0.45599999999999996</v>
      </c>
      <c r="BW699">
        <v>1</v>
      </c>
      <c r="CV699">
        <v>0</v>
      </c>
      <c r="CW699">
        <f>ROUND(Y699*Source!I343*DO699,7)</f>
        <v>0.45600000000000002</v>
      </c>
      <c r="CX699">
        <f>ROUND(Y699*Source!I343,7)</f>
        <v>0.45600000000000002</v>
      </c>
      <c r="CY699">
        <f>AB699</f>
        <v>1114.97</v>
      </c>
      <c r="CZ699">
        <f>AF699</f>
        <v>995.51</v>
      </c>
      <c r="DA699">
        <f>AJ699</f>
        <v>1.1200000000000001</v>
      </c>
      <c r="DB699">
        <f>ROUND((ROUND(AT699*CZ699,2)*ROUND(0.3,7)),6)</f>
        <v>453.95400000000001</v>
      </c>
      <c r="DC699">
        <f>ROUND((ROUND(AT699*AG699,2)*ROUND(0.3,7)),6)</f>
        <v>250.49100000000001</v>
      </c>
      <c r="DD699" t="s">
        <v>3</v>
      </c>
      <c r="DE699" t="s">
        <v>3</v>
      </c>
      <c r="DF699">
        <f>ROUND(ROUND(AE699,2)*CX699,2)</f>
        <v>0</v>
      </c>
      <c r="DG699">
        <f>ROUND(ROUND(AF699*AJ699,2)*CX699,2)</f>
        <v>508.43</v>
      </c>
      <c r="DH699">
        <f t="shared" si="319"/>
        <v>250.49</v>
      </c>
      <c r="DI699">
        <f t="shared" si="320"/>
        <v>0</v>
      </c>
      <c r="DJ699">
        <f>DG699+DH699</f>
        <v>758.92000000000007</v>
      </c>
      <c r="DK699">
        <v>1</v>
      </c>
      <c r="DL699" t="s">
        <v>1045</v>
      </c>
      <c r="DM699">
        <v>5</v>
      </c>
      <c r="DN699" t="s">
        <v>1038</v>
      </c>
      <c r="DO699">
        <v>1</v>
      </c>
    </row>
    <row r="700" spans="1:119" x14ac:dyDescent="0.2">
      <c r="A700">
        <f>ROW(Source!A343)</f>
        <v>343</v>
      </c>
      <c r="B700">
        <v>302024475</v>
      </c>
      <c r="C700">
        <v>302019368</v>
      </c>
      <c r="D700">
        <v>277862413</v>
      </c>
      <c r="E700">
        <v>1</v>
      </c>
      <c r="F700">
        <v>1</v>
      </c>
      <c r="G700">
        <v>1</v>
      </c>
      <c r="H700">
        <v>3</v>
      </c>
      <c r="I700" t="s">
        <v>1116</v>
      </c>
      <c r="J700" t="s">
        <v>1117</v>
      </c>
      <c r="K700" t="s">
        <v>1118</v>
      </c>
      <c r="L700">
        <v>1348</v>
      </c>
      <c r="N700">
        <v>1009</v>
      </c>
      <c r="O700" t="s">
        <v>843</v>
      </c>
      <c r="P700" t="s">
        <v>843</v>
      </c>
      <c r="Q700">
        <v>1000</v>
      </c>
      <c r="W700">
        <v>0</v>
      </c>
      <c r="X700">
        <v>-2038862519</v>
      </c>
      <c r="Y700">
        <f t="shared" ref="Y700:Y712" si="348">(AT700*ROUND(0,7))</f>
        <v>0</v>
      </c>
      <c r="AA700">
        <v>27769.599999999999</v>
      </c>
      <c r="AB700">
        <v>0</v>
      </c>
      <c r="AC700">
        <v>0</v>
      </c>
      <c r="AD700">
        <v>0</v>
      </c>
      <c r="AE700">
        <v>23335.8</v>
      </c>
      <c r="AF700">
        <v>0</v>
      </c>
      <c r="AG700">
        <v>0</v>
      </c>
      <c r="AH700">
        <v>0</v>
      </c>
      <c r="AI700">
        <v>1.19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5.0000000000000001E-3</v>
      </c>
      <c r="AU700" t="s">
        <v>14</v>
      </c>
      <c r="AV700">
        <v>0</v>
      </c>
      <c r="AW700">
        <v>2</v>
      </c>
      <c r="AX700">
        <v>302025523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116.679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ROUND(Y700*Source!I343,7)</f>
        <v>0</v>
      </c>
      <c r="CY700">
        <f t="shared" ref="CY700:CY713" si="349">AA700</f>
        <v>27769.599999999999</v>
      </c>
      <c r="CZ700">
        <f t="shared" ref="CZ700:CZ713" si="350">AE700</f>
        <v>23335.8</v>
      </c>
      <c r="DA700">
        <f t="shared" ref="DA700:DA713" si="351">AI700</f>
        <v>1.19</v>
      </c>
      <c r="DB700">
        <f t="shared" ref="DB700:DB712" si="352">ROUND((ROUND(AT700*CZ700,2)*ROUND(0,7)),6)</f>
        <v>0</v>
      </c>
      <c r="DC700">
        <f t="shared" ref="DC700:DC712" si="353">ROUND((ROUND(AT700*AG700,2)*ROUND(0,7)),6)</f>
        <v>0</v>
      </c>
      <c r="DD700" t="s">
        <v>3</v>
      </c>
      <c r="DE700" t="s">
        <v>3</v>
      </c>
      <c r="DF700">
        <f t="shared" ref="DF700:DF712" si="354">ROUND(ROUND(AE700*AI700,2)*CX700,2)</f>
        <v>0</v>
      </c>
      <c r="DG700">
        <f t="shared" ref="DG700:DG715" si="355">ROUND(ROUND(AF700,2)*CX700,2)</f>
        <v>0</v>
      </c>
      <c r="DH700">
        <f t="shared" si="319"/>
        <v>0</v>
      </c>
      <c r="DI700">
        <f t="shared" si="320"/>
        <v>0</v>
      </c>
      <c r="DJ700">
        <f t="shared" ref="DJ700:DJ713" si="356"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ROW(Source!A343)</f>
        <v>343</v>
      </c>
      <c r="B701">
        <v>302024475</v>
      </c>
      <c r="C701">
        <v>302019368</v>
      </c>
      <c r="D701">
        <v>277862499</v>
      </c>
      <c r="E701">
        <v>1</v>
      </c>
      <c r="F701">
        <v>1</v>
      </c>
      <c r="G701">
        <v>1</v>
      </c>
      <c r="H701">
        <v>3</v>
      </c>
      <c r="I701" t="s">
        <v>1053</v>
      </c>
      <c r="J701" t="s">
        <v>1054</v>
      </c>
      <c r="K701" t="s">
        <v>1055</v>
      </c>
      <c r="L701">
        <v>1348</v>
      </c>
      <c r="N701">
        <v>1009</v>
      </c>
      <c r="O701" t="s">
        <v>843</v>
      </c>
      <c r="P701" t="s">
        <v>843</v>
      </c>
      <c r="Q701">
        <v>1000</v>
      </c>
      <c r="W701">
        <v>0</v>
      </c>
      <c r="X701">
        <v>1337651512</v>
      </c>
      <c r="Y701">
        <f t="shared" si="348"/>
        <v>0</v>
      </c>
      <c r="AA701">
        <v>124600.13</v>
      </c>
      <c r="AB701">
        <v>0</v>
      </c>
      <c r="AC701">
        <v>0</v>
      </c>
      <c r="AD701">
        <v>0</v>
      </c>
      <c r="AE701">
        <v>116448.72</v>
      </c>
      <c r="AF701">
        <v>0</v>
      </c>
      <c r="AG701">
        <v>0</v>
      </c>
      <c r="AH701">
        <v>0</v>
      </c>
      <c r="AI701">
        <v>1.07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1.9E-3</v>
      </c>
      <c r="AU701" t="s">
        <v>14</v>
      </c>
      <c r="AV701">
        <v>0</v>
      </c>
      <c r="AW701">
        <v>2</v>
      </c>
      <c r="AX701">
        <v>302025524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221.252568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ROUND(Y701*Source!I343,7)</f>
        <v>0</v>
      </c>
      <c r="CY701">
        <f t="shared" si="349"/>
        <v>124600.13</v>
      </c>
      <c r="CZ701">
        <f t="shared" si="350"/>
        <v>116448.72</v>
      </c>
      <c r="DA701">
        <f t="shared" si="351"/>
        <v>1.07</v>
      </c>
      <c r="DB701">
        <f t="shared" si="352"/>
        <v>0</v>
      </c>
      <c r="DC701">
        <f t="shared" si="353"/>
        <v>0</v>
      </c>
      <c r="DD701" t="s">
        <v>3</v>
      </c>
      <c r="DE701" t="s">
        <v>3</v>
      </c>
      <c r="DF701">
        <f t="shared" si="354"/>
        <v>0</v>
      </c>
      <c r="DG701">
        <f t="shared" si="355"/>
        <v>0</v>
      </c>
      <c r="DH701">
        <f t="shared" si="319"/>
        <v>0</v>
      </c>
      <c r="DI701">
        <f t="shared" si="320"/>
        <v>0</v>
      </c>
      <c r="DJ701">
        <f t="shared" si="356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ROW(Source!A343)</f>
        <v>343</v>
      </c>
      <c r="B702">
        <v>302024475</v>
      </c>
      <c r="C702">
        <v>302019368</v>
      </c>
      <c r="D702">
        <v>277862733</v>
      </c>
      <c r="E702">
        <v>1</v>
      </c>
      <c r="F702">
        <v>1</v>
      </c>
      <c r="G702">
        <v>1</v>
      </c>
      <c r="H702">
        <v>3</v>
      </c>
      <c r="I702" t="s">
        <v>1119</v>
      </c>
      <c r="J702" t="s">
        <v>1120</v>
      </c>
      <c r="K702" t="s">
        <v>1121</v>
      </c>
      <c r="L702">
        <v>1346</v>
      </c>
      <c r="N702">
        <v>1009</v>
      </c>
      <c r="O702" t="s">
        <v>1059</v>
      </c>
      <c r="P702" t="s">
        <v>1059</v>
      </c>
      <c r="Q702">
        <v>1</v>
      </c>
      <c r="W702">
        <v>0</v>
      </c>
      <c r="X702">
        <v>1008260642</v>
      </c>
      <c r="Y702">
        <f t="shared" si="348"/>
        <v>0</v>
      </c>
      <c r="AA702">
        <v>318.25</v>
      </c>
      <c r="AB702">
        <v>0</v>
      </c>
      <c r="AC702">
        <v>0</v>
      </c>
      <c r="AD702">
        <v>0</v>
      </c>
      <c r="AE702">
        <v>284.14999999999998</v>
      </c>
      <c r="AF702">
        <v>0</v>
      </c>
      <c r="AG702">
        <v>0</v>
      </c>
      <c r="AH702">
        <v>0</v>
      </c>
      <c r="AI702">
        <v>1.1200000000000001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4.3E-3</v>
      </c>
      <c r="AU702" t="s">
        <v>14</v>
      </c>
      <c r="AV702">
        <v>0</v>
      </c>
      <c r="AW702">
        <v>2</v>
      </c>
      <c r="AX702">
        <v>302025525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1.2218449999999998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ROUND(Y702*Source!I343,7)</f>
        <v>0</v>
      </c>
      <c r="CY702">
        <f t="shared" si="349"/>
        <v>318.25</v>
      </c>
      <c r="CZ702">
        <f t="shared" si="350"/>
        <v>284.14999999999998</v>
      </c>
      <c r="DA702">
        <f t="shared" si="351"/>
        <v>1.1200000000000001</v>
      </c>
      <c r="DB702">
        <f t="shared" si="352"/>
        <v>0</v>
      </c>
      <c r="DC702">
        <f t="shared" si="353"/>
        <v>0</v>
      </c>
      <c r="DD702" t="s">
        <v>3</v>
      </c>
      <c r="DE702" t="s">
        <v>3</v>
      </c>
      <c r="DF702">
        <f t="shared" si="354"/>
        <v>0</v>
      </c>
      <c r="DG702">
        <f t="shared" si="355"/>
        <v>0</v>
      </c>
      <c r="DH702">
        <f t="shared" si="319"/>
        <v>0</v>
      </c>
      <c r="DI702">
        <f t="shared" si="320"/>
        <v>0</v>
      </c>
      <c r="DJ702">
        <f t="shared" si="356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ROW(Source!A343)</f>
        <v>343</v>
      </c>
      <c r="B703">
        <v>302024475</v>
      </c>
      <c r="C703">
        <v>302019368</v>
      </c>
      <c r="D703">
        <v>277862797</v>
      </c>
      <c r="E703">
        <v>1</v>
      </c>
      <c r="F703">
        <v>1</v>
      </c>
      <c r="G703">
        <v>1</v>
      </c>
      <c r="H703">
        <v>3</v>
      </c>
      <c r="I703" t="s">
        <v>1122</v>
      </c>
      <c r="J703" t="s">
        <v>1123</v>
      </c>
      <c r="K703" t="s">
        <v>1124</v>
      </c>
      <c r="L703">
        <v>1346</v>
      </c>
      <c r="N703">
        <v>1009</v>
      </c>
      <c r="O703" t="s">
        <v>1059</v>
      </c>
      <c r="P703" t="s">
        <v>1059</v>
      </c>
      <c r="Q703">
        <v>1</v>
      </c>
      <c r="W703">
        <v>0</v>
      </c>
      <c r="X703">
        <v>1325065969</v>
      </c>
      <c r="Y703">
        <f t="shared" si="348"/>
        <v>0</v>
      </c>
      <c r="AA703">
        <v>116.84</v>
      </c>
      <c r="AB703">
        <v>0</v>
      </c>
      <c r="AC703">
        <v>0</v>
      </c>
      <c r="AD703">
        <v>0</v>
      </c>
      <c r="AE703">
        <v>104.32</v>
      </c>
      <c r="AF703">
        <v>0</v>
      </c>
      <c r="AG703">
        <v>0</v>
      </c>
      <c r="AH703">
        <v>0</v>
      </c>
      <c r="AI703">
        <v>1.1200000000000001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3.5999999999999997E-2</v>
      </c>
      <c r="AU703" t="s">
        <v>14</v>
      </c>
      <c r="AV703">
        <v>0</v>
      </c>
      <c r="AW703">
        <v>2</v>
      </c>
      <c r="AX703">
        <v>302025526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3.7555199999999993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ROUND(Y703*Source!I343,7)</f>
        <v>0</v>
      </c>
      <c r="CY703">
        <f t="shared" si="349"/>
        <v>116.84</v>
      </c>
      <c r="CZ703">
        <f t="shared" si="350"/>
        <v>104.32</v>
      </c>
      <c r="DA703">
        <f t="shared" si="351"/>
        <v>1.1200000000000001</v>
      </c>
      <c r="DB703">
        <f t="shared" si="352"/>
        <v>0</v>
      </c>
      <c r="DC703">
        <f t="shared" si="353"/>
        <v>0</v>
      </c>
      <c r="DD703" t="s">
        <v>3</v>
      </c>
      <c r="DE703" t="s">
        <v>3</v>
      </c>
      <c r="DF703">
        <f t="shared" si="354"/>
        <v>0</v>
      </c>
      <c r="DG703">
        <f t="shared" si="355"/>
        <v>0</v>
      </c>
      <c r="DH703">
        <f t="shared" si="319"/>
        <v>0</v>
      </c>
      <c r="DI703">
        <f t="shared" si="320"/>
        <v>0</v>
      </c>
      <c r="DJ703">
        <f t="shared" si="356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ROW(Source!A343)</f>
        <v>343</v>
      </c>
      <c r="B704">
        <v>302024475</v>
      </c>
      <c r="C704">
        <v>302019368</v>
      </c>
      <c r="D704">
        <v>277865432</v>
      </c>
      <c r="E704">
        <v>1</v>
      </c>
      <c r="F704">
        <v>1</v>
      </c>
      <c r="G704">
        <v>1</v>
      </c>
      <c r="H704">
        <v>3</v>
      </c>
      <c r="I704" t="s">
        <v>1125</v>
      </c>
      <c r="J704" t="s">
        <v>1126</v>
      </c>
      <c r="K704" t="s">
        <v>1127</v>
      </c>
      <c r="L704">
        <v>1346</v>
      </c>
      <c r="N704">
        <v>1009</v>
      </c>
      <c r="O704" t="s">
        <v>1059</v>
      </c>
      <c r="P704" t="s">
        <v>1059</v>
      </c>
      <c r="Q704">
        <v>1</v>
      </c>
      <c r="W704">
        <v>0</v>
      </c>
      <c r="X704">
        <v>351792053</v>
      </c>
      <c r="Y704">
        <f t="shared" si="348"/>
        <v>0</v>
      </c>
      <c r="AA704">
        <v>198.36</v>
      </c>
      <c r="AB704">
        <v>0</v>
      </c>
      <c r="AC704">
        <v>0</v>
      </c>
      <c r="AD704">
        <v>0</v>
      </c>
      <c r="AE704">
        <v>206.62</v>
      </c>
      <c r="AF704">
        <v>0</v>
      </c>
      <c r="AG704">
        <v>0</v>
      </c>
      <c r="AH704">
        <v>0</v>
      </c>
      <c r="AI704">
        <v>0.96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0.02</v>
      </c>
      <c r="AU704" t="s">
        <v>14</v>
      </c>
      <c r="AV704">
        <v>0</v>
      </c>
      <c r="AW704">
        <v>2</v>
      </c>
      <c r="AX704">
        <v>302025527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4.1324000000000005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ROUND(Y704*Source!I343,7)</f>
        <v>0</v>
      </c>
      <c r="CY704">
        <f t="shared" si="349"/>
        <v>198.36</v>
      </c>
      <c r="CZ704">
        <f t="shared" si="350"/>
        <v>206.62</v>
      </c>
      <c r="DA704">
        <f t="shared" si="351"/>
        <v>0.96</v>
      </c>
      <c r="DB704">
        <f t="shared" si="352"/>
        <v>0</v>
      </c>
      <c r="DC704">
        <f t="shared" si="353"/>
        <v>0</v>
      </c>
      <c r="DD704" t="s">
        <v>3</v>
      </c>
      <c r="DE704" t="s">
        <v>3</v>
      </c>
      <c r="DF704">
        <f t="shared" si="354"/>
        <v>0</v>
      </c>
      <c r="DG704">
        <f t="shared" si="355"/>
        <v>0</v>
      </c>
      <c r="DH704">
        <f t="shared" si="319"/>
        <v>0</v>
      </c>
      <c r="DI704">
        <f t="shared" si="320"/>
        <v>0</v>
      </c>
      <c r="DJ704">
        <f t="shared" si="356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ROW(Source!A343)</f>
        <v>343</v>
      </c>
      <c r="B705">
        <v>302024475</v>
      </c>
      <c r="C705">
        <v>302019368</v>
      </c>
      <c r="D705">
        <v>277865875</v>
      </c>
      <c r="E705">
        <v>1</v>
      </c>
      <c r="F705">
        <v>1</v>
      </c>
      <c r="G705">
        <v>1</v>
      </c>
      <c r="H705">
        <v>3</v>
      </c>
      <c r="I705" t="s">
        <v>1128</v>
      </c>
      <c r="J705" t="s">
        <v>1129</v>
      </c>
      <c r="K705" t="s">
        <v>1130</v>
      </c>
      <c r="L705">
        <v>1301</v>
      </c>
      <c r="N705">
        <v>1003</v>
      </c>
      <c r="O705" t="s">
        <v>877</v>
      </c>
      <c r="P705" t="s">
        <v>877</v>
      </c>
      <c r="Q705">
        <v>1</v>
      </c>
      <c r="W705">
        <v>0</v>
      </c>
      <c r="X705">
        <v>-1606348536</v>
      </c>
      <c r="Y705">
        <f t="shared" si="348"/>
        <v>0</v>
      </c>
      <c r="AA705">
        <v>20.92</v>
      </c>
      <c r="AB705">
        <v>0</v>
      </c>
      <c r="AC705">
        <v>0</v>
      </c>
      <c r="AD705">
        <v>0</v>
      </c>
      <c r="AE705">
        <v>14.43</v>
      </c>
      <c r="AF705">
        <v>0</v>
      </c>
      <c r="AG705">
        <v>0</v>
      </c>
      <c r="AH705">
        <v>0</v>
      </c>
      <c r="AI705">
        <v>1.45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4.55</v>
      </c>
      <c r="AU705" t="s">
        <v>14</v>
      </c>
      <c r="AV705">
        <v>0</v>
      </c>
      <c r="AW705">
        <v>2</v>
      </c>
      <c r="AX705">
        <v>302025528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65.656499999999994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ROUND(Y705*Source!I343,7)</f>
        <v>0</v>
      </c>
      <c r="CY705">
        <f t="shared" si="349"/>
        <v>20.92</v>
      </c>
      <c r="CZ705">
        <f t="shared" si="350"/>
        <v>14.43</v>
      </c>
      <c r="DA705">
        <f t="shared" si="351"/>
        <v>1.45</v>
      </c>
      <c r="DB705">
        <f t="shared" si="352"/>
        <v>0</v>
      </c>
      <c r="DC705">
        <f t="shared" si="353"/>
        <v>0</v>
      </c>
      <c r="DD705" t="s">
        <v>3</v>
      </c>
      <c r="DE705" t="s">
        <v>3</v>
      </c>
      <c r="DF705">
        <f t="shared" si="354"/>
        <v>0</v>
      </c>
      <c r="DG705">
        <f t="shared" si="355"/>
        <v>0</v>
      </c>
      <c r="DH705">
        <f t="shared" ref="DH705:DH768" si="357">ROUND(ROUND(AG705,2)*CX705,2)</f>
        <v>0</v>
      </c>
      <c r="DI705">
        <f t="shared" ref="DI705:DI768" si="358">ROUND(ROUND(AH705,2)*CX705,2)</f>
        <v>0</v>
      </c>
      <c r="DJ705">
        <f t="shared" si="356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ROW(Source!A343)</f>
        <v>343</v>
      </c>
      <c r="B706">
        <v>302024475</v>
      </c>
      <c r="C706">
        <v>302019368</v>
      </c>
      <c r="D706">
        <v>277881757</v>
      </c>
      <c r="E706">
        <v>1</v>
      </c>
      <c r="F706">
        <v>1</v>
      </c>
      <c r="G706">
        <v>1</v>
      </c>
      <c r="H706">
        <v>3</v>
      </c>
      <c r="I706" t="s">
        <v>1076</v>
      </c>
      <c r="J706" t="s">
        <v>1077</v>
      </c>
      <c r="K706" t="s">
        <v>1078</v>
      </c>
      <c r="L706">
        <v>1348</v>
      </c>
      <c r="N706">
        <v>1009</v>
      </c>
      <c r="O706" t="s">
        <v>843</v>
      </c>
      <c r="P706" t="s">
        <v>843</v>
      </c>
      <c r="Q706">
        <v>1000</v>
      </c>
      <c r="W706">
        <v>0</v>
      </c>
      <c r="X706">
        <v>-30100679</v>
      </c>
      <c r="Y706">
        <f t="shared" si="348"/>
        <v>0</v>
      </c>
      <c r="AA706">
        <v>1071093.53</v>
      </c>
      <c r="AB706">
        <v>0</v>
      </c>
      <c r="AC706">
        <v>0</v>
      </c>
      <c r="AD706">
        <v>0</v>
      </c>
      <c r="AE706">
        <v>1050091.7</v>
      </c>
      <c r="AF706">
        <v>0</v>
      </c>
      <c r="AG706">
        <v>0</v>
      </c>
      <c r="AH706">
        <v>0</v>
      </c>
      <c r="AI706">
        <v>1.02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3.0000000000000001E-5</v>
      </c>
      <c r="AU706" t="s">
        <v>14</v>
      </c>
      <c r="AV706">
        <v>0</v>
      </c>
      <c r="AW706">
        <v>2</v>
      </c>
      <c r="AX706">
        <v>302025529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31.502751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ROUND(Y706*Source!I343,7)</f>
        <v>0</v>
      </c>
      <c r="CY706">
        <f t="shared" si="349"/>
        <v>1071093.53</v>
      </c>
      <c r="CZ706">
        <f t="shared" si="350"/>
        <v>1050091.7</v>
      </c>
      <c r="DA706">
        <f t="shared" si="351"/>
        <v>1.02</v>
      </c>
      <c r="DB706">
        <f t="shared" si="352"/>
        <v>0</v>
      </c>
      <c r="DC706">
        <f t="shared" si="353"/>
        <v>0</v>
      </c>
      <c r="DD706" t="s">
        <v>3</v>
      </c>
      <c r="DE706" t="s">
        <v>3</v>
      </c>
      <c r="DF706">
        <f t="shared" si="354"/>
        <v>0</v>
      </c>
      <c r="DG706">
        <f t="shared" si="355"/>
        <v>0</v>
      </c>
      <c r="DH706">
        <f t="shared" si="357"/>
        <v>0</v>
      </c>
      <c r="DI706">
        <f t="shared" si="358"/>
        <v>0</v>
      </c>
      <c r="DJ706">
        <f t="shared" si="356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ROW(Source!A343)</f>
        <v>343</v>
      </c>
      <c r="B707">
        <v>302024475</v>
      </c>
      <c r="C707">
        <v>302019368</v>
      </c>
      <c r="D707">
        <v>277881818</v>
      </c>
      <c r="E707">
        <v>1</v>
      </c>
      <c r="F707">
        <v>1</v>
      </c>
      <c r="G707">
        <v>1</v>
      </c>
      <c r="H707">
        <v>3</v>
      </c>
      <c r="I707" t="s">
        <v>1056</v>
      </c>
      <c r="J707" t="s">
        <v>1057</v>
      </c>
      <c r="K707" t="s">
        <v>1058</v>
      </c>
      <c r="L707">
        <v>1346</v>
      </c>
      <c r="N707">
        <v>1009</v>
      </c>
      <c r="O707" t="s">
        <v>1059</v>
      </c>
      <c r="P707" t="s">
        <v>1059</v>
      </c>
      <c r="Q707">
        <v>1</v>
      </c>
      <c r="W707">
        <v>0</v>
      </c>
      <c r="X707">
        <v>1607157956</v>
      </c>
      <c r="Y707">
        <f t="shared" si="348"/>
        <v>0</v>
      </c>
      <c r="AA707">
        <v>1400.99</v>
      </c>
      <c r="AB707">
        <v>0</v>
      </c>
      <c r="AC707">
        <v>0</v>
      </c>
      <c r="AD707">
        <v>0</v>
      </c>
      <c r="AE707">
        <v>870.18</v>
      </c>
      <c r="AF707">
        <v>0</v>
      </c>
      <c r="AG707">
        <v>0</v>
      </c>
      <c r="AH707">
        <v>0</v>
      </c>
      <c r="AI707">
        <v>1.61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0.46</v>
      </c>
      <c r="AU707" t="s">
        <v>14</v>
      </c>
      <c r="AV707">
        <v>0</v>
      </c>
      <c r="AW707">
        <v>2</v>
      </c>
      <c r="AX707">
        <v>302025530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400.28280000000001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ROUND(Y707*Source!I343,7)</f>
        <v>0</v>
      </c>
      <c r="CY707">
        <f t="shared" si="349"/>
        <v>1400.99</v>
      </c>
      <c r="CZ707">
        <f t="shared" si="350"/>
        <v>870.18</v>
      </c>
      <c r="DA707">
        <f t="shared" si="351"/>
        <v>1.61</v>
      </c>
      <c r="DB707">
        <f t="shared" si="352"/>
        <v>0</v>
      </c>
      <c r="DC707">
        <f t="shared" si="353"/>
        <v>0</v>
      </c>
      <c r="DD707" t="s">
        <v>3</v>
      </c>
      <c r="DE707" t="s">
        <v>3</v>
      </c>
      <c r="DF707">
        <f t="shared" si="354"/>
        <v>0</v>
      </c>
      <c r="DG707">
        <f t="shared" si="355"/>
        <v>0</v>
      </c>
      <c r="DH707">
        <f t="shared" si="357"/>
        <v>0</v>
      </c>
      <c r="DI707">
        <f t="shared" si="358"/>
        <v>0</v>
      </c>
      <c r="DJ707">
        <f t="shared" si="356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ROW(Source!A343)</f>
        <v>343</v>
      </c>
      <c r="B708">
        <v>302024475</v>
      </c>
      <c r="C708">
        <v>302019368</v>
      </c>
      <c r="D708">
        <v>277907649</v>
      </c>
      <c r="E708">
        <v>1</v>
      </c>
      <c r="F708">
        <v>1</v>
      </c>
      <c r="G708">
        <v>1</v>
      </c>
      <c r="H708">
        <v>3</v>
      </c>
      <c r="I708" t="s">
        <v>1131</v>
      </c>
      <c r="J708" t="s">
        <v>1132</v>
      </c>
      <c r="K708" t="s">
        <v>1133</v>
      </c>
      <c r="L708">
        <v>1346</v>
      </c>
      <c r="N708">
        <v>1009</v>
      </c>
      <c r="O708" t="s">
        <v>1059</v>
      </c>
      <c r="P708" t="s">
        <v>1059</v>
      </c>
      <c r="Q708">
        <v>1</v>
      </c>
      <c r="W708">
        <v>0</v>
      </c>
      <c r="X708">
        <v>195053230</v>
      </c>
      <c r="Y708">
        <f t="shared" si="348"/>
        <v>0</v>
      </c>
      <c r="AA708">
        <v>1798.07</v>
      </c>
      <c r="AB708">
        <v>0</v>
      </c>
      <c r="AC708">
        <v>0</v>
      </c>
      <c r="AD708">
        <v>0</v>
      </c>
      <c r="AE708">
        <v>1912.84</v>
      </c>
      <c r="AF708">
        <v>0</v>
      </c>
      <c r="AG708">
        <v>0</v>
      </c>
      <c r="AH708">
        <v>0</v>
      </c>
      <c r="AI708">
        <v>0.94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5.0000000000000001E-3</v>
      </c>
      <c r="AU708" t="s">
        <v>14</v>
      </c>
      <c r="AV708">
        <v>0</v>
      </c>
      <c r="AW708">
        <v>2</v>
      </c>
      <c r="AX708">
        <v>302025531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9.5641999999999996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ROUND(Y708*Source!I343,7)</f>
        <v>0</v>
      </c>
      <c r="CY708">
        <f t="shared" si="349"/>
        <v>1798.07</v>
      </c>
      <c r="CZ708">
        <f t="shared" si="350"/>
        <v>1912.84</v>
      </c>
      <c r="DA708">
        <f t="shared" si="351"/>
        <v>0.94</v>
      </c>
      <c r="DB708">
        <f t="shared" si="352"/>
        <v>0</v>
      </c>
      <c r="DC708">
        <f t="shared" si="353"/>
        <v>0</v>
      </c>
      <c r="DD708" t="s">
        <v>3</v>
      </c>
      <c r="DE708" t="s">
        <v>3</v>
      </c>
      <c r="DF708">
        <f t="shared" si="354"/>
        <v>0</v>
      </c>
      <c r="DG708">
        <f t="shared" si="355"/>
        <v>0</v>
      </c>
      <c r="DH708">
        <f t="shared" si="357"/>
        <v>0</v>
      </c>
      <c r="DI708">
        <f t="shared" si="358"/>
        <v>0</v>
      </c>
      <c r="DJ708">
        <f t="shared" si="356"/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ROW(Source!A343)</f>
        <v>343</v>
      </c>
      <c r="B709">
        <v>302024475</v>
      </c>
      <c r="C709">
        <v>302019368</v>
      </c>
      <c r="D709">
        <v>277910375</v>
      </c>
      <c r="E709">
        <v>1</v>
      </c>
      <c r="F709">
        <v>1</v>
      </c>
      <c r="G709">
        <v>1</v>
      </c>
      <c r="H709">
        <v>3</v>
      </c>
      <c r="I709" t="s">
        <v>1165</v>
      </c>
      <c r="J709" t="s">
        <v>1166</v>
      </c>
      <c r="K709" t="s">
        <v>1167</v>
      </c>
      <c r="L709">
        <v>1371</v>
      </c>
      <c r="N709">
        <v>1013</v>
      </c>
      <c r="O709" t="s">
        <v>200</v>
      </c>
      <c r="P709" t="s">
        <v>200</v>
      </c>
      <c r="Q709">
        <v>1</v>
      </c>
      <c r="W709">
        <v>0</v>
      </c>
      <c r="X709">
        <v>937915469</v>
      </c>
      <c r="Y709">
        <f t="shared" si="348"/>
        <v>0</v>
      </c>
      <c r="AA709">
        <v>28.25</v>
      </c>
      <c r="AB709">
        <v>0</v>
      </c>
      <c r="AC709">
        <v>0</v>
      </c>
      <c r="AD709">
        <v>0</v>
      </c>
      <c r="AE709">
        <v>30.05</v>
      </c>
      <c r="AF709">
        <v>0</v>
      </c>
      <c r="AG709">
        <v>0</v>
      </c>
      <c r="AH709">
        <v>0</v>
      </c>
      <c r="AI709">
        <v>0.94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4</v>
      </c>
      <c r="AU709" t="s">
        <v>14</v>
      </c>
      <c r="AV709">
        <v>0</v>
      </c>
      <c r="AW709">
        <v>2</v>
      </c>
      <c r="AX709">
        <v>302025532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120.2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ROUND(Y709*Source!I343,7)</f>
        <v>0</v>
      </c>
      <c r="CY709">
        <f t="shared" si="349"/>
        <v>28.25</v>
      </c>
      <c r="CZ709">
        <f t="shared" si="350"/>
        <v>30.05</v>
      </c>
      <c r="DA709">
        <f t="shared" si="351"/>
        <v>0.94</v>
      </c>
      <c r="DB709">
        <f t="shared" si="352"/>
        <v>0</v>
      </c>
      <c r="DC709">
        <f t="shared" si="353"/>
        <v>0</v>
      </c>
      <c r="DD709" t="s">
        <v>3</v>
      </c>
      <c r="DE709" t="s">
        <v>3</v>
      </c>
      <c r="DF709">
        <f t="shared" si="354"/>
        <v>0</v>
      </c>
      <c r="DG709">
        <f t="shared" si="355"/>
        <v>0</v>
      </c>
      <c r="DH709">
        <f t="shared" si="357"/>
        <v>0</v>
      </c>
      <c r="DI709">
        <f t="shared" si="358"/>
        <v>0</v>
      </c>
      <c r="DJ709">
        <f t="shared" si="356"/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ROW(Source!A343)</f>
        <v>343</v>
      </c>
      <c r="B710">
        <v>302024475</v>
      </c>
      <c r="C710">
        <v>302019368</v>
      </c>
      <c r="D710">
        <v>277910572</v>
      </c>
      <c r="E710">
        <v>1</v>
      </c>
      <c r="F710">
        <v>1</v>
      </c>
      <c r="G710">
        <v>1</v>
      </c>
      <c r="H710">
        <v>3</v>
      </c>
      <c r="I710" t="s">
        <v>1134</v>
      </c>
      <c r="J710" t="s">
        <v>1135</v>
      </c>
      <c r="K710" t="s">
        <v>1136</v>
      </c>
      <c r="L710">
        <v>1371</v>
      </c>
      <c r="N710">
        <v>1013</v>
      </c>
      <c r="O710" t="s">
        <v>200</v>
      </c>
      <c r="P710" t="s">
        <v>200</v>
      </c>
      <c r="Q710">
        <v>1</v>
      </c>
      <c r="W710">
        <v>0</v>
      </c>
      <c r="X710">
        <v>2049129347</v>
      </c>
      <c r="Y710">
        <f t="shared" si="348"/>
        <v>0</v>
      </c>
      <c r="AA710">
        <v>529.66999999999996</v>
      </c>
      <c r="AB710">
        <v>0</v>
      </c>
      <c r="AC710">
        <v>0</v>
      </c>
      <c r="AD710">
        <v>0</v>
      </c>
      <c r="AE710">
        <v>417.06</v>
      </c>
      <c r="AF710">
        <v>0</v>
      </c>
      <c r="AG710">
        <v>0</v>
      </c>
      <c r="AH710">
        <v>0</v>
      </c>
      <c r="AI710">
        <v>1.27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</v>
      </c>
      <c r="AU710" t="s">
        <v>14</v>
      </c>
      <c r="AV710">
        <v>0</v>
      </c>
      <c r="AW710">
        <v>2</v>
      </c>
      <c r="AX710">
        <v>302025533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417.06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ROUND(Y710*Source!I343,7)</f>
        <v>0</v>
      </c>
      <c r="CY710">
        <f t="shared" si="349"/>
        <v>529.66999999999996</v>
      </c>
      <c r="CZ710">
        <f t="shared" si="350"/>
        <v>417.06</v>
      </c>
      <c r="DA710">
        <f t="shared" si="351"/>
        <v>1.27</v>
      </c>
      <c r="DB710">
        <f t="shared" si="352"/>
        <v>0</v>
      </c>
      <c r="DC710">
        <f t="shared" si="353"/>
        <v>0</v>
      </c>
      <c r="DD710" t="s">
        <v>3</v>
      </c>
      <c r="DE710" t="s">
        <v>3</v>
      </c>
      <c r="DF710">
        <f t="shared" si="354"/>
        <v>0</v>
      </c>
      <c r="DG710">
        <f t="shared" si="355"/>
        <v>0</v>
      </c>
      <c r="DH710">
        <f t="shared" si="357"/>
        <v>0</v>
      </c>
      <c r="DI710">
        <f t="shared" si="358"/>
        <v>0</v>
      </c>
      <c r="DJ710">
        <f t="shared" si="356"/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ROW(Source!A343)</f>
        <v>343</v>
      </c>
      <c r="B711">
        <v>302024475</v>
      </c>
      <c r="C711">
        <v>302019368</v>
      </c>
      <c r="D711">
        <v>277922793</v>
      </c>
      <c r="E711">
        <v>1</v>
      </c>
      <c r="F711">
        <v>1</v>
      </c>
      <c r="G711">
        <v>1</v>
      </c>
      <c r="H711">
        <v>3</v>
      </c>
      <c r="I711" t="s">
        <v>1137</v>
      </c>
      <c r="J711" t="s">
        <v>1138</v>
      </c>
      <c r="K711" t="s">
        <v>1139</v>
      </c>
      <c r="L711">
        <v>1425</v>
      </c>
      <c r="N711">
        <v>1013</v>
      </c>
      <c r="O711" t="s">
        <v>1086</v>
      </c>
      <c r="P711" t="s">
        <v>1086</v>
      </c>
      <c r="Q711">
        <v>1</v>
      </c>
      <c r="W711">
        <v>0</v>
      </c>
      <c r="X711">
        <v>1394025239</v>
      </c>
      <c r="Y711">
        <f t="shared" si="348"/>
        <v>0</v>
      </c>
      <c r="AA711">
        <v>60.02</v>
      </c>
      <c r="AB711">
        <v>0</v>
      </c>
      <c r="AC711">
        <v>0</v>
      </c>
      <c r="AD711">
        <v>0</v>
      </c>
      <c r="AE711">
        <v>47.26</v>
      </c>
      <c r="AF711">
        <v>0</v>
      </c>
      <c r="AG711">
        <v>0</v>
      </c>
      <c r="AH711">
        <v>0</v>
      </c>
      <c r="AI711">
        <v>1.27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0.25</v>
      </c>
      <c r="AU711" t="s">
        <v>14</v>
      </c>
      <c r="AV711">
        <v>0</v>
      </c>
      <c r="AW711">
        <v>2</v>
      </c>
      <c r="AX711">
        <v>302025534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11.815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ROUND(Y711*Source!I343,7)</f>
        <v>0</v>
      </c>
      <c r="CY711">
        <f t="shared" si="349"/>
        <v>60.02</v>
      </c>
      <c r="CZ711">
        <f t="shared" si="350"/>
        <v>47.26</v>
      </c>
      <c r="DA711">
        <f t="shared" si="351"/>
        <v>1.27</v>
      </c>
      <c r="DB711">
        <f t="shared" si="352"/>
        <v>0</v>
      </c>
      <c r="DC711">
        <f t="shared" si="353"/>
        <v>0</v>
      </c>
      <c r="DD711" t="s">
        <v>3</v>
      </c>
      <c r="DE711" t="s">
        <v>3</v>
      </c>
      <c r="DF711">
        <f t="shared" si="354"/>
        <v>0</v>
      </c>
      <c r="DG711">
        <f t="shared" si="355"/>
        <v>0</v>
      </c>
      <c r="DH711">
        <f t="shared" si="357"/>
        <v>0</v>
      </c>
      <c r="DI711">
        <f t="shared" si="358"/>
        <v>0</v>
      </c>
      <c r="DJ711">
        <f t="shared" si="356"/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ROW(Source!A343)</f>
        <v>343</v>
      </c>
      <c r="B712">
        <v>302024475</v>
      </c>
      <c r="C712">
        <v>302019368</v>
      </c>
      <c r="D712">
        <v>277922809</v>
      </c>
      <c r="E712">
        <v>1</v>
      </c>
      <c r="F712">
        <v>1</v>
      </c>
      <c r="G712">
        <v>1</v>
      </c>
      <c r="H712">
        <v>3</v>
      </c>
      <c r="I712" t="s">
        <v>1140</v>
      </c>
      <c r="J712" t="s">
        <v>1141</v>
      </c>
      <c r="K712" t="s">
        <v>1142</v>
      </c>
      <c r="L712">
        <v>1407</v>
      </c>
      <c r="N712">
        <v>1013</v>
      </c>
      <c r="O712" t="s">
        <v>1143</v>
      </c>
      <c r="P712" t="s">
        <v>1143</v>
      </c>
      <c r="Q712">
        <v>1</v>
      </c>
      <c r="W712">
        <v>0</v>
      </c>
      <c r="X712">
        <v>-317919792</v>
      </c>
      <c r="Y712">
        <f t="shared" si="348"/>
        <v>0</v>
      </c>
      <c r="AA712">
        <v>6597.27</v>
      </c>
      <c r="AB712">
        <v>0</v>
      </c>
      <c r="AC712">
        <v>0</v>
      </c>
      <c r="AD712">
        <v>0</v>
      </c>
      <c r="AE712">
        <v>6052.54</v>
      </c>
      <c r="AF712">
        <v>0</v>
      </c>
      <c r="AG712">
        <v>0</v>
      </c>
      <c r="AH712">
        <v>0</v>
      </c>
      <c r="AI712">
        <v>1.0900000000000001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1.2999999999999999E-2</v>
      </c>
      <c r="AU712" t="s">
        <v>14</v>
      </c>
      <c r="AV712">
        <v>0</v>
      </c>
      <c r="AW712">
        <v>2</v>
      </c>
      <c r="AX712">
        <v>302025535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78.683019999999999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ROUND(Y712*Source!I343,7)</f>
        <v>0</v>
      </c>
      <c r="CY712">
        <f t="shared" si="349"/>
        <v>6597.27</v>
      </c>
      <c r="CZ712">
        <f t="shared" si="350"/>
        <v>6052.54</v>
      </c>
      <c r="DA712">
        <f t="shared" si="351"/>
        <v>1.0900000000000001</v>
      </c>
      <c r="DB712">
        <f t="shared" si="352"/>
        <v>0</v>
      </c>
      <c r="DC712">
        <f t="shared" si="353"/>
        <v>0</v>
      </c>
      <c r="DD712" t="s">
        <v>3</v>
      </c>
      <c r="DE712" t="s">
        <v>3</v>
      </c>
      <c r="DF712">
        <f t="shared" si="354"/>
        <v>0</v>
      </c>
      <c r="DG712">
        <f t="shared" si="355"/>
        <v>0</v>
      </c>
      <c r="DH712">
        <f t="shared" si="357"/>
        <v>0</v>
      </c>
      <c r="DI712">
        <f t="shared" si="358"/>
        <v>0</v>
      </c>
      <c r="DJ712">
        <f t="shared" si="356"/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ROW(Source!A343)</f>
        <v>343</v>
      </c>
      <c r="B713">
        <v>302024475</v>
      </c>
      <c r="C713">
        <v>302019368</v>
      </c>
      <c r="D713">
        <v>277566433</v>
      </c>
      <c r="E713">
        <v>109</v>
      </c>
      <c r="F713">
        <v>1</v>
      </c>
      <c r="G713">
        <v>1</v>
      </c>
      <c r="H713">
        <v>3</v>
      </c>
      <c r="I713" t="s">
        <v>1046</v>
      </c>
      <c r="J713" t="s">
        <v>3</v>
      </c>
      <c r="K713" t="s">
        <v>1047</v>
      </c>
      <c r="L713">
        <v>3277935</v>
      </c>
      <c r="N713">
        <v>1013</v>
      </c>
      <c r="O713" t="s">
        <v>1048</v>
      </c>
      <c r="P713" t="s">
        <v>1048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302025536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ROUND(Y713*Source!I343,7)</f>
        <v>2</v>
      </c>
      <c r="CY713">
        <f t="shared" si="349"/>
        <v>0</v>
      </c>
      <c r="CZ713">
        <f t="shared" si="350"/>
        <v>0</v>
      </c>
      <c r="DA713">
        <f t="shared" si="351"/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55"/>
        <v>0</v>
      </c>
      <c r="DH713">
        <f t="shared" si="357"/>
        <v>0</v>
      </c>
      <c r="DI713">
        <f t="shared" si="358"/>
        <v>0</v>
      </c>
      <c r="DJ713">
        <f t="shared" si="356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ROW(Source!A344)</f>
        <v>344</v>
      </c>
      <c r="B714">
        <v>302024475</v>
      </c>
      <c r="C714">
        <v>302019403</v>
      </c>
      <c r="D714">
        <v>277560305</v>
      </c>
      <c r="E714">
        <v>109</v>
      </c>
      <c r="F714">
        <v>1</v>
      </c>
      <c r="G714">
        <v>1</v>
      </c>
      <c r="H714">
        <v>1</v>
      </c>
      <c r="I714" t="s">
        <v>1051</v>
      </c>
      <c r="J714" t="s">
        <v>3</v>
      </c>
      <c r="K714" t="s">
        <v>1052</v>
      </c>
      <c r="L714">
        <v>1191</v>
      </c>
      <c r="N714">
        <v>1013</v>
      </c>
      <c r="O714" t="s">
        <v>1038</v>
      </c>
      <c r="P714" t="s">
        <v>1038</v>
      </c>
      <c r="Q714">
        <v>1</v>
      </c>
      <c r="W714">
        <v>0</v>
      </c>
      <c r="X714">
        <v>-1111239348</v>
      </c>
      <c r="Y714">
        <f>AT714</f>
        <v>12</v>
      </c>
      <c r="AA714">
        <v>0</v>
      </c>
      <c r="AB714">
        <v>0</v>
      </c>
      <c r="AC714">
        <v>0</v>
      </c>
      <c r="AD714">
        <v>477.98</v>
      </c>
      <c r="AE714">
        <v>0</v>
      </c>
      <c r="AF714">
        <v>0</v>
      </c>
      <c r="AG714">
        <v>0</v>
      </c>
      <c r="AH714">
        <v>477.98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12</v>
      </c>
      <c r="AU714" t="s">
        <v>3</v>
      </c>
      <c r="AV714">
        <v>1</v>
      </c>
      <c r="AW714">
        <v>2</v>
      </c>
      <c r="AX714">
        <v>302025537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5735.76</v>
      </c>
      <c r="BN714">
        <v>12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5735.76</v>
      </c>
      <c r="BU714">
        <v>12</v>
      </c>
      <c r="BV714">
        <v>0</v>
      </c>
      <c r="BW714">
        <v>1</v>
      </c>
      <c r="CU714">
        <f>ROUND(AT714*Source!I344*AH714*AL714,2)</f>
        <v>5735.76</v>
      </c>
      <c r="CV714">
        <f>ROUND(Y714*Source!I344,7)</f>
        <v>12</v>
      </c>
      <c r="CW714">
        <v>0</v>
      </c>
      <c r="CX714">
        <f>ROUND(Y714*Source!I344,7)</f>
        <v>12</v>
      </c>
      <c r="CY714">
        <f>AD714</f>
        <v>477.98</v>
      </c>
      <c r="CZ714">
        <f>AH714</f>
        <v>477.98</v>
      </c>
      <c r="DA714">
        <f>AL714</f>
        <v>1</v>
      </c>
      <c r="DB714">
        <f>ROUND(ROUND(AT714*CZ714,2),6)</f>
        <v>5735.76</v>
      </c>
      <c r="DC714">
        <f>ROUND(ROUND(AT714*AG714,2),6)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55"/>
        <v>0</v>
      </c>
      <c r="DH714">
        <f t="shared" si="357"/>
        <v>0</v>
      </c>
      <c r="DI714">
        <f t="shared" si="358"/>
        <v>5735.76</v>
      </c>
      <c r="DJ714">
        <f>DI714</f>
        <v>5735.76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ROW(Source!A344)</f>
        <v>344</v>
      </c>
      <c r="B715">
        <v>302024475</v>
      </c>
      <c r="C715">
        <v>302019403</v>
      </c>
      <c r="D715">
        <v>277560491</v>
      </c>
      <c r="E715">
        <v>109</v>
      </c>
      <c r="F715">
        <v>1</v>
      </c>
      <c r="G715">
        <v>1</v>
      </c>
      <c r="H715">
        <v>1</v>
      </c>
      <c r="I715" t="s">
        <v>1039</v>
      </c>
      <c r="J715" t="s">
        <v>3</v>
      </c>
      <c r="K715" t="s">
        <v>1040</v>
      </c>
      <c r="L715">
        <v>1191</v>
      </c>
      <c r="N715">
        <v>1013</v>
      </c>
      <c r="O715" t="s">
        <v>1038</v>
      </c>
      <c r="P715" t="s">
        <v>1038</v>
      </c>
      <c r="Q715">
        <v>1</v>
      </c>
      <c r="W715">
        <v>0</v>
      </c>
      <c r="X715">
        <v>-1417349443</v>
      </c>
      <c r="Y715">
        <f>AT715</f>
        <v>1.52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1.52</v>
      </c>
      <c r="AU715" t="s">
        <v>3</v>
      </c>
      <c r="AV715">
        <v>2</v>
      </c>
      <c r="AW715">
        <v>2</v>
      </c>
      <c r="AX715">
        <v>302025538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ROUND(Y715*Source!I344,7)</f>
        <v>1.52</v>
      </c>
      <c r="CY715">
        <f>AD715</f>
        <v>0</v>
      </c>
      <c r="CZ715">
        <f>AH715</f>
        <v>0</v>
      </c>
      <c r="DA715">
        <f>AL715</f>
        <v>1</v>
      </c>
      <c r="DB715">
        <f>ROUND(ROUND(AT715*CZ715,2),6)</f>
        <v>0</v>
      </c>
      <c r="DC715">
        <f>ROUND(ROUND(AT715*AG715,2),6)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55"/>
        <v>0</v>
      </c>
      <c r="DH715">
        <f t="shared" si="357"/>
        <v>0</v>
      </c>
      <c r="DI715">
        <f t="shared" si="358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ROW(Source!A344)</f>
        <v>344</v>
      </c>
      <c r="B716">
        <v>302024475</v>
      </c>
      <c r="C716">
        <v>302019403</v>
      </c>
      <c r="D716">
        <v>277945608</v>
      </c>
      <c r="E716">
        <v>1</v>
      </c>
      <c r="F716">
        <v>1</v>
      </c>
      <c r="G716">
        <v>1</v>
      </c>
      <c r="H716">
        <v>2</v>
      </c>
      <c r="I716" t="s">
        <v>1060</v>
      </c>
      <c r="J716" t="s">
        <v>1061</v>
      </c>
      <c r="K716" t="s">
        <v>1062</v>
      </c>
      <c r="L716">
        <v>1368</v>
      </c>
      <c r="N716">
        <v>1011</v>
      </c>
      <c r="O716" t="s">
        <v>1044</v>
      </c>
      <c r="P716" t="s">
        <v>1044</v>
      </c>
      <c r="Q716">
        <v>1</v>
      </c>
      <c r="W716">
        <v>0</v>
      </c>
      <c r="X716">
        <v>-582323202</v>
      </c>
      <c r="Y716">
        <f>AT716</f>
        <v>1.52</v>
      </c>
      <c r="AA716">
        <v>0</v>
      </c>
      <c r="AB716">
        <v>1114.97</v>
      </c>
      <c r="AC716">
        <v>549.32000000000005</v>
      </c>
      <c r="AD716">
        <v>0</v>
      </c>
      <c r="AE716">
        <v>0</v>
      </c>
      <c r="AF716">
        <v>995.51</v>
      </c>
      <c r="AG716">
        <v>549.32000000000005</v>
      </c>
      <c r="AH716">
        <v>0</v>
      </c>
      <c r="AI716">
        <v>1</v>
      </c>
      <c r="AJ716">
        <v>1.1200000000000001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1.52</v>
      </c>
      <c r="AU716" t="s">
        <v>3</v>
      </c>
      <c r="AV716">
        <v>1</v>
      </c>
      <c r="AW716">
        <v>2</v>
      </c>
      <c r="AX716">
        <v>302025539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1513.1751999999999</v>
      </c>
      <c r="BL716">
        <v>834.96640000000014</v>
      </c>
      <c r="BM716">
        <v>0</v>
      </c>
      <c r="BN716">
        <v>0</v>
      </c>
      <c r="BO716">
        <v>1.52</v>
      </c>
      <c r="BP716">
        <v>1</v>
      </c>
      <c r="BQ716">
        <v>0</v>
      </c>
      <c r="BR716">
        <v>1513.1751999999999</v>
      </c>
      <c r="BS716">
        <v>834.96640000000014</v>
      </c>
      <c r="BT716">
        <v>0</v>
      </c>
      <c r="BU716">
        <v>0</v>
      </c>
      <c r="BV716">
        <v>1.52</v>
      </c>
      <c r="BW716">
        <v>1</v>
      </c>
      <c r="CV716">
        <v>0</v>
      </c>
      <c r="CW716">
        <f>ROUND(Y716*Source!I344*DO716,7)</f>
        <v>1.52</v>
      </c>
      <c r="CX716">
        <f>ROUND(Y716*Source!I344,7)</f>
        <v>1.52</v>
      </c>
      <c r="CY716">
        <f>AB716</f>
        <v>1114.97</v>
      </c>
      <c r="CZ716">
        <f>AF716</f>
        <v>995.51</v>
      </c>
      <c r="DA716">
        <f>AJ716</f>
        <v>1.1200000000000001</v>
      </c>
      <c r="DB716">
        <f>ROUND(ROUND(AT716*CZ716,2),6)</f>
        <v>1513.18</v>
      </c>
      <c r="DC716">
        <f>ROUND(ROUND(AT716*AG716,2),6)</f>
        <v>834.97</v>
      </c>
      <c r="DD716" t="s">
        <v>3</v>
      </c>
      <c r="DE716" t="s">
        <v>3</v>
      </c>
      <c r="DF716">
        <f>ROUND(ROUND(AE716,2)*CX716,2)</f>
        <v>0</v>
      </c>
      <c r="DG716">
        <f>ROUND(ROUND(AF716*AJ716,2)*CX716,2)</f>
        <v>1694.75</v>
      </c>
      <c r="DH716">
        <f t="shared" si="357"/>
        <v>834.97</v>
      </c>
      <c r="DI716">
        <f t="shared" si="358"/>
        <v>0</v>
      </c>
      <c r="DJ716">
        <f>DG716+DH716</f>
        <v>2529.7200000000003</v>
      </c>
      <c r="DK716">
        <v>1</v>
      </c>
      <c r="DL716" t="s">
        <v>1045</v>
      </c>
      <c r="DM716">
        <v>5</v>
      </c>
      <c r="DN716" t="s">
        <v>1038</v>
      </c>
      <c r="DO716">
        <v>1</v>
      </c>
    </row>
    <row r="717" spans="1:119" x14ac:dyDescent="0.2">
      <c r="A717">
        <f>ROW(Source!A344)</f>
        <v>344</v>
      </c>
      <c r="B717">
        <v>302024475</v>
      </c>
      <c r="C717">
        <v>302019403</v>
      </c>
      <c r="D717">
        <v>277862413</v>
      </c>
      <c r="E717">
        <v>1</v>
      </c>
      <c r="F717">
        <v>1</v>
      </c>
      <c r="G717">
        <v>1</v>
      </c>
      <c r="H717">
        <v>3</v>
      </c>
      <c r="I717" t="s">
        <v>1116</v>
      </c>
      <c r="J717" t="s">
        <v>1117</v>
      </c>
      <c r="K717" t="s">
        <v>1118</v>
      </c>
      <c r="L717">
        <v>1348</v>
      </c>
      <c r="N717">
        <v>1009</v>
      </c>
      <c r="O717" t="s">
        <v>843</v>
      </c>
      <c r="P717" t="s">
        <v>843</v>
      </c>
      <c r="Q717">
        <v>1000</v>
      </c>
      <c r="W717">
        <v>0</v>
      </c>
      <c r="X717">
        <v>-2038862519</v>
      </c>
      <c r="Y717">
        <f t="shared" ref="Y717:Y729" si="359">(AT717*ROUND(0,7))</f>
        <v>0</v>
      </c>
      <c r="AA717">
        <v>27769.599999999999</v>
      </c>
      <c r="AB717">
        <v>0</v>
      </c>
      <c r="AC717">
        <v>0</v>
      </c>
      <c r="AD717">
        <v>0</v>
      </c>
      <c r="AE717">
        <v>23335.8</v>
      </c>
      <c r="AF717">
        <v>0</v>
      </c>
      <c r="AG717">
        <v>0</v>
      </c>
      <c r="AH717">
        <v>0</v>
      </c>
      <c r="AI717">
        <v>1.19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5.0000000000000001E-3</v>
      </c>
      <c r="AU717" t="s">
        <v>14</v>
      </c>
      <c r="AV717">
        <v>0</v>
      </c>
      <c r="AW717">
        <v>2</v>
      </c>
      <c r="AX717">
        <v>302025540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116.679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ROUND(Y717*Source!I344,7)</f>
        <v>0</v>
      </c>
      <c r="CY717">
        <f t="shared" ref="CY717:CY730" si="360">AA717</f>
        <v>27769.599999999999</v>
      </c>
      <c r="CZ717">
        <f t="shared" ref="CZ717:CZ730" si="361">AE717</f>
        <v>23335.8</v>
      </c>
      <c r="DA717">
        <f t="shared" ref="DA717:DA730" si="362">AI717</f>
        <v>1.19</v>
      </c>
      <c r="DB717">
        <f t="shared" ref="DB717:DB729" si="363">ROUND((ROUND(AT717*CZ717,2)*ROUND(0,7)),6)</f>
        <v>0</v>
      </c>
      <c r="DC717">
        <f t="shared" ref="DC717:DC729" si="364">ROUND((ROUND(AT717*AG717,2)*ROUND(0,7)),6)</f>
        <v>0</v>
      </c>
      <c r="DD717" t="s">
        <v>3</v>
      </c>
      <c r="DE717" t="s">
        <v>3</v>
      </c>
      <c r="DF717">
        <f t="shared" ref="DF717:DF729" si="365">ROUND(ROUND(AE717*AI717,2)*CX717,2)</f>
        <v>0</v>
      </c>
      <c r="DG717">
        <f t="shared" ref="DG717:DG732" si="366">ROUND(ROUND(AF717,2)*CX717,2)</f>
        <v>0</v>
      </c>
      <c r="DH717">
        <f t="shared" si="357"/>
        <v>0</v>
      </c>
      <c r="DI717">
        <f t="shared" si="358"/>
        <v>0</v>
      </c>
      <c r="DJ717">
        <f t="shared" ref="DJ717:DJ730" si="367"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ROW(Source!A344)</f>
        <v>344</v>
      </c>
      <c r="B718">
        <v>302024475</v>
      </c>
      <c r="C718">
        <v>302019403</v>
      </c>
      <c r="D718">
        <v>277862499</v>
      </c>
      <c r="E718">
        <v>1</v>
      </c>
      <c r="F718">
        <v>1</v>
      </c>
      <c r="G718">
        <v>1</v>
      </c>
      <c r="H718">
        <v>3</v>
      </c>
      <c r="I718" t="s">
        <v>1053</v>
      </c>
      <c r="J718" t="s">
        <v>1054</v>
      </c>
      <c r="K718" t="s">
        <v>1055</v>
      </c>
      <c r="L718">
        <v>1348</v>
      </c>
      <c r="N718">
        <v>1009</v>
      </c>
      <c r="O718" t="s">
        <v>843</v>
      </c>
      <c r="P718" t="s">
        <v>843</v>
      </c>
      <c r="Q718">
        <v>1000</v>
      </c>
      <c r="W718">
        <v>0</v>
      </c>
      <c r="X718">
        <v>1337651512</v>
      </c>
      <c r="Y718">
        <f t="shared" si="359"/>
        <v>0</v>
      </c>
      <c r="AA718">
        <v>124600.13</v>
      </c>
      <c r="AB718">
        <v>0</v>
      </c>
      <c r="AC718">
        <v>0</v>
      </c>
      <c r="AD718">
        <v>0</v>
      </c>
      <c r="AE718">
        <v>116448.72</v>
      </c>
      <c r="AF718">
        <v>0</v>
      </c>
      <c r="AG718">
        <v>0</v>
      </c>
      <c r="AH718">
        <v>0</v>
      </c>
      <c r="AI718">
        <v>1.07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1.9E-3</v>
      </c>
      <c r="AU718" t="s">
        <v>14</v>
      </c>
      <c r="AV718">
        <v>0</v>
      </c>
      <c r="AW718">
        <v>2</v>
      </c>
      <c r="AX718">
        <v>302025541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221.252568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ROUND(Y718*Source!I344,7)</f>
        <v>0</v>
      </c>
      <c r="CY718">
        <f t="shared" si="360"/>
        <v>124600.13</v>
      </c>
      <c r="CZ718">
        <f t="shared" si="361"/>
        <v>116448.72</v>
      </c>
      <c r="DA718">
        <f t="shared" si="362"/>
        <v>1.07</v>
      </c>
      <c r="DB718">
        <f t="shared" si="363"/>
        <v>0</v>
      </c>
      <c r="DC718">
        <f t="shared" si="364"/>
        <v>0</v>
      </c>
      <c r="DD718" t="s">
        <v>3</v>
      </c>
      <c r="DE718" t="s">
        <v>3</v>
      </c>
      <c r="DF718">
        <f t="shared" si="365"/>
        <v>0</v>
      </c>
      <c r="DG718">
        <f t="shared" si="366"/>
        <v>0</v>
      </c>
      <c r="DH718">
        <f t="shared" si="357"/>
        <v>0</v>
      </c>
      <c r="DI718">
        <f t="shared" si="358"/>
        <v>0</v>
      </c>
      <c r="DJ718">
        <f t="shared" si="367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ROW(Source!A344)</f>
        <v>344</v>
      </c>
      <c r="B719">
        <v>302024475</v>
      </c>
      <c r="C719">
        <v>302019403</v>
      </c>
      <c r="D719">
        <v>277862733</v>
      </c>
      <c r="E719">
        <v>1</v>
      </c>
      <c r="F719">
        <v>1</v>
      </c>
      <c r="G719">
        <v>1</v>
      </c>
      <c r="H719">
        <v>3</v>
      </c>
      <c r="I719" t="s">
        <v>1119</v>
      </c>
      <c r="J719" t="s">
        <v>1120</v>
      </c>
      <c r="K719" t="s">
        <v>1121</v>
      </c>
      <c r="L719">
        <v>1346</v>
      </c>
      <c r="N719">
        <v>1009</v>
      </c>
      <c r="O719" t="s">
        <v>1059</v>
      </c>
      <c r="P719" t="s">
        <v>1059</v>
      </c>
      <c r="Q719">
        <v>1</v>
      </c>
      <c r="W719">
        <v>0</v>
      </c>
      <c r="X719">
        <v>1008260642</v>
      </c>
      <c r="Y719">
        <f t="shared" si="359"/>
        <v>0</v>
      </c>
      <c r="AA719">
        <v>318.25</v>
      </c>
      <c r="AB719">
        <v>0</v>
      </c>
      <c r="AC719">
        <v>0</v>
      </c>
      <c r="AD719">
        <v>0</v>
      </c>
      <c r="AE719">
        <v>284.14999999999998</v>
      </c>
      <c r="AF719">
        <v>0</v>
      </c>
      <c r="AG719">
        <v>0</v>
      </c>
      <c r="AH719">
        <v>0</v>
      </c>
      <c r="AI719">
        <v>1.1200000000000001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4.3E-3</v>
      </c>
      <c r="AU719" t="s">
        <v>14</v>
      </c>
      <c r="AV719">
        <v>0</v>
      </c>
      <c r="AW719">
        <v>2</v>
      </c>
      <c r="AX719">
        <v>302025542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1.2218449999999998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ROUND(Y719*Source!I344,7)</f>
        <v>0</v>
      </c>
      <c r="CY719">
        <f t="shared" si="360"/>
        <v>318.25</v>
      </c>
      <c r="CZ719">
        <f t="shared" si="361"/>
        <v>284.14999999999998</v>
      </c>
      <c r="DA719">
        <f t="shared" si="362"/>
        <v>1.1200000000000001</v>
      </c>
      <c r="DB719">
        <f t="shared" si="363"/>
        <v>0</v>
      </c>
      <c r="DC719">
        <f t="shared" si="364"/>
        <v>0</v>
      </c>
      <c r="DD719" t="s">
        <v>3</v>
      </c>
      <c r="DE719" t="s">
        <v>3</v>
      </c>
      <c r="DF719">
        <f t="shared" si="365"/>
        <v>0</v>
      </c>
      <c r="DG719">
        <f t="shared" si="366"/>
        <v>0</v>
      </c>
      <c r="DH719">
        <f t="shared" si="357"/>
        <v>0</v>
      </c>
      <c r="DI719">
        <f t="shared" si="358"/>
        <v>0</v>
      </c>
      <c r="DJ719">
        <f t="shared" si="367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ROW(Source!A344)</f>
        <v>344</v>
      </c>
      <c r="B720">
        <v>302024475</v>
      </c>
      <c r="C720">
        <v>302019403</v>
      </c>
      <c r="D720">
        <v>277862797</v>
      </c>
      <c r="E720">
        <v>1</v>
      </c>
      <c r="F720">
        <v>1</v>
      </c>
      <c r="G720">
        <v>1</v>
      </c>
      <c r="H720">
        <v>3</v>
      </c>
      <c r="I720" t="s">
        <v>1122</v>
      </c>
      <c r="J720" t="s">
        <v>1123</v>
      </c>
      <c r="K720" t="s">
        <v>1124</v>
      </c>
      <c r="L720">
        <v>1346</v>
      </c>
      <c r="N720">
        <v>1009</v>
      </c>
      <c r="O720" t="s">
        <v>1059</v>
      </c>
      <c r="P720" t="s">
        <v>1059</v>
      </c>
      <c r="Q720">
        <v>1</v>
      </c>
      <c r="W720">
        <v>0</v>
      </c>
      <c r="X720">
        <v>1325065969</v>
      </c>
      <c r="Y720">
        <f t="shared" si="359"/>
        <v>0</v>
      </c>
      <c r="AA720">
        <v>116.84</v>
      </c>
      <c r="AB720">
        <v>0</v>
      </c>
      <c r="AC720">
        <v>0</v>
      </c>
      <c r="AD720">
        <v>0</v>
      </c>
      <c r="AE720">
        <v>104.32</v>
      </c>
      <c r="AF720">
        <v>0</v>
      </c>
      <c r="AG720">
        <v>0</v>
      </c>
      <c r="AH720">
        <v>0</v>
      </c>
      <c r="AI720">
        <v>1.1200000000000001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3.5999999999999997E-2</v>
      </c>
      <c r="AU720" t="s">
        <v>14</v>
      </c>
      <c r="AV720">
        <v>0</v>
      </c>
      <c r="AW720">
        <v>2</v>
      </c>
      <c r="AX720">
        <v>302025543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3.7555199999999993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ROUND(Y720*Source!I344,7)</f>
        <v>0</v>
      </c>
      <c r="CY720">
        <f t="shared" si="360"/>
        <v>116.84</v>
      </c>
      <c r="CZ720">
        <f t="shared" si="361"/>
        <v>104.32</v>
      </c>
      <c r="DA720">
        <f t="shared" si="362"/>
        <v>1.1200000000000001</v>
      </c>
      <c r="DB720">
        <f t="shared" si="363"/>
        <v>0</v>
      </c>
      <c r="DC720">
        <f t="shared" si="364"/>
        <v>0</v>
      </c>
      <c r="DD720" t="s">
        <v>3</v>
      </c>
      <c r="DE720" t="s">
        <v>3</v>
      </c>
      <c r="DF720">
        <f t="shared" si="365"/>
        <v>0</v>
      </c>
      <c r="DG720">
        <f t="shared" si="366"/>
        <v>0</v>
      </c>
      <c r="DH720">
        <f t="shared" si="357"/>
        <v>0</v>
      </c>
      <c r="DI720">
        <f t="shared" si="358"/>
        <v>0</v>
      </c>
      <c r="DJ720">
        <f t="shared" si="367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ROW(Source!A344)</f>
        <v>344</v>
      </c>
      <c r="B721">
        <v>302024475</v>
      </c>
      <c r="C721">
        <v>302019403</v>
      </c>
      <c r="D721">
        <v>277865432</v>
      </c>
      <c r="E721">
        <v>1</v>
      </c>
      <c r="F721">
        <v>1</v>
      </c>
      <c r="G721">
        <v>1</v>
      </c>
      <c r="H721">
        <v>3</v>
      </c>
      <c r="I721" t="s">
        <v>1125</v>
      </c>
      <c r="J721" t="s">
        <v>1126</v>
      </c>
      <c r="K721" t="s">
        <v>1127</v>
      </c>
      <c r="L721">
        <v>1346</v>
      </c>
      <c r="N721">
        <v>1009</v>
      </c>
      <c r="O721" t="s">
        <v>1059</v>
      </c>
      <c r="P721" t="s">
        <v>1059</v>
      </c>
      <c r="Q721">
        <v>1</v>
      </c>
      <c r="W721">
        <v>0</v>
      </c>
      <c r="X721">
        <v>351792053</v>
      </c>
      <c r="Y721">
        <f t="shared" si="359"/>
        <v>0</v>
      </c>
      <c r="AA721">
        <v>198.36</v>
      </c>
      <c r="AB721">
        <v>0</v>
      </c>
      <c r="AC721">
        <v>0</v>
      </c>
      <c r="AD721">
        <v>0</v>
      </c>
      <c r="AE721">
        <v>206.62</v>
      </c>
      <c r="AF721">
        <v>0</v>
      </c>
      <c r="AG721">
        <v>0</v>
      </c>
      <c r="AH721">
        <v>0</v>
      </c>
      <c r="AI721">
        <v>0.96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0.02</v>
      </c>
      <c r="AU721" t="s">
        <v>14</v>
      </c>
      <c r="AV721">
        <v>0</v>
      </c>
      <c r="AW721">
        <v>2</v>
      </c>
      <c r="AX721">
        <v>302025544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4.1324000000000005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ROUND(Y721*Source!I344,7)</f>
        <v>0</v>
      </c>
      <c r="CY721">
        <f t="shared" si="360"/>
        <v>198.36</v>
      </c>
      <c r="CZ721">
        <f t="shared" si="361"/>
        <v>206.62</v>
      </c>
      <c r="DA721">
        <f t="shared" si="362"/>
        <v>0.96</v>
      </c>
      <c r="DB721">
        <f t="shared" si="363"/>
        <v>0</v>
      </c>
      <c r="DC721">
        <f t="shared" si="364"/>
        <v>0</v>
      </c>
      <c r="DD721" t="s">
        <v>3</v>
      </c>
      <c r="DE721" t="s">
        <v>3</v>
      </c>
      <c r="DF721">
        <f t="shared" si="365"/>
        <v>0</v>
      </c>
      <c r="DG721">
        <f t="shared" si="366"/>
        <v>0</v>
      </c>
      <c r="DH721">
        <f t="shared" si="357"/>
        <v>0</v>
      </c>
      <c r="DI721">
        <f t="shared" si="358"/>
        <v>0</v>
      </c>
      <c r="DJ721">
        <f t="shared" si="367"/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ROW(Source!A344)</f>
        <v>344</v>
      </c>
      <c r="B722">
        <v>302024475</v>
      </c>
      <c r="C722">
        <v>302019403</v>
      </c>
      <c r="D722">
        <v>277865875</v>
      </c>
      <c r="E722">
        <v>1</v>
      </c>
      <c r="F722">
        <v>1</v>
      </c>
      <c r="G722">
        <v>1</v>
      </c>
      <c r="H722">
        <v>3</v>
      </c>
      <c r="I722" t="s">
        <v>1128</v>
      </c>
      <c r="J722" t="s">
        <v>1129</v>
      </c>
      <c r="K722" t="s">
        <v>1130</v>
      </c>
      <c r="L722">
        <v>1301</v>
      </c>
      <c r="N722">
        <v>1003</v>
      </c>
      <c r="O722" t="s">
        <v>877</v>
      </c>
      <c r="P722" t="s">
        <v>877</v>
      </c>
      <c r="Q722">
        <v>1</v>
      </c>
      <c r="W722">
        <v>0</v>
      </c>
      <c r="X722">
        <v>-1606348536</v>
      </c>
      <c r="Y722">
        <f t="shared" si="359"/>
        <v>0</v>
      </c>
      <c r="AA722">
        <v>20.92</v>
      </c>
      <c r="AB722">
        <v>0</v>
      </c>
      <c r="AC722">
        <v>0</v>
      </c>
      <c r="AD722">
        <v>0</v>
      </c>
      <c r="AE722">
        <v>14.43</v>
      </c>
      <c r="AF722">
        <v>0</v>
      </c>
      <c r="AG722">
        <v>0</v>
      </c>
      <c r="AH722">
        <v>0</v>
      </c>
      <c r="AI722">
        <v>1.45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4.55</v>
      </c>
      <c r="AU722" t="s">
        <v>14</v>
      </c>
      <c r="AV722">
        <v>0</v>
      </c>
      <c r="AW722">
        <v>2</v>
      </c>
      <c r="AX722">
        <v>302025545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65.656499999999994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ROUND(Y722*Source!I344,7)</f>
        <v>0</v>
      </c>
      <c r="CY722">
        <f t="shared" si="360"/>
        <v>20.92</v>
      </c>
      <c r="CZ722">
        <f t="shared" si="361"/>
        <v>14.43</v>
      </c>
      <c r="DA722">
        <f t="shared" si="362"/>
        <v>1.45</v>
      </c>
      <c r="DB722">
        <f t="shared" si="363"/>
        <v>0</v>
      </c>
      <c r="DC722">
        <f t="shared" si="364"/>
        <v>0</v>
      </c>
      <c r="DD722" t="s">
        <v>3</v>
      </c>
      <c r="DE722" t="s">
        <v>3</v>
      </c>
      <c r="DF722">
        <f t="shared" si="365"/>
        <v>0</v>
      </c>
      <c r="DG722">
        <f t="shared" si="366"/>
        <v>0</v>
      </c>
      <c r="DH722">
        <f t="shared" si="357"/>
        <v>0</v>
      </c>
      <c r="DI722">
        <f t="shared" si="358"/>
        <v>0</v>
      </c>
      <c r="DJ722">
        <f t="shared" si="367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ROW(Source!A344)</f>
        <v>344</v>
      </c>
      <c r="B723">
        <v>302024475</v>
      </c>
      <c r="C723">
        <v>302019403</v>
      </c>
      <c r="D723">
        <v>277881757</v>
      </c>
      <c r="E723">
        <v>1</v>
      </c>
      <c r="F723">
        <v>1</v>
      </c>
      <c r="G723">
        <v>1</v>
      </c>
      <c r="H723">
        <v>3</v>
      </c>
      <c r="I723" t="s">
        <v>1076</v>
      </c>
      <c r="J723" t="s">
        <v>1077</v>
      </c>
      <c r="K723" t="s">
        <v>1078</v>
      </c>
      <c r="L723">
        <v>1348</v>
      </c>
      <c r="N723">
        <v>1009</v>
      </c>
      <c r="O723" t="s">
        <v>843</v>
      </c>
      <c r="P723" t="s">
        <v>843</v>
      </c>
      <c r="Q723">
        <v>1000</v>
      </c>
      <c r="W723">
        <v>0</v>
      </c>
      <c r="X723">
        <v>-30100679</v>
      </c>
      <c r="Y723">
        <f t="shared" si="359"/>
        <v>0</v>
      </c>
      <c r="AA723">
        <v>1071093.53</v>
      </c>
      <c r="AB723">
        <v>0</v>
      </c>
      <c r="AC723">
        <v>0</v>
      </c>
      <c r="AD723">
        <v>0</v>
      </c>
      <c r="AE723">
        <v>1050091.7</v>
      </c>
      <c r="AF723">
        <v>0</v>
      </c>
      <c r="AG723">
        <v>0</v>
      </c>
      <c r="AH723">
        <v>0</v>
      </c>
      <c r="AI723">
        <v>1.02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3.0000000000000001E-5</v>
      </c>
      <c r="AU723" t="s">
        <v>14</v>
      </c>
      <c r="AV723">
        <v>0</v>
      </c>
      <c r="AW723">
        <v>2</v>
      </c>
      <c r="AX723">
        <v>302025546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31.502751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ROUND(Y723*Source!I344,7)</f>
        <v>0</v>
      </c>
      <c r="CY723">
        <f t="shared" si="360"/>
        <v>1071093.53</v>
      </c>
      <c r="CZ723">
        <f t="shared" si="361"/>
        <v>1050091.7</v>
      </c>
      <c r="DA723">
        <f t="shared" si="362"/>
        <v>1.02</v>
      </c>
      <c r="DB723">
        <f t="shared" si="363"/>
        <v>0</v>
      </c>
      <c r="DC723">
        <f t="shared" si="364"/>
        <v>0</v>
      </c>
      <c r="DD723" t="s">
        <v>3</v>
      </c>
      <c r="DE723" t="s">
        <v>3</v>
      </c>
      <c r="DF723">
        <f t="shared" si="365"/>
        <v>0</v>
      </c>
      <c r="DG723">
        <f t="shared" si="366"/>
        <v>0</v>
      </c>
      <c r="DH723">
        <f t="shared" si="357"/>
        <v>0</v>
      </c>
      <c r="DI723">
        <f t="shared" si="358"/>
        <v>0</v>
      </c>
      <c r="DJ723">
        <f t="shared" si="367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ROW(Source!A344)</f>
        <v>344</v>
      </c>
      <c r="B724">
        <v>302024475</v>
      </c>
      <c r="C724">
        <v>302019403</v>
      </c>
      <c r="D724">
        <v>277881818</v>
      </c>
      <c r="E724">
        <v>1</v>
      </c>
      <c r="F724">
        <v>1</v>
      </c>
      <c r="G724">
        <v>1</v>
      </c>
      <c r="H724">
        <v>3</v>
      </c>
      <c r="I724" t="s">
        <v>1056</v>
      </c>
      <c r="J724" t="s">
        <v>1057</v>
      </c>
      <c r="K724" t="s">
        <v>1058</v>
      </c>
      <c r="L724">
        <v>1346</v>
      </c>
      <c r="N724">
        <v>1009</v>
      </c>
      <c r="O724" t="s">
        <v>1059</v>
      </c>
      <c r="P724" t="s">
        <v>1059</v>
      </c>
      <c r="Q724">
        <v>1</v>
      </c>
      <c r="W724">
        <v>0</v>
      </c>
      <c r="X724">
        <v>1607157956</v>
      </c>
      <c r="Y724">
        <f t="shared" si="359"/>
        <v>0</v>
      </c>
      <c r="AA724">
        <v>1400.99</v>
      </c>
      <c r="AB724">
        <v>0</v>
      </c>
      <c r="AC724">
        <v>0</v>
      </c>
      <c r="AD724">
        <v>0</v>
      </c>
      <c r="AE724">
        <v>870.18</v>
      </c>
      <c r="AF724">
        <v>0</v>
      </c>
      <c r="AG724">
        <v>0</v>
      </c>
      <c r="AH724">
        <v>0</v>
      </c>
      <c r="AI724">
        <v>1.61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0.46</v>
      </c>
      <c r="AU724" t="s">
        <v>14</v>
      </c>
      <c r="AV724">
        <v>0</v>
      </c>
      <c r="AW724">
        <v>2</v>
      </c>
      <c r="AX724">
        <v>302025547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400.28280000000001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ROUND(Y724*Source!I344,7)</f>
        <v>0</v>
      </c>
      <c r="CY724">
        <f t="shared" si="360"/>
        <v>1400.99</v>
      </c>
      <c r="CZ724">
        <f t="shared" si="361"/>
        <v>870.18</v>
      </c>
      <c r="DA724">
        <f t="shared" si="362"/>
        <v>1.61</v>
      </c>
      <c r="DB724">
        <f t="shared" si="363"/>
        <v>0</v>
      </c>
      <c r="DC724">
        <f t="shared" si="364"/>
        <v>0</v>
      </c>
      <c r="DD724" t="s">
        <v>3</v>
      </c>
      <c r="DE724" t="s">
        <v>3</v>
      </c>
      <c r="DF724">
        <f t="shared" si="365"/>
        <v>0</v>
      </c>
      <c r="DG724">
        <f t="shared" si="366"/>
        <v>0</v>
      </c>
      <c r="DH724">
        <f t="shared" si="357"/>
        <v>0</v>
      </c>
      <c r="DI724">
        <f t="shared" si="358"/>
        <v>0</v>
      </c>
      <c r="DJ724">
        <f t="shared" si="367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ROW(Source!A344)</f>
        <v>344</v>
      </c>
      <c r="B725">
        <v>302024475</v>
      </c>
      <c r="C725">
        <v>302019403</v>
      </c>
      <c r="D725">
        <v>277907649</v>
      </c>
      <c r="E725">
        <v>1</v>
      </c>
      <c r="F725">
        <v>1</v>
      </c>
      <c r="G725">
        <v>1</v>
      </c>
      <c r="H725">
        <v>3</v>
      </c>
      <c r="I725" t="s">
        <v>1131</v>
      </c>
      <c r="J725" t="s">
        <v>1132</v>
      </c>
      <c r="K725" t="s">
        <v>1133</v>
      </c>
      <c r="L725">
        <v>1346</v>
      </c>
      <c r="N725">
        <v>1009</v>
      </c>
      <c r="O725" t="s">
        <v>1059</v>
      </c>
      <c r="P725" t="s">
        <v>1059</v>
      </c>
      <c r="Q725">
        <v>1</v>
      </c>
      <c r="W725">
        <v>0</v>
      </c>
      <c r="X725">
        <v>195053230</v>
      </c>
      <c r="Y725">
        <f t="shared" si="359"/>
        <v>0</v>
      </c>
      <c r="AA725">
        <v>1798.07</v>
      </c>
      <c r="AB725">
        <v>0</v>
      </c>
      <c r="AC725">
        <v>0</v>
      </c>
      <c r="AD725">
        <v>0</v>
      </c>
      <c r="AE725">
        <v>1912.84</v>
      </c>
      <c r="AF725">
        <v>0</v>
      </c>
      <c r="AG725">
        <v>0</v>
      </c>
      <c r="AH725">
        <v>0</v>
      </c>
      <c r="AI725">
        <v>0.94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5.0000000000000001E-3</v>
      </c>
      <c r="AU725" t="s">
        <v>14</v>
      </c>
      <c r="AV725">
        <v>0</v>
      </c>
      <c r="AW725">
        <v>2</v>
      </c>
      <c r="AX725">
        <v>302025548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9.5641999999999996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ROUND(Y725*Source!I344,7)</f>
        <v>0</v>
      </c>
      <c r="CY725">
        <f t="shared" si="360"/>
        <v>1798.07</v>
      </c>
      <c r="CZ725">
        <f t="shared" si="361"/>
        <v>1912.84</v>
      </c>
      <c r="DA725">
        <f t="shared" si="362"/>
        <v>0.94</v>
      </c>
      <c r="DB725">
        <f t="shared" si="363"/>
        <v>0</v>
      </c>
      <c r="DC725">
        <f t="shared" si="364"/>
        <v>0</v>
      </c>
      <c r="DD725" t="s">
        <v>3</v>
      </c>
      <c r="DE725" t="s">
        <v>3</v>
      </c>
      <c r="DF725">
        <f t="shared" si="365"/>
        <v>0</v>
      </c>
      <c r="DG725">
        <f t="shared" si="366"/>
        <v>0</v>
      </c>
      <c r="DH725">
        <f t="shared" si="357"/>
        <v>0</v>
      </c>
      <c r="DI725">
        <f t="shared" si="358"/>
        <v>0</v>
      </c>
      <c r="DJ725">
        <f t="shared" si="367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ROW(Source!A344)</f>
        <v>344</v>
      </c>
      <c r="B726">
        <v>302024475</v>
      </c>
      <c r="C726">
        <v>302019403</v>
      </c>
      <c r="D726">
        <v>277910375</v>
      </c>
      <c r="E726">
        <v>1</v>
      </c>
      <c r="F726">
        <v>1</v>
      </c>
      <c r="G726">
        <v>1</v>
      </c>
      <c r="H726">
        <v>3</v>
      </c>
      <c r="I726" t="s">
        <v>1165</v>
      </c>
      <c r="J726" t="s">
        <v>1166</v>
      </c>
      <c r="K726" t="s">
        <v>1167</v>
      </c>
      <c r="L726">
        <v>1371</v>
      </c>
      <c r="N726">
        <v>1013</v>
      </c>
      <c r="O726" t="s">
        <v>200</v>
      </c>
      <c r="P726" t="s">
        <v>200</v>
      </c>
      <c r="Q726">
        <v>1</v>
      </c>
      <c r="W726">
        <v>0</v>
      </c>
      <c r="X726">
        <v>937915469</v>
      </c>
      <c r="Y726">
        <f t="shared" si="359"/>
        <v>0</v>
      </c>
      <c r="AA726">
        <v>28.25</v>
      </c>
      <c r="AB726">
        <v>0</v>
      </c>
      <c r="AC726">
        <v>0</v>
      </c>
      <c r="AD726">
        <v>0</v>
      </c>
      <c r="AE726">
        <v>30.05</v>
      </c>
      <c r="AF726">
        <v>0</v>
      </c>
      <c r="AG726">
        <v>0</v>
      </c>
      <c r="AH726">
        <v>0</v>
      </c>
      <c r="AI726">
        <v>0.94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4</v>
      </c>
      <c r="AU726" t="s">
        <v>14</v>
      </c>
      <c r="AV726">
        <v>0</v>
      </c>
      <c r="AW726">
        <v>2</v>
      </c>
      <c r="AX726">
        <v>302025549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120.2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ROUND(Y726*Source!I344,7)</f>
        <v>0</v>
      </c>
      <c r="CY726">
        <f t="shared" si="360"/>
        <v>28.25</v>
      </c>
      <c r="CZ726">
        <f t="shared" si="361"/>
        <v>30.05</v>
      </c>
      <c r="DA726">
        <f t="shared" si="362"/>
        <v>0.94</v>
      </c>
      <c r="DB726">
        <f t="shared" si="363"/>
        <v>0</v>
      </c>
      <c r="DC726">
        <f t="shared" si="364"/>
        <v>0</v>
      </c>
      <c r="DD726" t="s">
        <v>3</v>
      </c>
      <c r="DE726" t="s">
        <v>3</v>
      </c>
      <c r="DF726">
        <f t="shared" si="365"/>
        <v>0</v>
      </c>
      <c r="DG726">
        <f t="shared" si="366"/>
        <v>0</v>
      </c>
      <c r="DH726">
        <f t="shared" si="357"/>
        <v>0</v>
      </c>
      <c r="DI726">
        <f t="shared" si="358"/>
        <v>0</v>
      </c>
      <c r="DJ726">
        <f t="shared" si="367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ROW(Source!A344)</f>
        <v>344</v>
      </c>
      <c r="B727">
        <v>302024475</v>
      </c>
      <c r="C727">
        <v>302019403</v>
      </c>
      <c r="D727">
        <v>277910572</v>
      </c>
      <c r="E727">
        <v>1</v>
      </c>
      <c r="F727">
        <v>1</v>
      </c>
      <c r="G727">
        <v>1</v>
      </c>
      <c r="H727">
        <v>3</v>
      </c>
      <c r="I727" t="s">
        <v>1134</v>
      </c>
      <c r="J727" t="s">
        <v>1135</v>
      </c>
      <c r="K727" t="s">
        <v>1136</v>
      </c>
      <c r="L727">
        <v>1371</v>
      </c>
      <c r="N727">
        <v>1013</v>
      </c>
      <c r="O727" t="s">
        <v>200</v>
      </c>
      <c r="P727" t="s">
        <v>200</v>
      </c>
      <c r="Q727">
        <v>1</v>
      </c>
      <c r="W727">
        <v>0</v>
      </c>
      <c r="X727">
        <v>2049129347</v>
      </c>
      <c r="Y727">
        <f t="shared" si="359"/>
        <v>0</v>
      </c>
      <c r="AA727">
        <v>529.66999999999996</v>
      </c>
      <c r="AB727">
        <v>0</v>
      </c>
      <c r="AC727">
        <v>0</v>
      </c>
      <c r="AD727">
        <v>0</v>
      </c>
      <c r="AE727">
        <v>417.06</v>
      </c>
      <c r="AF727">
        <v>0</v>
      </c>
      <c r="AG727">
        <v>0</v>
      </c>
      <c r="AH727">
        <v>0</v>
      </c>
      <c r="AI727">
        <v>1.27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</v>
      </c>
      <c r="AU727" t="s">
        <v>14</v>
      </c>
      <c r="AV727">
        <v>0</v>
      </c>
      <c r="AW727">
        <v>2</v>
      </c>
      <c r="AX727">
        <v>302025550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417.06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ROUND(Y727*Source!I344,7)</f>
        <v>0</v>
      </c>
      <c r="CY727">
        <f t="shared" si="360"/>
        <v>529.66999999999996</v>
      </c>
      <c r="CZ727">
        <f t="shared" si="361"/>
        <v>417.06</v>
      </c>
      <c r="DA727">
        <f t="shared" si="362"/>
        <v>1.27</v>
      </c>
      <c r="DB727">
        <f t="shared" si="363"/>
        <v>0</v>
      </c>
      <c r="DC727">
        <f t="shared" si="364"/>
        <v>0</v>
      </c>
      <c r="DD727" t="s">
        <v>3</v>
      </c>
      <c r="DE727" t="s">
        <v>3</v>
      </c>
      <c r="DF727">
        <f t="shared" si="365"/>
        <v>0</v>
      </c>
      <c r="DG727">
        <f t="shared" si="366"/>
        <v>0</v>
      </c>
      <c r="DH727">
        <f t="shared" si="357"/>
        <v>0</v>
      </c>
      <c r="DI727">
        <f t="shared" si="358"/>
        <v>0</v>
      </c>
      <c r="DJ727">
        <f t="shared" si="367"/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ROW(Source!A344)</f>
        <v>344</v>
      </c>
      <c r="B728">
        <v>302024475</v>
      </c>
      <c r="C728">
        <v>302019403</v>
      </c>
      <c r="D728">
        <v>277922793</v>
      </c>
      <c r="E728">
        <v>1</v>
      </c>
      <c r="F728">
        <v>1</v>
      </c>
      <c r="G728">
        <v>1</v>
      </c>
      <c r="H728">
        <v>3</v>
      </c>
      <c r="I728" t="s">
        <v>1137</v>
      </c>
      <c r="J728" t="s">
        <v>1138</v>
      </c>
      <c r="K728" t="s">
        <v>1139</v>
      </c>
      <c r="L728">
        <v>1425</v>
      </c>
      <c r="N728">
        <v>1013</v>
      </c>
      <c r="O728" t="s">
        <v>1086</v>
      </c>
      <c r="P728" t="s">
        <v>1086</v>
      </c>
      <c r="Q728">
        <v>1</v>
      </c>
      <c r="W728">
        <v>0</v>
      </c>
      <c r="X728">
        <v>1394025239</v>
      </c>
      <c r="Y728">
        <f t="shared" si="359"/>
        <v>0</v>
      </c>
      <c r="AA728">
        <v>60.02</v>
      </c>
      <c r="AB728">
        <v>0</v>
      </c>
      <c r="AC728">
        <v>0</v>
      </c>
      <c r="AD728">
        <v>0</v>
      </c>
      <c r="AE728">
        <v>47.26</v>
      </c>
      <c r="AF728">
        <v>0</v>
      </c>
      <c r="AG728">
        <v>0</v>
      </c>
      <c r="AH728">
        <v>0</v>
      </c>
      <c r="AI728">
        <v>1.27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0.25</v>
      </c>
      <c r="AU728" t="s">
        <v>14</v>
      </c>
      <c r="AV728">
        <v>0</v>
      </c>
      <c r="AW728">
        <v>2</v>
      </c>
      <c r="AX728">
        <v>302025551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11.815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ROUND(Y728*Source!I344,7)</f>
        <v>0</v>
      </c>
      <c r="CY728">
        <f t="shared" si="360"/>
        <v>60.02</v>
      </c>
      <c r="CZ728">
        <f t="shared" si="361"/>
        <v>47.26</v>
      </c>
      <c r="DA728">
        <f t="shared" si="362"/>
        <v>1.27</v>
      </c>
      <c r="DB728">
        <f t="shared" si="363"/>
        <v>0</v>
      </c>
      <c r="DC728">
        <f t="shared" si="364"/>
        <v>0</v>
      </c>
      <c r="DD728" t="s">
        <v>3</v>
      </c>
      <c r="DE728" t="s">
        <v>3</v>
      </c>
      <c r="DF728">
        <f t="shared" si="365"/>
        <v>0</v>
      </c>
      <c r="DG728">
        <f t="shared" si="366"/>
        <v>0</v>
      </c>
      <c r="DH728">
        <f t="shared" si="357"/>
        <v>0</v>
      </c>
      <c r="DI728">
        <f t="shared" si="358"/>
        <v>0</v>
      </c>
      <c r="DJ728">
        <f t="shared" si="367"/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ROW(Source!A344)</f>
        <v>344</v>
      </c>
      <c r="B729">
        <v>302024475</v>
      </c>
      <c r="C729">
        <v>302019403</v>
      </c>
      <c r="D729">
        <v>277922809</v>
      </c>
      <c r="E729">
        <v>1</v>
      </c>
      <c r="F729">
        <v>1</v>
      </c>
      <c r="G729">
        <v>1</v>
      </c>
      <c r="H729">
        <v>3</v>
      </c>
      <c r="I729" t="s">
        <v>1140</v>
      </c>
      <c r="J729" t="s">
        <v>1141</v>
      </c>
      <c r="K729" t="s">
        <v>1142</v>
      </c>
      <c r="L729">
        <v>1407</v>
      </c>
      <c r="N729">
        <v>1013</v>
      </c>
      <c r="O729" t="s">
        <v>1143</v>
      </c>
      <c r="P729" t="s">
        <v>1143</v>
      </c>
      <c r="Q729">
        <v>1</v>
      </c>
      <c r="W729">
        <v>0</v>
      </c>
      <c r="X729">
        <v>-317919792</v>
      </c>
      <c r="Y729">
        <f t="shared" si="359"/>
        <v>0</v>
      </c>
      <c r="AA729">
        <v>6597.27</v>
      </c>
      <c r="AB729">
        <v>0</v>
      </c>
      <c r="AC729">
        <v>0</v>
      </c>
      <c r="AD729">
        <v>0</v>
      </c>
      <c r="AE729">
        <v>6052.54</v>
      </c>
      <c r="AF729">
        <v>0</v>
      </c>
      <c r="AG729">
        <v>0</v>
      </c>
      <c r="AH729">
        <v>0</v>
      </c>
      <c r="AI729">
        <v>1.0900000000000001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1.2999999999999999E-2</v>
      </c>
      <c r="AU729" t="s">
        <v>14</v>
      </c>
      <c r="AV729">
        <v>0</v>
      </c>
      <c r="AW729">
        <v>2</v>
      </c>
      <c r="AX729">
        <v>302025552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78.683019999999999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ROUND(Y729*Source!I344,7)</f>
        <v>0</v>
      </c>
      <c r="CY729">
        <f t="shared" si="360"/>
        <v>6597.27</v>
      </c>
      <c r="CZ729">
        <f t="shared" si="361"/>
        <v>6052.54</v>
      </c>
      <c r="DA729">
        <f t="shared" si="362"/>
        <v>1.0900000000000001</v>
      </c>
      <c r="DB729">
        <f t="shared" si="363"/>
        <v>0</v>
      </c>
      <c r="DC729">
        <f t="shared" si="364"/>
        <v>0</v>
      </c>
      <c r="DD729" t="s">
        <v>3</v>
      </c>
      <c r="DE729" t="s">
        <v>3</v>
      </c>
      <c r="DF729">
        <f t="shared" si="365"/>
        <v>0</v>
      </c>
      <c r="DG729">
        <f t="shared" si="366"/>
        <v>0</v>
      </c>
      <c r="DH729">
        <f t="shared" si="357"/>
        <v>0</v>
      </c>
      <c r="DI729">
        <f t="shared" si="358"/>
        <v>0</v>
      </c>
      <c r="DJ729">
        <f t="shared" si="367"/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ROW(Source!A344)</f>
        <v>344</v>
      </c>
      <c r="B730">
        <v>302024475</v>
      </c>
      <c r="C730">
        <v>302019403</v>
      </c>
      <c r="D730">
        <v>277566433</v>
      </c>
      <c r="E730">
        <v>109</v>
      </c>
      <c r="F730">
        <v>1</v>
      </c>
      <c r="G730">
        <v>1</v>
      </c>
      <c r="H730">
        <v>3</v>
      </c>
      <c r="I730" t="s">
        <v>1046</v>
      </c>
      <c r="J730" t="s">
        <v>3</v>
      </c>
      <c r="K730" t="s">
        <v>1047</v>
      </c>
      <c r="L730">
        <v>3277935</v>
      </c>
      <c r="N730">
        <v>1013</v>
      </c>
      <c r="O730" t="s">
        <v>1048</v>
      </c>
      <c r="P730" t="s">
        <v>1048</v>
      </c>
      <c r="Q730">
        <v>1</v>
      </c>
      <c r="W730">
        <v>0</v>
      </c>
      <c r="X730">
        <v>274903907</v>
      </c>
      <c r="Y730">
        <f>AT730</f>
        <v>2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0</v>
      </c>
      <c r="AQ730">
        <v>1</v>
      </c>
      <c r="AR730">
        <v>0</v>
      </c>
      <c r="AS730" t="s">
        <v>3</v>
      </c>
      <c r="AT730">
        <v>2</v>
      </c>
      <c r="AU730" t="s">
        <v>3</v>
      </c>
      <c r="AV730">
        <v>0</v>
      </c>
      <c r="AW730">
        <v>2</v>
      </c>
      <c r="AX730">
        <v>302025553</v>
      </c>
      <c r="AY730">
        <v>1</v>
      </c>
      <c r="AZ730">
        <v>2048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ROUND(Y730*Source!I344,7)</f>
        <v>2</v>
      </c>
      <c r="CY730">
        <f t="shared" si="360"/>
        <v>0</v>
      </c>
      <c r="CZ730">
        <f t="shared" si="361"/>
        <v>0</v>
      </c>
      <c r="DA730">
        <f t="shared" si="362"/>
        <v>1</v>
      </c>
      <c r="DB730">
        <f>ROUND(ROUND(AT730*CZ730,2),6)</f>
        <v>0</v>
      </c>
      <c r="DC730">
        <f>ROUND(ROUND(AT730*AG730,2),6)</f>
        <v>0</v>
      </c>
      <c r="DD730" t="s">
        <v>3</v>
      </c>
      <c r="DE730" t="s">
        <v>3</v>
      </c>
      <c r="DF730">
        <f>ROUND(ROUND(AE730,2)*CX730,2)</f>
        <v>0</v>
      </c>
      <c r="DG730">
        <f t="shared" si="366"/>
        <v>0</v>
      </c>
      <c r="DH730">
        <f t="shared" si="357"/>
        <v>0</v>
      </c>
      <c r="DI730">
        <f t="shared" si="358"/>
        <v>0</v>
      </c>
      <c r="DJ730">
        <f t="shared" si="367"/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ROW(Source!A345)</f>
        <v>345</v>
      </c>
      <c r="B731">
        <v>302024475</v>
      </c>
      <c r="C731">
        <v>302019438</v>
      </c>
      <c r="D731">
        <v>277560305</v>
      </c>
      <c r="E731">
        <v>109</v>
      </c>
      <c r="F731">
        <v>1</v>
      </c>
      <c r="G731">
        <v>1</v>
      </c>
      <c r="H731">
        <v>1</v>
      </c>
      <c r="I731" t="s">
        <v>1051</v>
      </c>
      <c r="J731" t="s">
        <v>3</v>
      </c>
      <c r="K731" t="s">
        <v>1052</v>
      </c>
      <c r="L731">
        <v>1191</v>
      </c>
      <c r="N731">
        <v>1013</v>
      </c>
      <c r="O731" t="s">
        <v>1038</v>
      </c>
      <c r="P731" t="s">
        <v>1038</v>
      </c>
      <c r="Q731">
        <v>1</v>
      </c>
      <c r="W731">
        <v>0</v>
      </c>
      <c r="X731">
        <v>-1111239348</v>
      </c>
      <c r="Y731">
        <f>(AT731*ROUND(0.3,7))</f>
        <v>4.5</v>
      </c>
      <c r="AA731">
        <v>0</v>
      </c>
      <c r="AB731">
        <v>0</v>
      </c>
      <c r="AC731">
        <v>0</v>
      </c>
      <c r="AD731">
        <v>477.98</v>
      </c>
      <c r="AE731">
        <v>0</v>
      </c>
      <c r="AF731">
        <v>0</v>
      </c>
      <c r="AG731">
        <v>0</v>
      </c>
      <c r="AH731">
        <v>477.98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15</v>
      </c>
      <c r="AU731" t="s">
        <v>147</v>
      </c>
      <c r="AV731">
        <v>1</v>
      </c>
      <c r="AW731">
        <v>2</v>
      </c>
      <c r="AX731">
        <v>302025554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7169.7000000000007</v>
      </c>
      <c r="BN731">
        <v>15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2150.91</v>
      </c>
      <c r="BU731">
        <v>4.5</v>
      </c>
      <c r="BV731">
        <v>0</v>
      </c>
      <c r="BW731">
        <v>1</v>
      </c>
      <c r="CU731">
        <f>ROUND(AT731*Source!I345*AH731*AL731,2)</f>
        <v>7169.7</v>
      </c>
      <c r="CV731">
        <f>ROUND(Y731*Source!I345,7)</f>
        <v>4.5</v>
      </c>
      <c r="CW731">
        <v>0</v>
      </c>
      <c r="CX731">
        <f>ROUND(Y731*Source!I345,7)</f>
        <v>4.5</v>
      </c>
      <c r="CY731">
        <f>AD731</f>
        <v>477.98</v>
      </c>
      <c r="CZ731">
        <f>AH731</f>
        <v>477.98</v>
      </c>
      <c r="DA731">
        <f>AL731</f>
        <v>1</v>
      </c>
      <c r="DB731">
        <f>ROUND((ROUND(AT731*CZ731,2)*ROUND(0.3,7)),6)</f>
        <v>2150.91</v>
      </c>
      <c r="DC731">
        <f>ROUND((ROUND(AT731*AG731,2)*ROUND(0.3,7)),6)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6"/>
        <v>0</v>
      </c>
      <c r="DH731">
        <f t="shared" si="357"/>
        <v>0</v>
      </c>
      <c r="DI731">
        <f t="shared" si="358"/>
        <v>2150.91</v>
      </c>
      <c r="DJ731">
        <f>DI731</f>
        <v>2150.91</v>
      </c>
      <c r="DK731">
        <v>1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ROW(Source!A345)</f>
        <v>345</v>
      </c>
      <c r="B732">
        <v>302024475</v>
      </c>
      <c r="C732">
        <v>302019438</v>
      </c>
      <c r="D732">
        <v>277560491</v>
      </c>
      <c r="E732">
        <v>109</v>
      </c>
      <c r="F732">
        <v>1</v>
      </c>
      <c r="G732">
        <v>1</v>
      </c>
      <c r="H732">
        <v>1</v>
      </c>
      <c r="I732" t="s">
        <v>1039</v>
      </c>
      <c r="J732" t="s">
        <v>3</v>
      </c>
      <c r="K732" t="s">
        <v>1040</v>
      </c>
      <c r="L732">
        <v>1191</v>
      </c>
      <c r="N732">
        <v>1013</v>
      </c>
      <c r="O732" t="s">
        <v>1038</v>
      </c>
      <c r="P732" t="s">
        <v>1038</v>
      </c>
      <c r="Q732">
        <v>1</v>
      </c>
      <c r="W732">
        <v>0</v>
      </c>
      <c r="X732">
        <v>-1417349443</v>
      </c>
      <c r="Y732">
        <f>(AT732*ROUND(0.3,7))</f>
        <v>0.54300000000000004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1.81</v>
      </c>
      <c r="AU732" t="s">
        <v>147</v>
      </c>
      <c r="AV732">
        <v>2</v>
      </c>
      <c r="AW732">
        <v>2</v>
      </c>
      <c r="AX732">
        <v>302025555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ROUND(Y732*Source!I345,7)</f>
        <v>0.54300000000000004</v>
      </c>
      <c r="CY732">
        <f>AD732</f>
        <v>0</v>
      </c>
      <c r="CZ732">
        <f>AH732</f>
        <v>0</v>
      </c>
      <c r="DA732">
        <f>AL732</f>
        <v>1</v>
      </c>
      <c r="DB732">
        <f>ROUND((ROUND(AT732*CZ732,2)*ROUND(0.3,7)),6)</f>
        <v>0</v>
      </c>
      <c r="DC732">
        <f>ROUND((ROUND(AT732*AG732,2)*ROUND(0.3,7)),6)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6"/>
        <v>0</v>
      </c>
      <c r="DH732">
        <f t="shared" si="357"/>
        <v>0</v>
      </c>
      <c r="DI732">
        <f t="shared" si="358"/>
        <v>0</v>
      </c>
      <c r="DJ732">
        <f>DI732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ROW(Source!A345)</f>
        <v>345</v>
      </c>
      <c r="B733">
        <v>302024475</v>
      </c>
      <c r="C733">
        <v>302019438</v>
      </c>
      <c r="D733">
        <v>277945608</v>
      </c>
      <c r="E733">
        <v>1</v>
      </c>
      <c r="F733">
        <v>1</v>
      </c>
      <c r="G733">
        <v>1</v>
      </c>
      <c r="H733">
        <v>2</v>
      </c>
      <c r="I733" t="s">
        <v>1060</v>
      </c>
      <c r="J733" t="s">
        <v>1061</v>
      </c>
      <c r="K733" t="s">
        <v>1062</v>
      </c>
      <c r="L733">
        <v>1368</v>
      </c>
      <c r="N733">
        <v>1011</v>
      </c>
      <c r="O733" t="s">
        <v>1044</v>
      </c>
      <c r="P733" t="s">
        <v>1044</v>
      </c>
      <c r="Q733">
        <v>1</v>
      </c>
      <c r="W733">
        <v>0</v>
      </c>
      <c r="X733">
        <v>-582323202</v>
      </c>
      <c r="Y733">
        <f>(AT733*ROUND(0.3,7))</f>
        <v>0.54300000000000004</v>
      </c>
      <c r="AA733">
        <v>0</v>
      </c>
      <c r="AB733">
        <v>1114.97</v>
      </c>
      <c r="AC733">
        <v>549.32000000000005</v>
      </c>
      <c r="AD733">
        <v>0</v>
      </c>
      <c r="AE733">
        <v>0</v>
      </c>
      <c r="AF733">
        <v>995.51</v>
      </c>
      <c r="AG733">
        <v>549.32000000000005</v>
      </c>
      <c r="AH733">
        <v>0</v>
      </c>
      <c r="AI733">
        <v>1</v>
      </c>
      <c r="AJ733">
        <v>1.1200000000000001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1.81</v>
      </c>
      <c r="AU733" t="s">
        <v>147</v>
      </c>
      <c r="AV733">
        <v>1</v>
      </c>
      <c r="AW733">
        <v>2</v>
      </c>
      <c r="AX733">
        <v>302025556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1801.8731</v>
      </c>
      <c r="BL733">
        <v>994.26920000000007</v>
      </c>
      <c r="BM733">
        <v>0</v>
      </c>
      <c r="BN733">
        <v>0</v>
      </c>
      <c r="BO733">
        <v>1.81</v>
      </c>
      <c r="BP733">
        <v>1</v>
      </c>
      <c r="BQ733">
        <v>0</v>
      </c>
      <c r="BR733">
        <v>540.56193000000007</v>
      </c>
      <c r="BS733">
        <v>298.28076000000004</v>
      </c>
      <c r="BT733">
        <v>0</v>
      </c>
      <c r="BU733">
        <v>0</v>
      </c>
      <c r="BV733">
        <v>0.54300000000000004</v>
      </c>
      <c r="BW733">
        <v>1</v>
      </c>
      <c r="CV733">
        <v>0</v>
      </c>
      <c r="CW733">
        <f>ROUND(Y733*Source!I345*DO733,7)</f>
        <v>0.54300000000000004</v>
      </c>
      <c r="CX733">
        <f>ROUND(Y733*Source!I345,7)</f>
        <v>0.54300000000000004</v>
      </c>
      <c r="CY733">
        <f>AB733</f>
        <v>1114.97</v>
      </c>
      <c r="CZ733">
        <f>AF733</f>
        <v>995.51</v>
      </c>
      <c r="DA733">
        <f>AJ733</f>
        <v>1.1200000000000001</v>
      </c>
      <c r="DB733">
        <f>ROUND((ROUND(AT733*CZ733,2)*ROUND(0.3,7)),6)</f>
        <v>540.56100000000004</v>
      </c>
      <c r="DC733">
        <f>ROUND((ROUND(AT733*AG733,2)*ROUND(0.3,7)),6)</f>
        <v>298.28100000000001</v>
      </c>
      <c r="DD733" t="s">
        <v>3</v>
      </c>
      <c r="DE733" t="s">
        <v>3</v>
      </c>
      <c r="DF733">
        <f>ROUND(ROUND(AE733,2)*CX733,2)</f>
        <v>0</v>
      </c>
      <c r="DG733">
        <f>ROUND(ROUND(AF733*AJ733,2)*CX733,2)</f>
        <v>605.42999999999995</v>
      </c>
      <c r="DH733">
        <f t="shared" si="357"/>
        <v>298.27999999999997</v>
      </c>
      <c r="DI733">
        <f t="shared" si="358"/>
        <v>0</v>
      </c>
      <c r="DJ733">
        <f>DG733+DH733</f>
        <v>903.70999999999992</v>
      </c>
      <c r="DK733">
        <v>1</v>
      </c>
      <c r="DL733" t="s">
        <v>1045</v>
      </c>
      <c r="DM733">
        <v>5</v>
      </c>
      <c r="DN733" t="s">
        <v>1038</v>
      </c>
      <c r="DO733">
        <v>1</v>
      </c>
    </row>
    <row r="734" spans="1:119" x14ac:dyDescent="0.2">
      <c r="A734">
        <f>ROW(Source!A345)</f>
        <v>345</v>
      </c>
      <c r="B734">
        <v>302024475</v>
      </c>
      <c r="C734">
        <v>302019438</v>
      </c>
      <c r="D734">
        <v>277862413</v>
      </c>
      <c r="E734">
        <v>1</v>
      </c>
      <c r="F734">
        <v>1</v>
      </c>
      <c r="G734">
        <v>1</v>
      </c>
      <c r="H734">
        <v>3</v>
      </c>
      <c r="I734" t="s">
        <v>1116</v>
      </c>
      <c r="J734" t="s">
        <v>1117</v>
      </c>
      <c r="K734" t="s">
        <v>1118</v>
      </c>
      <c r="L734">
        <v>1348</v>
      </c>
      <c r="N734">
        <v>1009</v>
      </c>
      <c r="O734" t="s">
        <v>843</v>
      </c>
      <c r="P734" t="s">
        <v>843</v>
      </c>
      <c r="Q734">
        <v>1000</v>
      </c>
      <c r="W734">
        <v>0</v>
      </c>
      <c r="X734">
        <v>-2038862519</v>
      </c>
      <c r="Y734">
        <f t="shared" ref="Y734:Y746" si="368">(AT734*ROUND(0,7))</f>
        <v>0</v>
      </c>
      <c r="AA734">
        <v>27769.599999999999</v>
      </c>
      <c r="AB734">
        <v>0</v>
      </c>
      <c r="AC734">
        <v>0</v>
      </c>
      <c r="AD734">
        <v>0</v>
      </c>
      <c r="AE734">
        <v>23335.8</v>
      </c>
      <c r="AF734">
        <v>0</v>
      </c>
      <c r="AG734">
        <v>0</v>
      </c>
      <c r="AH734">
        <v>0</v>
      </c>
      <c r="AI734">
        <v>1.19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5.0000000000000001E-3</v>
      </c>
      <c r="AU734" t="s">
        <v>14</v>
      </c>
      <c r="AV734">
        <v>0</v>
      </c>
      <c r="AW734">
        <v>2</v>
      </c>
      <c r="AX734">
        <v>302025557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116.679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ROUND(Y734*Source!I345,7)</f>
        <v>0</v>
      </c>
      <c r="CY734">
        <f t="shared" ref="CY734:CY747" si="369">AA734</f>
        <v>27769.599999999999</v>
      </c>
      <c r="CZ734">
        <f t="shared" ref="CZ734:CZ747" si="370">AE734</f>
        <v>23335.8</v>
      </c>
      <c r="DA734">
        <f t="shared" ref="DA734:DA747" si="371">AI734</f>
        <v>1.19</v>
      </c>
      <c r="DB734">
        <f t="shared" ref="DB734:DB746" si="372">ROUND((ROUND(AT734*CZ734,2)*ROUND(0,7)),6)</f>
        <v>0</v>
      </c>
      <c r="DC734">
        <f t="shared" ref="DC734:DC746" si="373">ROUND((ROUND(AT734*AG734,2)*ROUND(0,7)),6)</f>
        <v>0</v>
      </c>
      <c r="DD734" t="s">
        <v>3</v>
      </c>
      <c r="DE734" t="s">
        <v>3</v>
      </c>
      <c r="DF734">
        <f t="shared" ref="DF734:DF746" si="374">ROUND(ROUND(AE734*AI734,2)*CX734,2)</f>
        <v>0</v>
      </c>
      <c r="DG734">
        <f t="shared" ref="DG734:DG749" si="375">ROUND(ROUND(AF734,2)*CX734,2)</f>
        <v>0</v>
      </c>
      <c r="DH734">
        <f t="shared" si="357"/>
        <v>0</v>
      </c>
      <c r="DI734">
        <f t="shared" si="358"/>
        <v>0</v>
      </c>
      <c r="DJ734">
        <f t="shared" ref="DJ734:DJ747" si="376"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ROW(Source!A345)</f>
        <v>345</v>
      </c>
      <c r="B735">
        <v>302024475</v>
      </c>
      <c r="C735">
        <v>302019438</v>
      </c>
      <c r="D735">
        <v>277862499</v>
      </c>
      <c r="E735">
        <v>1</v>
      </c>
      <c r="F735">
        <v>1</v>
      </c>
      <c r="G735">
        <v>1</v>
      </c>
      <c r="H735">
        <v>3</v>
      </c>
      <c r="I735" t="s">
        <v>1053</v>
      </c>
      <c r="J735" t="s">
        <v>1054</v>
      </c>
      <c r="K735" t="s">
        <v>1055</v>
      </c>
      <c r="L735">
        <v>1348</v>
      </c>
      <c r="N735">
        <v>1009</v>
      </c>
      <c r="O735" t="s">
        <v>843</v>
      </c>
      <c r="P735" t="s">
        <v>843</v>
      </c>
      <c r="Q735">
        <v>1000</v>
      </c>
      <c r="W735">
        <v>0</v>
      </c>
      <c r="X735">
        <v>1337651512</v>
      </c>
      <c r="Y735">
        <f t="shared" si="368"/>
        <v>0</v>
      </c>
      <c r="AA735">
        <v>124600.13</v>
      </c>
      <c r="AB735">
        <v>0</v>
      </c>
      <c r="AC735">
        <v>0</v>
      </c>
      <c r="AD735">
        <v>0</v>
      </c>
      <c r="AE735">
        <v>116448.72</v>
      </c>
      <c r="AF735">
        <v>0</v>
      </c>
      <c r="AG735">
        <v>0</v>
      </c>
      <c r="AH735">
        <v>0</v>
      </c>
      <c r="AI735">
        <v>1.07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1.9E-3</v>
      </c>
      <c r="AU735" t="s">
        <v>14</v>
      </c>
      <c r="AV735">
        <v>0</v>
      </c>
      <c r="AW735">
        <v>2</v>
      </c>
      <c r="AX735">
        <v>302025558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221.252568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ROUND(Y735*Source!I345,7)</f>
        <v>0</v>
      </c>
      <c r="CY735">
        <f t="shared" si="369"/>
        <v>124600.13</v>
      </c>
      <c r="CZ735">
        <f t="shared" si="370"/>
        <v>116448.72</v>
      </c>
      <c r="DA735">
        <f t="shared" si="371"/>
        <v>1.07</v>
      </c>
      <c r="DB735">
        <f t="shared" si="372"/>
        <v>0</v>
      </c>
      <c r="DC735">
        <f t="shared" si="373"/>
        <v>0</v>
      </c>
      <c r="DD735" t="s">
        <v>3</v>
      </c>
      <c r="DE735" t="s">
        <v>3</v>
      </c>
      <c r="DF735">
        <f t="shared" si="374"/>
        <v>0</v>
      </c>
      <c r="DG735">
        <f t="shared" si="375"/>
        <v>0</v>
      </c>
      <c r="DH735">
        <f t="shared" si="357"/>
        <v>0</v>
      </c>
      <c r="DI735">
        <f t="shared" si="358"/>
        <v>0</v>
      </c>
      <c r="DJ735">
        <f t="shared" si="376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ROW(Source!A345)</f>
        <v>345</v>
      </c>
      <c r="B736">
        <v>302024475</v>
      </c>
      <c r="C736">
        <v>302019438</v>
      </c>
      <c r="D736">
        <v>277862733</v>
      </c>
      <c r="E736">
        <v>1</v>
      </c>
      <c r="F736">
        <v>1</v>
      </c>
      <c r="G736">
        <v>1</v>
      </c>
      <c r="H736">
        <v>3</v>
      </c>
      <c r="I736" t="s">
        <v>1119</v>
      </c>
      <c r="J736" t="s">
        <v>1120</v>
      </c>
      <c r="K736" t="s">
        <v>1121</v>
      </c>
      <c r="L736">
        <v>1346</v>
      </c>
      <c r="N736">
        <v>1009</v>
      </c>
      <c r="O736" t="s">
        <v>1059</v>
      </c>
      <c r="P736" t="s">
        <v>1059</v>
      </c>
      <c r="Q736">
        <v>1</v>
      </c>
      <c r="W736">
        <v>0</v>
      </c>
      <c r="X736">
        <v>1008260642</v>
      </c>
      <c r="Y736">
        <f t="shared" si="368"/>
        <v>0</v>
      </c>
      <c r="AA736">
        <v>318.25</v>
      </c>
      <c r="AB736">
        <v>0</v>
      </c>
      <c r="AC736">
        <v>0</v>
      </c>
      <c r="AD736">
        <v>0</v>
      </c>
      <c r="AE736">
        <v>284.14999999999998</v>
      </c>
      <c r="AF736">
        <v>0</v>
      </c>
      <c r="AG736">
        <v>0</v>
      </c>
      <c r="AH736">
        <v>0</v>
      </c>
      <c r="AI736">
        <v>1.1200000000000001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7.1999999999999998E-3</v>
      </c>
      <c r="AU736" t="s">
        <v>14</v>
      </c>
      <c r="AV736">
        <v>0</v>
      </c>
      <c r="AW736">
        <v>2</v>
      </c>
      <c r="AX736">
        <v>302025559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2.0458799999999999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ROUND(Y736*Source!I345,7)</f>
        <v>0</v>
      </c>
      <c r="CY736">
        <f t="shared" si="369"/>
        <v>318.25</v>
      </c>
      <c r="CZ736">
        <f t="shared" si="370"/>
        <v>284.14999999999998</v>
      </c>
      <c r="DA736">
        <f t="shared" si="371"/>
        <v>1.1200000000000001</v>
      </c>
      <c r="DB736">
        <f t="shared" si="372"/>
        <v>0</v>
      </c>
      <c r="DC736">
        <f t="shared" si="373"/>
        <v>0</v>
      </c>
      <c r="DD736" t="s">
        <v>3</v>
      </c>
      <c r="DE736" t="s">
        <v>3</v>
      </c>
      <c r="DF736">
        <f t="shared" si="374"/>
        <v>0</v>
      </c>
      <c r="DG736">
        <f t="shared" si="375"/>
        <v>0</v>
      </c>
      <c r="DH736">
        <f t="shared" si="357"/>
        <v>0</v>
      </c>
      <c r="DI736">
        <f t="shared" si="358"/>
        <v>0</v>
      </c>
      <c r="DJ736">
        <f t="shared" si="376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ROW(Source!A345)</f>
        <v>345</v>
      </c>
      <c r="B737">
        <v>302024475</v>
      </c>
      <c r="C737">
        <v>302019438</v>
      </c>
      <c r="D737">
        <v>277862797</v>
      </c>
      <c r="E737">
        <v>1</v>
      </c>
      <c r="F737">
        <v>1</v>
      </c>
      <c r="G737">
        <v>1</v>
      </c>
      <c r="H737">
        <v>3</v>
      </c>
      <c r="I737" t="s">
        <v>1122</v>
      </c>
      <c r="J737" t="s">
        <v>1123</v>
      </c>
      <c r="K737" t="s">
        <v>1124</v>
      </c>
      <c r="L737">
        <v>1346</v>
      </c>
      <c r="N737">
        <v>1009</v>
      </c>
      <c r="O737" t="s">
        <v>1059</v>
      </c>
      <c r="P737" t="s">
        <v>1059</v>
      </c>
      <c r="Q737">
        <v>1</v>
      </c>
      <c r="W737">
        <v>0</v>
      </c>
      <c r="X737">
        <v>1325065969</v>
      </c>
      <c r="Y737">
        <f t="shared" si="368"/>
        <v>0</v>
      </c>
      <c r="AA737">
        <v>116.84</v>
      </c>
      <c r="AB737">
        <v>0</v>
      </c>
      <c r="AC737">
        <v>0</v>
      </c>
      <c r="AD737">
        <v>0</v>
      </c>
      <c r="AE737">
        <v>104.32</v>
      </c>
      <c r="AF737">
        <v>0</v>
      </c>
      <c r="AG737">
        <v>0</v>
      </c>
      <c r="AH737">
        <v>0</v>
      </c>
      <c r="AI737">
        <v>1.1200000000000001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3.5999999999999997E-2</v>
      </c>
      <c r="AU737" t="s">
        <v>14</v>
      </c>
      <c r="AV737">
        <v>0</v>
      </c>
      <c r="AW737">
        <v>2</v>
      </c>
      <c r="AX737">
        <v>302025560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3.7555199999999993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ROUND(Y737*Source!I345,7)</f>
        <v>0</v>
      </c>
      <c r="CY737">
        <f t="shared" si="369"/>
        <v>116.84</v>
      </c>
      <c r="CZ737">
        <f t="shared" si="370"/>
        <v>104.32</v>
      </c>
      <c r="DA737">
        <f t="shared" si="371"/>
        <v>1.1200000000000001</v>
      </c>
      <c r="DB737">
        <f t="shared" si="372"/>
        <v>0</v>
      </c>
      <c r="DC737">
        <f t="shared" si="373"/>
        <v>0</v>
      </c>
      <c r="DD737" t="s">
        <v>3</v>
      </c>
      <c r="DE737" t="s">
        <v>3</v>
      </c>
      <c r="DF737">
        <f t="shared" si="374"/>
        <v>0</v>
      </c>
      <c r="DG737">
        <f t="shared" si="375"/>
        <v>0</v>
      </c>
      <c r="DH737">
        <f t="shared" si="357"/>
        <v>0</v>
      </c>
      <c r="DI737">
        <f t="shared" si="358"/>
        <v>0</v>
      </c>
      <c r="DJ737">
        <f t="shared" si="376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ROW(Source!A345)</f>
        <v>345</v>
      </c>
      <c r="B738">
        <v>302024475</v>
      </c>
      <c r="C738">
        <v>302019438</v>
      </c>
      <c r="D738">
        <v>277865432</v>
      </c>
      <c r="E738">
        <v>1</v>
      </c>
      <c r="F738">
        <v>1</v>
      </c>
      <c r="G738">
        <v>1</v>
      </c>
      <c r="H738">
        <v>3</v>
      </c>
      <c r="I738" t="s">
        <v>1125</v>
      </c>
      <c r="J738" t="s">
        <v>1126</v>
      </c>
      <c r="K738" t="s">
        <v>1127</v>
      </c>
      <c r="L738">
        <v>1346</v>
      </c>
      <c r="N738">
        <v>1009</v>
      </c>
      <c r="O738" t="s">
        <v>1059</v>
      </c>
      <c r="P738" t="s">
        <v>1059</v>
      </c>
      <c r="Q738">
        <v>1</v>
      </c>
      <c r="W738">
        <v>0</v>
      </c>
      <c r="X738">
        <v>351792053</v>
      </c>
      <c r="Y738">
        <f t="shared" si="368"/>
        <v>0</v>
      </c>
      <c r="AA738">
        <v>198.36</v>
      </c>
      <c r="AB738">
        <v>0</v>
      </c>
      <c r="AC738">
        <v>0</v>
      </c>
      <c r="AD738">
        <v>0</v>
      </c>
      <c r="AE738">
        <v>206.62</v>
      </c>
      <c r="AF738">
        <v>0</v>
      </c>
      <c r="AG738">
        <v>0</v>
      </c>
      <c r="AH738">
        <v>0</v>
      </c>
      <c r="AI738">
        <v>0.96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2.76E-2</v>
      </c>
      <c r="AU738" t="s">
        <v>14</v>
      </c>
      <c r="AV738">
        <v>0</v>
      </c>
      <c r="AW738">
        <v>2</v>
      </c>
      <c r="AX738">
        <v>302025561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5.702712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ROUND(Y738*Source!I345,7)</f>
        <v>0</v>
      </c>
      <c r="CY738">
        <f t="shared" si="369"/>
        <v>198.36</v>
      </c>
      <c r="CZ738">
        <f t="shared" si="370"/>
        <v>206.62</v>
      </c>
      <c r="DA738">
        <f t="shared" si="371"/>
        <v>0.96</v>
      </c>
      <c r="DB738">
        <f t="shared" si="372"/>
        <v>0</v>
      </c>
      <c r="DC738">
        <f t="shared" si="373"/>
        <v>0</v>
      </c>
      <c r="DD738" t="s">
        <v>3</v>
      </c>
      <c r="DE738" t="s">
        <v>3</v>
      </c>
      <c r="DF738">
        <f t="shared" si="374"/>
        <v>0</v>
      </c>
      <c r="DG738">
        <f t="shared" si="375"/>
        <v>0</v>
      </c>
      <c r="DH738">
        <f t="shared" si="357"/>
        <v>0</v>
      </c>
      <c r="DI738">
        <f t="shared" si="358"/>
        <v>0</v>
      </c>
      <c r="DJ738">
        <f t="shared" si="376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ROW(Source!A345)</f>
        <v>345</v>
      </c>
      <c r="B739">
        <v>302024475</v>
      </c>
      <c r="C739">
        <v>302019438</v>
      </c>
      <c r="D739">
        <v>277865875</v>
      </c>
      <c r="E739">
        <v>1</v>
      </c>
      <c r="F739">
        <v>1</v>
      </c>
      <c r="G739">
        <v>1</v>
      </c>
      <c r="H739">
        <v>3</v>
      </c>
      <c r="I739" t="s">
        <v>1128</v>
      </c>
      <c r="J739" t="s">
        <v>1129</v>
      </c>
      <c r="K739" t="s">
        <v>1130</v>
      </c>
      <c r="L739">
        <v>1301</v>
      </c>
      <c r="N739">
        <v>1003</v>
      </c>
      <c r="O739" t="s">
        <v>877</v>
      </c>
      <c r="P739" t="s">
        <v>877</v>
      </c>
      <c r="Q739">
        <v>1</v>
      </c>
      <c r="W739">
        <v>0</v>
      </c>
      <c r="X739">
        <v>-1606348536</v>
      </c>
      <c r="Y739">
        <f t="shared" si="368"/>
        <v>0</v>
      </c>
      <c r="AA739">
        <v>20.92</v>
      </c>
      <c r="AB739">
        <v>0</v>
      </c>
      <c r="AC739">
        <v>0</v>
      </c>
      <c r="AD739">
        <v>0</v>
      </c>
      <c r="AE739">
        <v>14.43</v>
      </c>
      <c r="AF739">
        <v>0</v>
      </c>
      <c r="AG739">
        <v>0</v>
      </c>
      <c r="AH739">
        <v>0</v>
      </c>
      <c r="AI739">
        <v>1.45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4.55</v>
      </c>
      <c r="AU739" t="s">
        <v>14</v>
      </c>
      <c r="AV739">
        <v>0</v>
      </c>
      <c r="AW739">
        <v>2</v>
      </c>
      <c r="AX739">
        <v>302025562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65.656499999999994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ROUND(Y739*Source!I345,7)</f>
        <v>0</v>
      </c>
      <c r="CY739">
        <f t="shared" si="369"/>
        <v>20.92</v>
      </c>
      <c r="CZ739">
        <f t="shared" si="370"/>
        <v>14.43</v>
      </c>
      <c r="DA739">
        <f t="shared" si="371"/>
        <v>1.45</v>
      </c>
      <c r="DB739">
        <f t="shared" si="372"/>
        <v>0</v>
      </c>
      <c r="DC739">
        <f t="shared" si="373"/>
        <v>0</v>
      </c>
      <c r="DD739" t="s">
        <v>3</v>
      </c>
      <c r="DE739" t="s">
        <v>3</v>
      </c>
      <c r="DF739">
        <f t="shared" si="374"/>
        <v>0</v>
      </c>
      <c r="DG739">
        <f t="shared" si="375"/>
        <v>0</v>
      </c>
      <c r="DH739">
        <f t="shared" si="357"/>
        <v>0</v>
      </c>
      <c r="DI739">
        <f t="shared" si="358"/>
        <v>0</v>
      </c>
      <c r="DJ739">
        <f t="shared" si="376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ROW(Source!A345)</f>
        <v>345</v>
      </c>
      <c r="B740">
        <v>302024475</v>
      </c>
      <c r="C740">
        <v>302019438</v>
      </c>
      <c r="D740">
        <v>277881757</v>
      </c>
      <c r="E740">
        <v>1</v>
      </c>
      <c r="F740">
        <v>1</v>
      </c>
      <c r="G740">
        <v>1</v>
      </c>
      <c r="H740">
        <v>3</v>
      </c>
      <c r="I740" t="s">
        <v>1076</v>
      </c>
      <c r="J740" t="s">
        <v>1077</v>
      </c>
      <c r="K740" t="s">
        <v>1078</v>
      </c>
      <c r="L740">
        <v>1348</v>
      </c>
      <c r="N740">
        <v>1009</v>
      </c>
      <c r="O740" t="s">
        <v>843</v>
      </c>
      <c r="P740" t="s">
        <v>843</v>
      </c>
      <c r="Q740">
        <v>1000</v>
      </c>
      <c r="W740">
        <v>0</v>
      </c>
      <c r="X740">
        <v>-30100679</v>
      </c>
      <c r="Y740">
        <f t="shared" si="368"/>
        <v>0</v>
      </c>
      <c r="AA740">
        <v>1071093.53</v>
      </c>
      <c r="AB740">
        <v>0</v>
      </c>
      <c r="AC740">
        <v>0</v>
      </c>
      <c r="AD740">
        <v>0</v>
      </c>
      <c r="AE740">
        <v>1050091.7</v>
      </c>
      <c r="AF740">
        <v>0</v>
      </c>
      <c r="AG740">
        <v>0</v>
      </c>
      <c r="AH740">
        <v>0</v>
      </c>
      <c r="AI740">
        <v>1.02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3.0000000000000001E-5</v>
      </c>
      <c r="AU740" t="s">
        <v>14</v>
      </c>
      <c r="AV740">
        <v>0</v>
      </c>
      <c r="AW740">
        <v>2</v>
      </c>
      <c r="AX740">
        <v>302025563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31.502751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ROUND(Y740*Source!I345,7)</f>
        <v>0</v>
      </c>
      <c r="CY740">
        <f t="shared" si="369"/>
        <v>1071093.53</v>
      </c>
      <c r="CZ740">
        <f t="shared" si="370"/>
        <v>1050091.7</v>
      </c>
      <c r="DA740">
        <f t="shared" si="371"/>
        <v>1.02</v>
      </c>
      <c r="DB740">
        <f t="shared" si="372"/>
        <v>0</v>
      </c>
      <c r="DC740">
        <f t="shared" si="373"/>
        <v>0</v>
      </c>
      <c r="DD740" t="s">
        <v>3</v>
      </c>
      <c r="DE740" t="s">
        <v>3</v>
      </c>
      <c r="DF740">
        <f t="shared" si="374"/>
        <v>0</v>
      </c>
      <c r="DG740">
        <f t="shared" si="375"/>
        <v>0</v>
      </c>
      <c r="DH740">
        <f t="shared" si="357"/>
        <v>0</v>
      </c>
      <c r="DI740">
        <f t="shared" si="358"/>
        <v>0</v>
      </c>
      <c r="DJ740">
        <f t="shared" si="376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ROW(Source!A345)</f>
        <v>345</v>
      </c>
      <c r="B741">
        <v>302024475</v>
      </c>
      <c r="C741">
        <v>302019438</v>
      </c>
      <c r="D741">
        <v>277881818</v>
      </c>
      <c r="E741">
        <v>1</v>
      </c>
      <c r="F741">
        <v>1</v>
      </c>
      <c r="G741">
        <v>1</v>
      </c>
      <c r="H741">
        <v>3</v>
      </c>
      <c r="I741" t="s">
        <v>1056</v>
      </c>
      <c r="J741" t="s">
        <v>1057</v>
      </c>
      <c r="K741" t="s">
        <v>1058</v>
      </c>
      <c r="L741">
        <v>1346</v>
      </c>
      <c r="N741">
        <v>1009</v>
      </c>
      <c r="O741" t="s">
        <v>1059</v>
      </c>
      <c r="P741" t="s">
        <v>1059</v>
      </c>
      <c r="Q741">
        <v>1</v>
      </c>
      <c r="W741">
        <v>0</v>
      </c>
      <c r="X741">
        <v>1607157956</v>
      </c>
      <c r="Y741">
        <f t="shared" si="368"/>
        <v>0</v>
      </c>
      <c r="AA741">
        <v>1400.99</v>
      </c>
      <c r="AB741">
        <v>0</v>
      </c>
      <c r="AC741">
        <v>0</v>
      </c>
      <c r="AD741">
        <v>0</v>
      </c>
      <c r="AE741">
        <v>870.18</v>
      </c>
      <c r="AF741">
        <v>0</v>
      </c>
      <c r="AG741">
        <v>0</v>
      </c>
      <c r="AH741">
        <v>0</v>
      </c>
      <c r="AI741">
        <v>1.61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0.54</v>
      </c>
      <c r="AU741" t="s">
        <v>14</v>
      </c>
      <c r="AV741">
        <v>0</v>
      </c>
      <c r="AW741">
        <v>2</v>
      </c>
      <c r="AX741">
        <v>302025564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469.8972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ROUND(Y741*Source!I345,7)</f>
        <v>0</v>
      </c>
      <c r="CY741">
        <f t="shared" si="369"/>
        <v>1400.99</v>
      </c>
      <c r="CZ741">
        <f t="shared" si="370"/>
        <v>870.18</v>
      </c>
      <c r="DA741">
        <f t="shared" si="371"/>
        <v>1.61</v>
      </c>
      <c r="DB741">
        <f t="shared" si="372"/>
        <v>0</v>
      </c>
      <c r="DC741">
        <f t="shared" si="373"/>
        <v>0</v>
      </c>
      <c r="DD741" t="s">
        <v>3</v>
      </c>
      <c r="DE741" t="s">
        <v>3</v>
      </c>
      <c r="DF741">
        <f t="shared" si="374"/>
        <v>0</v>
      </c>
      <c r="DG741">
        <f t="shared" si="375"/>
        <v>0</v>
      </c>
      <c r="DH741">
        <f t="shared" si="357"/>
        <v>0</v>
      </c>
      <c r="DI741">
        <f t="shared" si="358"/>
        <v>0</v>
      </c>
      <c r="DJ741">
        <f t="shared" si="376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ROW(Source!A345)</f>
        <v>345</v>
      </c>
      <c r="B742">
        <v>302024475</v>
      </c>
      <c r="C742">
        <v>302019438</v>
      </c>
      <c r="D742">
        <v>277907649</v>
      </c>
      <c r="E742">
        <v>1</v>
      </c>
      <c r="F742">
        <v>1</v>
      </c>
      <c r="G742">
        <v>1</v>
      </c>
      <c r="H742">
        <v>3</v>
      </c>
      <c r="I742" t="s">
        <v>1131</v>
      </c>
      <c r="J742" t="s">
        <v>1132</v>
      </c>
      <c r="K742" t="s">
        <v>1133</v>
      </c>
      <c r="L742">
        <v>1346</v>
      </c>
      <c r="N742">
        <v>1009</v>
      </c>
      <c r="O742" t="s">
        <v>1059</v>
      </c>
      <c r="P742" t="s">
        <v>1059</v>
      </c>
      <c r="Q742">
        <v>1</v>
      </c>
      <c r="W742">
        <v>0</v>
      </c>
      <c r="X742">
        <v>195053230</v>
      </c>
      <c r="Y742">
        <f t="shared" si="368"/>
        <v>0</v>
      </c>
      <c r="AA742">
        <v>1798.07</v>
      </c>
      <c r="AB742">
        <v>0</v>
      </c>
      <c r="AC742">
        <v>0</v>
      </c>
      <c r="AD742">
        <v>0</v>
      </c>
      <c r="AE742">
        <v>1912.84</v>
      </c>
      <c r="AF742">
        <v>0</v>
      </c>
      <c r="AG742">
        <v>0</v>
      </c>
      <c r="AH742">
        <v>0</v>
      </c>
      <c r="AI742">
        <v>0.94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5.0000000000000001E-3</v>
      </c>
      <c r="AU742" t="s">
        <v>14</v>
      </c>
      <c r="AV742">
        <v>0</v>
      </c>
      <c r="AW742">
        <v>2</v>
      </c>
      <c r="AX742">
        <v>302025565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9.5641999999999996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ROUND(Y742*Source!I345,7)</f>
        <v>0</v>
      </c>
      <c r="CY742">
        <f t="shared" si="369"/>
        <v>1798.07</v>
      </c>
      <c r="CZ742">
        <f t="shared" si="370"/>
        <v>1912.84</v>
      </c>
      <c r="DA742">
        <f t="shared" si="371"/>
        <v>0.94</v>
      </c>
      <c r="DB742">
        <f t="shared" si="372"/>
        <v>0</v>
      </c>
      <c r="DC742">
        <f t="shared" si="373"/>
        <v>0</v>
      </c>
      <c r="DD742" t="s">
        <v>3</v>
      </c>
      <c r="DE742" t="s">
        <v>3</v>
      </c>
      <c r="DF742">
        <f t="shared" si="374"/>
        <v>0</v>
      </c>
      <c r="DG742">
        <f t="shared" si="375"/>
        <v>0</v>
      </c>
      <c r="DH742">
        <f t="shared" si="357"/>
        <v>0</v>
      </c>
      <c r="DI742">
        <f t="shared" si="358"/>
        <v>0</v>
      </c>
      <c r="DJ742">
        <f t="shared" si="376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ROW(Source!A345)</f>
        <v>345</v>
      </c>
      <c r="B743">
        <v>302024475</v>
      </c>
      <c r="C743">
        <v>302019438</v>
      </c>
      <c r="D743">
        <v>277910375</v>
      </c>
      <c r="E743">
        <v>1</v>
      </c>
      <c r="F743">
        <v>1</v>
      </c>
      <c r="G743">
        <v>1</v>
      </c>
      <c r="H743">
        <v>3</v>
      </c>
      <c r="I743" t="s">
        <v>1165</v>
      </c>
      <c r="J743" t="s">
        <v>1166</v>
      </c>
      <c r="K743" t="s">
        <v>1167</v>
      </c>
      <c r="L743">
        <v>1371</v>
      </c>
      <c r="N743">
        <v>1013</v>
      </c>
      <c r="O743" t="s">
        <v>200</v>
      </c>
      <c r="P743" t="s">
        <v>200</v>
      </c>
      <c r="Q743">
        <v>1</v>
      </c>
      <c r="W743">
        <v>0</v>
      </c>
      <c r="X743">
        <v>937915469</v>
      </c>
      <c r="Y743">
        <f t="shared" si="368"/>
        <v>0</v>
      </c>
      <c r="AA743">
        <v>28.25</v>
      </c>
      <c r="AB743">
        <v>0</v>
      </c>
      <c r="AC743">
        <v>0</v>
      </c>
      <c r="AD743">
        <v>0</v>
      </c>
      <c r="AE743">
        <v>30.05</v>
      </c>
      <c r="AF743">
        <v>0</v>
      </c>
      <c r="AG743">
        <v>0</v>
      </c>
      <c r="AH743">
        <v>0</v>
      </c>
      <c r="AI743">
        <v>0.94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7</v>
      </c>
      <c r="AU743" t="s">
        <v>14</v>
      </c>
      <c r="AV743">
        <v>0</v>
      </c>
      <c r="AW743">
        <v>2</v>
      </c>
      <c r="AX743">
        <v>302025566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210.35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ROUND(Y743*Source!I345,7)</f>
        <v>0</v>
      </c>
      <c r="CY743">
        <f t="shared" si="369"/>
        <v>28.25</v>
      </c>
      <c r="CZ743">
        <f t="shared" si="370"/>
        <v>30.05</v>
      </c>
      <c r="DA743">
        <f t="shared" si="371"/>
        <v>0.94</v>
      </c>
      <c r="DB743">
        <f t="shared" si="372"/>
        <v>0</v>
      </c>
      <c r="DC743">
        <f t="shared" si="373"/>
        <v>0</v>
      </c>
      <c r="DD743" t="s">
        <v>3</v>
      </c>
      <c r="DE743" t="s">
        <v>3</v>
      </c>
      <c r="DF743">
        <f t="shared" si="374"/>
        <v>0</v>
      </c>
      <c r="DG743">
        <f t="shared" si="375"/>
        <v>0</v>
      </c>
      <c r="DH743">
        <f t="shared" si="357"/>
        <v>0</v>
      </c>
      <c r="DI743">
        <f t="shared" si="358"/>
        <v>0</v>
      </c>
      <c r="DJ743">
        <f t="shared" si="376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ROW(Source!A345)</f>
        <v>345</v>
      </c>
      <c r="B744">
        <v>302024475</v>
      </c>
      <c r="C744">
        <v>302019438</v>
      </c>
      <c r="D744">
        <v>277910572</v>
      </c>
      <c r="E744">
        <v>1</v>
      </c>
      <c r="F744">
        <v>1</v>
      </c>
      <c r="G744">
        <v>1</v>
      </c>
      <c r="H744">
        <v>3</v>
      </c>
      <c r="I744" t="s">
        <v>1134</v>
      </c>
      <c r="J744" t="s">
        <v>1135</v>
      </c>
      <c r="K744" t="s">
        <v>1136</v>
      </c>
      <c r="L744">
        <v>1371</v>
      </c>
      <c r="N744">
        <v>1013</v>
      </c>
      <c r="O744" t="s">
        <v>200</v>
      </c>
      <c r="P744" t="s">
        <v>200</v>
      </c>
      <c r="Q744">
        <v>1</v>
      </c>
      <c r="W744">
        <v>0</v>
      </c>
      <c r="X744">
        <v>2049129347</v>
      </c>
      <c r="Y744">
        <f t="shared" si="368"/>
        <v>0</v>
      </c>
      <c r="AA744">
        <v>529.66999999999996</v>
      </c>
      <c r="AB744">
        <v>0</v>
      </c>
      <c r="AC744">
        <v>0</v>
      </c>
      <c r="AD744">
        <v>0</v>
      </c>
      <c r="AE744">
        <v>417.06</v>
      </c>
      <c r="AF744">
        <v>0</v>
      </c>
      <c r="AG744">
        <v>0</v>
      </c>
      <c r="AH744">
        <v>0</v>
      </c>
      <c r="AI744">
        <v>1.27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1</v>
      </c>
      <c r="AU744" t="s">
        <v>14</v>
      </c>
      <c r="AV744">
        <v>0</v>
      </c>
      <c r="AW744">
        <v>2</v>
      </c>
      <c r="AX744">
        <v>302025567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417.06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ROUND(Y744*Source!I345,7)</f>
        <v>0</v>
      </c>
      <c r="CY744">
        <f t="shared" si="369"/>
        <v>529.66999999999996</v>
      </c>
      <c r="CZ744">
        <f t="shared" si="370"/>
        <v>417.06</v>
      </c>
      <c r="DA744">
        <f t="shared" si="371"/>
        <v>1.27</v>
      </c>
      <c r="DB744">
        <f t="shared" si="372"/>
        <v>0</v>
      </c>
      <c r="DC744">
        <f t="shared" si="373"/>
        <v>0</v>
      </c>
      <c r="DD744" t="s">
        <v>3</v>
      </c>
      <c r="DE744" t="s">
        <v>3</v>
      </c>
      <c r="DF744">
        <f t="shared" si="374"/>
        <v>0</v>
      </c>
      <c r="DG744">
        <f t="shared" si="375"/>
        <v>0</v>
      </c>
      <c r="DH744">
        <f t="shared" si="357"/>
        <v>0</v>
      </c>
      <c r="DI744">
        <f t="shared" si="358"/>
        <v>0</v>
      </c>
      <c r="DJ744">
        <f t="shared" si="376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ROW(Source!A345)</f>
        <v>345</v>
      </c>
      <c r="B745">
        <v>302024475</v>
      </c>
      <c r="C745">
        <v>302019438</v>
      </c>
      <c r="D745">
        <v>277922793</v>
      </c>
      <c r="E745">
        <v>1</v>
      </c>
      <c r="F745">
        <v>1</v>
      </c>
      <c r="G745">
        <v>1</v>
      </c>
      <c r="H745">
        <v>3</v>
      </c>
      <c r="I745" t="s">
        <v>1137</v>
      </c>
      <c r="J745" t="s">
        <v>1138</v>
      </c>
      <c r="K745" t="s">
        <v>1139</v>
      </c>
      <c r="L745">
        <v>1425</v>
      </c>
      <c r="N745">
        <v>1013</v>
      </c>
      <c r="O745" t="s">
        <v>1086</v>
      </c>
      <c r="P745" t="s">
        <v>1086</v>
      </c>
      <c r="Q745">
        <v>1</v>
      </c>
      <c r="W745">
        <v>0</v>
      </c>
      <c r="X745">
        <v>1394025239</v>
      </c>
      <c r="Y745">
        <f t="shared" si="368"/>
        <v>0</v>
      </c>
      <c r="AA745">
        <v>60.02</v>
      </c>
      <c r="AB745">
        <v>0</v>
      </c>
      <c r="AC745">
        <v>0</v>
      </c>
      <c r="AD745">
        <v>0</v>
      </c>
      <c r="AE745">
        <v>47.26</v>
      </c>
      <c r="AF745">
        <v>0</v>
      </c>
      <c r="AG745">
        <v>0</v>
      </c>
      <c r="AH745">
        <v>0</v>
      </c>
      <c r="AI745">
        <v>1.27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0.44</v>
      </c>
      <c r="AU745" t="s">
        <v>14</v>
      </c>
      <c r="AV745">
        <v>0</v>
      </c>
      <c r="AW745">
        <v>2</v>
      </c>
      <c r="AX745">
        <v>302025568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20.7944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ROUND(Y745*Source!I345,7)</f>
        <v>0</v>
      </c>
      <c r="CY745">
        <f t="shared" si="369"/>
        <v>60.02</v>
      </c>
      <c r="CZ745">
        <f t="shared" si="370"/>
        <v>47.26</v>
      </c>
      <c r="DA745">
        <f t="shared" si="371"/>
        <v>1.27</v>
      </c>
      <c r="DB745">
        <f t="shared" si="372"/>
        <v>0</v>
      </c>
      <c r="DC745">
        <f t="shared" si="373"/>
        <v>0</v>
      </c>
      <c r="DD745" t="s">
        <v>3</v>
      </c>
      <c r="DE745" t="s">
        <v>3</v>
      </c>
      <c r="DF745">
        <f t="shared" si="374"/>
        <v>0</v>
      </c>
      <c r="DG745">
        <f t="shared" si="375"/>
        <v>0</v>
      </c>
      <c r="DH745">
        <f t="shared" si="357"/>
        <v>0</v>
      </c>
      <c r="DI745">
        <f t="shared" si="358"/>
        <v>0</v>
      </c>
      <c r="DJ745">
        <f t="shared" si="376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ROW(Source!A345)</f>
        <v>345</v>
      </c>
      <c r="B746">
        <v>302024475</v>
      </c>
      <c r="C746">
        <v>302019438</v>
      </c>
      <c r="D746">
        <v>277922809</v>
      </c>
      <c r="E746">
        <v>1</v>
      </c>
      <c r="F746">
        <v>1</v>
      </c>
      <c r="G746">
        <v>1</v>
      </c>
      <c r="H746">
        <v>3</v>
      </c>
      <c r="I746" t="s">
        <v>1140</v>
      </c>
      <c r="J746" t="s">
        <v>1141</v>
      </c>
      <c r="K746" t="s">
        <v>1142</v>
      </c>
      <c r="L746">
        <v>1407</v>
      </c>
      <c r="N746">
        <v>1013</v>
      </c>
      <c r="O746" t="s">
        <v>1143</v>
      </c>
      <c r="P746" t="s">
        <v>1143</v>
      </c>
      <c r="Q746">
        <v>1</v>
      </c>
      <c r="W746">
        <v>0</v>
      </c>
      <c r="X746">
        <v>-317919792</v>
      </c>
      <c r="Y746">
        <f t="shared" si="368"/>
        <v>0</v>
      </c>
      <c r="AA746">
        <v>6597.27</v>
      </c>
      <c r="AB746">
        <v>0</v>
      </c>
      <c r="AC746">
        <v>0</v>
      </c>
      <c r="AD746">
        <v>0</v>
      </c>
      <c r="AE746">
        <v>6052.54</v>
      </c>
      <c r="AF746">
        <v>0</v>
      </c>
      <c r="AG746">
        <v>0</v>
      </c>
      <c r="AH746">
        <v>0</v>
      </c>
      <c r="AI746">
        <v>1.0900000000000001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2.3E-2</v>
      </c>
      <c r="AU746" t="s">
        <v>14</v>
      </c>
      <c r="AV746">
        <v>0</v>
      </c>
      <c r="AW746">
        <v>2</v>
      </c>
      <c r="AX746">
        <v>302025569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139.20841999999999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ROUND(Y746*Source!I345,7)</f>
        <v>0</v>
      </c>
      <c r="CY746">
        <f t="shared" si="369"/>
        <v>6597.27</v>
      </c>
      <c r="CZ746">
        <f t="shared" si="370"/>
        <v>6052.54</v>
      </c>
      <c r="DA746">
        <f t="shared" si="371"/>
        <v>1.0900000000000001</v>
      </c>
      <c r="DB746">
        <f t="shared" si="372"/>
        <v>0</v>
      </c>
      <c r="DC746">
        <f t="shared" si="373"/>
        <v>0</v>
      </c>
      <c r="DD746" t="s">
        <v>3</v>
      </c>
      <c r="DE746" t="s">
        <v>3</v>
      </c>
      <c r="DF746">
        <f t="shared" si="374"/>
        <v>0</v>
      </c>
      <c r="DG746">
        <f t="shared" si="375"/>
        <v>0</v>
      </c>
      <c r="DH746">
        <f t="shared" si="357"/>
        <v>0</v>
      </c>
      <c r="DI746">
        <f t="shared" si="358"/>
        <v>0</v>
      </c>
      <c r="DJ746">
        <f t="shared" si="376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ROW(Source!A345)</f>
        <v>345</v>
      </c>
      <c r="B747">
        <v>302024475</v>
      </c>
      <c r="C747">
        <v>302019438</v>
      </c>
      <c r="D747">
        <v>277566433</v>
      </c>
      <c r="E747">
        <v>109</v>
      </c>
      <c r="F747">
        <v>1</v>
      </c>
      <c r="G747">
        <v>1</v>
      </c>
      <c r="H747">
        <v>3</v>
      </c>
      <c r="I747" t="s">
        <v>1046</v>
      </c>
      <c r="J747" t="s">
        <v>3</v>
      </c>
      <c r="K747" t="s">
        <v>1047</v>
      </c>
      <c r="L747">
        <v>3277935</v>
      </c>
      <c r="N747">
        <v>1013</v>
      </c>
      <c r="O747" t="s">
        <v>1048</v>
      </c>
      <c r="P747" t="s">
        <v>1048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302025570</v>
      </c>
      <c r="AY747">
        <v>1</v>
      </c>
      <c r="AZ747">
        <v>2048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ROUND(Y747*Source!I345,7)</f>
        <v>2</v>
      </c>
      <c r="CY747">
        <f t="shared" si="369"/>
        <v>0</v>
      </c>
      <c r="CZ747">
        <f t="shared" si="370"/>
        <v>0</v>
      </c>
      <c r="DA747">
        <f t="shared" si="371"/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375"/>
        <v>0</v>
      </c>
      <c r="DH747">
        <f t="shared" si="357"/>
        <v>0</v>
      </c>
      <c r="DI747">
        <f t="shared" si="358"/>
        <v>0</v>
      </c>
      <c r="DJ747">
        <f t="shared" si="376"/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ROW(Source!A346)</f>
        <v>346</v>
      </c>
      <c r="B748">
        <v>302024475</v>
      </c>
      <c r="C748">
        <v>302019473</v>
      </c>
      <c r="D748">
        <v>277560305</v>
      </c>
      <c r="E748">
        <v>109</v>
      </c>
      <c r="F748">
        <v>1</v>
      </c>
      <c r="G748">
        <v>1</v>
      </c>
      <c r="H748">
        <v>1</v>
      </c>
      <c r="I748" t="s">
        <v>1051</v>
      </c>
      <c r="J748" t="s">
        <v>3</v>
      </c>
      <c r="K748" t="s">
        <v>1052</v>
      </c>
      <c r="L748">
        <v>1191</v>
      </c>
      <c r="N748">
        <v>1013</v>
      </c>
      <c r="O748" t="s">
        <v>1038</v>
      </c>
      <c r="P748" t="s">
        <v>1038</v>
      </c>
      <c r="Q748">
        <v>1</v>
      </c>
      <c r="W748">
        <v>0</v>
      </c>
      <c r="X748">
        <v>-1111239348</v>
      </c>
      <c r="Y748">
        <f>AT748</f>
        <v>15</v>
      </c>
      <c r="AA748">
        <v>0</v>
      </c>
      <c r="AB748">
        <v>0</v>
      </c>
      <c r="AC748">
        <v>0</v>
      </c>
      <c r="AD748">
        <v>477.98</v>
      </c>
      <c r="AE748">
        <v>0</v>
      </c>
      <c r="AF748">
        <v>0</v>
      </c>
      <c r="AG748">
        <v>0</v>
      </c>
      <c r="AH748">
        <v>477.98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15</v>
      </c>
      <c r="AU748" t="s">
        <v>3</v>
      </c>
      <c r="AV748">
        <v>1</v>
      </c>
      <c r="AW748">
        <v>2</v>
      </c>
      <c r="AX748">
        <v>302025571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7169.7000000000007</v>
      </c>
      <c r="BN748">
        <v>15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7169.7000000000007</v>
      </c>
      <c r="BU748">
        <v>15</v>
      </c>
      <c r="BV748">
        <v>0</v>
      </c>
      <c r="BW748">
        <v>1</v>
      </c>
      <c r="CU748">
        <f>ROUND(AT748*Source!I346*AH748*AL748,2)</f>
        <v>7169.7</v>
      </c>
      <c r="CV748">
        <f>ROUND(Y748*Source!I346,7)</f>
        <v>15</v>
      </c>
      <c r="CW748">
        <v>0</v>
      </c>
      <c r="CX748">
        <f>ROUND(Y748*Source!I346,7)</f>
        <v>15</v>
      </c>
      <c r="CY748">
        <f>AD748</f>
        <v>477.98</v>
      </c>
      <c r="CZ748">
        <f>AH748</f>
        <v>477.98</v>
      </c>
      <c r="DA748">
        <f>AL748</f>
        <v>1</v>
      </c>
      <c r="DB748">
        <f>ROUND(ROUND(AT748*CZ748,2),6)</f>
        <v>7169.7</v>
      </c>
      <c r="DC748">
        <f>ROUND(ROUND(AT748*AG748,2),6)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375"/>
        <v>0</v>
      </c>
      <c r="DH748">
        <f t="shared" si="357"/>
        <v>0</v>
      </c>
      <c r="DI748">
        <f t="shared" si="358"/>
        <v>7169.7</v>
      </c>
      <c r="DJ748">
        <f>DI748</f>
        <v>7169.7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ROW(Source!A346)</f>
        <v>346</v>
      </c>
      <c r="B749">
        <v>302024475</v>
      </c>
      <c r="C749">
        <v>302019473</v>
      </c>
      <c r="D749">
        <v>277560491</v>
      </c>
      <c r="E749">
        <v>109</v>
      </c>
      <c r="F749">
        <v>1</v>
      </c>
      <c r="G749">
        <v>1</v>
      </c>
      <c r="H749">
        <v>1</v>
      </c>
      <c r="I749" t="s">
        <v>1039</v>
      </c>
      <c r="J749" t="s">
        <v>3</v>
      </c>
      <c r="K749" t="s">
        <v>1040</v>
      </c>
      <c r="L749">
        <v>1191</v>
      </c>
      <c r="N749">
        <v>1013</v>
      </c>
      <c r="O749" t="s">
        <v>1038</v>
      </c>
      <c r="P749" t="s">
        <v>1038</v>
      </c>
      <c r="Q749">
        <v>1</v>
      </c>
      <c r="W749">
        <v>0</v>
      </c>
      <c r="X749">
        <v>-1417349443</v>
      </c>
      <c r="Y749">
        <f>AT749</f>
        <v>1.81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1.81</v>
      </c>
      <c r="AU749" t="s">
        <v>3</v>
      </c>
      <c r="AV749">
        <v>2</v>
      </c>
      <c r="AW749">
        <v>2</v>
      </c>
      <c r="AX749">
        <v>302025572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ROUND(Y749*Source!I346,7)</f>
        <v>1.81</v>
      </c>
      <c r="CY749">
        <f>AD749</f>
        <v>0</v>
      </c>
      <c r="CZ749">
        <f>AH749</f>
        <v>0</v>
      </c>
      <c r="DA749">
        <f>AL749</f>
        <v>1</v>
      </c>
      <c r="DB749">
        <f>ROUND(ROUND(AT749*CZ749,2),6)</f>
        <v>0</v>
      </c>
      <c r="DC749">
        <f>ROUND(ROUND(AT749*AG749,2),6)</f>
        <v>0</v>
      </c>
      <c r="DD749" t="s">
        <v>3</v>
      </c>
      <c r="DE749" t="s">
        <v>3</v>
      </c>
      <c r="DF749">
        <f>ROUND(ROUND(AE749,2)*CX749,2)</f>
        <v>0</v>
      </c>
      <c r="DG749">
        <f t="shared" si="375"/>
        <v>0</v>
      </c>
      <c r="DH749">
        <f t="shared" si="357"/>
        <v>0</v>
      </c>
      <c r="DI749">
        <f t="shared" si="358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ROW(Source!A346)</f>
        <v>346</v>
      </c>
      <c r="B750">
        <v>302024475</v>
      </c>
      <c r="C750">
        <v>302019473</v>
      </c>
      <c r="D750">
        <v>277945608</v>
      </c>
      <c r="E750">
        <v>1</v>
      </c>
      <c r="F750">
        <v>1</v>
      </c>
      <c r="G750">
        <v>1</v>
      </c>
      <c r="H750">
        <v>2</v>
      </c>
      <c r="I750" t="s">
        <v>1060</v>
      </c>
      <c r="J750" t="s">
        <v>1061</v>
      </c>
      <c r="K750" t="s">
        <v>1062</v>
      </c>
      <c r="L750">
        <v>1368</v>
      </c>
      <c r="N750">
        <v>1011</v>
      </c>
      <c r="O750" t="s">
        <v>1044</v>
      </c>
      <c r="P750" t="s">
        <v>1044</v>
      </c>
      <c r="Q750">
        <v>1</v>
      </c>
      <c r="W750">
        <v>0</v>
      </c>
      <c r="X750">
        <v>-582323202</v>
      </c>
      <c r="Y750">
        <f>AT750</f>
        <v>1.81</v>
      </c>
      <c r="AA750">
        <v>0</v>
      </c>
      <c r="AB750">
        <v>1114.97</v>
      </c>
      <c r="AC750">
        <v>549.32000000000005</v>
      </c>
      <c r="AD750">
        <v>0</v>
      </c>
      <c r="AE750">
        <v>0</v>
      </c>
      <c r="AF750">
        <v>995.51</v>
      </c>
      <c r="AG750">
        <v>549.32000000000005</v>
      </c>
      <c r="AH750">
        <v>0</v>
      </c>
      <c r="AI750">
        <v>1</v>
      </c>
      <c r="AJ750">
        <v>1.1200000000000001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1.81</v>
      </c>
      <c r="AU750" t="s">
        <v>3</v>
      </c>
      <c r="AV750">
        <v>1</v>
      </c>
      <c r="AW750">
        <v>2</v>
      </c>
      <c r="AX750">
        <v>302025573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1801.8731</v>
      </c>
      <c r="BL750">
        <v>994.26920000000007</v>
      </c>
      <c r="BM750">
        <v>0</v>
      </c>
      <c r="BN750">
        <v>0</v>
      </c>
      <c r="BO750">
        <v>1.81</v>
      </c>
      <c r="BP750">
        <v>1</v>
      </c>
      <c r="BQ750">
        <v>0</v>
      </c>
      <c r="BR750">
        <v>1801.8731</v>
      </c>
      <c r="BS750">
        <v>994.26920000000007</v>
      </c>
      <c r="BT750">
        <v>0</v>
      </c>
      <c r="BU750">
        <v>0</v>
      </c>
      <c r="BV750">
        <v>1.81</v>
      </c>
      <c r="BW750">
        <v>1</v>
      </c>
      <c r="CV750">
        <v>0</v>
      </c>
      <c r="CW750">
        <f>ROUND(Y750*Source!I346*DO750,7)</f>
        <v>1.81</v>
      </c>
      <c r="CX750">
        <f>ROUND(Y750*Source!I346,7)</f>
        <v>1.81</v>
      </c>
      <c r="CY750">
        <f>AB750</f>
        <v>1114.97</v>
      </c>
      <c r="CZ750">
        <f>AF750</f>
        <v>995.51</v>
      </c>
      <c r="DA750">
        <f>AJ750</f>
        <v>1.1200000000000001</v>
      </c>
      <c r="DB750">
        <f>ROUND(ROUND(AT750*CZ750,2),6)</f>
        <v>1801.87</v>
      </c>
      <c r="DC750">
        <f>ROUND(ROUND(AT750*AG750,2),6)</f>
        <v>994.27</v>
      </c>
      <c r="DD750" t="s">
        <v>3</v>
      </c>
      <c r="DE750" t="s">
        <v>3</v>
      </c>
      <c r="DF750">
        <f>ROUND(ROUND(AE750,2)*CX750,2)</f>
        <v>0</v>
      </c>
      <c r="DG750">
        <f>ROUND(ROUND(AF750*AJ750,2)*CX750,2)</f>
        <v>2018.1</v>
      </c>
      <c r="DH750">
        <f t="shared" si="357"/>
        <v>994.27</v>
      </c>
      <c r="DI750">
        <f t="shared" si="358"/>
        <v>0</v>
      </c>
      <c r="DJ750">
        <f>DG750+DH750</f>
        <v>3012.37</v>
      </c>
      <c r="DK750">
        <v>1</v>
      </c>
      <c r="DL750" t="s">
        <v>1045</v>
      </c>
      <c r="DM750">
        <v>5</v>
      </c>
      <c r="DN750" t="s">
        <v>1038</v>
      </c>
      <c r="DO750">
        <v>1</v>
      </c>
    </row>
    <row r="751" spans="1:119" x14ac:dyDescent="0.2">
      <c r="A751">
        <f>ROW(Source!A346)</f>
        <v>346</v>
      </c>
      <c r="B751">
        <v>302024475</v>
      </c>
      <c r="C751">
        <v>302019473</v>
      </c>
      <c r="D751">
        <v>277862413</v>
      </c>
      <c r="E751">
        <v>1</v>
      </c>
      <c r="F751">
        <v>1</v>
      </c>
      <c r="G751">
        <v>1</v>
      </c>
      <c r="H751">
        <v>3</v>
      </c>
      <c r="I751" t="s">
        <v>1116</v>
      </c>
      <c r="J751" t="s">
        <v>1117</v>
      </c>
      <c r="K751" t="s">
        <v>1118</v>
      </c>
      <c r="L751">
        <v>1348</v>
      </c>
      <c r="N751">
        <v>1009</v>
      </c>
      <c r="O751" t="s">
        <v>843</v>
      </c>
      <c r="P751" t="s">
        <v>843</v>
      </c>
      <c r="Q751">
        <v>1000</v>
      </c>
      <c r="W751">
        <v>0</v>
      </c>
      <c r="X751">
        <v>-2038862519</v>
      </c>
      <c r="Y751">
        <f t="shared" ref="Y751:Y763" si="377">(AT751*ROUND(0,7))</f>
        <v>0</v>
      </c>
      <c r="AA751">
        <v>27769.599999999999</v>
      </c>
      <c r="AB751">
        <v>0</v>
      </c>
      <c r="AC751">
        <v>0</v>
      </c>
      <c r="AD751">
        <v>0</v>
      </c>
      <c r="AE751">
        <v>23335.8</v>
      </c>
      <c r="AF751">
        <v>0</v>
      </c>
      <c r="AG751">
        <v>0</v>
      </c>
      <c r="AH751">
        <v>0</v>
      </c>
      <c r="AI751">
        <v>1.19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5.0000000000000001E-3</v>
      </c>
      <c r="AU751" t="s">
        <v>14</v>
      </c>
      <c r="AV751">
        <v>0</v>
      </c>
      <c r="AW751">
        <v>2</v>
      </c>
      <c r="AX751">
        <v>302025574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116.679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ROUND(Y751*Source!I346,7)</f>
        <v>0</v>
      </c>
      <c r="CY751">
        <f t="shared" ref="CY751:CY764" si="378">AA751</f>
        <v>27769.599999999999</v>
      </c>
      <c r="CZ751">
        <f t="shared" ref="CZ751:CZ764" si="379">AE751</f>
        <v>23335.8</v>
      </c>
      <c r="DA751">
        <f t="shared" ref="DA751:DA764" si="380">AI751</f>
        <v>1.19</v>
      </c>
      <c r="DB751">
        <f t="shared" ref="DB751:DB763" si="381">ROUND((ROUND(AT751*CZ751,2)*ROUND(0,7)),6)</f>
        <v>0</v>
      </c>
      <c r="DC751">
        <f t="shared" ref="DC751:DC763" si="382">ROUND((ROUND(AT751*AG751,2)*ROUND(0,7)),6)</f>
        <v>0</v>
      </c>
      <c r="DD751" t="s">
        <v>3</v>
      </c>
      <c r="DE751" t="s">
        <v>3</v>
      </c>
      <c r="DF751">
        <f t="shared" ref="DF751:DF763" si="383">ROUND(ROUND(AE751*AI751,2)*CX751,2)</f>
        <v>0</v>
      </c>
      <c r="DG751">
        <f t="shared" ref="DG751:DG766" si="384">ROUND(ROUND(AF751,2)*CX751,2)</f>
        <v>0</v>
      </c>
      <c r="DH751">
        <f t="shared" si="357"/>
        <v>0</v>
      </c>
      <c r="DI751">
        <f t="shared" si="358"/>
        <v>0</v>
      </c>
      <c r="DJ751">
        <f t="shared" ref="DJ751:DJ764" si="385"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ROW(Source!A346)</f>
        <v>346</v>
      </c>
      <c r="B752">
        <v>302024475</v>
      </c>
      <c r="C752">
        <v>302019473</v>
      </c>
      <c r="D752">
        <v>277862499</v>
      </c>
      <c r="E752">
        <v>1</v>
      </c>
      <c r="F752">
        <v>1</v>
      </c>
      <c r="G752">
        <v>1</v>
      </c>
      <c r="H752">
        <v>3</v>
      </c>
      <c r="I752" t="s">
        <v>1053</v>
      </c>
      <c r="J752" t="s">
        <v>1054</v>
      </c>
      <c r="K752" t="s">
        <v>1055</v>
      </c>
      <c r="L752">
        <v>1348</v>
      </c>
      <c r="N752">
        <v>1009</v>
      </c>
      <c r="O752" t="s">
        <v>843</v>
      </c>
      <c r="P752" t="s">
        <v>843</v>
      </c>
      <c r="Q752">
        <v>1000</v>
      </c>
      <c r="W752">
        <v>0</v>
      </c>
      <c r="X752">
        <v>1337651512</v>
      </c>
      <c r="Y752">
        <f t="shared" si="377"/>
        <v>0</v>
      </c>
      <c r="AA752">
        <v>124600.13</v>
      </c>
      <c r="AB752">
        <v>0</v>
      </c>
      <c r="AC752">
        <v>0</v>
      </c>
      <c r="AD752">
        <v>0</v>
      </c>
      <c r="AE752">
        <v>116448.72</v>
      </c>
      <c r="AF752">
        <v>0</v>
      </c>
      <c r="AG752">
        <v>0</v>
      </c>
      <c r="AH752">
        <v>0</v>
      </c>
      <c r="AI752">
        <v>1.07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1.9E-3</v>
      </c>
      <c r="AU752" t="s">
        <v>14</v>
      </c>
      <c r="AV752">
        <v>0</v>
      </c>
      <c r="AW752">
        <v>2</v>
      </c>
      <c r="AX752">
        <v>302025575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221.252568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ROUND(Y752*Source!I346,7)</f>
        <v>0</v>
      </c>
      <c r="CY752">
        <f t="shared" si="378"/>
        <v>124600.13</v>
      </c>
      <c r="CZ752">
        <f t="shared" si="379"/>
        <v>116448.72</v>
      </c>
      <c r="DA752">
        <f t="shared" si="380"/>
        <v>1.07</v>
      </c>
      <c r="DB752">
        <f t="shared" si="381"/>
        <v>0</v>
      </c>
      <c r="DC752">
        <f t="shared" si="382"/>
        <v>0</v>
      </c>
      <c r="DD752" t="s">
        <v>3</v>
      </c>
      <c r="DE752" t="s">
        <v>3</v>
      </c>
      <c r="DF752">
        <f t="shared" si="383"/>
        <v>0</v>
      </c>
      <c r="DG752">
        <f t="shared" si="384"/>
        <v>0</v>
      </c>
      <c r="DH752">
        <f t="shared" si="357"/>
        <v>0</v>
      </c>
      <c r="DI752">
        <f t="shared" si="358"/>
        <v>0</v>
      </c>
      <c r="DJ752">
        <f t="shared" si="385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ROW(Source!A346)</f>
        <v>346</v>
      </c>
      <c r="B753">
        <v>302024475</v>
      </c>
      <c r="C753">
        <v>302019473</v>
      </c>
      <c r="D753">
        <v>277862733</v>
      </c>
      <c r="E753">
        <v>1</v>
      </c>
      <c r="F753">
        <v>1</v>
      </c>
      <c r="G753">
        <v>1</v>
      </c>
      <c r="H753">
        <v>3</v>
      </c>
      <c r="I753" t="s">
        <v>1119</v>
      </c>
      <c r="J753" t="s">
        <v>1120</v>
      </c>
      <c r="K753" t="s">
        <v>1121</v>
      </c>
      <c r="L753">
        <v>1346</v>
      </c>
      <c r="N753">
        <v>1009</v>
      </c>
      <c r="O753" t="s">
        <v>1059</v>
      </c>
      <c r="P753" t="s">
        <v>1059</v>
      </c>
      <c r="Q753">
        <v>1</v>
      </c>
      <c r="W753">
        <v>0</v>
      </c>
      <c r="X753">
        <v>1008260642</v>
      </c>
      <c r="Y753">
        <f t="shared" si="377"/>
        <v>0</v>
      </c>
      <c r="AA753">
        <v>318.25</v>
      </c>
      <c r="AB753">
        <v>0</v>
      </c>
      <c r="AC753">
        <v>0</v>
      </c>
      <c r="AD753">
        <v>0</v>
      </c>
      <c r="AE753">
        <v>284.14999999999998</v>
      </c>
      <c r="AF753">
        <v>0</v>
      </c>
      <c r="AG753">
        <v>0</v>
      </c>
      <c r="AH753">
        <v>0</v>
      </c>
      <c r="AI753">
        <v>1.1200000000000001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7.1999999999999998E-3</v>
      </c>
      <c r="AU753" t="s">
        <v>14</v>
      </c>
      <c r="AV753">
        <v>0</v>
      </c>
      <c r="AW753">
        <v>2</v>
      </c>
      <c r="AX753">
        <v>302025576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2.0458799999999999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ROUND(Y753*Source!I346,7)</f>
        <v>0</v>
      </c>
      <c r="CY753">
        <f t="shared" si="378"/>
        <v>318.25</v>
      </c>
      <c r="CZ753">
        <f t="shared" si="379"/>
        <v>284.14999999999998</v>
      </c>
      <c r="DA753">
        <f t="shared" si="380"/>
        <v>1.1200000000000001</v>
      </c>
      <c r="DB753">
        <f t="shared" si="381"/>
        <v>0</v>
      </c>
      <c r="DC753">
        <f t="shared" si="382"/>
        <v>0</v>
      </c>
      <c r="DD753" t="s">
        <v>3</v>
      </c>
      <c r="DE753" t="s">
        <v>3</v>
      </c>
      <c r="DF753">
        <f t="shared" si="383"/>
        <v>0</v>
      </c>
      <c r="DG753">
        <f t="shared" si="384"/>
        <v>0</v>
      </c>
      <c r="DH753">
        <f t="shared" si="357"/>
        <v>0</v>
      </c>
      <c r="DI753">
        <f t="shared" si="358"/>
        <v>0</v>
      </c>
      <c r="DJ753">
        <f t="shared" si="385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ROW(Source!A346)</f>
        <v>346</v>
      </c>
      <c r="B754">
        <v>302024475</v>
      </c>
      <c r="C754">
        <v>302019473</v>
      </c>
      <c r="D754">
        <v>277862797</v>
      </c>
      <c r="E754">
        <v>1</v>
      </c>
      <c r="F754">
        <v>1</v>
      </c>
      <c r="G754">
        <v>1</v>
      </c>
      <c r="H754">
        <v>3</v>
      </c>
      <c r="I754" t="s">
        <v>1122</v>
      </c>
      <c r="J754" t="s">
        <v>1123</v>
      </c>
      <c r="K754" t="s">
        <v>1124</v>
      </c>
      <c r="L754">
        <v>1346</v>
      </c>
      <c r="N754">
        <v>1009</v>
      </c>
      <c r="O754" t="s">
        <v>1059</v>
      </c>
      <c r="P754" t="s">
        <v>1059</v>
      </c>
      <c r="Q754">
        <v>1</v>
      </c>
      <c r="W754">
        <v>0</v>
      </c>
      <c r="X754">
        <v>1325065969</v>
      </c>
      <c r="Y754">
        <f t="shared" si="377"/>
        <v>0</v>
      </c>
      <c r="AA754">
        <v>116.84</v>
      </c>
      <c r="AB754">
        <v>0</v>
      </c>
      <c r="AC754">
        <v>0</v>
      </c>
      <c r="AD754">
        <v>0</v>
      </c>
      <c r="AE754">
        <v>104.32</v>
      </c>
      <c r="AF754">
        <v>0</v>
      </c>
      <c r="AG754">
        <v>0</v>
      </c>
      <c r="AH754">
        <v>0</v>
      </c>
      <c r="AI754">
        <v>1.1200000000000001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3.5999999999999997E-2</v>
      </c>
      <c r="AU754" t="s">
        <v>14</v>
      </c>
      <c r="AV754">
        <v>0</v>
      </c>
      <c r="AW754">
        <v>2</v>
      </c>
      <c r="AX754">
        <v>302025577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3.7555199999999993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ROUND(Y754*Source!I346,7)</f>
        <v>0</v>
      </c>
      <c r="CY754">
        <f t="shared" si="378"/>
        <v>116.84</v>
      </c>
      <c r="CZ754">
        <f t="shared" si="379"/>
        <v>104.32</v>
      </c>
      <c r="DA754">
        <f t="shared" si="380"/>
        <v>1.1200000000000001</v>
      </c>
      <c r="DB754">
        <f t="shared" si="381"/>
        <v>0</v>
      </c>
      <c r="DC754">
        <f t="shared" si="382"/>
        <v>0</v>
      </c>
      <c r="DD754" t="s">
        <v>3</v>
      </c>
      <c r="DE754" t="s">
        <v>3</v>
      </c>
      <c r="DF754">
        <f t="shared" si="383"/>
        <v>0</v>
      </c>
      <c r="DG754">
        <f t="shared" si="384"/>
        <v>0</v>
      </c>
      <c r="DH754">
        <f t="shared" si="357"/>
        <v>0</v>
      </c>
      <c r="DI754">
        <f t="shared" si="358"/>
        <v>0</v>
      </c>
      <c r="DJ754">
        <f t="shared" si="385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ROW(Source!A346)</f>
        <v>346</v>
      </c>
      <c r="B755">
        <v>302024475</v>
      </c>
      <c r="C755">
        <v>302019473</v>
      </c>
      <c r="D755">
        <v>277865432</v>
      </c>
      <c r="E755">
        <v>1</v>
      </c>
      <c r="F755">
        <v>1</v>
      </c>
      <c r="G755">
        <v>1</v>
      </c>
      <c r="H755">
        <v>3</v>
      </c>
      <c r="I755" t="s">
        <v>1125</v>
      </c>
      <c r="J755" t="s">
        <v>1126</v>
      </c>
      <c r="K755" t="s">
        <v>1127</v>
      </c>
      <c r="L755">
        <v>1346</v>
      </c>
      <c r="N755">
        <v>1009</v>
      </c>
      <c r="O755" t="s">
        <v>1059</v>
      </c>
      <c r="P755" t="s">
        <v>1059</v>
      </c>
      <c r="Q755">
        <v>1</v>
      </c>
      <c r="W755">
        <v>0</v>
      </c>
      <c r="X755">
        <v>351792053</v>
      </c>
      <c r="Y755">
        <f t="shared" si="377"/>
        <v>0</v>
      </c>
      <c r="AA755">
        <v>198.36</v>
      </c>
      <c r="AB755">
        <v>0</v>
      </c>
      <c r="AC755">
        <v>0</v>
      </c>
      <c r="AD755">
        <v>0</v>
      </c>
      <c r="AE755">
        <v>206.62</v>
      </c>
      <c r="AF755">
        <v>0</v>
      </c>
      <c r="AG755">
        <v>0</v>
      </c>
      <c r="AH755">
        <v>0</v>
      </c>
      <c r="AI755">
        <v>0.96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2.76E-2</v>
      </c>
      <c r="AU755" t="s">
        <v>14</v>
      </c>
      <c r="AV755">
        <v>0</v>
      </c>
      <c r="AW755">
        <v>2</v>
      </c>
      <c r="AX755">
        <v>302025578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5.702712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ROUND(Y755*Source!I346,7)</f>
        <v>0</v>
      </c>
      <c r="CY755">
        <f t="shared" si="378"/>
        <v>198.36</v>
      </c>
      <c r="CZ755">
        <f t="shared" si="379"/>
        <v>206.62</v>
      </c>
      <c r="DA755">
        <f t="shared" si="380"/>
        <v>0.96</v>
      </c>
      <c r="DB755">
        <f t="shared" si="381"/>
        <v>0</v>
      </c>
      <c r="DC755">
        <f t="shared" si="382"/>
        <v>0</v>
      </c>
      <c r="DD755" t="s">
        <v>3</v>
      </c>
      <c r="DE755" t="s">
        <v>3</v>
      </c>
      <c r="DF755">
        <f t="shared" si="383"/>
        <v>0</v>
      </c>
      <c r="DG755">
        <f t="shared" si="384"/>
        <v>0</v>
      </c>
      <c r="DH755">
        <f t="shared" si="357"/>
        <v>0</v>
      </c>
      <c r="DI755">
        <f t="shared" si="358"/>
        <v>0</v>
      </c>
      <c r="DJ755">
        <f t="shared" si="385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ROW(Source!A346)</f>
        <v>346</v>
      </c>
      <c r="B756">
        <v>302024475</v>
      </c>
      <c r="C756">
        <v>302019473</v>
      </c>
      <c r="D756">
        <v>277865875</v>
      </c>
      <c r="E756">
        <v>1</v>
      </c>
      <c r="F756">
        <v>1</v>
      </c>
      <c r="G756">
        <v>1</v>
      </c>
      <c r="H756">
        <v>3</v>
      </c>
      <c r="I756" t="s">
        <v>1128</v>
      </c>
      <c r="J756" t="s">
        <v>1129</v>
      </c>
      <c r="K756" t="s">
        <v>1130</v>
      </c>
      <c r="L756">
        <v>1301</v>
      </c>
      <c r="N756">
        <v>1003</v>
      </c>
      <c r="O756" t="s">
        <v>877</v>
      </c>
      <c r="P756" t="s">
        <v>877</v>
      </c>
      <c r="Q756">
        <v>1</v>
      </c>
      <c r="W756">
        <v>0</v>
      </c>
      <c r="X756">
        <v>-1606348536</v>
      </c>
      <c r="Y756">
        <f t="shared" si="377"/>
        <v>0</v>
      </c>
      <c r="AA756">
        <v>20.92</v>
      </c>
      <c r="AB756">
        <v>0</v>
      </c>
      <c r="AC756">
        <v>0</v>
      </c>
      <c r="AD756">
        <v>0</v>
      </c>
      <c r="AE756">
        <v>14.43</v>
      </c>
      <c r="AF756">
        <v>0</v>
      </c>
      <c r="AG756">
        <v>0</v>
      </c>
      <c r="AH756">
        <v>0</v>
      </c>
      <c r="AI756">
        <v>1.45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4.55</v>
      </c>
      <c r="AU756" t="s">
        <v>14</v>
      </c>
      <c r="AV756">
        <v>0</v>
      </c>
      <c r="AW756">
        <v>2</v>
      </c>
      <c r="AX756">
        <v>302025579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65.656499999999994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ROUND(Y756*Source!I346,7)</f>
        <v>0</v>
      </c>
      <c r="CY756">
        <f t="shared" si="378"/>
        <v>20.92</v>
      </c>
      <c r="CZ756">
        <f t="shared" si="379"/>
        <v>14.43</v>
      </c>
      <c r="DA756">
        <f t="shared" si="380"/>
        <v>1.45</v>
      </c>
      <c r="DB756">
        <f t="shared" si="381"/>
        <v>0</v>
      </c>
      <c r="DC756">
        <f t="shared" si="382"/>
        <v>0</v>
      </c>
      <c r="DD756" t="s">
        <v>3</v>
      </c>
      <c r="DE756" t="s">
        <v>3</v>
      </c>
      <c r="DF756">
        <f t="shared" si="383"/>
        <v>0</v>
      </c>
      <c r="DG756">
        <f t="shared" si="384"/>
        <v>0</v>
      </c>
      <c r="DH756">
        <f t="shared" si="357"/>
        <v>0</v>
      </c>
      <c r="DI756">
        <f t="shared" si="358"/>
        <v>0</v>
      </c>
      <c r="DJ756">
        <f t="shared" si="385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ROW(Source!A346)</f>
        <v>346</v>
      </c>
      <c r="B757">
        <v>302024475</v>
      </c>
      <c r="C757">
        <v>302019473</v>
      </c>
      <c r="D757">
        <v>277881757</v>
      </c>
      <c r="E757">
        <v>1</v>
      </c>
      <c r="F757">
        <v>1</v>
      </c>
      <c r="G757">
        <v>1</v>
      </c>
      <c r="H757">
        <v>3</v>
      </c>
      <c r="I757" t="s">
        <v>1076</v>
      </c>
      <c r="J757" t="s">
        <v>1077</v>
      </c>
      <c r="K757" t="s">
        <v>1078</v>
      </c>
      <c r="L757">
        <v>1348</v>
      </c>
      <c r="N757">
        <v>1009</v>
      </c>
      <c r="O757" t="s">
        <v>843</v>
      </c>
      <c r="P757" t="s">
        <v>843</v>
      </c>
      <c r="Q757">
        <v>1000</v>
      </c>
      <c r="W757">
        <v>0</v>
      </c>
      <c r="X757">
        <v>-30100679</v>
      </c>
      <c r="Y757">
        <f t="shared" si="377"/>
        <v>0</v>
      </c>
      <c r="AA757">
        <v>1071093.53</v>
      </c>
      <c r="AB757">
        <v>0</v>
      </c>
      <c r="AC757">
        <v>0</v>
      </c>
      <c r="AD757">
        <v>0</v>
      </c>
      <c r="AE757">
        <v>1050091.7</v>
      </c>
      <c r="AF757">
        <v>0</v>
      </c>
      <c r="AG757">
        <v>0</v>
      </c>
      <c r="AH757">
        <v>0</v>
      </c>
      <c r="AI757">
        <v>1.02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3.0000000000000001E-5</v>
      </c>
      <c r="AU757" t="s">
        <v>14</v>
      </c>
      <c r="AV757">
        <v>0</v>
      </c>
      <c r="AW757">
        <v>2</v>
      </c>
      <c r="AX757">
        <v>302025580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31.502751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ROUND(Y757*Source!I346,7)</f>
        <v>0</v>
      </c>
      <c r="CY757">
        <f t="shared" si="378"/>
        <v>1071093.53</v>
      </c>
      <c r="CZ757">
        <f t="shared" si="379"/>
        <v>1050091.7</v>
      </c>
      <c r="DA757">
        <f t="shared" si="380"/>
        <v>1.02</v>
      </c>
      <c r="DB757">
        <f t="shared" si="381"/>
        <v>0</v>
      </c>
      <c r="DC757">
        <f t="shared" si="382"/>
        <v>0</v>
      </c>
      <c r="DD757" t="s">
        <v>3</v>
      </c>
      <c r="DE757" t="s">
        <v>3</v>
      </c>
      <c r="DF757">
        <f t="shared" si="383"/>
        <v>0</v>
      </c>
      <c r="DG757">
        <f t="shared" si="384"/>
        <v>0</v>
      </c>
      <c r="DH757">
        <f t="shared" si="357"/>
        <v>0</v>
      </c>
      <c r="DI757">
        <f t="shared" si="358"/>
        <v>0</v>
      </c>
      <c r="DJ757">
        <f t="shared" si="385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ROW(Source!A346)</f>
        <v>346</v>
      </c>
      <c r="B758">
        <v>302024475</v>
      </c>
      <c r="C758">
        <v>302019473</v>
      </c>
      <c r="D758">
        <v>277881818</v>
      </c>
      <c r="E758">
        <v>1</v>
      </c>
      <c r="F758">
        <v>1</v>
      </c>
      <c r="G758">
        <v>1</v>
      </c>
      <c r="H758">
        <v>3</v>
      </c>
      <c r="I758" t="s">
        <v>1056</v>
      </c>
      <c r="J758" t="s">
        <v>1057</v>
      </c>
      <c r="K758" t="s">
        <v>1058</v>
      </c>
      <c r="L758">
        <v>1346</v>
      </c>
      <c r="N758">
        <v>1009</v>
      </c>
      <c r="O758" t="s">
        <v>1059</v>
      </c>
      <c r="P758" t="s">
        <v>1059</v>
      </c>
      <c r="Q758">
        <v>1</v>
      </c>
      <c r="W758">
        <v>0</v>
      </c>
      <c r="X758">
        <v>1607157956</v>
      </c>
      <c r="Y758">
        <f t="shared" si="377"/>
        <v>0</v>
      </c>
      <c r="AA758">
        <v>1400.99</v>
      </c>
      <c r="AB758">
        <v>0</v>
      </c>
      <c r="AC758">
        <v>0</v>
      </c>
      <c r="AD758">
        <v>0</v>
      </c>
      <c r="AE758">
        <v>870.18</v>
      </c>
      <c r="AF758">
        <v>0</v>
      </c>
      <c r="AG758">
        <v>0</v>
      </c>
      <c r="AH758">
        <v>0</v>
      </c>
      <c r="AI758">
        <v>1.61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0.54</v>
      </c>
      <c r="AU758" t="s">
        <v>14</v>
      </c>
      <c r="AV758">
        <v>0</v>
      </c>
      <c r="AW758">
        <v>2</v>
      </c>
      <c r="AX758">
        <v>302025581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469.8972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ROUND(Y758*Source!I346,7)</f>
        <v>0</v>
      </c>
      <c r="CY758">
        <f t="shared" si="378"/>
        <v>1400.99</v>
      </c>
      <c r="CZ758">
        <f t="shared" si="379"/>
        <v>870.18</v>
      </c>
      <c r="DA758">
        <f t="shared" si="380"/>
        <v>1.61</v>
      </c>
      <c r="DB758">
        <f t="shared" si="381"/>
        <v>0</v>
      </c>
      <c r="DC758">
        <f t="shared" si="382"/>
        <v>0</v>
      </c>
      <c r="DD758" t="s">
        <v>3</v>
      </c>
      <c r="DE758" t="s">
        <v>3</v>
      </c>
      <c r="DF758">
        <f t="shared" si="383"/>
        <v>0</v>
      </c>
      <c r="DG758">
        <f t="shared" si="384"/>
        <v>0</v>
      </c>
      <c r="DH758">
        <f t="shared" si="357"/>
        <v>0</v>
      </c>
      <c r="DI758">
        <f t="shared" si="358"/>
        <v>0</v>
      </c>
      <c r="DJ758">
        <f t="shared" si="385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ROW(Source!A346)</f>
        <v>346</v>
      </c>
      <c r="B759">
        <v>302024475</v>
      </c>
      <c r="C759">
        <v>302019473</v>
      </c>
      <c r="D759">
        <v>277907649</v>
      </c>
      <c r="E759">
        <v>1</v>
      </c>
      <c r="F759">
        <v>1</v>
      </c>
      <c r="G759">
        <v>1</v>
      </c>
      <c r="H759">
        <v>3</v>
      </c>
      <c r="I759" t="s">
        <v>1131</v>
      </c>
      <c r="J759" t="s">
        <v>1132</v>
      </c>
      <c r="K759" t="s">
        <v>1133</v>
      </c>
      <c r="L759">
        <v>1346</v>
      </c>
      <c r="N759">
        <v>1009</v>
      </c>
      <c r="O759" t="s">
        <v>1059</v>
      </c>
      <c r="P759" t="s">
        <v>1059</v>
      </c>
      <c r="Q759">
        <v>1</v>
      </c>
      <c r="W759">
        <v>0</v>
      </c>
      <c r="X759">
        <v>195053230</v>
      </c>
      <c r="Y759">
        <f t="shared" si="377"/>
        <v>0</v>
      </c>
      <c r="AA759">
        <v>1798.07</v>
      </c>
      <c r="AB759">
        <v>0</v>
      </c>
      <c r="AC759">
        <v>0</v>
      </c>
      <c r="AD759">
        <v>0</v>
      </c>
      <c r="AE759">
        <v>1912.84</v>
      </c>
      <c r="AF759">
        <v>0</v>
      </c>
      <c r="AG759">
        <v>0</v>
      </c>
      <c r="AH759">
        <v>0</v>
      </c>
      <c r="AI759">
        <v>0.94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5.0000000000000001E-3</v>
      </c>
      <c r="AU759" t="s">
        <v>14</v>
      </c>
      <c r="AV759">
        <v>0</v>
      </c>
      <c r="AW759">
        <v>2</v>
      </c>
      <c r="AX759">
        <v>302025582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9.5641999999999996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ROUND(Y759*Source!I346,7)</f>
        <v>0</v>
      </c>
      <c r="CY759">
        <f t="shared" si="378"/>
        <v>1798.07</v>
      </c>
      <c r="CZ759">
        <f t="shared" si="379"/>
        <v>1912.84</v>
      </c>
      <c r="DA759">
        <f t="shared" si="380"/>
        <v>0.94</v>
      </c>
      <c r="DB759">
        <f t="shared" si="381"/>
        <v>0</v>
      </c>
      <c r="DC759">
        <f t="shared" si="382"/>
        <v>0</v>
      </c>
      <c r="DD759" t="s">
        <v>3</v>
      </c>
      <c r="DE759" t="s">
        <v>3</v>
      </c>
      <c r="DF759">
        <f t="shared" si="383"/>
        <v>0</v>
      </c>
      <c r="DG759">
        <f t="shared" si="384"/>
        <v>0</v>
      </c>
      <c r="DH759">
        <f t="shared" si="357"/>
        <v>0</v>
      </c>
      <c r="DI759">
        <f t="shared" si="358"/>
        <v>0</v>
      </c>
      <c r="DJ759">
        <f t="shared" si="385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ROW(Source!A346)</f>
        <v>346</v>
      </c>
      <c r="B760">
        <v>302024475</v>
      </c>
      <c r="C760">
        <v>302019473</v>
      </c>
      <c r="D760">
        <v>277910375</v>
      </c>
      <c r="E760">
        <v>1</v>
      </c>
      <c r="F760">
        <v>1</v>
      </c>
      <c r="G760">
        <v>1</v>
      </c>
      <c r="H760">
        <v>3</v>
      </c>
      <c r="I760" t="s">
        <v>1165</v>
      </c>
      <c r="J760" t="s">
        <v>1166</v>
      </c>
      <c r="K760" t="s">
        <v>1167</v>
      </c>
      <c r="L760">
        <v>1371</v>
      </c>
      <c r="N760">
        <v>1013</v>
      </c>
      <c r="O760" t="s">
        <v>200</v>
      </c>
      <c r="P760" t="s">
        <v>200</v>
      </c>
      <c r="Q760">
        <v>1</v>
      </c>
      <c r="W760">
        <v>0</v>
      </c>
      <c r="X760">
        <v>937915469</v>
      </c>
      <c r="Y760">
        <f t="shared" si="377"/>
        <v>0</v>
      </c>
      <c r="AA760">
        <v>28.25</v>
      </c>
      <c r="AB760">
        <v>0</v>
      </c>
      <c r="AC760">
        <v>0</v>
      </c>
      <c r="AD760">
        <v>0</v>
      </c>
      <c r="AE760">
        <v>30.05</v>
      </c>
      <c r="AF760">
        <v>0</v>
      </c>
      <c r="AG760">
        <v>0</v>
      </c>
      <c r="AH760">
        <v>0</v>
      </c>
      <c r="AI760">
        <v>0.94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7</v>
      </c>
      <c r="AU760" t="s">
        <v>14</v>
      </c>
      <c r="AV760">
        <v>0</v>
      </c>
      <c r="AW760">
        <v>2</v>
      </c>
      <c r="AX760">
        <v>302025583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210.35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ROUND(Y760*Source!I346,7)</f>
        <v>0</v>
      </c>
      <c r="CY760">
        <f t="shared" si="378"/>
        <v>28.25</v>
      </c>
      <c r="CZ760">
        <f t="shared" si="379"/>
        <v>30.05</v>
      </c>
      <c r="DA760">
        <f t="shared" si="380"/>
        <v>0.94</v>
      </c>
      <c r="DB760">
        <f t="shared" si="381"/>
        <v>0</v>
      </c>
      <c r="DC760">
        <f t="shared" si="382"/>
        <v>0</v>
      </c>
      <c r="DD760" t="s">
        <v>3</v>
      </c>
      <c r="DE760" t="s">
        <v>3</v>
      </c>
      <c r="DF760">
        <f t="shared" si="383"/>
        <v>0</v>
      </c>
      <c r="DG760">
        <f t="shared" si="384"/>
        <v>0</v>
      </c>
      <c r="DH760">
        <f t="shared" si="357"/>
        <v>0</v>
      </c>
      <c r="DI760">
        <f t="shared" si="358"/>
        <v>0</v>
      </c>
      <c r="DJ760">
        <f t="shared" si="385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ROW(Source!A346)</f>
        <v>346</v>
      </c>
      <c r="B761">
        <v>302024475</v>
      </c>
      <c r="C761">
        <v>302019473</v>
      </c>
      <c r="D761">
        <v>277910572</v>
      </c>
      <c r="E761">
        <v>1</v>
      </c>
      <c r="F761">
        <v>1</v>
      </c>
      <c r="G761">
        <v>1</v>
      </c>
      <c r="H761">
        <v>3</v>
      </c>
      <c r="I761" t="s">
        <v>1134</v>
      </c>
      <c r="J761" t="s">
        <v>1135</v>
      </c>
      <c r="K761" t="s">
        <v>1136</v>
      </c>
      <c r="L761">
        <v>1371</v>
      </c>
      <c r="N761">
        <v>1013</v>
      </c>
      <c r="O761" t="s">
        <v>200</v>
      </c>
      <c r="P761" t="s">
        <v>200</v>
      </c>
      <c r="Q761">
        <v>1</v>
      </c>
      <c r="W761">
        <v>0</v>
      </c>
      <c r="X761">
        <v>2049129347</v>
      </c>
      <c r="Y761">
        <f t="shared" si="377"/>
        <v>0</v>
      </c>
      <c r="AA761">
        <v>529.66999999999996</v>
      </c>
      <c r="AB761">
        <v>0</v>
      </c>
      <c r="AC761">
        <v>0</v>
      </c>
      <c r="AD761">
        <v>0</v>
      </c>
      <c r="AE761">
        <v>417.06</v>
      </c>
      <c r="AF761">
        <v>0</v>
      </c>
      <c r="AG761">
        <v>0</v>
      </c>
      <c r="AH761">
        <v>0</v>
      </c>
      <c r="AI761">
        <v>1.27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</v>
      </c>
      <c r="AU761" t="s">
        <v>14</v>
      </c>
      <c r="AV761">
        <v>0</v>
      </c>
      <c r="AW761">
        <v>2</v>
      </c>
      <c r="AX761">
        <v>302025584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417.06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ROUND(Y761*Source!I346,7)</f>
        <v>0</v>
      </c>
      <c r="CY761">
        <f t="shared" si="378"/>
        <v>529.66999999999996</v>
      </c>
      <c r="CZ761">
        <f t="shared" si="379"/>
        <v>417.06</v>
      </c>
      <c r="DA761">
        <f t="shared" si="380"/>
        <v>1.27</v>
      </c>
      <c r="DB761">
        <f t="shared" si="381"/>
        <v>0</v>
      </c>
      <c r="DC761">
        <f t="shared" si="382"/>
        <v>0</v>
      </c>
      <c r="DD761" t="s">
        <v>3</v>
      </c>
      <c r="DE761" t="s">
        <v>3</v>
      </c>
      <c r="DF761">
        <f t="shared" si="383"/>
        <v>0</v>
      </c>
      <c r="DG761">
        <f t="shared" si="384"/>
        <v>0</v>
      </c>
      <c r="DH761">
        <f t="shared" si="357"/>
        <v>0</v>
      </c>
      <c r="DI761">
        <f t="shared" si="358"/>
        <v>0</v>
      </c>
      <c r="DJ761">
        <f t="shared" si="385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ROW(Source!A346)</f>
        <v>346</v>
      </c>
      <c r="B762">
        <v>302024475</v>
      </c>
      <c r="C762">
        <v>302019473</v>
      </c>
      <c r="D762">
        <v>277922793</v>
      </c>
      <c r="E762">
        <v>1</v>
      </c>
      <c r="F762">
        <v>1</v>
      </c>
      <c r="G762">
        <v>1</v>
      </c>
      <c r="H762">
        <v>3</v>
      </c>
      <c r="I762" t="s">
        <v>1137</v>
      </c>
      <c r="J762" t="s">
        <v>1138</v>
      </c>
      <c r="K762" t="s">
        <v>1139</v>
      </c>
      <c r="L762">
        <v>1425</v>
      </c>
      <c r="N762">
        <v>1013</v>
      </c>
      <c r="O762" t="s">
        <v>1086</v>
      </c>
      <c r="P762" t="s">
        <v>1086</v>
      </c>
      <c r="Q762">
        <v>1</v>
      </c>
      <c r="W762">
        <v>0</v>
      </c>
      <c r="X762">
        <v>1394025239</v>
      </c>
      <c r="Y762">
        <f t="shared" si="377"/>
        <v>0</v>
      </c>
      <c r="AA762">
        <v>60.02</v>
      </c>
      <c r="AB762">
        <v>0</v>
      </c>
      <c r="AC762">
        <v>0</v>
      </c>
      <c r="AD762">
        <v>0</v>
      </c>
      <c r="AE762">
        <v>47.26</v>
      </c>
      <c r="AF762">
        <v>0</v>
      </c>
      <c r="AG762">
        <v>0</v>
      </c>
      <c r="AH762">
        <v>0</v>
      </c>
      <c r="AI762">
        <v>1.27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0.44</v>
      </c>
      <c r="AU762" t="s">
        <v>14</v>
      </c>
      <c r="AV762">
        <v>0</v>
      </c>
      <c r="AW762">
        <v>2</v>
      </c>
      <c r="AX762">
        <v>302025585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20.7944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ROUND(Y762*Source!I346,7)</f>
        <v>0</v>
      </c>
      <c r="CY762">
        <f t="shared" si="378"/>
        <v>60.02</v>
      </c>
      <c r="CZ762">
        <f t="shared" si="379"/>
        <v>47.26</v>
      </c>
      <c r="DA762">
        <f t="shared" si="380"/>
        <v>1.27</v>
      </c>
      <c r="DB762">
        <f t="shared" si="381"/>
        <v>0</v>
      </c>
      <c r="DC762">
        <f t="shared" si="382"/>
        <v>0</v>
      </c>
      <c r="DD762" t="s">
        <v>3</v>
      </c>
      <c r="DE762" t="s">
        <v>3</v>
      </c>
      <c r="DF762">
        <f t="shared" si="383"/>
        <v>0</v>
      </c>
      <c r="DG762">
        <f t="shared" si="384"/>
        <v>0</v>
      </c>
      <c r="DH762">
        <f t="shared" si="357"/>
        <v>0</v>
      </c>
      <c r="DI762">
        <f t="shared" si="358"/>
        <v>0</v>
      </c>
      <c r="DJ762">
        <f t="shared" si="385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ROW(Source!A346)</f>
        <v>346</v>
      </c>
      <c r="B763">
        <v>302024475</v>
      </c>
      <c r="C763">
        <v>302019473</v>
      </c>
      <c r="D763">
        <v>277922809</v>
      </c>
      <c r="E763">
        <v>1</v>
      </c>
      <c r="F763">
        <v>1</v>
      </c>
      <c r="G763">
        <v>1</v>
      </c>
      <c r="H763">
        <v>3</v>
      </c>
      <c r="I763" t="s">
        <v>1140</v>
      </c>
      <c r="J763" t="s">
        <v>1141</v>
      </c>
      <c r="K763" t="s">
        <v>1142</v>
      </c>
      <c r="L763">
        <v>1407</v>
      </c>
      <c r="N763">
        <v>1013</v>
      </c>
      <c r="O763" t="s">
        <v>1143</v>
      </c>
      <c r="P763" t="s">
        <v>1143</v>
      </c>
      <c r="Q763">
        <v>1</v>
      </c>
      <c r="W763">
        <v>0</v>
      </c>
      <c r="X763">
        <v>-317919792</v>
      </c>
      <c r="Y763">
        <f t="shared" si="377"/>
        <v>0</v>
      </c>
      <c r="AA763">
        <v>6597.27</v>
      </c>
      <c r="AB763">
        <v>0</v>
      </c>
      <c r="AC763">
        <v>0</v>
      </c>
      <c r="AD763">
        <v>0</v>
      </c>
      <c r="AE763">
        <v>6052.54</v>
      </c>
      <c r="AF763">
        <v>0</v>
      </c>
      <c r="AG763">
        <v>0</v>
      </c>
      <c r="AH763">
        <v>0</v>
      </c>
      <c r="AI763">
        <v>1.0900000000000001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2.3E-2</v>
      </c>
      <c r="AU763" t="s">
        <v>14</v>
      </c>
      <c r="AV763">
        <v>0</v>
      </c>
      <c r="AW763">
        <v>2</v>
      </c>
      <c r="AX763">
        <v>302025586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139.20841999999999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ROUND(Y763*Source!I346,7)</f>
        <v>0</v>
      </c>
      <c r="CY763">
        <f t="shared" si="378"/>
        <v>6597.27</v>
      </c>
      <c r="CZ763">
        <f t="shared" si="379"/>
        <v>6052.54</v>
      </c>
      <c r="DA763">
        <f t="shared" si="380"/>
        <v>1.0900000000000001</v>
      </c>
      <c r="DB763">
        <f t="shared" si="381"/>
        <v>0</v>
      </c>
      <c r="DC763">
        <f t="shared" si="382"/>
        <v>0</v>
      </c>
      <c r="DD763" t="s">
        <v>3</v>
      </c>
      <c r="DE763" t="s">
        <v>3</v>
      </c>
      <c r="DF763">
        <f t="shared" si="383"/>
        <v>0</v>
      </c>
      <c r="DG763">
        <f t="shared" si="384"/>
        <v>0</v>
      </c>
      <c r="DH763">
        <f t="shared" si="357"/>
        <v>0</v>
      </c>
      <c r="DI763">
        <f t="shared" si="358"/>
        <v>0</v>
      </c>
      <c r="DJ763">
        <f t="shared" si="385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ROW(Source!A346)</f>
        <v>346</v>
      </c>
      <c r="B764">
        <v>302024475</v>
      </c>
      <c r="C764">
        <v>302019473</v>
      </c>
      <c r="D764">
        <v>277566433</v>
      </c>
      <c r="E764">
        <v>109</v>
      </c>
      <c r="F764">
        <v>1</v>
      </c>
      <c r="G764">
        <v>1</v>
      </c>
      <c r="H764">
        <v>3</v>
      </c>
      <c r="I764" t="s">
        <v>1046</v>
      </c>
      <c r="J764" t="s">
        <v>3</v>
      </c>
      <c r="K764" t="s">
        <v>1047</v>
      </c>
      <c r="L764">
        <v>3277935</v>
      </c>
      <c r="N764">
        <v>1013</v>
      </c>
      <c r="O764" t="s">
        <v>1048</v>
      </c>
      <c r="P764" t="s">
        <v>1048</v>
      </c>
      <c r="Q764">
        <v>1</v>
      </c>
      <c r="W764">
        <v>0</v>
      </c>
      <c r="X764">
        <v>274903907</v>
      </c>
      <c r="Y764">
        <f>AT764</f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0</v>
      </c>
      <c r="AQ764">
        <v>1</v>
      </c>
      <c r="AR764">
        <v>0</v>
      </c>
      <c r="AS764" t="s">
        <v>3</v>
      </c>
      <c r="AT764">
        <v>2</v>
      </c>
      <c r="AU764" t="s">
        <v>3</v>
      </c>
      <c r="AV764">
        <v>0</v>
      </c>
      <c r="AW764">
        <v>2</v>
      </c>
      <c r="AX764">
        <v>302025587</v>
      </c>
      <c r="AY764">
        <v>1</v>
      </c>
      <c r="AZ764">
        <v>2048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ROUND(Y764*Source!I346,7)</f>
        <v>2</v>
      </c>
      <c r="CY764">
        <f t="shared" si="378"/>
        <v>0</v>
      </c>
      <c r="CZ764">
        <f t="shared" si="379"/>
        <v>0</v>
      </c>
      <c r="DA764">
        <f t="shared" si="380"/>
        <v>1</v>
      </c>
      <c r="DB764">
        <f>ROUND(ROUND(AT764*CZ764,2),6)</f>
        <v>0</v>
      </c>
      <c r="DC764">
        <f>ROUND(ROUND(AT764*AG764,2),6)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384"/>
        <v>0</v>
      </c>
      <c r="DH764">
        <f t="shared" si="357"/>
        <v>0</v>
      </c>
      <c r="DI764">
        <f t="shared" si="358"/>
        <v>0</v>
      </c>
      <c r="DJ764">
        <f t="shared" si="385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ROW(Source!A347)</f>
        <v>347</v>
      </c>
      <c r="B765">
        <v>302024475</v>
      </c>
      <c r="C765">
        <v>302019508</v>
      </c>
      <c r="D765">
        <v>277560305</v>
      </c>
      <c r="E765">
        <v>109</v>
      </c>
      <c r="F765">
        <v>1</v>
      </c>
      <c r="G765">
        <v>1</v>
      </c>
      <c r="H765">
        <v>1</v>
      </c>
      <c r="I765" t="s">
        <v>1051</v>
      </c>
      <c r="J765" t="s">
        <v>3</v>
      </c>
      <c r="K765" t="s">
        <v>1052</v>
      </c>
      <c r="L765">
        <v>1191</v>
      </c>
      <c r="N765">
        <v>1013</v>
      </c>
      <c r="O765" t="s">
        <v>1038</v>
      </c>
      <c r="P765" t="s">
        <v>1038</v>
      </c>
      <c r="Q765">
        <v>1</v>
      </c>
      <c r="W765">
        <v>0</v>
      </c>
      <c r="X765">
        <v>-1111239348</v>
      </c>
      <c r="Y765">
        <f>(AT765*ROUND(0.3,7))</f>
        <v>6.3</v>
      </c>
      <c r="AA765">
        <v>0</v>
      </c>
      <c r="AB765">
        <v>0</v>
      </c>
      <c r="AC765">
        <v>0</v>
      </c>
      <c r="AD765">
        <v>477.98</v>
      </c>
      <c r="AE765">
        <v>0</v>
      </c>
      <c r="AF765">
        <v>0</v>
      </c>
      <c r="AG765">
        <v>0</v>
      </c>
      <c r="AH765">
        <v>477.98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21</v>
      </c>
      <c r="AU765" t="s">
        <v>147</v>
      </c>
      <c r="AV765">
        <v>1</v>
      </c>
      <c r="AW765">
        <v>2</v>
      </c>
      <c r="AX765">
        <v>302025588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10037.58</v>
      </c>
      <c r="BN765">
        <v>21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3011.2739999999999</v>
      </c>
      <c r="BU765">
        <v>6.3</v>
      </c>
      <c r="BV765">
        <v>0</v>
      </c>
      <c r="BW765">
        <v>1</v>
      </c>
      <c r="CU765">
        <f>ROUND(AT765*Source!I347*AH765*AL765,2)</f>
        <v>10037.58</v>
      </c>
      <c r="CV765">
        <f>ROUND(Y765*Source!I347,7)</f>
        <v>6.3</v>
      </c>
      <c r="CW765">
        <v>0</v>
      </c>
      <c r="CX765">
        <f>ROUND(Y765*Source!I347,7)</f>
        <v>6.3</v>
      </c>
      <c r="CY765">
        <f>AD765</f>
        <v>477.98</v>
      </c>
      <c r="CZ765">
        <f>AH765</f>
        <v>477.98</v>
      </c>
      <c r="DA765">
        <f>AL765</f>
        <v>1</v>
      </c>
      <c r="DB765">
        <f>ROUND((ROUND(AT765*CZ765,2)*ROUND(0.3,7)),6)</f>
        <v>3011.2739999999999</v>
      </c>
      <c r="DC765">
        <f>ROUND((ROUND(AT765*AG765,2)*ROUND(0.3,7)),6)</f>
        <v>0</v>
      </c>
      <c r="DD765" t="s">
        <v>3</v>
      </c>
      <c r="DE765" t="s">
        <v>3</v>
      </c>
      <c r="DF765">
        <f>ROUND(ROUND(AE765,2)*CX765,2)</f>
        <v>0</v>
      </c>
      <c r="DG765">
        <f t="shared" si="384"/>
        <v>0</v>
      </c>
      <c r="DH765">
        <f t="shared" si="357"/>
        <v>0</v>
      </c>
      <c r="DI765">
        <f t="shared" si="358"/>
        <v>3011.27</v>
      </c>
      <c r="DJ765">
        <f>DI765</f>
        <v>3011.27</v>
      </c>
      <c r="DK765">
        <v>1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ROW(Source!A347)</f>
        <v>347</v>
      </c>
      <c r="B766">
        <v>302024475</v>
      </c>
      <c r="C766">
        <v>302019508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1039</v>
      </c>
      <c r="J766" t="s">
        <v>3</v>
      </c>
      <c r="K766" t="s">
        <v>1040</v>
      </c>
      <c r="L766">
        <v>1191</v>
      </c>
      <c r="N766">
        <v>1013</v>
      </c>
      <c r="O766" t="s">
        <v>1038</v>
      </c>
      <c r="P766" t="s">
        <v>1038</v>
      </c>
      <c r="Q766">
        <v>1</v>
      </c>
      <c r="W766">
        <v>0</v>
      </c>
      <c r="X766">
        <v>-1417349443</v>
      </c>
      <c r="Y766">
        <f>(AT766*ROUND(0.3,7))</f>
        <v>0.74099999999999999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2.4700000000000002</v>
      </c>
      <c r="AU766" t="s">
        <v>147</v>
      </c>
      <c r="AV766">
        <v>2</v>
      </c>
      <c r="AW766">
        <v>2</v>
      </c>
      <c r="AX766">
        <v>302025589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ROUND(Y766*Source!I347,7)</f>
        <v>0.74099999999999999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ROUND((ROUND(AT766*CZ766,2)*ROUND(0.3,7)),6)</f>
        <v>0</v>
      </c>
      <c r="DC766">
        <f>ROUND((ROUND(AT766*AG766,2)*ROUND(0.3,7)),6)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84"/>
        <v>0</v>
      </c>
      <c r="DH766">
        <f t="shared" si="357"/>
        <v>0</v>
      </c>
      <c r="DI766">
        <f t="shared" si="358"/>
        <v>0</v>
      </c>
      <c r="DJ766">
        <f>DI766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ROW(Source!A347)</f>
        <v>347</v>
      </c>
      <c r="B767">
        <v>302024475</v>
      </c>
      <c r="C767">
        <v>302019508</v>
      </c>
      <c r="D767">
        <v>277945608</v>
      </c>
      <c r="E767">
        <v>1</v>
      </c>
      <c r="F767">
        <v>1</v>
      </c>
      <c r="G767">
        <v>1</v>
      </c>
      <c r="H767">
        <v>2</v>
      </c>
      <c r="I767" t="s">
        <v>1060</v>
      </c>
      <c r="J767" t="s">
        <v>1061</v>
      </c>
      <c r="K767" t="s">
        <v>1062</v>
      </c>
      <c r="L767">
        <v>1368</v>
      </c>
      <c r="N767">
        <v>1011</v>
      </c>
      <c r="O767" t="s">
        <v>1044</v>
      </c>
      <c r="P767" t="s">
        <v>1044</v>
      </c>
      <c r="Q767">
        <v>1</v>
      </c>
      <c r="W767">
        <v>0</v>
      </c>
      <c r="X767">
        <v>-582323202</v>
      </c>
      <c r="Y767">
        <f>(AT767*ROUND(0.3,7))</f>
        <v>0.74099999999999999</v>
      </c>
      <c r="AA767">
        <v>0</v>
      </c>
      <c r="AB767">
        <v>1114.97</v>
      </c>
      <c r="AC767">
        <v>549.32000000000005</v>
      </c>
      <c r="AD767">
        <v>0</v>
      </c>
      <c r="AE767">
        <v>0</v>
      </c>
      <c r="AF767">
        <v>995.51</v>
      </c>
      <c r="AG767">
        <v>549.32000000000005</v>
      </c>
      <c r="AH767">
        <v>0</v>
      </c>
      <c r="AI767">
        <v>1</v>
      </c>
      <c r="AJ767">
        <v>1.1200000000000001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2.4700000000000002</v>
      </c>
      <c r="AU767" t="s">
        <v>147</v>
      </c>
      <c r="AV767">
        <v>1</v>
      </c>
      <c r="AW767">
        <v>2</v>
      </c>
      <c r="AX767">
        <v>302025590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2458.9097000000002</v>
      </c>
      <c r="BL767">
        <v>1356.8204000000003</v>
      </c>
      <c r="BM767">
        <v>0</v>
      </c>
      <c r="BN767">
        <v>0</v>
      </c>
      <c r="BO767">
        <v>2.4700000000000002</v>
      </c>
      <c r="BP767">
        <v>1</v>
      </c>
      <c r="BQ767">
        <v>0</v>
      </c>
      <c r="BR767">
        <v>737.67291</v>
      </c>
      <c r="BS767">
        <v>407.04612000000003</v>
      </c>
      <c r="BT767">
        <v>0</v>
      </c>
      <c r="BU767">
        <v>0</v>
      </c>
      <c r="BV767">
        <v>0.74099999999999999</v>
      </c>
      <c r="BW767">
        <v>1</v>
      </c>
      <c r="CV767">
        <v>0</v>
      </c>
      <c r="CW767">
        <f>ROUND(Y767*Source!I347*DO767,7)</f>
        <v>0.74099999999999999</v>
      </c>
      <c r="CX767">
        <f>ROUND(Y767*Source!I347,7)</f>
        <v>0.74099999999999999</v>
      </c>
      <c r="CY767">
        <f>AB767</f>
        <v>1114.97</v>
      </c>
      <c r="CZ767">
        <f>AF767</f>
        <v>995.51</v>
      </c>
      <c r="DA767">
        <f>AJ767</f>
        <v>1.1200000000000001</v>
      </c>
      <c r="DB767">
        <f>ROUND((ROUND(AT767*CZ767,2)*ROUND(0.3,7)),6)</f>
        <v>737.673</v>
      </c>
      <c r="DC767">
        <f>ROUND((ROUND(AT767*AG767,2)*ROUND(0.3,7)),6)</f>
        <v>407.04599999999999</v>
      </c>
      <c r="DD767" t="s">
        <v>3</v>
      </c>
      <c r="DE767" t="s">
        <v>3</v>
      </c>
      <c r="DF767">
        <f>ROUND(ROUND(AE767,2)*CX767,2)</f>
        <v>0</v>
      </c>
      <c r="DG767">
        <f>ROUND(ROUND(AF767*AJ767,2)*CX767,2)</f>
        <v>826.19</v>
      </c>
      <c r="DH767">
        <f t="shared" si="357"/>
        <v>407.05</v>
      </c>
      <c r="DI767">
        <f t="shared" si="358"/>
        <v>0</v>
      </c>
      <c r="DJ767">
        <f>DG767+DH767</f>
        <v>1233.24</v>
      </c>
      <c r="DK767">
        <v>1</v>
      </c>
      <c r="DL767" t="s">
        <v>1045</v>
      </c>
      <c r="DM767">
        <v>5</v>
      </c>
      <c r="DN767" t="s">
        <v>1038</v>
      </c>
      <c r="DO767">
        <v>1</v>
      </c>
    </row>
    <row r="768" spans="1:119" x14ac:dyDescent="0.2">
      <c r="A768">
        <f>ROW(Source!A347)</f>
        <v>347</v>
      </c>
      <c r="B768">
        <v>302024475</v>
      </c>
      <c r="C768">
        <v>302019508</v>
      </c>
      <c r="D768">
        <v>277862413</v>
      </c>
      <c r="E768">
        <v>1</v>
      </c>
      <c r="F768">
        <v>1</v>
      </c>
      <c r="G768">
        <v>1</v>
      </c>
      <c r="H768">
        <v>3</v>
      </c>
      <c r="I768" t="s">
        <v>1116</v>
      </c>
      <c r="J768" t="s">
        <v>1117</v>
      </c>
      <c r="K768" t="s">
        <v>1118</v>
      </c>
      <c r="L768">
        <v>1348</v>
      </c>
      <c r="N768">
        <v>1009</v>
      </c>
      <c r="O768" t="s">
        <v>843</v>
      </c>
      <c r="P768" t="s">
        <v>843</v>
      </c>
      <c r="Q768">
        <v>1000</v>
      </c>
      <c r="W768">
        <v>0</v>
      </c>
      <c r="X768">
        <v>-2038862519</v>
      </c>
      <c r="Y768">
        <f t="shared" ref="Y768:Y780" si="386">(AT768*ROUND(0,7))</f>
        <v>0</v>
      </c>
      <c r="AA768">
        <v>27769.599999999999</v>
      </c>
      <c r="AB768">
        <v>0</v>
      </c>
      <c r="AC768">
        <v>0</v>
      </c>
      <c r="AD768">
        <v>0</v>
      </c>
      <c r="AE768">
        <v>23335.8</v>
      </c>
      <c r="AF768">
        <v>0</v>
      </c>
      <c r="AG768">
        <v>0</v>
      </c>
      <c r="AH768">
        <v>0</v>
      </c>
      <c r="AI768">
        <v>1.19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5.0000000000000001E-3</v>
      </c>
      <c r="AU768" t="s">
        <v>14</v>
      </c>
      <c r="AV768">
        <v>0</v>
      </c>
      <c r="AW768">
        <v>2</v>
      </c>
      <c r="AX768">
        <v>302025591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116.679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ROUND(Y768*Source!I347,7)</f>
        <v>0</v>
      </c>
      <c r="CY768">
        <f t="shared" ref="CY768:CY781" si="387">AA768</f>
        <v>27769.599999999999</v>
      </c>
      <c r="CZ768">
        <f t="shared" ref="CZ768:CZ781" si="388">AE768</f>
        <v>23335.8</v>
      </c>
      <c r="DA768">
        <f t="shared" ref="DA768:DA781" si="389">AI768</f>
        <v>1.19</v>
      </c>
      <c r="DB768">
        <f t="shared" ref="DB768:DB780" si="390">ROUND((ROUND(AT768*CZ768,2)*ROUND(0,7)),6)</f>
        <v>0</v>
      </c>
      <c r="DC768">
        <f t="shared" ref="DC768:DC780" si="391">ROUND((ROUND(AT768*AG768,2)*ROUND(0,7)),6)</f>
        <v>0</v>
      </c>
      <c r="DD768" t="s">
        <v>3</v>
      </c>
      <c r="DE768" t="s">
        <v>3</v>
      </c>
      <c r="DF768">
        <f t="shared" ref="DF768:DF780" si="392">ROUND(ROUND(AE768*AI768,2)*CX768,2)</f>
        <v>0</v>
      </c>
      <c r="DG768">
        <f t="shared" ref="DG768:DG783" si="393">ROUND(ROUND(AF768,2)*CX768,2)</f>
        <v>0</v>
      </c>
      <c r="DH768">
        <f t="shared" si="357"/>
        <v>0</v>
      </c>
      <c r="DI768">
        <f t="shared" si="358"/>
        <v>0</v>
      </c>
      <c r="DJ768">
        <f t="shared" ref="DJ768:DJ781" si="394"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ROW(Source!A347)</f>
        <v>347</v>
      </c>
      <c r="B769">
        <v>302024475</v>
      </c>
      <c r="C769">
        <v>302019508</v>
      </c>
      <c r="D769">
        <v>277862499</v>
      </c>
      <c r="E769">
        <v>1</v>
      </c>
      <c r="F769">
        <v>1</v>
      </c>
      <c r="G769">
        <v>1</v>
      </c>
      <c r="H769">
        <v>3</v>
      </c>
      <c r="I769" t="s">
        <v>1053</v>
      </c>
      <c r="J769" t="s">
        <v>1054</v>
      </c>
      <c r="K769" t="s">
        <v>1055</v>
      </c>
      <c r="L769">
        <v>1348</v>
      </c>
      <c r="N769">
        <v>1009</v>
      </c>
      <c r="O769" t="s">
        <v>843</v>
      </c>
      <c r="P769" t="s">
        <v>843</v>
      </c>
      <c r="Q769">
        <v>1000</v>
      </c>
      <c r="W769">
        <v>0</v>
      </c>
      <c r="X769">
        <v>1337651512</v>
      </c>
      <c r="Y769">
        <f t="shared" si="386"/>
        <v>0</v>
      </c>
      <c r="AA769">
        <v>124600.13</v>
      </c>
      <c r="AB769">
        <v>0</v>
      </c>
      <c r="AC769">
        <v>0</v>
      </c>
      <c r="AD769">
        <v>0</v>
      </c>
      <c r="AE769">
        <v>116448.72</v>
      </c>
      <c r="AF769">
        <v>0</v>
      </c>
      <c r="AG769">
        <v>0</v>
      </c>
      <c r="AH769">
        <v>0</v>
      </c>
      <c r="AI769">
        <v>1.07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2.0999999999999999E-3</v>
      </c>
      <c r="AU769" t="s">
        <v>14</v>
      </c>
      <c r="AV769">
        <v>0</v>
      </c>
      <c r="AW769">
        <v>2</v>
      </c>
      <c r="AX769">
        <v>302025592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244.54231199999998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ROUND(Y769*Source!I347,7)</f>
        <v>0</v>
      </c>
      <c r="CY769">
        <f t="shared" si="387"/>
        <v>124600.13</v>
      </c>
      <c r="CZ769">
        <f t="shared" si="388"/>
        <v>116448.72</v>
      </c>
      <c r="DA769">
        <f t="shared" si="389"/>
        <v>1.07</v>
      </c>
      <c r="DB769">
        <f t="shared" si="390"/>
        <v>0</v>
      </c>
      <c r="DC769">
        <f t="shared" si="391"/>
        <v>0</v>
      </c>
      <c r="DD769" t="s">
        <v>3</v>
      </c>
      <c r="DE769" t="s">
        <v>3</v>
      </c>
      <c r="DF769">
        <f t="shared" si="392"/>
        <v>0</v>
      </c>
      <c r="DG769">
        <f t="shared" si="393"/>
        <v>0</v>
      </c>
      <c r="DH769">
        <f t="shared" ref="DH769:DH832" si="395">ROUND(ROUND(AG769,2)*CX769,2)</f>
        <v>0</v>
      </c>
      <c r="DI769">
        <f t="shared" ref="DI769:DI832" si="396">ROUND(ROUND(AH769,2)*CX769,2)</f>
        <v>0</v>
      </c>
      <c r="DJ769">
        <f t="shared" si="394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ROW(Source!A347)</f>
        <v>347</v>
      </c>
      <c r="B770">
        <v>302024475</v>
      </c>
      <c r="C770">
        <v>302019508</v>
      </c>
      <c r="D770">
        <v>277862733</v>
      </c>
      <c r="E770">
        <v>1</v>
      </c>
      <c r="F770">
        <v>1</v>
      </c>
      <c r="G770">
        <v>1</v>
      </c>
      <c r="H770">
        <v>3</v>
      </c>
      <c r="I770" t="s">
        <v>1119</v>
      </c>
      <c r="J770" t="s">
        <v>1120</v>
      </c>
      <c r="K770" t="s">
        <v>1121</v>
      </c>
      <c r="L770">
        <v>1346</v>
      </c>
      <c r="N770">
        <v>1009</v>
      </c>
      <c r="O770" t="s">
        <v>1059</v>
      </c>
      <c r="P770" t="s">
        <v>1059</v>
      </c>
      <c r="Q770">
        <v>1</v>
      </c>
      <c r="W770">
        <v>0</v>
      </c>
      <c r="X770">
        <v>1008260642</v>
      </c>
      <c r="Y770">
        <f t="shared" si="386"/>
        <v>0</v>
      </c>
      <c r="AA770">
        <v>318.25</v>
      </c>
      <c r="AB770">
        <v>0</v>
      </c>
      <c r="AC770">
        <v>0</v>
      </c>
      <c r="AD770">
        <v>0</v>
      </c>
      <c r="AE770">
        <v>284.14999999999998</v>
      </c>
      <c r="AF770">
        <v>0</v>
      </c>
      <c r="AG770">
        <v>0</v>
      </c>
      <c r="AH770">
        <v>0</v>
      </c>
      <c r="AI770">
        <v>1.1200000000000001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1.4E-2</v>
      </c>
      <c r="AU770" t="s">
        <v>14</v>
      </c>
      <c r="AV770">
        <v>0</v>
      </c>
      <c r="AW770">
        <v>2</v>
      </c>
      <c r="AX770">
        <v>302025593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3.9781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ROUND(Y770*Source!I347,7)</f>
        <v>0</v>
      </c>
      <c r="CY770">
        <f t="shared" si="387"/>
        <v>318.25</v>
      </c>
      <c r="CZ770">
        <f t="shared" si="388"/>
        <v>284.14999999999998</v>
      </c>
      <c r="DA770">
        <f t="shared" si="389"/>
        <v>1.1200000000000001</v>
      </c>
      <c r="DB770">
        <f t="shared" si="390"/>
        <v>0</v>
      </c>
      <c r="DC770">
        <f t="shared" si="391"/>
        <v>0</v>
      </c>
      <c r="DD770" t="s">
        <v>3</v>
      </c>
      <c r="DE770" t="s">
        <v>3</v>
      </c>
      <c r="DF770">
        <f t="shared" si="392"/>
        <v>0</v>
      </c>
      <c r="DG770">
        <f t="shared" si="393"/>
        <v>0</v>
      </c>
      <c r="DH770">
        <f t="shared" si="395"/>
        <v>0</v>
      </c>
      <c r="DI770">
        <f t="shared" si="396"/>
        <v>0</v>
      </c>
      <c r="DJ770">
        <f t="shared" si="394"/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ROW(Source!A347)</f>
        <v>347</v>
      </c>
      <c r="B771">
        <v>302024475</v>
      </c>
      <c r="C771">
        <v>302019508</v>
      </c>
      <c r="D771">
        <v>277862797</v>
      </c>
      <c r="E771">
        <v>1</v>
      </c>
      <c r="F771">
        <v>1</v>
      </c>
      <c r="G771">
        <v>1</v>
      </c>
      <c r="H771">
        <v>3</v>
      </c>
      <c r="I771" t="s">
        <v>1122</v>
      </c>
      <c r="J771" t="s">
        <v>1123</v>
      </c>
      <c r="K771" t="s">
        <v>1124</v>
      </c>
      <c r="L771">
        <v>1346</v>
      </c>
      <c r="N771">
        <v>1009</v>
      </c>
      <c r="O771" t="s">
        <v>1059</v>
      </c>
      <c r="P771" t="s">
        <v>1059</v>
      </c>
      <c r="Q771">
        <v>1</v>
      </c>
      <c r="W771">
        <v>0</v>
      </c>
      <c r="X771">
        <v>1325065969</v>
      </c>
      <c r="Y771">
        <f t="shared" si="386"/>
        <v>0</v>
      </c>
      <c r="AA771">
        <v>116.84</v>
      </c>
      <c r="AB771">
        <v>0</v>
      </c>
      <c r="AC771">
        <v>0</v>
      </c>
      <c r="AD771">
        <v>0</v>
      </c>
      <c r="AE771">
        <v>104.32</v>
      </c>
      <c r="AF771">
        <v>0</v>
      </c>
      <c r="AG771">
        <v>0</v>
      </c>
      <c r="AH771">
        <v>0</v>
      </c>
      <c r="AI771">
        <v>1.1200000000000001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5.0999999999999997E-2</v>
      </c>
      <c r="AU771" t="s">
        <v>14</v>
      </c>
      <c r="AV771">
        <v>0</v>
      </c>
      <c r="AW771">
        <v>2</v>
      </c>
      <c r="AX771">
        <v>302025594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5.3203199999999997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ROUND(Y771*Source!I347,7)</f>
        <v>0</v>
      </c>
      <c r="CY771">
        <f t="shared" si="387"/>
        <v>116.84</v>
      </c>
      <c r="CZ771">
        <f t="shared" si="388"/>
        <v>104.32</v>
      </c>
      <c r="DA771">
        <f t="shared" si="389"/>
        <v>1.1200000000000001</v>
      </c>
      <c r="DB771">
        <f t="shared" si="390"/>
        <v>0</v>
      </c>
      <c r="DC771">
        <f t="shared" si="391"/>
        <v>0</v>
      </c>
      <c r="DD771" t="s">
        <v>3</v>
      </c>
      <c r="DE771" t="s">
        <v>3</v>
      </c>
      <c r="DF771">
        <f t="shared" si="392"/>
        <v>0</v>
      </c>
      <c r="DG771">
        <f t="shared" si="393"/>
        <v>0</v>
      </c>
      <c r="DH771">
        <f t="shared" si="395"/>
        <v>0</v>
      </c>
      <c r="DI771">
        <f t="shared" si="396"/>
        <v>0</v>
      </c>
      <c r="DJ771">
        <f t="shared" si="394"/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ROW(Source!A347)</f>
        <v>347</v>
      </c>
      <c r="B772">
        <v>302024475</v>
      </c>
      <c r="C772">
        <v>302019508</v>
      </c>
      <c r="D772">
        <v>277865432</v>
      </c>
      <c r="E772">
        <v>1</v>
      </c>
      <c r="F772">
        <v>1</v>
      </c>
      <c r="G772">
        <v>1</v>
      </c>
      <c r="H772">
        <v>3</v>
      </c>
      <c r="I772" t="s">
        <v>1125</v>
      </c>
      <c r="J772" t="s">
        <v>1126</v>
      </c>
      <c r="K772" t="s">
        <v>1127</v>
      </c>
      <c r="L772">
        <v>1346</v>
      </c>
      <c r="N772">
        <v>1009</v>
      </c>
      <c r="O772" t="s">
        <v>1059</v>
      </c>
      <c r="P772" t="s">
        <v>1059</v>
      </c>
      <c r="Q772">
        <v>1</v>
      </c>
      <c r="W772">
        <v>0</v>
      </c>
      <c r="X772">
        <v>351792053</v>
      </c>
      <c r="Y772">
        <f t="shared" si="386"/>
        <v>0</v>
      </c>
      <c r="AA772">
        <v>198.36</v>
      </c>
      <c r="AB772">
        <v>0</v>
      </c>
      <c r="AC772">
        <v>0</v>
      </c>
      <c r="AD772">
        <v>0</v>
      </c>
      <c r="AE772">
        <v>206.62</v>
      </c>
      <c r="AF772">
        <v>0</v>
      </c>
      <c r="AG772">
        <v>0</v>
      </c>
      <c r="AH772">
        <v>0</v>
      </c>
      <c r="AI772">
        <v>0.96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4.8000000000000001E-2</v>
      </c>
      <c r="AU772" t="s">
        <v>14</v>
      </c>
      <c r="AV772">
        <v>0</v>
      </c>
      <c r="AW772">
        <v>2</v>
      </c>
      <c r="AX772">
        <v>302025595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9.9177600000000012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ROUND(Y772*Source!I347,7)</f>
        <v>0</v>
      </c>
      <c r="CY772">
        <f t="shared" si="387"/>
        <v>198.36</v>
      </c>
      <c r="CZ772">
        <f t="shared" si="388"/>
        <v>206.62</v>
      </c>
      <c r="DA772">
        <f t="shared" si="389"/>
        <v>0.96</v>
      </c>
      <c r="DB772">
        <f t="shared" si="390"/>
        <v>0</v>
      </c>
      <c r="DC772">
        <f t="shared" si="391"/>
        <v>0</v>
      </c>
      <c r="DD772" t="s">
        <v>3</v>
      </c>
      <c r="DE772" t="s">
        <v>3</v>
      </c>
      <c r="DF772">
        <f t="shared" si="392"/>
        <v>0</v>
      </c>
      <c r="DG772">
        <f t="shared" si="393"/>
        <v>0</v>
      </c>
      <c r="DH772">
        <f t="shared" si="395"/>
        <v>0</v>
      </c>
      <c r="DI772">
        <f t="shared" si="396"/>
        <v>0</v>
      </c>
      <c r="DJ772">
        <f t="shared" si="394"/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ROW(Source!A347)</f>
        <v>347</v>
      </c>
      <c r="B773">
        <v>302024475</v>
      </c>
      <c r="C773">
        <v>302019508</v>
      </c>
      <c r="D773">
        <v>277865875</v>
      </c>
      <c r="E773">
        <v>1</v>
      </c>
      <c r="F773">
        <v>1</v>
      </c>
      <c r="G773">
        <v>1</v>
      </c>
      <c r="H773">
        <v>3</v>
      </c>
      <c r="I773" t="s">
        <v>1128</v>
      </c>
      <c r="J773" t="s">
        <v>1129</v>
      </c>
      <c r="K773" t="s">
        <v>1130</v>
      </c>
      <c r="L773">
        <v>1301</v>
      </c>
      <c r="N773">
        <v>1003</v>
      </c>
      <c r="O773" t="s">
        <v>877</v>
      </c>
      <c r="P773" t="s">
        <v>877</v>
      </c>
      <c r="Q773">
        <v>1</v>
      </c>
      <c r="W773">
        <v>0</v>
      </c>
      <c r="X773">
        <v>-1606348536</v>
      </c>
      <c r="Y773">
        <f t="shared" si="386"/>
        <v>0</v>
      </c>
      <c r="AA773">
        <v>20.92</v>
      </c>
      <c r="AB773">
        <v>0</v>
      </c>
      <c r="AC773">
        <v>0</v>
      </c>
      <c r="AD773">
        <v>0</v>
      </c>
      <c r="AE773">
        <v>14.43</v>
      </c>
      <c r="AF773">
        <v>0</v>
      </c>
      <c r="AG773">
        <v>0</v>
      </c>
      <c r="AH773">
        <v>0</v>
      </c>
      <c r="AI773">
        <v>1.45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4.55</v>
      </c>
      <c r="AU773" t="s">
        <v>14</v>
      </c>
      <c r="AV773">
        <v>0</v>
      </c>
      <c r="AW773">
        <v>2</v>
      </c>
      <c r="AX773">
        <v>302025596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65.656499999999994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ROUND(Y773*Source!I347,7)</f>
        <v>0</v>
      </c>
      <c r="CY773">
        <f t="shared" si="387"/>
        <v>20.92</v>
      </c>
      <c r="CZ773">
        <f t="shared" si="388"/>
        <v>14.43</v>
      </c>
      <c r="DA773">
        <f t="shared" si="389"/>
        <v>1.45</v>
      </c>
      <c r="DB773">
        <f t="shared" si="390"/>
        <v>0</v>
      </c>
      <c r="DC773">
        <f t="shared" si="391"/>
        <v>0</v>
      </c>
      <c r="DD773" t="s">
        <v>3</v>
      </c>
      <c r="DE773" t="s">
        <v>3</v>
      </c>
      <c r="DF773">
        <f t="shared" si="392"/>
        <v>0</v>
      </c>
      <c r="DG773">
        <f t="shared" si="393"/>
        <v>0</v>
      </c>
      <c r="DH773">
        <f t="shared" si="395"/>
        <v>0</v>
      </c>
      <c r="DI773">
        <f t="shared" si="396"/>
        <v>0</v>
      </c>
      <c r="DJ773">
        <f t="shared" si="394"/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ROW(Source!A347)</f>
        <v>347</v>
      </c>
      <c r="B774">
        <v>302024475</v>
      </c>
      <c r="C774">
        <v>302019508</v>
      </c>
      <c r="D774">
        <v>277881757</v>
      </c>
      <c r="E774">
        <v>1</v>
      </c>
      <c r="F774">
        <v>1</v>
      </c>
      <c r="G774">
        <v>1</v>
      </c>
      <c r="H774">
        <v>3</v>
      </c>
      <c r="I774" t="s">
        <v>1076</v>
      </c>
      <c r="J774" t="s">
        <v>1077</v>
      </c>
      <c r="K774" t="s">
        <v>1078</v>
      </c>
      <c r="L774">
        <v>1348</v>
      </c>
      <c r="N774">
        <v>1009</v>
      </c>
      <c r="O774" t="s">
        <v>843</v>
      </c>
      <c r="P774" t="s">
        <v>843</v>
      </c>
      <c r="Q774">
        <v>1000</v>
      </c>
      <c r="W774">
        <v>0</v>
      </c>
      <c r="X774">
        <v>-30100679</v>
      </c>
      <c r="Y774">
        <f t="shared" si="386"/>
        <v>0</v>
      </c>
      <c r="AA774">
        <v>1071093.53</v>
      </c>
      <c r="AB774">
        <v>0</v>
      </c>
      <c r="AC774">
        <v>0</v>
      </c>
      <c r="AD774">
        <v>0</v>
      </c>
      <c r="AE774">
        <v>1050091.7</v>
      </c>
      <c r="AF774">
        <v>0</v>
      </c>
      <c r="AG774">
        <v>0</v>
      </c>
      <c r="AH774">
        <v>0</v>
      </c>
      <c r="AI774">
        <v>1.02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4.0000000000000003E-5</v>
      </c>
      <c r="AU774" t="s">
        <v>14</v>
      </c>
      <c r="AV774">
        <v>0</v>
      </c>
      <c r="AW774">
        <v>2</v>
      </c>
      <c r="AX774">
        <v>302025597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42.003668000000005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ROUND(Y774*Source!I347,7)</f>
        <v>0</v>
      </c>
      <c r="CY774">
        <f t="shared" si="387"/>
        <v>1071093.53</v>
      </c>
      <c r="CZ774">
        <f t="shared" si="388"/>
        <v>1050091.7</v>
      </c>
      <c r="DA774">
        <f t="shared" si="389"/>
        <v>1.02</v>
      </c>
      <c r="DB774">
        <f t="shared" si="390"/>
        <v>0</v>
      </c>
      <c r="DC774">
        <f t="shared" si="391"/>
        <v>0</v>
      </c>
      <c r="DD774" t="s">
        <v>3</v>
      </c>
      <c r="DE774" t="s">
        <v>3</v>
      </c>
      <c r="DF774">
        <f t="shared" si="392"/>
        <v>0</v>
      </c>
      <c r="DG774">
        <f t="shared" si="393"/>
        <v>0</v>
      </c>
      <c r="DH774">
        <f t="shared" si="395"/>
        <v>0</v>
      </c>
      <c r="DI774">
        <f t="shared" si="396"/>
        <v>0</v>
      </c>
      <c r="DJ774">
        <f t="shared" si="394"/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ROW(Source!A347)</f>
        <v>347</v>
      </c>
      <c r="B775">
        <v>302024475</v>
      </c>
      <c r="C775">
        <v>302019508</v>
      </c>
      <c r="D775">
        <v>277881818</v>
      </c>
      <c r="E775">
        <v>1</v>
      </c>
      <c r="F775">
        <v>1</v>
      </c>
      <c r="G775">
        <v>1</v>
      </c>
      <c r="H775">
        <v>3</v>
      </c>
      <c r="I775" t="s">
        <v>1056</v>
      </c>
      <c r="J775" t="s">
        <v>1057</v>
      </c>
      <c r="K775" t="s">
        <v>1058</v>
      </c>
      <c r="L775">
        <v>1346</v>
      </c>
      <c r="N775">
        <v>1009</v>
      </c>
      <c r="O775" t="s">
        <v>1059</v>
      </c>
      <c r="P775" t="s">
        <v>1059</v>
      </c>
      <c r="Q775">
        <v>1</v>
      </c>
      <c r="W775">
        <v>0</v>
      </c>
      <c r="X775">
        <v>1607157956</v>
      </c>
      <c r="Y775">
        <f t="shared" si="386"/>
        <v>0</v>
      </c>
      <c r="AA775">
        <v>1400.99</v>
      </c>
      <c r="AB775">
        <v>0</v>
      </c>
      <c r="AC775">
        <v>0</v>
      </c>
      <c r="AD775">
        <v>0</v>
      </c>
      <c r="AE775">
        <v>870.18</v>
      </c>
      <c r="AF775">
        <v>0</v>
      </c>
      <c r="AG775">
        <v>0</v>
      </c>
      <c r="AH775">
        <v>0</v>
      </c>
      <c r="AI775">
        <v>1.61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0.64</v>
      </c>
      <c r="AU775" t="s">
        <v>14</v>
      </c>
      <c r="AV775">
        <v>0</v>
      </c>
      <c r="AW775">
        <v>2</v>
      </c>
      <c r="AX775">
        <v>302025598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556.91520000000003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ROUND(Y775*Source!I347,7)</f>
        <v>0</v>
      </c>
      <c r="CY775">
        <f t="shared" si="387"/>
        <v>1400.99</v>
      </c>
      <c r="CZ775">
        <f t="shared" si="388"/>
        <v>870.18</v>
      </c>
      <c r="DA775">
        <f t="shared" si="389"/>
        <v>1.61</v>
      </c>
      <c r="DB775">
        <f t="shared" si="390"/>
        <v>0</v>
      </c>
      <c r="DC775">
        <f t="shared" si="391"/>
        <v>0</v>
      </c>
      <c r="DD775" t="s">
        <v>3</v>
      </c>
      <c r="DE775" t="s">
        <v>3</v>
      </c>
      <c r="DF775">
        <f t="shared" si="392"/>
        <v>0</v>
      </c>
      <c r="DG775">
        <f t="shared" si="393"/>
        <v>0</v>
      </c>
      <c r="DH775">
        <f t="shared" si="395"/>
        <v>0</v>
      </c>
      <c r="DI775">
        <f t="shared" si="396"/>
        <v>0</v>
      </c>
      <c r="DJ775">
        <f t="shared" si="394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ROW(Source!A347)</f>
        <v>347</v>
      </c>
      <c r="B776">
        <v>302024475</v>
      </c>
      <c r="C776">
        <v>302019508</v>
      </c>
      <c r="D776">
        <v>277907649</v>
      </c>
      <c r="E776">
        <v>1</v>
      </c>
      <c r="F776">
        <v>1</v>
      </c>
      <c r="G776">
        <v>1</v>
      </c>
      <c r="H776">
        <v>3</v>
      </c>
      <c r="I776" t="s">
        <v>1131</v>
      </c>
      <c r="J776" t="s">
        <v>1132</v>
      </c>
      <c r="K776" t="s">
        <v>1133</v>
      </c>
      <c r="L776">
        <v>1346</v>
      </c>
      <c r="N776">
        <v>1009</v>
      </c>
      <c r="O776" t="s">
        <v>1059</v>
      </c>
      <c r="P776" t="s">
        <v>1059</v>
      </c>
      <c r="Q776">
        <v>1</v>
      </c>
      <c r="W776">
        <v>0</v>
      </c>
      <c r="X776">
        <v>195053230</v>
      </c>
      <c r="Y776">
        <f t="shared" si="386"/>
        <v>0</v>
      </c>
      <c r="AA776">
        <v>1798.07</v>
      </c>
      <c r="AB776">
        <v>0</v>
      </c>
      <c r="AC776">
        <v>0</v>
      </c>
      <c r="AD776">
        <v>0</v>
      </c>
      <c r="AE776">
        <v>1912.84</v>
      </c>
      <c r="AF776">
        <v>0</v>
      </c>
      <c r="AG776">
        <v>0</v>
      </c>
      <c r="AH776">
        <v>0</v>
      </c>
      <c r="AI776">
        <v>0.94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5.0000000000000001E-3</v>
      </c>
      <c r="AU776" t="s">
        <v>14</v>
      </c>
      <c r="AV776">
        <v>0</v>
      </c>
      <c r="AW776">
        <v>2</v>
      </c>
      <c r="AX776">
        <v>302025599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9.5641999999999996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ROUND(Y776*Source!I347,7)</f>
        <v>0</v>
      </c>
      <c r="CY776">
        <f t="shared" si="387"/>
        <v>1798.07</v>
      </c>
      <c r="CZ776">
        <f t="shared" si="388"/>
        <v>1912.84</v>
      </c>
      <c r="DA776">
        <f t="shared" si="389"/>
        <v>0.94</v>
      </c>
      <c r="DB776">
        <f t="shared" si="390"/>
        <v>0</v>
      </c>
      <c r="DC776">
        <f t="shared" si="391"/>
        <v>0</v>
      </c>
      <c r="DD776" t="s">
        <v>3</v>
      </c>
      <c r="DE776" t="s">
        <v>3</v>
      </c>
      <c r="DF776">
        <f t="shared" si="392"/>
        <v>0</v>
      </c>
      <c r="DG776">
        <f t="shared" si="393"/>
        <v>0</v>
      </c>
      <c r="DH776">
        <f t="shared" si="395"/>
        <v>0</v>
      </c>
      <c r="DI776">
        <f t="shared" si="396"/>
        <v>0</v>
      </c>
      <c r="DJ776">
        <f t="shared" si="394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ROW(Source!A347)</f>
        <v>347</v>
      </c>
      <c r="B777">
        <v>302024475</v>
      </c>
      <c r="C777">
        <v>302019508</v>
      </c>
      <c r="D777">
        <v>277910375</v>
      </c>
      <c r="E777">
        <v>1</v>
      </c>
      <c r="F777">
        <v>1</v>
      </c>
      <c r="G777">
        <v>1</v>
      </c>
      <c r="H777">
        <v>3</v>
      </c>
      <c r="I777" t="s">
        <v>1165</v>
      </c>
      <c r="J777" t="s">
        <v>1166</v>
      </c>
      <c r="K777" t="s">
        <v>1167</v>
      </c>
      <c r="L777">
        <v>1371</v>
      </c>
      <c r="N777">
        <v>1013</v>
      </c>
      <c r="O777" t="s">
        <v>200</v>
      </c>
      <c r="P777" t="s">
        <v>200</v>
      </c>
      <c r="Q777">
        <v>1</v>
      </c>
      <c r="W777">
        <v>0</v>
      </c>
      <c r="X777">
        <v>937915469</v>
      </c>
      <c r="Y777">
        <f t="shared" si="386"/>
        <v>0</v>
      </c>
      <c r="AA777">
        <v>28.25</v>
      </c>
      <c r="AB777">
        <v>0</v>
      </c>
      <c r="AC777">
        <v>0</v>
      </c>
      <c r="AD777">
        <v>0</v>
      </c>
      <c r="AE777">
        <v>30.05</v>
      </c>
      <c r="AF777">
        <v>0</v>
      </c>
      <c r="AG777">
        <v>0</v>
      </c>
      <c r="AH777">
        <v>0</v>
      </c>
      <c r="AI777">
        <v>0.94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14</v>
      </c>
      <c r="AU777" t="s">
        <v>14</v>
      </c>
      <c r="AV777">
        <v>0</v>
      </c>
      <c r="AW777">
        <v>2</v>
      </c>
      <c r="AX777">
        <v>302025600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420.7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ROUND(Y777*Source!I347,7)</f>
        <v>0</v>
      </c>
      <c r="CY777">
        <f t="shared" si="387"/>
        <v>28.25</v>
      </c>
      <c r="CZ777">
        <f t="shared" si="388"/>
        <v>30.05</v>
      </c>
      <c r="DA777">
        <f t="shared" si="389"/>
        <v>0.94</v>
      </c>
      <c r="DB777">
        <f t="shared" si="390"/>
        <v>0</v>
      </c>
      <c r="DC777">
        <f t="shared" si="391"/>
        <v>0</v>
      </c>
      <c r="DD777" t="s">
        <v>3</v>
      </c>
      <c r="DE777" t="s">
        <v>3</v>
      </c>
      <c r="DF777">
        <f t="shared" si="392"/>
        <v>0</v>
      </c>
      <c r="DG777">
        <f t="shared" si="393"/>
        <v>0</v>
      </c>
      <c r="DH777">
        <f t="shared" si="395"/>
        <v>0</v>
      </c>
      <c r="DI777">
        <f t="shared" si="396"/>
        <v>0</v>
      </c>
      <c r="DJ777">
        <f t="shared" si="394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ROW(Source!A347)</f>
        <v>347</v>
      </c>
      <c r="B778">
        <v>302024475</v>
      </c>
      <c r="C778">
        <v>302019508</v>
      </c>
      <c r="D778">
        <v>277910572</v>
      </c>
      <c r="E778">
        <v>1</v>
      </c>
      <c r="F778">
        <v>1</v>
      </c>
      <c r="G778">
        <v>1</v>
      </c>
      <c r="H778">
        <v>3</v>
      </c>
      <c r="I778" t="s">
        <v>1134</v>
      </c>
      <c r="J778" t="s">
        <v>1135</v>
      </c>
      <c r="K778" t="s">
        <v>1136</v>
      </c>
      <c r="L778">
        <v>1371</v>
      </c>
      <c r="N778">
        <v>1013</v>
      </c>
      <c r="O778" t="s">
        <v>200</v>
      </c>
      <c r="P778" t="s">
        <v>200</v>
      </c>
      <c r="Q778">
        <v>1</v>
      </c>
      <c r="W778">
        <v>0</v>
      </c>
      <c r="X778">
        <v>2049129347</v>
      </c>
      <c r="Y778">
        <f t="shared" si="386"/>
        <v>0</v>
      </c>
      <c r="AA778">
        <v>529.66999999999996</v>
      </c>
      <c r="AB778">
        <v>0</v>
      </c>
      <c r="AC778">
        <v>0</v>
      </c>
      <c r="AD778">
        <v>0</v>
      </c>
      <c r="AE778">
        <v>417.06</v>
      </c>
      <c r="AF778">
        <v>0</v>
      </c>
      <c r="AG778">
        <v>0</v>
      </c>
      <c r="AH778">
        <v>0</v>
      </c>
      <c r="AI778">
        <v>1.27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1</v>
      </c>
      <c r="AU778" t="s">
        <v>14</v>
      </c>
      <c r="AV778">
        <v>0</v>
      </c>
      <c r="AW778">
        <v>2</v>
      </c>
      <c r="AX778">
        <v>302025601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417.06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ROUND(Y778*Source!I347,7)</f>
        <v>0</v>
      </c>
      <c r="CY778">
        <f t="shared" si="387"/>
        <v>529.66999999999996</v>
      </c>
      <c r="CZ778">
        <f t="shared" si="388"/>
        <v>417.06</v>
      </c>
      <c r="DA778">
        <f t="shared" si="389"/>
        <v>1.27</v>
      </c>
      <c r="DB778">
        <f t="shared" si="390"/>
        <v>0</v>
      </c>
      <c r="DC778">
        <f t="shared" si="391"/>
        <v>0</v>
      </c>
      <c r="DD778" t="s">
        <v>3</v>
      </c>
      <c r="DE778" t="s">
        <v>3</v>
      </c>
      <c r="DF778">
        <f t="shared" si="392"/>
        <v>0</v>
      </c>
      <c r="DG778">
        <f t="shared" si="393"/>
        <v>0</v>
      </c>
      <c r="DH778">
        <f t="shared" si="395"/>
        <v>0</v>
      </c>
      <c r="DI778">
        <f t="shared" si="396"/>
        <v>0</v>
      </c>
      <c r="DJ778">
        <f t="shared" si="394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ROW(Source!A347)</f>
        <v>347</v>
      </c>
      <c r="B779">
        <v>302024475</v>
      </c>
      <c r="C779">
        <v>302019508</v>
      </c>
      <c r="D779">
        <v>277922793</v>
      </c>
      <c r="E779">
        <v>1</v>
      </c>
      <c r="F779">
        <v>1</v>
      </c>
      <c r="G779">
        <v>1</v>
      </c>
      <c r="H779">
        <v>3</v>
      </c>
      <c r="I779" t="s">
        <v>1137</v>
      </c>
      <c r="J779" t="s">
        <v>1138</v>
      </c>
      <c r="K779" t="s">
        <v>1139</v>
      </c>
      <c r="L779">
        <v>1425</v>
      </c>
      <c r="N779">
        <v>1013</v>
      </c>
      <c r="O779" t="s">
        <v>1086</v>
      </c>
      <c r="P779" t="s">
        <v>1086</v>
      </c>
      <c r="Q779">
        <v>1</v>
      </c>
      <c r="W779">
        <v>0</v>
      </c>
      <c r="X779">
        <v>1394025239</v>
      </c>
      <c r="Y779">
        <f t="shared" si="386"/>
        <v>0</v>
      </c>
      <c r="AA779">
        <v>60.02</v>
      </c>
      <c r="AB779">
        <v>0</v>
      </c>
      <c r="AC779">
        <v>0</v>
      </c>
      <c r="AD779">
        <v>0</v>
      </c>
      <c r="AE779">
        <v>47.26</v>
      </c>
      <c r="AF779">
        <v>0</v>
      </c>
      <c r="AG779">
        <v>0</v>
      </c>
      <c r="AH779">
        <v>0</v>
      </c>
      <c r="AI779">
        <v>1.27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0.87</v>
      </c>
      <c r="AU779" t="s">
        <v>14</v>
      </c>
      <c r="AV779">
        <v>0</v>
      </c>
      <c r="AW779">
        <v>2</v>
      </c>
      <c r="AX779">
        <v>302025602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41.116199999999999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ROUND(Y779*Source!I347,7)</f>
        <v>0</v>
      </c>
      <c r="CY779">
        <f t="shared" si="387"/>
        <v>60.02</v>
      </c>
      <c r="CZ779">
        <f t="shared" si="388"/>
        <v>47.26</v>
      </c>
      <c r="DA779">
        <f t="shared" si="389"/>
        <v>1.27</v>
      </c>
      <c r="DB779">
        <f t="shared" si="390"/>
        <v>0</v>
      </c>
      <c r="DC779">
        <f t="shared" si="391"/>
        <v>0</v>
      </c>
      <c r="DD779" t="s">
        <v>3</v>
      </c>
      <c r="DE779" t="s">
        <v>3</v>
      </c>
      <c r="DF779">
        <f t="shared" si="392"/>
        <v>0</v>
      </c>
      <c r="DG779">
        <f t="shared" si="393"/>
        <v>0</v>
      </c>
      <c r="DH779">
        <f t="shared" si="395"/>
        <v>0</v>
      </c>
      <c r="DI779">
        <f t="shared" si="396"/>
        <v>0</v>
      </c>
      <c r="DJ779">
        <f t="shared" si="394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ROW(Source!A347)</f>
        <v>347</v>
      </c>
      <c r="B780">
        <v>302024475</v>
      </c>
      <c r="C780">
        <v>302019508</v>
      </c>
      <c r="D780">
        <v>277922809</v>
      </c>
      <c r="E780">
        <v>1</v>
      </c>
      <c r="F780">
        <v>1</v>
      </c>
      <c r="G780">
        <v>1</v>
      </c>
      <c r="H780">
        <v>3</v>
      </c>
      <c r="I780" t="s">
        <v>1140</v>
      </c>
      <c r="J780" t="s">
        <v>1141</v>
      </c>
      <c r="K780" t="s">
        <v>1142</v>
      </c>
      <c r="L780">
        <v>1407</v>
      </c>
      <c r="N780">
        <v>1013</v>
      </c>
      <c r="O780" t="s">
        <v>1143</v>
      </c>
      <c r="P780" t="s">
        <v>1143</v>
      </c>
      <c r="Q780">
        <v>1</v>
      </c>
      <c r="W780">
        <v>0</v>
      </c>
      <c r="X780">
        <v>-317919792</v>
      </c>
      <c r="Y780">
        <f t="shared" si="386"/>
        <v>0</v>
      </c>
      <c r="AA780">
        <v>6597.27</v>
      </c>
      <c r="AB780">
        <v>0</v>
      </c>
      <c r="AC780">
        <v>0</v>
      </c>
      <c r="AD780">
        <v>0</v>
      </c>
      <c r="AE780">
        <v>6052.54</v>
      </c>
      <c r="AF780">
        <v>0</v>
      </c>
      <c r="AG780">
        <v>0</v>
      </c>
      <c r="AH780">
        <v>0</v>
      </c>
      <c r="AI780">
        <v>1.0900000000000001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4.5999999999999999E-2</v>
      </c>
      <c r="AU780" t="s">
        <v>14</v>
      </c>
      <c r="AV780">
        <v>0</v>
      </c>
      <c r="AW780">
        <v>2</v>
      </c>
      <c r="AX780">
        <v>302025603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278.41683999999998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ROUND(Y780*Source!I347,7)</f>
        <v>0</v>
      </c>
      <c r="CY780">
        <f t="shared" si="387"/>
        <v>6597.27</v>
      </c>
      <c r="CZ780">
        <f t="shared" si="388"/>
        <v>6052.54</v>
      </c>
      <c r="DA780">
        <f t="shared" si="389"/>
        <v>1.0900000000000001</v>
      </c>
      <c r="DB780">
        <f t="shared" si="390"/>
        <v>0</v>
      </c>
      <c r="DC780">
        <f t="shared" si="391"/>
        <v>0</v>
      </c>
      <c r="DD780" t="s">
        <v>3</v>
      </c>
      <c r="DE780" t="s">
        <v>3</v>
      </c>
      <c r="DF780">
        <f t="shared" si="392"/>
        <v>0</v>
      </c>
      <c r="DG780">
        <f t="shared" si="393"/>
        <v>0</v>
      </c>
      <c r="DH780">
        <f t="shared" si="395"/>
        <v>0</v>
      </c>
      <c r="DI780">
        <f t="shared" si="396"/>
        <v>0</v>
      </c>
      <c r="DJ780">
        <f t="shared" si="394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ROW(Source!A347)</f>
        <v>347</v>
      </c>
      <c r="B781">
        <v>302024475</v>
      </c>
      <c r="C781">
        <v>302019508</v>
      </c>
      <c r="D781">
        <v>277566433</v>
      </c>
      <c r="E781">
        <v>109</v>
      </c>
      <c r="F781">
        <v>1</v>
      </c>
      <c r="G781">
        <v>1</v>
      </c>
      <c r="H781">
        <v>3</v>
      </c>
      <c r="I781" t="s">
        <v>1046</v>
      </c>
      <c r="J781" t="s">
        <v>3</v>
      </c>
      <c r="K781" t="s">
        <v>1047</v>
      </c>
      <c r="L781">
        <v>3277935</v>
      </c>
      <c r="N781">
        <v>1013</v>
      </c>
      <c r="O781" t="s">
        <v>1048</v>
      </c>
      <c r="P781" t="s">
        <v>1048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302025604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ROUND(Y781*Source!I347,7)</f>
        <v>2</v>
      </c>
      <c r="CY781">
        <f t="shared" si="387"/>
        <v>0</v>
      </c>
      <c r="CZ781">
        <f t="shared" si="388"/>
        <v>0</v>
      </c>
      <c r="DA781">
        <f t="shared" si="389"/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93"/>
        <v>0</v>
      </c>
      <c r="DH781">
        <f t="shared" si="395"/>
        <v>0</v>
      </c>
      <c r="DI781">
        <f t="shared" si="396"/>
        <v>0</v>
      </c>
      <c r="DJ781">
        <f t="shared" si="394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ROW(Source!A348)</f>
        <v>348</v>
      </c>
      <c r="B782">
        <v>302024475</v>
      </c>
      <c r="C782">
        <v>302019543</v>
      </c>
      <c r="D782">
        <v>277560305</v>
      </c>
      <c r="E782">
        <v>109</v>
      </c>
      <c r="F782">
        <v>1</v>
      </c>
      <c r="G782">
        <v>1</v>
      </c>
      <c r="H782">
        <v>1</v>
      </c>
      <c r="I782" t="s">
        <v>1051</v>
      </c>
      <c r="J782" t="s">
        <v>3</v>
      </c>
      <c r="K782" t="s">
        <v>1052</v>
      </c>
      <c r="L782">
        <v>1191</v>
      </c>
      <c r="N782">
        <v>1013</v>
      </c>
      <c r="O782" t="s">
        <v>1038</v>
      </c>
      <c r="P782" t="s">
        <v>1038</v>
      </c>
      <c r="Q782">
        <v>1</v>
      </c>
      <c r="W782">
        <v>0</v>
      </c>
      <c r="X782">
        <v>-1111239348</v>
      </c>
      <c r="Y782">
        <f>AT782</f>
        <v>21</v>
      </c>
      <c r="AA782">
        <v>0</v>
      </c>
      <c r="AB782">
        <v>0</v>
      </c>
      <c r="AC782">
        <v>0</v>
      </c>
      <c r="AD782">
        <v>477.98</v>
      </c>
      <c r="AE782">
        <v>0</v>
      </c>
      <c r="AF782">
        <v>0</v>
      </c>
      <c r="AG782">
        <v>0</v>
      </c>
      <c r="AH782">
        <v>477.98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21</v>
      </c>
      <c r="AU782" t="s">
        <v>3</v>
      </c>
      <c r="AV782">
        <v>1</v>
      </c>
      <c r="AW782">
        <v>2</v>
      </c>
      <c r="AX782">
        <v>302025605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10037.58</v>
      </c>
      <c r="BN782">
        <v>21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10037.58</v>
      </c>
      <c r="BU782">
        <v>21</v>
      </c>
      <c r="BV782">
        <v>0</v>
      </c>
      <c r="BW782">
        <v>1</v>
      </c>
      <c r="CU782">
        <f>ROUND(AT782*Source!I348*AH782*AL782,2)</f>
        <v>10037.58</v>
      </c>
      <c r="CV782">
        <f>ROUND(Y782*Source!I348,7)</f>
        <v>21</v>
      </c>
      <c r="CW782">
        <v>0</v>
      </c>
      <c r="CX782">
        <f>ROUND(Y782*Source!I348,7)</f>
        <v>21</v>
      </c>
      <c r="CY782">
        <f>AD782</f>
        <v>477.98</v>
      </c>
      <c r="CZ782">
        <f>AH782</f>
        <v>477.98</v>
      </c>
      <c r="DA782">
        <f>AL782</f>
        <v>1</v>
      </c>
      <c r="DB782">
        <f>ROUND(ROUND(AT782*CZ782,2),6)</f>
        <v>10037.58</v>
      </c>
      <c r="DC782">
        <f>ROUND(ROUND(AT782*AG782,2),6)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93"/>
        <v>0</v>
      </c>
      <c r="DH782">
        <f t="shared" si="395"/>
        <v>0</v>
      </c>
      <c r="DI782">
        <f t="shared" si="396"/>
        <v>10037.58</v>
      </c>
      <c r="DJ782">
        <f>DI782</f>
        <v>10037.58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ROW(Source!A348)</f>
        <v>348</v>
      </c>
      <c r="B783">
        <v>302024475</v>
      </c>
      <c r="C783">
        <v>302019543</v>
      </c>
      <c r="D783">
        <v>277560491</v>
      </c>
      <c r="E783">
        <v>109</v>
      </c>
      <c r="F783">
        <v>1</v>
      </c>
      <c r="G783">
        <v>1</v>
      </c>
      <c r="H783">
        <v>1</v>
      </c>
      <c r="I783" t="s">
        <v>1039</v>
      </c>
      <c r="J783" t="s">
        <v>3</v>
      </c>
      <c r="K783" t="s">
        <v>1040</v>
      </c>
      <c r="L783">
        <v>1191</v>
      </c>
      <c r="N783">
        <v>1013</v>
      </c>
      <c r="O783" t="s">
        <v>1038</v>
      </c>
      <c r="P783" t="s">
        <v>1038</v>
      </c>
      <c r="Q783">
        <v>1</v>
      </c>
      <c r="W783">
        <v>0</v>
      </c>
      <c r="X783">
        <v>-1417349443</v>
      </c>
      <c r="Y783">
        <f>AT783</f>
        <v>2.4700000000000002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2.4700000000000002</v>
      </c>
      <c r="AU783" t="s">
        <v>3</v>
      </c>
      <c r="AV783">
        <v>2</v>
      </c>
      <c r="AW783">
        <v>2</v>
      </c>
      <c r="AX783">
        <v>302025606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ROUND(Y783*Source!I348,7)</f>
        <v>2.4700000000000002</v>
      </c>
      <c r="CY783">
        <f>AD783</f>
        <v>0</v>
      </c>
      <c r="CZ783">
        <f>AH783</f>
        <v>0</v>
      </c>
      <c r="DA783">
        <f>AL783</f>
        <v>1</v>
      </c>
      <c r="DB783">
        <f>ROUND(ROUND(AT783*CZ783,2),6)</f>
        <v>0</v>
      </c>
      <c r="DC783">
        <f>ROUND(ROUND(AT783*AG783,2),6)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93"/>
        <v>0</v>
      </c>
      <c r="DH783">
        <f t="shared" si="395"/>
        <v>0</v>
      </c>
      <c r="DI783">
        <f t="shared" si="396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ROW(Source!A348)</f>
        <v>348</v>
      </c>
      <c r="B784">
        <v>302024475</v>
      </c>
      <c r="C784">
        <v>302019543</v>
      </c>
      <c r="D784">
        <v>277945608</v>
      </c>
      <c r="E784">
        <v>1</v>
      </c>
      <c r="F784">
        <v>1</v>
      </c>
      <c r="G784">
        <v>1</v>
      </c>
      <c r="H784">
        <v>2</v>
      </c>
      <c r="I784" t="s">
        <v>1060</v>
      </c>
      <c r="J784" t="s">
        <v>1061</v>
      </c>
      <c r="K784" t="s">
        <v>1062</v>
      </c>
      <c r="L784">
        <v>1368</v>
      </c>
      <c r="N784">
        <v>1011</v>
      </c>
      <c r="O784" t="s">
        <v>1044</v>
      </c>
      <c r="P784" t="s">
        <v>1044</v>
      </c>
      <c r="Q784">
        <v>1</v>
      </c>
      <c r="W784">
        <v>0</v>
      </c>
      <c r="X784">
        <v>-582323202</v>
      </c>
      <c r="Y784">
        <f>AT784</f>
        <v>2.4700000000000002</v>
      </c>
      <c r="AA784">
        <v>0</v>
      </c>
      <c r="AB784">
        <v>1114.97</v>
      </c>
      <c r="AC784">
        <v>549.32000000000005</v>
      </c>
      <c r="AD784">
        <v>0</v>
      </c>
      <c r="AE784">
        <v>0</v>
      </c>
      <c r="AF784">
        <v>995.51</v>
      </c>
      <c r="AG784">
        <v>549.32000000000005</v>
      </c>
      <c r="AH784">
        <v>0</v>
      </c>
      <c r="AI784">
        <v>1</v>
      </c>
      <c r="AJ784">
        <v>1.1200000000000001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2.4700000000000002</v>
      </c>
      <c r="AU784" t="s">
        <v>3</v>
      </c>
      <c r="AV784">
        <v>1</v>
      </c>
      <c r="AW784">
        <v>2</v>
      </c>
      <c r="AX784">
        <v>302025607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2458.9097000000002</v>
      </c>
      <c r="BL784">
        <v>1356.8204000000003</v>
      </c>
      <c r="BM784">
        <v>0</v>
      </c>
      <c r="BN784">
        <v>0</v>
      </c>
      <c r="BO784">
        <v>2.4700000000000002</v>
      </c>
      <c r="BP784">
        <v>1</v>
      </c>
      <c r="BQ784">
        <v>0</v>
      </c>
      <c r="BR784">
        <v>2458.9097000000002</v>
      </c>
      <c r="BS784">
        <v>1356.8204000000003</v>
      </c>
      <c r="BT784">
        <v>0</v>
      </c>
      <c r="BU784">
        <v>0</v>
      </c>
      <c r="BV784">
        <v>2.4700000000000002</v>
      </c>
      <c r="BW784">
        <v>1</v>
      </c>
      <c r="CV784">
        <v>0</v>
      </c>
      <c r="CW784">
        <f>ROUND(Y784*Source!I348*DO784,7)</f>
        <v>2.4700000000000002</v>
      </c>
      <c r="CX784">
        <f>ROUND(Y784*Source!I348,7)</f>
        <v>2.4700000000000002</v>
      </c>
      <c r="CY784">
        <f>AB784</f>
        <v>1114.97</v>
      </c>
      <c r="CZ784">
        <f>AF784</f>
        <v>995.51</v>
      </c>
      <c r="DA784">
        <f>AJ784</f>
        <v>1.1200000000000001</v>
      </c>
      <c r="DB784">
        <f>ROUND(ROUND(AT784*CZ784,2),6)</f>
        <v>2458.91</v>
      </c>
      <c r="DC784">
        <f>ROUND(ROUND(AT784*AG784,2),6)</f>
        <v>1356.82</v>
      </c>
      <c r="DD784" t="s">
        <v>3</v>
      </c>
      <c r="DE784" t="s">
        <v>3</v>
      </c>
      <c r="DF784">
        <f>ROUND(ROUND(AE784,2)*CX784,2)</f>
        <v>0</v>
      </c>
      <c r="DG784">
        <f>ROUND(ROUND(AF784*AJ784,2)*CX784,2)</f>
        <v>2753.98</v>
      </c>
      <c r="DH784">
        <f t="shared" si="395"/>
        <v>1356.82</v>
      </c>
      <c r="DI784">
        <f t="shared" si="396"/>
        <v>0</v>
      </c>
      <c r="DJ784">
        <f>DG784+DH784</f>
        <v>4110.8</v>
      </c>
      <c r="DK784">
        <v>1</v>
      </c>
      <c r="DL784" t="s">
        <v>1045</v>
      </c>
      <c r="DM784">
        <v>5</v>
      </c>
      <c r="DN784" t="s">
        <v>1038</v>
      </c>
      <c r="DO784">
        <v>1</v>
      </c>
    </row>
    <row r="785" spans="1:119" x14ac:dyDescent="0.2">
      <c r="A785">
        <f>ROW(Source!A348)</f>
        <v>348</v>
      </c>
      <c r="B785">
        <v>302024475</v>
      </c>
      <c r="C785">
        <v>302019543</v>
      </c>
      <c r="D785">
        <v>277862413</v>
      </c>
      <c r="E785">
        <v>1</v>
      </c>
      <c r="F785">
        <v>1</v>
      </c>
      <c r="G785">
        <v>1</v>
      </c>
      <c r="H785">
        <v>3</v>
      </c>
      <c r="I785" t="s">
        <v>1116</v>
      </c>
      <c r="J785" t="s">
        <v>1117</v>
      </c>
      <c r="K785" t="s">
        <v>1118</v>
      </c>
      <c r="L785">
        <v>1348</v>
      </c>
      <c r="N785">
        <v>1009</v>
      </c>
      <c r="O785" t="s">
        <v>843</v>
      </c>
      <c r="P785" t="s">
        <v>843</v>
      </c>
      <c r="Q785">
        <v>1000</v>
      </c>
      <c r="W785">
        <v>0</v>
      </c>
      <c r="X785">
        <v>-2038862519</v>
      </c>
      <c r="Y785">
        <f t="shared" ref="Y785:Y797" si="397">(AT785*ROUND(0,7))</f>
        <v>0</v>
      </c>
      <c r="AA785">
        <v>27769.599999999999</v>
      </c>
      <c r="AB785">
        <v>0</v>
      </c>
      <c r="AC785">
        <v>0</v>
      </c>
      <c r="AD785">
        <v>0</v>
      </c>
      <c r="AE785">
        <v>23335.8</v>
      </c>
      <c r="AF785">
        <v>0</v>
      </c>
      <c r="AG785">
        <v>0</v>
      </c>
      <c r="AH785">
        <v>0</v>
      </c>
      <c r="AI785">
        <v>1.19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5.0000000000000001E-3</v>
      </c>
      <c r="AU785" t="s">
        <v>14</v>
      </c>
      <c r="AV785">
        <v>0</v>
      </c>
      <c r="AW785">
        <v>2</v>
      </c>
      <c r="AX785">
        <v>302025608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116.679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ROUND(Y785*Source!I348,7)</f>
        <v>0</v>
      </c>
      <c r="CY785">
        <f t="shared" ref="CY785:CY798" si="398">AA785</f>
        <v>27769.599999999999</v>
      </c>
      <c r="CZ785">
        <f t="shared" ref="CZ785:CZ798" si="399">AE785</f>
        <v>23335.8</v>
      </c>
      <c r="DA785">
        <f t="shared" ref="DA785:DA798" si="400">AI785</f>
        <v>1.19</v>
      </c>
      <c r="DB785">
        <f t="shared" ref="DB785:DB797" si="401">ROUND((ROUND(AT785*CZ785,2)*ROUND(0,7)),6)</f>
        <v>0</v>
      </c>
      <c r="DC785">
        <f t="shared" ref="DC785:DC797" si="402">ROUND((ROUND(AT785*AG785,2)*ROUND(0,7)),6)</f>
        <v>0</v>
      </c>
      <c r="DD785" t="s">
        <v>3</v>
      </c>
      <c r="DE785" t="s">
        <v>3</v>
      </c>
      <c r="DF785">
        <f t="shared" ref="DF785:DF797" si="403">ROUND(ROUND(AE785*AI785,2)*CX785,2)</f>
        <v>0</v>
      </c>
      <c r="DG785">
        <f t="shared" ref="DG785:DG800" si="404">ROUND(ROUND(AF785,2)*CX785,2)</f>
        <v>0</v>
      </c>
      <c r="DH785">
        <f t="shared" si="395"/>
        <v>0</v>
      </c>
      <c r="DI785">
        <f t="shared" si="396"/>
        <v>0</v>
      </c>
      <c r="DJ785">
        <f t="shared" ref="DJ785:DJ798" si="405">DF785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ROW(Source!A348)</f>
        <v>348</v>
      </c>
      <c r="B786">
        <v>302024475</v>
      </c>
      <c r="C786">
        <v>302019543</v>
      </c>
      <c r="D786">
        <v>277862499</v>
      </c>
      <c r="E786">
        <v>1</v>
      </c>
      <c r="F786">
        <v>1</v>
      </c>
      <c r="G786">
        <v>1</v>
      </c>
      <c r="H786">
        <v>3</v>
      </c>
      <c r="I786" t="s">
        <v>1053</v>
      </c>
      <c r="J786" t="s">
        <v>1054</v>
      </c>
      <c r="K786" t="s">
        <v>1055</v>
      </c>
      <c r="L786">
        <v>1348</v>
      </c>
      <c r="N786">
        <v>1009</v>
      </c>
      <c r="O786" t="s">
        <v>843</v>
      </c>
      <c r="P786" t="s">
        <v>843</v>
      </c>
      <c r="Q786">
        <v>1000</v>
      </c>
      <c r="W786">
        <v>0</v>
      </c>
      <c r="X786">
        <v>1337651512</v>
      </c>
      <c r="Y786">
        <f t="shared" si="397"/>
        <v>0</v>
      </c>
      <c r="AA786">
        <v>124600.13</v>
      </c>
      <c r="AB786">
        <v>0</v>
      </c>
      <c r="AC786">
        <v>0</v>
      </c>
      <c r="AD786">
        <v>0</v>
      </c>
      <c r="AE786">
        <v>116448.72</v>
      </c>
      <c r="AF786">
        <v>0</v>
      </c>
      <c r="AG786">
        <v>0</v>
      </c>
      <c r="AH786">
        <v>0</v>
      </c>
      <c r="AI786">
        <v>1.07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2.0999999999999999E-3</v>
      </c>
      <c r="AU786" t="s">
        <v>14</v>
      </c>
      <c r="AV786">
        <v>0</v>
      </c>
      <c r="AW786">
        <v>2</v>
      </c>
      <c r="AX786">
        <v>302025609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244.54231199999998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ROUND(Y786*Source!I348,7)</f>
        <v>0</v>
      </c>
      <c r="CY786">
        <f t="shared" si="398"/>
        <v>124600.13</v>
      </c>
      <c r="CZ786">
        <f t="shared" si="399"/>
        <v>116448.72</v>
      </c>
      <c r="DA786">
        <f t="shared" si="400"/>
        <v>1.07</v>
      </c>
      <c r="DB786">
        <f t="shared" si="401"/>
        <v>0</v>
      </c>
      <c r="DC786">
        <f t="shared" si="402"/>
        <v>0</v>
      </c>
      <c r="DD786" t="s">
        <v>3</v>
      </c>
      <c r="DE786" t="s">
        <v>3</v>
      </c>
      <c r="DF786">
        <f t="shared" si="403"/>
        <v>0</v>
      </c>
      <c r="DG786">
        <f t="shared" si="404"/>
        <v>0</v>
      </c>
      <c r="DH786">
        <f t="shared" si="395"/>
        <v>0</v>
      </c>
      <c r="DI786">
        <f t="shared" si="396"/>
        <v>0</v>
      </c>
      <c r="DJ786">
        <f t="shared" si="405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ROW(Source!A348)</f>
        <v>348</v>
      </c>
      <c r="B787">
        <v>302024475</v>
      </c>
      <c r="C787">
        <v>302019543</v>
      </c>
      <c r="D787">
        <v>277862733</v>
      </c>
      <c r="E787">
        <v>1</v>
      </c>
      <c r="F787">
        <v>1</v>
      </c>
      <c r="G787">
        <v>1</v>
      </c>
      <c r="H787">
        <v>3</v>
      </c>
      <c r="I787" t="s">
        <v>1119</v>
      </c>
      <c r="J787" t="s">
        <v>1120</v>
      </c>
      <c r="K787" t="s">
        <v>1121</v>
      </c>
      <c r="L787">
        <v>1346</v>
      </c>
      <c r="N787">
        <v>1009</v>
      </c>
      <c r="O787" t="s">
        <v>1059</v>
      </c>
      <c r="P787" t="s">
        <v>1059</v>
      </c>
      <c r="Q787">
        <v>1</v>
      </c>
      <c r="W787">
        <v>0</v>
      </c>
      <c r="X787">
        <v>1008260642</v>
      </c>
      <c r="Y787">
        <f t="shared" si="397"/>
        <v>0</v>
      </c>
      <c r="AA787">
        <v>318.25</v>
      </c>
      <c r="AB787">
        <v>0</v>
      </c>
      <c r="AC787">
        <v>0</v>
      </c>
      <c r="AD787">
        <v>0</v>
      </c>
      <c r="AE787">
        <v>284.14999999999998</v>
      </c>
      <c r="AF787">
        <v>0</v>
      </c>
      <c r="AG787">
        <v>0</v>
      </c>
      <c r="AH787">
        <v>0</v>
      </c>
      <c r="AI787">
        <v>1.1200000000000001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1.4E-2</v>
      </c>
      <c r="AU787" t="s">
        <v>14</v>
      </c>
      <c r="AV787">
        <v>0</v>
      </c>
      <c r="AW787">
        <v>2</v>
      </c>
      <c r="AX787">
        <v>302025610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3.9781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ROUND(Y787*Source!I348,7)</f>
        <v>0</v>
      </c>
      <c r="CY787">
        <f t="shared" si="398"/>
        <v>318.25</v>
      </c>
      <c r="CZ787">
        <f t="shared" si="399"/>
        <v>284.14999999999998</v>
      </c>
      <c r="DA787">
        <f t="shared" si="400"/>
        <v>1.1200000000000001</v>
      </c>
      <c r="DB787">
        <f t="shared" si="401"/>
        <v>0</v>
      </c>
      <c r="DC787">
        <f t="shared" si="402"/>
        <v>0</v>
      </c>
      <c r="DD787" t="s">
        <v>3</v>
      </c>
      <c r="DE787" t="s">
        <v>3</v>
      </c>
      <c r="DF787">
        <f t="shared" si="403"/>
        <v>0</v>
      </c>
      <c r="DG787">
        <f t="shared" si="404"/>
        <v>0</v>
      </c>
      <c r="DH787">
        <f t="shared" si="395"/>
        <v>0</v>
      </c>
      <c r="DI787">
        <f t="shared" si="396"/>
        <v>0</v>
      </c>
      <c r="DJ787">
        <f t="shared" si="405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ROW(Source!A348)</f>
        <v>348</v>
      </c>
      <c r="B788">
        <v>302024475</v>
      </c>
      <c r="C788">
        <v>302019543</v>
      </c>
      <c r="D788">
        <v>277862797</v>
      </c>
      <c r="E788">
        <v>1</v>
      </c>
      <c r="F788">
        <v>1</v>
      </c>
      <c r="G788">
        <v>1</v>
      </c>
      <c r="H788">
        <v>3</v>
      </c>
      <c r="I788" t="s">
        <v>1122</v>
      </c>
      <c r="J788" t="s">
        <v>1123</v>
      </c>
      <c r="K788" t="s">
        <v>1124</v>
      </c>
      <c r="L788">
        <v>1346</v>
      </c>
      <c r="N788">
        <v>1009</v>
      </c>
      <c r="O788" t="s">
        <v>1059</v>
      </c>
      <c r="P788" t="s">
        <v>1059</v>
      </c>
      <c r="Q788">
        <v>1</v>
      </c>
      <c r="W788">
        <v>0</v>
      </c>
      <c r="X788">
        <v>1325065969</v>
      </c>
      <c r="Y788">
        <f t="shared" si="397"/>
        <v>0</v>
      </c>
      <c r="AA788">
        <v>116.84</v>
      </c>
      <c r="AB788">
        <v>0</v>
      </c>
      <c r="AC788">
        <v>0</v>
      </c>
      <c r="AD788">
        <v>0</v>
      </c>
      <c r="AE788">
        <v>104.32</v>
      </c>
      <c r="AF788">
        <v>0</v>
      </c>
      <c r="AG788">
        <v>0</v>
      </c>
      <c r="AH788">
        <v>0</v>
      </c>
      <c r="AI788">
        <v>1.1200000000000001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5.0999999999999997E-2</v>
      </c>
      <c r="AU788" t="s">
        <v>14</v>
      </c>
      <c r="AV788">
        <v>0</v>
      </c>
      <c r="AW788">
        <v>2</v>
      </c>
      <c r="AX788">
        <v>302025611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5.3203199999999997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ROUND(Y788*Source!I348,7)</f>
        <v>0</v>
      </c>
      <c r="CY788">
        <f t="shared" si="398"/>
        <v>116.84</v>
      </c>
      <c r="CZ788">
        <f t="shared" si="399"/>
        <v>104.32</v>
      </c>
      <c r="DA788">
        <f t="shared" si="400"/>
        <v>1.1200000000000001</v>
      </c>
      <c r="DB788">
        <f t="shared" si="401"/>
        <v>0</v>
      </c>
      <c r="DC788">
        <f t="shared" si="402"/>
        <v>0</v>
      </c>
      <c r="DD788" t="s">
        <v>3</v>
      </c>
      <c r="DE788" t="s">
        <v>3</v>
      </c>
      <c r="DF788">
        <f t="shared" si="403"/>
        <v>0</v>
      </c>
      <c r="DG788">
        <f t="shared" si="404"/>
        <v>0</v>
      </c>
      <c r="DH788">
        <f t="shared" si="395"/>
        <v>0</v>
      </c>
      <c r="DI788">
        <f t="shared" si="396"/>
        <v>0</v>
      </c>
      <c r="DJ788">
        <f t="shared" si="405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ROW(Source!A348)</f>
        <v>348</v>
      </c>
      <c r="B789">
        <v>302024475</v>
      </c>
      <c r="C789">
        <v>302019543</v>
      </c>
      <c r="D789">
        <v>277865432</v>
      </c>
      <c r="E789">
        <v>1</v>
      </c>
      <c r="F789">
        <v>1</v>
      </c>
      <c r="G789">
        <v>1</v>
      </c>
      <c r="H789">
        <v>3</v>
      </c>
      <c r="I789" t="s">
        <v>1125</v>
      </c>
      <c r="J789" t="s">
        <v>1126</v>
      </c>
      <c r="K789" t="s">
        <v>1127</v>
      </c>
      <c r="L789">
        <v>1346</v>
      </c>
      <c r="N789">
        <v>1009</v>
      </c>
      <c r="O789" t="s">
        <v>1059</v>
      </c>
      <c r="P789" t="s">
        <v>1059</v>
      </c>
      <c r="Q789">
        <v>1</v>
      </c>
      <c r="W789">
        <v>0</v>
      </c>
      <c r="X789">
        <v>351792053</v>
      </c>
      <c r="Y789">
        <f t="shared" si="397"/>
        <v>0</v>
      </c>
      <c r="AA789">
        <v>198.36</v>
      </c>
      <c r="AB789">
        <v>0</v>
      </c>
      <c r="AC789">
        <v>0</v>
      </c>
      <c r="AD789">
        <v>0</v>
      </c>
      <c r="AE789">
        <v>206.62</v>
      </c>
      <c r="AF789">
        <v>0</v>
      </c>
      <c r="AG789">
        <v>0</v>
      </c>
      <c r="AH789">
        <v>0</v>
      </c>
      <c r="AI789">
        <v>0.96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4.8000000000000001E-2</v>
      </c>
      <c r="AU789" t="s">
        <v>14</v>
      </c>
      <c r="AV789">
        <v>0</v>
      </c>
      <c r="AW789">
        <v>2</v>
      </c>
      <c r="AX789">
        <v>302025612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9.9177600000000012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ROUND(Y789*Source!I348,7)</f>
        <v>0</v>
      </c>
      <c r="CY789">
        <f t="shared" si="398"/>
        <v>198.36</v>
      </c>
      <c r="CZ789">
        <f t="shared" si="399"/>
        <v>206.62</v>
      </c>
      <c r="DA789">
        <f t="shared" si="400"/>
        <v>0.96</v>
      </c>
      <c r="DB789">
        <f t="shared" si="401"/>
        <v>0</v>
      </c>
      <c r="DC789">
        <f t="shared" si="402"/>
        <v>0</v>
      </c>
      <c r="DD789" t="s">
        <v>3</v>
      </c>
      <c r="DE789" t="s">
        <v>3</v>
      </c>
      <c r="DF789">
        <f t="shared" si="403"/>
        <v>0</v>
      </c>
      <c r="DG789">
        <f t="shared" si="404"/>
        <v>0</v>
      </c>
      <c r="DH789">
        <f t="shared" si="395"/>
        <v>0</v>
      </c>
      <c r="DI789">
        <f t="shared" si="396"/>
        <v>0</v>
      </c>
      <c r="DJ789">
        <f t="shared" si="405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ROW(Source!A348)</f>
        <v>348</v>
      </c>
      <c r="B790">
        <v>302024475</v>
      </c>
      <c r="C790">
        <v>302019543</v>
      </c>
      <c r="D790">
        <v>277865875</v>
      </c>
      <c r="E790">
        <v>1</v>
      </c>
      <c r="F790">
        <v>1</v>
      </c>
      <c r="G790">
        <v>1</v>
      </c>
      <c r="H790">
        <v>3</v>
      </c>
      <c r="I790" t="s">
        <v>1128</v>
      </c>
      <c r="J790" t="s">
        <v>1129</v>
      </c>
      <c r="K790" t="s">
        <v>1130</v>
      </c>
      <c r="L790">
        <v>1301</v>
      </c>
      <c r="N790">
        <v>1003</v>
      </c>
      <c r="O790" t="s">
        <v>877</v>
      </c>
      <c r="P790" t="s">
        <v>877</v>
      </c>
      <c r="Q790">
        <v>1</v>
      </c>
      <c r="W790">
        <v>0</v>
      </c>
      <c r="X790">
        <v>-1606348536</v>
      </c>
      <c r="Y790">
        <f t="shared" si="397"/>
        <v>0</v>
      </c>
      <c r="AA790">
        <v>20.92</v>
      </c>
      <c r="AB790">
        <v>0</v>
      </c>
      <c r="AC790">
        <v>0</v>
      </c>
      <c r="AD790">
        <v>0</v>
      </c>
      <c r="AE790">
        <v>14.43</v>
      </c>
      <c r="AF790">
        <v>0</v>
      </c>
      <c r="AG790">
        <v>0</v>
      </c>
      <c r="AH790">
        <v>0</v>
      </c>
      <c r="AI790">
        <v>1.45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4.55</v>
      </c>
      <c r="AU790" t="s">
        <v>14</v>
      </c>
      <c r="AV790">
        <v>0</v>
      </c>
      <c r="AW790">
        <v>2</v>
      </c>
      <c r="AX790">
        <v>302025613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65.656499999999994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ROUND(Y790*Source!I348,7)</f>
        <v>0</v>
      </c>
      <c r="CY790">
        <f t="shared" si="398"/>
        <v>20.92</v>
      </c>
      <c r="CZ790">
        <f t="shared" si="399"/>
        <v>14.43</v>
      </c>
      <c r="DA790">
        <f t="shared" si="400"/>
        <v>1.45</v>
      </c>
      <c r="DB790">
        <f t="shared" si="401"/>
        <v>0</v>
      </c>
      <c r="DC790">
        <f t="shared" si="402"/>
        <v>0</v>
      </c>
      <c r="DD790" t="s">
        <v>3</v>
      </c>
      <c r="DE790" t="s">
        <v>3</v>
      </c>
      <c r="DF790">
        <f t="shared" si="403"/>
        <v>0</v>
      </c>
      <c r="DG790">
        <f t="shared" si="404"/>
        <v>0</v>
      </c>
      <c r="DH790">
        <f t="shared" si="395"/>
        <v>0</v>
      </c>
      <c r="DI790">
        <f t="shared" si="396"/>
        <v>0</v>
      </c>
      <c r="DJ790">
        <f t="shared" si="405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ROW(Source!A348)</f>
        <v>348</v>
      </c>
      <c r="B791">
        <v>302024475</v>
      </c>
      <c r="C791">
        <v>302019543</v>
      </c>
      <c r="D791">
        <v>277881757</v>
      </c>
      <c r="E791">
        <v>1</v>
      </c>
      <c r="F791">
        <v>1</v>
      </c>
      <c r="G791">
        <v>1</v>
      </c>
      <c r="H791">
        <v>3</v>
      </c>
      <c r="I791" t="s">
        <v>1076</v>
      </c>
      <c r="J791" t="s">
        <v>1077</v>
      </c>
      <c r="K791" t="s">
        <v>1078</v>
      </c>
      <c r="L791">
        <v>1348</v>
      </c>
      <c r="N791">
        <v>1009</v>
      </c>
      <c r="O791" t="s">
        <v>843</v>
      </c>
      <c r="P791" t="s">
        <v>843</v>
      </c>
      <c r="Q791">
        <v>1000</v>
      </c>
      <c r="W791">
        <v>0</v>
      </c>
      <c r="X791">
        <v>-30100679</v>
      </c>
      <c r="Y791">
        <f t="shared" si="397"/>
        <v>0</v>
      </c>
      <c r="AA791">
        <v>1071093.53</v>
      </c>
      <c r="AB791">
        <v>0</v>
      </c>
      <c r="AC791">
        <v>0</v>
      </c>
      <c r="AD791">
        <v>0</v>
      </c>
      <c r="AE791">
        <v>1050091.7</v>
      </c>
      <c r="AF791">
        <v>0</v>
      </c>
      <c r="AG791">
        <v>0</v>
      </c>
      <c r="AH791">
        <v>0</v>
      </c>
      <c r="AI791">
        <v>1.02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4.0000000000000003E-5</v>
      </c>
      <c r="AU791" t="s">
        <v>14</v>
      </c>
      <c r="AV791">
        <v>0</v>
      </c>
      <c r="AW791">
        <v>2</v>
      </c>
      <c r="AX791">
        <v>302025614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42.003668000000005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ROUND(Y791*Source!I348,7)</f>
        <v>0</v>
      </c>
      <c r="CY791">
        <f t="shared" si="398"/>
        <v>1071093.53</v>
      </c>
      <c r="CZ791">
        <f t="shared" si="399"/>
        <v>1050091.7</v>
      </c>
      <c r="DA791">
        <f t="shared" si="400"/>
        <v>1.02</v>
      </c>
      <c r="DB791">
        <f t="shared" si="401"/>
        <v>0</v>
      </c>
      <c r="DC791">
        <f t="shared" si="402"/>
        <v>0</v>
      </c>
      <c r="DD791" t="s">
        <v>3</v>
      </c>
      <c r="DE791" t="s">
        <v>3</v>
      </c>
      <c r="DF791">
        <f t="shared" si="403"/>
        <v>0</v>
      </c>
      <c r="DG791">
        <f t="shared" si="404"/>
        <v>0</v>
      </c>
      <c r="DH791">
        <f t="shared" si="395"/>
        <v>0</v>
      </c>
      <c r="DI791">
        <f t="shared" si="396"/>
        <v>0</v>
      </c>
      <c r="DJ791">
        <f t="shared" si="405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ROW(Source!A348)</f>
        <v>348</v>
      </c>
      <c r="B792">
        <v>302024475</v>
      </c>
      <c r="C792">
        <v>302019543</v>
      </c>
      <c r="D792">
        <v>277881818</v>
      </c>
      <c r="E792">
        <v>1</v>
      </c>
      <c r="F792">
        <v>1</v>
      </c>
      <c r="G792">
        <v>1</v>
      </c>
      <c r="H792">
        <v>3</v>
      </c>
      <c r="I792" t="s">
        <v>1056</v>
      </c>
      <c r="J792" t="s">
        <v>1057</v>
      </c>
      <c r="K792" t="s">
        <v>1058</v>
      </c>
      <c r="L792">
        <v>1346</v>
      </c>
      <c r="N792">
        <v>1009</v>
      </c>
      <c r="O792" t="s">
        <v>1059</v>
      </c>
      <c r="P792" t="s">
        <v>1059</v>
      </c>
      <c r="Q792">
        <v>1</v>
      </c>
      <c r="W792">
        <v>0</v>
      </c>
      <c r="X792">
        <v>1607157956</v>
      </c>
      <c r="Y792">
        <f t="shared" si="397"/>
        <v>0</v>
      </c>
      <c r="AA792">
        <v>1400.99</v>
      </c>
      <c r="AB792">
        <v>0</v>
      </c>
      <c r="AC792">
        <v>0</v>
      </c>
      <c r="AD792">
        <v>0</v>
      </c>
      <c r="AE792">
        <v>870.18</v>
      </c>
      <c r="AF792">
        <v>0</v>
      </c>
      <c r="AG792">
        <v>0</v>
      </c>
      <c r="AH792">
        <v>0</v>
      </c>
      <c r="AI792">
        <v>1.61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0.64</v>
      </c>
      <c r="AU792" t="s">
        <v>14</v>
      </c>
      <c r="AV792">
        <v>0</v>
      </c>
      <c r="AW792">
        <v>2</v>
      </c>
      <c r="AX792">
        <v>302025615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556.91520000000003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ROUND(Y792*Source!I348,7)</f>
        <v>0</v>
      </c>
      <c r="CY792">
        <f t="shared" si="398"/>
        <v>1400.99</v>
      </c>
      <c r="CZ792">
        <f t="shared" si="399"/>
        <v>870.18</v>
      </c>
      <c r="DA792">
        <f t="shared" si="400"/>
        <v>1.61</v>
      </c>
      <c r="DB792">
        <f t="shared" si="401"/>
        <v>0</v>
      </c>
      <c r="DC792">
        <f t="shared" si="402"/>
        <v>0</v>
      </c>
      <c r="DD792" t="s">
        <v>3</v>
      </c>
      <c r="DE792" t="s">
        <v>3</v>
      </c>
      <c r="DF792">
        <f t="shared" si="403"/>
        <v>0</v>
      </c>
      <c r="DG792">
        <f t="shared" si="404"/>
        <v>0</v>
      </c>
      <c r="DH792">
        <f t="shared" si="395"/>
        <v>0</v>
      </c>
      <c r="DI792">
        <f t="shared" si="396"/>
        <v>0</v>
      </c>
      <c r="DJ792">
        <f t="shared" si="405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ROW(Source!A348)</f>
        <v>348</v>
      </c>
      <c r="B793">
        <v>302024475</v>
      </c>
      <c r="C793">
        <v>302019543</v>
      </c>
      <c r="D793">
        <v>277907649</v>
      </c>
      <c r="E793">
        <v>1</v>
      </c>
      <c r="F793">
        <v>1</v>
      </c>
      <c r="G793">
        <v>1</v>
      </c>
      <c r="H793">
        <v>3</v>
      </c>
      <c r="I793" t="s">
        <v>1131</v>
      </c>
      <c r="J793" t="s">
        <v>1132</v>
      </c>
      <c r="K793" t="s">
        <v>1133</v>
      </c>
      <c r="L793">
        <v>1346</v>
      </c>
      <c r="N793">
        <v>1009</v>
      </c>
      <c r="O793" t="s">
        <v>1059</v>
      </c>
      <c r="P793" t="s">
        <v>1059</v>
      </c>
      <c r="Q793">
        <v>1</v>
      </c>
      <c r="W793">
        <v>0</v>
      </c>
      <c r="X793">
        <v>195053230</v>
      </c>
      <c r="Y793">
        <f t="shared" si="397"/>
        <v>0</v>
      </c>
      <c r="AA793">
        <v>1798.07</v>
      </c>
      <c r="AB793">
        <v>0</v>
      </c>
      <c r="AC793">
        <v>0</v>
      </c>
      <c r="AD793">
        <v>0</v>
      </c>
      <c r="AE793">
        <v>1912.84</v>
      </c>
      <c r="AF793">
        <v>0</v>
      </c>
      <c r="AG793">
        <v>0</v>
      </c>
      <c r="AH793">
        <v>0</v>
      </c>
      <c r="AI793">
        <v>0.94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5.0000000000000001E-3</v>
      </c>
      <c r="AU793" t="s">
        <v>14</v>
      </c>
      <c r="AV793">
        <v>0</v>
      </c>
      <c r="AW793">
        <v>2</v>
      </c>
      <c r="AX793">
        <v>302025616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9.5641999999999996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ROUND(Y793*Source!I348,7)</f>
        <v>0</v>
      </c>
      <c r="CY793">
        <f t="shared" si="398"/>
        <v>1798.07</v>
      </c>
      <c r="CZ793">
        <f t="shared" si="399"/>
        <v>1912.84</v>
      </c>
      <c r="DA793">
        <f t="shared" si="400"/>
        <v>0.94</v>
      </c>
      <c r="DB793">
        <f t="shared" si="401"/>
        <v>0</v>
      </c>
      <c r="DC793">
        <f t="shared" si="402"/>
        <v>0</v>
      </c>
      <c r="DD793" t="s">
        <v>3</v>
      </c>
      <c r="DE793" t="s">
        <v>3</v>
      </c>
      <c r="DF793">
        <f t="shared" si="403"/>
        <v>0</v>
      </c>
      <c r="DG793">
        <f t="shared" si="404"/>
        <v>0</v>
      </c>
      <c r="DH793">
        <f t="shared" si="395"/>
        <v>0</v>
      </c>
      <c r="DI793">
        <f t="shared" si="396"/>
        <v>0</v>
      </c>
      <c r="DJ793">
        <f t="shared" si="405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ROW(Source!A348)</f>
        <v>348</v>
      </c>
      <c r="B794">
        <v>302024475</v>
      </c>
      <c r="C794">
        <v>302019543</v>
      </c>
      <c r="D794">
        <v>277910375</v>
      </c>
      <c r="E794">
        <v>1</v>
      </c>
      <c r="F794">
        <v>1</v>
      </c>
      <c r="G794">
        <v>1</v>
      </c>
      <c r="H794">
        <v>3</v>
      </c>
      <c r="I794" t="s">
        <v>1165</v>
      </c>
      <c r="J794" t="s">
        <v>1166</v>
      </c>
      <c r="K794" t="s">
        <v>1167</v>
      </c>
      <c r="L794">
        <v>1371</v>
      </c>
      <c r="N794">
        <v>1013</v>
      </c>
      <c r="O794" t="s">
        <v>200</v>
      </c>
      <c r="P794" t="s">
        <v>200</v>
      </c>
      <c r="Q794">
        <v>1</v>
      </c>
      <c r="W794">
        <v>0</v>
      </c>
      <c r="X794">
        <v>937915469</v>
      </c>
      <c r="Y794">
        <f t="shared" si="397"/>
        <v>0</v>
      </c>
      <c r="AA794">
        <v>28.25</v>
      </c>
      <c r="AB794">
        <v>0</v>
      </c>
      <c r="AC794">
        <v>0</v>
      </c>
      <c r="AD794">
        <v>0</v>
      </c>
      <c r="AE794">
        <v>30.05</v>
      </c>
      <c r="AF794">
        <v>0</v>
      </c>
      <c r="AG794">
        <v>0</v>
      </c>
      <c r="AH794">
        <v>0</v>
      </c>
      <c r="AI794">
        <v>0.94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14</v>
      </c>
      <c r="AU794" t="s">
        <v>14</v>
      </c>
      <c r="AV794">
        <v>0</v>
      </c>
      <c r="AW794">
        <v>2</v>
      </c>
      <c r="AX794">
        <v>302025617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420.7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ROUND(Y794*Source!I348,7)</f>
        <v>0</v>
      </c>
      <c r="CY794">
        <f t="shared" si="398"/>
        <v>28.25</v>
      </c>
      <c r="CZ794">
        <f t="shared" si="399"/>
        <v>30.05</v>
      </c>
      <c r="DA794">
        <f t="shared" si="400"/>
        <v>0.94</v>
      </c>
      <c r="DB794">
        <f t="shared" si="401"/>
        <v>0</v>
      </c>
      <c r="DC794">
        <f t="shared" si="402"/>
        <v>0</v>
      </c>
      <c r="DD794" t="s">
        <v>3</v>
      </c>
      <c r="DE794" t="s">
        <v>3</v>
      </c>
      <c r="DF794">
        <f t="shared" si="403"/>
        <v>0</v>
      </c>
      <c r="DG794">
        <f t="shared" si="404"/>
        <v>0</v>
      </c>
      <c r="DH794">
        <f t="shared" si="395"/>
        <v>0</v>
      </c>
      <c r="DI794">
        <f t="shared" si="396"/>
        <v>0</v>
      </c>
      <c r="DJ794">
        <f t="shared" si="405"/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ROW(Source!A348)</f>
        <v>348</v>
      </c>
      <c r="B795">
        <v>302024475</v>
      </c>
      <c r="C795">
        <v>302019543</v>
      </c>
      <c r="D795">
        <v>277910572</v>
      </c>
      <c r="E795">
        <v>1</v>
      </c>
      <c r="F795">
        <v>1</v>
      </c>
      <c r="G795">
        <v>1</v>
      </c>
      <c r="H795">
        <v>3</v>
      </c>
      <c r="I795" t="s">
        <v>1134</v>
      </c>
      <c r="J795" t="s">
        <v>1135</v>
      </c>
      <c r="K795" t="s">
        <v>1136</v>
      </c>
      <c r="L795">
        <v>1371</v>
      </c>
      <c r="N795">
        <v>1013</v>
      </c>
      <c r="O795" t="s">
        <v>200</v>
      </c>
      <c r="P795" t="s">
        <v>200</v>
      </c>
      <c r="Q795">
        <v>1</v>
      </c>
      <c r="W795">
        <v>0</v>
      </c>
      <c r="X795">
        <v>2049129347</v>
      </c>
      <c r="Y795">
        <f t="shared" si="397"/>
        <v>0</v>
      </c>
      <c r="AA795">
        <v>529.66999999999996</v>
      </c>
      <c r="AB795">
        <v>0</v>
      </c>
      <c r="AC795">
        <v>0</v>
      </c>
      <c r="AD795">
        <v>0</v>
      </c>
      <c r="AE795">
        <v>417.06</v>
      </c>
      <c r="AF795">
        <v>0</v>
      </c>
      <c r="AG795">
        <v>0</v>
      </c>
      <c r="AH795">
        <v>0</v>
      </c>
      <c r="AI795">
        <v>1.27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</v>
      </c>
      <c r="AU795" t="s">
        <v>14</v>
      </c>
      <c r="AV795">
        <v>0</v>
      </c>
      <c r="AW795">
        <v>2</v>
      </c>
      <c r="AX795">
        <v>302025618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417.06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ROUND(Y795*Source!I348,7)</f>
        <v>0</v>
      </c>
      <c r="CY795">
        <f t="shared" si="398"/>
        <v>529.66999999999996</v>
      </c>
      <c r="CZ795">
        <f t="shared" si="399"/>
        <v>417.06</v>
      </c>
      <c r="DA795">
        <f t="shared" si="400"/>
        <v>1.27</v>
      </c>
      <c r="DB795">
        <f t="shared" si="401"/>
        <v>0</v>
      </c>
      <c r="DC795">
        <f t="shared" si="402"/>
        <v>0</v>
      </c>
      <c r="DD795" t="s">
        <v>3</v>
      </c>
      <c r="DE795" t="s">
        <v>3</v>
      </c>
      <c r="DF795">
        <f t="shared" si="403"/>
        <v>0</v>
      </c>
      <c r="DG795">
        <f t="shared" si="404"/>
        <v>0</v>
      </c>
      <c r="DH795">
        <f t="shared" si="395"/>
        <v>0</v>
      </c>
      <c r="DI795">
        <f t="shared" si="396"/>
        <v>0</v>
      </c>
      <c r="DJ795">
        <f t="shared" si="405"/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ROW(Source!A348)</f>
        <v>348</v>
      </c>
      <c r="B796">
        <v>302024475</v>
      </c>
      <c r="C796">
        <v>302019543</v>
      </c>
      <c r="D796">
        <v>277922793</v>
      </c>
      <c r="E796">
        <v>1</v>
      </c>
      <c r="F796">
        <v>1</v>
      </c>
      <c r="G796">
        <v>1</v>
      </c>
      <c r="H796">
        <v>3</v>
      </c>
      <c r="I796" t="s">
        <v>1137</v>
      </c>
      <c r="J796" t="s">
        <v>1138</v>
      </c>
      <c r="K796" t="s">
        <v>1139</v>
      </c>
      <c r="L796">
        <v>1425</v>
      </c>
      <c r="N796">
        <v>1013</v>
      </c>
      <c r="O796" t="s">
        <v>1086</v>
      </c>
      <c r="P796" t="s">
        <v>1086</v>
      </c>
      <c r="Q796">
        <v>1</v>
      </c>
      <c r="W796">
        <v>0</v>
      </c>
      <c r="X796">
        <v>1394025239</v>
      </c>
      <c r="Y796">
        <f t="shared" si="397"/>
        <v>0</v>
      </c>
      <c r="AA796">
        <v>60.02</v>
      </c>
      <c r="AB796">
        <v>0</v>
      </c>
      <c r="AC796">
        <v>0</v>
      </c>
      <c r="AD796">
        <v>0</v>
      </c>
      <c r="AE796">
        <v>47.26</v>
      </c>
      <c r="AF796">
        <v>0</v>
      </c>
      <c r="AG796">
        <v>0</v>
      </c>
      <c r="AH796">
        <v>0</v>
      </c>
      <c r="AI796">
        <v>1.27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0.87</v>
      </c>
      <c r="AU796" t="s">
        <v>14</v>
      </c>
      <c r="AV796">
        <v>0</v>
      </c>
      <c r="AW796">
        <v>2</v>
      </c>
      <c r="AX796">
        <v>302025619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41.116199999999999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ROUND(Y796*Source!I348,7)</f>
        <v>0</v>
      </c>
      <c r="CY796">
        <f t="shared" si="398"/>
        <v>60.02</v>
      </c>
      <c r="CZ796">
        <f t="shared" si="399"/>
        <v>47.26</v>
      </c>
      <c r="DA796">
        <f t="shared" si="400"/>
        <v>1.27</v>
      </c>
      <c r="DB796">
        <f t="shared" si="401"/>
        <v>0</v>
      </c>
      <c r="DC796">
        <f t="shared" si="402"/>
        <v>0</v>
      </c>
      <c r="DD796" t="s">
        <v>3</v>
      </c>
      <c r="DE796" t="s">
        <v>3</v>
      </c>
      <c r="DF796">
        <f t="shared" si="403"/>
        <v>0</v>
      </c>
      <c r="DG796">
        <f t="shared" si="404"/>
        <v>0</v>
      </c>
      <c r="DH796">
        <f t="shared" si="395"/>
        <v>0</v>
      </c>
      <c r="DI796">
        <f t="shared" si="396"/>
        <v>0</v>
      </c>
      <c r="DJ796">
        <f t="shared" si="405"/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ROW(Source!A348)</f>
        <v>348</v>
      </c>
      <c r="B797">
        <v>302024475</v>
      </c>
      <c r="C797">
        <v>302019543</v>
      </c>
      <c r="D797">
        <v>277922809</v>
      </c>
      <c r="E797">
        <v>1</v>
      </c>
      <c r="F797">
        <v>1</v>
      </c>
      <c r="G797">
        <v>1</v>
      </c>
      <c r="H797">
        <v>3</v>
      </c>
      <c r="I797" t="s">
        <v>1140</v>
      </c>
      <c r="J797" t="s">
        <v>1141</v>
      </c>
      <c r="K797" t="s">
        <v>1142</v>
      </c>
      <c r="L797">
        <v>1407</v>
      </c>
      <c r="N797">
        <v>1013</v>
      </c>
      <c r="O797" t="s">
        <v>1143</v>
      </c>
      <c r="P797" t="s">
        <v>1143</v>
      </c>
      <c r="Q797">
        <v>1</v>
      </c>
      <c r="W797">
        <v>0</v>
      </c>
      <c r="X797">
        <v>-317919792</v>
      </c>
      <c r="Y797">
        <f t="shared" si="397"/>
        <v>0</v>
      </c>
      <c r="AA797">
        <v>6597.27</v>
      </c>
      <c r="AB797">
        <v>0</v>
      </c>
      <c r="AC797">
        <v>0</v>
      </c>
      <c r="AD797">
        <v>0</v>
      </c>
      <c r="AE797">
        <v>6052.54</v>
      </c>
      <c r="AF797">
        <v>0</v>
      </c>
      <c r="AG797">
        <v>0</v>
      </c>
      <c r="AH797">
        <v>0</v>
      </c>
      <c r="AI797">
        <v>1.0900000000000001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4.5999999999999999E-2</v>
      </c>
      <c r="AU797" t="s">
        <v>14</v>
      </c>
      <c r="AV797">
        <v>0</v>
      </c>
      <c r="AW797">
        <v>2</v>
      </c>
      <c r="AX797">
        <v>302025620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278.41683999999998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ROUND(Y797*Source!I348,7)</f>
        <v>0</v>
      </c>
      <c r="CY797">
        <f t="shared" si="398"/>
        <v>6597.27</v>
      </c>
      <c r="CZ797">
        <f t="shared" si="399"/>
        <v>6052.54</v>
      </c>
      <c r="DA797">
        <f t="shared" si="400"/>
        <v>1.0900000000000001</v>
      </c>
      <c r="DB797">
        <f t="shared" si="401"/>
        <v>0</v>
      </c>
      <c r="DC797">
        <f t="shared" si="402"/>
        <v>0</v>
      </c>
      <c r="DD797" t="s">
        <v>3</v>
      </c>
      <c r="DE797" t="s">
        <v>3</v>
      </c>
      <c r="DF797">
        <f t="shared" si="403"/>
        <v>0</v>
      </c>
      <c r="DG797">
        <f t="shared" si="404"/>
        <v>0</v>
      </c>
      <c r="DH797">
        <f t="shared" si="395"/>
        <v>0</v>
      </c>
      <c r="DI797">
        <f t="shared" si="396"/>
        <v>0</v>
      </c>
      <c r="DJ797">
        <f t="shared" si="405"/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ROW(Source!A348)</f>
        <v>348</v>
      </c>
      <c r="B798">
        <v>302024475</v>
      </c>
      <c r="C798">
        <v>302019543</v>
      </c>
      <c r="D798">
        <v>277566433</v>
      </c>
      <c r="E798">
        <v>109</v>
      </c>
      <c r="F798">
        <v>1</v>
      </c>
      <c r="G798">
        <v>1</v>
      </c>
      <c r="H798">
        <v>3</v>
      </c>
      <c r="I798" t="s">
        <v>1046</v>
      </c>
      <c r="J798" t="s">
        <v>3</v>
      </c>
      <c r="K798" t="s">
        <v>1047</v>
      </c>
      <c r="L798">
        <v>3277935</v>
      </c>
      <c r="N798">
        <v>1013</v>
      </c>
      <c r="O798" t="s">
        <v>1048</v>
      </c>
      <c r="P798" t="s">
        <v>1048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0</v>
      </c>
      <c r="AQ798">
        <v>1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302025621</v>
      </c>
      <c r="AY798">
        <v>1</v>
      </c>
      <c r="AZ798">
        <v>2048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ROUND(Y798*Source!I348,7)</f>
        <v>2</v>
      </c>
      <c r="CY798">
        <f t="shared" si="398"/>
        <v>0</v>
      </c>
      <c r="CZ798">
        <f t="shared" si="399"/>
        <v>0</v>
      </c>
      <c r="DA798">
        <f t="shared" si="400"/>
        <v>1</v>
      </c>
      <c r="DB798">
        <f>ROUND(ROUND(AT798*CZ798,2),6)</f>
        <v>0</v>
      </c>
      <c r="DC798">
        <f>ROUND(ROUND(AT798*AG798,2),6)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404"/>
        <v>0</v>
      </c>
      <c r="DH798">
        <f t="shared" si="395"/>
        <v>0</v>
      </c>
      <c r="DI798">
        <f t="shared" si="396"/>
        <v>0</v>
      </c>
      <c r="DJ798">
        <f t="shared" si="405"/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ROW(Source!A349)</f>
        <v>349</v>
      </c>
      <c r="B799">
        <v>302024475</v>
      </c>
      <c r="C799">
        <v>302019578</v>
      </c>
      <c r="D799">
        <v>277560321</v>
      </c>
      <c r="E799">
        <v>109</v>
      </c>
      <c r="F799">
        <v>1</v>
      </c>
      <c r="G799">
        <v>1</v>
      </c>
      <c r="H799">
        <v>1</v>
      </c>
      <c r="I799" t="s">
        <v>1168</v>
      </c>
      <c r="J799" t="s">
        <v>3</v>
      </c>
      <c r="K799" t="s">
        <v>1169</v>
      </c>
      <c r="L799">
        <v>1191</v>
      </c>
      <c r="N799">
        <v>1013</v>
      </c>
      <c r="O799" t="s">
        <v>1038</v>
      </c>
      <c r="P799" t="s">
        <v>1038</v>
      </c>
      <c r="Q799">
        <v>1</v>
      </c>
      <c r="W799">
        <v>0</v>
      </c>
      <c r="X799">
        <v>1318719038</v>
      </c>
      <c r="Y799">
        <f>(AT799*ROUND(0.3,7))</f>
        <v>3.9</v>
      </c>
      <c r="AA799">
        <v>0</v>
      </c>
      <c r="AB799">
        <v>0</v>
      </c>
      <c r="AC799">
        <v>0</v>
      </c>
      <c r="AD799">
        <v>513.65</v>
      </c>
      <c r="AE799">
        <v>0</v>
      </c>
      <c r="AF799">
        <v>0</v>
      </c>
      <c r="AG799">
        <v>0</v>
      </c>
      <c r="AH799">
        <v>513.65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13</v>
      </c>
      <c r="AU799" t="s">
        <v>147</v>
      </c>
      <c r="AV799">
        <v>1</v>
      </c>
      <c r="AW799">
        <v>2</v>
      </c>
      <c r="AX799">
        <v>302025622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6677.45</v>
      </c>
      <c r="BN799">
        <v>13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2003.2349999999999</v>
      </c>
      <c r="BU799">
        <v>3.9</v>
      </c>
      <c r="BV799">
        <v>0</v>
      </c>
      <c r="BW799">
        <v>1</v>
      </c>
      <c r="CU799">
        <f>ROUND(AT799*Source!I349*AH799*AL799,2)</f>
        <v>6677.45</v>
      </c>
      <c r="CV799">
        <f>ROUND(Y799*Source!I349,7)</f>
        <v>3.9</v>
      </c>
      <c r="CW799">
        <v>0</v>
      </c>
      <c r="CX799">
        <f>ROUND(Y799*Source!I349,7)</f>
        <v>3.9</v>
      </c>
      <c r="CY799">
        <f>AD799</f>
        <v>513.65</v>
      </c>
      <c r="CZ799">
        <f>AH799</f>
        <v>513.65</v>
      </c>
      <c r="DA799">
        <f>AL799</f>
        <v>1</v>
      </c>
      <c r="DB799">
        <f>ROUND((ROUND(AT799*CZ799,2)*ROUND(0.3,7)),6)</f>
        <v>2003.2349999999999</v>
      </c>
      <c r="DC799">
        <f>ROUND((ROUND(AT799*AG799,2)*ROUND(0.3,7)),6)</f>
        <v>0</v>
      </c>
      <c r="DD799" t="s">
        <v>3</v>
      </c>
      <c r="DE799" t="s">
        <v>3</v>
      </c>
      <c r="DF799">
        <f>ROUND(ROUND(AE799,2)*CX799,2)</f>
        <v>0</v>
      </c>
      <c r="DG799">
        <f t="shared" si="404"/>
        <v>0</v>
      </c>
      <c r="DH799">
        <f t="shared" si="395"/>
        <v>0</v>
      </c>
      <c r="DI799">
        <f t="shared" si="396"/>
        <v>2003.24</v>
      </c>
      <c r="DJ799">
        <f>DI799</f>
        <v>2003.24</v>
      </c>
      <c r="DK799">
        <v>1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ROW(Source!A349)</f>
        <v>349</v>
      </c>
      <c r="B800">
        <v>302024475</v>
      </c>
      <c r="C800">
        <v>302019578</v>
      </c>
      <c r="D800">
        <v>277560491</v>
      </c>
      <c r="E800">
        <v>109</v>
      </c>
      <c r="F800">
        <v>1</v>
      </c>
      <c r="G800">
        <v>1</v>
      </c>
      <c r="H800">
        <v>1</v>
      </c>
      <c r="I800" t="s">
        <v>1039</v>
      </c>
      <c r="J800" t="s">
        <v>3</v>
      </c>
      <c r="K800" t="s">
        <v>1040</v>
      </c>
      <c r="L800">
        <v>1191</v>
      </c>
      <c r="N800">
        <v>1013</v>
      </c>
      <c r="O800" t="s">
        <v>1038</v>
      </c>
      <c r="P800" t="s">
        <v>1038</v>
      </c>
      <c r="Q800">
        <v>1</v>
      </c>
      <c r="W800">
        <v>0</v>
      </c>
      <c r="X800">
        <v>-1417349443</v>
      </c>
      <c r="Y800">
        <f>(AT800*ROUND(0.3,7))</f>
        <v>0.49499999999999994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1.65</v>
      </c>
      <c r="AU800" t="s">
        <v>147</v>
      </c>
      <c r="AV800">
        <v>2</v>
      </c>
      <c r="AW800">
        <v>2</v>
      </c>
      <c r="AX800">
        <v>302025623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ROUND(Y800*Source!I349,7)</f>
        <v>0.495</v>
      </c>
      <c r="CY800">
        <f>AD800</f>
        <v>0</v>
      </c>
      <c r="CZ800">
        <f>AH800</f>
        <v>0</v>
      </c>
      <c r="DA800">
        <f>AL800</f>
        <v>1</v>
      </c>
      <c r="DB800">
        <f>ROUND((ROUND(AT800*CZ800,2)*ROUND(0.3,7)),6)</f>
        <v>0</v>
      </c>
      <c r="DC800">
        <f>ROUND((ROUND(AT800*AG800,2)*ROUND(0.3,7)),6)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404"/>
        <v>0</v>
      </c>
      <c r="DH800">
        <f t="shared" si="395"/>
        <v>0</v>
      </c>
      <c r="DI800">
        <f t="shared" si="396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ROW(Source!A349)</f>
        <v>349</v>
      </c>
      <c r="B801">
        <v>302024475</v>
      </c>
      <c r="C801">
        <v>302019578</v>
      </c>
      <c r="D801">
        <v>277945608</v>
      </c>
      <c r="E801">
        <v>1</v>
      </c>
      <c r="F801">
        <v>1</v>
      </c>
      <c r="G801">
        <v>1</v>
      </c>
      <c r="H801">
        <v>2</v>
      </c>
      <c r="I801" t="s">
        <v>1060</v>
      </c>
      <c r="J801" t="s">
        <v>1061</v>
      </c>
      <c r="K801" t="s">
        <v>1062</v>
      </c>
      <c r="L801">
        <v>1368</v>
      </c>
      <c r="N801">
        <v>1011</v>
      </c>
      <c r="O801" t="s">
        <v>1044</v>
      </c>
      <c r="P801" t="s">
        <v>1044</v>
      </c>
      <c r="Q801">
        <v>1</v>
      </c>
      <c r="W801">
        <v>0</v>
      </c>
      <c r="X801">
        <v>-582323202</v>
      </c>
      <c r="Y801">
        <f>(AT801*ROUND(0.3,7))</f>
        <v>0.49499999999999994</v>
      </c>
      <c r="AA801">
        <v>0</v>
      </c>
      <c r="AB801">
        <v>1114.97</v>
      </c>
      <c r="AC801">
        <v>549.32000000000005</v>
      </c>
      <c r="AD801">
        <v>0</v>
      </c>
      <c r="AE801">
        <v>0</v>
      </c>
      <c r="AF801">
        <v>995.51</v>
      </c>
      <c r="AG801">
        <v>549.32000000000005</v>
      </c>
      <c r="AH801">
        <v>0</v>
      </c>
      <c r="AI801">
        <v>1</v>
      </c>
      <c r="AJ801">
        <v>1.1200000000000001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1.65</v>
      </c>
      <c r="AU801" t="s">
        <v>147</v>
      </c>
      <c r="AV801">
        <v>1</v>
      </c>
      <c r="AW801">
        <v>2</v>
      </c>
      <c r="AX801">
        <v>302025624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1642.5915</v>
      </c>
      <c r="BL801">
        <v>906.37800000000004</v>
      </c>
      <c r="BM801">
        <v>0</v>
      </c>
      <c r="BN801">
        <v>0</v>
      </c>
      <c r="BO801">
        <v>1.65</v>
      </c>
      <c r="BP801">
        <v>1</v>
      </c>
      <c r="BQ801">
        <v>0</v>
      </c>
      <c r="BR801">
        <v>492.77744999999993</v>
      </c>
      <c r="BS801">
        <v>271.91339999999997</v>
      </c>
      <c r="BT801">
        <v>0</v>
      </c>
      <c r="BU801">
        <v>0</v>
      </c>
      <c r="BV801">
        <v>0.49499999999999994</v>
      </c>
      <c r="BW801">
        <v>1</v>
      </c>
      <c r="CV801">
        <v>0</v>
      </c>
      <c r="CW801">
        <f>ROUND(Y801*Source!I349*DO801,7)</f>
        <v>0.495</v>
      </c>
      <c r="CX801">
        <f>ROUND(Y801*Source!I349,7)</f>
        <v>0.495</v>
      </c>
      <c r="CY801">
        <f>AB801</f>
        <v>1114.97</v>
      </c>
      <c r="CZ801">
        <f>AF801</f>
        <v>995.51</v>
      </c>
      <c r="DA801">
        <f>AJ801</f>
        <v>1.1200000000000001</v>
      </c>
      <c r="DB801">
        <f>ROUND((ROUND(AT801*CZ801,2)*ROUND(0.3,7)),6)</f>
        <v>492.77699999999999</v>
      </c>
      <c r="DC801">
        <f>ROUND((ROUND(AT801*AG801,2)*ROUND(0.3,7)),6)</f>
        <v>271.91399999999999</v>
      </c>
      <c r="DD801" t="s">
        <v>3</v>
      </c>
      <c r="DE801" t="s">
        <v>3</v>
      </c>
      <c r="DF801">
        <f>ROUND(ROUND(AE801,2)*CX801,2)</f>
        <v>0</v>
      </c>
      <c r="DG801">
        <f>ROUND(ROUND(AF801*AJ801,2)*CX801,2)</f>
        <v>551.91</v>
      </c>
      <c r="DH801">
        <f t="shared" si="395"/>
        <v>271.91000000000003</v>
      </c>
      <c r="DI801">
        <f t="shared" si="396"/>
        <v>0</v>
      </c>
      <c r="DJ801">
        <f>DG801+DH801</f>
        <v>823.81999999999994</v>
      </c>
      <c r="DK801">
        <v>1</v>
      </c>
      <c r="DL801" t="s">
        <v>1045</v>
      </c>
      <c r="DM801">
        <v>5</v>
      </c>
      <c r="DN801" t="s">
        <v>1038</v>
      </c>
      <c r="DO801">
        <v>1</v>
      </c>
    </row>
    <row r="802" spans="1:119" x14ac:dyDescent="0.2">
      <c r="A802">
        <f>ROW(Source!A349)</f>
        <v>349</v>
      </c>
      <c r="B802">
        <v>302024475</v>
      </c>
      <c r="C802">
        <v>302019578</v>
      </c>
      <c r="D802">
        <v>277862413</v>
      </c>
      <c r="E802">
        <v>1</v>
      </c>
      <c r="F802">
        <v>1</v>
      </c>
      <c r="G802">
        <v>1</v>
      </c>
      <c r="H802">
        <v>3</v>
      </c>
      <c r="I802" t="s">
        <v>1116</v>
      </c>
      <c r="J802" t="s">
        <v>1117</v>
      </c>
      <c r="K802" t="s">
        <v>1118</v>
      </c>
      <c r="L802">
        <v>1348</v>
      </c>
      <c r="N802">
        <v>1009</v>
      </c>
      <c r="O802" t="s">
        <v>843</v>
      </c>
      <c r="P802" t="s">
        <v>843</v>
      </c>
      <c r="Q802">
        <v>1000</v>
      </c>
      <c r="W802">
        <v>0</v>
      </c>
      <c r="X802">
        <v>-2038862519</v>
      </c>
      <c r="Y802">
        <f t="shared" ref="Y802:Y817" si="406">(AT802*ROUND(0,7))</f>
        <v>0</v>
      </c>
      <c r="AA802">
        <v>27769.599999999999</v>
      </c>
      <c r="AB802">
        <v>0</v>
      </c>
      <c r="AC802">
        <v>0</v>
      </c>
      <c r="AD802">
        <v>0</v>
      </c>
      <c r="AE802">
        <v>23335.8</v>
      </c>
      <c r="AF802">
        <v>0</v>
      </c>
      <c r="AG802">
        <v>0</v>
      </c>
      <c r="AH802">
        <v>0</v>
      </c>
      <c r="AI802">
        <v>1.19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5.0000000000000001E-3</v>
      </c>
      <c r="AU802" t="s">
        <v>14</v>
      </c>
      <c r="AV802">
        <v>0</v>
      </c>
      <c r="AW802">
        <v>2</v>
      </c>
      <c r="AX802">
        <v>302025625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116.679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ROUND(Y802*Source!I349,7)</f>
        <v>0</v>
      </c>
      <c r="CY802">
        <f t="shared" ref="CY802:CY818" si="407">AA802</f>
        <v>27769.599999999999</v>
      </c>
      <c r="CZ802">
        <f t="shared" ref="CZ802:CZ818" si="408">AE802</f>
        <v>23335.8</v>
      </c>
      <c r="DA802">
        <f t="shared" ref="DA802:DA818" si="409">AI802</f>
        <v>1.19</v>
      </c>
      <c r="DB802">
        <f t="shared" ref="DB802:DB817" si="410">ROUND((ROUND(AT802*CZ802,2)*ROUND(0,7)),6)</f>
        <v>0</v>
      </c>
      <c r="DC802">
        <f t="shared" ref="DC802:DC817" si="411">ROUND((ROUND(AT802*AG802,2)*ROUND(0,7)),6)</f>
        <v>0</v>
      </c>
      <c r="DD802" t="s">
        <v>3</v>
      </c>
      <c r="DE802" t="s">
        <v>3</v>
      </c>
      <c r="DF802">
        <f>ROUND(ROUND(AE802*AI802,2)*CX802,2)</f>
        <v>0</v>
      </c>
      <c r="DG802">
        <f t="shared" ref="DG802:DG820" si="412">ROUND(ROUND(AF802,2)*CX802,2)</f>
        <v>0</v>
      </c>
      <c r="DH802">
        <f t="shared" si="395"/>
        <v>0</v>
      </c>
      <c r="DI802">
        <f t="shared" si="396"/>
        <v>0</v>
      </c>
      <c r="DJ802">
        <f t="shared" ref="DJ802:DJ818" si="413"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ROW(Source!A349)</f>
        <v>349</v>
      </c>
      <c r="B803">
        <v>302024475</v>
      </c>
      <c r="C803">
        <v>302019578</v>
      </c>
      <c r="D803">
        <v>277862449</v>
      </c>
      <c r="E803">
        <v>1</v>
      </c>
      <c r="F803">
        <v>1</v>
      </c>
      <c r="G803">
        <v>1</v>
      </c>
      <c r="H803">
        <v>3</v>
      </c>
      <c r="I803" t="s">
        <v>1144</v>
      </c>
      <c r="J803" t="s">
        <v>1145</v>
      </c>
      <c r="K803" t="s">
        <v>1146</v>
      </c>
      <c r="L803">
        <v>1348</v>
      </c>
      <c r="N803">
        <v>1009</v>
      </c>
      <c r="O803" t="s">
        <v>843</v>
      </c>
      <c r="P803" t="s">
        <v>843</v>
      </c>
      <c r="Q803">
        <v>1000</v>
      </c>
      <c r="W803">
        <v>0</v>
      </c>
      <c r="X803">
        <v>180337744</v>
      </c>
      <c r="Y803">
        <f t="shared" si="406"/>
        <v>0</v>
      </c>
      <c r="AA803">
        <v>19145.349999999999</v>
      </c>
      <c r="AB803">
        <v>0</v>
      </c>
      <c r="AC803">
        <v>0</v>
      </c>
      <c r="AD803">
        <v>0</v>
      </c>
      <c r="AE803">
        <v>19145.349999999999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1.4999999999999999E-4</v>
      </c>
      <c r="AU803" t="s">
        <v>14</v>
      </c>
      <c r="AV803">
        <v>0</v>
      </c>
      <c r="AW803">
        <v>2</v>
      </c>
      <c r="AX803">
        <v>302025626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2.8718024999999994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ROUND(Y803*Source!I349,7)</f>
        <v>0</v>
      </c>
      <c r="CY803">
        <f t="shared" si="407"/>
        <v>19145.349999999999</v>
      </c>
      <c r="CZ803">
        <f t="shared" si="408"/>
        <v>19145.349999999999</v>
      </c>
      <c r="DA803">
        <f t="shared" si="409"/>
        <v>1</v>
      </c>
      <c r="DB803">
        <f t="shared" si="410"/>
        <v>0</v>
      </c>
      <c r="DC803">
        <f t="shared" si="411"/>
        <v>0</v>
      </c>
      <c r="DD803" t="s">
        <v>3</v>
      </c>
      <c r="DE803" t="s">
        <v>3</v>
      </c>
      <c r="DF803">
        <f>ROUND(ROUND(AE803,2)*CX803,2)</f>
        <v>0</v>
      </c>
      <c r="DG803">
        <f t="shared" si="412"/>
        <v>0</v>
      </c>
      <c r="DH803">
        <f t="shared" si="395"/>
        <v>0</v>
      </c>
      <c r="DI803">
        <f t="shared" si="396"/>
        <v>0</v>
      </c>
      <c r="DJ803">
        <f t="shared" si="413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ROW(Source!A349)</f>
        <v>349</v>
      </c>
      <c r="B804">
        <v>302024475</v>
      </c>
      <c r="C804">
        <v>302019578</v>
      </c>
      <c r="D804">
        <v>277862499</v>
      </c>
      <c r="E804">
        <v>1</v>
      </c>
      <c r="F804">
        <v>1</v>
      </c>
      <c r="G804">
        <v>1</v>
      </c>
      <c r="H804">
        <v>3</v>
      </c>
      <c r="I804" t="s">
        <v>1053</v>
      </c>
      <c r="J804" t="s">
        <v>1054</v>
      </c>
      <c r="K804" t="s">
        <v>1055</v>
      </c>
      <c r="L804">
        <v>1348</v>
      </c>
      <c r="N804">
        <v>1009</v>
      </c>
      <c r="O804" t="s">
        <v>843</v>
      </c>
      <c r="P804" t="s">
        <v>843</v>
      </c>
      <c r="Q804">
        <v>1000</v>
      </c>
      <c r="W804">
        <v>0</v>
      </c>
      <c r="X804">
        <v>1337651512</v>
      </c>
      <c r="Y804">
        <f t="shared" si="406"/>
        <v>0</v>
      </c>
      <c r="AA804">
        <v>124600.13</v>
      </c>
      <c r="AB804">
        <v>0</v>
      </c>
      <c r="AC804">
        <v>0</v>
      </c>
      <c r="AD804">
        <v>0</v>
      </c>
      <c r="AE804">
        <v>116448.72</v>
      </c>
      <c r="AF804">
        <v>0</v>
      </c>
      <c r="AG804">
        <v>0</v>
      </c>
      <c r="AH804">
        <v>0</v>
      </c>
      <c r="AI804">
        <v>1.07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1.9E-3</v>
      </c>
      <c r="AU804" t="s">
        <v>14</v>
      </c>
      <c r="AV804">
        <v>0</v>
      </c>
      <c r="AW804">
        <v>2</v>
      </c>
      <c r="AX804">
        <v>302025627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221.252568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ROUND(Y804*Source!I349,7)</f>
        <v>0</v>
      </c>
      <c r="CY804">
        <f t="shared" si="407"/>
        <v>124600.13</v>
      </c>
      <c r="CZ804">
        <f t="shared" si="408"/>
        <v>116448.72</v>
      </c>
      <c r="DA804">
        <f t="shared" si="409"/>
        <v>1.07</v>
      </c>
      <c r="DB804">
        <f t="shared" si="410"/>
        <v>0</v>
      </c>
      <c r="DC804">
        <f t="shared" si="411"/>
        <v>0</v>
      </c>
      <c r="DD804" t="s">
        <v>3</v>
      </c>
      <c r="DE804" t="s">
        <v>3</v>
      </c>
      <c r="DF804">
        <f t="shared" ref="DF804:DF817" si="414">ROUND(ROUND(AE804*AI804,2)*CX804,2)</f>
        <v>0</v>
      </c>
      <c r="DG804">
        <f t="shared" si="412"/>
        <v>0</v>
      </c>
      <c r="DH804">
        <f t="shared" si="395"/>
        <v>0</v>
      </c>
      <c r="DI804">
        <f t="shared" si="396"/>
        <v>0</v>
      </c>
      <c r="DJ804">
        <f t="shared" si="413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ROW(Source!A349)</f>
        <v>349</v>
      </c>
      <c r="B805">
        <v>302024475</v>
      </c>
      <c r="C805">
        <v>302019578</v>
      </c>
      <c r="D805">
        <v>277862733</v>
      </c>
      <c r="E805">
        <v>1</v>
      </c>
      <c r="F805">
        <v>1</v>
      </c>
      <c r="G805">
        <v>1</v>
      </c>
      <c r="H805">
        <v>3</v>
      </c>
      <c r="I805" t="s">
        <v>1119</v>
      </c>
      <c r="J805" t="s">
        <v>1120</v>
      </c>
      <c r="K805" t="s">
        <v>1121</v>
      </c>
      <c r="L805">
        <v>1346</v>
      </c>
      <c r="N805">
        <v>1009</v>
      </c>
      <c r="O805" t="s">
        <v>1059</v>
      </c>
      <c r="P805" t="s">
        <v>1059</v>
      </c>
      <c r="Q805">
        <v>1</v>
      </c>
      <c r="W805">
        <v>0</v>
      </c>
      <c r="X805">
        <v>1008260642</v>
      </c>
      <c r="Y805">
        <f t="shared" si="406"/>
        <v>0</v>
      </c>
      <c r="AA805">
        <v>318.25</v>
      </c>
      <c r="AB805">
        <v>0</v>
      </c>
      <c r="AC805">
        <v>0</v>
      </c>
      <c r="AD805">
        <v>0</v>
      </c>
      <c r="AE805">
        <v>284.14999999999998</v>
      </c>
      <c r="AF805">
        <v>0</v>
      </c>
      <c r="AG805">
        <v>0</v>
      </c>
      <c r="AH805">
        <v>0</v>
      </c>
      <c r="AI805">
        <v>1.1200000000000001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4.3E-3</v>
      </c>
      <c r="AU805" t="s">
        <v>14</v>
      </c>
      <c r="AV805">
        <v>0</v>
      </c>
      <c r="AW805">
        <v>2</v>
      </c>
      <c r="AX805">
        <v>302025628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1.2218449999999998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ROUND(Y805*Source!I349,7)</f>
        <v>0</v>
      </c>
      <c r="CY805">
        <f t="shared" si="407"/>
        <v>318.25</v>
      </c>
      <c r="CZ805">
        <f t="shared" si="408"/>
        <v>284.14999999999998</v>
      </c>
      <c r="DA805">
        <f t="shared" si="409"/>
        <v>1.1200000000000001</v>
      </c>
      <c r="DB805">
        <f t="shared" si="410"/>
        <v>0</v>
      </c>
      <c r="DC805">
        <f t="shared" si="411"/>
        <v>0</v>
      </c>
      <c r="DD805" t="s">
        <v>3</v>
      </c>
      <c r="DE805" t="s">
        <v>3</v>
      </c>
      <c r="DF805">
        <f t="shared" si="414"/>
        <v>0</v>
      </c>
      <c r="DG805">
        <f t="shared" si="412"/>
        <v>0</v>
      </c>
      <c r="DH805">
        <f t="shared" si="395"/>
        <v>0</v>
      </c>
      <c r="DI805">
        <f t="shared" si="396"/>
        <v>0</v>
      </c>
      <c r="DJ805">
        <f t="shared" si="413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ROW(Source!A349)</f>
        <v>349</v>
      </c>
      <c r="B806">
        <v>302024475</v>
      </c>
      <c r="C806">
        <v>302019578</v>
      </c>
      <c r="D806">
        <v>277862797</v>
      </c>
      <c r="E806">
        <v>1</v>
      </c>
      <c r="F806">
        <v>1</v>
      </c>
      <c r="G806">
        <v>1</v>
      </c>
      <c r="H806">
        <v>3</v>
      </c>
      <c r="I806" t="s">
        <v>1122</v>
      </c>
      <c r="J806" t="s">
        <v>1123</v>
      </c>
      <c r="K806" t="s">
        <v>1124</v>
      </c>
      <c r="L806">
        <v>1346</v>
      </c>
      <c r="N806">
        <v>1009</v>
      </c>
      <c r="O806" t="s">
        <v>1059</v>
      </c>
      <c r="P806" t="s">
        <v>1059</v>
      </c>
      <c r="Q806">
        <v>1</v>
      </c>
      <c r="W806">
        <v>0</v>
      </c>
      <c r="X806">
        <v>1325065969</v>
      </c>
      <c r="Y806">
        <f t="shared" si="406"/>
        <v>0</v>
      </c>
      <c r="AA806">
        <v>116.84</v>
      </c>
      <c r="AB806">
        <v>0</v>
      </c>
      <c r="AC806">
        <v>0</v>
      </c>
      <c r="AD806">
        <v>0</v>
      </c>
      <c r="AE806">
        <v>104.32</v>
      </c>
      <c r="AF806">
        <v>0</v>
      </c>
      <c r="AG806">
        <v>0</v>
      </c>
      <c r="AH806">
        <v>0</v>
      </c>
      <c r="AI806">
        <v>1.1200000000000001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3.5999999999999997E-2</v>
      </c>
      <c r="AU806" t="s">
        <v>14</v>
      </c>
      <c r="AV806">
        <v>0</v>
      </c>
      <c r="AW806">
        <v>2</v>
      </c>
      <c r="AX806">
        <v>302025629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3.7555199999999993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ROUND(Y806*Source!I349,7)</f>
        <v>0</v>
      </c>
      <c r="CY806">
        <f t="shared" si="407"/>
        <v>116.84</v>
      </c>
      <c r="CZ806">
        <f t="shared" si="408"/>
        <v>104.32</v>
      </c>
      <c r="DA806">
        <f t="shared" si="409"/>
        <v>1.1200000000000001</v>
      </c>
      <c r="DB806">
        <f t="shared" si="410"/>
        <v>0</v>
      </c>
      <c r="DC806">
        <f t="shared" si="411"/>
        <v>0</v>
      </c>
      <c r="DD806" t="s">
        <v>3</v>
      </c>
      <c r="DE806" t="s">
        <v>3</v>
      </c>
      <c r="DF806">
        <f t="shared" si="414"/>
        <v>0</v>
      </c>
      <c r="DG806">
        <f t="shared" si="412"/>
        <v>0</v>
      </c>
      <c r="DH806">
        <f t="shared" si="395"/>
        <v>0</v>
      </c>
      <c r="DI806">
        <f t="shared" si="396"/>
        <v>0</v>
      </c>
      <c r="DJ806">
        <f t="shared" si="413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ROW(Source!A349)</f>
        <v>349</v>
      </c>
      <c r="B807">
        <v>302024475</v>
      </c>
      <c r="C807">
        <v>302019578</v>
      </c>
      <c r="D807">
        <v>277865432</v>
      </c>
      <c r="E807">
        <v>1</v>
      </c>
      <c r="F807">
        <v>1</v>
      </c>
      <c r="G807">
        <v>1</v>
      </c>
      <c r="H807">
        <v>3</v>
      </c>
      <c r="I807" t="s">
        <v>1125</v>
      </c>
      <c r="J807" t="s">
        <v>1126</v>
      </c>
      <c r="K807" t="s">
        <v>1127</v>
      </c>
      <c r="L807">
        <v>1346</v>
      </c>
      <c r="N807">
        <v>1009</v>
      </c>
      <c r="O807" t="s">
        <v>1059</v>
      </c>
      <c r="P807" t="s">
        <v>1059</v>
      </c>
      <c r="Q807">
        <v>1</v>
      </c>
      <c r="W807">
        <v>0</v>
      </c>
      <c r="X807">
        <v>351792053</v>
      </c>
      <c r="Y807">
        <f t="shared" si="406"/>
        <v>0</v>
      </c>
      <c r="AA807">
        <v>198.36</v>
      </c>
      <c r="AB807">
        <v>0</v>
      </c>
      <c r="AC807">
        <v>0</v>
      </c>
      <c r="AD807">
        <v>0</v>
      </c>
      <c r="AE807">
        <v>206.62</v>
      </c>
      <c r="AF807">
        <v>0</v>
      </c>
      <c r="AG807">
        <v>0</v>
      </c>
      <c r="AH807">
        <v>0</v>
      </c>
      <c r="AI807">
        <v>0.96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2.0299999999999999E-2</v>
      </c>
      <c r="AU807" t="s">
        <v>14</v>
      </c>
      <c r="AV807">
        <v>0</v>
      </c>
      <c r="AW807">
        <v>2</v>
      </c>
      <c r="AX807">
        <v>302025630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4.1943859999999997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ROUND(Y807*Source!I349,7)</f>
        <v>0</v>
      </c>
      <c r="CY807">
        <f t="shared" si="407"/>
        <v>198.36</v>
      </c>
      <c r="CZ807">
        <f t="shared" si="408"/>
        <v>206.62</v>
      </c>
      <c r="DA807">
        <f t="shared" si="409"/>
        <v>0.96</v>
      </c>
      <c r="DB807">
        <f t="shared" si="410"/>
        <v>0</v>
      </c>
      <c r="DC807">
        <f t="shared" si="411"/>
        <v>0</v>
      </c>
      <c r="DD807" t="s">
        <v>3</v>
      </c>
      <c r="DE807" t="s">
        <v>3</v>
      </c>
      <c r="DF807">
        <f t="shared" si="414"/>
        <v>0</v>
      </c>
      <c r="DG807">
        <f t="shared" si="412"/>
        <v>0</v>
      </c>
      <c r="DH807">
        <f t="shared" si="395"/>
        <v>0</v>
      </c>
      <c r="DI807">
        <f t="shared" si="396"/>
        <v>0</v>
      </c>
      <c r="DJ807">
        <f t="shared" si="413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ROW(Source!A349)</f>
        <v>349</v>
      </c>
      <c r="B808">
        <v>302024475</v>
      </c>
      <c r="C808">
        <v>302019578</v>
      </c>
      <c r="D808">
        <v>277865759</v>
      </c>
      <c r="E808">
        <v>1</v>
      </c>
      <c r="F808">
        <v>1</v>
      </c>
      <c r="G808">
        <v>1</v>
      </c>
      <c r="H808">
        <v>3</v>
      </c>
      <c r="I808" t="s">
        <v>1095</v>
      </c>
      <c r="J808" t="s">
        <v>1096</v>
      </c>
      <c r="K808" t="s">
        <v>1097</v>
      </c>
      <c r="L808">
        <v>1301</v>
      </c>
      <c r="N808">
        <v>1003</v>
      </c>
      <c r="O808" t="s">
        <v>877</v>
      </c>
      <c r="P808" t="s">
        <v>877</v>
      </c>
      <c r="Q808">
        <v>1</v>
      </c>
      <c r="W808">
        <v>0</v>
      </c>
      <c r="X808">
        <v>82205366</v>
      </c>
      <c r="Y808">
        <f t="shared" si="406"/>
        <v>0</v>
      </c>
      <c r="AA808">
        <v>3.29</v>
      </c>
      <c r="AB808">
        <v>0</v>
      </c>
      <c r="AC808">
        <v>0</v>
      </c>
      <c r="AD808">
        <v>0</v>
      </c>
      <c r="AE808">
        <v>2.27</v>
      </c>
      <c r="AF808">
        <v>0</v>
      </c>
      <c r="AG808">
        <v>0</v>
      </c>
      <c r="AH808">
        <v>0</v>
      </c>
      <c r="AI808">
        <v>1.45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23.79</v>
      </c>
      <c r="AU808" t="s">
        <v>14</v>
      </c>
      <c r="AV808">
        <v>0</v>
      </c>
      <c r="AW808">
        <v>2</v>
      </c>
      <c r="AX808">
        <v>302025631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54.003299999999996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ROUND(Y808*Source!I349,7)</f>
        <v>0</v>
      </c>
      <c r="CY808">
        <f t="shared" si="407"/>
        <v>3.29</v>
      </c>
      <c r="CZ808">
        <f t="shared" si="408"/>
        <v>2.27</v>
      </c>
      <c r="DA808">
        <f t="shared" si="409"/>
        <v>1.45</v>
      </c>
      <c r="DB808">
        <f t="shared" si="410"/>
        <v>0</v>
      </c>
      <c r="DC808">
        <f t="shared" si="411"/>
        <v>0</v>
      </c>
      <c r="DD808" t="s">
        <v>3</v>
      </c>
      <c r="DE808" t="s">
        <v>3</v>
      </c>
      <c r="DF808">
        <f t="shared" si="414"/>
        <v>0</v>
      </c>
      <c r="DG808">
        <f t="shared" si="412"/>
        <v>0</v>
      </c>
      <c r="DH808">
        <f t="shared" si="395"/>
        <v>0</v>
      </c>
      <c r="DI808">
        <f t="shared" si="396"/>
        <v>0</v>
      </c>
      <c r="DJ808">
        <f t="shared" si="413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ROW(Source!A349)</f>
        <v>349</v>
      </c>
      <c r="B809">
        <v>302024475</v>
      </c>
      <c r="C809">
        <v>302019578</v>
      </c>
      <c r="D809">
        <v>277865875</v>
      </c>
      <c r="E809">
        <v>1</v>
      </c>
      <c r="F809">
        <v>1</v>
      </c>
      <c r="G809">
        <v>1</v>
      </c>
      <c r="H809">
        <v>3</v>
      </c>
      <c r="I809" t="s">
        <v>1128</v>
      </c>
      <c r="J809" t="s">
        <v>1129</v>
      </c>
      <c r="K809" t="s">
        <v>1130</v>
      </c>
      <c r="L809">
        <v>1301</v>
      </c>
      <c r="N809">
        <v>1003</v>
      </c>
      <c r="O809" t="s">
        <v>877</v>
      </c>
      <c r="P809" t="s">
        <v>877</v>
      </c>
      <c r="Q809">
        <v>1</v>
      </c>
      <c r="W809">
        <v>0</v>
      </c>
      <c r="X809">
        <v>-1606348536</v>
      </c>
      <c r="Y809">
        <f t="shared" si="406"/>
        <v>0</v>
      </c>
      <c r="AA809">
        <v>20.92</v>
      </c>
      <c r="AB809">
        <v>0</v>
      </c>
      <c r="AC809">
        <v>0</v>
      </c>
      <c r="AD809">
        <v>0</v>
      </c>
      <c r="AE809">
        <v>14.43</v>
      </c>
      <c r="AF809">
        <v>0</v>
      </c>
      <c r="AG809">
        <v>0</v>
      </c>
      <c r="AH809">
        <v>0</v>
      </c>
      <c r="AI809">
        <v>1.45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4.55</v>
      </c>
      <c r="AU809" t="s">
        <v>14</v>
      </c>
      <c r="AV809">
        <v>0</v>
      </c>
      <c r="AW809">
        <v>2</v>
      </c>
      <c r="AX809">
        <v>302025632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65.656499999999994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ROUND(Y809*Source!I349,7)</f>
        <v>0</v>
      </c>
      <c r="CY809">
        <f t="shared" si="407"/>
        <v>20.92</v>
      </c>
      <c r="CZ809">
        <f t="shared" si="408"/>
        <v>14.43</v>
      </c>
      <c r="DA809">
        <f t="shared" si="409"/>
        <v>1.45</v>
      </c>
      <c r="DB809">
        <f t="shared" si="410"/>
        <v>0</v>
      </c>
      <c r="DC809">
        <f t="shared" si="411"/>
        <v>0</v>
      </c>
      <c r="DD809" t="s">
        <v>3</v>
      </c>
      <c r="DE809" t="s">
        <v>3</v>
      </c>
      <c r="DF809">
        <f t="shared" si="414"/>
        <v>0</v>
      </c>
      <c r="DG809">
        <f t="shared" si="412"/>
        <v>0</v>
      </c>
      <c r="DH809">
        <f t="shared" si="395"/>
        <v>0</v>
      </c>
      <c r="DI809">
        <f t="shared" si="396"/>
        <v>0</v>
      </c>
      <c r="DJ809">
        <f t="shared" si="413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ROW(Source!A349)</f>
        <v>349</v>
      </c>
      <c r="B810">
        <v>302024475</v>
      </c>
      <c r="C810">
        <v>302019578</v>
      </c>
      <c r="D810">
        <v>277881757</v>
      </c>
      <c r="E810">
        <v>1</v>
      </c>
      <c r="F810">
        <v>1</v>
      </c>
      <c r="G810">
        <v>1</v>
      </c>
      <c r="H810">
        <v>3</v>
      </c>
      <c r="I810" t="s">
        <v>1076</v>
      </c>
      <c r="J810" t="s">
        <v>1077</v>
      </c>
      <c r="K810" t="s">
        <v>1078</v>
      </c>
      <c r="L810">
        <v>1348</v>
      </c>
      <c r="N810">
        <v>1009</v>
      </c>
      <c r="O810" t="s">
        <v>843</v>
      </c>
      <c r="P810" t="s">
        <v>843</v>
      </c>
      <c r="Q810">
        <v>1000</v>
      </c>
      <c r="W810">
        <v>0</v>
      </c>
      <c r="X810">
        <v>-30100679</v>
      </c>
      <c r="Y810">
        <f t="shared" si="406"/>
        <v>0</v>
      </c>
      <c r="AA810">
        <v>1071093.53</v>
      </c>
      <c r="AB810">
        <v>0</v>
      </c>
      <c r="AC810">
        <v>0</v>
      </c>
      <c r="AD810">
        <v>0</v>
      </c>
      <c r="AE810">
        <v>1050091.7</v>
      </c>
      <c r="AF810">
        <v>0</v>
      </c>
      <c r="AG810">
        <v>0</v>
      </c>
      <c r="AH810">
        <v>0</v>
      </c>
      <c r="AI810">
        <v>1.02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2.0000000000000002E-5</v>
      </c>
      <c r="AU810" t="s">
        <v>14</v>
      </c>
      <c r="AV810">
        <v>0</v>
      </c>
      <c r="AW810">
        <v>2</v>
      </c>
      <c r="AX810">
        <v>302025633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21.001834000000002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ROUND(Y810*Source!I349,7)</f>
        <v>0</v>
      </c>
      <c r="CY810">
        <f t="shared" si="407"/>
        <v>1071093.53</v>
      </c>
      <c r="CZ810">
        <f t="shared" si="408"/>
        <v>1050091.7</v>
      </c>
      <c r="DA810">
        <f t="shared" si="409"/>
        <v>1.02</v>
      </c>
      <c r="DB810">
        <f t="shared" si="410"/>
        <v>0</v>
      </c>
      <c r="DC810">
        <f t="shared" si="411"/>
        <v>0</v>
      </c>
      <c r="DD810" t="s">
        <v>3</v>
      </c>
      <c r="DE810" t="s">
        <v>3</v>
      </c>
      <c r="DF810">
        <f t="shared" si="414"/>
        <v>0</v>
      </c>
      <c r="DG810">
        <f t="shared" si="412"/>
        <v>0</v>
      </c>
      <c r="DH810">
        <f t="shared" si="395"/>
        <v>0</v>
      </c>
      <c r="DI810">
        <f t="shared" si="396"/>
        <v>0</v>
      </c>
      <c r="DJ810">
        <f t="shared" si="413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ROW(Source!A349)</f>
        <v>349</v>
      </c>
      <c r="B811">
        <v>302024475</v>
      </c>
      <c r="C811">
        <v>302019578</v>
      </c>
      <c r="D811">
        <v>277881818</v>
      </c>
      <c r="E811">
        <v>1</v>
      </c>
      <c r="F811">
        <v>1</v>
      </c>
      <c r="G811">
        <v>1</v>
      </c>
      <c r="H811">
        <v>3</v>
      </c>
      <c r="I811" t="s">
        <v>1056</v>
      </c>
      <c r="J811" t="s">
        <v>1057</v>
      </c>
      <c r="K811" t="s">
        <v>1058</v>
      </c>
      <c r="L811">
        <v>1346</v>
      </c>
      <c r="N811">
        <v>1009</v>
      </c>
      <c r="O811" t="s">
        <v>1059</v>
      </c>
      <c r="P811" t="s">
        <v>1059</v>
      </c>
      <c r="Q811">
        <v>1</v>
      </c>
      <c r="W811">
        <v>0</v>
      </c>
      <c r="X811">
        <v>1607157956</v>
      </c>
      <c r="Y811">
        <f t="shared" si="406"/>
        <v>0</v>
      </c>
      <c r="AA811">
        <v>1400.99</v>
      </c>
      <c r="AB811">
        <v>0</v>
      </c>
      <c r="AC811">
        <v>0</v>
      </c>
      <c r="AD811">
        <v>0</v>
      </c>
      <c r="AE811">
        <v>870.18</v>
      </c>
      <c r="AF811">
        <v>0</v>
      </c>
      <c r="AG811">
        <v>0</v>
      </c>
      <c r="AH811">
        <v>0</v>
      </c>
      <c r="AI811">
        <v>1.61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0.56999999999999995</v>
      </c>
      <c r="AU811" t="s">
        <v>14</v>
      </c>
      <c r="AV811">
        <v>0</v>
      </c>
      <c r="AW811">
        <v>2</v>
      </c>
      <c r="AX811">
        <v>302025634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496.00259999999992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ROUND(Y811*Source!I349,7)</f>
        <v>0</v>
      </c>
      <c r="CY811">
        <f t="shared" si="407"/>
        <v>1400.99</v>
      </c>
      <c r="CZ811">
        <f t="shared" si="408"/>
        <v>870.18</v>
      </c>
      <c r="DA811">
        <f t="shared" si="409"/>
        <v>1.61</v>
      </c>
      <c r="DB811">
        <f t="shared" si="410"/>
        <v>0</v>
      </c>
      <c r="DC811">
        <f t="shared" si="411"/>
        <v>0</v>
      </c>
      <c r="DD811" t="s">
        <v>3</v>
      </c>
      <c r="DE811" t="s">
        <v>3</v>
      </c>
      <c r="DF811">
        <f t="shared" si="414"/>
        <v>0</v>
      </c>
      <c r="DG811">
        <f t="shared" si="412"/>
        <v>0</v>
      </c>
      <c r="DH811">
        <f t="shared" si="395"/>
        <v>0</v>
      </c>
      <c r="DI811">
        <f t="shared" si="396"/>
        <v>0</v>
      </c>
      <c r="DJ811">
        <f t="shared" si="413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ROW(Source!A349)</f>
        <v>349</v>
      </c>
      <c r="B812">
        <v>302024475</v>
      </c>
      <c r="C812">
        <v>302019578</v>
      </c>
      <c r="D812">
        <v>277896315</v>
      </c>
      <c r="E812">
        <v>1</v>
      </c>
      <c r="F812">
        <v>1</v>
      </c>
      <c r="G812">
        <v>1</v>
      </c>
      <c r="H812">
        <v>3</v>
      </c>
      <c r="I812" t="s">
        <v>1147</v>
      </c>
      <c r="J812" t="s">
        <v>1148</v>
      </c>
      <c r="K812" t="s">
        <v>1149</v>
      </c>
      <c r="L812">
        <v>1348</v>
      </c>
      <c r="N812">
        <v>1009</v>
      </c>
      <c r="O812" t="s">
        <v>843</v>
      </c>
      <c r="P812" t="s">
        <v>843</v>
      </c>
      <c r="Q812">
        <v>1000</v>
      </c>
      <c r="W812">
        <v>0</v>
      </c>
      <c r="X812">
        <v>-1262208440</v>
      </c>
      <c r="Y812">
        <f t="shared" si="406"/>
        <v>0</v>
      </c>
      <c r="AA812">
        <v>81621.399999999994</v>
      </c>
      <c r="AB812">
        <v>0</v>
      </c>
      <c r="AC812">
        <v>0</v>
      </c>
      <c r="AD812">
        <v>0</v>
      </c>
      <c r="AE812">
        <v>80020.98</v>
      </c>
      <c r="AF812">
        <v>0</v>
      </c>
      <c r="AG812">
        <v>0</v>
      </c>
      <c r="AH812">
        <v>0</v>
      </c>
      <c r="AI812">
        <v>1.02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2.0000000000000002E-5</v>
      </c>
      <c r="AU812" t="s">
        <v>14</v>
      </c>
      <c r="AV812">
        <v>0</v>
      </c>
      <c r="AW812">
        <v>2</v>
      </c>
      <c r="AX812">
        <v>302025635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1.6004195999999999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ROUND(Y812*Source!I349,7)</f>
        <v>0</v>
      </c>
      <c r="CY812">
        <f t="shared" si="407"/>
        <v>81621.399999999994</v>
      </c>
      <c r="CZ812">
        <f t="shared" si="408"/>
        <v>80020.98</v>
      </c>
      <c r="DA812">
        <f t="shared" si="409"/>
        <v>1.02</v>
      </c>
      <c r="DB812">
        <f t="shared" si="410"/>
        <v>0</v>
      </c>
      <c r="DC812">
        <f t="shared" si="411"/>
        <v>0</v>
      </c>
      <c r="DD812" t="s">
        <v>3</v>
      </c>
      <c r="DE812" t="s">
        <v>3</v>
      </c>
      <c r="DF812">
        <f t="shared" si="414"/>
        <v>0</v>
      </c>
      <c r="DG812">
        <f t="shared" si="412"/>
        <v>0</v>
      </c>
      <c r="DH812">
        <f t="shared" si="395"/>
        <v>0</v>
      </c>
      <c r="DI812">
        <f t="shared" si="396"/>
        <v>0</v>
      </c>
      <c r="DJ812">
        <f t="shared" si="413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ROW(Source!A349)</f>
        <v>349</v>
      </c>
      <c r="B813">
        <v>302024475</v>
      </c>
      <c r="C813">
        <v>302019578</v>
      </c>
      <c r="D813">
        <v>277907649</v>
      </c>
      <c r="E813">
        <v>1</v>
      </c>
      <c r="F813">
        <v>1</v>
      </c>
      <c r="G813">
        <v>1</v>
      </c>
      <c r="H813">
        <v>3</v>
      </c>
      <c r="I813" t="s">
        <v>1131</v>
      </c>
      <c r="J813" t="s">
        <v>1132</v>
      </c>
      <c r="K813" t="s">
        <v>1133</v>
      </c>
      <c r="L813">
        <v>1346</v>
      </c>
      <c r="N813">
        <v>1009</v>
      </c>
      <c r="O813" t="s">
        <v>1059</v>
      </c>
      <c r="P813" t="s">
        <v>1059</v>
      </c>
      <c r="Q813">
        <v>1</v>
      </c>
      <c r="W813">
        <v>0</v>
      </c>
      <c r="X813">
        <v>195053230</v>
      </c>
      <c r="Y813">
        <f t="shared" si="406"/>
        <v>0</v>
      </c>
      <c r="AA813">
        <v>1798.07</v>
      </c>
      <c r="AB813">
        <v>0</v>
      </c>
      <c r="AC813">
        <v>0</v>
      </c>
      <c r="AD813">
        <v>0</v>
      </c>
      <c r="AE813">
        <v>1912.84</v>
      </c>
      <c r="AF813">
        <v>0</v>
      </c>
      <c r="AG813">
        <v>0</v>
      </c>
      <c r="AH813">
        <v>0</v>
      </c>
      <c r="AI813">
        <v>0.94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5.0000000000000001E-3</v>
      </c>
      <c r="AU813" t="s">
        <v>14</v>
      </c>
      <c r="AV813">
        <v>0</v>
      </c>
      <c r="AW813">
        <v>2</v>
      </c>
      <c r="AX813">
        <v>302025636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9.5641999999999996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ROUND(Y813*Source!I349,7)</f>
        <v>0</v>
      </c>
      <c r="CY813">
        <f t="shared" si="407"/>
        <v>1798.07</v>
      </c>
      <c r="CZ813">
        <f t="shared" si="408"/>
        <v>1912.84</v>
      </c>
      <c r="DA813">
        <f t="shared" si="409"/>
        <v>0.94</v>
      </c>
      <c r="DB813">
        <f t="shared" si="410"/>
        <v>0</v>
      </c>
      <c r="DC813">
        <f t="shared" si="411"/>
        <v>0</v>
      </c>
      <c r="DD813" t="s">
        <v>3</v>
      </c>
      <c r="DE813" t="s">
        <v>3</v>
      </c>
      <c r="DF813">
        <f t="shared" si="414"/>
        <v>0</v>
      </c>
      <c r="DG813">
        <f t="shared" si="412"/>
        <v>0</v>
      </c>
      <c r="DH813">
        <f t="shared" si="395"/>
        <v>0</v>
      </c>
      <c r="DI813">
        <f t="shared" si="396"/>
        <v>0</v>
      </c>
      <c r="DJ813">
        <f t="shared" si="413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ROW(Source!A349)</f>
        <v>349</v>
      </c>
      <c r="B814">
        <v>302024475</v>
      </c>
      <c r="C814">
        <v>302019578</v>
      </c>
      <c r="D814">
        <v>277910375</v>
      </c>
      <c r="E814">
        <v>1</v>
      </c>
      <c r="F814">
        <v>1</v>
      </c>
      <c r="G814">
        <v>1</v>
      </c>
      <c r="H814">
        <v>3</v>
      </c>
      <c r="I814" t="s">
        <v>1165</v>
      </c>
      <c r="J814" t="s">
        <v>1166</v>
      </c>
      <c r="K814" t="s">
        <v>1167</v>
      </c>
      <c r="L814">
        <v>1371</v>
      </c>
      <c r="N814">
        <v>1013</v>
      </c>
      <c r="O814" t="s">
        <v>200</v>
      </c>
      <c r="P814" t="s">
        <v>200</v>
      </c>
      <c r="Q814">
        <v>1</v>
      </c>
      <c r="W814">
        <v>0</v>
      </c>
      <c r="X814">
        <v>937915469</v>
      </c>
      <c r="Y814">
        <f t="shared" si="406"/>
        <v>0</v>
      </c>
      <c r="AA814">
        <v>28.25</v>
      </c>
      <c r="AB814">
        <v>0</v>
      </c>
      <c r="AC814">
        <v>0</v>
      </c>
      <c r="AD814">
        <v>0</v>
      </c>
      <c r="AE814">
        <v>30.05</v>
      </c>
      <c r="AF814">
        <v>0</v>
      </c>
      <c r="AG814">
        <v>0</v>
      </c>
      <c r="AH814">
        <v>0</v>
      </c>
      <c r="AI814">
        <v>0.94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4</v>
      </c>
      <c r="AU814" t="s">
        <v>14</v>
      </c>
      <c r="AV814">
        <v>0</v>
      </c>
      <c r="AW814">
        <v>2</v>
      </c>
      <c r="AX814">
        <v>302025637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120.2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ROUND(Y814*Source!I349,7)</f>
        <v>0</v>
      </c>
      <c r="CY814">
        <f t="shared" si="407"/>
        <v>28.25</v>
      </c>
      <c r="CZ814">
        <f t="shared" si="408"/>
        <v>30.05</v>
      </c>
      <c r="DA814">
        <f t="shared" si="409"/>
        <v>0.94</v>
      </c>
      <c r="DB814">
        <f t="shared" si="410"/>
        <v>0</v>
      </c>
      <c r="DC814">
        <f t="shared" si="411"/>
        <v>0</v>
      </c>
      <c r="DD814" t="s">
        <v>3</v>
      </c>
      <c r="DE814" t="s">
        <v>3</v>
      </c>
      <c r="DF814">
        <f t="shared" si="414"/>
        <v>0</v>
      </c>
      <c r="DG814">
        <f t="shared" si="412"/>
        <v>0</v>
      </c>
      <c r="DH814">
        <f t="shared" si="395"/>
        <v>0</v>
      </c>
      <c r="DI814">
        <f t="shared" si="396"/>
        <v>0</v>
      </c>
      <c r="DJ814">
        <f t="shared" si="413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ROW(Source!A349)</f>
        <v>349</v>
      </c>
      <c r="B815">
        <v>302024475</v>
      </c>
      <c r="C815">
        <v>302019578</v>
      </c>
      <c r="D815">
        <v>277910572</v>
      </c>
      <c r="E815">
        <v>1</v>
      </c>
      <c r="F815">
        <v>1</v>
      </c>
      <c r="G815">
        <v>1</v>
      </c>
      <c r="H815">
        <v>3</v>
      </c>
      <c r="I815" t="s">
        <v>1134</v>
      </c>
      <c r="J815" t="s">
        <v>1135</v>
      </c>
      <c r="K815" t="s">
        <v>1136</v>
      </c>
      <c r="L815">
        <v>1371</v>
      </c>
      <c r="N815">
        <v>1013</v>
      </c>
      <c r="O815" t="s">
        <v>200</v>
      </c>
      <c r="P815" t="s">
        <v>200</v>
      </c>
      <c r="Q815">
        <v>1</v>
      </c>
      <c r="W815">
        <v>0</v>
      </c>
      <c r="X815">
        <v>2049129347</v>
      </c>
      <c r="Y815">
        <f t="shared" si="406"/>
        <v>0</v>
      </c>
      <c r="AA815">
        <v>529.66999999999996</v>
      </c>
      <c r="AB815">
        <v>0</v>
      </c>
      <c r="AC815">
        <v>0</v>
      </c>
      <c r="AD815">
        <v>0</v>
      </c>
      <c r="AE815">
        <v>417.06</v>
      </c>
      <c r="AF815">
        <v>0</v>
      </c>
      <c r="AG815">
        <v>0</v>
      </c>
      <c r="AH815">
        <v>0</v>
      </c>
      <c r="AI815">
        <v>1.27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</v>
      </c>
      <c r="AU815" t="s">
        <v>14</v>
      </c>
      <c r="AV815">
        <v>0</v>
      </c>
      <c r="AW815">
        <v>2</v>
      </c>
      <c r="AX815">
        <v>302025638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417.06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ROUND(Y815*Source!I349,7)</f>
        <v>0</v>
      </c>
      <c r="CY815">
        <f t="shared" si="407"/>
        <v>529.66999999999996</v>
      </c>
      <c r="CZ815">
        <f t="shared" si="408"/>
        <v>417.06</v>
      </c>
      <c r="DA815">
        <f t="shared" si="409"/>
        <v>1.27</v>
      </c>
      <c r="DB815">
        <f t="shared" si="410"/>
        <v>0</v>
      </c>
      <c r="DC815">
        <f t="shared" si="411"/>
        <v>0</v>
      </c>
      <c r="DD815" t="s">
        <v>3</v>
      </c>
      <c r="DE815" t="s">
        <v>3</v>
      </c>
      <c r="DF815">
        <f t="shared" si="414"/>
        <v>0</v>
      </c>
      <c r="DG815">
        <f t="shared" si="412"/>
        <v>0</v>
      </c>
      <c r="DH815">
        <f t="shared" si="395"/>
        <v>0</v>
      </c>
      <c r="DI815">
        <f t="shared" si="396"/>
        <v>0</v>
      </c>
      <c r="DJ815">
        <f t="shared" si="413"/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ROW(Source!A349)</f>
        <v>349</v>
      </c>
      <c r="B816">
        <v>302024475</v>
      </c>
      <c r="C816">
        <v>302019578</v>
      </c>
      <c r="D816">
        <v>277922793</v>
      </c>
      <c r="E816">
        <v>1</v>
      </c>
      <c r="F816">
        <v>1</v>
      </c>
      <c r="G816">
        <v>1</v>
      </c>
      <c r="H816">
        <v>3</v>
      </c>
      <c r="I816" t="s">
        <v>1137</v>
      </c>
      <c r="J816" t="s">
        <v>1138</v>
      </c>
      <c r="K816" t="s">
        <v>1139</v>
      </c>
      <c r="L816">
        <v>1425</v>
      </c>
      <c r="N816">
        <v>1013</v>
      </c>
      <c r="O816" t="s">
        <v>1086</v>
      </c>
      <c r="P816" t="s">
        <v>1086</v>
      </c>
      <c r="Q816">
        <v>1</v>
      </c>
      <c r="W816">
        <v>0</v>
      </c>
      <c r="X816">
        <v>1394025239</v>
      </c>
      <c r="Y816">
        <f t="shared" si="406"/>
        <v>0</v>
      </c>
      <c r="AA816">
        <v>60.02</v>
      </c>
      <c r="AB816">
        <v>0</v>
      </c>
      <c r="AC816">
        <v>0</v>
      </c>
      <c r="AD816">
        <v>0</v>
      </c>
      <c r="AE816">
        <v>47.26</v>
      </c>
      <c r="AF816">
        <v>0</v>
      </c>
      <c r="AG816">
        <v>0</v>
      </c>
      <c r="AH816">
        <v>0</v>
      </c>
      <c r="AI816">
        <v>1.27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0.25</v>
      </c>
      <c r="AU816" t="s">
        <v>14</v>
      </c>
      <c r="AV816">
        <v>0</v>
      </c>
      <c r="AW816">
        <v>2</v>
      </c>
      <c r="AX816">
        <v>302025639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11.815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ROUND(Y816*Source!I349,7)</f>
        <v>0</v>
      </c>
      <c r="CY816">
        <f t="shared" si="407"/>
        <v>60.02</v>
      </c>
      <c r="CZ816">
        <f t="shared" si="408"/>
        <v>47.26</v>
      </c>
      <c r="DA816">
        <f t="shared" si="409"/>
        <v>1.27</v>
      </c>
      <c r="DB816">
        <f t="shared" si="410"/>
        <v>0</v>
      </c>
      <c r="DC816">
        <f t="shared" si="411"/>
        <v>0</v>
      </c>
      <c r="DD816" t="s">
        <v>3</v>
      </c>
      <c r="DE816" t="s">
        <v>3</v>
      </c>
      <c r="DF816">
        <f t="shared" si="414"/>
        <v>0</v>
      </c>
      <c r="DG816">
        <f t="shared" si="412"/>
        <v>0</v>
      </c>
      <c r="DH816">
        <f t="shared" si="395"/>
        <v>0</v>
      </c>
      <c r="DI816">
        <f t="shared" si="396"/>
        <v>0</v>
      </c>
      <c r="DJ816">
        <f t="shared" si="413"/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ROW(Source!A349)</f>
        <v>349</v>
      </c>
      <c r="B817">
        <v>302024475</v>
      </c>
      <c r="C817">
        <v>302019578</v>
      </c>
      <c r="D817">
        <v>277922809</v>
      </c>
      <c r="E817">
        <v>1</v>
      </c>
      <c r="F817">
        <v>1</v>
      </c>
      <c r="G817">
        <v>1</v>
      </c>
      <c r="H817">
        <v>3</v>
      </c>
      <c r="I817" t="s">
        <v>1140</v>
      </c>
      <c r="J817" t="s">
        <v>1141</v>
      </c>
      <c r="K817" t="s">
        <v>1142</v>
      </c>
      <c r="L817">
        <v>1407</v>
      </c>
      <c r="N817">
        <v>1013</v>
      </c>
      <c r="O817" t="s">
        <v>1143</v>
      </c>
      <c r="P817" t="s">
        <v>1143</v>
      </c>
      <c r="Q817">
        <v>1</v>
      </c>
      <c r="W817">
        <v>0</v>
      </c>
      <c r="X817">
        <v>-317919792</v>
      </c>
      <c r="Y817">
        <f t="shared" si="406"/>
        <v>0</v>
      </c>
      <c r="AA817">
        <v>6597.27</v>
      </c>
      <c r="AB817">
        <v>0</v>
      </c>
      <c r="AC817">
        <v>0</v>
      </c>
      <c r="AD817">
        <v>0</v>
      </c>
      <c r="AE817">
        <v>6052.54</v>
      </c>
      <c r="AF817">
        <v>0</v>
      </c>
      <c r="AG817">
        <v>0</v>
      </c>
      <c r="AH817">
        <v>0</v>
      </c>
      <c r="AI817">
        <v>1.0900000000000001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1.2999999999999999E-2</v>
      </c>
      <c r="AU817" t="s">
        <v>14</v>
      </c>
      <c r="AV817">
        <v>0</v>
      </c>
      <c r="AW817">
        <v>2</v>
      </c>
      <c r="AX817">
        <v>302025640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78.683019999999999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ROUND(Y817*Source!I349,7)</f>
        <v>0</v>
      </c>
      <c r="CY817">
        <f t="shared" si="407"/>
        <v>6597.27</v>
      </c>
      <c r="CZ817">
        <f t="shared" si="408"/>
        <v>6052.54</v>
      </c>
      <c r="DA817">
        <f t="shared" si="409"/>
        <v>1.0900000000000001</v>
      </c>
      <c r="DB817">
        <f t="shared" si="410"/>
        <v>0</v>
      </c>
      <c r="DC817">
        <f t="shared" si="411"/>
        <v>0</v>
      </c>
      <c r="DD817" t="s">
        <v>3</v>
      </c>
      <c r="DE817" t="s">
        <v>3</v>
      </c>
      <c r="DF817">
        <f t="shared" si="414"/>
        <v>0</v>
      </c>
      <c r="DG817">
        <f t="shared" si="412"/>
        <v>0</v>
      </c>
      <c r="DH817">
        <f t="shared" si="395"/>
        <v>0</v>
      </c>
      <c r="DI817">
        <f t="shared" si="396"/>
        <v>0</v>
      </c>
      <c r="DJ817">
        <f t="shared" si="413"/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ROW(Source!A349)</f>
        <v>349</v>
      </c>
      <c r="B818">
        <v>302024475</v>
      </c>
      <c r="C818">
        <v>302019578</v>
      </c>
      <c r="D818">
        <v>277566433</v>
      </c>
      <c r="E818">
        <v>109</v>
      </c>
      <c r="F818">
        <v>1</v>
      </c>
      <c r="G818">
        <v>1</v>
      </c>
      <c r="H818">
        <v>3</v>
      </c>
      <c r="I818" t="s">
        <v>1046</v>
      </c>
      <c r="J818" t="s">
        <v>3</v>
      </c>
      <c r="K818" t="s">
        <v>1047</v>
      </c>
      <c r="L818">
        <v>3277935</v>
      </c>
      <c r="N818">
        <v>1013</v>
      </c>
      <c r="O818" t="s">
        <v>1048</v>
      </c>
      <c r="P818" t="s">
        <v>1048</v>
      </c>
      <c r="Q818">
        <v>1</v>
      </c>
      <c r="W818">
        <v>0</v>
      </c>
      <c r="X818">
        <v>274903907</v>
      </c>
      <c r="Y818">
        <f>AT818</f>
        <v>2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0</v>
      </c>
      <c r="AQ818">
        <v>1</v>
      </c>
      <c r="AR818">
        <v>0</v>
      </c>
      <c r="AS818" t="s">
        <v>3</v>
      </c>
      <c r="AT818">
        <v>2</v>
      </c>
      <c r="AU818" t="s">
        <v>3</v>
      </c>
      <c r="AV818">
        <v>0</v>
      </c>
      <c r="AW818">
        <v>2</v>
      </c>
      <c r="AX818">
        <v>302025641</v>
      </c>
      <c r="AY818">
        <v>1</v>
      </c>
      <c r="AZ818">
        <v>2048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ROUND(Y818*Source!I349,7)</f>
        <v>2</v>
      </c>
      <c r="CY818">
        <f t="shared" si="407"/>
        <v>0</v>
      </c>
      <c r="CZ818">
        <f t="shared" si="408"/>
        <v>0</v>
      </c>
      <c r="DA818">
        <f t="shared" si="409"/>
        <v>1</v>
      </c>
      <c r="DB818">
        <f>ROUND(ROUND(AT818*CZ818,2),6)</f>
        <v>0</v>
      </c>
      <c r="DC818">
        <f>ROUND(ROUND(AT818*AG818,2),6)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412"/>
        <v>0</v>
      </c>
      <c r="DH818">
        <f t="shared" si="395"/>
        <v>0</v>
      </c>
      <c r="DI818">
        <f t="shared" si="396"/>
        <v>0</v>
      </c>
      <c r="DJ818">
        <f t="shared" si="413"/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ROW(Source!A350)</f>
        <v>350</v>
      </c>
      <c r="B819">
        <v>302024475</v>
      </c>
      <c r="C819">
        <v>302019619</v>
      </c>
      <c r="D819">
        <v>277560321</v>
      </c>
      <c r="E819">
        <v>109</v>
      </c>
      <c r="F819">
        <v>1</v>
      </c>
      <c r="G819">
        <v>1</v>
      </c>
      <c r="H819">
        <v>1</v>
      </c>
      <c r="I819" t="s">
        <v>1168</v>
      </c>
      <c r="J819" t="s">
        <v>3</v>
      </c>
      <c r="K819" t="s">
        <v>1169</v>
      </c>
      <c r="L819">
        <v>1191</v>
      </c>
      <c r="N819">
        <v>1013</v>
      </c>
      <c r="O819" t="s">
        <v>1038</v>
      </c>
      <c r="P819" t="s">
        <v>1038</v>
      </c>
      <c r="Q819">
        <v>1</v>
      </c>
      <c r="W819">
        <v>0</v>
      </c>
      <c r="X819">
        <v>1318719038</v>
      </c>
      <c r="Y819">
        <f>AT819</f>
        <v>13</v>
      </c>
      <c r="AA819">
        <v>0</v>
      </c>
      <c r="AB819">
        <v>0</v>
      </c>
      <c r="AC819">
        <v>0</v>
      </c>
      <c r="AD819">
        <v>513.65</v>
      </c>
      <c r="AE819">
        <v>0</v>
      </c>
      <c r="AF819">
        <v>0</v>
      </c>
      <c r="AG819">
        <v>0</v>
      </c>
      <c r="AH819">
        <v>513.65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13</v>
      </c>
      <c r="AU819" t="s">
        <v>3</v>
      </c>
      <c r="AV819">
        <v>1</v>
      </c>
      <c r="AW819">
        <v>2</v>
      </c>
      <c r="AX819">
        <v>302025642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6677.45</v>
      </c>
      <c r="BN819">
        <v>13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6677.45</v>
      </c>
      <c r="BU819">
        <v>13</v>
      </c>
      <c r="BV819">
        <v>0</v>
      </c>
      <c r="BW819">
        <v>1</v>
      </c>
      <c r="CU819">
        <f>ROUND(AT819*Source!I350*AH819*AL819,2)</f>
        <v>6677.45</v>
      </c>
      <c r="CV819">
        <f>ROUND(Y819*Source!I350,7)</f>
        <v>13</v>
      </c>
      <c r="CW819">
        <v>0</v>
      </c>
      <c r="CX819">
        <f>ROUND(Y819*Source!I350,7)</f>
        <v>13</v>
      </c>
      <c r="CY819">
        <f>AD819</f>
        <v>513.65</v>
      </c>
      <c r="CZ819">
        <f>AH819</f>
        <v>513.65</v>
      </c>
      <c r="DA819">
        <f>AL819</f>
        <v>1</v>
      </c>
      <c r="DB819">
        <f>ROUND(ROUND(AT819*CZ819,2),6)</f>
        <v>6677.45</v>
      </c>
      <c r="DC819">
        <f>ROUND(ROUND(AT819*AG819,2),6)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412"/>
        <v>0</v>
      </c>
      <c r="DH819">
        <f t="shared" si="395"/>
        <v>0</v>
      </c>
      <c r="DI819">
        <f t="shared" si="396"/>
        <v>6677.45</v>
      </c>
      <c r="DJ819">
        <f>DI819</f>
        <v>6677.45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ROW(Source!A350)</f>
        <v>350</v>
      </c>
      <c r="B820">
        <v>302024475</v>
      </c>
      <c r="C820">
        <v>302019619</v>
      </c>
      <c r="D820">
        <v>277560491</v>
      </c>
      <c r="E820">
        <v>109</v>
      </c>
      <c r="F820">
        <v>1</v>
      </c>
      <c r="G820">
        <v>1</v>
      </c>
      <c r="H820">
        <v>1</v>
      </c>
      <c r="I820" t="s">
        <v>1039</v>
      </c>
      <c r="J820" t="s">
        <v>3</v>
      </c>
      <c r="K820" t="s">
        <v>1040</v>
      </c>
      <c r="L820">
        <v>1191</v>
      </c>
      <c r="N820">
        <v>1013</v>
      </c>
      <c r="O820" t="s">
        <v>1038</v>
      </c>
      <c r="P820" t="s">
        <v>1038</v>
      </c>
      <c r="Q820">
        <v>1</v>
      </c>
      <c r="W820">
        <v>0</v>
      </c>
      <c r="X820">
        <v>-1417349443</v>
      </c>
      <c r="Y820">
        <f>AT820</f>
        <v>1.65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1.65</v>
      </c>
      <c r="AU820" t="s">
        <v>3</v>
      </c>
      <c r="AV820">
        <v>2</v>
      </c>
      <c r="AW820">
        <v>2</v>
      </c>
      <c r="AX820">
        <v>302025643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ROUND(Y820*Source!I350,7)</f>
        <v>1.65</v>
      </c>
      <c r="CY820">
        <f>AD820</f>
        <v>0</v>
      </c>
      <c r="CZ820">
        <f>AH820</f>
        <v>0</v>
      </c>
      <c r="DA820">
        <f>AL820</f>
        <v>1</v>
      </c>
      <c r="DB820">
        <f>ROUND(ROUND(AT820*CZ820,2),6)</f>
        <v>0</v>
      </c>
      <c r="DC820">
        <f>ROUND(ROUND(AT820*AG820,2),6)</f>
        <v>0</v>
      </c>
      <c r="DD820" t="s">
        <v>3</v>
      </c>
      <c r="DE820" t="s">
        <v>3</v>
      </c>
      <c r="DF820">
        <f>ROUND(ROUND(AE820,2)*CX820,2)</f>
        <v>0</v>
      </c>
      <c r="DG820">
        <f t="shared" si="412"/>
        <v>0</v>
      </c>
      <c r="DH820">
        <f t="shared" si="395"/>
        <v>0</v>
      </c>
      <c r="DI820">
        <f t="shared" si="396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ROW(Source!A350)</f>
        <v>350</v>
      </c>
      <c r="B821">
        <v>302024475</v>
      </c>
      <c r="C821">
        <v>302019619</v>
      </c>
      <c r="D821">
        <v>277945608</v>
      </c>
      <c r="E821">
        <v>1</v>
      </c>
      <c r="F821">
        <v>1</v>
      </c>
      <c r="G821">
        <v>1</v>
      </c>
      <c r="H821">
        <v>2</v>
      </c>
      <c r="I821" t="s">
        <v>1060</v>
      </c>
      <c r="J821" t="s">
        <v>1061</v>
      </c>
      <c r="K821" t="s">
        <v>1062</v>
      </c>
      <c r="L821">
        <v>1368</v>
      </c>
      <c r="N821">
        <v>1011</v>
      </c>
      <c r="O821" t="s">
        <v>1044</v>
      </c>
      <c r="P821" t="s">
        <v>1044</v>
      </c>
      <c r="Q821">
        <v>1</v>
      </c>
      <c r="W821">
        <v>0</v>
      </c>
      <c r="X821">
        <v>-582323202</v>
      </c>
      <c r="Y821">
        <f>AT821</f>
        <v>1.65</v>
      </c>
      <c r="AA821">
        <v>0</v>
      </c>
      <c r="AB821">
        <v>1114.97</v>
      </c>
      <c r="AC821">
        <v>549.32000000000005</v>
      </c>
      <c r="AD821">
        <v>0</v>
      </c>
      <c r="AE821">
        <v>0</v>
      </c>
      <c r="AF821">
        <v>995.51</v>
      </c>
      <c r="AG821">
        <v>549.32000000000005</v>
      </c>
      <c r="AH821">
        <v>0</v>
      </c>
      <c r="AI821">
        <v>1</v>
      </c>
      <c r="AJ821">
        <v>1.1200000000000001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1.65</v>
      </c>
      <c r="AU821" t="s">
        <v>3</v>
      </c>
      <c r="AV821">
        <v>1</v>
      </c>
      <c r="AW821">
        <v>2</v>
      </c>
      <c r="AX821">
        <v>302025644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1642.5915</v>
      </c>
      <c r="BL821">
        <v>906.37800000000004</v>
      </c>
      <c r="BM821">
        <v>0</v>
      </c>
      <c r="BN821">
        <v>0</v>
      </c>
      <c r="BO821">
        <v>1.65</v>
      </c>
      <c r="BP821">
        <v>1</v>
      </c>
      <c r="BQ821">
        <v>0</v>
      </c>
      <c r="BR821">
        <v>1642.5915</v>
      </c>
      <c r="BS821">
        <v>906.37800000000004</v>
      </c>
      <c r="BT821">
        <v>0</v>
      </c>
      <c r="BU821">
        <v>0</v>
      </c>
      <c r="BV821">
        <v>1.65</v>
      </c>
      <c r="BW821">
        <v>1</v>
      </c>
      <c r="CV821">
        <v>0</v>
      </c>
      <c r="CW821">
        <f>ROUND(Y821*Source!I350*DO821,7)</f>
        <v>1.65</v>
      </c>
      <c r="CX821">
        <f>ROUND(Y821*Source!I350,7)</f>
        <v>1.65</v>
      </c>
      <c r="CY821">
        <f>AB821</f>
        <v>1114.97</v>
      </c>
      <c r="CZ821">
        <f>AF821</f>
        <v>995.51</v>
      </c>
      <c r="DA821">
        <f>AJ821</f>
        <v>1.1200000000000001</v>
      </c>
      <c r="DB821">
        <f>ROUND(ROUND(AT821*CZ821,2),6)</f>
        <v>1642.59</v>
      </c>
      <c r="DC821">
        <f>ROUND(ROUND(AT821*AG821,2),6)</f>
        <v>906.38</v>
      </c>
      <c r="DD821" t="s">
        <v>3</v>
      </c>
      <c r="DE821" t="s">
        <v>3</v>
      </c>
      <c r="DF821">
        <f>ROUND(ROUND(AE821,2)*CX821,2)</f>
        <v>0</v>
      </c>
      <c r="DG821">
        <f>ROUND(ROUND(AF821*AJ821,2)*CX821,2)</f>
        <v>1839.7</v>
      </c>
      <c r="DH821">
        <f t="shared" si="395"/>
        <v>906.38</v>
      </c>
      <c r="DI821">
        <f t="shared" si="396"/>
        <v>0</v>
      </c>
      <c r="DJ821">
        <f>DG821+DH821</f>
        <v>2746.08</v>
      </c>
      <c r="DK821">
        <v>1</v>
      </c>
      <c r="DL821" t="s">
        <v>1045</v>
      </c>
      <c r="DM821">
        <v>5</v>
      </c>
      <c r="DN821" t="s">
        <v>1038</v>
      </c>
      <c r="DO821">
        <v>1</v>
      </c>
    </row>
    <row r="822" spans="1:119" x14ac:dyDescent="0.2">
      <c r="A822">
        <f>ROW(Source!A350)</f>
        <v>350</v>
      </c>
      <c r="B822">
        <v>302024475</v>
      </c>
      <c r="C822">
        <v>302019619</v>
      </c>
      <c r="D822">
        <v>277862413</v>
      </c>
      <c r="E822">
        <v>1</v>
      </c>
      <c r="F822">
        <v>1</v>
      </c>
      <c r="G822">
        <v>1</v>
      </c>
      <c r="H822">
        <v>3</v>
      </c>
      <c r="I822" t="s">
        <v>1116</v>
      </c>
      <c r="J822" t="s">
        <v>1117</v>
      </c>
      <c r="K822" t="s">
        <v>1118</v>
      </c>
      <c r="L822">
        <v>1348</v>
      </c>
      <c r="N822">
        <v>1009</v>
      </c>
      <c r="O822" t="s">
        <v>843</v>
      </c>
      <c r="P822" t="s">
        <v>843</v>
      </c>
      <c r="Q822">
        <v>1000</v>
      </c>
      <c r="W822">
        <v>0</v>
      </c>
      <c r="X822">
        <v>-2038862519</v>
      </c>
      <c r="Y822">
        <f t="shared" ref="Y822:Y837" si="415">(AT822*ROUND(0,7))</f>
        <v>0</v>
      </c>
      <c r="AA822">
        <v>27769.599999999999</v>
      </c>
      <c r="AB822">
        <v>0</v>
      </c>
      <c r="AC822">
        <v>0</v>
      </c>
      <c r="AD822">
        <v>0</v>
      </c>
      <c r="AE822">
        <v>23335.8</v>
      </c>
      <c r="AF822">
        <v>0</v>
      </c>
      <c r="AG822">
        <v>0</v>
      </c>
      <c r="AH822">
        <v>0</v>
      </c>
      <c r="AI822">
        <v>1.19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5.0000000000000001E-3</v>
      </c>
      <c r="AU822" t="s">
        <v>14</v>
      </c>
      <c r="AV822">
        <v>0</v>
      </c>
      <c r="AW822">
        <v>2</v>
      </c>
      <c r="AX822">
        <v>302025645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116.679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ROUND(Y822*Source!I350,7)</f>
        <v>0</v>
      </c>
      <c r="CY822">
        <f t="shared" ref="CY822:CY838" si="416">AA822</f>
        <v>27769.599999999999</v>
      </c>
      <c r="CZ822">
        <f t="shared" ref="CZ822:CZ838" si="417">AE822</f>
        <v>23335.8</v>
      </c>
      <c r="DA822">
        <f t="shared" ref="DA822:DA838" si="418">AI822</f>
        <v>1.19</v>
      </c>
      <c r="DB822">
        <f t="shared" ref="DB822:DB837" si="419">ROUND((ROUND(AT822*CZ822,2)*ROUND(0,7)),6)</f>
        <v>0</v>
      </c>
      <c r="DC822">
        <f t="shared" ref="DC822:DC837" si="420">ROUND((ROUND(AT822*AG822,2)*ROUND(0,7)),6)</f>
        <v>0</v>
      </c>
      <c r="DD822" t="s">
        <v>3</v>
      </c>
      <c r="DE822" t="s">
        <v>3</v>
      </c>
      <c r="DF822">
        <f>ROUND(ROUND(AE822*AI822,2)*CX822,2)</f>
        <v>0</v>
      </c>
      <c r="DG822">
        <f t="shared" ref="DG822:DG840" si="421">ROUND(ROUND(AF822,2)*CX822,2)</f>
        <v>0</v>
      </c>
      <c r="DH822">
        <f t="shared" si="395"/>
        <v>0</v>
      </c>
      <c r="DI822">
        <f t="shared" si="396"/>
        <v>0</v>
      </c>
      <c r="DJ822">
        <f t="shared" ref="DJ822:DJ838" si="422"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ROW(Source!A350)</f>
        <v>350</v>
      </c>
      <c r="B823">
        <v>302024475</v>
      </c>
      <c r="C823">
        <v>302019619</v>
      </c>
      <c r="D823">
        <v>277862449</v>
      </c>
      <c r="E823">
        <v>1</v>
      </c>
      <c r="F823">
        <v>1</v>
      </c>
      <c r="G823">
        <v>1</v>
      </c>
      <c r="H823">
        <v>3</v>
      </c>
      <c r="I823" t="s">
        <v>1144</v>
      </c>
      <c r="J823" t="s">
        <v>1145</v>
      </c>
      <c r="K823" t="s">
        <v>1146</v>
      </c>
      <c r="L823">
        <v>1348</v>
      </c>
      <c r="N823">
        <v>1009</v>
      </c>
      <c r="O823" t="s">
        <v>843</v>
      </c>
      <c r="P823" t="s">
        <v>843</v>
      </c>
      <c r="Q823">
        <v>1000</v>
      </c>
      <c r="W823">
        <v>0</v>
      </c>
      <c r="X823">
        <v>180337744</v>
      </c>
      <c r="Y823">
        <f t="shared" si="415"/>
        <v>0</v>
      </c>
      <c r="AA823">
        <v>19145.349999999999</v>
      </c>
      <c r="AB823">
        <v>0</v>
      </c>
      <c r="AC823">
        <v>0</v>
      </c>
      <c r="AD823">
        <v>0</v>
      </c>
      <c r="AE823">
        <v>19145.349999999999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1.4999999999999999E-4</v>
      </c>
      <c r="AU823" t="s">
        <v>14</v>
      </c>
      <c r="AV823">
        <v>0</v>
      </c>
      <c r="AW823">
        <v>2</v>
      </c>
      <c r="AX823">
        <v>302025646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2.8718024999999994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ROUND(Y823*Source!I350,7)</f>
        <v>0</v>
      </c>
      <c r="CY823">
        <f t="shared" si="416"/>
        <v>19145.349999999999</v>
      </c>
      <c r="CZ823">
        <f t="shared" si="417"/>
        <v>19145.349999999999</v>
      </c>
      <c r="DA823">
        <f t="shared" si="418"/>
        <v>1</v>
      </c>
      <c r="DB823">
        <f t="shared" si="419"/>
        <v>0</v>
      </c>
      <c r="DC823">
        <f t="shared" si="420"/>
        <v>0</v>
      </c>
      <c r="DD823" t="s">
        <v>3</v>
      </c>
      <c r="DE823" t="s">
        <v>3</v>
      </c>
      <c r="DF823">
        <f>ROUND(ROUND(AE823,2)*CX823,2)</f>
        <v>0</v>
      </c>
      <c r="DG823">
        <f t="shared" si="421"/>
        <v>0</v>
      </c>
      <c r="DH823">
        <f t="shared" si="395"/>
        <v>0</v>
      </c>
      <c r="DI823">
        <f t="shared" si="396"/>
        <v>0</v>
      </c>
      <c r="DJ823">
        <f t="shared" si="422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ROW(Source!A350)</f>
        <v>350</v>
      </c>
      <c r="B824">
        <v>302024475</v>
      </c>
      <c r="C824">
        <v>302019619</v>
      </c>
      <c r="D824">
        <v>277862499</v>
      </c>
      <c r="E824">
        <v>1</v>
      </c>
      <c r="F824">
        <v>1</v>
      </c>
      <c r="G824">
        <v>1</v>
      </c>
      <c r="H824">
        <v>3</v>
      </c>
      <c r="I824" t="s">
        <v>1053</v>
      </c>
      <c r="J824" t="s">
        <v>1054</v>
      </c>
      <c r="K824" t="s">
        <v>1055</v>
      </c>
      <c r="L824">
        <v>1348</v>
      </c>
      <c r="N824">
        <v>1009</v>
      </c>
      <c r="O824" t="s">
        <v>843</v>
      </c>
      <c r="P824" t="s">
        <v>843</v>
      </c>
      <c r="Q824">
        <v>1000</v>
      </c>
      <c r="W824">
        <v>0</v>
      </c>
      <c r="X824">
        <v>1337651512</v>
      </c>
      <c r="Y824">
        <f t="shared" si="415"/>
        <v>0</v>
      </c>
      <c r="AA824">
        <v>124600.13</v>
      </c>
      <c r="AB824">
        <v>0</v>
      </c>
      <c r="AC824">
        <v>0</v>
      </c>
      <c r="AD824">
        <v>0</v>
      </c>
      <c r="AE824">
        <v>116448.72</v>
      </c>
      <c r="AF824">
        <v>0</v>
      </c>
      <c r="AG824">
        <v>0</v>
      </c>
      <c r="AH824">
        <v>0</v>
      </c>
      <c r="AI824">
        <v>1.07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1.9E-3</v>
      </c>
      <c r="AU824" t="s">
        <v>14</v>
      </c>
      <c r="AV824">
        <v>0</v>
      </c>
      <c r="AW824">
        <v>2</v>
      </c>
      <c r="AX824">
        <v>302025647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221.252568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ROUND(Y824*Source!I350,7)</f>
        <v>0</v>
      </c>
      <c r="CY824">
        <f t="shared" si="416"/>
        <v>124600.13</v>
      </c>
      <c r="CZ824">
        <f t="shared" si="417"/>
        <v>116448.72</v>
      </c>
      <c r="DA824">
        <f t="shared" si="418"/>
        <v>1.07</v>
      </c>
      <c r="DB824">
        <f t="shared" si="419"/>
        <v>0</v>
      </c>
      <c r="DC824">
        <f t="shared" si="420"/>
        <v>0</v>
      </c>
      <c r="DD824" t="s">
        <v>3</v>
      </c>
      <c r="DE824" t="s">
        <v>3</v>
      </c>
      <c r="DF824">
        <f t="shared" ref="DF824:DF837" si="423">ROUND(ROUND(AE824*AI824,2)*CX824,2)</f>
        <v>0</v>
      </c>
      <c r="DG824">
        <f t="shared" si="421"/>
        <v>0</v>
      </c>
      <c r="DH824">
        <f t="shared" si="395"/>
        <v>0</v>
      </c>
      <c r="DI824">
        <f t="shared" si="396"/>
        <v>0</v>
      </c>
      <c r="DJ824">
        <f t="shared" si="422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ROW(Source!A350)</f>
        <v>350</v>
      </c>
      <c r="B825">
        <v>302024475</v>
      </c>
      <c r="C825">
        <v>302019619</v>
      </c>
      <c r="D825">
        <v>277862733</v>
      </c>
      <c r="E825">
        <v>1</v>
      </c>
      <c r="F825">
        <v>1</v>
      </c>
      <c r="G825">
        <v>1</v>
      </c>
      <c r="H825">
        <v>3</v>
      </c>
      <c r="I825" t="s">
        <v>1119</v>
      </c>
      <c r="J825" t="s">
        <v>1120</v>
      </c>
      <c r="K825" t="s">
        <v>1121</v>
      </c>
      <c r="L825">
        <v>1346</v>
      </c>
      <c r="N825">
        <v>1009</v>
      </c>
      <c r="O825" t="s">
        <v>1059</v>
      </c>
      <c r="P825" t="s">
        <v>1059</v>
      </c>
      <c r="Q825">
        <v>1</v>
      </c>
      <c r="W825">
        <v>0</v>
      </c>
      <c r="X825">
        <v>1008260642</v>
      </c>
      <c r="Y825">
        <f t="shared" si="415"/>
        <v>0</v>
      </c>
      <c r="AA825">
        <v>318.25</v>
      </c>
      <c r="AB825">
        <v>0</v>
      </c>
      <c r="AC825">
        <v>0</v>
      </c>
      <c r="AD825">
        <v>0</v>
      </c>
      <c r="AE825">
        <v>284.14999999999998</v>
      </c>
      <c r="AF825">
        <v>0</v>
      </c>
      <c r="AG825">
        <v>0</v>
      </c>
      <c r="AH825">
        <v>0</v>
      </c>
      <c r="AI825">
        <v>1.1200000000000001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4.3E-3</v>
      </c>
      <c r="AU825" t="s">
        <v>14</v>
      </c>
      <c r="AV825">
        <v>0</v>
      </c>
      <c r="AW825">
        <v>2</v>
      </c>
      <c r="AX825">
        <v>302025648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1.2218449999999998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ROUND(Y825*Source!I350,7)</f>
        <v>0</v>
      </c>
      <c r="CY825">
        <f t="shared" si="416"/>
        <v>318.25</v>
      </c>
      <c r="CZ825">
        <f t="shared" si="417"/>
        <v>284.14999999999998</v>
      </c>
      <c r="DA825">
        <f t="shared" si="418"/>
        <v>1.1200000000000001</v>
      </c>
      <c r="DB825">
        <f t="shared" si="419"/>
        <v>0</v>
      </c>
      <c r="DC825">
        <f t="shared" si="420"/>
        <v>0</v>
      </c>
      <c r="DD825" t="s">
        <v>3</v>
      </c>
      <c r="DE825" t="s">
        <v>3</v>
      </c>
      <c r="DF825">
        <f t="shared" si="423"/>
        <v>0</v>
      </c>
      <c r="DG825">
        <f t="shared" si="421"/>
        <v>0</v>
      </c>
      <c r="DH825">
        <f t="shared" si="395"/>
        <v>0</v>
      </c>
      <c r="DI825">
        <f t="shared" si="396"/>
        <v>0</v>
      </c>
      <c r="DJ825">
        <f t="shared" si="422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ROW(Source!A350)</f>
        <v>350</v>
      </c>
      <c r="B826">
        <v>302024475</v>
      </c>
      <c r="C826">
        <v>302019619</v>
      </c>
      <c r="D826">
        <v>277862797</v>
      </c>
      <c r="E826">
        <v>1</v>
      </c>
      <c r="F826">
        <v>1</v>
      </c>
      <c r="G826">
        <v>1</v>
      </c>
      <c r="H826">
        <v>3</v>
      </c>
      <c r="I826" t="s">
        <v>1122</v>
      </c>
      <c r="J826" t="s">
        <v>1123</v>
      </c>
      <c r="K826" t="s">
        <v>1124</v>
      </c>
      <c r="L826">
        <v>1346</v>
      </c>
      <c r="N826">
        <v>1009</v>
      </c>
      <c r="O826" t="s">
        <v>1059</v>
      </c>
      <c r="P826" t="s">
        <v>1059</v>
      </c>
      <c r="Q826">
        <v>1</v>
      </c>
      <c r="W826">
        <v>0</v>
      </c>
      <c r="X826">
        <v>1325065969</v>
      </c>
      <c r="Y826">
        <f t="shared" si="415"/>
        <v>0</v>
      </c>
      <c r="AA826">
        <v>116.84</v>
      </c>
      <c r="AB826">
        <v>0</v>
      </c>
      <c r="AC826">
        <v>0</v>
      </c>
      <c r="AD826">
        <v>0</v>
      </c>
      <c r="AE826">
        <v>104.32</v>
      </c>
      <c r="AF826">
        <v>0</v>
      </c>
      <c r="AG826">
        <v>0</v>
      </c>
      <c r="AH826">
        <v>0</v>
      </c>
      <c r="AI826">
        <v>1.1200000000000001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3.5999999999999997E-2</v>
      </c>
      <c r="AU826" t="s">
        <v>14</v>
      </c>
      <c r="AV826">
        <v>0</v>
      </c>
      <c r="AW826">
        <v>2</v>
      </c>
      <c r="AX826">
        <v>302025649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3.7555199999999993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ROUND(Y826*Source!I350,7)</f>
        <v>0</v>
      </c>
      <c r="CY826">
        <f t="shared" si="416"/>
        <v>116.84</v>
      </c>
      <c r="CZ826">
        <f t="shared" si="417"/>
        <v>104.32</v>
      </c>
      <c r="DA826">
        <f t="shared" si="418"/>
        <v>1.1200000000000001</v>
      </c>
      <c r="DB826">
        <f t="shared" si="419"/>
        <v>0</v>
      </c>
      <c r="DC826">
        <f t="shared" si="420"/>
        <v>0</v>
      </c>
      <c r="DD826" t="s">
        <v>3</v>
      </c>
      <c r="DE826" t="s">
        <v>3</v>
      </c>
      <c r="DF826">
        <f t="shared" si="423"/>
        <v>0</v>
      </c>
      <c r="DG826">
        <f t="shared" si="421"/>
        <v>0</v>
      </c>
      <c r="DH826">
        <f t="shared" si="395"/>
        <v>0</v>
      </c>
      <c r="DI826">
        <f t="shared" si="396"/>
        <v>0</v>
      </c>
      <c r="DJ826">
        <f t="shared" si="422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ROW(Source!A350)</f>
        <v>350</v>
      </c>
      <c r="B827">
        <v>302024475</v>
      </c>
      <c r="C827">
        <v>302019619</v>
      </c>
      <c r="D827">
        <v>277865432</v>
      </c>
      <c r="E827">
        <v>1</v>
      </c>
      <c r="F827">
        <v>1</v>
      </c>
      <c r="G827">
        <v>1</v>
      </c>
      <c r="H827">
        <v>3</v>
      </c>
      <c r="I827" t="s">
        <v>1125</v>
      </c>
      <c r="J827" t="s">
        <v>1126</v>
      </c>
      <c r="K827" t="s">
        <v>1127</v>
      </c>
      <c r="L827">
        <v>1346</v>
      </c>
      <c r="N827">
        <v>1009</v>
      </c>
      <c r="O827" t="s">
        <v>1059</v>
      </c>
      <c r="P827" t="s">
        <v>1059</v>
      </c>
      <c r="Q827">
        <v>1</v>
      </c>
      <c r="W827">
        <v>0</v>
      </c>
      <c r="X827">
        <v>351792053</v>
      </c>
      <c r="Y827">
        <f t="shared" si="415"/>
        <v>0</v>
      </c>
      <c r="AA827">
        <v>198.36</v>
      </c>
      <c r="AB827">
        <v>0</v>
      </c>
      <c r="AC827">
        <v>0</v>
      </c>
      <c r="AD827">
        <v>0</v>
      </c>
      <c r="AE827">
        <v>206.62</v>
      </c>
      <c r="AF827">
        <v>0</v>
      </c>
      <c r="AG827">
        <v>0</v>
      </c>
      <c r="AH827">
        <v>0</v>
      </c>
      <c r="AI827">
        <v>0.96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2.0299999999999999E-2</v>
      </c>
      <c r="AU827" t="s">
        <v>14</v>
      </c>
      <c r="AV827">
        <v>0</v>
      </c>
      <c r="AW827">
        <v>2</v>
      </c>
      <c r="AX827">
        <v>302025650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4.1943859999999997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ROUND(Y827*Source!I350,7)</f>
        <v>0</v>
      </c>
      <c r="CY827">
        <f t="shared" si="416"/>
        <v>198.36</v>
      </c>
      <c r="CZ827">
        <f t="shared" si="417"/>
        <v>206.62</v>
      </c>
      <c r="DA827">
        <f t="shared" si="418"/>
        <v>0.96</v>
      </c>
      <c r="DB827">
        <f t="shared" si="419"/>
        <v>0</v>
      </c>
      <c r="DC827">
        <f t="shared" si="420"/>
        <v>0</v>
      </c>
      <c r="DD827" t="s">
        <v>3</v>
      </c>
      <c r="DE827" t="s">
        <v>3</v>
      </c>
      <c r="DF827">
        <f t="shared" si="423"/>
        <v>0</v>
      </c>
      <c r="DG827">
        <f t="shared" si="421"/>
        <v>0</v>
      </c>
      <c r="DH827">
        <f t="shared" si="395"/>
        <v>0</v>
      </c>
      <c r="DI827">
        <f t="shared" si="396"/>
        <v>0</v>
      </c>
      <c r="DJ827">
        <f t="shared" si="422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ROW(Source!A350)</f>
        <v>350</v>
      </c>
      <c r="B828">
        <v>302024475</v>
      </c>
      <c r="C828">
        <v>302019619</v>
      </c>
      <c r="D828">
        <v>277865759</v>
      </c>
      <c r="E828">
        <v>1</v>
      </c>
      <c r="F828">
        <v>1</v>
      </c>
      <c r="G828">
        <v>1</v>
      </c>
      <c r="H828">
        <v>3</v>
      </c>
      <c r="I828" t="s">
        <v>1095</v>
      </c>
      <c r="J828" t="s">
        <v>1096</v>
      </c>
      <c r="K828" t="s">
        <v>1097</v>
      </c>
      <c r="L828">
        <v>1301</v>
      </c>
      <c r="N828">
        <v>1003</v>
      </c>
      <c r="O828" t="s">
        <v>877</v>
      </c>
      <c r="P828" t="s">
        <v>877</v>
      </c>
      <c r="Q828">
        <v>1</v>
      </c>
      <c r="W828">
        <v>0</v>
      </c>
      <c r="X828">
        <v>82205366</v>
      </c>
      <c r="Y828">
        <f t="shared" si="415"/>
        <v>0</v>
      </c>
      <c r="AA828">
        <v>3.29</v>
      </c>
      <c r="AB828">
        <v>0</v>
      </c>
      <c r="AC828">
        <v>0</v>
      </c>
      <c r="AD828">
        <v>0</v>
      </c>
      <c r="AE828">
        <v>2.27</v>
      </c>
      <c r="AF828">
        <v>0</v>
      </c>
      <c r="AG828">
        <v>0</v>
      </c>
      <c r="AH828">
        <v>0</v>
      </c>
      <c r="AI828">
        <v>1.45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23.79</v>
      </c>
      <c r="AU828" t="s">
        <v>14</v>
      </c>
      <c r="AV828">
        <v>0</v>
      </c>
      <c r="AW828">
        <v>2</v>
      </c>
      <c r="AX828">
        <v>302025651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54.003299999999996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ROUND(Y828*Source!I350,7)</f>
        <v>0</v>
      </c>
      <c r="CY828">
        <f t="shared" si="416"/>
        <v>3.29</v>
      </c>
      <c r="CZ828">
        <f t="shared" si="417"/>
        <v>2.27</v>
      </c>
      <c r="DA828">
        <f t="shared" si="418"/>
        <v>1.45</v>
      </c>
      <c r="DB828">
        <f t="shared" si="419"/>
        <v>0</v>
      </c>
      <c r="DC828">
        <f t="shared" si="420"/>
        <v>0</v>
      </c>
      <c r="DD828" t="s">
        <v>3</v>
      </c>
      <c r="DE828" t="s">
        <v>3</v>
      </c>
      <c r="DF828">
        <f t="shared" si="423"/>
        <v>0</v>
      </c>
      <c r="DG828">
        <f t="shared" si="421"/>
        <v>0</v>
      </c>
      <c r="DH828">
        <f t="shared" si="395"/>
        <v>0</v>
      </c>
      <c r="DI828">
        <f t="shared" si="396"/>
        <v>0</v>
      </c>
      <c r="DJ828">
        <f t="shared" si="422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ROW(Source!A350)</f>
        <v>350</v>
      </c>
      <c r="B829">
        <v>302024475</v>
      </c>
      <c r="C829">
        <v>302019619</v>
      </c>
      <c r="D829">
        <v>277865875</v>
      </c>
      <c r="E829">
        <v>1</v>
      </c>
      <c r="F829">
        <v>1</v>
      </c>
      <c r="G829">
        <v>1</v>
      </c>
      <c r="H829">
        <v>3</v>
      </c>
      <c r="I829" t="s">
        <v>1128</v>
      </c>
      <c r="J829" t="s">
        <v>1129</v>
      </c>
      <c r="K829" t="s">
        <v>1130</v>
      </c>
      <c r="L829">
        <v>1301</v>
      </c>
      <c r="N829">
        <v>1003</v>
      </c>
      <c r="O829" t="s">
        <v>877</v>
      </c>
      <c r="P829" t="s">
        <v>877</v>
      </c>
      <c r="Q829">
        <v>1</v>
      </c>
      <c r="W829">
        <v>0</v>
      </c>
      <c r="X829">
        <v>-1606348536</v>
      </c>
      <c r="Y829">
        <f t="shared" si="415"/>
        <v>0</v>
      </c>
      <c r="AA829">
        <v>20.92</v>
      </c>
      <c r="AB829">
        <v>0</v>
      </c>
      <c r="AC829">
        <v>0</v>
      </c>
      <c r="AD829">
        <v>0</v>
      </c>
      <c r="AE829">
        <v>14.43</v>
      </c>
      <c r="AF829">
        <v>0</v>
      </c>
      <c r="AG829">
        <v>0</v>
      </c>
      <c r="AH829">
        <v>0</v>
      </c>
      <c r="AI829">
        <v>1.45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4.55</v>
      </c>
      <c r="AU829" t="s">
        <v>14</v>
      </c>
      <c r="AV829">
        <v>0</v>
      </c>
      <c r="AW829">
        <v>2</v>
      </c>
      <c r="AX829">
        <v>302025652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65.656499999999994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ROUND(Y829*Source!I350,7)</f>
        <v>0</v>
      </c>
      <c r="CY829">
        <f t="shared" si="416"/>
        <v>20.92</v>
      </c>
      <c r="CZ829">
        <f t="shared" si="417"/>
        <v>14.43</v>
      </c>
      <c r="DA829">
        <f t="shared" si="418"/>
        <v>1.45</v>
      </c>
      <c r="DB829">
        <f t="shared" si="419"/>
        <v>0</v>
      </c>
      <c r="DC829">
        <f t="shared" si="420"/>
        <v>0</v>
      </c>
      <c r="DD829" t="s">
        <v>3</v>
      </c>
      <c r="DE829" t="s">
        <v>3</v>
      </c>
      <c r="DF829">
        <f t="shared" si="423"/>
        <v>0</v>
      </c>
      <c r="DG829">
        <f t="shared" si="421"/>
        <v>0</v>
      </c>
      <c r="DH829">
        <f t="shared" si="395"/>
        <v>0</v>
      </c>
      <c r="DI829">
        <f t="shared" si="396"/>
        <v>0</v>
      </c>
      <c r="DJ829">
        <f t="shared" si="422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ROW(Source!A350)</f>
        <v>350</v>
      </c>
      <c r="B830">
        <v>302024475</v>
      </c>
      <c r="C830">
        <v>302019619</v>
      </c>
      <c r="D830">
        <v>277881757</v>
      </c>
      <c r="E830">
        <v>1</v>
      </c>
      <c r="F830">
        <v>1</v>
      </c>
      <c r="G830">
        <v>1</v>
      </c>
      <c r="H830">
        <v>3</v>
      </c>
      <c r="I830" t="s">
        <v>1076</v>
      </c>
      <c r="J830" t="s">
        <v>1077</v>
      </c>
      <c r="K830" t="s">
        <v>1078</v>
      </c>
      <c r="L830">
        <v>1348</v>
      </c>
      <c r="N830">
        <v>1009</v>
      </c>
      <c r="O830" t="s">
        <v>843</v>
      </c>
      <c r="P830" t="s">
        <v>843</v>
      </c>
      <c r="Q830">
        <v>1000</v>
      </c>
      <c r="W830">
        <v>0</v>
      </c>
      <c r="X830">
        <v>-30100679</v>
      </c>
      <c r="Y830">
        <f t="shared" si="415"/>
        <v>0</v>
      </c>
      <c r="AA830">
        <v>1071093.53</v>
      </c>
      <c r="AB830">
        <v>0</v>
      </c>
      <c r="AC830">
        <v>0</v>
      </c>
      <c r="AD830">
        <v>0</v>
      </c>
      <c r="AE830">
        <v>1050091.7</v>
      </c>
      <c r="AF830">
        <v>0</v>
      </c>
      <c r="AG830">
        <v>0</v>
      </c>
      <c r="AH830">
        <v>0</v>
      </c>
      <c r="AI830">
        <v>1.02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2.0000000000000002E-5</v>
      </c>
      <c r="AU830" t="s">
        <v>14</v>
      </c>
      <c r="AV830">
        <v>0</v>
      </c>
      <c r="AW830">
        <v>2</v>
      </c>
      <c r="AX830">
        <v>302025653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21.001834000000002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ROUND(Y830*Source!I350,7)</f>
        <v>0</v>
      </c>
      <c r="CY830">
        <f t="shared" si="416"/>
        <v>1071093.53</v>
      </c>
      <c r="CZ830">
        <f t="shared" si="417"/>
        <v>1050091.7</v>
      </c>
      <c r="DA830">
        <f t="shared" si="418"/>
        <v>1.02</v>
      </c>
      <c r="DB830">
        <f t="shared" si="419"/>
        <v>0</v>
      </c>
      <c r="DC830">
        <f t="shared" si="420"/>
        <v>0</v>
      </c>
      <c r="DD830" t="s">
        <v>3</v>
      </c>
      <c r="DE830" t="s">
        <v>3</v>
      </c>
      <c r="DF830">
        <f t="shared" si="423"/>
        <v>0</v>
      </c>
      <c r="DG830">
        <f t="shared" si="421"/>
        <v>0</v>
      </c>
      <c r="DH830">
        <f t="shared" si="395"/>
        <v>0</v>
      </c>
      <c r="DI830">
        <f t="shared" si="396"/>
        <v>0</v>
      </c>
      <c r="DJ830">
        <f t="shared" si="422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ROW(Source!A350)</f>
        <v>350</v>
      </c>
      <c r="B831">
        <v>302024475</v>
      </c>
      <c r="C831">
        <v>302019619</v>
      </c>
      <c r="D831">
        <v>277881818</v>
      </c>
      <c r="E831">
        <v>1</v>
      </c>
      <c r="F831">
        <v>1</v>
      </c>
      <c r="G831">
        <v>1</v>
      </c>
      <c r="H831">
        <v>3</v>
      </c>
      <c r="I831" t="s">
        <v>1056</v>
      </c>
      <c r="J831" t="s">
        <v>1057</v>
      </c>
      <c r="K831" t="s">
        <v>1058</v>
      </c>
      <c r="L831">
        <v>1346</v>
      </c>
      <c r="N831">
        <v>1009</v>
      </c>
      <c r="O831" t="s">
        <v>1059</v>
      </c>
      <c r="P831" t="s">
        <v>1059</v>
      </c>
      <c r="Q831">
        <v>1</v>
      </c>
      <c r="W831">
        <v>0</v>
      </c>
      <c r="X831">
        <v>1607157956</v>
      </c>
      <c r="Y831">
        <f t="shared" si="415"/>
        <v>0</v>
      </c>
      <c r="AA831">
        <v>1400.99</v>
      </c>
      <c r="AB831">
        <v>0</v>
      </c>
      <c r="AC831">
        <v>0</v>
      </c>
      <c r="AD831">
        <v>0</v>
      </c>
      <c r="AE831">
        <v>870.18</v>
      </c>
      <c r="AF831">
        <v>0</v>
      </c>
      <c r="AG831">
        <v>0</v>
      </c>
      <c r="AH831">
        <v>0</v>
      </c>
      <c r="AI831">
        <v>1.61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0.56999999999999995</v>
      </c>
      <c r="AU831" t="s">
        <v>14</v>
      </c>
      <c r="AV831">
        <v>0</v>
      </c>
      <c r="AW831">
        <v>2</v>
      </c>
      <c r="AX831">
        <v>302025654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496.00259999999992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ROUND(Y831*Source!I350,7)</f>
        <v>0</v>
      </c>
      <c r="CY831">
        <f t="shared" si="416"/>
        <v>1400.99</v>
      </c>
      <c r="CZ831">
        <f t="shared" si="417"/>
        <v>870.18</v>
      </c>
      <c r="DA831">
        <f t="shared" si="418"/>
        <v>1.61</v>
      </c>
      <c r="DB831">
        <f t="shared" si="419"/>
        <v>0</v>
      </c>
      <c r="DC831">
        <f t="shared" si="420"/>
        <v>0</v>
      </c>
      <c r="DD831" t="s">
        <v>3</v>
      </c>
      <c r="DE831" t="s">
        <v>3</v>
      </c>
      <c r="DF831">
        <f t="shared" si="423"/>
        <v>0</v>
      </c>
      <c r="DG831">
        <f t="shared" si="421"/>
        <v>0</v>
      </c>
      <c r="DH831">
        <f t="shared" si="395"/>
        <v>0</v>
      </c>
      <c r="DI831">
        <f t="shared" si="396"/>
        <v>0</v>
      </c>
      <c r="DJ831">
        <f t="shared" si="422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ROW(Source!A350)</f>
        <v>350</v>
      </c>
      <c r="B832">
        <v>302024475</v>
      </c>
      <c r="C832">
        <v>302019619</v>
      </c>
      <c r="D832">
        <v>277896315</v>
      </c>
      <c r="E832">
        <v>1</v>
      </c>
      <c r="F832">
        <v>1</v>
      </c>
      <c r="G832">
        <v>1</v>
      </c>
      <c r="H832">
        <v>3</v>
      </c>
      <c r="I832" t="s">
        <v>1147</v>
      </c>
      <c r="J832" t="s">
        <v>1148</v>
      </c>
      <c r="K832" t="s">
        <v>1149</v>
      </c>
      <c r="L832">
        <v>1348</v>
      </c>
      <c r="N832">
        <v>1009</v>
      </c>
      <c r="O832" t="s">
        <v>843</v>
      </c>
      <c r="P832" t="s">
        <v>843</v>
      </c>
      <c r="Q832">
        <v>1000</v>
      </c>
      <c r="W832">
        <v>0</v>
      </c>
      <c r="X832">
        <v>-1262208440</v>
      </c>
      <c r="Y832">
        <f t="shared" si="415"/>
        <v>0</v>
      </c>
      <c r="AA832">
        <v>81621.399999999994</v>
      </c>
      <c r="AB832">
        <v>0</v>
      </c>
      <c r="AC832">
        <v>0</v>
      </c>
      <c r="AD832">
        <v>0</v>
      </c>
      <c r="AE832">
        <v>80020.98</v>
      </c>
      <c r="AF832">
        <v>0</v>
      </c>
      <c r="AG832">
        <v>0</v>
      </c>
      <c r="AH832">
        <v>0</v>
      </c>
      <c r="AI832">
        <v>1.02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2.0000000000000002E-5</v>
      </c>
      <c r="AU832" t="s">
        <v>14</v>
      </c>
      <c r="AV832">
        <v>0</v>
      </c>
      <c r="AW832">
        <v>2</v>
      </c>
      <c r="AX832">
        <v>302025655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1.6004195999999999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ROUND(Y832*Source!I350,7)</f>
        <v>0</v>
      </c>
      <c r="CY832">
        <f t="shared" si="416"/>
        <v>81621.399999999994</v>
      </c>
      <c r="CZ832">
        <f t="shared" si="417"/>
        <v>80020.98</v>
      </c>
      <c r="DA832">
        <f t="shared" si="418"/>
        <v>1.02</v>
      </c>
      <c r="DB832">
        <f t="shared" si="419"/>
        <v>0</v>
      </c>
      <c r="DC832">
        <f t="shared" si="420"/>
        <v>0</v>
      </c>
      <c r="DD832" t="s">
        <v>3</v>
      </c>
      <c r="DE832" t="s">
        <v>3</v>
      </c>
      <c r="DF832">
        <f t="shared" si="423"/>
        <v>0</v>
      </c>
      <c r="DG832">
        <f t="shared" si="421"/>
        <v>0</v>
      </c>
      <c r="DH832">
        <f t="shared" si="395"/>
        <v>0</v>
      </c>
      <c r="DI832">
        <f t="shared" si="396"/>
        <v>0</v>
      </c>
      <c r="DJ832">
        <f t="shared" si="422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ROW(Source!A350)</f>
        <v>350</v>
      </c>
      <c r="B833">
        <v>302024475</v>
      </c>
      <c r="C833">
        <v>302019619</v>
      </c>
      <c r="D833">
        <v>277907649</v>
      </c>
      <c r="E833">
        <v>1</v>
      </c>
      <c r="F833">
        <v>1</v>
      </c>
      <c r="G833">
        <v>1</v>
      </c>
      <c r="H833">
        <v>3</v>
      </c>
      <c r="I833" t="s">
        <v>1131</v>
      </c>
      <c r="J833" t="s">
        <v>1132</v>
      </c>
      <c r="K833" t="s">
        <v>1133</v>
      </c>
      <c r="L833">
        <v>1346</v>
      </c>
      <c r="N833">
        <v>1009</v>
      </c>
      <c r="O833" t="s">
        <v>1059</v>
      </c>
      <c r="P833" t="s">
        <v>1059</v>
      </c>
      <c r="Q833">
        <v>1</v>
      </c>
      <c r="W833">
        <v>0</v>
      </c>
      <c r="X833">
        <v>195053230</v>
      </c>
      <c r="Y833">
        <f t="shared" si="415"/>
        <v>0</v>
      </c>
      <c r="AA833">
        <v>1798.07</v>
      </c>
      <c r="AB833">
        <v>0</v>
      </c>
      <c r="AC833">
        <v>0</v>
      </c>
      <c r="AD833">
        <v>0</v>
      </c>
      <c r="AE833">
        <v>1912.84</v>
      </c>
      <c r="AF833">
        <v>0</v>
      </c>
      <c r="AG833">
        <v>0</v>
      </c>
      <c r="AH833">
        <v>0</v>
      </c>
      <c r="AI833">
        <v>0.94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5.0000000000000001E-3</v>
      </c>
      <c r="AU833" t="s">
        <v>14</v>
      </c>
      <c r="AV833">
        <v>0</v>
      </c>
      <c r="AW833">
        <v>2</v>
      </c>
      <c r="AX833">
        <v>302025656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9.5641999999999996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ROUND(Y833*Source!I350,7)</f>
        <v>0</v>
      </c>
      <c r="CY833">
        <f t="shared" si="416"/>
        <v>1798.07</v>
      </c>
      <c r="CZ833">
        <f t="shared" si="417"/>
        <v>1912.84</v>
      </c>
      <c r="DA833">
        <f t="shared" si="418"/>
        <v>0.94</v>
      </c>
      <c r="DB833">
        <f t="shared" si="419"/>
        <v>0</v>
      </c>
      <c r="DC833">
        <f t="shared" si="420"/>
        <v>0</v>
      </c>
      <c r="DD833" t="s">
        <v>3</v>
      </c>
      <c r="DE833" t="s">
        <v>3</v>
      </c>
      <c r="DF833">
        <f t="shared" si="423"/>
        <v>0</v>
      </c>
      <c r="DG833">
        <f t="shared" si="421"/>
        <v>0</v>
      </c>
      <c r="DH833">
        <f t="shared" ref="DH833:DH896" si="424">ROUND(ROUND(AG833,2)*CX833,2)</f>
        <v>0</v>
      </c>
      <c r="DI833">
        <f t="shared" ref="DI833:DI896" si="425">ROUND(ROUND(AH833,2)*CX833,2)</f>
        <v>0</v>
      </c>
      <c r="DJ833">
        <f t="shared" si="422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ROW(Source!A350)</f>
        <v>350</v>
      </c>
      <c r="B834">
        <v>302024475</v>
      </c>
      <c r="C834">
        <v>302019619</v>
      </c>
      <c r="D834">
        <v>277910375</v>
      </c>
      <c r="E834">
        <v>1</v>
      </c>
      <c r="F834">
        <v>1</v>
      </c>
      <c r="G834">
        <v>1</v>
      </c>
      <c r="H834">
        <v>3</v>
      </c>
      <c r="I834" t="s">
        <v>1165</v>
      </c>
      <c r="J834" t="s">
        <v>1166</v>
      </c>
      <c r="K834" t="s">
        <v>1167</v>
      </c>
      <c r="L834">
        <v>1371</v>
      </c>
      <c r="N834">
        <v>1013</v>
      </c>
      <c r="O834" t="s">
        <v>200</v>
      </c>
      <c r="P834" t="s">
        <v>200</v>
      </c>
      <c r="Q834">
        <v>1</v>
      </c>
      <c r="W834">
        <v>0</v>
      </c>
      <c r="X834">
        <v>937915469</v>
      </c>
      <c r="Y834">
        <f t="shared" si="415"/>
        <v>0</v>
      </c>
      <c r="AA834">
        <v>28.25</v>
      </c>
      <c r="AB834">
        <v>0</v>
      </c>
      <c r="AC834">
        <v>0</v>
      </c>
      <c r="AD834">
        <v>0</v>
      </c>
      <c r="AE834">
        <v>30.05</v>
      </c>
      <c r="AF834">
        <v>0</v>
      </c>
      <c r="AG834">
        <v>0</v>
      </c>
      <c r="AH834">
        <v>0</v>
      </c>
      <c r="AI834">
        <v>0.94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4</v>
      </c>
      <c r="AU834" t="s">
        <v>14</v>
      </c>
      <c r="AV834">
        <v>0</v>
      </c>
      <c r="AW834">
        <v>2</v>
      </c>
      <c r="AX834">
        <v>302025657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120.2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ROUND(Y834*Source!I350,7)</f>
        <v>0</v>
      </c>
      <c r="CY834">
        <f t="shared" si="416"/>
        <v>28.25</v>
      </c>
      <c r="CZ834">
        <f t="shared" si="417"/>
        <v>30.05</v>
      </c>
      <c r="DA834">
        <f t="shared" si="418"/>
        <v>0.94</v>
      </c>
      <c r="DB834">
        <f t="shared" si="419"/>
        <v>0</v>
      </c>
      <c r="DC834">
        <f t="shared" si="420"/>
        <v>0</v>
      </c>
      <c r="DD834" t="s">
        <v>3</v>
      </c>
      <c r="DE834" t="s">
        <v>3</v>
      </c>
      <c r="DF834">
        <f t="shared" si="423"/>
        <v>0</v>
      </c>
      <c r="DG834">
        <f t="shared" si="421"/>
        <v>0</v>
      </c>
      <c r="DH834">
        <f t="shared" si="424"/>
        <v>0</v>
      </c>
      <c r="DI834">
        <f t="shared" si="425"/>
        <v>0</v>
      </c>
      <c r="DJ834">
        <f t="shared" si="422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ROW(Source!A350)</f>
        <v>350</v>
      </c>
      <c r="B835">
        <v>302024475</v>
      </c>
      <c r="C835">
        <v>302019619</v>
      </c>
      <c r="D835">
        <v>277910572</v>
      </c>
      <c r="E835">
        <v>1</v>
      </c>
      <c r="F835">
        <v>1</v>
      </c>
      <c r="G835">
        <v>1</v>
      </c>
      <c r="H835">
        <v>3</v>
      </c>
      <c r="I835" t="s">
        <v>1134</v>
      </c>
      <c r="J835" t="s">
        <v>1135</v>
      </c>
      <c r="K835" t="s">
        <v>1136</v>
      </c>
      <c r="L835">
        <v>1371</v>
      </c>
      <c r="N835">
        <v>1013</v>
      </c>
      <c r="O835" t="s">
        <v>200</v>
      </c>
      <c r="P835" t="s">
        <v>200</v>
      </c>
      <c r="Q835">
        <v>1</v>
      </c>
      <c r="W835">
        <v>0</v>
      </c>
      <c r="X835">
        <v>2049129347</v>
      </c>
      <c r="Y835">
        <f t="shared" si="415"/>
        <v>0</v>
      </c>
      <c r="AA835">
        <v>529.66999999999996</v>
      </c>
      <c r="AB835">
        <v>0</v>
      </c>
      <c r="AC835">
        <v>0</v>
      </c>
      <c r="AD835">
        <v>0</v>
      </c>
      <c r="AE835">
        <v>417.06</v>
      </c>
      <c r="AF835">
        <v>0</v>
      </c>
      <c r="AG835">
        <v>0</v>
      </c>
      <c r="AH835">
        <v>0</v>
      </c>
      <c r="AI835">
        <v>1.27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</v>
      </c>
      <c r="AU835" t="s">
        <v>14</v>
      </c>
      <c r="AV835">
        <v>0</v>
      </c>
      <c r="AW835">
        <v>2</v>
      </c>
      <c r="AX835">
        <v>302025658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417.06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ROUND(Y835*Source!I350,7)</f>
        <v>0</v>
      </c>
      <c r="CY835">
        <f t="shared" si="416"/>
        <v>529.66999999999996</v>
      </c>
      <c r="CZ835">
        <f t="shared" si="417"/>
        <v>417.06</v>
      </c>
      <c r="DA835">
        <f t="shared" si="418"/>
        <v>1.27</v>
      </c>
      <c r="DB835">
        <f t="shared" si="419"/>
        <v>0</v>
      </c>
      <c r="DC835">
        <f t="shared" si="420"/>
        <v>0</v>
      </c>
      <c r="DD835" t="s">
        <v>3</v>
      </c>
      <c r="DE835" t="s">
        <v>3</v>
      </c>
      <c r="DF835">
        <f t="shared" si="423"/>
        <v>0</v>
      </c>
      <c r="DG835">
        <f t="shared" si="421"/>
        <v>0</v>
      </c>
      <c r="DH835">
        <f t="shared" si="424"/>
        <v>0</v>
      </c>
      <c r="DI835">
        <f t="shared" si="425"/>
        <v>0</v>
      </c>
      <c r="DJ835">
        <f t="shared" si="422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ROW(Source!A350)</f>
        <v>350</v>
      </c>
      <c r="B836">
        <v>302024475</v>
      </c>
      <c r="C836">
        <v>302019619</v>
      </c>
      <c r="D836">
        <v>277922793</v>
      </c>
      <c r="E836">
        <v>1</v>
      </c>
      <c r="F836">
        <v>1</v>
      </c>
      <c r="G836">
        <v>1</v>
      </c>
      <c r="H836">
        <v>3</v>
      </c>
      <c r="I836" t="s">
        <v>1137</v>
      </c>
      <c r="J836" t="s">
        <v>1138</v>
      </c>
      <c r="K836" t="s">
        <v>1139</v>
      </c>
      <c r="L836">
        <v>1425</v>
      </c>
      <c r="N836">
        <v>1013</v>
      </c>
      <c r="O836" t="s">
        <v>1086</v>
      </c>
      <c r="P836" t="s">
        <v>1086</v>
      </c>
      <c r="Q836">
        <v>1</v>
      </c>
      <c r="W836">
        <v>0</v>
      </c>
      <c r="X836">
        <v>1394025239</v>
      </c>
      <c r="Y836">
        <f t="shared" si="415"/>
        <v>0</v>
      </c>
      <c r="AA836">
        <v>60.02</v>
      </c>
      <c r="AB836">
        <v>0</v>
      </c>
      <c r="AC836">
        <v>0</v>
      </c>
      <c r="AD836">
        <v>0</v>
      </c>
      <c r="AE836">
        <v>47.26</v>
      </c>
      <c r="AF836">
        <v>0</v>
      </c>
      <c r="AG836">
        <v>0</v>
      </c>
      <c r="AH836">
        <v>0</v>
      </c>
      <c r="AI836">
        <v>1.27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0.25</v>
      </c>
      <c r="AU836" t="s">
        <v>14</v>
      </c>
      <c r="AV836">
        <v>0</v>
      </c>
      <c r="AW836">
        <v>2</v>
      </c>
      <c r="AX836">
        <v>302025659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11.815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ROUND(Y836*Source!I350,7)</f>
        <v>0</v>
      </c>
      <c r="CY836">
        <f t="shared" si="416"/>
        <v>60.02</v>
      </c>
      <c r="CZ836">
        <f t="shared" si="417"/>
        <v>47.26</v>
      </c>
      <c r="DA836">
        <f t="shared" si="418"/>
        <v>1.27</v>
      </c>
      <c r="DB836">
        <f t="shared" si="419"/>
        <v>0</v>
      </c>
      <c r="DC836">
        <f t="shared" si="420"/>
        <v>0</v>
      </c>
      <c r="DD836" t="s">
        <v>3</v>
      </c>
      <c r="DE836" t="s">
        <v>3</v>
      </c>
      <c r="DF836">
        <f t="shared" si="423"/>
        <v>0</v>
      </c>
      <c r="DG836">
        <f t="shared" si="421"/>
        <v>0</v>
      </c>
      <c r="DH836">
        <f t="shared" si="424"/>
        <v>0</v>
      </c>
      <c r="DI836">
        <f t="shared" si="425"/>
        <v>0</v>
      </c>
      <c r="DJ836">
        <f t="shared" si="422"/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ROW(Source!A350)</f>
        <v>350</v>
      </c>
      <c r="B837">
        <v>302024475</v>
      </c>
      <c r="C837">
        <v>302019619</v>
      </c>
      <c r="D837">
        <v>277922809</v>
      </c>
      <c r="E837">
        <v>1</v>
      </c>
      <c r="F837">
        <v>1</v>
      </c>
      <c r="G837">
        <v>1</v>
      </c>
      <c r="H837">
        <v>3</v>
      </c>
      <c r="I837" t="s">
        <v>1140</v>
      </c>
      <c r="J837" t="s">
        <v>1141</v>
      </c>
      <c r="K837" t="s">
        <v>1142</v>
      </c>
      <c r="L837">
        <v>1407</v>
      </c>
      <c r="N837">
        <v>1013</v>
      </c>
      <c r="O837" t="s">
        <v>1143</v>
      </c>
      <c r="P837" t="s">
        <v>1143</v>
      </c>
      <c r="Q837">
        <v>1</v>
      </c>
      <c r="W837">
        <v>0</v>
      </c>
      <c r="X837">
        <v>-317919792</v>
      </c>
      <c r="Y837">
        <f t="shared" si="415"/>
        <v>0</v>
      </c>
      <c r="AA837">
        <v>6597.27</v>
      </c>
      <c r="AB837">
        <v>0</v>
      </c>
      <c r="AC837">
        <v>0</v>
      </c>
      <c r="AD837">
        <v>0</v>
      </c>
      <c r="AE837">
        <v>6052.54</v>
      </c>
      <c r="AF837">
        <v>0</v>
      </c>
      <c r="AG837">
        <v>0</v>
      </c>
      <c r="AH837">
        <v>0</v>
      </c>
      <c r="AI837">
        <v>1.0900000000000001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1.2999999999999999E-2</v>
      </c>
      <c r="AU837" t="s">
        <v>14</v>
      </c>
      <c r="AV837">
        <v>0</v>
      </c>
      <c r="AW837">
        <v>2</v>
      </c>
      <c r="AX837">
        <v>302025660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78.683019999999999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ROUND(Y837*Source!I350,7)</f>
        <v>0</v>
      </c>
      <c r="CY837">
        <f t="shared" si="416"/>
        <v>6597.27</v>
      </c>
      <c r="CZ837">
        <f t="shared" si="417"/>
        <v>6052.54</v>
      </c>
      <c r="DA837">
        <f t="shared" si="418"/>
        <v>1.0900000000000001</v>
      </c>
      <c r="DB837">
        <f t="shared" si="419"/>
        <v>0</v>
      </c>
      <c r="DC837">
        <f t="shared" si="420"/>
        <v>0</v>
      </c>
      <c r="DD837" t="s">
        <v>3</v>
      </c>
      <c r="DE837" t="s">
        <v>3</v>
      </c>
      <c r="DF837">
        <f t="shared" si="423"/>
        <v>0</v>
      </c>
      <c r="DG837">
        <f t="shared" si="421"/>
        <v>0</v>
      </c>
      <c r="DH837">
        <f t="shared" si="424"/>
        <v>0</v>
      </c>
      <c r="DI837">
        <f t="shared" si="425"/>
        <v>0</v>
      </c>
      <c r="DJ837">
        <f t="shared" si="422"/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ROW(Source!A350)</f>
        <v>350</v>
      </c>
      <c r="B838">
        <v>302024475</v>
      </c>
      <c r="C838">
        <v>302019619</v>
      </c>
      <c r="D838">
        <v>277566433</v>
      </c>
      <c r="E838">
        <v>109</v>
      </c>
      <c r="F838">
        <v>1</v>
      </c>
      <c r="G838">
        <v>1</v>
      </c>
      <c r="H838">
        <v>3</v>
      </c>
      <c r="I838" t="s">
        <v>1046</v>
      </c>
      <c r="J838" t="s">
        <v>3</v>
      </c>
      <c r="K838" t="s">
        <v>1047</v>
      </c>
      <c r="L838">
        <v>3277935</v>
      </c>
      <c r="N838">
        <v>1013</v>
      </c>
      <c r="O838" t="s">
        <v>1048</v>
      </c>
      <c r="P838" t="s">
        <v>1048</v>
      </c>
      <c r="Q838">
        <v>1</v>
      </c>
      <c r="W838">
        <v>0</v>
      </c>
      <c r="X838">
        <v>274903907</v>
      </c>
      <c r="Y838">
        <f>AT838</f>
        <v>2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0</v>
      </c>
      <c r="AQ838">
        <v>1</v>
      </c>
      <c r="AR838">
        <v>0</v>
      </c>
      <c r="AS838" t="s">
        <v>3</v>
      </c>
      <c r="AT838">
        <v>2</v>
      </c>
      <c r="AU838" t="s">
        <v>3</v>
      </c>
      <c r="AV838">
        <v>0</v>
      </c>
      <c r="AW838">
        <v>2</v>
      </c>
      <c r="AX838">
        <v>302025661</v>
      </c>
      <c r="AY838">
        <v>1</v>
      </c>
      <c r="AZ838">
        <v>2048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ROUND(Y838*Source!I350,7)</f>
        <v>2</v>
      </c>
      <c r="CY838">
        <f t="shared" si="416"/>
        <v>0</v>
      </c>
      <c r="CZ838">
        <f t="shared" si="417"/>
        <v>0</v>
      </c>
      <c r="DA838">
        <f t="shared" si="418"/>
        <v>1</v>
      </c>
      <c r="DB838">
        <f>ROUND(ROUND(AT838*CZ838,2),6)</f>
        <v>0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421"/>
        <v>0</v>
      </c>
      <c r="DH838">
        <f t="shared" si="424"/>
        <v>0</v>
      </c>
      <c r="DI838">
        <f t="shared" si="425"/>
        <v>0</v>
      </c>
      <c r="DJ838">
        <f t="shared" si="422"/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ROW(Source!A351)</f>
        <v>351</v>
      </c>
      <c r="B839">
        <v>302024475</v>
      </c>
      <c r="C839">
        <v>302019660</v>
      </c>
      <c r="D839">
        <v>277560321</v>
      </c>
      <c r="E839">
        <v>109</v>
      </c>
      <c r="F839">
        <v>1</v>
      </c>
      <c r="G839">
        <v>1</v>
      </c>
      <c r="H839">
        <v>1</v>
      </c>
      <c r="I839" t="s">
        <v>1168</v>
      </c>
      <c r="J839" t="s">
        <v>3</v>
      </c>
      <c r="K839" t="s">
        <v>1169</v>
      </c>
      <c r="L839">
        <v>1191</v>
      </c>
      <c r="N839">
        <v>1013</v>
      </c>
      <c r="O839" t="s">
        <v>1038</v>
      </c>
      <c r="P839" t="s">
        <v>1038</v>
      </c>
      <c r="Q839">
        <v>1</v>
      </c>
      <c r="W839">
        <v>0</v>
      </c>
      <c r="X839">
        <v>1318719038</v>
      </c>
      <c r="Y839">
        <f>(AT839*ROUND(0.3,7))</f>
        <v>4.8</v>
      </c>
      <c r="AA839">
        <v>0</v>
      </c>
      <c r="AB839">
        <v>0</v>
      </c>
      <c r="AC839">
        <v>0</v>
      </c>
      <c r="AD839">
        <v>513.65</v>
      </c>
      <c r="AE839">
        <v>0</v>
      </c>
      <c r="AF839">
        <v>0</v>
      </c>
      <c r="AG839">
        <v>0</v>
      </c>
      <c r="AH839">
        <v>513.65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16</v>
      </c>
      <c r="AU839" t="s">
        <v>147</v>
      </c>
      <c r="AV839">
        <v>1</v>
      </c>
      <c r="AW839">
        <v>2</v>
      </c>
      <c r="AX839">
        <v>302025662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8218.4</v>
      </c>
      <c r="BN839">
        <v>16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2465.52</v>
      </c>
      <c r="BU839">
        <v>4.8</v>
      </c>
      <c r="BV839">
        <v>0</v>
      </c>
      <c r="BW839">
        <v>1</v>
      </c>
      <c r="CU839">
        <f>ROUND(AT839*Source!I351*AH839*AL839,2)</f>
        <v>8218.4</v>
      </c>
      <c r="CV839">
        <f>ROUND(Y839*Source!I351,7)</f>
        <v>4.8</v>
      </c>
      <c r="CW839">
        <v>0</v>
      </c>
      <c r="CX839">
        <f>ROUND(Y839*Source!I351,7)</f>
        <v>4.8</v>
      </c>
      <c r="CY839">
        <f>AD839</f>
        <v>513.65</v>
      </c>
      <c r="CZ839">
        <f>AH839</f>
        <v>513.65</v>
      </c>
      <c r="DA839">
        <f>AL839</f>
        <v>1</v>
      </c>
      <c r="DB839">
        <f>ROUND((ROUND(AT839*CZ839,2)*ROUND(0.3,7)),6)</f>
        <v>2465.52</v>
      </c>
      <c r="DC839">
        <f>ROUND((ROUND(AT839*AG839,2)*ROUND(0.3,7)),6)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421"/>
        <v>0</v>
      </c>
      <c r="DH839">
        <f t="shared" si="424"/>
        <v>0</v>
      </c>
      <c r="DI839">
        <f t="shared" si="425"/>
        <v>2465.52</v>
      </c>
      <c r="DJ839">
        <f>DI839</f>
        <v>2465.52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ROW(Source!A351)</f>
        <v>351</v>
      </c>
      <c r="B840">
        <v>302024475</v>
      </c>
      <c r="C840">
        <v>302019660</v>
      </c>
      <c r="D840">
        <v>277560491</v>
      </c>
      <c r="E840">
        <v>109</v>
      </c>
      <c r="F840">
        <v>1</v>
      </c>
      <c r="G840">
        <v>1</v>
      </c>
      <c r="H840">
        <v>1</v>
      </c>
      <c r="I840" t="s">
        <v>1039</v>
      </c>
      <c r="J840" t="s">
        <v>3</v>
      </c>
      <c r="K840" t="s">
        <v>1040</v>
      </c>
      <c r="L840">
        <v>1191</v>
      </c>
      <c r="N840">
        <v>1013</v>
      </c>
      <c r="O840" t="s">
        <v>1038</v>
      </c>
      <c r="P840" t="s">
        <v>1038</v>
      </c>
      <c r="Q840">
        <v>1</v>
      </c>
      <c r="W840">
        <v>0</v>
      </c>
      <c r="X840">
        <v>-1417349443</v>
      </c>
      <c r="Y840">
        <f>(AT840*ROUND(0.3,7))</f>
        <v>0.58499999999999996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1.95</v>
      </c>
      <c r="AU840" t="s">
        <v>147</v>
      </c>
      <c r="AV840">
        <v>2</v>
      </c>
      <c r="AW840">
        <v>2</v>
      </c>
      <c r="AX840">
        <v>302025663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ROUND(Y840*Source!I351,7)</f>
        <v>0.58499999999999996</v>
      </c>
      <c r="CY840">
        <f>AD840</f>
        <v>0</v>
      </c>
      <c r="CZ840">
        <f>AH840</f>
        <v>0</v>
      </c>
      <c r="DA840">
        <f>AL840</f>
        <v>1</v>
      </c>
      <c r="DB840">
        <f>ROUND((ROUND(AT840*CZ840,2)*ROUND(0.3,7)),6)</f>
        <v>0</v>
      </c>
      <c r="DC840">
        <f>ROUND((ROUND(AT840*AG840,2)*ROUND(0.3,7)),6)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421"/>
        <v>0</v>
      </c>
      <c r="DH840">
        <f t="shared" si="424"/>
        <v>0</v>
      </c>
      <c r="DI840">
        <f t="shared" si="425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ROW(Source!A351)</f>
        <v>351</v>
      </c>
      <c r="B841">
        <v>302024475</v>
      </c>
      <c r="C841">
        <v>302019660</v>
      </c>
      <c r="D841">
        <v>277945608</v>
      </c>
      <c r="E841">
        <v>1</v>
      </c>
      <c r="F841">
        <v>1</v>
      </c>
      <c r="G841">
        <v>1</v>
      </c>
      <c r="H841">
        <v>2</v>
      </c>
      <c r="I841" t="s">
        <v>1060</v>
      </c>
      <c r="J841" t="s">
        <v>1061</v>
      </c>
      <c r="K841" t="s">
        <v>1062</v>
      </c>
      <c r="L841">
        <v>1368</v>
      </c>
      <c r="N841">
        <v>1011</v>
      </c>
      <c r="O841" t="s">
        <v>1044</v>
      </c>
      <c r="P841" t="s">
        <v>1044</v>
      </c>
      <c r="Q841">
        <v>1</v>
      </c>
      <c r="W841">
        <v>0</v>
      </c>
      <c r="X841">
        <v>-582323202</v>
      </c>
      <c r="Y841">
        <f>(AT841*ROUND(0.3,7))</f>
        <v>0.58499999999999996</v>
      </c>
      <c r="AA841">
        <v>0</v>
      </c>
      <c r="AB841">
        <v>1114.97</v>
      </c>
      <c r="AC841">
        <v>549.32000000000005</v>
      </c>
      <c r="AD841">
        <v>0</v>
      </c>
      <c r="AE841">
        <v>0</v>
      </c>
      <c r="AF841">
        <v>995.51</v>
      </c>
      <c r="AG841">
        <v>549.32000000000005</v>
      </c>
      <c r="AH841">
        <v>0</v>
      </c>
      <c r="AI841">
        <v>1</v>
      </c>
      <c r="AJ841">
        <v>1.1200000000000001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1.95</v>
      </c>
      <c r="AU841" t="s">
        <v>147</v>
      </c>
      <c r="AV841">
        <v>1</v>
      </c>
      <c r="AW841">
        <v>2</v>
      </c>
      <c r="AX841">
        <v>302025664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1941.2445</v>
      </c>
      <c r="BL841">
        <v>1071.174</v>
      </c>
      <c r="BM841">
        <v>0</v>
      </c>
      <c r="BN841">
        <v>0</v>
      </c>
      <c r="BO841">
        <v>1.95</v>
      </c>
      <c r="BP841">
        <v>1</v>
      </c>
      <c r="BQ841">
        <v>0</v>
      </c>
      <c r="BR841">
        <v>582.37334999999996</v>
      </c>
      <c r="BS841">
        <v>321.35219999999998</v>
      </c>
      <c r="BT841">
        <v>0</v>
      </c>
      <c r="BU841">
        <v>0</v>
      </c>
      <c r="BV841">
        <v>0.58499999999999996</v>
      </c>
      <c r="BW841">
        <v>1</v>
      </c>
      <c r="CV841">
        <v>0</v>
      </c>
      <c r="CW841">
        <f>ROUND(Y841*Source!I351*DO841,7)</f>
        <v>0.58499999999999996</v>
      </c>
      <c r="CX841">
        <f>ROUND(Y841*Source!I351,7)</f>
        <v>0.58499999999999996</v>
      </c>
      <c r="CY841">
        <f>AB841</f>
        <v>1114.97</v>
      </c>
      <c r="CZ841">
        <f>AF841</f>
        <v>995.51</v>
      </c>
      <c r="DA841">
        <f>AJ841</f>
        <v>1.1200000000000001</v>
      </c>
      <c r="DB841">
        <f>ROUND((ROUND(AT841*CZ841,2)*ROUND(0.3,7)),6)</f>
        <v>582.37199999999996</v>
      </c>
      <c r="DC841">
        <f>ROUND((ROUND(AT841*AG841,2)*ROUND(0.3,7)),6)</f>
        <v>321.351</v>
      </c>
      <c r="DD841" t="s">
        <v>3</v>
      </c>
      <c r="DE841" t="s">
        <v>3</v>
      </c>
      <c r="DF841">
        <f>ROUND(ROUND(AE841,2)*CX841,2)</f>
        <v>0</v>
      </c>
      <c r="DG841">
        <f>ROUND(ROUND(AF841*AJ841,2)*CX841,2)</f>
        <v>652.26</v>
      </c>
      <c r="DH841">
        <f t="shared" si="424"/>
        <v>321.35000000000002</v>
      </c>
      <c r="DI841">
        <f t="shared" si="425"/>
        <v>0</v>
      </c>
      <c r="DJ841">
        <f>DG841+DH841</f>
        <v>973.61</v>
      </c>
      <c r="DK841">
        <v>1</v>
      </c>
      <c r="DL841" t="s">
        <v>1045</v>
      </c>
      <c r="DM841">
        <v>5</v>
      </c>
      <c r="DN841" t="s">
        <v>1038</v>
      </c>
      <c r="DO841">
        <v>1</v>
      </c>
    </row>
    <row r="842" spans="1:119" x14ac:dyDescent="0.2">
      <c r="A842">
        <f>ROW(Source!A351)</f>
        <v>351</v>
      </c>
      <c r="B842">
        <v>302024475</v>
      </c>
      <c r="C842">
        <v>302019660</v>
      </c>
      <c r="D842">
        <v>277862413</v>
      </c>
      <c r="E842">
        <v>1</v>
      </c>
      <c r="F842">
        <v>1</v>
      </c>
      <c r="G842">
        <v>1</v>
      </c>
      <c r="H842">
        <v>3</v>
      </c>
      <c r="I842" t="s">
        <v>1116</v>
      </c>
      <c r="J842" t="s">
        <v>1117</v>
      </c>
      <c r="K842" t="s">
        <v>1118</v>
      </c>
      <c r="L842">
        <v>1348</v>
      </c>
      <c r="N842">
        <v>1009</v>
      </c>
      <c r="O842" t="s">
        <v>843</v>
      </c>
      <c r="P842" t="s">
        <v>843</v>
      </c>
      <c r="Q842">
        <v>1000</v>
      </c>
      <c r="W842">
        <v>0</v>
      </c>
      <c r="X842">
        <v>-2038862519</v>
      </c>
      <c r="Y842">
        <f t="shared" ref="Y842:Y857" si="426">(AT842*ROUND(0,7))</f>
        <v>0</v>
      </c>
      <c r="AA842">
        <v>27769.599999999999</v>
      </c>
      <c r="AB842">
        <v>0</v>
      </c>
      <c r="AC842">
        <v>0</v>
      </c>
      <c r="AD842">
        <v>0</v>
      </c>
      <c r="AE842">
        <v>23335.8</v>
      </c>
      <c r="AF842">
        <v>0</v>
      </c>
      <c r="AG842">
        <v>0</v>
      </c>
      <c r="AH842">
        <v>0</v>
      </c>
      <c r="AI842">
        <v>1.19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5.0000000000000001E-3</v>
      </c>
      <c r="AU842" t="s">
        <v>14</v>
      </c>
      <c r="AV842">
        <v>0</v>
      </c>
      <c r="AW842">
        <v>2</v>
      </c>
      <c r="AX842">
        <v>302025665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116.679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ROUND(Y842*Source!I351,7)</f>
        <v>0</v>
      </c>
      <c r="CY842">
        <f t="shared" ref="CY842:CY858" si="427">AA842</f>
        <v>27769.599999999999</v>
      </c>
      <c r="CZ842">
        <f t="shared" ref="CZ842:CZ858" si="428">AE842</f>
        <v>23335.8</v>
      </c>
      <c r="DA842">
        <f t="shared" ref="DA842:DA858" si="429">AI842</f>
        <v>1.19</v>
      </c>
      <c r="DB842">
        <f t="shared" ref="DB842:DB857" si="430">ROUND((ROUND(AT842*CZ842,2)*ROUND(0,7)),6)</f>
        <v>0</v>
      </c>
      <c r="DC842">
        <f t="shared" ref="DC842:DC857" si="431">ROUND((ROUND(AT842*AG842,2)*ROUND(0,7)),6)</f>
        <v>0</v>
      </c>
      <c r="DD842" t="s">
        <v>3</v>
      </c>
      <c r="DE842" t="s">
        <v>3</v>
      </c>
      <c r="DF842">
        <f>ROUND(ROUND(AE842*AI842,2)*CX842,2)</f>
        <v>0</v>
      </c>
      <c r="DG842">
        <f t="shared" ref="DG842:DG860" si="432">ROUND(ROUND(AF842,2)*CX842,2)</f>
        <v>0</v>
      </c>
      <c r="DH842">
        <f t="shared" si="424"/>
        <v>0</v>
      </c>
      <c r="DI842">
        <f t="shared" si="425"/>
        <v>0</v>
      </c>
      <c r="DJ842">
        <f t="shared" ref="DJ842:DJ858" si="433">DF842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ROW(Source!A351)</f>
        <v>351</v>
      </c>
      <c r="B843">
        <v>302024475</v>
      </c>
      <c r="C843">
        <v>302019660</v>
      </c>
      <c r="D843">
        <v>277862449</v>
      </c>
      <c r="E843">
        <v>1</v>
      </c>
      <c r="F843">
        <v>1</v>
      </c>
      <c r="G843">
        <v>1</v>
      </c>
      <c r="H843">
        <v>3</v>
      </c>
      <c r="I843" t="s">
        <v>1144</v>
      </c>
      <c r="J843" t="s">
        <v>1145</v>
      </c>
      <c r="K843" t="s">
        <v>1146</v>
      </c>
      <c r="L843">
        <v>1348</v>
      </c>
      <c r="N843">
        <v>1009</v>
      </c>
      <c r="O843" t="s">
        <v>843</v>
      </c>
      <c r="P843" t="s">
        <v>843</v>
      </c>
      <c r="Q843">
        <v>1000</v>
      </c>
      <c r="W843">
        <v>0</v>
      </c>
      <c r="X843">
        <v>180337744</v>
      </c>
      <c r="Y843">
        <f t="shared" si="426"/>
        <v>0</v>
      </c>
      <c r="AA843">
        <v>19145.349999999999</v>
      </c>
      <c r="AB843">
        <v>0</v>
      </c>
      <c r="AC843">
        <v>0</v>
      </c>
      <c r="AD843">
        <v>0</v>
      </c>
      <c r="AE843">
        <v>19145.349999999999</v>
      </c>
      <c r="AF843">
        <v>0</v>
      </c>
      <c r="AG843">
        <v>0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1.4999999999999999E-4</v>
      </c>
      <c r="AU843" t="s">
        <v>14</v>
      </c>
      <c r="AV843">
        <v>0</v>
      </c>
      <c r="AW843">
        <v>2</v>
      </c>
      <c r="AX843">
        <v>302025666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2.8718024999999994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ROUND(Y843*Source!I351,7)</f>
        <v>0</v>
      </c>
      <c r="CY843">
        <f t="shared" si="427"/>
        <v>19145.349999999999</v>
      </c>
      <c r="CZ843">
        <f t="shared" si="428"/>
        <v>19145.349999999999</v>
      </c>
      <c r="DA843">
        <f t="shared" si="429"/>
        <v>1</v>
      </c>
      <c r="DB843">
        <f t="shared" si="430"/>
        <v>0</v>
      </c>
      <c r="DC843">
        <f t="shared" si="431"/>
        <v>0</v>
      </c>
      <c r="DD843" t="s">
        <v>3</v>
      </c>
      <c r="DE843" t="s">
        <v>3</v>
      </c>
      <c r="DF843">
        <f>ROUND(ROUND(AE843,2)*CX843,2)</f>
        <v>0</v>
      </c>
      <c r="DG843">
        <f t="shared" si="432"/>
        <v>0</v>
      </c>
      <c r="DH843">
        <f t="shared" si="424"/>
        <v>0</v>
      </c>
      <c r="DI843">
        <f t="shared" si="425"/>
        <v>0</v>
      </c>
      <c r="DJ843">
        <f t="shared" si="433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ROW(Source!A351)</f>
        <v>351</v>
      </c>
      <c r="B844">
        <v>302024475</v>
      </c>
      <c r="C844">
        <v>302019660</v>
      </c>
      <c r="D844">
        <v>277862499</v>
      </c>
      <c r="E844">
        <v>1</v>
      </c>
      <c r="F844">
        <v>1</v>
      </c>
      <c r="G844">
        <v>1</v>
      </c>
      <c r="H844">
        <v>3</v>
      </c>
      <c r="I844" t="s">
        <v>1053</v>
      </c>
      <c r="J844" t="s">
        <v>1054</v>
      </c>
      <c r="K844" t="s">
        <v>1055</v>
      </c>
      <c r="L844">
        <v>1348</v>
      </c>
      <c r="N844">
        <v>1009</v>
      </c>
      <c r="O844" t="s">
        <v>843</v>
      </c>
      <c r="P844" t="s">
        <v>843</v>
      </c>
      <c r="Q844">
        <v>1000</v>
      </c>
      <c r="W844">
        <v>0</v>
      </c>
      <c r="X844">
        <v>1337651512</v>
      </c>
      <c r="Y844">
        <f t="shared" si="426"/>
        <v>0</v>
      </c>
      <c r="AA844">
        <v>124600.13</v>
      </c>
      <c r="AB844">
        <v>0</v>
      </c>
      <c r="AC844">
        <v>0</v>
      </c>
      <c r="AD844">
        <v>0</v>
      </c>
      <c r="AE844">
        <v>116448.72</v>
      </c>
      <c r="AF844">
        <v>0</v>
      </c>
      <c r="AG844">
        <v>0</v>
      </c>
      <c r="AH844">
        <v>0</v>
      </c>
      <c r="AI844">
        <v>1.07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2E-3</v>
      </c>
      <c r="AU844" t="s">
        <v>14</v>
      </c>
      <c r="AV844">
        <v>0</v>
      </c>
      <c r="AW844">
        <v>2</v>
      </c>
      <c r="AX844">
        <v>302025667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232.89744000000002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ROUND(Y844*Source!I351,7)</f>
        <v>0</v>
      </c>
      <c r="CY844">
        <f t="shared" si="427"/>
        <v>124600.13</v>
      </c>
      <c r="CZ844">
        <f t="shared" si="428"/>
        <v>116448.72</v>
      </c>
      <c r="DA844">
        <f t="shared" si="429"/>
        <v>1.07</v>
      </c>
      <c r="DB844">
        <f t="shared" si="430"/>
        <v>0</v>
      </c>
      <c r="DC844">
        <f t="shared" si="431"/>
        <v>0</v>
      </c>
      <c r="DD844" t="s">
        <v>3</v>
      </c>
      <c r="DE844" t="s">
        <v>3</v>
      </c>
      <c r="DF844">
        <f t="shared" ref="DF844:DF857" si="434">ROUND(ROUND(AE844*AI844,2)*CX844,2)</f>
        <v>0</v>
      </c>
      <c r="DG844">
        <f t="shared" si="432"/>
        <v>0</v>
      </c>
      <c r="DH844">
        <f t="shared" si="424"/>
        <v>0</v>
      </c>
      <c r="DI844">
        <f t="shared" si="425"/>
        <v>0</v>
      </c>
      <c r="DJ844">
        <f t="shared" si="433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ROW(Source!A351)</f>
        <v>351</v>
      </c>
      <c r="B845">
        <v>302024475</v>
      </c>
      <c r="C845">
        <v>302019660</v>
      </c>
      <c r="D845">
        <v>277862733</v>
      </c>
      <c r="E845">
        <v>1</v>
      </c>
      <c r="F845">
        <v>1</v>
      </c>
      <c r="G845">
        <v>1</v>
      </c>
      <c r="H845">
        <v>3</v>
      </c>
      <c r="I845" t="s">
        <v>1119</v>
      </c>
      <c r="J845" t="s">
        <v>1120</v>
      </c>
      <c r="K845" t="s">
        <v>1121</v>
      </c>
      <c r="L845">
        <v>1346</v>
      </c>
      <c r="N845">
        <v>1009</v>
      </c>
      <c r="O845" t="s">
        <v>1059</v>
      </c>
      <c r="P845" t="s">
        <v>1059</v>
      </c>
      <c r="Q845">
        <v>1</v>
      </c>
      <c r="W845">
        <v>0</v>
      </c>
      <c r="X845">
        <v>1008260642</v>
      </c>
      <c r="Y845">
        <f t="shared" si="426"/>
        <v>0</v>
      </c>
      <c r="AA845">
        <v>318.25</v>
      </c>
      <c r="AB845">
        <v>0</v>
      </c>
      <c r="AC845">
        <v>0</v>
      </c>
      <c r="AD845">
        <v>0</v>
      </c>
      <c r="AE845">
        <v>284.14999999999998</v>
      </c>
      <c r="AF845">
        <v>0</v>
      </c>
      <c r="AG845">
        <v>0</v>
      </c>
      <c r="AH845">
        <v>0</v>
      </c>
      <c r="AI845">
        <v>1.1200000000000001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7.3000000000000001E-3</v>
      </c>
      <c r="AU845" t="s">
        <v>14</v>
      </c>
      <c r="AV845">
        <v>0</v>
      </c>
      <c r="AW845">
        <v>2</v>
      </c>
      <c r="AX845">
        <v>302025668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2.0742949999999998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ROUND(Y845*Source!I351,7)</f>
        <v>0</v>
      </c>
      <c r="CY845">
        <f t="shared" si="427"/>
        <v>318.25</v>
      </c>
      <c r="CZ845">
        <f t="shared" si="428"/>
        <v>284.14999999999998</v>
      </c>
      <c r="DA845">
        <f t="shared" si="429"/>
        <v>1.1200000000000001</v>
      </c>
      <c r="DB845">
        <f t="shared" si="430"/>
        <v>0</v>
      </c>
      <c r="DC845">
        <f t="shared" si="431"/>
        <v>0</v>
      </c>
      <c r="DD845" t="s">
        <v>3</v>
      </c>
      <c r="DE845" t="s">
        <v>3</v>
      </c>
      <c r="DF845">
        <f t="shared" si="434"/>
        <v>0</v>
      </c>
      <c r="DG845">
        <f t="shared" si="432"/>
        <v>0</v>
      </c>
      <c r="DH845">
        <f t="shared" si="424"/>
        <v>0</v>
      </c>
      <c r="DI845">
        <f t="shared" si="425"/>
        <v>0</v>
      </c>
      <c r="DJ845">
        <f t="shared" si="433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ROW(Source!A351)</f>
        <v>351</v>
      </c>
      <c r="B846">
        <v>302024475</v>
      </c>
      <c r="C846">
        <v>302019660</v>
      </c>
      <c r="D846">
        <v>277862797</v>
      </c>
      <c r="E846">
        <v>1</v>
      </c>
      <c r="F846">
        <v>1</v>
      </c>
      <c r="G846">
        <v>1</v>
      </c>
      <c r="H846">
        <v>3</v>
      </c>
      <c r="I846" t="s">
        <v>1122</v>
      </c>
      <c r="J846" t="s">
        <v>1123</v>
      </c>
      <c r="K846" t="s">
        <v>1124</v>
      </c>
      <c r="L846">
        <v>1346</v>
      </c>
      <c r="N846">
        <v>1009</v>
      </c>
      <c r="O846" t="s">
        <v>1059</v>
      </c>
      <c r="P846" t="s">
        <v>1059</v>
      </c>
      <c r="Q846">
        <v>1</v>
      </c>
      <c r="W846">
        <v>0</v>
      </c>
      <c r="X846">
        <v>1325065969</v>
      </c>
      <c r="Y846">
        <f t="shared" si="426"/>
        <v>0</v>
      </c>
      <c r="AA846">
        <v>116.84</v>
      </c>
      <c r="AB846">
        <v>0</v>
      </c>
      <c r="AC846">
        <v>0</v>
      </c>
      <c r="AD846">
        <v>0</v>
      </c>
      <c r="AE846">
        <v>104.32</v>
      </c>
      <c r="AF846">
        <v>0</v>
      </c>
      <c r="AG846">
        <v>0</v>
      </c>
      <c r="AH846">
        <v>0</v>
      </c>
      <c r="AI846">
        <v>1.1200000000000001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3.5999999999999997E-2</v>
      </c>
      <c r="AU846" t="s">
        <v>14</v>
      </c>
      <c r="AV846">
        <v>0</v>
      </c>
      <c r="AW846">
        <v>2</v>
      </c>
      <c r="AX846">
        <v>302025669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3.7555199999999993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ROUND(Y846*Source!I351,7)</f>
        <v>0</v>
      </c>
      <c r="CY846">
        <f t="shared" si="427"/>
        <v>116.84</v>
      </c>
      <c r="CZ846">
        <f t="shared" si="428"/>
        <v>104.32</v>
      </c>
      <c r="DA846">
        <f t="shared" si="429"/>
        <v>1.1200000000000001</v>
      </c>
      <c r="DB846">
        <f t="shared" si="430"/>
        <v>0</v>
      </c>
      <c r="DC846">
        <f t="shared" si="431"/>
        <v>0</v>
      </c>
      <c r="DD846" t="s">
        <v>3</v>
      </c>
      <c r="DE846" t="s">
        <v>3</v>
      </c>
      <c r="DF846">
        <f t="shared" si="434"/>
        <v>0</v>
      </c>
      <c r="DG846">
        <f t="shared" si="432"/>
        <v>0</v>
      </c>
      <c r="DH846">
        <f t="shared" si="424"/>
        <v>0</v>
      </c>
      <c r="DI846">
        <f t="shared" si="425"/>
        <v>0</v>
      </c>
      <c r="DJ846">
        <f t="shared" si="433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ROW(Source!A351)</f>
        <v>351</v>
      </c>
      <c r="B847">
        <v>302024475</v>
      </c>
      <c r="C847">
        <v>302019660</v>
      </c>
      <c r="D847">
        <v>277865432</v>
      </c>
      <c r="E847">
        <v>1</v>
      </c>
      <c r="F847">
        <v>1</v>
      </c>
      <c r="G847">
        <v>1</v>
      </c>
      <c r="H847">
        <v>3</v>
      </c>
      <c r="I847" t="s">
        <v>1125</v>
      </c>
      <c r="J847" t="s">
        <v>1126</v>
      </c>
      <c r="K847" t="s">
        <v>1127</v>
      </c>
      <c r="L847">
        <v>1346</v>
      </c>
      <c r="N847">
        <v>1009</v>
      </c>
      <c r="O847" t="s">
        <v>1059</v>
      </c>
      <c r="P847" t="s">
        <v>1059</v>
      </c>
      <c r="Q847">
        <v>1</v>
      </c>
      <c r="W847">
        <v>0</v>
      </c>
      <c r="X847">
        <v>351792053</v>
      </c>
      <c r="Y847">
        <f t="shared" si="426"/>
        <v>0</v>
      </c>
      <c r="AA847">
        <v>198.36</v>
      </c>
      <c r="AB847">
        <v>0</v>
      </c>
      <c r="AC847">
        <v>0</v>
      </c>
      <c r="AD847">
        <v>0</v>
      </c>
      <c r="AE847">
        <v>206.62</v>
      </c>
      <c r="AF847">
        <v>0</v>
      </c>
      <c r="AG847">
        <v>0</v>
      </c>
      <c r="AH847">
        <v>0</v>
      </c>
      <c r="AI847">
        <v>0.96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2.76E-2</v>
      </c>
      <c r="AU847" t="s">
        <v>14</v>
      </c>
      <c r="AV847">
        <v>0</v>
      </c>
      <c r="AW847">
        <v>2</v>
      </c>
      <c r="AX847">
        <v>302025670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5.702712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ROUND(Y847*Source!I351,7)</f>
        <v>0</v>
      </c>
      <c r="CY847">
        <f t="shared" si="427"/>
        <v>198.36</v>
      </c>
      <c r="CZ847">
        <f t="shared" si="428"/>
        <v>206.62</v>
      </c>
      <c r="DA847">
        <f t="shared" si="429"/>
        <v>0.96</v>
      </c>
      <c r="DB847">
        <f t="shared" si="430"/>
        <v>0</v>
      </c>
      <c r="DC847">
        <f t="shared" si="431"/>
        <v>0</v>
      </c>
      <c r="DD847" t="s">
        <v>3</v>
      </c>
      <c r="DE847" t="s">
        <v>3</v>
      </c>
      <c r="DF847">
        <f t="shared" si="434"/>
        <v>0</v>
      </c>
      <c r="DG847">
        <f t="shared" si="432"/>
        <v>0</v>
      </c>
      <c r="DH847">
        <f t="shared" si="424"/>
        <v>0</v>
      </c>
      <c r="DI847">
        <f t="shared" si="425"/>
        <v>0</v>
      </c>
      <c r="DJ847">
        <f t="shared" si="433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ROW(Source!A351)</f>
        <v>351</v>
      </c>
      <c r="B848">
        <v>302024475</v>
      </c>
      <c r="C848">
        <v>302019660</v>
      </c>
      <c r="D848">
        <v>277865759</v>
      </c>
      <c r="E848">
        <v>1</v>
      </c>
      <c r="F848">
        <v>1</v>
      </c>
      <c r="G848">
        <v>1</v>
      </c>
      <c r="H848">
        <v>3</v>
      </c>
      <c r="I848" t="s">
        <v>1095</v>
      </c>
      <c r="J848" t="s">
        <v>1096</v>
      </c>
      <c r="K848" t="s">
        <v>1097</v>
      </c>
      <c r="L848">
        <v>1301</v>
      </c>
      <c r="N848">
        <v>1003</v>
      </c>
      <c r="O848" t="s">
        <v>877</v>
      </c>
      <c r="P848" t="s">
        <v>877</v>
      </c>
      <c r="Q848">
        <v>1</v>
      </c>
      <c r="W848">
        <v>0</v>
      </c>
      <c r="X848">
        <v>82205366</v>
      </c>
      <c r="Y848">
        <f t="shared" si="426"/>
        <v>0</v>
      </c>
      <c r="AA848">
        <v>3.29</v>
      </c>
      <c r="AB848">
        <v>0</v>
      </c>
      <c r="AC848">
        <v>0</v>
      </c>
      <c r="AD848">
        <v>0</v>
      </c>
      <c r="AE848">
        <v>2.27</v>
      </c>
      <c r="AF848">
        <v>0</v>
      </c>
      <c r="AG848">
        <v>0</v>
      </c>
      <c r="AH848">
        <v>0</v>
      </c>
      <c r="AI848">
        <v>1.45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32.42</v>
      </c>
      <c r="AU848" t="s">
        <v>14</v>
      </c>
      <c r="AV848">
        <v>0</v>
      </c>
      <c r="AW848">
        <v>2</v>
      </c>
      <c r="AX848">
        <v>302025671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73.593400000000003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ROUND(Y848*Source!I351,7)</f>
        <v>0</v>
      </c>
      <c r="CY848">
        <f t="shared" si="427"/>
        <v>3.29</v>
      </c>
      <c r="CZ848">
        <f t="shared" si="428"/>
        <v>2.27</v>
      </c>
      <c r="DA848">
        <f t="shared" si="429"/>
        <v>1.45</v>
      </c>
      <c r="DB848">
        <f t="shared" si="430"/>
        <v>0</v>
      </c>
      <c r="DC848">
        <f t="shared" si="431"/>
        <v>0</v>
      </c>
      <c r="DD848" t="s">
        <v>3</v>
      </c>
      <c r="DE848" t="s">
        <v>3</v>
      </c>
      <c r="DF848">
        <f t="shared" si="434"/>
        <v>0</v>
      </c>
      <c r="DG848">
        <f t="shared" si="432"/>
        <v>0</v>
      </c>
      <c r="DH848">
        <f t="shared" si="424"/>
        <v>0</v>
      </c>
      <c r="DI848">
        <f t="shared" si="425"/>
        <v>0</v>
      </c>
      <c r="DJ848">
        <f t="shared" si="433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ROW(Source!A351)</f>
        <v>351</v>
      </c>
      <c r="B849">
        <v>302024475</v>
      </c>
      <c r="C849">
        <v>302019660</v>
      </c>
      <c r="D849">
        <v>277865875</v>
      </c>
      <c r="E849">
        <v>1</v>
      </c>
      <c r="F849">
        <v>1</v>
      </c>
      <c r="G849">
        <v>1</v>
      </c>
      <c r="H849">
        <v>3</v>
      </c>
      <c r="I849" t="s">
        <v>1128</v>
      </c>
      <c r="J849" t="s">
        <v>1129</v>
      </c>
      <c r="K849" t="s">
        <v>1130</v>
      </c>
      <c r="L849">
        <v>1301</v>
      </c>
      <c r="N849">
        <v>1003</v>
      </c>
      <c r="O849" t="s">
        <v>877</v>
      </c>
      <c r="P849" t="s">
        <v>877</v>
      </c>
      <c r="Q849">
        <v>1</v>
      </c>
      <c r="W849">
        <v>0</v>
      </c>
      <c r="X849">
        <v>-1606348536</v>
      </c>
      <c r="Y849">
        <f t="shared" si="426"/>
        <v>0</v>
      </c>
      <c r="AA849">
        <v>20.92</v>
      </c>
      <c r="AB849">
        <v>0</v>
      </c>
      <c r="AC849">
        <v>0</v>
      </c>
      <c r="AD849">
        <v>0</v>
      </c>
      <c r="AE849">
        <v>14.43</v>
      </c>
      <c r="AF849">
        <v>0</v>
      </c>
      <c r="AG849">
        <v>0</v>
      </c>
      <c r="AH849">
        <v>0</v>
      </c>
      <c r="AI849">
        <v>1.45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4.55</v>
      </c>
      <c r="AU849" t="s">
        <v>14</v>
      </c>
      <c r="AV849">
        <v>0</v>
      </c>
      <c r="AW849">
        <v>2</v>
      </c>
      <c r="AX849">
        <v>302025672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65.656499999999994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ROUND(Y849*Source!I351,7)</f>
        <v>0</v>
      </c>
      <c r="CY849">
        <f t="shared" si="427"/>
        <v>20.92</v>
      </c>
      <c r="CZ849">
        <f t="shared" si="428"/>
        <v>14.43</v>
      </c>
      <c r="DA849">
        <f t="shared" si="429"/>
        <v>1.45</v>
      </c>
      <c r="DB849">
        <f t="shared" si="430"/>
        <v>0</v>
      </c>
      <c r="DC849">
        <f t="shared" si="431"/>
        <v>0</v>
      </c>
      <c r="DD849" t="s">
        <v>3</v>
      </c>
      <c r="DE849" t="s">
        <v>3</v>
      </c>
      <c r="DF849">
        <f t="shared" si="434"/>
        <v>0</v>
      </c>
      <c r="DG849">
        <f t="shared" si="432"/>
        <v>0</v>
      </c>
      <c r="DH849">
        <f t="shared" si="424"/>
        <v>0</v>
      </c>
      <c r="DI849">
        <f t="shared" si="425"/>
        <v>0</v>
      </c>
      <c r="DJ849">
        <f t="shared" si="433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ROW(Source!A351)</f>
        <v>351</v>
      </c>
      <c r="B850">
        <v>302024475</v>
      </c>
      <c r="C850">
        <v>302019660</v>
      </c>
      <c r="D850">
        <v>277881757</v>
      </c>
      <c r="E850">
        <v>1</v>
      </c>
      <c r="F850">
        <v>1</v>
      </c>
      <c r="G850">
        <v>1</v>
      </c>
      <c r="H850">
        <v>3</v>
      </c>
      <c r="I850" t="s">
        <v>1076</v>
      </c>
      <c r="J850" t="s">
        <v>1077</v>
      </c>
      <c r="K850" t="s">
        <v>1078</v>
      </c>
      <c r="L850">
        <v>1348</v>
      </c>
      <c r="N850">
        <v>1009</v>
      </c>
      <c r="O850" t="s">
        <v>843</v>
      </c>
      <c r="P850" t="s">
        <v>843</v>
      </c>
      <c r="Q850">
        <v>1000</v>
      </c>
      <c r="W850">
        <v>0</v>
      </c>
      <c r="X850">
        <v>-30100679</v>
      </c>
      <c r="Y850">
        <f t="shared" si="426"/>
        <v>0</v>
      </c>
      <c r="AA850">
        <v>1071093.53</v>
      </c>
      <c r="AB850">
        <v>0</v>
      </c>
      <c r="AC850">
        <v>0</v>
      </c>
      <c r="AD850">
        <v>0</v>
      </c>
      <c r="AE850">
        <v>1050091.7</v>
      </c>
      <c r="AF850">
        <v>0</v>
      </c>
      <c r="AG850">
        <v>0</v>
      </c>
      <c r="AH850">
        <v>0</v>
      </c>
      <c r="AI850">
        <v>1.02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2.0000000000000002E-5</v>
      </c>
      <c r="AU850" t="s">
        <v>14</v>
      </c>
      <c r="AV850">
        <v>0</v>
      </c>
      <c r="AW850">
        <v>2</v>
      </c>
      <c r="AX850">
        <v>302025673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21.001834000000002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ROUND(Y850*Source!I351,7)</f>
        <v>0</v>
      </c>
      <c r="CY850">
        <f t="shared" si="427"/>
        <v>1071093.53</v>
      </c>
      <c r="CZ850">
        <f t="shared" si="428"/>
        <v>1050091.7</v>
      </c>
      <c r="DA850">
        <f t="shared" si="429"/>
        <v>1.02</v>
      </c>
      <c r="DB850">
        <f t="shared" si="430"/>
        <v>0</v>
      </c>
      <c r="DC850">
        <f t="shared" si="431"/>
        <v>0</v>
      </c>
      <c r="DD850" t="s">
        <v>3</v>
      </c>
      <c r="DE850" t="s">
        <v>3</v>
      </c>
      <c r="DF850">
        <f t="shared" si="434"/>
        <v>0</v>
      </c>
      <c r="DG850">
        <f t="shared" si="432"/>
        <v>0</v>
      </c>
      <c r="DH850">
        <f t="shared" si="424"/>
        <v>0</v>
      </c>
      <c r="DI850">
        <f t="shared" si="425"/>
        <v>0</v>
      </c>
      <c r="DJ850">
        <f t="shared" si="433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ROW(Source!A351)</f>
        <v>351</v>
      </c>
      <c r="B851">
        <v>302024475</v>
      </c>
      <c r="C851">
        <v>302019660</v>
      </c>
      <c r="D851">
        <v>277881818</v>
      </c>
      <c r="E851">
        <v>1</v>
      </c>
      <c r="F851">
        <v>1</v>
      </c>
      <c r="G851">
        <v>1</v>
      </c>
      <c r="H851">
        <v>3</v>
      </c>
      <c r="I851" t="s">
        <v>1056</v>
      </c>
      <c r="J851" t="s">
        <v>1057</v>
      </c>
      <c r="K851" t="s">
        <v>1058</v>
      </c>
      <c r="L851">
        <v>1346</v>
      </c>
      <c r="N851">
        <v>1009</v>
      </c>
      <c r="O851" t="s">
        <v>1059</v>
      </c>
      <c r="P851" t="s">
        <v>1059</v>
      </c>
      <c r="Q851">
        <v>1</v>
      </c>
      <c r="W851">
        <v>0</v>
      </c>
      <c r="X851">
        <v>1607157956</v>
      </c>
      <c r="Y851">
        <f t="shared" si="426"/>
        <v>0</v>
      </c>
      <c r="AA851">
        <v>1400.99</v>
      </c>
      <c r="AB851">
        <v>0</v>
      </c>
      <c r="AC851">
        <v>0</v>
      </c>
      <c r="AD851">
        <v>0</v>
      </c>
      <c r="AE851">
        <v>870.18</v>
      </c>
      <c r="AF851">
        <v>0</v>
      </c>
      <c r="AG851">
        <v>0</v>
      </c>
      <c r="AH851">
        <v>0</v>
      </c>
      <c r="AI851">
        <v>1.61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0.68</v>
      </c>
      <c r="AU851" t="s">
        <v>14</v>
      </c>
      <c r="AV851">
        <v>0</v>
      </c>
      <c r="AW851">
        <v>2</v>
      </c>
      <c r="AX851">
        <v>302025674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591.72239999999999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ROUND(Y851*Source!I351,7)</f>
        <v>0</v>
      </c>
      <c r="CY851">
        <f t="shared" si="427"/>
        <v>1400.99</v>
      </c>
      <c r="CZ851">
        <f t="shared" si="428"/>
        <v>870.18</v>
      </c>
      <c r="DA851">
        <f t="shared" si="429"/>
        <v>1.61</v>
      </c>
      <c r="DB851">
        <f t="shared" si="430"/>
        <v>0</v>
      </c>
      <c r="DC851">
        <f t="shared" si="431"/>
        <v>0</v>
      </c>
      <c r="DD851" t="s">
        <v>3</v>
      </c>
      <c r="DE851" t="s">
        <v>3</v>
      </c>
      <c r="DF851">
        <f t="shared" si="434"/>
        <v>0</v>
      </c>
      <c r="DG851">
        <f t="shared" si="432"/>
        <v>0</v>
      </c>
      <c r="DH851">
        <f t="shared" si="424"/>
        <v>0</v>
      </c>
      <c r="DI851">
        <f t="shared" si="425"/>
        <v>0</v>
      </c>
      <c r="DJ851">
        <f t="shared" si="433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ROW(Source!A351)</f>
        <v>351</v>
      </c>
      <c r="B852">
        <v>302024475</v>
      </c>
      <c r="C852">
        <v>302019660</v>
      </c>
      <c r="D852">
        <v>277896315</v>
      </c>
      <c r="E852">
        <v>1</v>
      </c>
      <c r="F852">
        <v>1</v>
      </c>
      <c r="G852">
        <v>1</v>
      </c>
      <c r="H852">
        <v>3</v>
      </c>
      <c r="I852" t="s">
        <v>1147</v>
      </c>
      <c r="J852" t="s">
        <v>1148</v>
      </c>
      <c r="K852" t="s">
        <v>1149</v>
      </c>
      <c r="L852">
        <v>1348</v>
      </c>
      <c r="N852">
        <v>1009</v>
      </c>
      <c r="O852" t="s">
        <v>843</v>
      </c>
      <c r="P852" t="s">
        <v>843</v>
      </c>
      <c r="Q852">
        <v>1000</v>
      </c>
      <c r="W852">
        <v>0</v>
      </c>
      <c r="X852">
        <v>-1262208440</v>
      </c>
      <c r="Y852">
        <f t="shared" si="426"/>
        <v>0</v>
      </c>
      <c r="AA852">
        <v>81621.399999999994</v>
      </c>
      <c r="AB852">
        <v>0</v>
      </c>
      <c r="AC852">
        <v>0</v>
      </c>
      <c r="AD852">
        <v>0</v>
      </c>
      <c r="AE852">
        <v>80020.98</v>
      </c>
      <c r="AF852">
        <v>0</v>
      </c>
      <c r="AG852">
        <v>0</v>
      </c>
      <c r="AH852">
        <v>0</v>
      </c>
      <c r="AI852">
        <v>1.02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3.0000000000000001E-5</v>
      </c>
      <c r="AU852" t="s">
        <v>14</v>
      </c>
      <c r="AV852">
        <v>0</v>
      </c>
      <c r="AW852">
        <v>2</v>
      </c>
      <c r="AX852">
        <v>302025675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2.4006294000000001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ROUND(Y852*Source!I351,7)</f>
        <v>0</v>
      </c>
      <c r="CY852">
        <f t="shared" si="427"/>
        <v>81621.399999999994</v>
      </c>
      <c r="CZ852">
        <f t="shared" si="428"/>
        <v>80020.98</v>
      </c>
      <c r="DA852">
        <f t="shared" si="429"/>
        <v>1.02</v>
      </c>
      <c r="DB852">
        <f t="shared" si="430"/>
        <v>0</v>
      </c>
      <c r="DC852">
        <f t="shared" si="431"/>
        <v>0</v>
      </c>
      <c r="DD852" t="s">
        <v>3</v>
      </c>
      <c r="DE852" t="s">
        <v>3</v>
      </c>
      <c r="DF852">
        <f t="shared" si="434"/>
        <v>0</v>
      </c>
      <c r="DG852">
        <f t="shared" si="432"/>
        <v>0</v>
      </c>
      <c r="DH852">
        <f t="shared" si="424"/>
        <v>0</v>
      </c>
      <c r="DI852">
        <f t="shared" si="425"/>
        <v>0</v>
      </c>
      <c r="DJ852">
        <f t="shared" si="433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ROW(Source!A351)</f>
        <v>351</v>
      </c>
      <c r="B853">
        <v>302024475</v>
      </c>
      <c r="C853">
        <v>302019660</v>
      </c>
      <c r="D853">
        <v>277907649</v>
      </c>
      <c r="E853">
        <v>1</v>
      </c>
      <c r="F853">
        <v>1</v>
      </c>
      <c r="G853">
        <v>1</v>
      </c>
      <c r="H853">
        <v>3</v>
      </c>
      <c r="I853" t="s">
        <v>1131</v>
      </c>
      <c r="J853" t="s">
        <v>1132</v>
      </c>
      <c r="K853" t="s">
        <v>1133</v>
      </c>
      <c r="L853">
        <v>1346</v>
      </c>
      <c r="N853">
        <v>1009</v>
      </c>
      <c r="O853" t="s">
        <v>1059</v>
      </c>
      <c r="P853" t="s">
        <v>1059</v>
      </c>
      <c r="Q853">
        <v>1</v>
      </c>
      <c r="W853">
        <v>0</v>
      </c>
      <c r="X853">
        <v>195053230</v>
      </c>
      <c r="Y853">
        <f t="shared" si="426"/>
        <v>0</v>
      </c>
      <c r="AA853">
        <v>1798.07</v>
      </c>
      <c r="AB853">
        <v>0</v>
      </c>
      <c r="AC853">
        <v>0</v>
      </c>
      <c r="AD853">
        <v>0</v>
      </c>
      <c r="AE853">
        <v>1912.84</v>
      </c>
      <c r="AF853">
        <v>0</v>
      </c>
      <c r="AG853">
        <v>0</v>
      </c>
      <c r="AH853">
        <v>0</v>
      </c>
      <c r="AI853">
        <v>0.94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5.0000000000000001E-3</v>
      </c>
      <c r="AU853" t="s">
        <v>14</v>
      </c>
      <c r="AV853">
        <v>0</v>
      </c>
      <c r="AW853">
        <v>2</v>
      </c>
      <c r="AX853">
        <v>302025676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9.5641999999999996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ROUND(Y853*Source!I351,7)</f>
        <v>0</v>
      </c>
      <c r="CY853">
        <f t="shared" si="427"/>
        <v>1798.07</v>
      </c>
      <c r="CZ853">
        <f t="shared" si="428"/>
        <v>1912.84</v>
      </c>
      <c r="DA853">
        <f t="shared" si="429"/>
        <v>0.94</v>
      </c>
      <c r="DB853">
        <f t="shared" si="430"/>
        <v>0</v>
      </c>
      <c r="DC853">
        <f t="shared" si="431"/>
        <v>0</v>
      </c>
      <c r="DD853" t="s">
        <v>3</v>
      </c>
      <c r="DE853" t="s">
        <v>3</v>
      </c>
      <c r="DF853">
        <f t="shared" si="434"/>
        <v>0</v>
      </c>
      <c r="DG853">
        <f t="shared" si="432"/>
        <v>0</v>
      </c>
      <c r="DH853">
        <f t="shared" si="424"/>
        <v>0</v>
      </c>
      <c r="DI853">
        <f t="shared" si="425"/>
        <v>0</v>
      </c>
      <c r="DJ853">
        <f t="shared" si="433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ROW(Source!A351)</f>
        <v>351</v>
      </c>
      <c r="B854">
        <v>302024475</v>
      </c>
      <c r="C854">
        <v>302019660</v>
      </c>
      <c r="D854">
        <v>277910375</v>
      </c>
      <c r="E854">
        <v>1</v>
      </c>
      <c r="F854">
        <v>1</v>
      </c>
      <c r="G854">
        <v>1</v>
      </c>
      <c r="H854">
        <v>3</v>
      </c>
      <c r="I854" t="s">
        <v>1165</v>
      </c>
      <c r="J854" t="s">
        <v>1166</v>
      </c>
      <c r="K854" t="s">
        <v>1167</v>
      </c>
      <c r="L854">
        <v>1371</v>
      </c>
      <c r="N854">
        <v>1013</v>
      </c>
      <c r="O854" t="s">
        <v>200</v>
      </c>
      <c r="P854" t="s">
        <v>200</v>
      </c>
      <c r="Q854">
        <v>1</v>
      </c>
      <c r="W854">
        <v>0</v>
      </c>
      <c r="X854">
        <v>937915469</v>
      </c>
      <c r="Y854">
        <f t="shared" si="426"/>
        <v>0</v>
      </c>
      <c r="AA854">
        <v>28.25</v>
      </c>
      <c r="AB854">
        <v>0</v>
      </c>
      <c r="AC854">
        <v>0</v>
      </c>
      <c r="AD854">
        <v>0</v>
      </c>
      <c r="AE854">
        <v>30.05</v>
      </c>
      <c r="AF854">
        <v>0</v>
      </c>
      <c r="AG854">
        <v>0</v>
      </c>
      <c r="AH854">
        <v>0</v>
      </c>
      <c r="AI854">
        <v>0.94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7</v>
      </c>
      <c r="AU854" t="s">
        <v>14</v>
      </c>
      <c r="AV854">
        <v>0</v>
      </c>
      <c r="AW854">
        <v>2</v>
      </c>
      <c r="AX854">
        <v>302025677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210.35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ROUND(Y854*Source!I351,7)</f>
        <v>0</v>
      </c>
      <c r="CY854">
        <f t="shared" si="427"/>
        <v>28.25</v>
      </c>
      <c r="CZ854">
        <f t="shared" si="428"/>
        <v>30.05</v>
      </c>
      <c r="DA854">
        <f t="shared" si="429"/>
        <v>0.94</v>
      </c>
      <c r="DB854">
        <f t="shared" si="430"/>
        <v>0</v>
      </c>
      <c r="DC854">
        <f t="shared" si="431"/>
        <v>0</v>
      </c>
      <c r="DD854" t="s">
        <v>3</v>
      </c>
      <c r="DE854" t="s">
        <v>3</v>
      </c>
      <c r="DF854">
        <f t="shared" si="434"/>
        <v>0</v>
      </c>
      <c r="DG854">
        <f t="shared" si="432"/>
        <v>0</v>
      </c>
      <c r="DH854">
        <f t="shared" si="424"/>
        <v>0</v>
      </c>
      <c r="DI854">
        <f t="shared" si="425"/>
        <v>0</v>
      </c>
      <c r="DJ854">
        <f t="shared" si="433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ROW(Source!A351)</f>
        <v>351</v>
      </c>
      <c r="B855">
        <v>302024475</v>
      </c>
      <c r="C855">
        <v>302019660</v>
      </c>
      <c r="D855">
        <v>277910572</v>
      </c>
      <c r="E855">
        <v>1</v>
      </c>
      <c r="F855">
        <v>1</v>
      </c>
      <c r="G855">
        <v>1</v>
      </c>
      <c r="H855">
        <v>3</v>
      </c>
      <c r="I855" t="s">
        <v>1134</v>
      </c>
      <c r="J855" t="s">
        <v>1135</v>
      </c>
      <c r="K855" t="s">
        <v>1136</v>
      </c>
      <c r="L855">
        <v>1371</v>
      </c>
      <c r="N855">
        <v>1013</v>
      </c>
      <c r="O855" t="s">
        <v>200</v>
      </c>
      <c r="P855" t="s">
        <v>200</v>
      </c>
      <c r="Q855">
        <v>1</v>
      </c>
      <c r="W855">
        <v>0</v>
      </c>
      <c r="X855">
        <v>2049129347</v>
      </c>
      <c r="Y855">
        <f t="shared" si="426"/>
        <v>0</v>
      </c>
      <c r="AA855">
        <v>529.66999999999996</v>
      </c>
      <c r="AB855">
        <v>0</v>
      </c>
      <c r="AC855">
        <v>0</v>
      </c>
      <c r="AD855">
        <v>0</v>
      </c>
      <c r="AE855">
        <v>417.06</v>
      </c>
      <c r="AF855">
        <v>0</v>
      </c>
      <c r="AG855">
        <v>0</v>
      </c>
      <c r="AH855">
        <v>0</v>
      </c>
      <c r="AI855">
        <v>1.27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1</v>
      </c>
      <c r="AU855" t="s">
        <v>14</v>
      </c>
      <c r="AV855">
        <v>0</v>
      </c>
      <c r="AW855">
        <v>2</v>
      </c>
      <c r="AX855">
        <v>302025678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417.06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ROUND(Y855*Source!I351,7)</f>
        <v>0</v>
      </c>
      <c r="CY855">
        <f t="shared" si="427"/>
        <v>529.66999999999996</v>
      </c>
      <c r="CZ855">
        <f t="shared" si="428"/>
        <v>417.06</v>
      </c>
      <c r="DA855">
        <f t="shared" si="429"/>
        <v>1.27</v>
      </c>
      <c r="DB855">
        <f t="shared" si="430"/>
        <v>0</v>
      </c>
      <c r="DC855">
        <f t="shared" si="431"/>
        <v>0</v>
      </c>
      <c r="DD855" t="s">
        <v>3</v>
      </c>
      <c r="DE855" t="s">
        <v>3</v>
      </c>
      <c r="DF855">
        <f t="shared" si="434"/>
        <v>0</v>
      </c>
      <c r="DG855">
        <f t="shared" si="432"/>
        <v>0</v>
      </c>
      <c r="DH855">
        <f t="shared" si="424"/>
        <v>0</v>
      </c>
      <c r="DI855">
        <f t="shared" si="425"/>
        <v>0</v>
      </c>
      <c r="DJ855">
        <f t="shared" si="433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ROW(Source!A351)</f>
        <v>351</v>
      </c>
      <c r="B856">
        <v>302024475</v>
      </c>
      <c r="C856">
        <v>302019660</v>
      </c>
      <c r="D856">
        <v>277922793</v>
      </c>
      <c r="E856">
        <v>1</v>
      </c>
      <c r="F856">
        <v>1</v>
      </c>
      <c r="G856">
        <v>1</v>
      </c>
      <c r="H856">
        <v>3</v>
      </c>
      <c r="I856" t="s">
        <v>1137</v>
      </c>
      <c r="J856" t="s">
        <v>1138</v>
      </c>
      <c r="K856" t="s">
        <v>1139</v>
      </c>
      <c r="L856">
        <v>1425</v>
      </c>
      <c r="N856">
        <v>1013</v>
      </c>
      <c r="O856" t="s">
        <v>1086</v>
      </c>
      <c r="P856" t="s">
        <v>1086</v>
      </c>
      <c r="Q856">
        <v>1</v>
      </c>
      <c r="W856">
        <v>0</v>
      </c>
      <c r="X856">
        <v>1394025239</v>
      </c>
      <c r="Y856">
        <f t="shared" si="426"/>
        <v>0</v>
      </c>
      <c r="AA856">
        <v>60.02</v>
      </c>
      <c r="AB856">
        <v>0</v>
      </c>
      <c r="AC856">
        <v>0</v>
      </c>
      <c r="AD856">
        <v>0</v>
      </c>
      <c r="AE856">
        <v>47.26</v>
      </c>
      <c r="AF856">
        <v>0</v>
      </c>
      <c r="AG856">
        <v>0</v>
      </c>
      <c r="AH856">
        <v>0</v>
      </c>
      <c r="AI856">
        <v>1.27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0.44</v>
      </c>
      <c r="AU856" t="s">
        <v>14</v>
      </c>
      <c r="AV856">
        <v>0</v>
      </c>
      <c r="AW856">
        <v>2</v>
      </c>
      <c r="AX856">
        <v>302025679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20.7944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ROUND(Y856*Source!I351,7)</f>
        <v>0</v>
      </c>
      <c r="CY856">
        <f t="shared" si="427"/>
        <v>60.02</v>
      </c>
      <c r="CZ856">
        <f t="shared" si="428"/>
        <v>47.26</v>
      </c>
      <c r="DA856">
        <f t="shared" si="429"/>
        <v>1.27</v>
      </c>
      <c r="DB856">
        <f t="shared" si="430"/>
        <v>0</v>
      </c>
      <c r="DC856">
        <f t="shared" si="431"/>
        <v>0</v>
      </c>
      <c r="DD856" t="s">
        <v>3</v>
      </c>
      <c r="DE856" t="s">
        <v>3</v>
      </c>
      <c r="DF856">
        <f t="shared" si="434"/>
        <v>0</v>
      </c>
      <c r="DG856">
        <f t="shared" si="432"/>
        <v>0</v>
      </c>
      <c r="DH856">
        <f t="shared" si="424"/>
        <v>0</v>
      </c>
      <c r="DI856">
        <f t="shared" si="425"/>
        <v>0</v>
      </c>
      <c r="DJ856">
        <f t="shared" si="433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ROW(Source!A351)</f>
        <v>351</v>
      </c>
      <c r="B857">
        <v>302024475</v>
      </c>
      <c r="C857">
        <v>302019660</v>
      </c>
      <c r="D857">
        <v>277922809</v>
      </c>
      <c r="E857">
        <v>1</v>
      </c>
      <c r="F857">
        <v>1</v>
      </c>
      <c r="G857">
        <v>1</v>
      </c>
      <c r="H857">
        <v>3</v>
      </c>
      <c r="I857" t="s">
        <v>1140</v>
      </c>
      <c r="J857" t="s">
        <v>1141</v>
      </c>
      <c r="K857" t="s">
        <v>1142</v>
      </c>
      <c r="L857">
        <v>1407</v>
      </c>
      <c r="N857">
        <v>1013</v>
      </c>
      <c r="O857" t="s">
        <v>1143</v>
      </c>
      <c r="P857" t="s">
        <v>1143</v>
      </c>
      <c r="Q857">
        <v>1</v>
      </c>
      <c r="W857">
        <v>0</v>
      </c>
      <c r="X857">
        <v>-317919792</v>
      </c>
      <c r="Y857">
        <f t="shared" si="426"/>
        <v>0</v>
      </c>
      <c r="AA857">
        <v>6597.27</v>
      </c>
      <c r="AB857">
        <v>0</v>
      </c>
      <c r="AC857">
        <v>0</v>
      </c>
      <c r="AD857">
        <v>0</v>
      </c>
      <c r="AE857">
        <v>6052.54</v>
      </c>
      <c r="AF857">
        <v>0</v>
      </c>
      <c r="AG857">
        <v>0</v>
      </c>
      <c r="AH857">
        <v>0</v>
      </c>
      <c r="AI857">
        <v>1.0900000000000001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2.1999999999999999E-2</v>
      </c>
      <c r="AU857" t="s">
        <v>14</v>
      </c>
      <c r="AV857">
        <v>0</v>
      </c>
      <c r="AW857">
        <v>2</v>
      </c>
      <c r="AX857">
        <v>302025680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133.15588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ROUND(Y857*Source!I351,7)</f>
        <v>0</v>
      </c>
      <c r="CY857">
        <f t="shared" si="427"/>
        <v>6597.27</v>
      </c>
      <c r="CZ857">
        <f t="shared" si="428"/>
        <v>6052.54</v>
      </c>
      <c r="DA857">
        <f t="shared" si="429"/>
        <v>1.0900000000000001</v>
      </c>
      <c r="DB857">
        <f t="shared" si="430"/>
        <v>0</v>
      </c>
      <c r="DC857">
        <f t="shared" si="431"/>
        <v>0</v>
      </c>
      <c r="DD857" t="s">
        <v>3</v>
      </c>
      <c r="DE857" t="s">
        <v>3</v>
      </c>
      <c r="DF857">
        <f t="shared" si="434"/>
        <v>0</v>
      </c>
      <c r="DG857">
        <f t="shared" si="432"/>
        <v>0</v>
      </c>
      <c r="DH857">
        <f t="shared" si="424"/>
        <v>0</v>
      </c>
      <c r="DI857">
        <f t="shared" si="425"/>
        <v>0</v>
      </c>
      <c r="DJ857">
        <f t="shared" si="433"/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ROW(Source!A351)</f>
        <v>351</v>
      </c>
      <c r="B858">
        <v>302024475</v>
      </c>
      <c r="C858">
        <v>302019660</v>
      </c>
      <c r="D858">
        <v>277566433</v>
      </c>
      <c r="E858">
        <v>109</v>
      </c>
      <c r="F858">
        <v>1</v>
      </c>
      <c r="G858">
        <v>1</v>
      </c>
      <c r="H858">
        <v>3</v>
      </c>
      <c r="I858" t="s">
        <v>1046</v>
      </c>
      <c r="J858" t="s">
        <v>3</v>
      </c>
      <c r="K858" t="s">
        <v>1047</v>
      </c>
      <c r="L858">
        <v>3277935</v>
      </c>
      <c r="N858">
        <v>1013</v>
      </c>
      <c r="O858" t="s">
        <v>1048</v>
      </c>
      <c r="P858" t="s">
        <v>1048</v>
      </c>
      <c r="Q858">
        <v>1</v>
      </c>
      <c r="W858">
        <v>0</v>
      </c>
      <c r="X858">
        <v>274903907</v>
      </c>
      <c r="Y858">
        <f>AT858</f>
        <v>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0</v>
      </c>
      <c r="AQ858">
        <v>1</v>
      </c>
      <c r="AR858">
        <v>0</v>
      </c>
      <c r="AS858" t="s">
        <v>3</v>
      </c>
      <c r="AT858">
        <v>2</v>
      </c>
      <c r="AU858" t="s">
        <v>3</v>
      </c>
      <c r="AV858">
        <v>0</v>
      </c>
      <c r="AW858">
        <v>2</v>
      </c>
      <c r="AX858">
        <v>302025681</v>
      </c>
      <c r="AY858">
        <v>1</v>
      </c>
      <c r="AZ858">
        <v>2048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ROUND(Y858*Source!I351,7)</f>
        <v>2</v>
      </c>
      <c r="CY858">
        <f t="shared" si="427"/>
        <v>0</v>
      </c>
      <c r="CZ858">
        <f t="shared" si="428"/>
        <v>0</v>
      </c>
      <c r="DA858">
        <f t="shared" si="429"/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432"/>
        <v>0</v>
      </c>
      <c r="DH858">
        <f t="shared" si="424"/>
        <v>0</v>
      </c>
      <c r="DI858">
        <f t="shared" si="425"/>
        <v>0</v>
      </c>
      <c r="DJ858">
        <f t="shared" si="433"/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ROW(Source!A352)</f>
        <v>352</v>
      </c>
      <c r="B859">
        <v>302024475</v>
      </c>
      <c r="C859">
        <v>302019701</v>
      </c>
      <c r="D859">
        <v>277560321</v>
      </c>
      <c r="E859">
        <v>109</v>
      </c>
      <c r="F859">
        <v>1</v>
      </c>
      <c r="G859">
        <v>1</v>
      </c>
      <c r="H859">
        <v>1</v>
      </c>
      <c r="I859" t="s">
        <v>1168</v>
      </c>
      <c r="J859" t="s">
        <v>3</v>
      </c>
      <c r="K859" t="s">
        <v>1169</v>
      </c>
      <c r="L859">
        <v>1191</v>
      </c>
      <c r="N859">
        <v>1013</v>
      </c>
      <c r="O859" t="s">
        <v>1038</v>
      </c>
      <c r="P859" t="s">
        <v>1038</v>
      </c>
      <c r="Q859">
        <v>1</v>
      </c>
      <c r="W859">
        <v>0</v>
      </c>
      <c r="X859">
        <v>1318719038</v>
      </c>
      <c r="Y859">
        <f>AT859</f>
        <v>16</v>
      </c>
      <c r="AA859">
        <v>0</v>
      </c>
      <c r="AB859">
        <v>0</v>
      </c>
      <c r="AC859">
        <v>0</v>
      </c>
      <c r="AD859">
        <v>513.65</v>
      </c>
      <c r="AE859">
        <v>0</v>
      </c>
      <c r="AF859">
        <v>0</v>
      </c>
      <c r="AG859">
        <v>0</v>
      </c>
      <c r="AH859">
        <v>513.65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16</v>
      </c>
      <c r="AU859" t="s">
        <v>3</v>
      </c>
      <c r="AV859">
        <v>1</v>
      </c>
      <c r="AW859">
        <v>2</v>
      </c>
      <c r="AX859">
        <v>302025682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8218.4</v>
      </c>
      <c r="BN859">
        <v>16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8218.4</v>
      </c>
      <c r="BU859">
        <v>16</v>
      </c>
      <c r="BV859">
        <v>0</v>
      </c>
      <c r="BW859">
        <v>1</v>
      </c>
      <c r="CU859">
        <f>ROUND(AT859*Source!I352*AH859*AL859,2)</f>
        <v>8218.4</v>
      </c>
      <c r="CV859">
        <f>ROUND(Y859*Source!I352,7)</f>
        <v>16</v>
      </c>
      <c r="CW859">
        <v>0</v>
      </c>
      <c r="CX859">
        <f>ROUND(Y859*Source!I352,7)</f>
        <v>16</v>
      </c>
      <c r="CY859">
        <f>AD859</f>
        <v>513.65</v>
      </c>
      <c r="CZ859">
        <f>AH859</f>
        <v>513.65</v>
      </c>
      <c r="DA859">
        <f>AL859</f>
        <v>1</v>
      </c>
      <c r="DB859">
        <f>ROUND(ROUND(AT859*CZ859,2),6)</f>
        <v>8218.4</v>
      </c>
      <c r="DC859">
        <f>ROUND(ROUND(AT859*AG859,2),6)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432"/>
        <v>0</v>
      </c>
      <c r="DH859">
        <f t="shared" si="424"/>
        <v>0</v>
      </c>
      <c r="DI859">
        <f t="shared" si="425"/>
        <v>8218.4</v>
      </c>
      <c r="DJ859">
        <f>DI859</f>
        <v>8218.4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ROW(Source!A352)</f>
        <v>352</v>
      </c>
      <c r="B860">
        <v>302024475</v>
      </c>
      <c r="C860">
        <v>302019701</v>
      </c>
      <c r="D860">
        <v>277560491</v>
      </c>
      <c r="E860">
        <v>109</v>
      </c>
      <c r="F860">
        <v>1</v>
      </c>
      <c r="G860">
        <v>1</v>
      </c>
      <c r="H860">
        <v>1</v>
      </c>
      <c r="I860" t="s">
        <v>1039</v>
      </c>
      <c r="J860" t="s">
        <v>3</v>
      </c>
      <c r="K860" t="s">
        <v>1040</v>
      </c>
      <c r="L860">
        <v>1191</v>
      </c>
      <c r="N860">
        <v>1013</v>
      </c>
      <c r="O860" t="s">
        <v>1038</v>
      </c>
      <c r="P860" t="s">
        <v>1038</v>
      </c>
      <c r="Q860">
        <v>1</v>
      </c>
      <c r="W860">
        <v>0</v>
      </c>
      <c r="X860">
        <v>-1417349443</v>
      </c>
      <c r="Y860">
        <f>AT860</f>
        <v>1.95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1.95</v>
      </c>
      <c r="AU860" t="s">
        <v>3</v>
      </c>
      <c r="AV860">
        <v>2</v>
      </c>
      <c r="AW860">
        <v>2</v>
      </c>
      <c r="AX860">
        <v>302025683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ROUND(Y860*Source!I352,7)</f>
        <v>1.95</v>
      </c>
      <c r="CY860">
        <f>AD860</f>
        <v>0</v>
      </c>
      <c r="CZ860">
        <f>AH860</f>
        <v>0</v>
      </c>
      <c r="DA860">
        <f>AL860</f>
        <v>1</v>
      </c>
      <c r="DB860">
        <f>ROUND(ROUND(AT860*CZ860,2),6)</f>
        <v>0</v>
      </c>
      <c r="DC860">
        <f>ROUND(ROUND(AT860*AG860,2),6)</f>
        <v>0</v>
      </c>
      <c r="DD860" t="s">
        <v>3</v>
      </c>
      <c r="DE860" t="s">
        <v>3</v>
      </c>
      <c r="DF860">
        <f>ROUND(ROUND(AE860,2)*CX860,2)</f>
        <v>0</v>
      </c>
      <c r="DG860">
        <f t="shared" si="432"/>
        <v>0</v>
      </c>
      <c r="DH860">
        <f t="shared" si="424"/>
        <v>0</v>
      </c>
      <c r="DI860">
        <f t="shared" si="425"/>
        <v>0</v>
      </c>
      <c r="DJ860">
        <f>DI860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ROW(Source!A352)</f>
        <v>352</v>
      </c>
      <c r="B861">
        <v>302024475</v>
      </c>
      <c r="C861">
        <v>302019701</v>
      </c>
      <c r="D861">
        <v>277945608</v>
      </c>
      <c r="E861">
        <v>1</v>
      </c>
      <c r="F861">
        <v>1</v>
      </c>
      <c r="G861">
        <v>1</v>
      </c>
      <c r="H861">
        <v>2</v>
      </c>
      <c r="I861" t="s">
        <v>1060</v>
      </c>
      <c r="J861" t="s">
        <v>1061</v>
      </c>
      <c r="K861" t="s">
        <v>1062</v>
      </c>
      <c r="L861">
        <v>1368</v>
      </c>
      <c r="N861">
        <v>1011</v>
      </c>
      <c r="O861" t="s">
        <v>1044</v>
      </c>
      <c r="P861" t="s">
        <v>1044</v>
      </c>
      <c r="Q861">
        <v>1</v>
      </c>
      <c r="W861">
        <v>0</v>
      </c>
      <c r="X861">
        <v>-582323202</v>
      </c>
      <c r="Y861">
        <f>AT861</f>
        <v>1.95</v>
      </c>
      <c r="AA861">
        <v>0</v>
      </c>
      <c r="AB861">
        <v>1114.97</v>
      </c>
      <c r="AC861">
        <v>549.32000000000005</v>
      </c>
      <c r="AD861">
        <v>0</v>
      </c>
      <c r="AE861">
        <v>0</v>
      </c>
      <c r="AF861">
        <v>995.51</v>
      </c>
      <c r="AG861">
        <v>549.32000000000005</v>
      </c>
      <c r="AH861">
        <v>0</v>
      </c>
      <c r="AI861">
        <v>1</v>
      </c>
      <c r="AJ861">
        <v>1.1200000000000001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1.95</v>
      </c>
      <c r="AU861" t="s">
        <v>3</v>
      </c>
      <c r="AV861">
        <v>1</v>
      </c>
      <c r="AW861">
        <v>2</v>
      </c>
      <c r="AX861">
        <v>302025684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1941.2445</v>
      </c>
      <c r="BL861">
        <v>1071.174</v>
      </c>
      <c r="BM861">
        <v>0</v>
      </c>
      <c r="BN861">
        <v>0</v>
      </c>
      <c r="BO861">
        <v>1.95</v>
      </c>
      <c r="BP861">
        <v>1</v>
      </c>
      <c r="BQ861">
        <v>0</v>
      </c>
      <c r="BR861">
        <v>1941.2445</v>
      </c>
      <c r="BS861">
        <v>1071.174</v>
      </c>
      <c r="BT861">
        <v>0</v>
      </c>
      <c r="BU861">
        <v>0</v>
      </c>
      <c r="BV861">
        <v>1.95</v>
      </c>
      <c r="BW861">
        <v>1</v>
      </c>
      <c r="CV861">
        <v>0</v>
      </c>
      <c r="CW861">
        <f>ROUND(Y861*Source!I352*DO861,7)</f>
        <v>1.95</v>
      </c>
      <c r="CX861">
        <f>ROUND(Y861*Source!I352,7)</f>
        <v>1.95</v>
      </c>
      <c r="CY861">
        <f>AB861</f>
        <v>1114.97</v>
      </c>
      <c r="CZ861">
        <f>AF861</f>
        <v>995.51</v>
      </c>
      <c r="DA861">
        <f>AJ861</f>
        <v>1.1200000000000001</v>
      </c>
      <c r="DB861">
        <f>ROUND(ROUND(AT861*CZ861,2),6)</f>
        <v>1941.24</v>
      </c>
      <c r="DC861">
        <f>ROUND(ROUND(AT861*AG861,2),6)</f>
        <v>1071.17</v>
      </c>
      <c r="DD861" t="s">
        <v>3</v>
      </c>
      <c r="DE861" t="s">
        <v>3</v>
      </c>
      <c r="DF861">
        <f>ROUND(ROUND(AE861,2)*CX861,2)</f>
        <v>0</v>
      </c>
      <c r="DG861">
        <f>ROUND(ROUND(AF861*AJ861,2)*CX861,2)</f>
        <v>2174.19</v>
      </c>
      <c r="DH861">
        <f t="shared" si="424"/>
        <v>1071.17</v>
      </c>
      <c r="DI861">
        <f t="shared" si="425"/>
        <v>0</v>
      </c>
      <c r="DJ861">
        <f>DG861+DH861</f>
        <v>3245.36</v>
      </c>
      <c r="DK861">
        <v>1</v>
      </c>
      <c r="DL861" t="s">
        <v>1045</v>
      </c>
      <c r="DM861">
        <v>5</v>
      </c>
      <c r="DN861" t="s">
        <v>1038</v>
      </c>
      <c r="DO861">
        <v>1</v>
      </c>
    </row>
    <row r="862" spans="1:119" x14ac:dyDescent="0.2">
      <c r="A862">
        <f>ROW(Source!A352)</f>
        <v>352</v>
      </c>
      <c r="B862">
        <v>302024475</v>
      </c>
      <c r="C862">
        <v>302019701</v>
      </c>
      <c r="D862">
        <v>277862413</v>
      </c>
      <c r="E862">
        <v>1</v>
      </c>
      <c r="F862">
        <v>1</v>
      </c>
      <c r="G862">
        <v>1</v>
      </c>
      <c r="H862">
        <v>3</v>
      </c>
      <c r="I862" t="s">
        <v>1116</v>
      </c>
      <c r="J862" t="s">
        <v>1117</v>
      </c>
      <c r="K862" t="s">
        <v>1118</v>
      </c>
      <c r="L862">
        <v>1348</v>
      </c>
      <c r="N862">
        <v>1009</v>
      </c>
      <c r="O862" t="s">
        <v>843</v>
      </c>
      <c r="P862" t="s">
        <v>843</v>
      </c>
      <c r="Q862">
        <v>1000</v>
      </c>
      <c r="W862">
        <v>0</v>
      </c>
      <c r="X862">
        <v>-2038862519</v>
      </c>
      <c r="Y862">
        <f t="shared" ref="Y862:Y877" si="435">(AT862*ROUND(0,7))</f>
        <v>0</v>
      </c>
      <c r="AA862">
        <v>27769.599999999999</v>
      </c>
      <c r="AB862">
        <v>0</v>
      </c>
      <c r="AC862">
        <v>0</v>
      </c>
      <c r="AD862">
        <v>0</v>
      </c>
      <c r="AE862">
        <v>23335.8</v>
      </c>
      <c r="AF862">
        <v>0</v>
      </c>
      <c r="AG862">
        <v>0</v>
      </c>
      <c r="AH862">
        <v>0</v>
      </c>
      <c r="AI862">
        <v>1.19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5.0000000000000001E-3</v>
      </c>
      <c r="AU862" t="s">
        <v>14</v>
      </c>
      <c r="AV862">
        <v>0</v>
      </c>
      <c r="AW862">
        <v>2</v>
      </c>
      <c r="AX862">
        <v>302025685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116.679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ROUND(Y862*Source!I352,7)</f>
        <v>0</v>
      </c>
      <c r="CY862">
        <f t="shared" ref="CY862:CY878" si="436">AA862</f>
        <v>27769.599999999999</v>
      </c>
      <c r="CZ862">
        <f t="shared" ref="CZ862:CZ878" si="437">AE862</f>
        <v>23335.8</v>
      </c>
      <c r="DA862">
        <f t="shared" ref="DA862:DA878" si="438">AI862</f>
        <v>1.19</v>
      </c>
      <c r="DB862">
        <f t="shared" ref="DB862:DB877" si="439">ROUND((ROUND(AT862*CZ862,2)*ROUND(0,7)),6)</f>
        <v>0</v>
      </c>
      <c r="DC862">
        <f t="shared" ref="DC862:DC877" si="440">ROUND((ROUND(AT862*AG862,2)*ROUND(0,7)),6)</f>
        <v>0</v>
      </c>
      <c r="DD862" t="s">
        <v>3</v>
      </c>
      <c r="DE862" t="s">
        <v>3</v>
      </c>
      <c r="DF862">
        <f>ROUND(ROUND(AE862*AI862,2)*CX862,2)</f>
        <v>0</v>
      </c>
      <c r="DG862">
        <f t="shared" ref="DG862:DG880" si="441">ROUND(ROUND(AF862,2)*CX862,2)</f>
        <v>0</v>
      </c>
      <c r="DH862">
        <f t="shared" si="424"/>
        <v>0</v>
      </c>
      <c r="DI862">
        <f t="shared" si="425"/>
        <v>0</v>
      </c>
      <c r="DJ862">
        <f t="shared" ref="DJ862:DJ878" si="442">DF862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ROW(Source!A352)</f>
        <v>352</v>
      </c>
      <c r="B863">
        <v>302024475</v>
      </c>
      <c r="C863">
        <v>302019701</v>
      </c>
      <c r="D863">
        <v>277862449</v>
      </c>
      <c r="E863">
        <v>1</v>
      </c>
      <c r="F863">
        <v>1</v>
      </c>
      <c r="G863">
        <v>1</v>
      </c>
      <c r="H863">
        <v>3</v>
      </c>
      <c r="I863" t="s">
        <v>1144</v>
      </c>
      <c r="J863" t="s">
        <v>1145</v>
      </c>
      <c r="K863" t="s">
        <v>1146</v>
      </c>
      <c r="L863">
        <v>1348</v>
      </c>
      <c r="N863">
        <v>1009</v>
      </c>
      <c r="O863" t="s">
        <v>843</v>
      </c>
      <c r="P863" t="s">
        <v>843</v>
      </c>
      <c r="Q863">
        <v>1000</v>
      </c>
      <c r="W863">
        <v>0</v>
      </c>
      <c r="X863">
        <v>180337744</v>
      </c>
      <c r="Y863">
        <f t="shared" si="435"/>
        <v>0</v>
      </c>
      <c r="AA863">
        <v>19145.349999999999</v>
      </c>
      <c r="AB863">
        <v>0</v>
      </c>
      <c r="AC863">
        <v>0</v>
      </c>
      <c r="AD863">
        <v>0</v>
      </c>
      <c r="AE863">
        <v>19145.349999999999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1.4999999999999999E-4</v>
      </c>
      <c r="AU863" t="s">
        <v>14</v>
      </c>
      <c r="AV863">
        <v>0</v>
      </c>
      <c r="AW863">
        <v>2</v>
      </c>
      <c r="AX863">
        <v>302025686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2.8718024999999994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ROUND(Y863*Source!I352,7)</f>
        <v>0</v>
      </c>
      <c r="CY863">
        <f t="shared" si="436"/>
        <v>19145.349999999999</v>
      </c>
      <c r="CZ863">
        <f t="shared" si="437"/>
        <v>19145.349999999999</v>
      </c>
      <c r="DA863">
        <f t="shared" si="438"/>
        <v>1</v>
      </c>
      <c r="DB863">
        <f t="shared" si="439"/>
        <v>0</v>
      </c>
      <c r="DC863">
        <f t="shared" si="440"/>
        <v>0</v>
      </c>
      <c r="DD863" t="s">
        <v>3</v>
      </c>
      <c r="DE863" t="s">
        <v>3</v>
      </c>
      <c r="DF863">
        <f>ROUND(ROUND(AE863,2)*CX863,2)</f>
        <v>0</v>
      </c>
      <c r="DG863">
        <f t="shared" si="441"/>
        <v>0</v>
      </c>
      <c r="DH863">
        <f t="shared" si="424"/>
        <v>0</v>
      </c>
      <c r="DI863">
        <f t="shared" si="425"/>
        <v>0</v>
      </c>
      <c r="DJ863">
        <f t="shared" si="442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ROW(Source!A352)</f>
        <v>352</v>
      </c>
      <c r="B864">
        <v>302024475</v>
      </c>
      <c r="C864">
        <v>302019701</v>
      </c>
      <c r="D864">
        <v>277862499</v>
      </c>
      <c r="E864">
        <v>1</v>
      </c>
      <c r="F864">
        <v>1</v>
      </c>
      <c r="G864">
        <v>1</v>
      </c>
      <c r="H864">
        <v>3</v>
      </c>
      <c r="I864" t="s">
        <v>1053</v>
      </c>
      <c r="J864" t="s">
        <v>1054</v>
      </c>
      <c r="K864" t="s">
        <v>1055</v>
      </c>
      <c r="L864">
        <v>1348</v>
      </c>
      <c r="N864">
        <v>1009</v>
      </c>
      <c r="O864" t="s">
        <v>843</v>
      </c>
      <c r="P864" t="s">
        <v>843</v>
      </c>
      <c r="Q864">
        <v>1000</v>
      </c>
      <c r="W864">
        <v>0</v>
      </c>
      <c r="X864">
        <v>1337651512</v>
      </c>
      <c r="Y864">
        <f t="shared" si="435"/>
        <v>0</v>
      </c>
      <c r="AA864">
        <v>124600.13</v>
      </c>
      <c r="AB864">
        <v>0</v>
      </c>
      <c r="AC864">
        <v>0</v>
      </c>
      <c r="AD864">
        <v>0</v>
      </c>
      <c r="AE864">
        <v>116448.72</v>
      </c>
      <c r="AF864">
        <v>0</v>
      </c>
      <c r="AG864">
        <v>0</v>
      </c>
      <c r="AH864">
        <v>0</v>
      </c>
      <c r="AI864">
        <v>1.07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2E-3</v>
      </c>
      <c r="AU864" t="s">
        <v>14</v>
      </c>
      <c r="AV864">
        <v>0</v>
      </c>
      <c r="AW864">
        <v>2</v>
      </c>
      <c r="AX864">
        <v>302025687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232.89744000000002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ROUND(Y864*Source!I352,7)</f>
        <v>0</v>
      </c>
      <c r="CY864">
        <f t="shared" si="436"/>
        <v>124600.13</v>
      </c>
      <c r="CZ864">
        <f t="shared" si="437"/>
        <v>116448.72</v>
      </c>
      <c r="DA864">
        <f t="shared" si="438"/>
        <v>1.07</v>
      </c>
      <c r="DB864">
        <f t="shared" si="439"/>
        <v>0</v>
      </c>
      <c r="DC864">
        <f t="shared" si="440"/>
        <v>0</v>
      </c>
      <c r="DD864" t="s">
        <v>3</v>
      </c>
      <c r="DE864" t="s">
        <v>3</v>
      </c>
      <c r="DF864">
        <f t="shared" ref="DF864:DF877" si="443">ROUND(ROUND(AE864*AI864,2)*CX864,2)</f>
        <v>0</v>
      </c>
      <c r="DG864">
        <f t="shared" si="441"/>
        <v>0</v>
      </c>
      <c r="DH864">
        <f t="shared" si="424"/>
        <v>0</v>
      </c>
      <c r="DI864">
        <f t="shared" si="425"/>
        <v>0</v>
      </c>
      <c r="DJ864">
        <f t="shared" si="442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ROW(Source!A352)</f>
        <v>352</v>
      </c>
      <c r="B865">
        <v>302024475</v>
      </c>
      <c r="C865">
        <v>302019701</v>
      </c>
      <c r="D865">
        <v>277862733</v>
      </c>
      <c r="E865">
        <v>1</v>
      </c>
      <c r="F865">
        <v>1</v>
      </c>
      <c r="G865">
        <v>1</v>
      </c>
      <c r="H865">
        <v>3</v>
      </c>
      <c r="I865" t="s">
        <v>1119</v>
      </c>
      <c r="J865" t="s">
        <v>1120</v>
      </c>
      <c r="K865" t="s">
        <v>1121</v>
      </c>
      <c r="L865">
        <v>1346</v>
      </c>
      <c r="N865">
        <v>1009</v>
      </c>
      <c r="O865" t="s">
        <v>1059</v>
      </c>
      <c r="P865" t="s">
        <v>1059</v>
      </c>
      <c r="Q865">
        <v>1</v>
      </c>
      <c r="W865">
        <v>0</v>
      </c>
      <c r="X865">
        <v>1008260642</v>
      </c>
      <c r="Y865">
        <f t="shared" si="435"/>
        <v>0</v>
      </c>
      <c r="AA865">
        <v>318.25</v>
      </c>
      <c r="AB865">
        <v>0</v>
      </c>
      <c r="AC865">
        <v>0</v>
      </c>
      <c r="AD865">
        <v>0</v>
      </c>
      <c r="AE865">
        <v>284.14999999999998</v>
      </c>
      <c r="AF865">
        <v>0</v>
      </c>
      <c r="AG865">
        <v>0</v>
      </c>
      <c r="AH865">
        <v>0</v>
      </c>
      <c r="AI865">
        <v>1.1200000000000001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7.3000000000000001E-3</v>
      </c>
      <c r="AU865" t="s">
        <v>14</v>
      </c>
      <c r="AV865">
        <v>0</v>
      </c>
      <c r="AW865">
        <v>2</v>
      </c>
      <c r="AX865">
        <v>302025688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2.0742949999999998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ROUND(Y865*Source!I352,7)</f>
        <v>0</v>
      </c>
      <c r="CY865">
        <f t="shared" si="436"/>
        <v>318.25</v>
      </c>
      <c r="CZ865">
        <f t="shared" si="437"/>
        <v>284.14999999999998</v>
      </c>
      <c r="DA865">
        <f t="shared" si="438"/>
        <v>1.1200000000000001</v>
      </c>
      <c r="DB865">
        <f t="shared" si="439"/>
        <v>0</v>
      </c>
      <c r="DC865">
        <f t="shared" si="440"/>
        <v>0</v>
      </c>
      <c r="DD865" t="s">
        <v>3</v>
      </c>
      <c r="DE865" t="s">
        <v>3</v>
      </c>
      <c r="DF865">
        <f t="shared" si="443"/>
        <v>0</v>
      </c>
      <c r="DG865">
        <f t="shared" si="441"/>
        <v>0</v>
      </c>
      <c r="DH865">
        <f t="shared" si="424"/>
        <v>0</v>
      </c>
      <c r="DI865">
        <f t="shared" si="425"/>
        <v>0</v>
      </c>
      <c r="DJ865">
        <f t="shared" si="442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ROW(Source!A352)</f>
        <v>352</v>
      </c>
      <c r="B866">
        <v>302024475</v>
      </c>
      <c r="C866">
        <v>302019701</v>
      </c>
      <c r="D866">
        <v>277862797</v>
      </c>
      <c r="E866">
        <v>1</v>
      </c>
      <c r="F866">
        <v>1</v>
      </c>
      <c r="G866">
        <v>1</v>
      </c>
      <c r="H866">
        <v>3</v>
      </c>
      <c r="I866" t="s">
        <v>1122</v>
      </c>
      <c r="J866" t="s">
        <v>1123</v>
      </c>
      <c r="K866" t="s">
        <v>1124</v>
      </c>
      <c r="L866">
        <v>1346</v>
      </c>
      <c r="N866">
        <v>1009</v>
      </c>
      <c r="O866" t="s">
        <v>1059</v>
      </c>
      <c r="P866" t="s">
        <v>1059</v>
      </c>
      <c r="Q866">
        <v>1</v>
      </c>
      <c r="W866">
        <v>0</v>
      </c>
      <c r="X866">
        <v>1325065969</v>
      </c>
      <c r="Y866">
        <f t="shared" si="435"/>
        <v>0</v>
      </c>
      <c r="AA866">
        <v>116.84</v>
      </c>
      <c r="AB866">
        <v>0</v>
      </c>
      <c r="AC866">
        <v>0</v>
      </c>
      <c r="AD866">
        <v>0</v>
      </c>
      <c r="AE866">
        <v>104.32</v>
      </c>
      <c r="AF866">
        <v>0</v>
      </c>
      <c r="AG866">
        <v>0</v>
      </c>
      <c r="AH866">
        <v>0</v>
      </c>
      <c r="AI866">
        <v>1.1200000000000001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3.5999999999999997E-2</v>
      </c>
      <c r="AU866" t="s">
        <v>14</v>
      </c>
      <c r="AV866">
        <v>0</v>
      </c>
      <c r="AW866">
        <v>2</v>
      </c>
      <c r="AX866">
        <v>302025689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3.7555199999999993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ROUND(Y866*Source!I352,7)</f>
        <v>0</v>
      </c>
      <c r="CY866">
        <f t="shared" si="436"/>
        <v>116.84</v>
      </c>
      <c r="CZ866">
        <f t="shared" si="437"/>
        <v>104.32</v>
      </c>
      <c r="DA866">
        <f t="shared" si="438"/>
        <v>1.1200000000000001</v>
      </c>
      <c r="DB866">
        <f t="shared" si="439"/>
        <v>0</v>
      </c>
      <c r="DC866">
        <f t="shared" si="440"/>
        <v>0</v>
      </c>
      <c r="DD866" t="s">
        <v>3</v>
      </c>
      <c r="DE866" t="s">
        <v>3</v>
      </c>
      <c r="DF866">
        <f t="shared" si="443"/>
        <v>0</v>
      </c>
      <c r="DG866">
        <f t="shared" si="441"/>
        <v>0</v>
      </c>
      <c r="DH866">
        <f t="shared" si="424"/>
        <v>0</v>
      </c>
      <c r="DI866">
        <f t="shared" si="425"/>
        <v>0</v>
      </c>
      <c r="DJ866">
        <f t="shared" si="442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ROW(Source!A352)</f>
        <v>352</v>
      </c>
      <c r="B867">
        <v>302024475</v>
      </c>
      <c r="C867">
        <v>302019701</v>
      </c>
      <c r="D867">
        <v>277865432</v>
      </c>
      <c r="E867">
        <v>1</v>
      </c>
      <c r="F867">
        <v>1</v>
      </c>
      <c r="G867">
        <v>1</v>
      </c>
      <c r="H867">
        <v>3</v>
      </c>
      <c r="I867" t="s">
        <v>1125</v>
      </c>
      <c r="J867" t="s">
        <v>1126</v>
      </c>
      <c r="K867" t="s">
        <v>1127</v>
      </c>
      <c r="L867">
        <v>1346</v>
      </c>
      <c r="N867">
        <v>1009</v>
      </c>
      <c r="O867" t="s">
        <v>1059</v>
      </c>
      <c r="P867" t="s">
        <v>1059</v>
      </c>
      <c r="Q867">
        <v>1</v>
      </c>
      <c r="W867">
        <v>0</v>
      </c>
      <c r="X867">
        <v>351792053</v>
      </c>
      <c r="Y867">
        <f t="shared" si="435"/>
        <v>0</v>
      </c>
      <c r="AA867">
        <v>198.36</v>
      </c>
      <c r="AB867">
        <v>0</v>
      </c>
      <c r="AC867">
        <v>0</v>
      </c>
      <c r="AD867">
        <v>0</v>
      </c>
      <c r="AE867">
        <v>206.62</v>
      </c>
      <c r="AF867">
        <v>0</v>
      </c>
      <c r="AG867">
        <v>0</v>
      </c>
      <c r="AH867">
        <v>0</v>
      </c>
      <c r="AI867">
        <v>0.96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2.76E-2</v>
      </c>
      <c r="AU867" t="s">
        <v>14</v>
      </c>
      <c r="AV867">
        <v>0</v>
      </c>
      <c r="AW867">
        <v>2</v>
      </c>
      <c r="AX867">
        <v>302025690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5.702712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ROUND(Y867*Source!I352,7)</f>
        <v>0</v>
      </c>
      <c r="CY867">
        <f t="shared" si="436"/>
        <v>198.36</v>
      </c>
      <c r="CZ867">
        <f t="shared" si="437"/>
        <v>206.62</v>
      </c>
      <c r="DA867">
        <f t="shared" si="438"/>
        <v>0.96</v>
      </c>
      <c r="DB867">
        <f t="shared" si="439"/>
        <v>0</v>
      </c>
      <c r="DC867">
        <f t="shared" si="440"/>
        <v>0</v>
      </c>
      <c r="DD867" t="s">
        <v>3</v>
      </c>
      <c r="DE867" t="s">
        <v>3</v>
      </c>
      <c r="DF867">
        <f t="shared" si="443"/>
        <v>0</v>
      </c>
      <c r="DG867">
        <f t="shared" si="441"/>
        <v>0</v>
      </c>
      <c r="DH867">
        <f t="shared" si="424"/>
        <v>0</v>
      </c>
      <c r="DI867">
        <f t="shared" si="425"/>
        <v>0</v>
      </c>
      <c r="DJ867">
        <f t="shared" si="442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ROW(Source!A352)</f>
        <v>352</v>
      </c>
      <c r="B868">
        <v>302024475</v>
      </c>
      <c r="C868">
        <v>302019701</v>
      </c>
      <c r="D868">
        <v>277865759</v>
      </c>
      <c r="E868">
        <v>1</v>
      </c>
      <c r="F868">
        <v>1</v>
      </c>
      <c r="G868">
        <v>1</v>
      </c>
      <c r="H868">
        <v>3</v>
      </c>
      <c r="I868" t="s">
        <v>1095</v>
      </c>
      <c r="J868" t="s">
        <v>1096</v>
      </c>
      <c r="K868" t="s">
        <v>1097</v>
      </c>
      <c r="L868">
        <v>1301</v>
      </c>
      <c r="N868">
        <v>1003</v>
      </c>
      <c r="O868" t="s">
        <v>877</v>
      </c>
      <c r="P868" t="s">
        <v>877</v>
      </c>
      <c r="Q868">
        <v>1</v>
      </c>
      <c r="W868">
        <v>0</v>
      </c>
      <c r="X868">
        <v>82205366</v>
      </c>
      <c r="Y868">
        <f t="shared" si="435"/>
        <v>0</v>
      </c>
      <c r="AA868">
        <v>3.29</v>
      </c>
      <c r="AB868">
        <v>0</v>
      </c>
      <c r="AC868">
        <v>0</v>
      </c>
      <c r="AD868">
        <v>0</v>
      </c>
      <c r="AE868">
        <v>2.27</v>
      </c>
      <c r="AF868">
        <v>0</v>
      </c>
      <c r="AG868">
        <v>0</v>
      </c>
      <c r="AH868">
        <v>0</v>
      </c>
      <c r="AI868">
        <v>1.45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32.42</v>
      </c>
      <c r="AU868" t="s">
        <v>14</v>
      </c>
      <c r="AV868">
        <v>0</v>
      </c>
      <c r="AW868">
        <v>2</v>
      </c>
      <c r="AX868">
        <v>302025691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73.593400000000003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ROUND(Y868*Source!I352,7)</f>
        <v>0</v>
      </c>
      <c r="CY868">
        <f t="shared" si="436"/>
        <v>3.29</v>
      </c>
      <c r="CZ868">
        <f t="shared" si="437"/>
        <v>2.27</v>
      </c>
      <c r="DA868">
        <f t="shared" si="438"/>
        <v>1.45</v>
      </c>
      <c r="DB868">
        <f t="shared" si="439"/>
        <v>0</v>
      </c>
      <c r="DC868">
        <f t="shared" si="440"/>
        <v>0</v>
      </c>
      <c r="DD868" t="s">
        <v>3</v>
      </c>
      <c r="DE868" t="s">
        <v>3</v>
      </c>
      <c r="DF868">
        <f t="shared" si="443"/>
        <v>0</v>
      </c>
      <c r="DG868">
        <f t="shared" si="441"/>
        <v>0</v>
      </c>
      <c r="DH868">
        <f t="shared" si="424"/>
        <v>0</v>
      </c>
      <c r="DI868">
        <f t="shared" si="425"/>
        <v>0</v>
      </c>
      <c r="DJ868">
        <f t="shared" si="442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ROW(Source!A352)</f>
        <v>352</v>
      </c>
      <c r="B869">
        <v>302024475</v>
      </c>
      <c r="C869">
        <v>302019701</v>
      </c>
      <c r="D869">
        <v>277865875</v>
      </c>
      <c r="E869">
        <v>1</v>
      </c>
      <c r="F869">
        <v>1</v>
      </c>
      <c r="G869">
        <v>1</v>
      </c>
      <c r="H869">
        <v>3</v>
      </c>
      <c r="I869" t="s">
        <v>1128</v>
      </c>
      <c r="J869" t="s">
        <v>1129</v>
      </c>
      <c r="K869" t="s">
        <v>1130</v>
      </c>
      <c r="L869">
        <v>1301</v>
      </c>
      <c r="N869">
        <v>1003</v>
      </c>
      <c r="O869" t="s">
        <v>877</v>
      </c>
      <c r="P869" t="s">
        <v>877</v>
      </c>
      <c r="Q869">
        <v>1</v>
      </c>
      <c r="W869">
        <v>0</v>
      </c>
      <c r="X869">
        <v>-1606348536</v>
      </c>
      <c r="Y869">
        <f t="shared" si="435"/>
        <v>0</v>
      </c>
      <c r="AA869">
        <v>20.92</v>
      </c>
      <c r="AB869">
        <v>0</v>
      </c>
      <c r="AC869">
        <v>0</v>
      </c>
      <c r="AD869">
        <v>0</v>
      </c>
      <c r="AE869">
        <v>14.43</v>
      </c>
      <c r="AF869">
        <v>0</v>
      </c>
      <c r="AG869">
        <v>0</v>
      </c>
      <c r="AH869">
        <v>0</v>
      </c>
      <c r="AI869">
        <v>1.45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4.55</v>
      </c>
      <c r="AU869" t="s">
        <v>14</v>
      </c>
      <c r="AV869">
        <v>0</v>
      </c>
      <c r="AW869">
        <v>2</v>
      </c>
      <c r="AX869">
        <v>302025692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65.656499999999994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ROUND(Y869*Source!I352,7)</f>
        <v>0</v>
      </c>
      <c r="CY869">
        <f t="shared" si="436"/>
        <v>20.92</v>
      </c>
      <c r="CZ869">
        <f t="shared" si="437"/>
        <v>14.43</v>
      </c>
      <c r="DA869">
        <f t="shared" si="438"/>
        <v>1.45</v>
      </c>
      <c r="DB869">
        <f t="shared" si="439"/>
        <v>0</v>
      </c>
      <c r="DC869">
        <f t="shared" si="440"/>
        <v>0</v>
      </c>
      <c r="DD869" t="s">
        <v>3</v>
      </c>
      <c r="DE869" t="s">
        <v>3</v>
      </c>
      <c r="DF869">
        <f t="shared" si="443"/>
        <v>0</v>
      </c>
      <c r="DG869">
        <f t="shared" si="441"/>
        <v>0</v>
      </c>
      <c r="DH869">
        <f t="shared" si="424"/>
        <v>0</v>
      </c>
      <c r="DI869">
        <f t="shared" si="425"/>
        <v>0</v>
      </c>
      <c r="DJ869">
        <f t="shared" si="442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ROW(Source!A352)</f>
        <v>352</v>
      </c>
      <c r="B870">
        <v>302024475</v>
      </c>
      <c r="C870">
        <v>302019701</v>
      </c>
      <c r="D870">
        <v>277881757</v>
      </c>
      <c r="E870">
        <v>1</v>
      </c>
      <c r="F870">
        <v>1</v>
      </c>
      <c r="G870">
        <v>1</v>
      </c>
      <c r="H870">
        <v>3</v>
      </c>
      <c r="I870" t="s">
        <v>1076</v>
      </c>
      <c r="J870" t="s">
        <v>1077</v>
      </c>
      <c r="K870" t="s">
        <v>1078</v>
      </c>
      <c r="L870">
        <v>1348</v>
      </c>
      <c r="N870">
        <v>1009</v>
      </c>
      <c r="O870" t="s">
        <v>843</v>
      </c>
      <c r="P870" t="s">
        <v>843</v>
      </c>
      <c r="Q870">
        <v>1000</v>
      </c>
      <c r="W870">
        <v>0</v>
      </c>
      <c r="X870">
        <v>-30100679</v>
      </c>
      <c r="Y870">
        <f t="shared" si="435"/>
        <v>0</v>
      </c>
      <c r="AA870">
        <v>1071093.53</v>
      </c>
      <c r="AB870">
        <v>0</v>
      </c>
      <c r="AC870">
        <v>0</v>
      </c>
      <c r="AD870">
        <v>0</v>
      </c>
      <c r="AE870">
        <v>1050091.7</v>
      </c>
      <c r="AF870">
        <v>0</v>
      </c>
      <c r="AG870">
        <v>0</v>
      </c>
      <c r="AH870">
        <v>0</v>
      </c>
      <c r="AI870">
        <v>1.02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2.0000000000000002E-5</v>
      </c>
      <c r="AU870" t="s">
        <v>14</v>
      </c>
      <c r="AV870">
        <v>0</v>
      </c>
      <c r="AW870">
        <v>2</v>
      </c>
      <c r="AX870">
        <v>302025693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21.001834000000002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ROUND(Y870*Source!I352,7)</f>
        <v>0</v>
      </c>
      <c r="CY870">
        <f t="shared" si="436"/>
        <v>1071093.53</v>
      </c>
      <c r="CZ870">
        <f t="shared" si="437"/>
        <v>1050091.7</v>
      </c>
      <c r="DA870">
        <f t="shared" si="438"/>
        <v>1.02</v>
      </c>
      <c r="DB870">
        <f t="shared" si="439"/>
        <v>0</v>
      </c>
      <c r="DC870">
        <f t="shared" si="440"/>
        <v>0</v>
      </c>
      <c r="DD870" t="s">
        <v>3</v>
      </c>
      <c r="DE870" t="s">
        <v>3</v>
      </c>
      <c r="DF870">
        <f t="shared" si="443"/>
        <v>0</v>
      </c>
      <c r="DG870">
        <f t="shared" si="441"/>
        <v>0</v>
      </c>
      <c r="DH870">
        <f t="shared" si="424"/>
        <v>0</v>
      </c>
      <c r="DI870">
        <f t="shared" si="425"/>
        <v>0</v>
      </c>
      <c r="DJ870">
        <f t="shared" si="442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ROW(Source!A352)</f>
        <v>352</v>
      </c>
      <c r="B871">
        <v>302024475</v>
      </c>
      <c r="C871">
        <v>302019701</v>
      </c>
      <c r="D871">
        <v>277881818</v>
      </c>
      <c r="E871">
        <v>1</v>
      </c>
      <c r="F871">
        <v>1</v>
      </c>
      <c r="G871">
        <v>1</v>
      </c>
      <c r="H871">
        <v>3</v>
      </c>
      <c r="I871" t="s">
        <v>1056</v>
      </c>
      <c r="J871" t="s">
        <v>1057</v>
      </c>
      <c r="K871" t="s">
        <v>1058</v>
      </c>
      <c r="L871">
        <v>1346</v>
      </c>
      <c r="N871">
        <v>1009</v>
      </c>
      <c r="O871" t="s">
        <v>1059</v>
      </c>
      <c r="P871" t="s">
        <v>1059</v>
      </c>
      <c r="Q871">
        <v>1</v>
      </c>
      <c r="W871">
        <v>0</v>
      </c>
      <c r="X871">
        <v>1607157956</v>
      </c>
      <c r="Y871">
        <f t="shared" si="435"/>
        <v>0</v>
      </c>
      <c r="AA871">
        <v>1400.99</v>
      </c>
      <c r="AB871">
        <v>0</v>
      </c>
      <c r="AC871">
        <v>0</v>
      </c>
      <c r="AD871">
        <v>0</v>
      </c>
      <c r="AE871">
        <v>870.18</v>
      </c>
      <c r="AF871">
        <v>0</v>
      </c>
      <c r="AG871">
        <v>0</v>
      </c>
      <c r="AH871">
        <v>0</v>
      </c>
      <c r="AI871">
        <v>1.61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0.68</v>
      </c>
      <c r="AU871" t="s">
        <v>14</v>
      </c>
      <c r="AV871">
        <v>0</v>
      </c>
      <c r="AW871">
        <v>2</v>
      </c>
      <c r="AX871">
        <v>302025694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591.72239999999999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ROUND(Y871*Source!I352,7)</f>
        <v>0</v>
      </c>
      <c r="CY871">
        <f t="shared" si="436"/>
        <v>1400.99</v>
      </c>
      <c r="CZ871">
        <f t="shared" si="437"/>
        <v>870.18</v>
      </c>
      <c r="DA871">
        <f t="shared" si="438"/>
        <v>1.61</v>
      </c>
      <c r="DB871">
        <f t="shared" si="439"/>
        <v>0</v>
      </c>
      <c r="DC871">
        <f t="shared" si="440"/>
        <v>0</v>
      </c>
      <c r="DD871" t="s">
        <v>3</v>
      </c>
      <c r="DE871" t="s">
        <v>3</v>
      </c>
      <c r="DF871">
        <f t="shared" si="443"/>
        <v>0</v>
      </c>
      <c r="DG871">
        <f t="shared" si="441"/>
        <v>0</v>
      </c>
      <c r="DH871">
        <f t="shared" si="424"/>
        <v>0</v>
      </c>
      <c r="DI871">
        <f t="shared" si="425"/>
        <v>0</v>
      </c>
      <c r="DJ871">
        <f t="shared" si="442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ROW(Source!A352)</f>
        <v>352</v>
      </c>
      <c r="B872">
        <v>302024475</v>
      </c>
      <c r="C872">
        <v>302019701</v>
      </c>
      <c r="D872">
        <v>277896315</v>
      </c>
      <c r="E872">
        <v>1</v>
      </c>
      <c r="F872">
        <v>1</v>
      </c>
      <c r="G872">
        <v>1</v>
      </c>
      <c r="H872">
        <v>3</v>
      </c>
      <c r="I872" t="s">
        <v>1147</v>
      </c>
      <c r="J872" t="s">
        <v>1148</v>
      </c>
      <c r="K872" t="s">
        <v>1149</v>
      </c>
      <c r="L872">
        <v>1348</v>
      </c>
      <c r="N872">
        <v>1009</v>
      </c>
      <c r="O872" t="s">
        <v>843</v>
      </c>
      <c r="P872" t="s">
        <v>843</v>
      </c>
      <c r="Q872">
        <v>1000</v>
      </c>
      <c r="W872">
        <v>0</v>
      </c>
      <c r="X872">
        <v>-1262208440</v>
      </c>
      <c r="Y872">
        <f t="shared" si="435"/>
        <v>0</v>
      </c>
      <c r="AA872">
        <v>81621.399999999994</v>
      </c>
      <c r="AB872">
        <v>0</v>
      </c>
      <c r="AC872">
        <v>0</v>
      </c>
      <c r="AD872">
        <v>0</v>
      </c>
      <c r="AE872">
        <v>80020.98</v>
      </c>
      <c r="AF872">
        <v>0</v>
      </c>
      <c r="AG872">
        <v>0</v>
      </c>
      <c r="AH872">
        <v>0</v>
      </c>
      <c r="AI872">
        <v>1.02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3.0000000000000001E-5</v>
      </c>
      <c r="AU872" t="s">
        <v>14</v>
      </c>
      <c r="AV872">
        <v>0</v>
      </c>
      <c r="AW872">
        <v>2</v>
      </c>
      <c r="AX872">
        <v>302025695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2.4006294000000001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ROUND(Y872*Source!I352,7)</f>
        <v>0</v>
      </c>
      <c r="CY872">
        <f t="shared" si="436"/>
        <v>81621.399999999994</v>
      </c>
      <c r="CZ872">
        <f t="shared" si="437"/>
        <v>80020.98</v>
      </c>
      <c r="DA872">
        <f t="shared" si="438"/>
        <v>1.02</v>
      </c>
      <c r="DB872">
        <f t="shared" si="439"/>
        <v>0</v>
      </c>
      <c r="DC872">
        <f t="shared" si="440"/>
        <v>0</v>
      </c>
      <c r="DD872" t="s">
        <v>3</v>
      </c>
      <c r="DE872" t="s">
        <v>3</v>
      </c>
      <c r="DF872">
        <f t="shared" si="443"/>
        <v>0</v>
      </c>
      <c r="DG872">
        <f t="shared" si="441"/>
        <v>0</v>
      </c>
      <c r="DH872">
        <f t="shared" si="424"/>
        <v>0</v>
      </c>
      <c r="DI872">
        <f t="shared" si="425"/>
        <v>0</v>
      </c>
      <c r="DJ872">
        <f t="shared" si="442"/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ROW(Source!A352)</f>
        <v>352</v>
      </c>
      <c r="B873">
        <v>302024475</v>
      </c>
      <c r="C873">
        <v>302019701</v>
      </c>
      <c r="D873">
        <v>277907649</v>
      </c>
      <c r="E873">
        <v>1</v>
      </c>
      <c r="F873">
        <v>1</v>
      </c>
      <c r="G873">
        <v>1</v>
      </c>
      <c r="H873">
        <v>3</v>
      </c>
      <c r="I873" t="s">
        <v>1131</v>
      </c>
      <c r="J873" t="s">
        <v>1132</v>
      </c>
      <c r="K873" t="s">
        <v>1133</v>
      </c>
      <c r="L873">
        <v>1346</v>
      </c>
      <c r="N873">
        <v>1009</v>
      </c>
      <c r="O873" t="s">
        <v>1059</v>
      </c>
      <c r="P873" t="s">
        <v>1059</v>
      </c>
      <c r="Q873">
        <v>1</v>
      </c>
      <c r="W873">
        <v>0</v>
      </c>
      <c r="X873">
        <v>195053230</v>
      </c>
      <c r="Y873">
        <f t="shared" si="435"/>
        <v>0</v>
      </c>
      <c r="AA873">
        <v>1798.07</v>
      </c>
      <c r="AB873">
        <v>0</v>
      </c>
      <c r="AC873">
        <v>0</v>
      </c>
      <c r="AD873">
        <v>0</v>
      </c>
      <c r="AE873">
        <v>1912.84</v>
      </c>
      <c r="AF873">
        <v>0</v>
      </c>
      <c r="AG873">
        <v>0</v>
      </c>
      <c r="AH873">
        <v>0</v>
      </c>
      <c r="AI873">
        <v>0.94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5.0000000000000001E-3</v>
      </c>
      <c r="AU873" t="s">
        <v>14</v>
      </c>
      <c r="AV873">
        <v>0</v>
      </c>
      <c r="AW873">
        <v>2</v>
      </c>
      <c r="AX873">
        <v>302025696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9.5641999999999996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ROUND(Y873*Source!I352,7)</f>
        <v>0</v>
      </c>
      <c r="CY873">
        <f t="shared" si="436"/>
        <v>1798.07</v>
      </c>
      <c r="CZ873">
        <f t="shared" si="437"/>
        <v>1912.84</v>
      </c>
      <c r="DA873">
        <f t="shared" si="438"/>
        <v>0.94</v>
      </c>
      <c r="DB873">
        <f t="shared" si="439"/>
        <v>0</v>
      </c>
      <c r="DC873">
        <f t="shared" si="440"/>
        <v>0</v>
      </c>
      <c r="DD873" t="s">
        <v>3</v>
      </c>
      <c r="DE873" t="s">
        <v>3</v>
      </c>
      <c r="DF873">
        <f t="shared" si="443"/>
        <v>0</v>
      </c>
      <c r="DG873">
        <f t="shared" si="441"/>
        <v>0</v>
      </c>
      <c r="DH873">
        <f t="shared" si="424"/>
        <v>0</v>
      </c>
      <c r="DI873">
        <f t="shared" si="425"/>
        <v>0</v>
      </c>
      <c r="DJ873">
        <f t="shared" si="442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ROW(Source!A352)</f>
        <v>352</v>
      </c>
      <c r="B874">
        <v>302024475</v>
      </c>
      <c r="C874">
        <v>302019701</v>
      </c>
      <c r="D874">
        <v>277910375</v>
      </c>
      <c r="E874">
        <v>1</v>
      </c>
      <c r="F874">
        <v>1</v>
      </c>
      <c r="G874">
        <v>1</v>
      </c>
      <c r="H874">
        <v>3</v>
      </c>
      <c r="I874" t="s">
        <v>1165</v>
      </c>
      <c r="J874" t="s">
        <v>1166</v>
      </c>
      <c r="K874" t="s">
        <v>1167</v>
      </c>
      <c r="L874">
        <v>1371</v>
      </c>
      <c r="N874">
        <v>1013</v>
      </c>
      <c r="O874" t="s">
        <v>200</v>
      </c>
      <c r="P874" t="s">
        <v>200</v>
      </c>
      <c r="Q874">
        <v>1</v>
      </c>
      <c r="W874">
        <v>0</v>
      </c>
      <c r="X874">
        <v>937915469</v>
      </c>
      <c r="Y874">
        <f t="shared" si="435"/>
        <v>0</v>
      </c>
      <c r="AA874">
        <v>28.25</v>
      </c>
      <c r="AB874">
        <v>0</v>
      </c>
      <c r="AC874">
        <v>0</v>
      </c>
      <c r="AD874">
        <v>0</v>
      </c>
      <c r="AE874">
        <v>30.05</v>
      </c>
      <c r="AF874">
        <v>0</v>
      </c>
      <c r="AG874">
        <v>0</v>
      </c>
      <c r="AH874">
        <v>0</v>
      </c>
      <c r="AI874">
        <v>0.94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7</v>
      </c>
      <c r="AU874" t="s">
        <v>14</v>
      </c>
      <c r="AV874">
        <v>0</v>
      </c>
      <c r="AW874">
        <v>2</v>
      </c>
      <c r="AX874">
        <v>302025697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210.35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ROUND(Y874*Source!I352,7)</f>
        <v>0</v>
      </c>
      <c r="CY874">
        <f t="shared" si="436"/>
        <v>28.25</v>
      </c>
      <c r="CZ874">
        <f t="shared" si="437"/>
        <v>30.05</v>
      </c>
      <c r="DA874">
        <f t="shared" si="438"/>
        <v>0.94</v>
      </c>
      <c r="DB874">
        <f t="shared" si="439"/>
        <v>0</v>
      </c>
      <c r="DC874">
        <f t="shared" si="440"/>
        <v>0</v>
      </c>
      <c r="DD874" t="s">
        <v>3</v>
      </c>
      <c r="DE874" t="s">
        <v>3</v>
      </c>
      <c r="DF874">
        <f t="shared" si="443"/>
        <v>0</v>
      </c>
      <c r="DG874">
        <f t="shared" si="441"/>
        <v>0</v>
      </c>
      <c r="DH874">
        <f t="shared" si="424"/>
        <v>0</v>
      </c>
      <c r="DI874">
        <f t="shared" si="425"/>
        <v>0</v>
      </c>
      <c r="DJ874">
        <f t="shared" si="442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ROW(Source!A352)</f>
        <v>352</v>
      </c>
      <c r="B875">
        <v>302024475</v>
      </c>
      <c r="C875">
        <v>302019701</v>
      </c>
      <c r="D875">
        <v>277910572</v>
      </c>
      <c r="E875">
        <v>1</v>
      </c>
      <c r="F875">
        <v>1</v>
      </c>
      <c r="G875">
        <v>1</v>
      </c>
      <c r="H875">
        <v>3</v>
      </c>
      <c r="I875" t="s">
        <v>1134</v>
      </c>
      <c r="J875" t="s">
        <v>1135</v>
      </c>
      <c r="K875" t="s">
        <v>1136</v>
      </c>
      <c r="L875">
        <v>1371</v>
      </c>
      <c r="N875">
        <v>1013</v>
      </c>
      <c r="O875" t="s">
        <v>200</v>
      </c>
      <c r="P875" t="s">
        <v>200</v>
      </c>
      <c r="Q875">
        <v>1</v>
      </c>
      <c r="W875">
        <v>0</v>
      </c>
      <c r="X875">
        <v>2049129347</v>
      </c>
      <c r="Y875">
        <f t="shared" si="435"/>
        <v>0</v>
      </c>
      <c r="AA875">
        <v>529.66999999999996</v>
      </c>
      <c r="AB875">
        <v>0</v>
      </c>
      <c r="AC875">
        <v>0</v>
      </c>
      <c r="AD875">
        <v>0</v>
      </c>
      <c r="AE875">
        <v>417.06</v>
      </c>
      <c r="AF875">
        <v>0</v>
      </c>
      <c r="AG875">
        <v>0</v>
      </c>
      <c r="AH875">
        <v>0</v>
      </c>
      <c r="AI875">
        <v>1.27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1</v>
      </c>
      <c r="AU875" t="s">
        <v>14</v>
      </c>
      <c r="AV875">
        <v>0</v>
      </c>
      <c r="AW875">
        <v>2</v>
      </c>
      <c r="AX875">
        <v>302025698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417.06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ROUND(Y875*Source!I352,7)</f>
        <v>0</v>
      </c>
      <c r="CY875">
        <f t="shared" si="436"/>
        <v>529.66999999999996</v>
      </c>
      <c r="CZ875">
        <f t="shared" si="437"/>
        <v>417.06</v>
      </c>
      <c r="DA875">
        <f t="shared" si="438"/>
        <v>1.27</v>
      </c>
      <c r="DB875">
        <f t="shared" si="439"/>
        <v>0</v>
      </c>
      <c r="DC875">
        <f t="shared" si="440"/>
        <v>0</v>
      </c>
      <c r="DD875" t="s">
        <v>3</v>
      </c>
      <c r="DE875" t="s">
        <v>3</v>
      </c>
      <c r="DF875">
        <f t="shared" si="443"/>
        <v>0</v>
      </c>
      <c r="DG875">
        <f t="shared" si="441"/>
        <v>0</v>
      </c>
      <c r="DH875">
        <f t="shared" si="424"/>
        <v>0</v>
      </c>
      <c r="DI875">
        <f t="shared" si="425"/>
        <v>0</v>
      </c>
      <c r="DJ875">
        <f t="shared" si="442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ROW(Source!A352)</f>
        <v>352</v>
      </c>
      <c r="B876">
        <v>302024475</v>
      </c>
      <c r="C876">
        <v>302019701</v>
      </c>
      <c r="D876">
        <v>277922793</v>
      </c>
      <c r="E876">
        <v>1</v>
      </c>
      <c r="F876">
        <v>1</v>
      </c>
      <c r="G876">
        <v>1</v>
      </c>
      <c r="H876">
        <v>3</v>
      </c>
      <c r="I876" t="s">
        <v>1137</v>
      </c>
      <c r="J876" t="s">
        <v>1138</v>
      </c>
      <c r="K876" t="s">
        <v>1139</v>
      </c>
      <c r="L876">
        <v>1425</v>
      </c>
      <c r="N876">
        <v>1013</v>
      </c>
      <c r="O876" t="s">
        <v>1086</v>
      </c>
      <c r="P876" t="s">
        <v>1086</v>
      </c>
      <c r="Q876">
        <v>1</v>
      </c>
      <c r="W876">
        <v>0</v>
      </c>
      <c r="X876">
        <v>1394025239</v>
      </c>
      <c r="Y876">
        <f t="shared" si="435"/>
        <v>0</v>
      </c>
      <c r="AA876">
        <v>60.02</v>
      </c>
      <c r="AB876">
        <v>0</v>
      </c>
      <c r="AC876">
        <v>0</v>
      </c>
      <c r="AD876">
        <v>0</v>
      </c>
      <c r="AE876">
        <v>47.26</v>
      </c>
      <c r="AF876">
        <v>0</v>
      </c>
      <c r="AG876">
        <v>0</v>
      </c>
      <c r="AH876">
        <v>0</v>
      </c>
      <c r="AI876">
        <v>1.27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0.44</v>
      </c>
      <c r="AU876" t="s">
        <v>14</v>
      </c>
      <c r="AV876">
        <v>0</v>
      </c>
      <c r="AW876">
        <v>2</v>
      </c>
      <c r="AX876">
        <v>302025699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20.7944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ROUND(Y876*Source!I352,7)</f>
        <v>0</v>
      </c>
      <c r="CY876">
        <f t="shared" si="436"/>
        <v>60.02</v>
      </c>
      <c r="CZ876">
        <f t="shared" si="437"/>
        <v>47.26</v>
      </c>
      <c r="DA876">
        <f t="shared" si="438"/>
        <v>1.27</v>
      </c>
      <c r="DB876">
        <f t="shared" si="439"/>
        <v>0</v>
      </c>
      <c r="DC876">
        <f t="shared" si="440"/>
        <v>0</v>
      </c>
      <c r="DD876" t="s">
        <v>3</v>
      </c>
      <c r="DE876" t="s">
        <v>3</v>
      </c>
      <c r="DF876">
        <f t="shared" si="443"/>
        <v>0</v>
      </c>
      <c r="DG876">
        <f t="shared" si="441"/>
        <v>0</v>
      </c>
      <c r="DH876">
        <f t="shared" si="424"/>
        <v>0</v>
      </c>
      <c r="DI876">
        <f t="shared" si="425"/>
        <v>0</v>
      </c>
      <c r="DJ876">
        <f t="shared" si="442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ROW(Source!A352)</f>
        <v>352</v>
      </c>
      <c r="B877">
        <v>302024475</v>
      </c>
      <c r="C877">
        <v>302019701</v>
      </c>
      <c r="D877">
        <v>277922809</v>
      </c>
      <c r="E877">
        <v>1</v>
      </c>
      <c r="F877">
        <v>1</v>
      </c>
      <c r="G877">
        <v>1</v>
      </c>
      <c r="H877">
        <v>3</v>
      </c>
      <c r="I877" t="s">
        <v>1140</v>
      </c>
      <c r="J877" t="s">
        <v>1141</v>
      </c>
      <c r="K877" t="s">
        <v>1142</v>
      </c>
      <c r="L877">
        <v>1407</v>
      </c>
      <c r="N877">
        <v>1013</v>
      </c>
      <c r="O877" t="s">
        <v>1143</v>
      </c>
      <c r="P877" t="s">
        <v>1143</v>
      </c>
      <c r="Q877">
        <v>1</v>
      </c>
      <c r="W877">
        <v>0</v>
      </c>
      <c r="X877">
        <v>-317919792</v>
      </c>
      <c r="Y877">
        <f t="shared" si="435"/>
        <v>0</v>
      </c>
      <c r="AA877">
        <v>6597.27</v>
      </c>
      <c r="AB877">
        <v>0</v>
      </c>
      <c r="AC877">
        <v>0</v>
      </c>
      <c r="AD877">
        <v>0</v>
      </c>
      <c r="AE877">
        <v>6052.54</v>
      </c>
      <c r="AF877">
        <v>0</v>
      </c>
      <c r="AG877">
        <v>0</v>
      </c>
      <c r="AH877">
        <v>0</v>
      </c>
      <c r="AI877">
        <v>1.0900000000000001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2.1999999999999999E-2</v>
      </c>
      <c r="AU877" t="s">
        <v>14</v>
      </c>
      <c r="AV877">
        <v>0</v>
      </c>
      <c r="AW877">
        <v>2</v>
      </c>
      <c r="AX877">
        <v>302025700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133.15588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ROUND(Y877*Source!I352,7)</f>
        <v>0</v>
      </c>
      <c r="CY877">
        <f t="shared" si="436"/>
        <v>6597.27</v>
      </c>
      <c r="CZ877">
        <f t="shared" si="437"/>
        <v>6052.54</v>
      </c>
      <c r="DA877">
        <f t="shared" si="438"/>
        <v>1.0900000000000001</v>
      </c>
      <c r="DB877">
        <f t="shared" si="439"/>
        <v>0</v>
      </c>
      <c r="DC877">
        <f t="shared" si="440"/>
        <v>0</v>
      </c>
      <c r="DD877" t="s">
        <v>3</v>
      </c>
      <c r="DE877" t="s">
        <v>3</v>
      </c>
      <c r="DF877">
        <f t="shared" si="443"/>
        <v>0</v>
      </c>
      <c r="DG877">
        <f t="shared" si="441"/>
        <v>0</v>
      </c>
      <c r="DH877">
        <f t="shared" si="424"/>
        <v>0</v>
      </c>
      <c r="DI877">
        <f t="shared" si="425"/>
        <v>0</v>
      </c>
      <c r="DJ877">
        <f t="shared" si="442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ROW(Source!A352)</f>
        <v>352</v>
      </c>
      <c r="B878">
        <v>302024475</v>
      </c>
      <c r="C878">
        <v>302019701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1046</v>
      </c>
      <c r="J878" t="s">
        <v>3</v>
      </c>
      <c r="K878" t="s">
        <v>1047</v>
      </c>
      <c r="L878">
        <v>3277935</v>
      </c>
      <c r="N878">
        <v>1013</v>
      </c>
      <c r="O878" t="s">
        <v>1048</v>
      </c>
      <c r="P878" t="s">
        <v>1048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3</v>
      </c>
      <c r="AT878">
        <v>2</v>
      </c>
      <c r="AU878" t="s">
        <v>3</v>
      </c>
      <c r="AV878">
        <v>0</v>
      </c>
      <c r="AW878">
        <v>2</v>
      </c>
      <c r="AX878">
        <v>302025701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ROUND(Y878*Source!I352,7)</f>
        <v>2</v>
      </c>
      <c r="CY878">
        <f t="shared" si="436"/>
        <v>0</v>
      </c>
      <c r="CZ878">
        <f t="shared" si="437"/>
        <v>0</v>
      </c>
      <c r="DA878">
        <f t="shared" si="438"/>
        <v>1</v>
      </c>
      <c r="DB878">
        <f>ROUND(ROUND(AT878*CZ878,2),6)</f>
        <v>0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441"/>
        <v>0</v>
      </c>
      <c r="DH878">
        <f t="shared" si="424"/>
        <v>0</v>
      </c>
      <c r="DI878">
        <f t="shared" si="425"/>
        <v>0</v>
      </c>
      <c r="DJ878">
        <f t="shared" si="442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ROW(Source!A353)</f>
        <v>353</v>
      </c>
      <c r="B879">
        <v>302024475</v>
      </c>
      <c r="C879">
        <v>302019742</v>
      </c>
      <c r="D879">
        <v>277560321</v>
      </c>
      <c r="E879">
        <v>109</v>
      </c>
      <c r="F879">
        <v>1</v>
      </c>
      <c r="G879">
        <v>1</v>
      </c>
      <c r="H879">
        <v>1</v>
      </c>
      <c r="I879" t="s">
        <v>1168</v>
      </c>
      <c r="J879" t="s">
        <v>3</v>
      </c>
      <c r="K879" t="s">
        <v>1169</v>
      </c>
      <c r="L879">
        <v>1191</v>
      </c>
      <c r="N879">
        <v>1013</v>
      </c>
      <c r="O879" t="s">
        <v>1038</v>
      </c>
      <c r="P879" t="s">
        <v>1038</v>
      </c>
      <c r="Q879">
        <v>1</v>
      </c>
      <c r="W879">
        <v>0</v>
      </c>
      <c r="X879">
        <v>1318719038</v>
      </c>
      <c r="Y879">
        <f>(AT879*ROUND(0.3,7))</f>
        <v>6.6</v>
      </c>
      <c r="AA879">
        <v>0</v>
      </c>
      <c r="AB879">
        <v>0</v>
      </c>
      <c r="AC879">
        <v>0</v>
      </c>
      <c r="AD879">
        <v>513.65</v>
      </c>
      <c r="AE879">
        <v>0</v>
      </c>
      <c r="AF879">
        <v>0</v>
      </c>
      <c r="AG879">
        <v>0</v>
      </c>
      <c r="AH879">
        <v>513.65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22</v>
      </c>
      <c r="AU879" t="s">
        <v>147</v>
      </c>
      <c r="AV879">
        <v>1</v>
      </c>
      <c r="AW879">
        <v>2</v>
      </c>
      <c r="AX879">
        <v>302025702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11300.3</v>
      </c>
      <c r="BN879">
        <v>22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3390.0899999999997</v>
      </c>
      <c r="BU879">
        <v>6.6</v>
      </c>
      <c r="BV879">
        <v>0</v>
      </c>
      <c r="BW879">
        <v>1</v>
      </c>
      <c r="CU879">
        <f>ROUND(AT879*Source!I353*AH879*AL879,2)</f>
        <v>11300.3</v>
      </c>
      <c r="CV879">
        <f>ROUND(Y879*Source!I353,7)</f>
        <v>6.6</v>
      </c>
      <c r="CW879">
        <v>0</v>
      </c>
      <c r="CX879">
        <f>ROUND(Y879*Source!I353,7)</f>
        <v>6.6</v>
      </c>
      <c r="CY879">
        <f>AD879</f>
        <v>513.65</v>
      </c>
      <c r="CZ879">
        <f>AH879</f>
        <v>513.65</v>
      </c>
      <c r="DA879">
        <f>AL879</f>
        <v>1</v>
      </c>
      <c r="DB879">
        <f>ROUND((ROUND(AT879*CZ879,2)*ROUND(0.3,7)),6)</f>
        <v>3390.09</v>
      </c>
      <c r="DC879">
        <f>ROUND((ROUND(AT879*AG879,2)*ROUND(0.3,7)),6)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441"/>
        <v>0</v>
      </c>
      <c r="DH879">
        <f t="shared" si="424"/>
        <v>0</v>
      </c>
      <c r="DI879">
        <f t="shared" si="425"/>
        <v>3390.09</v>
      </c>
      <c r="DJ879">
        <f>DI879</f>
        <v>3390.09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ROW(Source!A353)</f>
        <v>353</v>
      </c>
      <c r="B880">
        <v>302024475</v>
      </c>
      <c r="C880">
        <v>302019742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1039</v>
      </c>
      <c r="J880" t="s">
        <v>3</v>
      </c>
      <c r="K880" t="s">
        <v>1040</v>
      </c>
      <c r="L880">
        <v>1191</v>
      </c>
      <c r="N880">
        <v>1013</v>
      </c>
      <c r="O880" t="s">
        <v>1038</v>
      </c>
      <c r="P880" t="s">
        <v>1038</v>
      </c>
      <c r="Q880">
        <v>1</v>
      </c>
      <c r="W880">
        <v>0</v>
      </c>
      <c r="X880">
        <v>-1417349443</v>
      </c>
      <c r="Y880">
        <f>(AT880*ROUND(0.3,7))</f>
        <v>0.78299999999999992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2.61</v>
      </c>
      <c r="AU880" t="s">
        <v>147</v>
      </c>
      <c r="AV880">
        <v>2</v>
      </c>
      <c r="AW880">
        <v>2</v>
      </c>
      <c r="AX880">
        <v>302025703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ROUND(Y880*Source!I353,7)</f>
        <v>0.78300000000000003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ROUND((ROUND(AT880*CZ880,2)*ROUND(0.3,7)),6)</f>
        <v>0</v>
      </c>
      <c r="DC880">
        <f>ROUND((ROUND(AT880*AG880,2)*ROUND(0.3,7)),6)</f>
        <v>0</v>
      </c>
      <c r="DD880" t="s">
        <v>3</v>
      </c>
      <c r="DE880" t="s">
        <v>3</v>
      </c>
      <c r="DF880">
        <f>ROUND(ROUND(AE880,2)*CX880,2)</f>
        <v>0</v>
      </c>
      <c r="DG880">
        <f t="shared" si="441"/>
        <v>0</v>
      </c>
      <c r="DH880">
        <f t="shared" si="424"/>
        <v>0</v>
      </c>
      <c r="DI880">
        <f t="shared" si="425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ROW(Source!A353)</f>
        <v>353</v>
      </c>
      <c r="B881">
        <v>302024475</v>
      </c>
      <c r="C881">
        <v>302019742</v>
      </c>
      <c r="D881">
        <v>277945608</v>
      </c>
      <c r="E881">
        <v>1</v>
      </c>
      <c r="F881">
        <v>1</v>
      </c>
      <c r="G881">
        <v>1</v>
      </c>
      <c r="H881">
        <v>2</v>
      </c>
      <c r="I881" t="s">
        <v>1060</v>
      </c>
      <c r="J881" t="s">
        <v>1061</v>
      </c>
      <c r="K881" t="s">
        <v>1062</v>
      </c>
      <c r="L881">
        <v>1368</v>
      </c>
      <c r="N881">
        <v>1011</v>
      </c>
      <c r="O881" t="s">
        <v>1044</v>
      </c>
      <c r="P881" t="s">
        <v>1044</v>
      </c>
      <c r="Q881">
        <v>1</v>
      </c>
      <c r="W881">
        <v>0</v>
      </c>
      <c r="X881">
        <v>-582323202</v>
      </c>
      <c r="Y881">
        <f>(AT881*ROUND(0.3,7))</f>
        <v>0.78299999999999992</v>
      </c>
      <c r="AA881">
        <v>0</v>
      </c>
      <c r="AB881">
        <v>1114.97</v>
      </c>
      <c r="AC881">
        <v>549.32000000000005</v>
      </c>
      <c r="AD881">
        <v>0</v>
      </c>
      <c r="AE881">
        <v>0</v>
      </c>
      <c r="AF881">
        <v>995.51</v>
      </c>
      <c r="AG881">
        <v>549.32000000000005</v>
      </c>
      <c r="AH881">
        <v>0</v>
      </c>
      <c r="AI881">
        <v>1</v>
      </c>
      <c r="AJ881">
        <v>1.1200000000000001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2.61</v>
      </c>
      <c r="AU881" t="s">
        <v>147</v>
      </c>
      <c r="AV881">
        <v>1</v>
      </c>
      <c r="AW881">
        <v>2</v>
      </c>
      <c r="AX881">
        <v>302025704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2598.2810999999997</v>
      </c>
      <c r="BL881">
        <v>1433.7252000000001</v>
      </c>
      <c r="BM881">
        <v>0</v>
      </c>
      <c r="BN881">
        <v>0</v>
      </c>
      <c r="BO881">
        <v>2.61</v>
      </c>
      <c r="BP881">
        <v>1</v>
      </c>
      <c r="BQ881">
        <v>0</v>
      </c>
      <c r="BR881">
        <v>779.48432999999989</v>
      </c>
      <c r="BS881">
        <v>430.11755999999997</v>
      </c>
      <c r="BT881">
        <v>0</v>
      </c>
      <c r="BU881">
        <v>0</v>
      </c>
      <c r="BV881">
        <v>0.78299999999999992</v>
      </c>
      <c r="BW881">
        <v>1</v>
      </c>
      <c r="CV881">
        <v>0</v>
      </c>
      <c r="CW881">
        <f>ROUND(Y881*Source!I353*DO881,7)</f>
        <v>0.78300000000000003</v>
      </c>
      <c r="CX881">
        <f>ROUND(Y881*Source!I353,7)</f>
        <v>0.78300000000000003</v>
      </c>
      <c r="CY881">
        <f>AB881</f>
        <v>1114.97</v>
      </c>
      <c r="CZ881">
        <f>AF881</f>
        <v>995.51</v>
      </c>
      <c r="DA881">
        <f>AJ881</f>
        <v>1.1200000000000001</v>
      </c>
      <c r="DB881">
        <f>ROUND((ROUND(AT881*CZ881,2)*ROUND(0.3,7)),6)</f>
        <v>779.48400000000004</v>
      </c>
      <c r="DC881">
        <f>ROUND((ROUND(AT881*AG881,2)*ROUND(0.3,7)),6)</f>
        <v>430.11900000000003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873.02</v>
      </c>
      <c r="DH881">
        <f t="shared" si="424"/>
        <v>430.12</v>
      </c>
      <c r="DI881">
        <f t="shared" si="425"/>
        <v>0</v>
      </c>
      <c r="DJ881">
        <f>DG881+DH881</f>
        <v>1303.1399999999999</v>
      </c>
      <c r="DK881">
        <v>1</v>
      </c>
      <c r="DL881" t="s">
        <v>1045</v>
      </c>
      <c r="DM881">
        <v>5</v>
      </c>
      <c r="DN881" t="s">
        <v>1038</v>
      </c>
      <c r="DO881">
        <v>1</v>
      </c>
    </row>
    <row r="882" spans="1:119" x14ac:dyDescent="0.2">
      <c r="A882">
        <f>ROW(Source!A353)</f>
        <v>353</v>
      </c>
      <c r="B882">
        <v>302024475</v>
      </c>
      <c r="C882">
        <v>302019742</v>
      </c>
      <c r="D882">
        <v>277862413</v>
      </c>
      <c r="E882">
        <v>1</v>
      </c>
      <c r="F882">
        <v>1</v>
      </c>
      <c r="G882">
        <v>1</v>
      </c>
      <c r="H882">
        <v>3</v>
      </c>
      <c r="I882" t="s">
        <v>1116</v>
      </c>
      <c r="J882" t="s">
        <v>1117</v>
      </c>
      <c r="K882" t="s">
        <v>1118</v>
      </c>
      <c r="L882">
        <v>1348</v>
      </c>
      <c r="N882">
        <v>1009</v>
      </c>
      <c r="O882" t="s">
        <v>843</v>
      </c>
      <c r="P882" t="s">
        <v>843</v>
      </c>
      <c r="Q882">
        <v>1000</v>
      </c>
      <c r="W882">
        <v>0</v>
      </c>
      <c r="X882">
        <v>-2038862519</v>
      </c>
      <c r="Y882">
        <f t="shared" ref="Y882:Y897" si="444">(AT882*ROUND(0,7))</f>
        <v>0</v>
      </c>
      <c r="AA882">
        <v>27769.599999999999</v>
      </c>
      <c r="AB882">
        <v>0</v>
      </c>
      <c r="AC882">
        <v>0</v>
      </c>
      <c r="AD882">
        <v>0</v>
      </c>
      <c r="AE882">
        <v>23335.8</v>
      </c>
      <c r="AF882">
        <v>0</v>
      </c>
      <c r="AG882">
        <v>0</v>
      </c>
      <c r="AH882">
        <v>0</v>
      </c>
      <c r="AI882">
        <v>1.19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5.0000000000000001E-3</v>
      </c>
      <c r="AU882" t="s">
        <v>14</v>
      </c>
      <c r="AV882">
        <v>0</v>
      </c>
      <c r="AW882">
        <v>2</v>
      </c>
      <c r="AX882">
        <v>302025705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116.679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ROUND(Y882*Source!I353,7)</f>
        <v>0</v>
      </c>
      <c r="CY882">
        <f t="shared" ref="CY882:CY898" si="445">AA882</f>
        <v>27769.599999999999</v>
      </c>
      <c r="CZ882">
        <f t="shared" ref="CZ882:CZ898" si="446">AE882</f>
        <v>23335.8</v>
      </c>
      <c r="DA882">
        <f t="shared" ref="DA882:DA898" si="447">AI882</f>
        <v>1.19</v>
      </c>
      <c r="DB882">
        <f t="shared" ref="DB882:DB897" si="448">ROUND((ROUND(AT882*CZ882,2)*ROUND(0,7)),6)</f>
        <v>0</v>
      </c>
      <c r="DC882">
        <f t="shared" ref="DC882:DC897" si="449"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 t="shared" ref="DG882:DG900" si="450">ROUND(ROUND(AF882,2)*CX882,2)</f>
        <v>0</v>
      </c>
      <c r="DH882">
        <f t="shared" si="424"/>
        <v>0</v>
      </c>
      <c r="DI882">
        <f t="shared" si="425"/>
        <v>0</v>
      </c>
      <c r="DJ882">
        <f t="shared" ref="DJ882:DJ898" si="451"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ROW(Source!A353)</f>
        <v>353</v>
      </c>
      <c r="B883">
        <v>302024475</v>
      </c>
      <c r="C883">
        <v>302019742</v>
      </c>
      <c r="D883">
        <v>277862449</v>
      </c>
      <c r="E883">
        <v>1</v>
      </c>
      <c r="F883">
        <v>1</v>
      </c>
      <c r="G883">
        <v>1</v>
      </c>
      <c r="H883">
        <v>3</v>
      </c>
      <c r="I883" t="s">
        <v>1144</v>
      </c>
      <c r="J883" t="s">
        <v>1145</v>
      </c>
      <c r="K883" t="s">
        <v>1146</v>
      </c>
      <c r="L883">
        <v>1348</v>
      </c>
      <c r="N883">
        <v>1009</v>
      </c>
      <c r="O883" t="s">
        <v>843</v>
      </c>
      <c r="P883" t="s">
        <v>843</v>
      </c>
      <c r="Q883">
        <v>1000</v>
      </c>
      <c r="W883">
        <v>0</v>
      </c>
      <c r="X883">
        <v>180337744</v>
      </c>
      <c r="Y883">
        <f t="shared" si="444"/>
        <v>0</v>
      </c>
      <c r="AA883">
        <v>19145.349999999999</v>
      </c>
      <c r="AB883">
        <v>0</v>
      </c>
      <c r="AC883">
        <v>0</v>
      </c>
      <c r="AD883">
        <v>0</v>
      </c>
      <c r="AE883">
        <v>19145.349999999999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1.4999999999999999E-4</v>
      </c>
      <c r="AU883" t="s">
        <v>14</v>
      </c>
      <c r="AV883">
        <v>0</v>
      </c>
      <c r="AW883">
        <v>2</v>
      </c>
      <c r="AX883">
        <v>302025706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2.8718024999999994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ROUND(Y883*Source!I353,7)</f>
        <v>0</v>
      </c>
      <c r="CY883">
        <f t="shared" si="445"/>
        <v>19145.349999999999</v>
      </c>
      <c r="CZ883">
        <f t="shared" si="446"/>
        <v>19145.349999999999</v>
      </c>
      <c r="DA883">
        <f t="shared" si="447"/>
        <v>1</v>
      </c>
      <c r="DB883">
        <f t="shared" si="448"/>
        <v>0</v>
      </c>
      <c r="DC883">
        <f t="shared" si="449"/>
        <v>0</v>
      </c>
      <c r="DD883" t="s">
        <v>3</v>
      </c>
      <c r="DE883" t="s">
        <v>3</v>
      </c>
      <c r="DF883">
        <f>ROUND(ROUND(AE883,2)*CX883,2)</f>
        <v>0</v>
      </c>
      <c r="DG883">
        <f t="shared" si="450"/>
        <v>0</v>
      </c>
      <c r="DH883">
        <f t="shared" si="424"/>
        <v>0</v>
      </c>
      <c r="DI883">
        <f t="shared" si="425"/>
        <v>0</v>
      </c>
      <c r="DJ883">
        <f t="shared" si="451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ROW(Source!A353)</f>
        <v>353</v>
      </c>
      <c r="B884">
        <v>302024475</v>
      </c>
      <c r="C884">
        <v>302019742</v>
      </c>
      <c r="D884">
        <v>277862499</v>
      </c>
      <c r="E884">
        <v>1</v>
      </c>
      <c r="F884">
        <v>1</v>
      </c>
      <c r="G884">
        <v>1</v>
      </c>
      <c r="H884">
        <v>3</v>
      </c>
      <c r="I884" t="s">
        <v>1053</v>
      </c>
      <c r="J884" t="s">
        <v>1054</v>
      </c>
      <c r="K884" t="s">
        <v>1055</v>
      </c>
      <c r="L884">
        <v>1348</v>
      </c>
      <c r="N884">
        <v>1009</v>
      </c>
      <c r="O884" t="s">
        <v>843</v>
      </c>
      <c r="P884" t="s">
        <v>843</v>
      </c>
      <c r="Q884">
        <v>1000</v>
      </c>
      <c r="W884">
        <v>0</v>
      </c>
      <c r="X884">
        <v>1337651512</v>
      </c>
      <c r="Y884">
        <f t="shared" si="444"/>
        <v>0</v>
      </c>
      <c r="AA884">
        <v>124600.13</v>
      </c>
      <c r="AB884">
        <v>0</v>
      </c>
      <c r="AC884">
        <v>0</v>
      </c>
      <c r="AD884">
        <v>0</v>
      </c>
      <c r="AE884">
        <v>116448.72</v>
      </c>
      <c r="AF884">
        <v>0</v>
      </c>
      <c r="AG884">
        <v>0</v>
      </c>
      <c r="AH884">
        <v>0</v>
      </c>
      <c r="AI884">
        <v>1.07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2.0999999999999999E-3</v>
      </c>
      <c r="AU884" t="s">
        <v>14</v>
      </c>
      <c r="AV884">
        <v>0</v>
      </c>
      <c r="AW884">
        <v>2</v>
      </c>
      <c r="AX884">
        <v>302025707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244.54231199999998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ROUND(Y884*Source!I353,7)</f>
        <v>0</v>
      </c>
      <c r="CY884">
        <f t="shared" si="445"/>
        <v>124600.13</v>
      </c>
      <c r="CZ884">
        <f t="shared" si="446"/>
        <v>116448.72</v>
      </c>
      <c r="DA884">
        <f t="shared" si="447"/>
        <v>1.07</v>
      </c>
      <c r="DB884">
        <f t="shared" si="448"/>
        <v>0</v>
      </c>
      <c r="DC884">
        <f t="shared" si="449"/>
        <v>0</v>
      </c>
      <c r="DD884" t="s">
        <v>3</v>
      </c>
      <c r="DE884" t="s">
        <v>3</v>
      </c>
      <c r="DF884">
        <f t="shared" ref="DF884:DF897" si="452">ROUND(ROUND(AE884*AI884,2)*CX884,2)</f>
        <v>0</v>
      </c>
      <c r="DG884">
        <f t="shared" si="450"/>
        <v>0</v>
      </c>
      <c r="DH884">
        <f t="shared" si="424"/>
        <v>0</v>
      </c>
      <c r="DI884">
        <f t="shared" si="425"/>
        <v>0</v>
      </c>
      <c r="DJ884">
        <f t="shared" si="451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ROW(Source!A353)</f>
        <v>353</v>
      </c>
      <c r="B885">
        <v>302024475</v>
      </c>
      <c r="C885">
        <v>302019742</v>
      </c>
      <c r="D885">
        <v>277862733</v>
      </c>
      <c r="E885">
        <v>1</v>
      </c>
      <c r="F885">
        <v>1</v>
      </c>
      <c r="G885">
        <v>1</v>
      </c>
      <c r="H885">
        <v>3</v>
      </c>
      <c r="I885" t="s">
        <v>1119</v>
      </c>
      <c r="J885" t="s">
        <v>1120</v>
      </c>
      <c r="K885" t="s">
        <v>1121</v>
      </c>
      <c r="L885">
        <v>1346</v>
      </c>
      <c r="N885">
        <v>1009</v>
      </c>
      <c r="O885" t="s">
        <v>1059</v>
      </c>
      <c r="P885" t="s">
        <v>1059</v>
      </c>
      <c r="Q885">
        <v>1</v>
      </c>
      <c r="W885">
        <v>0</v>
      </c>
      <c r="X885">
        <v>1008260642</v>
      </c>
      <c r="Y885">
        <f t="shared" si="444"/>
        <v>0</v>
      </c>
      <c r="AA885">
        <v>318.25</v>
      </c>
      <c r="AB885">
        <v>0</v>
      </c>
      <c r="AC885">
        <v>0</v>
      </c>
      <c r="AD885">
        <v>0</v>
      </c>
      <c r="AE885">
        <v>284.14999999999998</v>
      </c>
      <c r="AF885">
        <v>0</v>
      </c>
      <c r="AG885">
        <v>0</v>
      </c>
      <c r="AH885">
        <v>0</v>
      </c>
      <c r="AI885">
        <v>1.1200000000000001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1.4E-2</v>
      </c>
      <c r="AU885" t="s">
        <v>14</v>
      </c>
      <c r="AV885">
        <v>0</v>
      </c>
      <c r="AW885">
        <v>2</v>
      </c>
      <c r="AX885">
        <v>302025708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3.9781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ROUND(Y885*Source!I353,7)</f>
        <v>0</v>
      </c>
      <c r="CY885">
        <f t="shared" si="445"/>
        <v>318.25</v>
      </c>
      <c r="CZ885">
        <f t="shared" si="446"/>
        <v>284.14999999999998</v>
      </c>
      <c r="DA885">
        <f t="shared" si="447"/>
        <v>1.1200000000000001</v>
      </c>
      <c r="DB885">
        <f t="shared" si="448"/>
        <v>0</v>
      </c>
      <c r="DC885">
        <f t="shared" si="449"/>
        <v>0</v>
      </c>
      <c r="DD885" t="s">
        <v>3</v>
      </c>
      <c r="DE885" t="s">
        <v>3</v>
      </c>
      <c r="DF885">
        <f t="shared" si="452"/>
        <v>0</v>
      </c>
      <c r="DG885">
        <f t="shared" si="450"/>
        <v>0</v>
      </c>
      <c r="DH885">
        <f t="shared" si="424"/>
        <v>0</v>
      </c>
      <c r="DI885">
        <f t="shared" si="425"/>
        <v>0</v>
      </c>
      <c r="DJ885">
        <f t="shared" si="451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ROW(Source!A353)</f>
        <v>353</v>
      </c>
      <c r="B886">
        <v>302024475</v>
      </c>
      <c r="C886">
        <v>302019742</v>
      </c>
      <c r="D886">
        <v>277862797</v>
      </c>
      <c r="E886">
        <v>1</v>
      </c>
      <c r="F886">
        <v>1</v>
      </c>
      <c r="G886">
        <v>1</v>
      </c>
      <c r="H886">
        <v>3</v>
      </c>
      <c r="I886" t="s">
        <v>1122</v>
      </c>
      <c r="J886" t="s">
        <v>1123</v>
      </c>
      <c r="K886" t="s">
        <v>1124</v>
      </c>
      <c r="L886">
        <v>1346</v>
      </c>
      <c r="N886">
        <v>1009</v>
      </c>
      <c r="O886" t="s">
        <v>1059</v>
      </c>
      <c r="P886" t="s">
        <v>1059</v>
      </c>
      <c r="Q886">
        <v>1</v>
      </c>
      <c r="W886">
        <v>0</v>
      </c>
      <c r="X886">
        <v>1325065969</v>
      </c>
      <c r="Y886">
        <f t="shared" si="444"/>
        <v>0</v>
      </c>
      <c r="AA886">
        <v>116.84</v>
      </c>
      <c r="AB886">
        <v>0</v>
      </c>
      <c r="AC886">
        <v>0</v>
      </c>
      <c r="AD886">
        <v>0</v>
      </c>
      <c r="AE886">
        <v>104.32</v>
      </c>
      <c r="AF886">
        <v>0</v>
      </c>
      <c r="AG886">
        <v>0</v>
      </c>
      <c r="AH886">
        <v>0</v>
      </c>
      <c r="AI886">
        <v>1.1200000000000001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5.0999999999999997E-2</v>
      </c>
      <c r="AU886" t="s">
        <v>14</v>
      </c>
      <c r="AV886">
        <v>0</v>
      </c>
      <c r="AW886">
        <v>2</v>
      </c>
      <c r="AX886">
        <v>302025709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5.3203199999999997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ROUND(Y886*Source!I353,7)</f>
        <v>0</v>
      </c>
      <c r="CY886">
        <f t="shared" si="445"/>
        <v>116.84</v>
      </c>
      <c r="CZ886">
        <f t="shared" si="446"/>
        <v>104.32</v>
      </c>
      <c r="DA886">
        <f t="shared" si="447"/>
        <v>1.1200000000000001</v>
      </c>
      <c r="DB886">
        <f t="shared" si="448"/>
        <v>0</v>
      </c>
      <c r="DC886">
        <f t="shared" si="449"/>
        <v>0</v>
      </c>
      <c r="DD886" t="s">
        <v>3</v>
      </c>
      <c r="DE886" t="s">
        <v>3</v>
      </c>
      <c r="DF886">
        <f t="shared" si="452"/>
        <v>0</v>
      </c>
      <c r="DG886">
        <f t="shared" si="450"/>
        <v>0</v>
      </c>
      <c r="DH886">
        <f t="shared" si="424"/>
        <v>0</v>
      </c>
      <c r="DI886">
        <f t="shared" si="425"/>
        <v>0</v>
      </c>
      <c r="DJ886">
        <f t="shared" si="451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ROW(Source!A353)</f>
        <v>353</v>
      </c>
      <c r="B887">
        <v>302024475</v>
      </c>
      <c r="C887">
        <v>302019742</v>
      </c>
      <c r="D887">
        <v>277865432</v>
      </c>
      <c r="E887">
        <v>1</v>
      </c>
      <c r="F887">
        <v>1</v>
      </c>
      <c r="G887">
        <v>1</v>
      </c>
      <c r="H887">
        <v>3</v>
      </c>
      <c r="I887" t="s">
        <v>1125</v>
      </c>
      <c r="J887" t="s">
        <v>1126</v>
      </c>
      <c r="K887" t="s">
        <v>1127</v>
      </c>
      <c r="L887">
        <v>1346</v>
      </c>
      <c r="N887">
        <v>1009</v>
      </c>
      <c r="O887" t="s">
        <v>1059</v>
      </c>
      <c r="P887" t="s">
        <v>1059</v>
      </c>
      <c r="Q887">
        <v>1</v>
      </c>
      <c r="W887">
        <v>0</v>
      </c>
      <c r="X887">
        <v>351792053</v>
      </c>
      <c r="Y887">
        <f t="shared" si="444"/>
        <v>0</v>
      </c>
      <c r="AA887">
        <v>198.36</v>
      </c>
      <c r="AB887">
        <v>0</v>
      </c>
      <c r="AC887">
        <v>0</v>
      </c>
      <c r="AD887">
        <v>0</v>
      </c>
      <c r="AE887">
        <v>206.62</v>
      </c>
      <c r="AF887">
        <v>0</v>
      </c>
      <c r="AG887">
        <v>0</v>
      </c>
      <c r="AH887">
        <v>0</v>
      </c>
      <c r="AI887">
        <v>0.96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4.8000000000000001E-2</v>
      </c>
      <c r="AU887" t="s">
        <v>14</v>
      </c>
      <c r="AV887">
        <v>0</v>
      </c>
      <c r="AW887">
        <v>2</v>
      </c>
      <c r="AX887">
        <v>302025710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9.9177600000000012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ROUND(Y887*Source!I353,7)</f>
        <v>0</v>
      </c>
      <c r="CY887">
        <f t="shared" si="445"/>
        <v>198.36</v>
      </c>
      <c r="CZ887">
        <f t="shared" si="446"/>
        <v>206.62</v>
      </c>
      <c r="DA887">
        <f t="shared" si="447"/>
        <v>0.96</v>
      </c>
      <c r="DB887">
        <f t="shared" si="448"/>
        <v>0</v>
      </c>
      <c r="DC887">
        <f t="shared" si="449"/>
        <v>0</v>
      </c>
      <c r="DD887" t="s">
        <v>3</v>
      </c>
      <c r="DE887" t="s">
        <v>3</v>
      </c>
      <c r="DF887">
        <f t="shared" si="452"/>
        <v>0</v>
      </c>
      <c r="DG887">
        <f t="shared" si="450"/>
        <v>0</v>
      </c>
      <c r="DH887">
        <f t="shared" si="424"/>
        <v>0</v>
      </c>
      <c r="DI887">
        <f t="shared" si="425"/>
        <v>0</v>
      </c>
      <c r="DJ887">
        <f t="shared" si="451"/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ROW(Source!A353)</f>
        <v>353</v>
      </c>
      <c r="B888">
        <v>302024475</v>
      </c>
      <c r="C888">
        <v>302019742</v>
      </c>
      <c r="D888">
        <v>277865759</v>
      </c>
      <c r="E888">
        <v>1</v>
      </c>
      <c r="F888">
        <v>1</v>
      </c>
      <c r="G888">
        <v>1</v>
      </c>
      <c r="H888">
        <v>3</v>
      </c>
      <c r="I888" t="s">
        <v>1095</v>
      </c>
      <c r="J888" t="s">
        <v>1096</v>
      </c>
      <c r="K888" t="s">
        <v>1097</v>
      </c>
      <c r="L888">
        <v>1301</v>
      </c>
      <c r="N888">
        <v>1003</v>
      </c>
      <c r="O888" t="s">
        <v>877</v>
      </c>
      <c r="P888" t="s">
        <v>877</v>
      </c>
      <c r="Q888">
        <v>1</v>
      </c>
      <c r="W888">
        <v>0</v>
      </c>
      <c r="X888">
        <v>82205366</v>
      </c>
      <c r="Y888">
        <f t="shared" si="444"/>
        <v>0</v>
      </c>
      <c r="AA888">
        <v>3.29</v>
      </c>
      <c r="AB888">
        <v>0</v>
      </c>
      <c r="AC888">
        <v>0</v>
      </c>
      <c r="AD888">
        <v>0</v>
      </c>
      <c r="AE888">
        <v>2.27</v>
      </c>
      <c r="AF888">
        <v>0</v>
      </c>
      <c r="AG888">
        <v>0</v>
      </c>
      <c r="AH888">
        <v>0</v>
      </c>
      <c r="AI888">
        <v>1.45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72.63</v>
      </c>
      <c r="AU888" t="s">
        <v>14</v>
      </c>
      <c r="AV888">
        <v>0</v>
      </c>
      <c r="AW888">
        <v>2</v>
      </c>
      <c r="AX888">
        <v>302025711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164.87009999999998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ROUND(Y888*Source!I353,7)</f>
        <v>0</v>
      </c>
      <c r="CY888">
        <f t="shared" si="445"/>
        <v>3.29</v>
      </c>
      <c r="CZ888">
        <f t="shared" si="446"/>
        <v>2.27</v>
      </c>
      <c r="DA888">
        <f t="shared" si="447"/>
        <v>1.45</v>
      </c>
      <c r="DB888">
        <f t="shared" si="448"/>
        <v>0</v>
      </c>
      <c r="DC888">
        <f t="shared" si="449"/>
        <v>0</v>
      </c>
      <c r="DD888" t="s">
        <v>3</v>
      </c>
      <c r="DE888" t="s">
        <v>3</v>
      </c>
      <c r="DF888">
        <f t="shared" si="452"/>
        <v>0</v>
      </c>
      <c r="DG888">
        <f t="shared" si="450"/>
        <v>0</v>
      </c>
      <c r="DH888">
        <f t="shared" si="424"/>
        <v>0</v>
      </c>
      <c r="DI888">
        <f t="shared" si="425"/>
        <v>0</v>
      </c>
      <c r="DJ888">
        <f t="shared" si="451"/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ROW(Source!A353)</f>
        <v>353</v>
      </c>
      <c r="B889">
        <v>302024475</v>
      </c>
      <c r="C889">
        <v>302019742</v>
      </c>
      <c r="D889">
        <v>277865875</v>
      </c>
      <c r="E889">
        <v>1</v>
      </c>
      <c r="F889">
        <v>1</v>
      </c>
      <c r="G889">
        <v>1</v>
      </c>
      <c r="H889">
        <v>3</v>
      </c>
      <c r="I889" t="s">
        <v>1128</v>
      </c>
      <c r="J889" t="s">
        <v>1129</v>
      </c>
      <c r="K889" t="s">
        <v>1130</v>
      </c>
      <c r="L889">
        <v>1301</v>
      </c>
      <c r="N889">
        <v>1003</v>
      </c>
      <c r="O889" t="s">
        <v>877</v>
      </c>
      <c r="P889" t="s">
        <v>877</v>
      </c>
      <c r="Q889">
        <v>1</v>
      </c>
      <c r="W889">
        <v>0</v>
      </c>
      <c r="X889">
        <v>-1606348536</v>
      </c>
      <c r="Y889">
        <f t="shared" si="444"/>
        <v>0</v>
      </c>
      <c r="AA889">
        <v>20.92</v>
      </c>
      <c r="AB889">
        <v>0</v>
      </c>
      <c r="AC889">
        <v>0</v>
      </c>
      <c r="AD889">
        <v>0</v>
      </c>
      <c r="AE889">
        <v>14.43</v>
      </c>
      <c r="AF889">
        <v>0</v>
      </c>
      <c r="AG889">
        <v>0</v>
      </c>
      <c r="AH889">
        <v>0</v>
      </c>
      <c r="AI889">
        <v>1.45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4.55</v>
      </c>
      <c r="AU889" t="s">
        <v>14</v>
      </c>
      <c r="AV889">
        <v>0</v>
      </c>
      <c r="AW889">
        <v>2</v>
      </c>
      <c r="AX889">
        <v>302025712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65.656499999999994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ROUND(Y889*Source!I353,7)</f>
        <v>0</v>
      </c>
      <c r="CY889">
        <f t="shared" si="445"/>
        <v>20.92</v>
      </c>
      <c r="CZ889">
        <f t="shared" si="446"/>
        <v>14.43</v>
      </c>
      <c r="DA889">
        <f t="shared" si="447"/>
        <v>1.45</v>
      </c>
      <c r="DB889">
        <f t="shared" si="448"/>
        <v>0</v>
      </c>
      <c r="DC889">
        <f t="shared" si="449"/>
        <v>0</v>
      </c>
      <c r="DD889" t="s">
        <v>3</v>
      </c>
      <c r="DE889" t="s">
        <v>3</v>
      </c>
      <c r="DF889">
        <f t="shared" si="452"/>
        <v>0</v>
      </c>
      <c r="DG889">
        <f t="shared" si="450"/>
        <v>0</v>
      </c>
      <c r="DH889">
        <f t="shared" si="424"/>
        <v>0</v>
      </c>
      <c r="DI889">
        <f t="shared" si="425"/>
        <v>0</v>
      </c>
      <c r="DJ889">
        <f t="shared" si="451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ROW(Source!A353)</f>
        <v>353</v>
      </c>
      <c r="B890">
        <v>302024475</v>
      </c>
      <c r="C890">
        <v>302019742</v>
      </c>
      <c r="D890">
        <v>277881757</v>
      </c>
      <c r="E890">
        <v>1</v>
      </c>
      <c r="F890">
        <v>1</v>
      </c>
      <c r="G890">
        <v>1</v>
      </c>
      <c r="H890">
        <v>3</v>
      </c>
      <c r="I890" t="s">
        <v>1076</v>
      </c>
      <c r="J890" t="s">
        <v>1077</v>
      </c>
      <c r="K890" t="s">
        <v>1078</v>
      </c>
      <c r="L890">
        <v>1348</v>
      </c>
      <c r="N890">
        <v>1009</v>
      </c>
      <c r="O890" t="s">
        <v>843</v>
      </c>
      <c r="P890" t="s">
        <v>843</v>
      </c>
      <c r="Q890">
        <v>1000</v>
      </c>
      <c r="W890">
        <v>0</v>
      </c>
      <c r="X890">
        <v>-30100679</v>
      </c>
      <c r="Y890">
        <f t="shared" si="444"/>
        <v>0</v>
      </c>
      <c r="AA890">
        <v>1071093.53</v>
      </c>
      <c r="AB890">
        <v>0</v>
      </c>
      <c r="AC890">
        <v>0</v>
      </c>
      <c r="AD890">
        <v>0</v>
      </c>
      <c r="AE890">
        <v>1050091.7</v>
      </c>
      <c r="AF890">
        <v>0</v>
      </c>
      <c r="AG890">
        <v>0</v>
      </c>
      <c r="AH890">
        <v>0</v>
      </c>
      <c r="AI890">
        <v>1.02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2.0000000000000002E-5</v>
      </c>
      <c r="AU890" t="s">
        <v>14</v>
      </c>
      <c r="AV890">
        <v>0</v>
      </c>
      <c r="AW890">
        <v>2</v>
      </c>
      <c r="AX890">
        <v>302025713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21.001834000000002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ROUND(Y890*Source!I353,7)</f>
        <v>0</v>
      </c>
      <c r="CY890">
        <f t="shared" si="445"/>
        <v>1071093.53</v>
      </c>
      <c r="CZ890">
        <f t="shared" si="446"/>
        <v>1050091.7</v>
      </c>
      <c r="DA890">
        <f t="shared" si="447"/>
        <v>1.02</v>
      </c>
      <c r="DB890">
        <f t="shared" si="448"/>
        <v>0</v>
      </c>
      <c r="DC890">
        <f t="shared" si="449"/>
        <v>0</v>
      </c>
      <c r="DD890" t="s">
        <v>3</v>
      </c>
      <c r="DE890" t="s">
        <v>3</v>
      </c>
      <c r="DF890">
        <f t="shared" si="452"/>
        <v>0</v>
      </c>
      <c r="DG890">
        <f t="shared" si="450"/>
        <v>0</v>
      </c>
      <c r="DH890">
        <f t="shared" si="424"/>
        <v>0</v>
      </c>
      <c r="DI890">
        <f t="shared" si="425"/>
        <v>0</v>
      </c>
      <c r="DJ890">
        <f t="shared" si="451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ROW(Source!A353)</f>
        <v>353</v>
      </c>
      <c r="B891">
        <v>302024475</v>
      </c>
      <c r="C891">
        <v>302019742</v>
      </c>
      <c r="D891">
        <v>277881818</v>
      </c>
      <c r="E891">
        <v>1</v>
      </c>
      <c r="F891">
        <v>1</v>
      </c>
      <c r="G891">
        <v>1</v>
      </c>
      <c r="H891">
        <v>3</v>
      </c>
      <c r="I891" t="s">
        <v>1056</v>
      </c>
      <c r="J891" t="s">
        <v>1057</v>
      </c>
      <c r="K891" t="s">
        <v>1058</v>
      </c>
      <c r="L891">
        <v>1346</v>
      </c>
      <c r="N891">
        <v>1009</v>
      </c>
      <c r="O891" t="s">
        <v>1059</v>
      </c>
      <c r="P891" t="s">
        <v>1059</v>
      </c>
      <c r="Q891">
        <v>1</v>
      </c>
      <c r="W891">
        <v>0</v>
      </c>
      <c r="X891">
        <v>1607157956</v>
      </c>
      <c r="Y891">
        <f t="shared" si="444"/>
        <v>0</v>
      </c>
      <c r="AA891">
        <v>1400.99</v>
      </c>
      <c r="AB891">
        <v>0</v>
      </c>
      <c r="AC891">
        <v>0</v>
      </c>
      <c r="AD891">
        <v>0</v>
      </c>
      <c r="AE891">
        <v>870.18</v>
      </c>
      <c r="AF891">
        <v>0</v>
      </c>
      <c r="AG891">
        <v>0</v>
      </c>
      <c r="AH891">
        <v>0</v>
      </c>
      <c r="AI891">
        <v>1.61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0.88</v>
      </c>
      <c r="AU891" t="s">
        <v>14</v>
      </c>
      <c r="AV891">
        <v>0</v>
      </c>
      <c r="AW891">
        <v>2</v>
      </c>
      <c r="AX891">
        <v>302025714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765.75839999999994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ROUND(Y891*Source!I353,7)</f>
        <v>0</v>
      </c>
      <c r="CY891">
        <f t="shared" si="445"/>
        <v>1400.99</v>
      </c>
      <c r="CZ891">
        <f t="shared" si="446"/>
        <v>870.18</v>
      </c>
      <c r="DA891">
        <f t="shared" si="447"/>
        <v>1.61</v>
      </c>
      <c r="DB891">
        <f t="shared" si="448"/>
        <v>0</v>
      </c>
      <c r="DC891">
        <f t="shared" si="449"/>
        <v>0</v>
      </c>
      <c r="DD891" t="s">
        <v>3</v>
      </c>
      <c r="DE891" t="s">
        <v>3</v>
      </c>
      <c r="DF891">
        <f t="shared" si="452"/>
        <v>0</v>
      </c>
      <c r="DG891">
        <f t="shared" si="450"/>
        <v>0</v>
      </c>
      <c r="DH891">
        <f t="shared" si="424"/>
        <v>0</v>
      </c>
      <c r="DI891">
        <f t="shared" si="425"/>
        <v>0</v>
      </c>
      <c r="DJ891">
        <f t="shared" si="451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ROW(Source!A353)</f>
        <v>353</v>
      </c>
      <c r="B892">
        <v>302024475</v>
      </c>
      <c r="C892">
        <v>302019742</v>
      </c>
      <c r="D892">
        <v>277896315</v>
      </c>
      <c r="E892">
        <v>1</v>
      </c>
      <c r="F892">
        <v>1</v>
      </c>
      <c r="G892">
        <v>1</v>
      </c>
      <c r="H892">
        <v>3</v>
      </c>
      <c r="I892" t="s">
        <v>1147</v>
      </c>
      <c r="J892" t="s">
        <v>1148</v>
      </c>
      <c r="K892" t="s">
        <v>1149</v>
      </c>
      <c r="L892">
        <v>1348</v>
      </c>
      <c r="N892">
        <v>1009</v>
      </c>
      <c r="O892" t="s">
        <v>843</v>
      </c>
      <c r="P892" t="s">
        <v>843</v>
      </c>
      <c r="Q892">
        <v>1000</v>
      </c>
      <c r="W892">
        <v>0</v>
      </c>
      <c r="X892">
        <v>-1262208440</v>
      </c>
      <c r="Y892">
        <f t="shared" si="444"/>
        <v>0</v>
      </c>
      <c r="AA892">
        <v>81621.399999999994</v>
      </c>
      <c r="AB892">
        <v>0</v>
      </c>
      <c r="AC892">
        <v>0</v>
      </c>
      <c r="AD892">
        <v>0</v>
      </c>
      <c r="AE892">
        <v>80020.98</v>
      </c>
      <c r="AF892">
        <v>0</v>
      </c>
      <c r="AG892">
        <v>0</v>
      </c>
      <c r="AH892">
        <v>0</v>
      </c>
      <c r="AI892">
        <v>1.02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6.9999999999999994E-5</v>
      </c>
      <c r="AU892" t="s">
        <v>14</v>
      </c>
      <c r="AV892">
        <v>0</v>
      </c>
      <c r="AW892">
        <v>2</v>
      </c>
      <c r="AX892">
        <v>302025715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5.6014685999999996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ROUND(Y892*Source!I353,7)</f>
        <v>0</v>
      </c>
      <c r="CY892">
        <f t="shared" si="445"/>
        <v>81621.399999999994</v>
      </c>
      <c r="CZ892">
        <f t="shared" si="446"/>
        <v>80020.98</v>
      </c>
      <c r="DA892">
        <f t="shared" si="447"/>
        <v>1.02</v>
      </c>
      <c r="DB892">
        <f t="shared" si="448"/>
        <v>0</v>
      </c>
      <c r="DC892">
        <f t="shared" si="449"/>
        <v>0</v>
      </c>
      <c r="DD892" t="s">
        <v>3</v>
      </c>
      <c r="DE892" t="s">
        <v>3</v>
      </c>
      <c r="DF892">
        <f t="shared" si="452"/>
        <v>0</v>
      </c>
      <c r="DG892">
        <f t="shared" si="450"/>
        <v>0</v>
      </c>
      <c r="DH892">
        <f t="shared" si="424"/>
        <v>0</v>
      </c>
      <c r="DI892">
        <f t="shared" si="425"/>
        <v>0</v>
      </c>
      <c r="DJ892">
        <f t="shared" si="451"/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ROW(Source!A353)</f>
        <v>353</v>
      </c>
      <c r="B893">
        <v>302024475</v>
      </c>
      <c r="C893">
        <v>302019742</v>
      </c>
      <c r="D893">
        <v>277907649</v>
      </c>
      <c r="E893">
        <v>1</v>
      </c>
      <c r="F893">
        <v>1</v>
      </c>
      <c r="G893">
        <v>1</v>
      </c>
      <c r="H893">
        <v>3</v>
      </c>
      <c r="I893" t="s">
        <v>1131</v>
      </c>
      <c r="J893" t="s">
        <v>1132</v>
      </c>
      <c r="K893" t="s">
        <v>1133</v>
      </c>
      <c r="L893">
        <v>1346</v>
      </c>
      <c r="N893">
        <v>1009</v>
      </c>
      <c r="O893" t="s">
        <v>1059</v>
      </c>
      <c r="P893" t="s">
        <v>1059</v>
      </c>
      <c r="Q893">
        <v>1</v>
      </c>
      <c r="W893">
        <v>0</v>
      </c>
      <c r="X893">
        <v>195053230</v>
      </c>
      <c r="Y893">
        <f t="shared" si="444"/>
        <v>0</v>
      </c>
      <c r="AA893">
        <v>1798.07</v>
      </c>
      <c r="AB893">
        <v>0</v>
      </c>
      <c r="AC893">
        <v>0</v>
      </c>
      <c r="AD893">
        <v>0</v>
      </c>
      <c r="AE893">
        <v>1912.84</v>
      </c>
      <c r="AF893">
        <v>0</v>
      </c>
      <c r="AG893">
        <v>0</v>
      </c>
      <c r="AH893">
        <v>0</v>
      </c>
      <c r="AI893">
        <v>0.94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5.0000000000000001E-3</v>
      </c>
      <c r="AU893" t="s">
        <v>14</v>
      </c>
      <c r="AV893">
        <v>0</v>
      </c>
      <c r="AW893">
        <v>2</v>
      </c>
      <c r="AX893">
        <v>302025716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9.5641999999999996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ROUND(Y893*Source!I353,7)</f>
        <v>0</v>
      </c>
      <c r="CY893">
        <f t="shared" si="445"/>
        <v>1798.07</v>
      </c>
      <c r="CZ893">
        <f t="shared" si="446"/>
        <v>1912.84</v>
      </c>
      <c r="DA893">
        <f t="shared" si="447"/>
        <v>0.94</v>
      </c>
      <c r="DB893">
        <f t="shared" si="448"/>
        <v>0</v>
      </c>
      <c r="DC893">
        <f t="shared" si="449"/>
        <v>0</v>
      </c>
      <c r="DD893" t="s">
        <v>3</v>
      </c>
      <c r="DE893" t="s">
        <v>3</v>
      </c>
      <c r="DF893">
        <f t="shared" si="452"/>
        <v>0</v>
      </c>
      <c r="DG893">
        <f t="shared" si="450"/>
        <v>0</v>
      </c>
      <c r="DH893">
        <f t="shared" si="424"/>
        <v>0</v>
      </c>
      <c r="DI893">
        <f t="shared" si="425"/>
        <v>0</v>
      </c>
      <c r="DJ893">
        <f t="shared" si="451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ROW(Source!A353)</f>
        <v>353</v>
      </c>
      <c r="B894">
        <v>302024475</v>
      </c>
      <c r="C894">
        <v>302019742</v>
      </c>
      <c r="D894">
        <v>277910375</v>
      </c>
      <c r="E894">
        <v>1</v>
      </c>
      <c r="F894">
        <v>1</v>
      </c>
      <c r="G894">
        <v>1</v>
      </c>
      <c r="H894">
        <v>3</v>
      </c>
      <c r="I894" t="s">
        <v>1165</v>
      </c>
      <c r="J894" t="s">
        <v>1166</v>
      </c>
      <c r="K894" t="s">
        <v>1167</v>
      </c>
      <c r="L894">
        <v>1371</v>
      </c>
      <c r="N894">
        <v>1013</v>
      </c>
      <c r="O894" t="s">
        <v>200</v>
      </c>
      <c r="P894" t="s">
        <v>200</v>
      </c>
      <c r="Q894">
        <v>1</v>
      </c>
      <c r="W894">
        <v>0</v>
      </c>
      <c r="X894">
        <v>937915469</v>
      </c>
      <c r="Y894">
        <f t="shared" si="444"/>
        <v>0</v>
      </c>
      <c r="AA894">
        <v>28.25</v>
      </c>
      <c r="AB894">
        <v>0</v>
      </c>
      <c r="AC894">
        <v>0</v>
      </c>
      <c r="AD894">
        <v>0</v>
      </c>
      <c r="AE894">
        <v>30.05</v>
      </c>
      <c r="AF894">
        <v>0</v>
      </c>
      <c r="AG894">
        <v>0</v>
      </c>
      <c r="AH894">
        <v>0</v>
      </c>
      <c r="AI894">
        <v>0.94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14</v>
      </c>
      <c r="AU894" t="s">
        <v>14</v>
      </c>
      <c r="AV894">
        <v>0</v>
      </c>
      <c r="AW894">
        <v>2</v>
      </c>
      <c r="AX894">
        <v>302025717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420.7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ROUND(Y894*Source!I353,7)</f>
        <v>0</v>
      </c>
      <c r="CY894">
        <f t="shared" si="445"/>
        <v>28.25</v>
      </c>
      <c r="CZ894">
        <f t="shared" si="446"/>
        <v>30.05</v>
      </c>
      <c r="DA894">
        <f t="shared" si="447"/>
        <v>0.94</v>
      </c>
      <c r="DB894">
        <f t="shared" si="448"/>
        <v>0</v>
      </c>
      <c r="DC894">
        <f t="shared" si="449"/>
        <v>0</v>
      </c>
      <c r="DD894" t="s">
        <v>3</v>
      </c>
      <c r="DE894" t="s">
        <v>3</v>
      </c>
      <c r="DF894">
        <f t="shared" si="452"/>
        <v>0</v>
      </c>
      <c r="DG894">
        <f t="shared" si="450"/>
        <v>0</v>
      </c>
      <c r="DH894">
        <f t="shared" si="424"/>
        <v>0</v>
      </c>
      <c r="DI894">
        <f t="shared" si="425"/>
        <v>0</v>
      </c>
      <c r="DJ894">
        <f t="shared" si="451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ROW(Source!A353)</f>
        <v>353</v>
      </c>
      <c r="B895">
        <v>302024475</v>
      </c>
      <c r="C895">
        <v>302019742</v>
      </c>
      <c r="D895">
        <v>277910572</v>
      </c>
      <c r="E895">
        <v>1</v>
      </c>
      <c r="F895">
        <v>1</v>
      </c>
      <c r="G895">
        <v>1</v>
      </c>
      <c r="H895">
        <v>3</v>
      </c>
      <c r="I895" t="s">
        <v>1134</v>
      </c>
      <c r="J895" t="s">
        <v>1135</v>
      </c>
      <c r="K895" t="s">
        <v>1136</v>
      </c>
      <c r="L895">
        <v>1371</v>
      </c>
      <c r="N895">
        <v>1013</v>
      </c>
      <c r="O895" t="s">
        <v>200</v>
      </c>
      <c r="P895" t="s">
        <v>200</v>
      </c>
      <c r="Q895">
        <v>1</v>
      </c>
      <c r="W895">
        <v>0</v>
      </c>
      <c r="X895">
        <v>2049129347</v>
      </c>
      <c r="Y895">
        <f t="shared" si="444"/>
        <v>0</v>
      </c>
      <c r="AA895">
        <v>529.66999999999996</v>
      </c>
      <c r="AB895">
        <v>0</v>
      </c>
      <c r="AC895">
        <v>0</v>
      </c>
      <c r="AD895">
        <v>0</v>
      </c>
      <c r="AE895">
        <v>417.06</v>
      </c>
      <c r="AF895">
        <v>0</v>
      </c>
      <c r="AG895">
        <v>0</v>
      </c>
      <c r="AH895">
        <v>0</v>
      </c>
      <c r="AI895">
        <v>1.27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1</v>
      </c>
      <c r="AU895" t="s">
        <v>14</v>
      </c>
      <c r="AV895">
        <v>0</v>
      </c>
      <c r="AW895">
        <v>2</v>
      </c>
      <c r="AX895">
        <v>302025718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417.06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ROUND(Y895*Source!I353,7)</f>
        <v>0</v>
      </c>
      <c r="CY895">
        <f t="shared" si="445"/>
        <v>529.66999999999996</v>
      </c>
      <c r="CZ895">
        <f t="shared" si="446"/>
        <v>417.06</v>
      </c>
      <c r="DA895">
        <f t="shared" si="447"/>
        <v>1.27</v>
      </c>
      <c r="DB895">
        <f t="shared" si="448"/>
        <v>0</v>
      </c>
      <c r="DC895">
        <f t="shared" si="449"/>
        <v>0</v>
      </c>
      <c r="DD895" t="s">
        <v>3</v>
      </c>
      <c r="DE895" t="s">
        <v>3</v>
      </c>
      <c r="DF895">
        <f t="shared" si="452"/>
        <v>0</v>
      </c>
      <c r="DG895">
        <f t="shared" si="450"/>
        <v>0</v>
      </c>
      <c r="DH895">
        <f t="shared" si="424"/>
        <v>0</v>
      </c>
      <c r="DI895">
        <f t="shared" si="425"/>
        <v>0</v>
      </c>
      <c r="DJ895">
        <f t="shared" si="451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ROW(Source!A353)</f>
        <v>353</v>
      </c>
      <c r="B896">
        <v>302024475</v>
      </c>
      <c r="C896">
        <v>302019742</v>
      </c>
      <c r="D896">
        <v>277922793</v>
      </c>
      <c r="E896">
        <v>1</v>
      </c>
      <c r="F896">
        <v>1</v>
      </c>
      <c r="G896">
        <v>1</v>
      </c>
      <c r="H896">
        <v>3</v>
      </c>
      <c r="I896" t="s">
        <v>1137</v>
      </c>
      <c r="J896" t="s">
        <v>1138</v>
      </c>
      <c r="K896" t="s">
        <v>1139</v>
      </c>
      <c r="L896">
        <v>1425</v>
      </c>
      <c r="N896">
        <v>1013</v>
      </c>
      <c r="O896" t="s">
        <v>1086</v>
      </c>
      <c r="P896" t="s">
        <v>1086</v>
      </c>
      <c r="Q896">
        <v>1</v>
      </c>
      <c r="W896">
        <v>0</v>
      </c>
      <c r="X896">
        <v>1394025239</v>
      </c>
      <c r="Y896">
        <f t="shared" si="444"/>
        <v>0</v>
      </c>
      <c r="AA896">
        <v>60.02</v>
      </c>
      <c r="AB896">
        <v>0</v>
      </c>
      <c r="AC896">
        <v>0</v>
      </c>
      <c r="AD896">
        <v>0</v>
      </c>
      <c r="AE896">
        <v>47.26</v>
      </c>
      <c r="AF896">
        <v>0</v>
      </c>
      <c r="AG896">
        <v>0</v>
      </c>
      <c r="AH896">
        <v>0</v>
      </c>
      <c r="AI896">
        <v>1.27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0.84</v>
      </c>
      <c r="AU896" t="s">
        <v>14</v>
      </c>
      <c r="AV896">
        <v>0</v>
      </c>
      <c r="AW896">
        <v>2</v>
      </c>
      <c r="AX896">
        <v>302025719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39.698399999999999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ROUND(Y896*Source!I353,7)</f>
        <v>0</v>
      </c>
      <c r="CY896">
        <f t="shared" si="445"/>
        <v>60.02</v>
      </c>
      <c r="CZ896">
        <f t="shared" si="446"/>
        <v>47.26</v>
      </c>
      <c r="DA896">
        <f t="shared" si="447"/>
        <v>1.27</v>
      </c>
      <c r="DB896">
        <f t="shared" si="448"/>
        <v>0</v>
      </c>
      <c r="DC896">
        <f t="shared" si="449"/>
        <v>0</v>
      </c>
      <c r="DD896" t="s">
        <v>3</v>
      </c>
      <c r="DE896" t="s">
        <v>3</v>
      </c>
      <c r="DF896">
        <f t="shared" si="452"/>
        <v>0</v>
      </c>
      <c r="DG896">
        <f t="shared" si="450"/>
        <v>0</v>
      </c>
      <c r="DH896">
        <f t="shared" si="424"/>
        <v>0</v>
      </c>
      <c r="DI896">
        <f t="shared" si="425"/>
        <v>0</v>
      </c>
      <c r="DJ896">
        <f t="shared" si="451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ROW(Source!A353)</f>
        <v>353</v>
      </c>
      <c r="B897">
        <v>302024475</v>
      </c>
      <c r="C897">
        <v>302019742</v>
      </c>
      <c r="D897">
        <v>277922809</v>
      </c>
      <c r="E897">
        <v>1</v>
      </c>
      <c r="F897">
        <v>1</v>
      </c>
      <c r="G897">
        <v>1</v>
      </c>
      <c r="H897">
        <v>3</v>
      </c>
      <c r="I897" t="s">
        <v>1140</v>
      </c>
      <c r="J897" t="s">
        <v>1141</v>
      </c>
      <c r="K897" t="s">
        <v>1142</v>
      </c>
      <c r="L897">
        <v>1407</v>
      </c>
      <c r="N897">
        <v>1013</v>
      </c>
      <c r="O897" t="s">
        <v>1143</v>
      </c>
      <c r="P897" t="s">
        <v>1143</v>
      </c>
      <c r="Q897">
        <v>1</v>
      </c>
      <c r="W897">
        <v>0</v>
      </c>
      <c r="X897">
        <v>-317919792</v>
      </c>
      <c r="Y897">
        <f t="shared" si="444"/>
        <v>0</v>
      </c>
      <c r="AA897">
        <v>6597.27</v>
      </c>
      <c r="AB897">
        <v>0</v>
      </c>
      <c r="AC897">
        <v>0</v>
      </c>
      <c r="AD897">
        <v>0</v>
      </c>
      <c r="AE897">
        <v>6052.54</v>
      </c>
      <c r="AF897">
        <v>0</v>
      </c>
      <c r="AG897">
        <v>0</v>
      </c>
      <c r="AH897">
        <v>0</v>
      </c>
      <c r="AI897">
        <v>1.0900000000000001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4.3999999999999997E-2</v>
      </c>
      <c r="AU897" t="s">
        <v>14</v>
      </c>
      <c r="AV897">
        <v>0</v>
      </c>
      <c r="AW897">
        <v>2</v>
      </c>
      <c r="AX897">
        <v>302025720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266.31175999999999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ROUND(Y897*Source!I353,7)</f>
        <v>0</v>
      </c>
      <c r="CY897">
        <f t="shared" si="445"/>
        <v>6597.27</v>
      </c>
      <c r="CZ897">
        <f t="shared" si="446"/>
        <v>6052.54</v>
      </c>
      <c r="DA897">
        <f t="shared" si="447"/>
        <v>1.0900000000000001</v>
      </c>
      <c r="DB897">
        <f t="shared" si="448"/>
        <v>0</v>
      </c>
      <c r="DC897">
        <f t="shared" si="449"/>
        <v>0</v>
      </c>
      <c r="DD897" t="s">
        <v>3</v>
      </c>
      <c r="DE897" t="s">
        <v>3</v>
      </c>
      <c r="DF897">
        <f t="shared" si="452"/>
        <v>0</v>
      </c>
      <c r="DG897">
        <f t="shared" si="450"/>
        <v>0</v>
      </c>
      <c r="DH897">
        <f t="shared" ref="DH897:DH960" si="453">ROUND(ROUND(AG897,2)*CX897,2)</f>
        <v>0</v>
      </c>
      <c r="DI897">
        <f t="shared" ref="DI897:DI960" si="454">ROUND(ROUND(AH897,2)*CX897,2)</f>
        <v>0</v>
      </c>
      <c r="DJ897">
        <f t="shared" si="451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ROW(Source!A353)</f>
        <v>353</v>
      </c>
      <c r="B898">
        <v>302024475</v>
      </c>
      <c r="C898">
        <v>302019742</v>
      </c>
      <c r="D898">
        <v>277566433</v>
      </c>
      <c r="E898">
        <v>109</v>
      </c>
      <c r="F898">
        <v>1</v>
      </c>
      <c r="G898">
        <v>1</v>
      </c>
      <c r="H898">
        <v>3</v>
      </c>
      <c r="I898" t="s">
        <v>1046</v>
      </c>
      <c r="J898" t="s">
        <v>3</v>
      </c>
      <c r="K898" t="s">
        <v>1047</v>
      </c>
      <c r="L898">
        <v>3277935</v>
      </c>
      <c r="N898">
        <v>1013</v>
      </c>
      <c r="O898" t="s">
        <v>1048</v>
      </c>
      <c r="P898" t="s">
        <v>1048</v>
      </c>
      <c r="Q898">
        <v>1</v>
      </c>
      <c r="W898">
        <v>0</v>
      </c>
      <c r="X898">
        <v>274903907</v>
      </c>
      <c r="Y898">
        <f>AT898</f>
        <v>2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0</v>
      </c>
      <c r="AQ898">
        <v>1</v>
      </c>
      <c r="AR898">
        <v>0</v>
      </c>
      <c r="AS898" t="s">
        <v>3</v>
      </c>
      <c r="AT898">
        <v>2</v>
      </c>
      <c r="AU898" t="s">
        <v>3</v>
      </c>
      <c r="AV898">
        <v>0</v>
      </c>
      <c r="AW898">
        <v>2</v>
      </c>
      <c r="AX898">
        <v>302025721</v>
      </c>
      <c r="AY898">
        <v>1</v>
      </c>
      <c r="AZ898">
        <v>2048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ROUND(Y898*Source!I353,7)</f>
        <v>2</v>
      </c>
      <c r="CY898">
        <f t="shared" si="445"/>
        <v>0</v>
      </c>
      <c r="CZ898">
        <f t="shared" si="446"/>
        <v>0</v>
      </c>
      <c r="DA898">
        <f t="shared" si="447"/>
        <v>1</v>
      </c>
      <c r="DB898">
        <f>ROUND(ROUND(AT898*CZ898,2),6)</f>
        <v>0</v>
      </c>
      <c r="DC898">
        <f>ROUND(ROUND(AT898*AG898,2),6)</f>
        <v>0</v>
      </c>
      <c r="DD898" t="s">
        <v>3</v>
      </c>
      <c r="DE898" t="s">
        <v>3</v>
      </c>
      <c r="DF898">
        <f>ROUND(ROUND(AE898,2)*CX898,2)</f>
        <v>0</v>
      </c>
      <c r="DG898">
        <f t="shared" si="450"/>
        <v>0</v>
      </c>
      <c r="DH898">
        <f t="shared" si="453"/>
        <v>0</v>
      </c>
      <c r="DI898">
        <f t="shared" si="454"/>
        <v>0</v>
      </c>
      <c r="DJ898">
        <f t="shared" si="451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ROW(Source!A354)</f>
        <v>354</v>
      </c>
      <c r="B899">
        <v>302024475</v>
      </c>
      <c r="C899">
        <v>302019783</v>
      </c>
      <c r="D899">
        <v>277560321</v>
      </c>
      <c r="E899">
        <v>109</v>
      </c>
      <c r="F899">
        <v>1</v>
      </c>
      <c r="G899">
        <v>1</v>
      </c>
      <c r="H899">
        <v>1</v>
      </c>
      <c r="I899" t="s">
        <v>1168</v>
      </c>
      <c r="J899" t="s">
        <v>3</v>
      </c>
      <c r="K899" t="s">
        <v>1169</v>
      </c>
      <c r="L899">
        <v>1191</v>
      </c>
      <c r="N899">
        <v>1013</v>
      </c>
      <c r="O899" t="s">
        <v>1038</v>
      </c>
      <c r="P899" t="s">
        <v>1038</v>
      </c>
      <c r="Q899">
        <v>1</v>
      </c>
      <c r="W899">
        <v>0</v>
      </c>
      <c r="X899">
        <v>1318719038</v>
      </c>
      <c r="Y899">
        <f>AT899</f>
        <v>22</v>
      </c>
      <c r="AA899">
        <v>0</v>
      </c>
      <c r="AB899">
        <v>0</v>
      </c>
      <c r="AC899">
        <v>0</v>
      </c>
      <c r="AD899">
        <v>513.65</v>
      </c>
      <c r="AE899">
        <v>0</v>
      </c>
      <c r="AF899">
        <v>0</v>
      </c>
      <c r="AG899">
        <v>0</v>
      </c>
      <c r="AH899">
        <v>513.65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22</v>
      </c>
      <c r="AU899" t="s">
        <v>3</v>
      </c>
      <c r="AV899">
        <v>1</v>
      </c>
      <c r="AW899">
        <v>2</v>
      </c>
      <c r="AX899">
        <v>302025722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11300.3</v>
      </c>
      <c r="BN899">
        <v>22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11300.3</v>
      </c>
      <c r="BU899">
        <v>22</v>
      </c>
      <c r="BV899">
        <v>0</v>
      </c>
      <c r="BW899">
        <v>1</v>
      </c>
      <c r="CU899">
        <f>ROUND(AT899*Source!I354*AH899*AL899,2)</f>
        <v>11300.3</v>
      </c>
      <c r="CV899">
        <f>ROUND(Y899*Source!I354,7)</f>
        <v>22</v>
      </c>
      <c r="CW899">
        <v>0</v>
      </c>
      <c r="CX899">
        <f>ROUND(Y899*Source!I354,7)</f>
        <v>22</v>
      </c>
      <c r="CY899">
        <f>AD899</f>
        <v>513.65</v>
      </c>
      <c r="CZ899">
        <f>AH899</f>
        <v>513.65</v>
      </c>
      <c r="DA899">
        <f>AL899</f>
        <v>1</v>
      </c>
      <c r="DB899">
        <f>ROUND(ROUND(AT899*CZ899,2),6)</f>
        <v>11300.3</v>
      </c>
      <c r="DC899">
        <f>ROUND(ROUND(AT899*AG899,2),6)</f>
        <v>0</v>
      </c>
      <c r="DD899" t="s">
        <v>3</v>
      </c>
      <c r="DE899" t="s">
        <v>3</v>
      </c>
      <c r="DF899">
        <f>ROUND(ROUND(AE899,2)*CX899,2)</f>
        <v>0</v>
      </c>
      <c r="DG899">
        <f t="shared" si="450"/>
        <v>0</v>
      </c>
      <c r="DH899">
        <f t="shared" si="453"/>
        <v>0</v>
      </c>
      <c r="DI899">
        <f t="shared" si="454"/>
        <v>11300.3</v>
      </c>
      <c r="DJ899">
        <f>DI899</f>
        <v>11300.3</v>
      </c>
      <c r="DK899">
        <v>1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ROW(Source!A354)</f>
        <v>354</v>
      </c>
      <c r="B900">
        <v>302024475</v>
      </c>
      <c r="C900">
        <v>302019783</v>
      </c>
      <c r="D900">
        <v>277560491</v>
      </c>
      <c r="E900">
        <v>109</v>
      </c>
      <c r="F900">
        <v>1</v>
      </c>
      <c r="G900">
        <v>1</v>
      </c>
      <c r="H900">
        <v>1</v>
      </c>
      <c r="I900" t="s">
        <v>1039</v>
      </c>
      <c r="J900" t="s">
        <v>3</v>
      </c>
      <c r="K900" t="s">
        <v>1040</v>
      </c>
      <c r="L900">
        <v>1191</v>
      </c>
      <c r="N900">
        <v>1013</v>
      </c>
      <c r="O900" t="s">
        <v>1038</v>
      </c>
      <c r="P900" t="s">
        <v>1038</v>
      </c>
      <c r="Q900">
        <v>1</v>
      </c>
      <c r="W900">
        <v>0</v>
      </c>
      <c r="X900">
        <v>-1417349443</v>
      </c>
      <c r="Y900">
        <f>AT900</f>
        <v>2.61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2.61</v>
      </c>
      <c r="AU900" t="s">
        <v>3</v>
      </c>
      <c r="AV900">
        <v>2</v>
      </c>
      <c r="AW900">
        <v>2</v>
      </c>
      <c r="AX900">
        <v>302025723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ROUND(Y900*Source!I354,7)</f>
        <v>2.61</v>
      </c>
      <c r="CY900">
        <f>AD900</f>
        <v>0</v>
      </c>
      <c r="CZ900">
        <f>AH900</f>
        <v>0</v>
      </c>
      <c r="DA900">
        <f>AL900</f>
        <v>1</v>
      </c>
      <c r="DB900">
        <f>ROUND(ROUND(AT900*CZ900,2),6)</f>
        <v>0</v>
      </c>
      <c r="DC900">
        <f>ROUND(ROUND(AT900*AG900,2),6)</f>
        <v>0</v>
      </c>
      <c r="DD900" t="s">
        <v>3</v>
      </c>
      <c r="DE900" t="s">
        <v>3</v>
      </c>
      <c r="DF900">
        <f>ROUND(ROUND(AE900,2)*CX900,2)</f>
        <v>0</v>
      </c>
      <c r="DG900">
        <f t="shared" si="450"/>
        <v>0</v>
      </c>
      <c r="DH900">
        <f t="shared" si="453"/>
        <v>0</v>
      </c>
      <c r="DI900">
        <f t="shared" si="454"/>
        <v>0</v>
      </c>
      <c r="DJ900">
        <f>DI900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ROW(Source!A354)</f>
        <v>354</v>
      </c>
      <c r="B901">
        <v>302024475</v>
      </c>
      <c r="C901">
        <v>302019783</v>
      </c>
      <c r="D901">
        <v>277945608</v>
      </c>
      <c r="E901">
        <v>1</v>
      </c>
      <c r="F901">
        <v>1</v>
      </c>
      <c r="G901">
        <v>1</v>
      </c>
      <c r="H901">
        <v>2</v>
      </c>
      <c r="I901" t="s">
        <v>1060</v>
      </c>
      <c r="J901" t="s">
        <v>1061</v>
      </c>
      <c r="K901" t="s">
        <v>1062</v>
      </c>
      <c r="L901">
        <v>1368</v>
      </c>
      <c r="N901">
        <v>1011</v>
      </c>
      <c r="O901" t="s">
        <v>1044</v>
      </c>
      <c r="P901" t="s">
        <v>1044</v>
      </c>
      <c r="Q901">
        <v>1</v>
      </c>
      <c r="W901">
        <v>0</v>
      </c>
      <c r="X901">
        <v>-582323202</v>
      </c>
      <c r="Y901">
        <f>AT901</f>
        <v>2.61</v>
      </c>
      <c r="AA901">
        <v>0</v>
      </c>
      <c r="AB901">
        <v>1114.97</v>
      </c>
      <c r="AC901">
        <v>549.32000000000005</v>
      </c>
      <c r="AD901">
        <v>0</v>
      </c>
      <c r="AE901">
        <v>0</v>
      </c>
      <c r="AF901">
        <v>995.51</v>
      </c>
      <c r="AG901">
        <v>549.32000000000005</v>
      </c>
      <c r="AH901">
        <v>0</v>
      </c>
      <c r="AI901">
        <v>1</v>
      </c>
      <c r="AJ901">
        <v>1.1200000000000001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2.61</v>
      </c>
      <c r="AU901" t="s">
        <v>3</v>
      </c>
      <c r="AV901">
        <v>1</v>
      </c>
      <c r="AW901">
        <v>2</v>
      </c>
      <c r="AX901">
        <v>302025724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2598.2810999999997</v>
      </c>
      <c r="BL901">
        <v>1433.7252000000001</v>
      </c>
      <c r="BM901">
        <v>0</v>
      </c>
      <c r="BN901">
        <v>0</v>
      </c>
      <c r="BO901">
        <v>2.61</v>
      </c>
      <c r="BP901">
        <v>1</v>
      </c>
      <c r="BQ901">
        <v>0</v>
      </c>
      <c r="BR901">
        <v>2598.2810999999997</v>
      </c>
      <c r="BS901">
        <v>1433.7252000000001</v>
      </c>
      <c r="BT901">
        <v>0</v>
      </c>
      <c r="BU901">
        <v>0</v>
      </c>
      <c r="BV901">
        <v>2.61</v>
      </c>
      <c r="BW901">
        <v>1</v>
      </c>
      <c r="CV901">
        <v>0</v>
      </c>
      <c r="CW901">
        <f>ROUND(Y901*Source!I354*DO901,7)</f>
        <v>2.61</v>
      </c>
      <c r="CX901">
        <f>ROUND(Y901*Source!I354,7)</f>
        <v>2.61</v>
      </c>
      <c r="CY901">
        <f>AB901</f>
        <v>1114.97</v>
      </c>
      <c r="CZ901">
        <f>AF901</f>
        <v>995.51</v>
      </c>
      <c r="DA901">
        <f>AJ901</f>
        <v>1.1200000000000001</v>
      </c>
      <c r="DB901">
        <f>ROUND(ROUND(AT901*CZ901,2),6)</f>
        <v>2598.2800000000002</v>
      </c>
      <c r="DC901">
        <f>ROUND(ROUND(AT901*AG901,2),6)</f>
        <v>1433.73</v>
      </c>
      <c r="DD901" t="s">
        <v>3</v>
      </c>
      <c r="DE901" t="s">
        <v>3</v>
      </c>
      <c r="DF901">
        <f>ROUND(ROUND(AE901,2)*CX901,2)</f>
        <v>0</v>
      </c>
      <c r="DG901">
        <f>ROUND(ROUND(AF901*AJ901,2)*CX901,2)</f>
        <v>2910.07</v>
      </c>
      <c r="DH901">
        <f t="shared" si="453"/>
        <v>1433.73</v>
      </c>
      <c r="DI901">
        <f t="shared" si="454"/>
        <v>0</v>
      </c>
      <c r="DJ901">
        <f>DG901+DH901</f>
        <v>4343.8</v>
      </c>
      <c r="DK901">
        <v>1</v>
      </c>
      <c r="DL901" t="s">
        <v>1045</v>
      </c>
      <c r="DM901">
        <v>5</v>
      </c>
      <c r="DN901" t="s">
        <v>1038</v>
      </c>
      <c r="DO901">
        <v>1</v>
      </c>
    </row>
    <row r="902" spans="1:119" x14ac:dyDescent="0.2">
      <c r="A902">
        <f>ROW(Source!A354)</f>
        <v>354</v>
      </c>
      <c r="B902">
        <v>302024475</v>
      </c>
      <c r="C902">
        <v>302019783</v>
      </c>
      <c r="D902">
        <v>277862413</v>
      </c>
      <c r="E902">
        <v>1</v>
      </c>
      <c r="F902">
        <v>1</v>
      </c>
      <c r="G902">
        <v>1</v>
      </c>
      <c r="H902">
        <v>3</v>
      </c>
      <c r="I902" t="s">
        <v>1116</v>
      </c>
      <c r="J902" t="s">
        <v>1117</v>
      </c>
      <c r="K902" t="s">
        <v>1118</v>
      </c>
      <c r="L902">
        <v>1348</v>
      </c>
      <c r="N902">
        <v>1009</v>
      </c>
      <c r="O902" t="s">
        <v>843</v>
      </c>
      <c r="P902" t="s">
        <v>843</v>
      </c>
      <c r="Q902">
        <v>1000</v>
      </c>
      <c r="W902">
        <v>0</v>
      </c>
      <c r="X902">
        <v>-2038862519</v>
      </c>
      <c r="Y902">
        <f t="shared" ref="Y902:Y917" si="455">(AT902*ROUND(0,7))</f>
        <v>0</v>
      </c>
      <c r="AA902">
        <v>27769.599999999999</v>
      </c>
      <c r="AB902">
        <v>0</v>
      </c>
      <c r="AC902">
        <v>0</v>
      </c>
      <c r="AD902">
        <v>0</v>
      </c>
      <c r="AE902">
        <v>23335.8</v>
      </c>
      <c r="AF902">
        <v>0</v>
      </c>
      <c r="AG902">
        <v>0</v>
      </c>
      <c r="AH902">
        <v>0</v>
      </c>
      <c r="AI902">
        <v>1.19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5.0000000000000001E-3</v>
      </c>
      <c r="AU902" t="s">
        <v>14</v>
      </c>
      <c r="AV902">
        <v>0</v>
      </c>
      <c r="AW902">
        <v>2</v>
      </c>
      <c r="AX902">
        <v>302025725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116.679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ROUND(Y902*Source!I354,7)</f>
        <v>0</v>
      </c>
      <c r="CY902">
        <f t="shared" ref="CY902:CY918" si="456">AA902</f>
        <v>27769.599999999999</v>
      </c>
      <c r="CZ902">
        <f t="shared" ref="CZ902:CZ918" si="457">AE902</f>
        <v>23335.8</v>
      </c>
      <c r="DA902">
        <f t="shared" ref="DA902:DA918" si="458">AI902</f>
        <v>1.19</v>
      </c>
      <c r="DB902">
        <f t="shared" ref="DB902:DB917" si="459">ROUND((ROUND(AT902*CZ902,2)*ROUND(0,7)),6)</f>
        <v>0</v>
      </c>
      <c r="DC902">
        <f t="shared" ref="DC902:DC917" si="460">ROUND((ROUND(AT902*AG902,2)*ROUND(0,7)),6)</f>
        <v>0</v>
      </c>
      <c r="DD902" t="s">
        <v>3</v>
      </c>
      <c r="DE902" t="s">
        <v>3</v>
      </c>
      <c r="DF902">
        <f>ROUND(ROUND(AE902*AI902,2)*CX902,2)</f>
        <v>0</v>
      </c>
      <c r="DG902">
        <f t="shared" ref="DG902:DG920" si="461">ROUND(ROUND(AF902,2)*CX902,2)</f>
        <v>0</v>
      </c>
      <c r="DH902">
        <f t="shared" si="453"/>
        <v>0</v>
      </c>
      <c r="DI902">
        <f t="shared" si="454"/>
        <v>0</v>
      </c>
      <c r="DJ902">
        <f t="shared" ref="DJ902:DJ918" si="462">DF902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ROW(Source!A354)</f>
        <v>354</v>
      </c>
      <c r="B903">
        <v>302024475</v>
      </c>
      <c r="C903">
        <v>302019783</v>
      </c>
      <c r="D903">
        <v>277862449</v>
      </c>
      <c r="E903">
        <v>1</v>
      </c>
      <c r="F903">
        <v>1</v>
      </c>
      <c r="G903">
        <v>1</v>
      </c>
      <c r="H903">
        <v>3</v>
      </c>
      <c r="I903" t="s">
        <v>1144</v>
      </c>
      <c r="J903" t="s">
        <v>1145</v>
      </c>
      <c r="K903" t="s">
        <v>1146</v>
      </c>
      <c r="L903">
        <v>1348</v>
      </c>
      <c r="N903">
        <v>1009</v>
      </c>
      <c r="O903" t="s">
        <v>843</v>
      </c>
      <c r="P903" t="s">
        <v>843</v>
      </c>
      <c r="Q903">
        <v>1000</v>
      </c>
      <c r="W903">
        <v>0</v>
      </c>
      <c r="X903">
        <v>180337744</v>
      </c>
      <c r="Y903">
        <f t="shared" si="455"/>
        <v>0</v>
      </c>
      <c r="AA903">
        <v>19145.349999999999</v>
      </c>
      <c r="AB903">
        <v>0</v>
      </c>
      <c r="AC903">
        <v>0</v>
      </c>
      <c r="AD903">
        <v>0</v>
      </c>
      <c r="AE903">
        <v>19145.349999999999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1.4999999999999999E-4</v>
      </c>
      <c r="AU903" t="s">
        <v>14</v>
      </c>
      <c r="AV903">
        <v>0</v>
      </c>
      <c r="AW903">
        <v>2</v>
      </c>
      <c r="AX903">
        <v>302025726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2.8718024999999994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ROUND(Y903*Source!I354,7)</f>
        <v>0</v>
      </c>
      <c r="CY903">
        <f t="shared" si="456"/>
        <v>19145.349999999999</v>
      </c>
      <c r="CZ903">
        <f t="shared" si="457"/>
        <v>19145.349999999999</v>
      </c>
      <c r="DA903">
        <f t="shared" si="458"/>
        <v>1</v>
      </c>
      <c r="DB903">
        <f t="shared" si="459"/>
        <v>0</v>
      </c>
      <c r="DC903">
        <f t="shared" si="460"/>
        <v>0</v>
      </c>
      <c r="DD903" t="s">
        <v>3</v>
      </c>
      <c r="DE903" t="s">
        <v>3</v>
      </c>
      <c r="DF903">
        <f>ROUND(ROUND(AE903,2)*CX903,2)</f>
        <v>0</v>
      </c>
      <c r="DG903">
        <f t="shared" si="461"/>
        <v>0</v>
      </c>
      <c r="DH903">
        <f t="shared" si="453"/>
        <v>0</v>
      </c>
      <c r="DI903">
        <f t="shared" si="454"/>
        <v>0</v>
      </c>
      <c r="DJ903">
        <f t="shared" si="462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ROW(Source!A354)</f>
        <v>354</v>
      </c>
      <c r="B904">
        <v>302024475</v>
      </c>
      <c r="C904">
        <v>302019783</v>
      </c>
      <c r="D904">
        <v>277862499</v>
      </c>
      <c r="E904">
        <v>1</v>
      </c>
      <c r="F904">
        <v>1</v>
      </c>
      <c r="G904">
        <v>1</v>
      </c>
      <c r="H904">
        <v>3</v>
      </c>
      <c r="I904" t="s">
        <v>1053</v>
      </c>
      <c r="J904" t="s">
        <v>1054</v>
      </c>
      <c r="K904" t="s">
        <v>1055</v>
      </c>
      <c r="L904">
        <v>1348</v>
      </c>
      <c r="N904">
        <v>1009</v>
      </c>
      <c r="O904" t="s">
        <v>843</v>
      </c>
      <c r="P904" t="s">
        <v>843</v>
      </c>
      <c r="Q904">
        <v>1000</v>
      </c>
      <c r="W904">
        <v>0</v>
      </c>
      <c r="X904">
        <v>1337651512</v>
      </c>
      <c r="Y904">
        <f t="shared" si="455"/>
        <v>0</v>
      </c>
      <c r="AA904">
        <v>124600.13</v>
      </c>
      <c r="AB904">
        <v>0</v>
      </c>
      <c r="AC904">
        <v>0</v>
      </c>
      <c r="AD904">
        <v>0</v>
      </c>
      <c r="AE904">
        <v>116448.72</v>
      </c>
      <c r="AF904">
        <v>0</v>
      </c>
      <c r="AG904">
        <v>0</v>
      </c>
      <c r="AH904">
        <v>0</v>
      </c>
      <c r="AI904">
        <v>1.07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2.0999999999999999E-3</v>
      </c>
      <c r="AU904" t="s">
        <v>14</v>
      </c>
      <c r="AV904">
        <v>0</v>
      </c>
      <c r="AW904">
        <v>2</v>
      </c>
      <c r="AX904">
        <v>302025727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244.54231199999998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ROUND(Y904*Source!I354,7)</f>
        <v>0</v>
      </c>
      <c r="CY904">
        <f t="shared" si="456"/>
        <v>124600.13</v>
      </c>
      <c r="CZ904">
        <f t="shared" si="457"/>
        <v>116448.72</v>
      </c>
      <c r="DA904">
        <f t="shared" si="458"/>
        <v>1.07</v>
      </c>
      <c r="DB904">
        <f t="shared" si="459"/>
        <v>0</v>
      </c>
      <c r="DC904">
        <f t="shared" si="460"/>
        <v>0</v>
      </c>
      <c r="DD904" t="s">
        <v>3</v>
      </c>
      <c r="DE904" t="s">
        <v>3</v>
      </c>
      <c r="DF904">
        <f t="shared" ref="DF904:DF917" si="463">ROUND(ROUND(AE904*AI904,2)*CX904,2)</f>
        <v>0</v>
      </c>
      <c r="DG904">
        <f t="shared" si="461"/>
        <v>0</v>
      </c>
      <c r="DH904">
        <f t="shared" si="453"/>
        <v>0</v>
      </c>
      <c r="DI904">
        <f t="shared" si="454"/>
        <v>0</v>
      </c>
      <c r="DJ904">
        <f t="shared" si="462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ROW(Source!A354)</f>
        <v>354</v>
      </c>
      <c r="B905">
        <v>302024475</v>
      </c>
      <c r="C905">
        <v>302019783</v>
      </c>
      <c r="D905">
        <v>277862733</v>
      </c>
      <c r="E905">
        <v>1</v>
      </c>
      <c r="F905">
        <v>1</v>
      </c>
      <c r="G905">
        <v>1</v>
      </c>
      <c r="H905">
        <v>3</v>
      </c>
      <c r="I905" t="s">
        <v>1119</v>
      </c>
      <c r="J905" t="s">
        <v>1120</v>
      </c>
      <c r="K905" t="s">
        <v>1121</v>
      </c>
      <c r="L905">
        <v>1346</v>
      </c>
      <c r="N905">
        <v>1009</v>
      </c>
      <c r="O905" t="s">
        <v>1059</v>
      </c>
      <c r="P905" t="s">
        <v>1059</v>
      </c>
      <c r="Q905">
        <v>1</v>
      </c>
      <c r="W905">
        <v>0</v>
      </c>
      <c r="X905">
        <v>1008260642</v>
      </c>
      <c r="Y905">
        <f t="shared" si="455"/>
        <v>0</v>
      </c>
      <c r="AA905">
        <v>318.25</v>
      </c>
      <c r="AB905">
        <v>0</v>
      </c>
      <c r="AC905">
        <v>0</v>
      </c>
      <c r="AD905">
        <v>0</v>
      </c>
      <c r="AE905">
        <v>284.14999999999998</v>
      </c>
      <c r="AF905">
        <v>0</v>
      </c>
      <c r="AG905">
        <v>0</v>
      </c>
      <c r="AH905">
        <v>0</v>
      </c>
      <c r="AI905">
        <v>1.1200000000000001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1.4E-2</v>
      </c>
      <c r="AU905" t="s">
        <v>14</v>
      </c>
      <c r="AV905">
        <v>0</v>
      </c>
      <c r="AW905">
        <v>2</v>
      </c>
      <c r="AX905">
        <v>302025728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3.9781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ROUND(Y905*Source!I354,7)</f>
        <v>0</v>
      </c>
      <c r="CY905">
        <f t="shared" si="456"/>
        <v>318.25</v>
      </c>
      <c r="CZ905">
        <f t="shared" si="457"/>
        <v>284.14999999999998</v>
      </c>
      <c r="DA905">
        <f t="shared" si="458"/>
        <v>1.1200000000000001</v>
      </c>
      <c r="DB905">
        <f t="shared" si="459"/>
        <v>0</v>
      </c>
      <c r="DC905">
        <f t="shared" si="460"/>
        <v>0</v>
      </c>
      <c r="DD905" t="s">
        <v>3</v>
      </c>
      <c r="DE905" t="s">
        <v>3</v>
      </c>
      <c r="DF905">
        <f t="shared" si="463"/>
        <v>0</v>
      </c>
      <c r="DG905">
        <f t="shared" si="461"/>
        <v>0</v>
      </c>
      <c r="DH905">
        <f t="shared" si="453"/>
        <v>0</v>
      </c>
      <c r="DI905">
        <f t="shared" si="454"/>
        <v>0</v>
      </c>
      <c r="DJ905">
        <f t="shared" si="462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ROW(Source!A354)</f>
        <v>354</v>
      </c>
      <c r="B906">
        <v>302024475</v>
      </c>
      <c r="C906">
        <v>302019783</v>
      </c>
      <c r="D906">
        <v>277862797</v>
      </c>
      <c r="E906">
        <v>1</v>
      </c>
      <c r="F906">
        <v>1</v>
      </c>
      <c r="G906">
        <v>1</v>
      </c>
      <c r="H906">
        <v>3</v>
      </c>
      <c r="I906" t="s">
        <v>1122</v>
      </c>
      <c r="J906" t="s">
        <v>1123</v>
      </c>
      <c r="K906" t="s">
        <v>1124</v>
      </c>
      <c r="L906">
        <v>1346</v>
      </c>
      <c r="N906">
        <v>1009</v>
      </c>
      <c r="O906" t="s">
        <v>1059</v>
      </c>
      <c r="P906" t="s">
        <v>1059</v>
      </c>
      <c r="Q906">
        <v>1</v>
      </c>
      <c r="W906">
        <v>0</v>
      </c>
      <c r="X906">
        <v>1325065969</v>
      </c>
      <c r="Y906">
        <f t="shared" si="455"/>
        <v>0</v>
      </c>
      <c r="AA906">
        <v>116.84</v>
      </c>
      <c r="AB906">
        <v>0</v>
      </c>
      <c r="AC906">
        <v>0</v>
      </c>
      <c r="AD906">
        <v>0</v>
      </c>
      <c r="AE906">
        <v>104.32</v>
      </c>
      <c r="AF906">
        <v>0</v>
      </c>
      <c r="AG906">
        <v>0</v>
      </c>
      <c r="AH906">
        <v>0</v>
      </c>
      <c r="AI906">
        <v>1.1200000000000001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5.0999999999999997E-2</v>
      </c>
      <c r="AU906" t="s">
        <v>14</v>
      </c>
      <c r="AV906">
        <v>0</v>
      </c>
      <c r="AW906">
        <v>2</v>
      </c>
      <c r="AX906">
        <v>302025729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5.3203199999999997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ROUND(Y906*Source!I354,7)</f>
        <v>0</v>
      </c>
      <c r="CY906">
        <f t="shared" si="456"/>
        <v>116.84</v>
      </c>
      <c r="CZ906">
        <f t="shared" si="457"/>
        <v>104.32</v>
      </c>
      <c r="DA906">
        <f t="shared" si="458"/>
        <v>1.1200000000000001</v>
      </c>
      <c r="DB906">
        <f t="shared" si="459"/>
        <v>0</v>
      </c>
      <c r="DC906">
        <f t="shared" si="460"/>
        <v>0</v>
      </c>
      <c r="DD906" t="s">
        <v>3</v>
      </c>
      <c r="DE906" t="s">
        <v>3</v>
      </c>
      <c r="DF906">
        <f t="shared" si="463"/>
        <v>0</v>
      </c>
      <c r="DG906">
        <f t="shared" si="461"/>
        <v>0</v>
      </c>
      <c r="DH906">
        <f t="shared" si="453"/>
        <v>0</v>
      </c>
      <c r="DI906">
        <f t="shared" si="454"/>
        <v>0</v>
      </c>
      <c r="DJ906">
        <f t="shared" si="462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ROW(Source!A354)</f>
        <v>354</v>
      </c>
      <c r="B907">
        <v>302024475</v>
      </c>
      <c r="C907">
        <v>302019783</v>
      </c>
      <c r="D907">
        <v>277865432</v>
      </c>
      <c r="E907">
        <v>1</v>
      </c>
      <c r="F907">
        <v>1</v>
      </c>
      <c r="G907">
        <v>1</v>
      </c>
      <c r="H907">
        <v>3</v>
      </c>
      <c r="I907" t="s">
        <v>1125</v>
      </c>
      <c r="J907" t="s">
        <v>1126</v>
      </c>
      <c r="K907" t="s">
        <v>1127</v>
      </c>
      <c r="L907">
        <v>1346</v>
      </c>
      <c r="N907">
        <v>1009</v>
      </c>
      <c r="O907" t="s">
        <v>1059</v>
      </c>
      <c r="P907" t="s">
        <v>1059</v>
      </c>
      <c r="Q907">
        <v>1</v>
      </c>
      <c r="W907">
        <v>0</v>
      </c>
      <c r="X907">
        <v>351792053</v>
      </c>
      <c r="Y907">
        <f t="shared" si="455"/>
        <v>0</v>
      </c>
      <c r="AA907">
        <v>198.36</v>
      </c>
      <c r="AB907">
        <v>0</v>
      </c>
      <c r="AC907">
        <v>0</v>
      </c>
      <c r="AD907">
        <v>0</v>
      </c>
      <c r="AE907">
        <v>206.62</v>
      </c>
      <c r="AF907">
        <v>0</v>
      </c>
      <c r="AG907">
        <v>0</v>
      </c>
      <c r="AH907">
        <v>0</v>
      </c>
      <c r="AI907">
        <v>0.96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4.8000000000000001E-2</v>
      </c>
      <c r="AU907" t="s">
        <v>14</v>
      </c>
      <c r="AV907">
        <v>0</v>
      </c>
      <c r="AW907">
        <v>2</v>
      </c>
      <c r="AX907">
        <v>302025730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9.9177600000000012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ROUND(Y907*Source!I354,7)</f>
        <v>0</v>
      </c>
      <c r="CY907">
        <f t="shared" si="456"/>
        <v>198.36</v>
      </c>
      <c r="CZ907">
        <f t="shared" si="457"/>
        <v>206.62</v>
      </c>
      <c r="DA907">
        <f t="shared" si="458"/>
        <v>0.96</v>
      </c>
      <c r="DB907">
        <f t="shared" si="459"/>
        <v>0</v>
      </c>
      <c r="DC907">
        <f t="shared" si="460"/>
        <v>0</v>
      </c>
      <c r="DD907" t="s">
        <v>3</v>
      </c>
      <c r="DE907" t="s">
        <v>3</v>
      </c>
      <c r="DF907">
        <f t="shared" si="463"/>
        <v>0</v>
      </c>
      <c r="DG907">
        <f t="shared" si="461"/>
        <v>0</v>
      </c>
      <c r="DH907">
        <f t="shared" si="453"/>
        <v>0</v>
      </c>
      <c r="DI907">
        <f t="shared" si="454"/>
        <v>0</v>
      </c>
      <c r="DJ907">
        <f t="shared" si="462"/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ROW(Source!A354)</f>
        <v>354</v>
      </c>
      <c r="B908">
        <v>302024475</v>
      </c>
      <c r="C908">
        <v>302019783</v>
      </c>
      <c r="D908">
        <v>277865759</v>
      </c>
      <c r="E908">
        <v>1</v>
      </c>
      <c r="F908">
        <v>1</v>
      </c>
      <c r="G908">
        <v>1</v>
      </c>
      <c r="H908">
        <v>3</v>
      </c>
      <c r="I908" t="s">
        <v>1095</v>
      </c>
      <c r="J908" t="s">
        <v>1096</v>
      </c>
      <c r="K908" t="s">
        <v>1097</v>
      </c>
      <c r="L908">
        <v>1301</v>
      </c>
      <c r="N908">
        <v>1003</v>
      </c>
      <c r="O908" t="s">
        <v>877</v>
      </c>
      <c r="P908" t="s">
        <v>877</v>
      </c>
      <c r="Q908">
        <v>1</v>
      </c>
      <c r="W908">
        <v>0</v>
      </c>
      <c r="X908">
        <v>82205366</v>
      </c>
      <c r="Y908">
        <f t="shared" si="455"/>
        <v>0</v>
      </c>
      <c r="AA908">
        <v>3.29</v>
      </c>
      <c r="AB908">
        <v>0</v>
      </c>
      <c r="AC908">
        <v>0</v>
      </c>
      <c r="AD908">
        <v>0</v>
      </c>
      <c r="AE908">
        <v>2.27</v>
      </c>
      <c r="AF908">
        <v>0</v>
      </c>
      <c r="AG908">
        <v>0</v>
      </c>
      <c r="AH908">
        <v>0</v>
      </c>
      <c r="AI908">
        <v>1.45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72.63</v>
      </c>
      <c r="AU908" t="s">
        <v>14</v>
      </c>
      <c r="AV908">
        <v>0</v>
      </c>
      <c r="AW908">
        <v>2</v>
      </c>
      <c r="AX908">
        <v>302025731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164.87009999999998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ROUND(Y908*Source!I354,7)</f>
        <v>0</v>
      </c>
      <c r="CY908">
        <f t="shared" si="456"/>
        <v>3.29</v>
      </c>
      <c r="CZ908">
        <f t="shared" si="457"/>
        <v>2.27</v>
      </c>
      <c r="DA908">
        <f t="shared" si="458"/>
        <v>1.45</v>
      </c>
      <c r="DB908">
        <f t="shared" si="459"/>
        <v>0</v>
      </c>
      <c r="DC908">
        <f t="shared" si="460"/>
        <v>0</v>
      </c>
      <c r="DD908" t="s">
        <v>3</v>
      </c>
      <c r="DE908" t="s">
        <v>3</v>
      </c>
      <c r="DF908">
        <f t="shared" si="463"/>
        <v>0</v>
      </c>
      <c r="DG908">
        <f t="shared" si="461"/>
        <v>0</v>
      </c>
      <c r="DH908">
        <f t="shared" si="453"/>
        <v>0</v>
      </c>
      <c r="DI908">
        <f t="shared" si="454"/>
        <v>0</v>
      </c>
      <c r="DJ908">
        <f t="shared" si="462"/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ROW(Source!A354)</f>
        <v>354</v>
      </c>
      <c r="B909">
        <v>302024475</v>
      </c>
      <c r="C909">
        <v>302019783</v>
      </c>
      <c r="D909">
        <v>277865875</v>
      </c>
      <c r="E909">
        <v>1</v>
      </c>
      <c r="F909">
        <v>1</v>
      </c>
      <c r="G909">
        <v>1</v>
      </c>
      <c r="H909">
        <v>3</v>
      </c>
      <c r="I909" t="s">
        <v>1128</v>
      </c>
      <c r="J909" t="s">
        <v>1129</v>
      </c>
      <c r="K909" t="s">
        <v>1130</v>
      </c>
      <c r="L909">
        <v>1301</v>
      </c>
      <c r="N909">
        <v>1003</v>
      </c>
      <c r="O909" t="s">
        <v>877</v>
      </c>
      <c r="P909" t="s">
        <v>877</v>
      </c>
      <c r="Q909">
        <v>1</v>
      </c>
      <c r="W909">
        <v>0</v>
      </c>
      <c r="X909">
        <v>-1606348536</v>
      </c>
      <c r="Y909">
        <f t="shared" si="455"/>
        <v>0</v>
      </c>
      <c r="AA909">
        <v>20.92</v>
      </c>
      <c r="AB909">
        <v>0</v>
      </c>
      <c r="AC909">
        <v>0</v>
      </c>
      <c r="AD909">
        <v>0</v>
      </c>
      <c r="AE909">
        <v>14.43</v>
      </c>
      <c r="AF909">
        <v>0</v>
      </c>
      <c r="AG909">
        <v>0</v>
      </c>
      <c r="AH909">
        <v>0</v>
      </c>
      <c r="AI909">
        <v>1.45</v>
      </c>
      <c r="AJ909">
        <v>1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4.55</v>
      </c>
      <c r="AU909" t="s">
        <v>14</v>
      </c>
      <c r="AV909">
        <v>0</v>
      </c>
      <c r="AW909">
        <v>2</v>
      </c>
      <c r="AX909">
        <v>302025732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65.656499999999994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ROUND(Y909*Source!I354,7)</f>
        <v>0</v>
      </c>
      <c r="CY909">
        <f t="shared" si="456"/>
        <v>20.92</v>
      </c>
      <c r="CZ909">
        <f t="shared" si="457"/>
        <v>14.43</v>
      </c>
      <c r="DA909">
        <f t="shared" si="458"/>
        <v>1.45</v>
      </c>
      <c r="DB909">
        <f t="shared" si="459"/>
        <v>0</v>
      </c>
      <c r="DC909">
        <f t="shared" si="460"/>
        <v>0</v>
      </c>
      <c r="DD909" t="s">
        <v>3</v>
      </c>
      <c r="DE909" t="s">
        <v>3</v>
      </c>
      <c r="DF909">
        <f t="shared" si="463"/>
        <v>0</v>
      </c>
      <c r="DG909">
        <f t="shared" si="461"/>
        <v>0</v>
      </c>
      <c r="DH909">
        <f t="shared" si="453"/>
        <v>0</v>
      </c>
      <c r="DI909">
        <f t="shared" si="454"/>
        <v>0</v>
      </c>
      <c r="DJ909">
        <f t="shared" si="462"/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ROW(Source!A354)</f>
        <v>354</v>
      </c>
      <c r="B910">
        <v>302024475</v>
      </c>
      <c r="C910">
        <v>302019783</v>
      </c>
      <c r="D910">
        <v>277881757</v>
      </c>
      <c r="E910">
        <v>1</v>
      </c>
      <c r="F910">
        <v>1</v>
      </c>
      <c r="G910">
        <v>1</v>
      </c>
      <c r="H910">
        <v>3</v>
      </c>
      <c r="I910" t="s">
        <v>1076</v>
      </c>
      <c r="J910" t="s">
        <v>1077</v>
      </c>
      <c r="K910" t="s">
        <v>1078</v>
      </c>
      <c r="L910">
        <v>1348</v>
      </c>
      <c r="N910">
        <v>1009</v>
      </c>
      <c r="O910" t="s">
        <v>843</v>
      </c>
      <c r="P910" t="s">
        <v>843</v>
      </c>
      <c r="Q910">
        <v>1000</v>
      </c>
      <c r="W910">
        <v>0</v>
      </c>
      <c r="X910">
        <v>-30100679</v>
      </c>
      <c r="Y910">
        <f t="shared" si="455"/>
        <v>0</v>
      </c>
      <c r="AA910">
        <v>1071093.53</v>
      </c>
      <c r="AB910">
        <v>0</v>
      </c>
      <c r="AC910">
        <v>0</v>
      </c>
      <c r="AD910">
        <v>0</v>
      </c>
      <c r="AE910">
        <v>1050091.7</v>
      </c>
      <c r="AF910">
        <v>0</v>
      </c>
      <c r="AG910">
        <v>0</v>
      </c>
      <c r="AH910">
        <v>0</v>
      </c>
      <c r="AI910">
        <v>1.02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2.0000000000000002E-5</v>
      </c>
      <c r="AU910" t="s">
        <v>14</v>
      </c>
      <c r="AV910">
        <v>0</v>
      </c>
      <c r="AW910">
        <v>2</v>
      </c>
      <c r="AX910">
        <v>302025733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21.001834000000002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ROUND(Y910*Source!I354,7)</f>
        <v>0</v>
      </c>
      <c r="CY910">
        <f t="shared" si="456"/>
        <v>1071093.53</v>
      </c>
      <c r="CZ910">
        <f t="shared" si="457"/>
        <v>1050091.7</v>
      </c>
      <c r="DA910">
        <f t="shared" si="458"/>
        <v>1.02</v>
      </c>
      <c r="DB910">
        <f t="shared" si="459"/>
        <v>0</v>
      </c>
      <c r="DC910">
        <f t="shared" si="460"/>
        <v>0</v>
      </c>
      <c r="DD910" t="s">
        <v>3</v>
      </c>
      <c r="DE910" t="s">
        <v>3</v>
      </c>
      <c r="DF910">
        <f t="shared" si="463"/>
        <v>0</v>
      </c>
      <c r="DG910">
        <f t="shared" si="461"/>
        <v>0</v>
      </c>
      <c r="DH910">
        <f t="shared" si="453"/>
        <v>0</v>
      </c>
      <c r="DI910">
        <f t="shared" si="454"/>
        <v>0</v>
      </c>
      <c r="DJ910">
        <f t="shared" si="462"/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ROW(Source!A354)</f>
        <v>354</v>
      </c>
      <c r="B911">
        <v>302024475</v>
      </c>
      <c r="C911">
        <v>302019783</v>
      </c>
      <c r="D911">
        <v>277881818</v>
      </c>
      <c r="E911">
        <v>1</v>
      </c>
      <c r="F911">
        <v>1</v>
      </c>
      <c r="G911">
        <v>1</v>
      </c>
      <c r="H911">
        <v>3</v>
      </c>
      <c r="I911" t="s">
        <v>1056</v>
      </c>
      <c r="J911" t="s">
        <v>1057</v>
      </c>
      <c r="K911" t="s">
        <v>1058</v>
      </c>
      <c r="L911">
        <v>1346</v>
      </c>
      <c r="N911">
        <v>1009</v>
      </c>
      <c r="O911" t="s">
        <v>1059</v>
      </c>
      <c r="P911" t="s">
        <v>1059</v>
      </c>
      <c r="Q911">
        <v>1</v>
      </c>
      <c r="W911">
        <v>0</v>
      </c>
      <c r="X911">
        <v>1607157956</v>
      </c>
      <c r="Y911">
        <f t="shared" si="455"/>
        <v>0</v>
      </c>
      <c r="AA911">
        <v>1400.99</v>
      </c>
      <c r="AB911">
        <v>0</v>
      </c>
      <c r="AC911">
        <v>0</v>
      </c>
      <c r="AD911">
        <v>0</v>
      </c>
      <c r="AE911">
        <v>870.18</v>
      </c>
      <c r="AF911">
        <v>0</v>
      </c>
      <c r="AG911">
        <v>0</v>
      </c>
      <c r="AH911">
        <v>0</v>
      </c>
      <c r="AI911">
        <v>1.61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0.88</v>
      </c>
      <c r="AU911" t="s">
        <v>14</v>
      </c>
      <c r="AV911">
        <v>0</v>
      </c>
      <c r="AW911">
        <v>2</v>
      </c>
      <c r="AX911">
        <v>302025734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765.75839999999994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ROUND(Y911*Source!I354,7)</f>
        <v>0</v>
      </c>
      <c r="CY911">
        <f t="shared" si="456"/>
        <v>1400.99</v>
      </c>
      <c r="CZ911">
        <f t="shared" si="457"/>
        <v>870.18</v>
      </c>
      <c r="DA911">
        <f t="shared" si="458"/>
        <v>1.61</v>
      </c>
      <c r="DB911">
        <f t="shared" si="459"/>
        <v>0</v>
      </c>
      <c r="DC911">
        <f t="shared" si="460"/>
        <v>0</v>
      </c>
      <c r="DD911" t="s">
        <v>3</v>
      </c>
      <c r="DE911" t="s">
        <v>3</v>
      </c>
      <c r="DF911">
        <f t="shared" si="463"/>
        <v>0</v>
      </c>
      <c r="DG911">
        <f t="shared" si="461"/>
        <v>0</v>
      </c>
      <c r="DH911">
        <f t="shared" si="453"/>
        <v>0</v>
      </c>
      <c r="DI911">
        <f t="shared" si="454"/>
        <v>0</v>
      </c>
      <c r="DJ911">
        <f t="shared" si="462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ROW(Source!A354)</f>
        <v>354</v>
      </c>
      <c r="B912">
        <v>302024475</v>
      </c>
      <c r="C912">
        <v>302019783</v>
      </c>
      <c r="D912">
        <v>277896315</v>
      </c>
      <c r="E912">
        <v>1</v>
      </c>
      <c r="F912">
        <v>1</v>
      </c>
      <c r="G912">
        <v>1</v>
      </c>
      <c r="H912">
        <v>3</v>
      </c>
      <c r="I912" t="s">
        <v>1147</v>
      </c>
      <c r="J912" t="s">
        <v>1148</v>
      </c>
      <c r="K912" t="s">
        <v>1149</v>
      </c>
      <c r="L912">
        <v>1348</v>
      </c>
      <c r="N912">
        <v>1009</v>
      </c>
      <c r="O912" t="s">
        <v>843</v>
      </c>
      <c r="P912" t="s">
        <v>843</v>
      </c>
      <c r="Q912">
        <v>1000</v>
      </c>
      <c r="W912">
        <v>0</v>
      </c>
      <c r="X912">
        <v>-1262208440</v>
      </c>
      <c r="Y912">
        <f t="shared" si="455"/>
        <v>0</v>
      </c>
      <c r="AA912">
        <v>81621.399999999994</v>
      </c>
      <c r="AB912">
        <v>0</v>
      </c>
      <c r="AC912">
        <v>0</v>
      </c>
      <c r="AD912">
        <v>0</v>
      </c>
      <c r="AE912">
        <v>80020.98</v>
      </c>
      <c r="AF912">
        <v>0</v>
      </c>
      <c r="AG912">
        <v>0</v>
      </c>
      <c r="AH912">
        <v>0</v>
      </c>
      <c r="AI912">
        <v>1.02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6.9999999999999994E-5</v>
      </c>
      <c r="AU912" t="s">
        <v>14</v>
      </c>
      <c r="AV912">
        <v>0</v>
      </c>
      <c r="AW912">
        <v>2</v>
      </c>
      <c r="AX912">
        <v>302025735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5.6014685999999996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ROUND(Y912*Source!I354,7)</f>
        <v>0</v>
      </c>
      <c r="CY912">
        <f t="shared" si="456"/>
        <v>81621.399999999994</v>
      </c>
      <c r="CZ912">
        <f t="shared" si="457"/>
        <v>80020.98</v>
      </c>
      <c r="DA912">
        <f t="shared" si="458"/>
        <v>1.02</v>
      </c>
      <c r="DB912">
        <f t="shared" si="459"/>
        <v>0</v>
      </c>
      <c r="DC912">
        <f t="shared" si="460"/>
        <v>0</v>
      </c>
      <c r="DD912" t="s">
        <v>3</v>
      </c>
      <c r="DE912" t="s">
        <v>3</v>
      </c>
      <c r="DF912">
        <f t="shared" si="463"/>
        <v>0</v>
      </c>
      <c r="DG912">
        <f t="shared" si="461"/>
        <v>0</v>
      </c>
      <c r="DH912">
        <f t="shared" si="453"/>
        <v>0</v>
      </c>
      <c r="DI912">
        <f t="shared" si="454"/>
        <v>0</v>
      </c>
      <c r="DJ912">
        <f t="shared" si="462"/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ROW(Source!A354)</f>
        <v>354</v>
      </c>
      <c r="B913">
        <v>302024475</v>
      </c>
      <c r="C913">
        <v>302019783</v>
      </c>
      <c r="D913">
        <v>277907649</v>
      </c>
      <c r="E913">
        <v>1</v>
      </c>
      <c r="F913">
        <v>1</v>
      </c>
      <c r="G913">
        <v>1</v>
      </c>
      <c r="H913">
        <v>3</v>
      </c>
      <c r="I913" t="s">
        <v>1131</v>
      </c>
      <c r="J913" t="s">
        <v>1132</v>
      </c>
      <c r="K913" t="s">
        <v>1133</v>
      </c>
      <c r="L913">
        <v>1346</v>
      </c>
      <c r="N913">
        <v>1009</v>
      </c>
      <c r="O913" t="s">
        <v>1059</v>
      </c>
      <c r="P913" t="s">
        <v>1059</v>
      </c>
      <c r="Q913">
        <v>1</v>
      </c>
      <c r="W913">
        <v>0</v>
      </c>
      <c r="X913">
        <v>195053230</v>
      </c>
      <c r="Y913">
        <f t="shared" si="455"/>
        <v>0</v>
      </c>
      <c r="AA913">
        <v>1798.07</v>
      </c>
      <c r="AB913">
        <v>0</v>
      </c>
      <c r="AC913">
        <v>0</v>
      </c>
      <c r="AD913">
        <v>0</v>
      </c>
      <c r="AE913">
        <v>1912.84</v>
      </c>
      <c r="AF913">
        <v>0</v>
      </c>
      <c r="AG913">
        <v>0</v>
      </c>
      <c r="AH913">
        <v>0</v>
      </c>
      <c r="AI913">
        <v>0.94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5.0000000000000001E-3</v>
      </c>
      <c r="AU913" t="s">
        <v>14</v>
      </c>
      <c r="AV913">
        <v>0</v>
      </c>
      <c r="AW913">
        <v>2</v>
      </c>
      <c r="AX913">
        <v>302025736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9.5641999999999996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ROUND(Y913*Source!I354,7)</f>
        <v>0</v>
      </c>
      <c r="CY913">
        <f t="shared" si="456"/>
        <v>1798.07</v>
      </c>
      <c r="CZ913">
        <f t="shared" si="457"/>
        <v>1912.84</v>
      </c>
      <c r="DA913">
        <f t="shared" si="458"/>
        <v>0.94</v>
      </c>
      <c r="DB913">
        <f t="shared" si="459"/>
        <v>0</v>
      </c>
      <c r="DC913">
        <f t="shared" si="460"/>
        <v>0</v>
      </c>
      <c r="DD913" t="s">
        <v>3</v>
      </c>
      <c r="DE913" t="s">
        <v>3</v>
      </c>
      <c r="DF913">
        <f t="shared" si="463"/>
        <v>0</v>
      </c>
      <c r="DG913">
        <f t="shared" si="461"/>
        <v>0</v>
      </c>
      <c r="DH913">
        <f t="shared" si="453"/>
        <v>0</v>
      </c>
      <c r="DI913">
        <f t="shared" si="454"/>
        <v>0</v>
      </c>
      <c r="DJ913">
        <f t="shared" si="462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ROW(Source!A354)</f>
        <v>354</v>
      </c>
      <c r="B914">
        <v>302024475</v>
      </c>
      <c r="C914">
        <v>302019783</v>
      </c>
      <c r="D914">
        <v>277910375</v>
      </c>
      <c r="E914">
        <v>1</v>
      </c>
      <c r="F914">
        <v>1</v>
      </c>
      <c r="G914">
        <v>1</v>
      </c>
      <c r="H914">
        <v>3</v>
      </c>
      <c r="I914" t="s">
        <v>1165</v>
      </c>
      <c r="J914" t="s">
        <v>1166</v>
      </c>
      <c r="K914" t="s">
        <v>1167</v>
      </c>
      <c r="L914">
        <v>1371</v>
      </c>
      <c r="N914">
        <v>1013</v>
      </c>
      <c r="O914" t="s">
        <v>200</v>
      </c>
      <c r="P914" t="s">
        <v>200</v>
      </c>
      <c r="Q914">
        <v>1</v>
      </c>
      <c r="W914">
        <v>0</v>
      </c>
      <c r="X914">
        <v>937915469</v>
      </c>
      <c r="Y914">
        <f t="shared" si="455"/>
        <v>0</v>
      </c>
      <c r="AA914">
        <v>28.25</v>
      </c>
      <c r="AB914">
        <v>0</v>
      </c>
      <c r="AC914">
        <v>0</v>
      </c>
      <c r="AD914">
        <v>0</v>
      </c>
      <c r="AE914">
        <v>30.05</v>
      </c>
      <c r="AF914">
        <v>0</v>
      </c>
      <c r="AG914">
        <v>0</v>
      </c>
      <c r="AH914">
        <v>0</v>
      </c>
      <c r="AI914">
        <v>0.94</v>
      </c>
      <c r="AJ914">
        <v>1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14</v>
      </c>
      <c r="AU914" t="s">
        <v>14</v>
      </c>
      <c r="AV914">
        <v>0</v>
      </c>
      <c r="AW914">
        <v>2</v>
      </c>
      <c r="AX914">
        <v>302025737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420.7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ROUND(Y914*Source!I354,7)</f>
        <v>0</v>
      </c>
      <c r="CY914">
        <f t="shared" si="456"/>
        <v>28.25</v>
      </c>
      <c r="CZ914">
        <f t="shared" si="457"/>
        <v>30.05</v>
      </c>
      <c r="DA914">
        <f t="shared" si="458"/>
        <v>0.94</v>
      </c>
      <c r="DB914">
        <f t="shared" si="459"/>
        <v>0</v>
      </c>
      <c r="DC914">
        <f t="shared" si="460"/>
        <v>0</v>
      </c>
      <c r="DD914" t="s">
        <v>3</v>
      </c>
      <c r="DE914" t="s">
        <v>3</v>
      </c>
      <c r="DF914">
        <f t="shared" si="463"/>
        <v>0</v>
      </c>
      <c r="DG914">
        <f t="shared" si="461"/>
        <v>0</v>
      </c>
      <c r="DH914">
        <f t="shared" si="453"/>
        <v>0</v>
      </c>
      <c r="DI914">
        <f t="shared" si="454"/>
        <v>0</v>
      </c>
      <c r="DJ914">
        <f t="shared" si="462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ROW(Source!A354)</f>
        <v>354</v>
      </c>
      <c r="B915">
        <v>302024475</v>
      </c>
      <c r="C915">
        <v>302019783</v>
      </c>
      <c r="D915">
        <v>277910572</v>
      </c>
      <c r="E915">
        <v>1</v>
      </c>
      <c r="F915">
        <v>1</v>
      </c>
      <c r="G915">
        <v>1</v>
      </c>
      <c r="H915">
        <v>3</v>
      </c>
      <c r="I915" t="s">
        <v>1134</v>
      </c>
      <c r="J915" t="s">
        <v>1135</v>
      </c>
      <c r="K915" t="s">
        <v>1136</v>
      </c>
      <c r="L915">
        <v>1371</v>
      </c>
      <c r="N915">
        <v>1013</v>
      </c>
      <c r="O915" t="s">
        <v>200</v>
      </c>
      <c r="P915" t="s">
        <v>200</v>
      </c>
      <c r="Q915">
        <v>1</v>
      </c>
      <c r="W915">
        <v>0</v>
      </c>
      <c r="X915">
        <v>2049129347</v>
      </c>
      <c r="Y915">
        <f t="shared" si="455"/>
        <v>0</v>
      </c>
      <c r="AA915">
        <v>529.66999999999996</v>
      </c>
      <c r="AB915">
        <v>0</v>
      </c>
      <c r="AC915">
        <v>0</v>
      </c>
      <c r="AD915">
        <v>0</v>
      </c>
      <c r="AE915">
        <v>417.06</v>
      </c>
      <c r="AF915">
        <v>0</v>
      </c>
      <c r="AG915">
        <v>0</v>
      </c>
      <c r="AH915">
        <v>0</v>
      </c>
      <c r="AI915">
        <v>1.27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1</v>
      </c>
      <c r="AU915" t="s">
        <v>14</v>
      </c>
      <c r="AV915">
        <v>0</v>
      </c>
      <c r="AW915">
        <v>2</v>
      </c>
      <c r="AX915">
        <v>302025738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417.06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ROUND(Y915*Source!I354,7)</f>
        <v>0</v>
      </c>
      <c r="CY915">
        <f t="shared" si="456"/>
        <v>529.66999999999996</v>
      </c>
      <c r="CZ915">
        <f t="shared" si="457"/>
        <v>417.06</v>
      </c>
      <c r="DA915">
        <f t="shared" si="458"/>
        <v>1.27</v>
      </c>
      <c r="DB915">
        <f t="shared" si="459"/>
        <v>0</v>
      </c>
      <c r="DC915">
        <f t="shared" si="460"/>
        <v>0</v>
      </c>
      <c r="DD915" t="s">
        <v>3</v>
      </c>
      <c r="DE915" t="s">
        <v>3</v>
      </c>
      <c r="DF915">
        <f t="shared" si="463"/>
        <v>0</v>
      </c>
      <c r="DG915">
        <f t="shared" si="461"/>
        <v>0</v>
      </c>
      <c r="DH915">
        <f t="shared" si="453"/>
        <v>0</v>
      </c>
      <c r="DI915">
        <f t="shared" si="454"/>
        <v>0</v>
      </c>
      <c r="DJ915">
        <f t="shared" si="462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ROW(Source!A354)</f>
        <v>354</v>
      </c>
      <c r="B916">
        <v>302024475</v>
      </c>
      <c r="C916">
        <v>302019783</v>
      </c>
      <c r="D916">
        <v>277922793</v>
      </c>
      <c r="E916">
        <v>1</v>
      </c>
      <c r="F916">
        <v>1</v>
      </c>
      <c r="G916">
        <v>1</v>
      </c>
      <c r="H916">
        <v>3</v>
      </c>
      <c r="I916" t="s">
        <v>1137</v>
      </c>
      <c r="J916" t="s">
        <v>1138</v>
      </c>
      <c r="K916" t="s">
        <v>1139</v>
      </c>
      <c r="L916">
        <v>1425</v>
      </c>
      <c r="N916">
        <v>1013</v>
      </c>
      <c r="O916" t="s">
        <v>1086</v>
      </c>
      <c r="P916" t="s">
        <v>1086</v>
      </c>
      <c r="Q916">
        <v>1</v>
      </c>
      <c r="W916">
        <v>0</v>
      </c>
      <c r="X916">
        <v>1394025239</v>
      </c>
      <c r="Y916">
        <f t="shared" si="455"/>
        <v>0</v>
      </c>
      <c r="AA916">
        <v>60.02</v>
      </c>
      <c r="AB916">
        <v>0</v>
      </c>
      <c r="AC916">
        <v>0</v>
      </c>
      <c r="AD916">
        <v>0</v>
      </c>
      <c r="AE916">
        <v>47.26</v>
      </c>
      <c r="AF916">
        <v>0</v>
      </c>
      <c r="AG916">
        <v>0</v>
      </c>
      <c r="AH916">
        <v>0</v>
      </c>
      <c r="AI916">
        <v>1.27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0.84</v>
      </c>
      <c r="AU916" t="s">
        <v>14</v>
      </c>
      <c r="AV916">
        <v>0</v>
      </c>
      <c r="AW916">
        <v>2</v>
      </c>
      <c r="AX916">
        <v>302025739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39.698399999999999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ROUND(Y916*Source!I354,7)</f>
        <v>0</v>
      </c>
      <c r="CY916">
        <f t="shared" si="456"/>
        <v>60.02</v>
      </c>
      <c r="CZ916">
        <f t="shared" si="457"/>
        <v>47.26</v>
      </c>
      <c r="DA916">
        <f t="shared" si="458"/>
        <v>1.27</v>
      </c>
      <c r="DB916">
        <f t="shared" si="459"/>
        <v>0</v>
      </c>
      <c r="DC916">
        <f t="shared" si="460"/>
        <v>0</v>
      </c>
      <c r="DD916" t="s">
        <v>3</v>
      </c>
      <c r="DE916" t="s">
        <v>3</v>
      </c>
      <c r="DF916">
        <f t="shared" si="463"/>
        <v>0</v>
      </c>
      <c r="DG916">
        <f t="shared" si="461"/>
        <v>0</v>
      </c>
      <c r="DH916">
        <f t="shared" si="453"/>
        <v>0</v>
      </c>
      <c r="DI916">
        <f t="shared" si="454"/>
        <v>0</v>
      </c>
      <c r="DJ916">
        <f t="shared" si="462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ROW(Source!A354)</f>
        <v>354</v>
      </c>
      <c r="B917">
        <v>302024475</v>
      </c>
      <c r="C917">
        <v>302019783</v>
      </c>
      <c r="D917">
        <v>277922809</v>
      </c>
      <c r="E917">
        <v>1</v>
      </c>
      <c r="F917">
        <v>1</v>
      </c>
      <c r="G917">
        <v>1</v>
      </c>
      <c r="H917">
        <v>3</v>
      </c>
      <c r="I917" t="s">
        <v>1140</v>
      </c>
      <c r="J917" t="s">
        <v>1141</v>
      </c>
      <c r="K917" t="s">
        <v>1142</v>
      </c>
      <c r="L917">
        <v>1407</v>
      </c>
      <c r="N917">
        <v>1013</v>
      </c>
      <c r="O917" t="s">
        <v>1143</v>
      </c>
      <c r="P917" t="s">
        <v>1143</v>
      </c>
      <c r="Q917">
        <v>1</v>
      </c>
      <c r="W917">
        <v>0</v>
      </c>
      <c r="X917">
        <v>-317919792</v>
      </c>
      <c r="Y917">
        <f t="shared" si="455"/>
        <v>0</v>
      </c>
      <c r="AA917">
        <v>6597.27</v>
      </c>
      <c r="AB917">
        <v>0</v>
      </c>
      <c r="AC917">
        <v>0</v>
      </c>
      <c r="AD917">
        <v>0</v>
      </c>
      <c r="AE917">
        <v>6052.54</v>
      </c>
      <c r="AF917">
        <v>0</v>
      </c>
      <c r="AG917">
        <v>0</v>
      </c>
      <c r="AH917">
        <v>0</v>
      </c>
      <c r="AI917">
        <v>1.0900000000000001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4.3999999999999997E-2</v>
      </c>
      <c r="AU917" t="s">
        <v>14</v>
      </c>
      <c r="AV917">
        <v>0</v>
      </c>
      <c r="AW917">
        <v>2</v>
      </c>
      <c r="AX917">
        <v>302025740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266.31175999999999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ROUND(Y917*Source!I354,7)</f>
        <v>0</v>
      </c>
      <c r="CY917">
        <f t="shared" si="456"/>
        <v>6597.27</v>
      </c>
      <c r="CZ917">
        <f t="shared" si="457"/>
        <v>6052.54</v>
      </c>
      <c r="DA917">
        <f t="shared" si="458"/>
        <v>1.0900000000000001</v>
      </c>
      <c r="DB917">
        <f t="shared" si="459"/>
        <v>0</v>
      </c>
      <c r="DC917">
        <f t="shared" si="460"/>
        <v>0</v>
      </c>
      <c r="DD917" t="s">
        <v>3</v>
      </c>
      <c r="DE917" t="s">
        <v>3</v>
      </c>
      <c r="DF917">
        <f t="shared" si="463"/>
        <v>0</v>
      </c>
      <c r="DG917">
        <f t="shared" si="461"/>
        <v>0</v>
      </c>
      <c r="DH917">
        <f t="shared" si="453"/>
        <v>0</v>
      </c>
      <c r="DI917">
        <f t="shared" si="454"/>
        <v>0</v>
      </c>
      <c r="DJ917">
        <f t="shared" si="462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ROW(Source!A354)</f>
        <v>354</v>
      </c>
      <c r="B918">
        <v>302024475</v>
      </c>
      <c r="C918">
        <v>302019783</v>
      </c>
      <c r="D918">
        <v>277566433</v>
      </c>
      <c r="E918">
        <v>109</v>
      </c>
      <c r="F918">
        <v>1</v>
      </c>
      <c r="G918">
        <v>1</v>
      </c>
      <c r="H918">
        <v>3</v>
      </c>
      <c r="I918" t="s">
        <v>1046</v>
      </c>
      <c r="J918" t="s">
        <v>3</v>
      </c>
      <c r="K918" t="s">
        <v>1047</v>
      </c>
      <c r="L918">
        <v>3277935</v>
      </c>
      <c r="N918">
        <v>1013</v>
      </c>
      <c r="O918" t="s">
        <v>1048</v>
      </c>
      <c r="P918" t="s">
        <v>1048</v>
      </c>
      <c r="Q918">
        <v>1</v>
      </c>
      <c r="W918">
        <v>0</v>
      </c>
      <c r="X918">
        <v>274903907</v>
      </c>
      <c r="Y918">
        <f>AT918</f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0</v>
      </c>
      <c r="AQ918">
        <v>1</v>
      </c>
      <c r="AR918">
        <v>0</v>
      </c>
      <c r="AS918" t="s">
        <v>3</v>
      </c>
      <c r="AT918">
        <v>2</v>
      </c>
      <c r="AU918" t="s">
        <v>3</v>
      </c>
      <c r="AV918">
        <v>0</v>
      </c>
      <c r="AW918">
        <v>2</v>
      </c>
      <c r="AX918">
        <v>302025741</v>
      </c>
      <c r="AY918">
        <v>1</v>
      </c>
      <c r="AZ918">
        <v>2048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ROUND(Y918*Source!I354,7)</f>
        <v>2</v>
      </c>
      <c r="CY918">
        <f t="shared" si="456"/>
        <v>0</v>
      </c>
      <c r="CZ918">
        <f t="shared" si="457"/>
        <v>0</v>
      </c>
      <c r="DA918">
        <f t="shared" si="458"/>
        <v>1</v>
      </c>
      <c r="DB918">
        <f>ROUND(ROUND(AT918*CZ918,2),6)</f>
        <v>0</v>
      </c>
      <c r="DC918">
        <f>ROUND(ROUND(AT918*AG918,2),6)</f>
        <v>0</v>
      </c>
      <c r="DD918" t="s">
        <v>3</v>
      </c>
      <c r="DE918" t="s">
        <v>3</v>
      </c>
      <c r="DF918">
        <f>ROUND(ROUND(AE918,2)*CX918,2)</f>
        <v>0</v>
      </c>
      <c r="DG918">
        <f t="shared" si="461"/>
        <v>0</v>
      </c>
      <c r="DH918">
        <f t="shared" si="453"/>
        <v>0</v>
      </c>
      <c r="DI918">
        <f t="shared" si="454"/>
        <v>0</v>
      </c>
      <c r="DJ918">
        <f t="shared" si="462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ROW(Source!A390)</f>
        <v>390</v>
      </c>
      <c r="B919">
        <v>302024475</v>
      </c>
      <c r="C919">
        <v>302019824</v>
      </c>
      <c r="D919">
        <v>277560343</v>
      </c>
      <c r="E919">
        <v>109</v>
      </c>
      <c r="F919">
        <v>1</v>
      </c>
      <c r="G919">
        <v>1</v>
      </c>
      <c r="H919">
        <v>1</v>
      </c>
      <c r="I919" t="s">
        <v>1170</v>
      </c>
      <c r="J919" t="s">
        <v>3</v>
      </c>
      <c r="K919" t="s">
        <v>1171</v>
      </c>
      <c r="L919">
        <v>1191</v>
      </c>
      <c r="N919">
        <v>1013</v>
      </c>
      <c r="O919" t="s">
        <v>1038</v>
      </c>
      <c r="P919" t="s">
        <v>1038</v>
      </c>
      <c r="Q919">
        <v>1</v>
      </c>
      <c r="W919">
        <v>0</v>
      </c>
      <c r="X919">
        <v>71966457</v>
      </c>
      <c r="Y919">
        <f>(AT919*ROUND(0.3,7))</f>
        <v>13.799999999999999</v>
      </c>
      <c r="AA919">
        <v>0</v>
      </c>
      <c r="AB919">
        <v>0</v>
      </c>
      <c r="AC919">
        <v>0</v>
      </c>
      <c r="AD919">
        <v>549.32000000000005</v>
      </c>
      <c r="AE919">
        <v>0</v>
      </c>
      <c r="AF919">
        <v>0</v>
      </c>
      <c r="AG919">
        <v>0</v>
      </c>
      <c r="AH919">
        <v>549.32000000000005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46</v>
      </c>
      <c r="AU919" t="s">
        <v>147</v>
      </c>
      <c r="AV919">
        <v>1</v>
      </c>
      <c r="AW919">
        <v>2</v>
      </c>
      <c r="AX919">
        <v>302025742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25268.720000000001</v>
      </c>
      <c r="BN919">
        <v>46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7580.616</v>
      </c>
      <c r="BU919">
        <v>13.799999999999999</v>
      </c>
      <c r="BV919">
        <v>0</v>
      </c>
      <c r="BW919">
        <v>1</v>
      </c>
      <c r="CU919">
        <f>ROUND(AT919*Source!I390*AH919*AL919,2)</f>
        <v>25268.720000000001</v>
      </c>
      <c r="CV919">
        <f>ROUND(Y919*Source!I390,7)</f>
        <v>13.8</v>
      </c>
      <c r="CW919">
        <v>0</v>
      </c>
      <c r="CX919">
        <f>ROUND(Y919*Source!I390,7)</f>
        <v>13.8</v>
      </c>
      <c r="CY919">
        <f>AD919</f>
        <v>549.32000000000005</v>
      </c>
      <c r="CZ919">
        <f>AH919</f>
        <v>549.32000000000005</v>
      </c>
      <c r="DA919">
        <f>AL919</f>
        <v>1</v>
      </c>
      <c r="DB919">
        <f>ROUND((ROUND(AT919*CZ919,2)*ROUND(0.3,7)),6)</f>
        <v>7580.616</v>
      </c>
      <c r="DC919">
        <f>ROUND((ROUND(AT919*AG919,2)*ROUND(0.3,7)),6)</f>
        <v>0</v>
      </c>
      <c r="DD919" t="s">
        <v>3</v>
      </c>
      <c r="DE919" t="s">
        <v>3</v>
      </c>
      <c r="DF919">
        <f>ROUND(ROUND(AE919,2)*CX919,2)</f>
        <v>0</v>
      </c>
      <c r="DG919">
        <f t="shared" si="461"/>
        <v>0</v>
      </c>
      <c r="DH919">
        <f t="shared" si="453"/>
        <v>0</v>
      </c>
      <c r="DI919">
        <f t="shared" si="454"/>
        <v>7580.62</v>
      </c>
      <c r="DJ919">
        <f>DI919</f>
        <v>7580.62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ROW(Source!A390)</f>
        <v>390</v>
      </c>
      <c r="B920">
        <v>302024475</v>
      </c>
      <c r="C920">
        <v>302019824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1039</v>
      </c>
      <c r="J920" t="s">
        <v>3</v>
      </c>
      <c r="K920" t="s">
        <v>1040</v>
      </c>
      <c r="L920">
        <v>1191</v>
      </c>
      <c r="N920">
        <v>1013</v>
      </c>
      <c r="O920" t="s">
        <v>1038</v>
      </c>
      <c r="P920" t="s">
        <v>1038</v>
      </c>
      <c r="Q920">
        <v>1</v>
      </c>
      <c r="W920">
        <v>0</v>
      </c>
      <c r="X920">
        <v>-1417349443</v>
      </c>
      <c r="Y920">
        <f>(AT920*ROUND(0.3,7))</f>
        <v>1.7729999999999999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5.91</v>
      </c>
      <c r="AU920" t="s">
        <v>147</v>
      </c>
      <c r="AV920">
        <v>2</v>
      </c>
      <c r="AW920">
        <v>2</v>
      </c>
      <c r="AX920">
        <v>302025743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ROUND(Y920*Source!I390,7)</f>
        <v>1.7729999999999999</v>
      </c>
      <c r="CY920">
        <f>AD920</f>
        <v>0</v>
      </c>
      <c r="CZ920">
        <f>AH920</f>
        <v>0</v>
      </c>
      <c r="DA920">
        <f>AL920</f>
        <v>1</v>
      </c>
      <c r="DB920">
        <f>ROUND((ROUND(AT920*CZ920,2)*ROUND(0.3,7)),6)</f>
        <v>0</v>
      </c>
      <c r="DC920">
        <f>ROUND((ROUND(AT920*AG920,2)*ROUND(0.3,7)),6)</f>
        <v>0</v>
      </c>
      <c r="DD920" t="s">
        <v>3</v>
      </c>
      <c r="DE920" t="s">
        <v>3</v>
      </c>
      <c r="DF920">
        <f>ROUND(ROUND(AE920,2)*CX920,2)</f>
        <v>0</v>
      </c>
      <c r="DG920">
        <f t="shared" si="461"/>
        <v>0</v>
      </c>
      <c r="DH920">
        <f t="shared" si="453"/>
        <v>0</v>
      </c>
      <c r="DI920">
        <f t="shared" si="454"/>
        <v>0</v>
      </c>
      <c r="DJ920">
        <f>DI920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ROW(Source!A390)</f>
        <v>390</v>
      </c>
      <c r="B921">
        <v>302024475</v>
      </c>
      <c r="C921">
        <v>302019824</v>
      </c>
      <c r="D921">
        <v>277945608</v>
      </c>
      <c r="E921">
        <v>1</v>
      </c>
      <c r="F921">
        <v>1</v>
      </c>
      <c r="G921">
        <v>1</v>
      </c>
      <c r="H921">
        <v>2</v>
      </c>
      <c r="I921" t="s">
        <v>1060</v>
      </c>
      <c r="J921" t="s">
        <v>1061</v>
      </c>
      <c r="K921" t="s">
        <v>1062</v>
      </c>
      <c r="L921">
        <v>1368</v>
      </c>
      <c r="N921">
        <v>1011</v>
      </c>
      <c r="O921" t="s">
        <v>1044</v>
      </c>
      <c r="P921" t="s">
        <v>1044</v>
      </c>
      <c r="Q921">
        <v>1</v>
      </c>
      <c r="W921">
        <v>0</v>
      </c>
      <c r="X921">
        <v>-582323202</v>
      </c>
      <c r="Y921">
        <f>(AT921*ROUND(0.3,7))</f>
        <v>0.41699999999999998</v>
      </c>
      <c r="AA921">
        <v>0</v>
      </c>
      <c r="AB921">
        <v>1114.97</v>
      </c>
      <c r="AC921">
        <v>549.32000000000005</v>
      </c>
      <c r="AD921">
        <v>0</v>
      </c>
      <c r="AE921">
        <v>0</v>
      </c>
      <c r="AF921">
        <v>995.51</v>
      </c>
      <c r="AG921">
        <v>549.32000000000005</v>
      </c>
      <c r="AH921">
        <v>0</v>
      </c>
      <c r="AI921">
        <v>1</v>
      </c>
      <c r="AJ921">
        <v>1.1200000000000001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1.39</v>
      </c>
      <c r="AU921" t="s">
        <v>147</v>
      </c>
      <c r="AV921">
        <v>1</v>
      </c>
      <c r="AW921">
        <v>2</v>
      </c>
      <c r="AX921">
        <v>302025744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1383.7588999999998</v>
      </c>
      <c r="BL921">
        <v>763.5548</v>
      </c>
      <c r="BM921">
        <v>0</v>
      </c>
      <c r="BN921">
        <v>0</v>
      </c>
      <c r="BO921">
        <v>1.39</v>
      </c>
      <c r="BP921">
        <v>1</v>
      </c>
      <c r="BQ921">
        <v>0</v>
      </c>
      <c r="BR921">
        <v>415.12766999999997</v>
      </c>
      <c r="BS921">
        <v>229.06644</v>
      </c>
      <c r="BT921">
        <v>0</v>
      </c>
      <c r="BU921">
        <v>0</v>
      </c>
      <c r="BV921">
        <v>0.41699999999999998</v>
      </c>
      <c r="BW921">
        <v>1</v>
      </c>
      <c r="CV921">
        <v>0</v>
      </c>
      <c r="CW921">
        <f>ROUND(Y921*Source!I390*DO921,7)</f>
        <v>0.41699999999999998</v>
      </c>
      <c r="CX921">
        <f>ROUND(Y921*Source!I390,7)</f>
        <v>0.41699999999999998</v>
      </c>
      <c r="CY921">
        <f>AB921</f>
        <v>1114.97</v>
      </c>
      <c r="CZ921">
        <f>AF921</f>
        <v>995.51</v>
      </c>
      <c r="DA921">
        <f>AJ921</f>
        <v>1.1200000000000001</v>
      </c>
      <c r="DB921">
        <f>ROUND((ROUND(AT921*CZ921,2)*ROUND(0.3,7)),6)</f>
        <v>415.12799999999999</v>
      </c>
      <c r="DC921">
        <f>ROUND((ROUND(AT921*AG921,2)*ROUND(0.3,7)),6)</f>
        <v>229.065</v>
      </c>
      <c r="DD921" t="s">
        <v>3</v>
      </c>
      <c r="DE921" t="s">
        <v>3</v>
      </c>
      <c r="DF921">
        <f>ROUND(ROUND(AE921,2)*CX921,2)</f>
        <v>0</v>
      </c>
      <c r="DG921">
        <f>ROUND(ROUND(AF921*AJ921,2)*CX921,2)</f>
        <v>464.94</v>
      </c>
      <c r="DH921">
        <f t="shared" si="453"/>
        <v>229.07</v>
      </c>
      <c r="DI921">
        <f t="shared" si="454"/>
        <v>0</v>
      </c>
      <c r="DJ921">
        <f>DG921+DH921</f>
        <v>694.01</v>
      </c>
      <c r="DK921">
        <v>1</v>
      </c>
      <c r="DL921" t="s">
        <v>1045</v>
      </c>
      <c r="DM921">
        <v>5</v>
      </c>
      <c r="DN921" t="s">
        <v>1038</v>
      </c>
      <c r="DO921">
        <v>1</v>
      </c>
    </row>
    <row r="922" spans="1:119" x14ac:dyDescent="0.2">
      <c r="A922">
        <f>ROW(Source!A390)</f>
        <v>390</v>
      </c>
      <c r="B922">
        <v>302024475</v>
      </c>
      <c r="C922">
        <v>302019824</v>
      </c>
      <c r="D922">
        <v>277945616</v>
      </c>
      <c r="E922">
        <v>1</v>
      </c>
      <c r="F922">
        <v>1</v>
      </c>
      <c r="G922">
        <v>1</v>
      </c>
      <c r="H922">
        <v>2</v>
      </c>
      <c r="I922" t="s">
        <v>1041</v>
      </c>
      <c r="J922" t="s">
        <v>1042</v>
      </c>
      <c r="K922" t="s">
        <v>1043</v>
      </c>
      <c r="L922">
        <v>1368</v>
      </c>
      <c r="N922">
        <v>1011</v>
      </c>
      <c r="O922" t="s">
        <v>1044</v>
      </c>
      <c r="P922" t="s">
        <v>1044</v>
      </c>
      <c r="Q922">
        <v>1</v>
      </c>
      <c r="W922">
        <v>0</v>
      </c>
      <c r="X922">
        <v>1779062308</v>
      </c>
      <c r="Y922">
        <f>(AT922*ROUND(0.3,7))</f>
        <v>1.3559999999999999</v>
      </c>
      <c r="AA922">
        <v>0</v>
      </c>
      <c r="AB922">
        <v>1260.5899999999999</v>
      </c>
      <c r="AC922">
        <v>549.32000000000005</v>
      </c>
      <c r="AD922">
        <v>0</v>
      </c>
      <c r="AE922">
        <v>0</v>
      </c>
      <c r="AF922">
        <v>1024.8699999999999</v>
      </c>
      <c r="AG922">
        <v>549.32000000000005</v>
      </c>
      <c r="AH922">
        <v>0</v>
      </c>
      <c r="AI922">
        <v>1</v>
      </c>
      <c r="AJ922">
        <v>1.23</v>
      </c>
      <c r="AK922">
        <v>1</v>
      </c>
      <c r="AL922">
        <v>1</v>
      </c>
      <c r="AM922">
        <v>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4.5199999999999996</v>
      </c>
      <c r="AU922" t="s">
        <v>147</v>
      </c>
      <c r="AV922">
        <v>1</v>
      </c>
      <c r="AW922">
        <v>2</v>
      </c>
      <c r="AX922">
        <v>302025745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4632.4123999999993</v>
      </c>
      <c r="BL922">
        <v>2482.9263999999998</v>
      </c>
      <c r="BM922">
        <v>0</v>
      </c>
      <c r="BN922">
        <v>0</v>
      </c>
      <c r="BO922">
        <v>4.5199999999999996</v>
      </c>
      <c r="BP922">
        <v>1</v>
      </c>
      <c r="BQ922">
        <v>0</v>
      </c>
      <c r="BR922">
        <v>1389.7237199999997</v>
      </c>
      <c r="BS922">
        <v>744.87792000000002</v>
      </c>
      <c r="BT922">
        <v>0</v>
      </c>
      <c r="BU922">
        <v>0</v>
      </c>
      <c r="BV922">
        <v>1.3559999999999999</v>
      </c>
      <c r="BW922">
        <v>1</v>
      </c>
      <c r="CV922">
        <v>0</v>
      </c>
      <c r="CW922">
        <f>ROUND(Y922*Source!I390*DO922,7)</f>
        <v>1.3560000000000001</v>
      </c>
      <c r="CX922">
        <f>ROUND(Y922*Source!I390,7)</f>
        <v>1.3560000000000001</v>
      </c>
      <c r="CY922">
        <f>AB922</f>
        <v>1260.5899999999999</v>
      </c>
      <c r="CZ922">
        <f>AF922</f>
        <v>1024.8699999999999</v>
      </c>
      <c r="DA922">
        <f>AJ922</f>
        <v>1.23</v>
      </c>
      <c r="DB922">
        <f>ROUND((ROUND(AT922*CZ922,2)*ROUND(0.3,7)),6)</f>
        <v>1389.723</v>
      </c>
      <c r="DC922">
        <f>ROUND((ROUND(AT922*AG922,2)*ROUND(0.3,7)),6)</f>
        <v>744.87900000000002</v>
      </c>
      <c r="DD922" t="s">
        <v>3</v>
      </c>
      <c r="DE922" t="s">
        <v>3</v>
      </c>
      <c r="DF922">
        <f>ROUND(ROUND(AE922,2)*CX922,2)</f>
        <v>0</v>
      </c>
      <c r="DG922">
        <f>ROUND(ROUND(AF922*AJ922,2)*CX922,2)</f>
        <v>1709.36</v>
      </c>
      <c r="DH922">
        <f t="shared" si="453"/>
        <v>744.88</v>
      </c>
      <c r="DI922">
        <f t="shared" si="454"/>
        <v>0</v>
      </c>
      <c r="DJ922">
        <f>DG922+DH922</f>
        <v>2454.2399999999998</v>
      </c>
      <c r="DK922">
        <v>1</v>
      </c>
      <c r="DL922" t="s">
        <v>1045</v>
      </c>
      <c r="DM922">
        <v>5</v>
      </c>
      <c r="DN922" t="s">
        <v>1038</v>
      </c>
      <c r="DO922">
        <v>1</v>
      </c>
    </row>
    <row r="923" spans="1:119" x14ac:dyDescent="0.2">
      <c r="A923">
        <f>ROW(Source!A390)</f>
        <v>390</v>
      </c>
      <c r="B923">
        <v>302024475</v>
      </c>
      <c r="C923">
        <v>302019824</v>
      </c>
      <c r="D923">
        <v>277862413</v>
      </c>
      <c r="E923">
        <v>1</v>
      </c>
      <c r="F923">
        <v>1</v>
      </c>
      <c r="G923">
        <v>1</v>
      </c>
      <c r="H923">
        <v>3</v>
      </c>
      <c r="I923" t="s">
        <v>1116</v>
      </c>
      <c r="J923" t="s">
        <v>1117</v>
      </c>
      <c r="K923" t="s">
        <v>1118</v>
      </c>
      <c r="L923">
        <v>1348</v>
      </c>
      <c r="N923">
        <v>1009</v>
      </c>
      <c r="O923" t="s">
        <v>843</v>
      </c>
      <c r="P923" t="s">
        <v>843</v>
      </c>
      <c r="Q923">
        <v>1000</v>
      </c>
      <c r="W923">
        <v>0</v>
      </c>
      <c r="X923">
        <v>-2038862519</v>
      </c>
      <c r="Y923">
        <f t="shared" ref="Y923:Y935" si="464">(AT923*ROUND(0,7))</f>
        <v>0</v>
      </c>
      <c r="AA923">
        <v>27769.599999999999</v>
      </c>
      <c r="AB923">
        <v>0</v>
      </c>
      <c r="AC923">
        <v>0</v>
      </c>
      <c r="AD923">
        <v>0</v>
      </c>
      <c r="AE923">
        <v>23335.8</v>
      </c>
      <c r="AF923">
        <v>0</v>
      </c>
      <c r="AG923">
        <v>0</v>
      </c>
      <c r="AH923">
        <v>0</v>
      </c>
      <c r="AI923">
        <v>1.19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5.3E-3</v>
      </c>
      <c r="AU923" t="s">
        <v>14</v>
      </c>
      <c r="AV923">
        <v>0</v>
      </c>
      <c r="AW923">
        <v>2</v>
      </c>
      <c r="AX923">
        <v>302025746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123.67974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ROUND(Y923*Source!I390,7)</f>
        <v>0</v>
      </c>
      <c r="CY923">
        <f t="shared" ref="CY923:CY936" si="465">AA923</f>
        <v>27769.599999999999</v>
      </c>
      <c r="CZ923">
        <f t="shared" ref="CZ923:CZ936" si="466">AE923</f>
        <v>23335.8</v>
      </c>
      <c r="DA923">
        <f t="shared" ref="DA923:DA936" si="467">AI923</f>
        <v>1.19</v>
      </c>
      <c r="DB923">
        <f t="shared" ref="DB923:DB935" si="468">ROUND((ROUND(AT923*CZ923,2)*ROUND(0,7)),6)</f>
        <v>0</v>
      </c>
      <c r="DC923">
        <f t="shared" ref="DC923:DC935" si="469">ROUND((ROUND(AT923*AG923,2)*ROUND(0,7)),6)</f>
        <v>0</v>
      </c>
      <c r="DD923" t="s">
        <v>3</v>
      </c>
      <c r="DE923" t="s">
        <v>3</v>
      </c>
      <c r="DF923">
        <f t="shared" ref="DF923:DF935" si="470">ROUND(ROUND(AE923*AI923,2)*CX923,2)</f>
        <v>0</v>
      </c>
      <c r="DG923">
        <f t="shared" ref="DG923:DG938" si="471">ROUND(ROUND(AF923,2)*CX923,2)</f>
        <v>0</v>
      </c>
      <c r="DH923">
        <f t="shared" si="453"/>
        <v>0</v>
      </c>
      <c r="DI923">
        <f t="shared" si="454"/>
        <v>0</v>
      </c>
      <c r="DJ923">
        <f t="shared" ref="DJ923:DJ936" si="472">DF923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ROW(Source!A390)</f>
        <v>390</v>
      </c>
      <c r="B924">
        <v>302024475</v>
      </c>
      <c r="C924">
        <v>302019824</v>
      </c>
      <c r="D924">
        <v>277862499</v>
      </c>
      <c r="E924">
        <v>1</v>
      </c>
      <c r="F924">
        <v>1</v>
      </c>
      <c r="G924">
        <v>1</v>
      </c>
      <c r="H924">
        <v>3</v>
      </c>
      <c r="I924" t="s">
        <v>1053</v>
      </c>
      <c r="J924" t="s">
        <v>1054</v>
      </c>
      <c r="K924" t="s">
        <v>1055</v>
      </c>
      <c r="L924">
        <v>1348</v>
      </c>
      <c r="N924">
        <v>1009</v>
      </c>
      <c r="O924" t="s">
        <v>843</v>
      </c>
      <c r="P924" t="s">
        <v>843</v>
      </c>
      <c r="Q924">
        <v>1000</v>
      </c>
      <c r="W924">
        <v>0</v>
      </c>
      <c r="X924">
        <v>1337651512</v>
      </c>
      <c r="Y924">
        <f t="shared" si="464"/>
        <v>0</v>
      </c>
      <c r="AA924">
        <v>124600.13</v>
      </c>
      <c r="AB924">
        <v>0</v>
      </c>
      <c r="AC924">
        <v>0</v>
      </c>
      <c r="AD924">
        <v>0</v>
      </c>
      <c r="AE924">
        <v>116448.72</v>
      </c>
      <c r="AF924">
        <v>0</v>
      </c>
      <c r="AG924">
        <v>0</v>
      </c>
      <c r="AH924">
        <v>0</v>
      </c>
      <c r="AI924">
        <v>1.07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3.5000000000000001E-3</v>
      </c>
      <c r="AU924" t="s">
        <v>14</v>
      </c>
      <c r="AV924">
        <v>0</v>
      </c>
      <c r="AW924">
        <v>2</v>
      </c>
      <c r="AX924">
        <v>302025747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407.57051999999999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ROUND(Y924*Source!I390,7)</f>
        <v>0</v>
      </c>
      <c r="CY924">
        <f t="shared" si="465"/>
        <v>124600.13</v>
      </c>
      <c r="CZ924">
        <f t="shared" si="466"/>
        <v>116448.72</v>
      </c>
      <c r="DA924">
        <f t="shared" si="467"/>
        <v>1.07</v>
      </c>
      <c r="DB924">
        <f t="shared" si="468"/>
        <v>0</v>
      </c>
      <c r="DC924">
        <f t="shared" si="469"/>
        <v>0</v>
      </c>
      <c r="DD924" t="s">
        <v>3</v>
      </c>
      <c r="DE924" t="s">
        <v>3</v>
      </c>
      <c r="DF924">
        <f t="shared" si="470"/>
        <v>0</v>
      </c>
      <c r="DG924">
        <f t="shared" si="471"/>
        <v>0</v>
      </c>
      <c r="DH924">
        <f t="shared" si="453"/>
        <v>0</v>
      </c>
      <c r="DI924">
        <f t="shared" si="454"/>
        <v>0</v>
      </c>
      <c r="DJ924">
        <f t="shared" si="472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ROW(Source!A390)</f>
        <v>390</v>
      </c>
      <c r="B925">
        <v>302024475</v>
      </c>
      <c r="C925">
        <v>302019824</v>
      </c>
      <c r="D925">
        <v>277862733</v>
      </c>
      <c r="E925">
        <v>1</v>
      </c>
      <c r="F925">
        <v>1</v>
      </c>
      <c r="G925">
        <v>1</v>
      </c>
      <c r="H925">
        <v>3</v>
      </c>
      <c r="I925" t="s">
        <v>1119</v>
      </c>
      <c r="J925" t="s">
        <v>1120</v>
      </c>
      <c r="K925" t="s">
        <v>1121</v>
      </c>
      <c r="L925">
        <v>1346</v>
      </c>
      <c r="N925">
        <v>1009</v>
      </c>
      <c r="O925" t="s">
        <v>1059</v>
      </c>
      <c r="P925" t="s">
        <v>1059</v>
      </c>
      <c r="Q925">
        <v>1</v>
      </c>
      <c r="W925">
        <v>0</v>
      </c>
      <c r="X925">
        <v>1008260642</v>
      </c>
      <c r="Y925">
        <f t="shared" si="464"/>
        <v>0</v>
      </c>
      <c r="AA925">
        <v>318.25</v>
      </c>
      <c r="AB925">
        <v>0</v>
      </c>
      <c r="AC925">
        <v>0</v>
      </c>
      <c r="AD925">
        <v>0</v>
      </c>
      <c r="AE925">
        <v>284.14999999999998</v>
      </c>
      <c r="AF925">
        <v>0</v>
      </c>
      <c r="AG925">
        <v>0</v>
      </c>
      <c r="AH925">
        <v>0</v>
      </c>
      <c r="AI925">
        <v>1.1200000000000001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4.3E-3</v>
      </c>
      <c r="AU925" t="s">
        <v>14</v>
      </c>
      <c r="AV925">
        <v>0</v>
      </c>
      <c r="AW925">
        <v>2</v>
      </c>
      <c r="AX925">
        <v>302025748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1.2218449999999998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ROUND(Y925*Source!I390,7)</f>
        <v>0</v>
      </c>
      <c r="CY925">
        <f t="shared" si="465"/>
        <v>318.25</v>
      </c>
      <c r="CZ925">
        <f t="shared" si="466"/>
        <v>284.14999999999998</v>
      </c>
      <c r="DA925">
        <f t="shared" si="467"/>
        <v>1.1200000000000001</v>
      </c>
      <c r="DB925">
        <f t="shared" si="468"/>
        <v>0</v>
      </c>
      <c r="DC925">
        <f t="shared" si="469"/>
        <v>0</v>
      </c>
      <c r="DD925" t="s">
        <v>3</v>
      </c>
      <c r="DE925" t="s">
        <v>3</v>
      </c>
      <c r="DF925">
        <f t="shared" si="470"/>
        <v>0</v>
      </c>
      <c r="DG925">
        <f t="shared" si="471"/>
        <v>0</v>
      </c>
      <c r="DH925">
        <f t="shared" si="453"/>
        <v>0</v>
      </c>
      <c r="DI925">
        <f t="shared" si="454"/>
        <v>0</v>
      </c>
      <c r="DJ925">
        <f t="shared" si="472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ROW(Source!A390)</f>
        <v>390</v>
      </c>
      <c r="B926">
        <v>302024475</v>
      </c>
      <c r="C926">
        <v>302019824</v>
      </c>
      <c r="D926">
        <v>277862797</v>
      </c>
      <c r="E926">
        <v>1</v>
      </c>
      <c r="F926">
        <v>1</v>
      </c>
      <c r="G926">
        <v>1</v>
      </c>
      <c r="H926">
        <v>3</v>
      </c>
      <c r="I926" t="s">
        <v>1122</v>
      </c>
      <c r="J926" t="s">
        <v>1123</v>
      </c>
      <c r="K926" t="s">
        <v>1124</v>
      </c>
      <c r="L926">
        <v>1346</v>
      </c>
      <c r="N926">
        <v>1009</v>
      </c>
      <c r="O926" t="s">
        <v>1059</v>
      </c>
      <c r="P926" t="s">
        <v>1059</v>
      </c>
      <c r="Q926">
        <v>1</v>
      </c>
      <c r="W926">
        <v>0</v>
      </c>
      <c r="X926">
        <v>1325065969</v>
      </c>
      <c r="Y926">
        <f t="shared" si="464"/>
        <v>0</v>
      </c>
      <c r="AA926">
        <v>116.84</v>
      </c>
      <c r="AB926">
        <v>0</v>
      </c>
      <c r="AC926">
        <v>0</v>
      </c>
      <c r="AD926">
        <v>0</v>
      </c>
      <c r="AE926">
        <v>104.32</v>
      </c>
      <c r="AF926">
        <v>0</v>
      </c>
      <c r="AG926">
        <v>0</v>
      </c>
      <c r="AH926">
        <v>0</v>
      </c>
      <c r="AI926">
        <v>1.1200000000000001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2.3E-2</v>
      </c>
      <c r="AU926" t="s">
        <v>14</v>
      </c>
      <c r="AV926">
        <v>0</v>
      </c>
      <c r="AW926">
        <v>2</v>
      </c>
      <c r="AX926">
        <v>302025749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2.3993599999999997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ROUND(Y926*Source!I390,7)</f>
        <v>0</v>
      </c>
      <c r="CY926">
        <f t="shared" si="465"/>
        <v>116.84</v>
      </c>
      <c r="CZ926">
        <f t="shared" si="466"/>
        <v>104.32</v>
      </c>
      <c r="DA926">
        <f t="shared" si="467"/>
        <v>1.1200000000000001</v>
      </c>
      <c r="DB926">
        <f t="shared" si="468"/>
        <v>0</v>
      </c>
      <c r="DC926">
        <f t="shared" si="469"/>
        <v>0</v>
      </c>
      <c r="DD926" t="s">
        <v>3</v>
      </c>
      <c r="DE926" t="s">
        <v>3</v>
      </c>
      <c r="DF926">
        <f t="shared" si="470"/>
        <v>0</v>
      </c>
      <c r="DG926">
        <f t="shared" si="471"/>
        <v>0</v>
      </c>
      <c r="DH926">
        <f t="shared" si="453"/>
        <v>0</v>
      </c>
      <c r="DI926">
        <f t="shared" si="454"/>
        <v>0</v>
      </c>
      <c r="DJ926">
        <f t="shared" si="472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ROW(Source!A390)</f>
        <v>390</v>
      </c>
      <c r="B927">
        <v>302024475</v>
      </c>
      <c r="C927">
        <v>302019824</v>
      </c>
      <c r="D927">
        <v>277865432</v>
      </c>
      <c r="E927">
        <v>1</v>
      </c>
      <c r="F927">
        <v>1</v>
      </c>
      <c r="G927">
        <v>1</v>
      </c>
      <c r="H927">
        <v>3</v>
      </c>
      <c r="I927" t="s">
        <v>1125</v>
      </c>
      <c r="J927" t="s">
        <v>1126</v>
      </c>
      <c r="K927" t="s">
        <v>1127</v>
      </c>
      <c r="L927">
        <v>1346</v>
      </c>
      <c r="N927">
        <v>1009</v>
      </c>
      <c r="O927" t="s">
        <v>1059</v>
      </c>
      <c r="P927" t="s">
        <v>1059</v>
      </c>
      <c r="Q927">
        <v>1</v>
      </c>
      <c r="W927">
        <v>0</v>
      </c>
      <c r="X927">
        <v>351792053</v>
      </c>
      <c r="Y927">
        <f t="shared" si="464"/>
        <v>0</v>
      </c>
      <c r="AA927">
        <v>198.36</v>
      </c>
      <c r="AB927">
        <v>0</v>
      </c>
      <c r="AC927">
        <v>0</v>
      </c>
      <c r="AD927">
        <v>0</v>
      </c>
      <c r="AE927">
        <v>206.62</v>
      </c>
      <c r="AF927">
        <v>0</v>
      </c>
      <c r="AG927">
        <v>0</v>
      </c>
      <c r="AH927">
        <v>0</v>
      </c>
      <c r="AI927">
        <v>0.96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5.5E-2</v>
      </c>
      <c r="AU927" t="s">
        <v>14</v>
      </c>
      <c r="AV927">
        <v>0</v>
      </c>
      <c r="AW927">
        <v>2</v>
      </c>
      <c r="AX927">
        <v>302025750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11.364100000000001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ROUND(Y927*Source!I390,7)</f>
        <v>0</v>
      </c>
      <c r="CY927">
        <f t="shared" si="465"/>
        <v>198.36</v>
      </c>
      <c r="CZ927">
        <f t="shared" si="466"/>
        <v>206.62</v>
      </c>
      <c r="DA927">
        <f t="shared" si="467"/>
        <v>0.96</v>
      </c>
      <c r="DB927">
        <f t="shared" si="468"/>
        <v>0</v>
      </c>
      <c r="DC927">
        <f t="shared" si="469"/>
        <v>0</v>
      </c>
      <c r="DD927" t="s">
        <v>3</v>
      </c>
      <c r="DE927" t="s">
        <v>3</v>
      </c>
      <c r="DF927">
        <f t="shared" si="470"/>
        <v>0</v>
      </c>
      <c r="DG927">
        <f t="shared" si="471"/>
        <v>0</v>
      </c>
      <c r="DH927">
        <f t="shared" si="453"/>
        <v>0</v>
      </c>
      <c r="DI927">
        <f t="shared" si="454"/>
        <v>0</v>
      </c>
      <c r="DJ927">
        <f t="shared" si="472"/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ROW(Source!A390)</f>
        <v>390</v>
      </c>
      <c r="B928">
        <v>302024475</v>
      </c>
      <c r="C928">
        <v>302019824</v>
      </c>
      <c r="D928">
        <v>277865875</v>
      </c>
      <c r="E928">
        <v>1</v>
      </c>
      <c r="F928">
        <v>1</v>
      </c>
      <c r="G928">
        <v>1</v>
      </c>
      <c r="H928">
        <v>3</v>
      </c>
      <c r="I928" t="s">
        <v>1128</v>
      </c>
      <c r="J928" t="s">
        <v>1129</v>
      </c>
      <c r="K928" t="s">
        <v>1130</v>
      </c>
      <c r="L928">
        <v>1301</v>
      </c>
      <c r="N928">
        <v>1003</v>
      </c>
      <c r="O928" t="s">
        <v>877</v>
      </c>
      <c r="P928" t="s">
        <v>877</v>
      </c>
      <c r="Q928">
        <v>1</v>
      </c>
      <c r="W928">
        <v>0</v>
      </c>
      <c r="X928">
        <v>-1606348536</v>
      </c>
      <c r="Y928">
        <f t="shared" si="464"/>
        <v>0</v>
      </c>
      <c r="AA928">
        <v>20.92</v>
      </c>
      <c r="AB928">
        <v>0</v>
      </c>
      <c r="AC928">
        <v>0</v>
      </c>
      <c r="AD928">
        <v>0</v>
      </c>
      <c r="AE928">
        <v>14.43</v>
      </c>
      <c r="AF928">
        <v>0</v>
      </c>
      <c r="AG928">
        <v>0</v>
      </c>
      <c r="AH928">
        <v>0</v>
      </c>
      <c r="AI928">
        <v>1.45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5.97</v>
      </c>
      <c r="AU928" t="s">
        <v>14</v>
      </c>
      <c r="AV928">
        <v>0</v>
      </c>
      <c r="AW928">
        <v>2</v>
      </c>
      <c r="AX928">
        <v>302025751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86.147099999999995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ROUND(Y928*Source!I390,7)</f>
        <v>0</v>
      </c>
      <c r="CY928">
        <f t="shared" si="465"/>
        <v>20.92</v>
      </c>
      <c r="CZ928">
        <f t="shared" si="466"/>
        <v>14.43</v>
      </c>
      <c r="DA928">
        <f t="shared" si="467"/>
        <v>1.45</v>
      </c>
      <c r="DB928">
        <f t="shared" si="468"/>
        <v>0</v>
      </c>
      <c r="DC928">
        <f t="shared" si="469"/>
        <v>0</v>
      </c>
      <c r="DD928" t="s">
        <v>3</v>
      </c>
      <c r="DE928" t="s">
        <v>3</v>
      </c>
      <c r="DF928">
        <f t="shared" si="470"/>
        <v>0</v>
      </c>
      <c r="DG928">
        <f t="shared" si="471"/>
        <v>0</v>
      </c>
      <c r="DH928">
        <f t="shared" si="453"/>
        <v>0</v>
      </c>
      <c r="DI928">
        <f t="shared" si="454"/>
        <v>0</v>
      </c>
      <c r="DJ928">
        <f t="shared" si="472"/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ROW(Source!A390)</f>
        <v>390</v>
      </c>
      <c r="B929">
        <v>302024475</v>
      </c>
      <c r="C929">
        <v>302019824</v>
      </c>
      <c r="D929">
        <v>277881757</v>
      </c>
      <c r="E929">
        <v>1</v>
      </c>
      <c r="F929">
        <v>1</v>
      </c>
      <c r="G929">
        <v>1</v>
      </c>
      <c r="H929">
        <v>3</v>
      </c>
      <c r="I929" t="s">
        <v>1076</v>
      </c>
      <c r="J929" t="s">
        <v>1077</v>
      </c>
      <c r="K929" t="s">
        <v>1078</v>
      </c>
      <c r="L929">
        <v>1348</v>
      </c>
      <c r="N929">
        <v>1009</v>
      </c>
      <c r="O929" t="s">
        <v>843</v>
      </c>
      <c r="P929" t="s">
        <v>843</v>
      </c>
      <c r="Q929">
        <v>1000</v>
      </c>
      <c r="W929">
        <v>0</v>
      </c>
      <c r="X929">
        <v>-30100679</v>
      </c>
      <c r="Y929">
        <f t="shared" si="464"/>
        <v>0</v>
      </c>
      <c r="AA929">
        <v>1071093.53</v>
      </c>
      <c r="AB929">
        <v>0</v>
      </c>
      <c r="AC929">
        <v>0</v>
      </c>
      <c r="AD929">
        <v>0</v>
      </c>
      <c r="AE929">
        <v>1050091.7</v>
      </c>
      <c r="AF929">
        <v>0</v>
      </c>
      <c r="AG929">
        <v>0</v>
      </c>
      <c r="AH929">
        <v>0</v>
      </c>
      <c r="AI929">
        <v>1.02</v>
      </c>
      <c r="AJ929">
        <v>1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2.0000000000000002E-5</v>
      </c>
      <c r="AU929" t="s">
        <v>14</v>
      </c>
      <c r="AV929">
        <v>0</v>
      </c>
      <c r="AW929">
        <v>2</v>
      </c>
      <c r="AX929">
        <v>302025752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21.001834000000002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ROUND(Y929*Source!I390,7)</f>
        <v>0</v>
      </c>
      <c r="CY929">
        <f t="shared" si="465"/>
        <v>1071093.53</v>
      </c>
      <c r="CZ929">
        <f t="shared" si="466"/>
        <v>1050091.7</v>
      </c>
      <c r="DA929">
        <f t="shared" si="467"/>
        <v>1.02</v>
      </c>
      <c r="DB929">
        <f t="shared" si="468"/>
        <v>0</v>
      </c>
      <c r="DC929">
        <f t="shared" si="469"/>
        <v>0</v>
      </c>
      <c r="DD929" t="s">
        <v>3</v>
      </c>
      <c r="DE929" t="s">
        <v>3</v>
      </c>
      <c r="DF929">
        <f t="shared" si="470"/>
        <v>0</v>
      </c>
      <c r="DG929">
        <f t="shared" si="471"/>
        <v>0</v>
      </c>
      <c r="DH929">
        <f t="shared" si="453"/>
        <v>0</v>
      </c>
      <c r="DI929">
        <f t="shared" si="454"/>
        <v>0</v>
      </c>
      <c r="DJ929">
        <f t="shared" si="472"/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ROW(Source!A390)</f>
        <v>390</v>
      </c>
      <c r="B930">
        <v>302024475</v>
      </c>
      <c r="C930">
        <v>302019824</v>
      </c>
      <c r="D930">
        <v>277881818</v>
      </c>
      <c r="E930">
        <v>1</v>
      </c>
      <c r="F930">
        <v>1</v>
      </c>
      <c r="G930">
        <v>1</v>
      </c>
      <c r="H930">
        <v>3</v>
      </c>
      <c r="I930" t="s">
        <v>1056</v>
      </c>
      <c r="J930" t="s">
        <v>1057</v>
      </c>
      <c r="K930" t="s">
        <v>1058</v>
      </c>
      <c r="L930">
        <v>1346</v>
      </c>
      <c r="N930">
        <v>1009</v>
      </c>
      <c r="O930" t="s">
        <v>1059</v>
      </c>
      <c r="P930" t="s">
        <v>1059</v>
      </c>
      <c r="Q930">
        <v>1</v>
      </c>
      <c r="W930">
        <v>0</v>
      </c>
      <c r="X930">
        <v>1607157956</v>
      </c>
      <c r="Y930">
        <f t="shared" si="464"/>
        <v>0</v>
      </c>
      <c r="AA930">
        <v>1400.99</v>
      </c>
      <c r="AB930">
        <v>0</v>
      </c>
      <c r="AC930">
        <v>0</v>
      </c>
      <c r="AD930">
        <v>0</v>
      </c>
      <c r="AE930">
        <v>870.18</v>
      </c>
      <c r="AF930">
        <v>0</v>
      </c>
      <c r="AG930">
        <v>0</v>
      </c>
      <c r="AH930">
        <v>0</v>
      </c>
      <c r="AI930">
        <v>1.61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0.48</v>
      </c>
      <c r="AU930" t="s">
        <v>14</v>
      </c>
      <c r="AV930">
        <v>0</v>
      </c>
      <c r="AW930">
        <v>2</v>
      </c>
      <c r="AX930">
        <v>302025753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417.68639999999994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ROUND(Y930*Source!I390,7)</f>
        <v>0</v>
      </c>
      <c r="CY930">
        <f t="shared" si="465"/>
        <v>1400.99</v>
      </c>
      <c r="CZ930">
        <f t="shared" si="466"/>
        <v>870.18</v>
      </c>
      <c r="DA930">
        <f t="shared" si="467"/>
        <v>1.61</v>
      </c>
      <c r="DB930">
        <f t="shared" si="468"/>
        <v>0</v>
      </c>
      <c r="DC930">
        <f t="shared" si="469"/>
        <v>0</v>
      </c>
      <c r="DD930" t="s">
        <v>3</v>
      </c>
      <c r="DE930" t="s">
        <v>3</v>
      </c>
      <c r="DF930">
        <f t="shared" si="470"/>
        <v>0</v>
      </c>
      <c r="DG930">
        <f t="shared" si="471"/>
        <v>0</v>
      </c>
      <c r="DH930">
        <f t="shared" si="453"/>
        <v>0</v>
      </c>
      <c r="DI930">
        <f t="shared" si="454"/>
        <v>0</v>
      </c>
      <c r="DJ930">
        <f t="shared" si="472"/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ROW(Source!A390)</f>
        <v>390</v>
      </c>
      <c r="B931">
        <v>302024475</v>
      </c>
      <c r="C931">
        <v>302019824</v>
      </c>
      <c r="D931">
        <v>277907649</v>
      </c>
      <c r="E931">
        <v>1</v>
      </c>
      <c r="F931">
        <v>1</v>
      </c>
      <c r="G931">
        <v>1</v>
      </c>
      <c r="H931">
        <v>3</v>
      </c>
      <c r="I931" t="s">
        <v>1131</v>
      </c>
      <c r="J931" t="s">
        <v>1132</v>
      </c>
      <c r="K931" t="s">
        <v>1133</v>
      </c>
      <c r="L931">
        <v>1346</v>
      </c>
      <c r="N931">
        <v>1009</v>
      </c>
      <c r="O931" t="s">
        <v>1059</v>
      </c>
      <c r="P931" t="s">
        <v>1059</v>
      </c>
      <c r="Q931">
        <v>1</v>
      </c>
      <c r="W931">
        <v>0</v>
      </c>
      <c r="X931">
        <v>195053230</v>
      </c>
      <c r="Y931">
        <f t="shared" si="464"/>
        <v>0</v>
      </c>
      <c r="AA931">
        <v>1798.07</v>
      </c>
      <c r="AB931">
        <v>0</v>
      </c>
      <c r="AC931">
        <v>0</v>
      </c>
      <c r="AD931">
        <v>0</v>
      </c>
      <c r="AE931">
        <v>1912.84</v>
      </c>
      <c r="AF931">
        <v>0</v>
      </c>
      <c r="AG931">
        <v>0</v>
      </c>
      <c r="AH931">
        <v>0</v>
      </c>
      <c r="AI931">
        <v>0.94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6.0000000000000001E-3</v>
      </c>
      <c r="AU931" t="s">
        <v>14</v>
      </c>
      <c r="AV931">
        <v>0</v>
      </c>
      <c r="AW931">
        <v>2</v>
      </c>
      <c r="AX931">
        <v>302025754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11.477040000000001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ROUND(Y931*Source!I390,7)</f>
        <v>0</v>
      </c>
      <c r="CY931">
        <f t="shared" si="465"/>
        <v>1798.07</v>
      </c>
      <c r="CZ931">
        <f t="shared" si="466"/>
        <v>1912.84</v>
      </c>
      <c r="DA931">
        <f t="shared" si="467"/>
        <v>0.94</v>
      </c>
      <c r="DB931">
        <f t="shared" si="468"/>
        <v>0</v>
      </c>
      <c r="DC931">
        <f t="shared" si="469"/>
        <v>0</v>
      </c>
      <c r="DD931" t="s">
        <v>3</v>
      </c>
      <c r="DE931" t="s">
        <v>3</v>
      </c>
      <c r="DF931">
        <f t="shared" si="470"/>
        <v>0</v>
      </c>
      <c r="DG931">
        <f t="shared" si="471"/>
        <v>0</v>
      </c>
      <c r="DH931">
        <f t="shared" si="453"/>
        <v>0</v>
      </c>
      <c r="DI931">
        <f t="shared" si="454"/>
        <v>0</v>
      </c>
      <c r="DJ931">
        <f t="shared" si="472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ROW(Source!A390)</f>
        <v>390</v>
      </c>
      <c r="B932">
        <v>302024475</v>
      </c>
      <c r="C932">
        <v>302019824</v>
      </c>
      <c r="D932">
        <v>277910375</v>
      </c>
      <c r="E932">
        <v>1</v>
      </c>
      <c r="F932">
        <v>1</v>
      </c>
      <c r="G932">
        <v>1</v>
      </c>
      <c r="H932">
        <v>3</v>
      </c>
      <c r="I932" t="s">
        <v>1165</v>
      </c>
      <c r="J932" t="s">
        <v>1166</v>
      </c>
      <c r="K932" t="s">
        <v>1167</v>
      </c>
      <c r="L932">
        <v>1371</v>
      </c>
      <c r="N932">
        <v>1013</v>
      </c>
      <c r="O932" t="s">
        <v>200</v>
      </c>
      <c r="P932" t="s">
        <v>200</v>
      </c>
      <c r="Q932">
        <v>1</v>
      </c>
      <c r="W932">
        <v>0</v>
      </c>
      <c r="X932">
        <v>937915469</v>
      </c>
      <c r="Y932">
        <f t="shared" si="464"/>
        <v>0</v>
      </c>
      <c r="AA932">
        <v>28.25</v>
      </c>
      <c r="AB932">
        <v>0</v>
      </c>
      <c r="AC932">
        <v>0</v>
      </c>
      <c r="AD932">
        <v>0</v>
      </c>
      <c r="AE932">
        <v>30.05</v>
      </c>
      <c r="AF932">
        <v>0</v>
      </c>
      <c r="AG932">
        <v>0</v>
      </c>
      <c r="AH932">
        <v>0</v>
      </c>
      <c r="AI932">
        <v>0.94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4</v>
      </c>
      <c r="AU932" t="s">
        <v>14</v>
      </c>
      <c r="AV932">
        <v>0</v>
      </c>
      <c r="AW932">
        <v>2</v>
      </c>
      <c r="AX932">
        <v>302025755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120.2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ROUND(Y932*Source!I390,7)</f>
        <v>0</v>
      </c>
      <c r="CY932">
        <f t="shared" si="465"/>
        <v>28.25</v>
      </c>
      <c r="CZ932">
        <f t="shared" si="466"/>
        <v>30.05</v>
      </c>
      <c r="DA932">
        <f t="shared" si="467"/>
        <v>0.94</v>
      </c>
      <c r="DB932">
        <f t="shared" si="468"/>
        <v>0</v>
      </c>
      <c r="DC932">
        <f t="shared" si="469"/>
        <v>0</v>
      </c>
      <c r="DD932" t="s">
        <v>3</v>
      </c>
      <c r="DE932" t="s">
        <v>3</v>
      </c>
      <c r="DF932">
        <f t="shared" si="470"/>
        <v>0</v>
      </c>
      <c r="DG932">
        <f t="shared" si="471"/>
        <v>0</v>
      </c>
      <c r="DH932">
        <f t="shared" si="453"/>
        <v>0</v>
      </c>
      <c r="DI932">
        <f t="shared" si="454"/>
        <v>0</v>
      </c>
      <c r="DJ932">
        <f t="shared" si="472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ROW(Source!A390)</f>
        <v>390</v>
      </c>
      <c r="B933">
        <v>302024475</v>
      </c>
      <c r="C933">
        <v>302019824</v>
      </c>
      <c r="D933">
        <v>277910574</v>
      </c>
      <c r="E933">
        <v>1</v>
      </c>
      <c r="F933">
        <v>1</v>
      </c>
      <c r="G933">
        <v>1</v>
      </c>
      <c r="H933">
        <v>3</v>
      </c>
      <c r="I933" t="s">
        <v>1153</v>
      </c>
      <c r="J933" t="s">
        <v>1154</v>
      </c>
      <c r="K933" t="s">
        <v>1155</v>
      </c>
      <c r="L933">
        <v>1371</v>
      </c>
      <c r="N933">
        <v>1013</v>
      </c>
      <c r="O933" t="s">
        <v>200</v>
      </c>
      <c r="P933" t="s">
        <v>200</v>
      </c>
      <c r="Q933">
        <v>1</v>
      </c>
      <c r="W933">
        <v>0</v>
      </c>
      <c r="X933">
        <v>-54192603</v>
      </c>
      <c r="Y933">
        <f t="shared" si="464"/>
        <v>0</v>
      </c>
      <c r="AA933">
        <v>735.46</v>
      </c>
      <c r="AB933">
        <v>0</v>
      </c>
      <c r="AC933">
        <v>0</v>
      </c>
      <c r="AD933">
        <v>0</v>
      </c>
      <c r="AE933">
        <v>579.1</v>
      </c>
      <c r="AF933">
        <v>0</v>
      </c>
      <c r="AG933">
        <v>0</v>
      </c>
      <c r="AH933">
        <v>0</v>
      </c>
      <c r="AI933">
        <v>1.27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1</v>
      </c>
      <c r="AU933" t="s">
        <v>14</v>
      </c>
      <c r="AV933">
        <v>0</v>
      </c>
      <c r="AW933">
        <v>2</v>
      </c>
      <c r="AX933">
        <v>302025756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579.1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ROUND(Y933*Source!I390,7)</f>
        <v>0</v>
      </c>
      <c r="CY933">
        <f t="shared" si="465"/>
        <v>735.46</v>
      </c>
      <c r="CZ933">
        <f t="shared" si="466"/>
        <v>579.1</v>
      </c>
      <c r="DA933">
        <f t="shared" si="467"/>
        <v>1.27</v>
      </c>
      <c r="DB933">
        <f t="shared" si="468"/>
        <v>0</v>
      </c>
      <c r="DC933">
        <f t="shared" si="469"/>
        <v>0</v>
      </c>
      <c r="DD933" t="s">
        <v>3</v>
      </c>
      <c r="DE933" t="s">
        <v>3</v>
      </c>
      <c r="DF933">
        <f t="shared" si="470"/>
        <v>0</v>
      </c>
      <c r="DG933">
        <f t="shared" si="471"/>
        <v>0</v>
      </c>
      <c r="DH933">
        <f t="shared" si="453"/>
        <v>0</v>
      </c>
      <c r="DI933">
        <f t="shared" si="454"/>
        <v>0</v>
      </c>
      <c r="DJ933">
        <f t="shared" si="472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ROW(Source!A390)</f>
        <v>390</v>
      </c>
      <c r="B934">
        <v>302024475</v>
      </c>
      <c r="C934">
        <v>302019824</v>
      </c>
      <c r="D934">
        <v>277922793</v>
      </c>
      <c r="E934">
        <v>1</v>
      </c>
      <c r="F934">
        <v>1</v>
      </c>
      <c r="G934">
        <v>1</v>
      </c>
      <c r="H934">
        <v>3</v>
      </c>
      <c r="I934" t="s">
        <v>1137</v>
      </c>
      <c r="J934" t="s">
        <v>1138</v>
      </c>
      <c r="K934" t="s">
        <v>1139</v>
      </c>
      <c r="L934">
        <v>1425</v>
      </c>
      <c r="N934">
        <v>1013</v>
      </c>
      <c r="O934" t="s">
        <v>1086</v>
      </c>
      <c r="P934" t="s">
        <v>1086</v>
      </c>
      <c r="Q934">
        <v>1</v>
      </c>
      <c r="W934">
        <v>0</v>
      </c>
      <c r="X934">
        <v>1394025239</v>
      </c>
      <c r="Y934">
        <f t="shared" si="464"/>
        <v>0</v>
      </c>
      <c r="AA934">
        <v>60.02</v>
      </c>
      <c r="AB934">
        <v>0</v>
      </c>
      <c r="AC934">
        <v>0</v>
      </c>
      <c r="AD934">
        <v>0</v>
      </c>
      <c r="AE934">
        <v>47.26</v>
      </c>
      <c r="AF934">
        <v>0</v>
      </c>
      <c r="AG934">
        <v>0</v>
      </c>
      <c r="AH934">
        <v>0</v>
      </c>
      <c r="AI934">
        <v>1.27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0.25</v>
      </c>
      <c r="AU934" t="s">
        <v>14</v>
      </c>
      <c r="AV934">
        <v>0</v>
      </c>
      <c r="AW934">
        <v>2</v>
      </c>
      <c r="AX934">
        <v>302025757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11.815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ROUND(Y934*Source!I390,7)</f>
        <v>0</v>
      </c>
      <c r="CY934">
        <f t="shared" si="465"/>
        <v>60.02</v>
      </c>
      <c r="CZ934">
        <f t="shared" si="466"/>
        <v>47.26</v>
      </c>
      <c r="DA934">
        <f t="shared" si="467"/>
        <v>1.27</v>
      </c>
      <c r="DB934">
        <f t="shared" si="468"/>
        <v>0</v>
      </c>
      <c r="DC934">
        <f t="shared" si="469"/>
        <v>0</v>
      </c>
      <c r="DD934" t="s">
        <v>3</v>
      </c>
      <c r="DE934" t="s">
        <v>3</v>
      </c>
      <c r="DF934">
        <f t="shared" si="470"/>
        <v>0</v>
      </c>
      <c r="DG934">
        <f t="shared" si="471"/>
        <v>0</v>
      </c>
      <c r="DH934">
        <f t="shared" si="453"/>
        <v>0</v>
      </c>
      <c r="DI934">
        <f t="shared" si="454"/>
        <v>0</v>
      </c>
      <c r="DJ934">
        <f t="shared" si="472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ROW(Source!A390)</f>
        <v>390</v>
      </c>
      <c r="B935">
        <v>302024475</v>
      </c>
      <c r="C935">
        <v>302019824</v>
      </c>
      <c r="D935">
        <v>277922809</v>
      </c>
      <c r="E935">
        <v>1</v>
      </c>
      <c r="F935">
        <v>1</v>
      </c>
      <c r="G935">
        <v>1</v>
      </c>
      <c r="H935">
        <v>3</v>
      </c>
      <c r="I935" t="s">
        <v>1140</v>
      </c>
      <c r="J935" t="s">
        <v>1141</v>
      </c>
      <c r="K935" t="s">
        <v>1142</v>
      </c>
      <c r="L935">
        <v>1407</v>
      </c>
      <c r="N935">
        <v>1013</v>
      </c>
      <c r="O935" t="s">
        <v>1143</v>
      </c>
      <c r="P935" t="s">
        <v>1143</v>
      </c>
      <c r="Q935">
        <v>1</v>
      </c>
      <c r="W935">
        <v>0</v>
      </c>
      <c r="X935">
        <v>-317919792</v>
      </c>
      <c r="Y935">
        <f t="shared" si="464"/>
        <v>0</v>
      </c>
      <c r="AA935">
        <v>6597.27</v>
      </c>
      <c r="AB935">
        <v>0</v>
      </c>
      <c r="AC935">
        <v>0</v>
      </c>
      <c r="AD935">
        <v>0</v>
      </c>
      <c r="AE935">
        <v>6052.54</v>
      </c>
      <c r="AF935">
        <v>0</v>
      </c>
      <c r="AG935">
        <v>0</v>
      </c>
      <c r="AH935">
        <v>0</v>
      </c>
      <c r="AI935">
        <v>1.0900000000000001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1.2999999999999999E-2</v>
      </c>
      <c r="AU935" t="s">
        <v>14</v>
      </c>
      <c r="AV935">
        <v>0</v>
      </c>
      <c r="AW935">
        <v>2</v>
      </c>
      <c r="AX935">
        <v>302025758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78.683019999999999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ROUND(Y935*Source!I390,7)</f>
        <v>0</v>
      </c>
      <c r="CY935">
        <f t="shared" si="465"/>
        <v>6597.27</v>
      </c>
      <c r="CZ935">
        <f t="shared" si="466"/>
        <v>6052.54</v>
      </c>
      <c r="DA935">
        <f t="shared" si="467"/>
        <v>1.0900000000000001</v>
      </c>
      <c r="DB935">
        <f t="shared" si="468"/>
        <v>0</v>
      </c>
      <c r="DC935">
        <f t="shared" si="469"/>
        <v>0</v>
      </c>
      <c r="DD935" t="s">
        <v>3</v>
      </c>
      <c r="DE935" t="s">
        <v>3</v>
      </c>
      <c r="DF935">
        <f t="shared" si="470"/>
        <v>0</v>
      </c>
      <c r="DG935">
        <f t="shared" si="471"/>
        <v>0</v>
      </c>
      <c r="DH935">
        <f t="shared" si="453"/>
        <v>0</v>
      </c>
      <c r="DI935">
        <f t="shared" si="454"/>
        <v>0</v>
      </c>
      <c r="DJ935">
        <f t="shared" si="472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ROW(Source!A390)</f>
        <v>390</v>
      </c>
      <c r="B936">
        <v>302024475</v>
      </c>
      <c r="C936">
        <v>302019824</v>
      </c>
      <c r="D936">
        <v>277566433</v>
      </c>
      <c r="E936">
        <v>109</v>
      </c>
      <c r="F936">
        <v>1</v>
      </c>
      <c r="G936">
        <v>1</v>
      </c>
      <c r="H936">
        <v>3</v>
      </c>
      <c r="I936" t="s">
        <v>1046</v>
      </c>
      <c r="J936" t="s">
        <v>3</v>
      </c>
      <c r="K936" t="s">
        <v>1047</v>
      </c>
      <c r="L936">
        <v>3277935</v>
      </c>
      <c r="N936">
        <v>1013</v>
      </c>
      <c r="O936" t="s">
        <v>1048</v>
      </c>
      <c r="P936" t="s">
        <v>1048</v>
      </c>
      <c r="Q936">
        <v>1</v>
      </c>
      <c r="W936">
        <v>0</v>
      </c>
      <c r="X936">
        <v>274903907</v>
      </c>
      <c r="Y936">
        <f>AT936</f>
        <v>2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0</v>
      </c>
      <c r="AQ936">
        <v>1</v>
      </c>
      <c r="AR936">
        <v>0</v>
      </c>
      <c r="AS936" t="s">
        <v>3</v>
      </c>
      <c r="AT936">
        <v>2</v>
      </c>
      <c r="AU936" t="s">
        <v>3</v>
      </c>
      <c r="AV936">
        <v>0</v>
      </c>
      <c r="AW936">
        <v>2</v>
      </c>
      <c r="AX936">
        <v>302025759</v>
      </c>
      <c r="AY936">
        <v>1</v>
      </c>
      <c r="AZ936">
        <v>2048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ROUND(Y936*Source!I390,7)</f>
        <v>2</v>
      </c>
      <c r="CY936">
        <f t="shared" si="465"/>
        <v>0</v>
      </c>
      <c r="CZ936">
        <f t="shared" si="466"/>
        <v>0</v>
      </c>
      <c r="DA936">
        <f t="shared" si="467"/>
        <v>1</v>
      </c>
      <c r="DB936">
        <f>ROUND(ROUND(AT936*CZ936,2),6)</f>
        <v>0</v>
      </c>
      <c r="DC936">
        <f>ROUND(ROUND(AT936*AG936,2),6)</f>
        <v>0</v>
      </c>
      <c r="DD936" t="s">
        <v>3</v>
      </c>
      <c r="DE936" t="s">
        <v>3</v>
      </c>
      <c r="DF936">
        <f>ROUND(ROUND(AE936,2)*CX936,2)</f>
        <v>0</v>
      </c>
      <c r="DG936">
        <f t="shared" si="471"/>
        <v>0</v>
      </c>
      <c r="DH936">
        <f t="shared" si="453"/>
        <v>0</v>
      </c>
      <c r="DI936">
        <f t="shared" si="454"/>
        <v>0</v>
      </c>
      <c r="DJ936">
        <f t="shared" si="472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ROW(Source!A391)</f>
        <v>391</v>
      </c>
      <c r="B937">
        <v>302024475</v>
      </c>
      <c r="C937">
        <v>302019861</v>
      </c>
      <c r="D937">
        <v>277560343</v>
      </c>
      <c r="E937">
        <v>109</v>
      </c>
      <c r="F937">
        <v>1</v>
      </c>
      <c r="G937">
        <v>1</v>
      </c>
      <c r="H937">
        <v>1</v>
      </c>
      <c r="I937" t="s">
        <v>1170</v>
      </c>
      <c r="J937" t="s">
        <v>3</v>
      </c>
      <c r="K937" t="s">
        <v>1171</v>
      </c>
      <c r="L937">
        <v>1191</v>
      </c>
      <c r="N937">
        <v>1013</v>
      </c>
      <c r="O937" t="s">
        <v>1038</v>
      </c>
      <c r="P937" t="s">
        <v>1038</v>
      </c>
      <c r="Q937">
        <v>1</v>
      </c>
      <c r="W937">
        <v>0</v>
      </c>
      <c r="X937">
        <v>71966457</v>
      </c>
      <c r="Y937">
        <f>AT937</f>
        <v>46</v>
      </c>
      <c r="AA937">
        <v>0</v>
      </c>
      <c r="AB937">
        <v>0</v>
      </c>
      <c r="AC937">
        <v>0</v>
      </c>
      <c r="AD937">
        <v>549.32000000000005</v>
      </c>
      <c r="AE937">
        <v>0</v>
      </c>
      <c r="AF937">
        <v>0</v>
      </c>
      <c r="AG937">
        <v>0</v>
      </c>
      <c r="AH937">
        <v>549.32000000000005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46</v>
      </c>
      <c r="AU937" t="s">
        <v>3</v>
      </c>
      <c r="AV937">
        <v>1</v>
      </c>
      <c r="AW937">
        <v>2</v>
      </c>
      <c r="AX937">
        <v>302025760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25268.720000000001</v>
      </c>
      <c r="BN937">
        <v>46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25268.720000000001</v>
      </c>
      <c r="BU937">
        <v>46</v>
      </c>
      <c r="BV937">
        <v>0</v>
      </c>
      <c r="BW937">
        <v>1</v>
      </c>
      <c r="CU937">
        <f>ROUND(AT937*Source!I391*AH937*AL937,2)</f>
        <v>25268.720000000001</v>
      </c>
      <c r="CV937">
        <f>ROUND(Y937*Source!I391,7)</f>
        <v>46</v>
      </c>
      <c r="CW937">
        <v>0</v>
      </c>
      <c r="CX937">
        <f>ROUND(Y937*Source!I391,7)</f>
        <v>46</v>
      </c>
      <c r="CY937">
        <f>AD937</f>
        <v>549.32000000000005</v>
      </c>
      <c r="CZ937">
        <f>AH937</f>
        <v>549.32000000000005</v>
      </c>
      <c r="DA937">
        <f>AL937</f>
        <v>1</v>
      </c>
      <c r="DB937">
        <f>ROUND(ROUND(AT937*CZ937,2),6)</f>
        <v>25268.720000000001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 t="shared" si="471"/>
        <v>0</v>
      </c>
      <c r="DH937">
        <f t="shared" si="453"/>
        <v>0</v>
      </c>
      <c r="DI937">
        <f t="shared" si="454"/>
        <v>25268.720000000001</v>
      </c>
      <c r="DJ937">
        <f>DI937</f>
        <v>25268.720000000001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ROW(Source!A391)</f>
        <v>391</v>
      </c>
      <c r="B938">
        <v>302024475</v>
      </c>
      <c r="C938">
        <v>302019861</v>
      </c>
      <c r="D938">
        <v>277560491</v>
      </c>
      <c r="E938">
        <v>109</v>
      </c>
      <c r="F938">
        <v>1</v>
      </c>
      <c r="G938">
        <v>1</v>
      </c>
      <c r="H938">
        <v>1</v>
      </c>
      <c r="I938" t="s">
        <v>1039</v>
      </c>
      <c r="J938" t="s">
        <v>3</v>
      </c>
      <c r="K938" t="s">
        <v>1040</v>
      </c>
      <c r="L938">
        <v>1191</v>
      </c>
      <c r="N938">
        <v>1013</v>
      </c>
      <c r="O938" t="s">
        <v>1038</v>
      </c>
      <c r="P938" t="s">
        <v>1038</v>
      </c>
      <c r="Q938">
        <v>1</v>
      </c>
      <c r="W938">
        <v>0</v>
      </c>
      <c r="X938">
        <v>-1417349443</v>
      </c>
      <c r="Y938">
        <f>AT938</f>
        <v>5.91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5.91</v>
      </c>
      <c r="AU938" t="s">
        <v>3</v>
      </c>
      <c r="AV938">
        <v>2</v>
      </c>
      <c r="AW938">
        <v>2</v>
      </c>
      <c r="AX938">
        <v>302025761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ROUND(Y938*Source!I391,7)</f>
        <v>5.91</v>
      </c>
      <c r="CY938">
        <f>AD938</f>
        <v>0</v>
      </c>
      <c r="CZ938">
        <f>AH938</f>
        <v>0</v>
      </c>
      <c r="DA938">
        <f>AL938</f>
        <v>1</v>
      </c>
      <c r="DB938">
        <f>ROUND(ROUND(AT938*CZ938,2),6)</f>
        <v>0</v>
      </c>
      <c r="DC938">
        <f>ROUND(ROUND(AT938*AG938,2),6)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471"/>
        <v>0</v>
      </c>
      <c r="DH938">
        <f t="shared" si="453"/>
        <v>0</v>
      </c>
      <c r="DI938">
        <f t="shared" si="454"/>
        <v>0</v>
      </c>
      <c r="DJ938">
        <f>DI938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ROW(Source!A391)</f>
        <v>391</v>
      </c>
      <c r="B939">
        <v>302024475</v>
      </c>
      <c r="C939">
        <v>302019861</v>
      </c>
      <c r="D939">
        <v>277945608</v>
      </c>
      <c r="E939">
        <v>1</v>
      </c>
      <c r="F939">
        <v>1</v>
      </c>
      <c r="G939">
        <v>1</v>
      </c>
      <c r="H939">
        <v>2</v>
      </c>
      <c r="I939" t="s">
        <v>1060</v>
      </c>
      <c r="J939" t="s">
        <v>1061</v>
      </c>
      <c r="K939" t="s">
        <v>1062</v>
      </c>
      <c r="L939">
        <v>1368</v>
      </c>
      <c r="N939">
        <v>1011</v>
      </c>
      <c r="O939" t="s">
        <v>1044</v>
      </c>
      <c r="P939" t="s">
        <v>1044</v>
      </c>
      <c r="Q939">
        <v>1</v>
      </c>
      <c r="W939">
        <v>0</v>
      </c>
      <c r="X939">
        <v>-582323202</v>
      </c>
      <c r="Y939">
        <f>AT939</f>
        <v>1.39</v>
      </c>
      <c r="AA939">
        <v>0</v>
      </c>
      <c r="AB939">
        <v>1114.97</v>
      </c>
      <c r="AC939">
        <v>549.32000000000005</v>
      </c>
      <c r="AD939">
        <v>0</v>
      </c>
      <c r="AE939">
        <v>0</v>
      </c>
      <c r="AF939">
        <v>995.51</v>
      </c>
      <c r="AG939">
        <v>549.32000000000005</v>
      </c>
      <c r="AH939">
        <v>0</v>
      </c>
      <c r="AI939">
        <v>1</v>
      </c>
      <c r="AJ939">
        <v>1.1200000000000001</v>
      </c>
      <c r="AK939">
        <v>1</v>
      </c>
      <c r="AL939">
        <v>1</v>
      </c>
      <c r="AM939">
        <v>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1.39</v>
      </c>
      <c r="AU939" t="s">
        <v>3</v>
      </c>
      <c r="AV939">
        <v>1</v>
      </c>
      <c r="AW939">
        <v>2</v>
      </c>
      <c r="AX939">
        <v>302025762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1383.7588999999998</v>
      </c>
      <c r="BL939">
        <v>763.5548</v>
      </c>
      <c r="BM939">
        <v>0</v>
      </c>
      <c r="BN939">
        <v>0</v>
      </c>
      <c r="BO939">
        <v>1.39</v>
      </c>
      <c r="BP939">
        <v>1</v>
      </c>
      <c r="BQ939">
        <v>0</v>
      </c>
      <c r="BR939">
        <v>1383.7588999999998</v>
      </c>
      <c r="BS939">
        <v>763.5548</v>
      </c>
      <c r="BT939">
        <v>0</v>
      </c>
      <c r="BU939">
        <v>0</v>
      </c>
      <c r="BV939">
        <v>1.39</v>
      </c>
      <c r="BW939">
        <v>1</v>
      </c>
      <c r="CV939">
        <v>0</v>
      </c>
      <c r="CW939">
        <f>ROUND(Y939*Source!I391*DO939,7)</f>
        <v>1.39</v>
      </c>
      <c r="CX939">
        <f>ROUND(Y939*Source!I391,7)</f>
        <v>1.39</v>
      </c>
      <c r="CY939">
        <f>AB939</f>
        <v>1114.97</v>
      </c>
      <c r="CZ939">
        <f>AF939</f>
        <v>995.51</v>
      </c>
      <c r="DA939">
        <f>AJ939</f>
        <v>1.1200000000000001</v>
      </c>
      <c r="DB939">
        <f>ROUND(ROUND(AT939*CZ939,2),6)</f>
        <v>1383.76</v>
      </c>
      <c r="DC939">
        <f>ROUND(ROUND(AT939*AG939,2),6)</f>
        <v>763.55</v>
      </c>
      <c r="DD939" t="s">
        <v>3</v>
      </c>
      <c r="DE939" t="s">
        <v>3</v>
      </c>
      <c r="DF939">
        <f>ROUND(ROUND(AE939,2)*CX939,2)</f>
        <v>0</v>
      </c>
      <c r="DG939">
        <f>ROUND(ROUND(AF939*AJ939,2)*CX939,2)</f>
        <v>1549.81</v>
      </c>
      <c r="DH939">
        <f t="shared" si="453"/>
        <v>763.55</v>
      </c>
      <c r="DI939">
        <f t="shared" si="454"/>
        <v>0</v>
      </c>
      <c r="DJ939">
        <f>DG939+DH939</f>
        <v>2313.3599999999997</v>
      </c>
      <c r="DK939">
        <v>1</v>
      </c>
      <c r="DL939" t="s">
        <v>1045</v>
      </c>
      <c r="DM939">
        <v>5</v>
      </c>
      <c r="DN939" t="s">
        <v>1038</v>
      </c>
      <c r="DO939">
        <v>1</v>
      </c>
    </row>
    <row r="940" spans="1:119" x14ac:dyDescent="0.2">
      <c r="A940">
        <f>ROW(Source!A391)</f>
        <v>391</v>
      </c>
      <c r="B940">
        <v>302024475</v>
      </c>
      <c r="C940">
        <v>302019861</v>
      </c>
      <c r="D940">
        <v>277945616</v>
      </c>
      <c r="E940">
        <v>1</v>
      </c>
      <c r="F940">
        <v>1</v>
      </c>
      <c r="G940">
        <v>1</v>
      </c>
      <c r="H940">
        <v>2</v>
      </c>
      <c r="I940" t="s">
        <v>1041</v>
      </c>
      <c r="J940" t="s">
        <v>1042</v>
      </c>
      <c r="K940" t="s">
        <v>1043</v>
      </c>
      <c r="L940">
        <v>1368</v>
      </c>
      <c r="N940">
        <v>1011</v>
      </c>
      <c r="O940" t="s">
        <v>1044</v>
      </c>
      <c r="P940" t="s">
        <v>1044</v>
      </c>
      <c r="Q940">
        <v>1</v>
      </c>
      <c r="W940">
        <v>0</v>
      </c>
      <c r="X940">
        <v>1779062308</v>
      </c>
      <c r="Y940">
        <f>AT940</f>
        <v>4.5199999999999996</v>
      </c>
      <c r="AA940">
        <v>0</v>
      </c>
      <c r="AB940">
        <v>1260.5899999999999</v>
      </c>
      <c r="AC940">
        <v>549.32000000000005</v>
      </c>
      <c r="AD940">
        <v>0</v>
      </c>
      <c r="AE940">
        <v>0</v>
      </c>
      <c r="AF940">
        <v>1024.8699999999999</v>
      </c>
      <c r="AG940">
        <v>549.32000000000005</v>
      </c>
      <c r="AH940">
        <v>0</v>
      </c>
      <c r="AI940">
        <v>1</v>
      </c>
      <c r="AJ940">
        <v>1.23</v>
      </c>
      <c r="AK940">
        <v>1</v>
      </c>
      <c r="AL940">
        <v>1</v>
      </c>
      <c r="AM940">
        <v>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4.5199999999999996</v>
      </c>
      <c r="AU940" t="s">
        <v>3</v>
      </c>
      <c r="AV940">
        <v>1</v>
      </c>
      <c r="AW940">
        <v>2</v>
      </c>
      <c r="AX940">
        <v>302025763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4632.4123999999993</v>
      </c>
      <c r="BL940">
        <v>2482.9263999999998</v>
      </c>
      <c r="BM940">
        <v>0</v>
      </c>
      <c r="BN940">
        <v>0</v>
      </c>
      <c r="BO940">
        <v>4.5199999999999996</v>
      </c>
      <c r="BP940">
        <v>1</v>
      </c>
      <c r="BQ940">
        <v>0</v>
      </c>
      <c r="BR940">
        <v>4632.4123999999993</v>
      </c>
      <c r="BS940">
        <v>2482.9263999999998</v>
      </c>
      <c r="BT940">
        <v>0</v>
      </c>
      <c r="BU940">
        <v>0</v>
      </c>
      <c r="BV940">
        <v>4.5199999999999996</v>
      </c>
      <c r="BW940">
        <v>1</v>
      </c>
      <c r="CV940">
        <v>0</v>
      </c>
      <c r="CW940">
        <f>ROUND(Y940*Source!I391*DO940,7)</f>
        <v>4.5199999999999996</v>
      </c>
      <c r="CX940">
        <f>ROUND(Y940*Source!I391,7)</f>
        <v>4.5199999999999996</v>
      </c>
      <c r="CY940">
        <f>AB940</f>
        <v>1260.5899999999999</v>
      </c>
      <c r="CZ940">
        <f>AF940</f>
        <v>1024.8699999999999</v>
      </c>
      <c r="DA940">
        <f>AJ940</f>
        <v>1.23</v>
      </c>
      <c r="DB940">
        <f>ROUND(ROUND(AT940*CZ940,2),6)</f>
        <v>4632.41</v>
      </c>
      <c r="DC940">
        <f>ROUND(ROUND(AT940*AG940,2),6)</f>
        <v>2482.9299999999998</v>
      </c>
      <c r="DD940" t="s">
        <v>3</v>
      </c>
      <c r="DE940" t="s">
        <v>3</v>
      </c>
      <c r="DF940">
        <f>ROUND(ROUND(AE940,2)*CX940,2)</f>
        <v>0</v>
      </c>
      <c r="DG940">
        <f>ROUND(ROUND(AF940*AJ940,2)*CX940,2)</f>
        <v>5697.87</v>
      </c>
      <c r="DH940">
        <f t="shared" si="453"/>
        <v>2482.9299999999998</v>
      </c>
      <c r="DI940">
        <f t="shared" si="454"/>
        <v>0</v>
      </c>
      <c r="DJ940">
        <f>DG940+DH940</f>
        <v>8180.7999999999993</v>
      </c>
      <c r="DK940">
        <v>1</v>
      </c>
      <c r="DL940" t="s">
        <v>1045</v>
      </c>
      <c r="DM940">
        <v>5</v>
      </c>
      <c r="DN940" t="s">
        <v>1038</v>
      </c>
      <c r="DO940">
        <v>1</v>
      </c>
    </row>
    <row r="941" spans="1:119" x14ac:dyDescent="0.2">
      <c r="A941">
        <f>ROW(Source!A391)</f>
        <v>391</v>
      </c>
      <c r="B941">
        <v>302024475</v>
      </c>
      <c r="C941">
        <v>302019861</v>
      </c>
      <c r="D941">
        <v>277862413</v>
      </c>
      <c r="E941">
        <v>1</v>
      </c>
      <c r="F941">
        <v>1</v>
      </c>
      <c r="G941">
        <v>1</v>
      </c>
      <c r="H941">
        <v>3</v>
      </c>
      <c r="I941" t="s">
        <v>1116</v>
      </c>
      <c r="J941" t="s">
        <v>1117</v>
      </c>
      <c r="K941" t="s">
        <v>1118</v>
      </c>
      <c r="L941">
        <v>1348</v>
      </c>
      <c r="N941">
        <v>1009</v>
      </c>
      <c r="O941" t="s">
        <v>843</v>
      </c>
      <c r="P941" t="s">
        <v>843</v>
      </c>
      <c r="Q941">
        <v>1000</v>
      </c>
      <c r="W941">
        <v>0</v>
      </c>
      <c r="X941">
        <v>-2038862519</v>
      </c>
      <c r="Y941">
        <f t="shared" ref="Y941:Y953" si="473">(AT941*ROUND(0,7))</f>
        <v>0</v>
      </c>
      <c r="AA941">
        <v>27769.599999999999</v>
      </c>
      <c r="AB941">
        <v>0</v>
      </c>
      <c r="AC941">
        <v>0</v>
      </c>
      <c r="AD941">
        <v>0</v>
      </c>
      <c r="AE941">
        <v>23335.8</v>
      </c>
      <c r="AF941">
        <v>0</v>
      </c>
      <c r="AG941">
        <v>0</v>
      </c>
      <c r="AH941">
        <v>0</v>
      </c>
      <c r="AI941">
        <v>1.19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5.3E-3</v>
      </c>
      <c r="AU941" t="s">
        <v>14</v>
      </c>
      <c r="AV941">
        <v>0</v>
      </c>
      <c r="AW941">
        <v>2</v>
      </c>
      <c r="AX941">
        <v>302025764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123.67974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ROUND(Y941*Source!I391,7)</f>
        <v>0</v>
      </c>
      <c r="CY941">
        <f t="shared" ref="CY941:CY954" si="474">AA941</f>
        <v>27769.599999999999</v>
      </c>
      <c r="CZ941">
        <f t="shared" ref="CZ941:CZ954" si="475">AE941</f>
        <v>23335.8</v>
      </c>
      <c r="DA941">
        <f t="shared" ref="DA941:DA954" si="476">AI941</f>
        <v>1.19</v>
      </c>
      <c r="DB941">
        <f t="shared" ref="DB941:DB953" si="477">ROUND((ROUND(AT941*CZ941,2)*ROUND(0,7)),6)</f>
        <v>0</v>
      </c>
      <c r="DC941">
        <f t="shared" ref="DC941:DC953" si="478">ROUND((ROUND(AT941*AG941,2)*ROUND(0,7)),6)</f>
        <v>0</v>
      </c>
      <c r="DD941" t="s">
        <v>3</v>
      </c>
      <c r="DE941" t="s">
        <v>3</v>
      </c>
      <c r="DF941">
        <f t="shared" ref="DF941:DF953" si="479">ROUND(ROUND(AE941*AI941,2)*CX941,2)</f>
        <v>0</v>
      </c>
      <c r="DG941">
        <f t="shared" ref="DG941:DG956" si="480">ROUND(ROUND(AF941,2)*CX941,2)</f>
        <v>0</v>
      </c>
      <c r="DH941">
        <f t="shared" si="453"/>
        <v>0</v>
      </c>
      <c r="DI941">
        <f t="shared" si="454"/>
        <v>0</v>
      </c>
      <c r="DJ941">
        <f t="shared" ref="DJ941:DJ954" si="481"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ROW(Source!A391)</f>
        <v>391</v>
      </c>
      <c r="B942">
        <v>302024475</v>
      </c>
      <c r="C942">
        <v>302019861</v>
      </c>
      <c r="D942">
        <v>277862499</v>
      </c>
      <c r="E942">
        <v>1</v>
      </c>
      <c r="F942">
        <v>1</v>
      </c>
      <c r="G942">
        <v>1</v>
      </c>
      <c r="H942">
        <v>3</v>
      </c>
      <c r="I942" t="s">
        <v>1053</v>
      </c>
      <c r="J942" t="s">
        <v>1054</v>
      </c>
      <c r="K942" t="s">
        <v>1055</v>
      </c>
      <c r="L942">
        <v>1348</v>
      </c>
      <c r="N942">
        <v>1009</v>
      </c>
      <c r="O942" t="s">
        <v>843</v>
      </c>
      <c r="P942" t="s">
        <v>843</v>
      </c>
      <c r="Q942">
        <v>1000</v>
      </c>
      <c r="W942">
        <v>0</v>
      </c>
      <c r="X942">
        <v>1337651512</v>
      </c>
      <c r="Y942">
        <f t="shared" si="473"/>
        <v>0</v>
      </c>
      <c r="AA942">
        <v>124600.13</v>
      </c>
      <c r="AB942">
        <v>0</v>
      </c>
      <c r="AC942">
        <v>0</v>
      </c>
      <c r="AD942">
        <v>0</v>
      </c>
      <c r="AE942">
        <v>116448.72</v>
      </c>
      <c r="AF942">
        <v>0</v>
      </c>
      <c r="AG942">
        <v>0</v>
      </c>
      <c r="AH942">
        <v>0</v>
      </c>
      <c r="AI942">
        <v>1.07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3.5000000000000001E-3</v>
      </c>
      <c r="AU942" t="s">
        <v>14</v>
      </c>
      <c r="AV942">
        <v>0</v>
      </c>
      <c r="AW942">
        <v>2</v>
      </c>
      <c r="AX942">
        <v>302025765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407.57051999999999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ROUND(Y942*Source!I391,7)</f>
        <v>0</v>
      </c>
      <c r="CY942">
        <f t="shared" si="474"/>
        <v>124600.13</v>
      </c>
      <c r="CZ942">
        <f t="shared" si="475"/>
        <v>116448.72</v>
      </c>
      <c r="DA942">
        <f t="shared" si="476"/>
        <v>1.07</v>
      </c>
      <c r="DB942">
        <f t="shared" si="477"/>
        <v>0</v>
      </c>
      <c r="DC942">
        <f t="shared" si="478"/>
        <v>0</v>
      </c>
      <c r="DD942" t="s">
        <v>3</v>
      </c>
      <c r="DE942" t="s">
        <v>3</v>
      </c>
      <c r="DF942">
        <f t="shared" si="479"/>
        <v>0</v>
      </c>
      <c r="DG942">
        <f t="shared" si="480"/>
        <v>0</v>
      </c>
      <c r="DH942">
        <f t="shared" si="453"/>
        <v>0</v>
      </c>
      <c r="DI942">
        <f t="shared" si="454"/>
        <v>0</v>
      </c>
      <c r="DJ942">
        <f t="shared" si="481"/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ROW(Source!A391)</f>
        <v>391</v>
      </c>
      <c r="B943">
        <v>302024475</v>
      </c>
      <c r="C943">
        <v>302019861</v>
      </c>
      <c r="D943">
        <v>277862733</v>
      </c>
      <c r="E943">
        <v>1</v>
      </c>
      <c r="F943">
        <v>1</v>
      </c>
      <c r="G943">
        <v>1</v>
      </c>
      <c r="H943">
        <v>3</v>
      </c>
      <c r="I943" t="s">
        <v>1119</v>
      </c>
      <c r="J943" t="s">
        <v>1120</v>
      </c>
      <c r="K943" t="s">
        <v>1121</v>
      </c>
      <c r="L943">
        <v>1346</v>
      </c>
      <c r="N943">
        <v>1009</v>
      </c>
      <c r="O943" t="s">
        <v>1059</v>
      </c>
      <c r="P943" t="s">
        <v>1059</v>
      </c>
      <c r="Q943">
        <v>1</v>
      </c>
      <c r="W943">
        <v>0</v>
      </c>
      <c r="X943">
        <v>1008260642</v>
      </c>
      <c r="Y943">
        <f t="shared" si="473"/>
        <v>0</v>
      </c>
      <c r="AA943">
        <v>318.25</v>
      </c>
      <c r="AB943">
        <v>0</v>
      </c>
      <c r="AC943">
        <v>0</v>
      </c>
      <c r="AD943">
        <v>0</v>
      </c>
      <c r="AE943">
        <v>284.14999999999998</v>
      </c>
      <c r="AF943">
        <v>0</v>
      </c>
      <c r="AG943">
        <v>0</v>
      </c>
      <c r="AH943">
        <v>0</v>
      </c>
      <c r="AI943">
        <v>1.1200000000000001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4.3E-3</v>
      </c>
      <c r="AU943" t="s">
        <v>14</v>
      </c>
      <c r="AV943">
        <v>0</v>
      </c>
      <c r="AW943">
        <v>2</v>
      </c>
      <c r="AX943">
        <v>302025766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1.2218449999999998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ROUND(Y943*Source!I391,7)</f>
        <v>0</v>
      </c>
      <c r="CY943">
        <f t="shared" si="474"/>
        <v>318.25</v>
      </c>
      <c r="CZ943">
        <f t="shared" si="475"/>
        <v>284.14999999999998</v>
      </c>
      <c r="DA943">
        <f t="shared" si="476"/>
        <v>1.1200000000000001</v>
      </c>
      <c r="DB943">
        <f t="shared" si="477"/>
        <v>0</v>
      </c>
      <c r="DC943">
        <f t="shared" si="478"/>
        <v>0</v>
      </c>
      <c r="DD943" t="s">
        <v>3</v>
      </c>
      <c r="DE943" t="s">
        <v>3</v>
      </c>
      <c r="DF943">
        <f t="shared" si="479"/>
        <v>0</v>
      </c>
      <c r="DG943">
        <f t="shared" si="480"/>
        <v>0</v>
      </c>
      <c r="DH943">
        <f t="shared" si="453"/>
        <v>0</v>
      </c>
      <c r="DI943">
        <f t="shared" si="454"/>
        <v>0</v>
      </c>
      <c r="DJ943">
        <f t="shared" si="481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ROW(Source!A391)</f>
        <v>391</v>
      </c>
      <c r="B944">
        <v>302024475</v>
      </c>
      <c r="C944">
        <v>302019861</v>
      </c>
      <c r="D944">
        <v>277862797</v>
      </c>
      <c r="E944">
        <v>1</v>
      </c>
      <c r="F944">
        <v>1</v>
      </c>
      <c r="G944">
        <v>1</v>
      </c>
      <c r="H944">
        <v>3</v>
      </c>
      <c r="I944" t="s">
        <v>1122</v>
      </c>
      <c r="J944" t="s">
        <v>1123</v>
      </c>
      <c r="K944" t="s">
        <v>1124</v>
      </c>
      <c r="L944">
        <v>1346</v>
      </c>
      <c r="N944">
        <v>1009</v>
      </c>
      <c r="O944" t="s">
        <v>1059</v>
      </c>
      <c r="P944" t="s">
        <v>1059</v>
      </c>
      <c r="Q944">
        <v>1</v>
      </c>
      <c r="W944">
        <v>0</v>
      </c>
      <c r="X944">
        <v>1325065969</v>
      </c>
      <c r="Y944">
        <f t="shared" si="473"/>
        <v>0</v>
      </c>
      <c r="AA944">
        <v>116.84</v>
      </c>
      <c r="AB944">
        <v>0</v>
      </c>
      <c r="AC944">
        <v>0</v>
      </c>
      <c r="AD944">
        <v>0</v>
      </c>
      <c r="AE944">
        <v>104.32</v>
      </c>
      <c r="AF944">
        <v>0</v>
      </c>
      <c r="AG944">
        <v>0</v>
      </c>
      <c r="AH944">
        <v>0</v>
      </c>
      <c r="AI944">
        <v>1.1200000000000001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2.3E-2</v>
      </c>
      <c r="AU944" t="s">
        <v>14</v>
      </c>
      <c r="AV944">
        <v>0</v>
      </c>
      <c r="AW944">
        <v>2</v>
      </c>
      <c r="AX944">
        <v>302025767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2.3993599999999997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ROUND(Y944*Source!I391,7)</f>
        <v>0</v>
      </c>
      <c r="CY944">
        <f t="shared" si="474"/>
        <v>116.84</v>
      </c>
      <c r="CZ944">
        <f t="shared" si="475"/>
        <v>104.32</v>
      </c>
      <c r="DA944">
        <f t="shared" si="476"/>
        <v>1.1200000000000001</v>
      </c>
      <c r="DB944">
        <f t="shared" si="477"/>
        <v>0</v>
      </c>
      <c r="DC944">
        <f t="shared" si="478"/>
        <v>0</v>
      </c>
      <c r="DD944" t="s">
        <v>3</v>
      </c>
      <c r="DE944" t="s">
        <v>3</v>
      </c>
      <c r="DF944">
        <f t="shared" si="479"/>
        <v>0</v>
      </c>
      <c r="DG944">
        <f t="shared" si="480"/>
        <v>0</v>
      </c>
      <c r="DH944">
        <f t="shared" si="453"/>
        <v>0</v>
      </c>
      <c r="DI944">
        <f t="shared" si="454"/>
        <v>0</v>
      </c>
      <c r="DJ944">
        <f t="shared" si="481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ROW(Source!A391)</f>
        <v>391</v>
      </c>
      <c r="B945">
        <v>302024475</v>
      </c>
      <c r="C945">
        <v>302019861</v>
      </c>
      <c r="D945">
        <v>277865432</v>
      </c>
      <c r="E945">
        <v>1</v>
      </c>
      <c r="F945">
        <v>1</v>
      </c>
      <c r="G945">
        <v>1</v>
      </c>
      <c r="H945">
        <v>3</v>
      </c>
      <c r="I945" t="s">
        <v>1125</v>
      </c>
      <c r="J945" t="s">
        <v>1126</v>
      </c>
      <c r="K945" t="s">
        <v>1127</v>
      </c>
      <c r="L945">
        <v>1346</v>
      </c>
      <c r="N945">
        <v>1009</v>
      </c>
      <c r="O945" t="s">
        <v>1059</v>
      </c>
      <c r="P945" t="s">
        <v>1059</v>
      </c>
      <c r="Q945">
        <v>1</v>
      </c>
      <c r="W945">
        <v>0</v>
      </c>
      <c r="X945">
        <v>351792053</v>
      </c>
      <c r="Y945">
        <f t="shared" si="473"/>
        <v>0</v>
      </c>
      <c r="AA945">
        <v>198.36</v>
      </c>
      <c r="AB945">
        <v>0</v>
      </c>
      <c r="AC945">
        <v>0</v>
      </c>
      <c r="AD945">
        <v>0</v>
      </c>
      <c r="AE945">
        <v>206.62</v>
      </c>
      <c r="AF945">
        <v>0</v>
      </c>
      <c r="AG945">
        <v>0</v>
      </c>
      <c r="AH945">
        <v>0</v>
      </c>
      <c r="AI945">
        <v>0.96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5.5E-2</v>
      </c>
      <c r="AU945" t="s">
        <v>14</v>
      </c>
      <c r="AV945">
        <v>0</v>
      </c>
      <c r="AW945">
        <v>2</v>
      </c>
      <c r="AX945">
        <v>302025768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11.364100000000001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ROUND(Y945*Source!I391,7)</f>
        <v>0</v>
      </c>
      <c r="CY945">
        <f t="shared" si="474"/>
        <v>198.36</v>
      </c>
      <c r="CZ945">
        <f t="shared" si="475"/>
        <v>206.62</v>
      </c>
      <c r="DA945">
        <f t="shared" si="476"/>
        <v>0.96</v>
      </c>
      <c r="DB945">
        <f t="shared" si="477"/>
        <v>0</v>
      </c>
      <c r="DC945">
        <f t="shared" si="478"/>
        <v>0</v>
      </c>
      <c r="DD945" t="s">
        <v>3</v>
      </c>
      <c r="DE945" t="s">
        <v>3</v>
      </c>
      <c r="DF945">
        <f t="shared" si="479"/>
        <v>0</v>
      </c>
      <c r="DG945">
        <f t="shared" si="480"/>
        <v>0</v>
      </c>
      <c r="DH945">
        <f t="shared" si="453"/>
        <v>0</v>
      </c>
      <c r="DI945">
        <f t="shared" si="454"/>
        <v>0</v>
      </c>
      <c r="DJ945">
        <f t="shared" si="481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ROW(Source!A391)</f>
        <v>391</v>
      </c>
      <c r="B946">
        <v>302024475</v>
      </c>
      <c r="C946">
        <v>302019861</v>
      </c>
      <c r="D946">
        <v>277865875</v>
      </c>
      <c r="E946">
        <v>1</v>
      </c>
      <c r="F946">
        <v>1</v>
      </c>
      <c r="G946">
        <v>1</v>
      </c>
      <c r="H946">
        <v>3</v>
      </c>
      <c r="I946" t="s">
        <v>1128</v>
      </c>
      <c r="J946" t="s">
        <v>1129</v>
      </c>
      <c r="K946" t="s">
        <v>1130</v>
      </c>
      <c r="L946">
        <v>1301</v>
      </c>
      <c r="N946">
        <v>1003</v>
      </c>
      <c r="O946" t="s">
        <v>877</v>
      </c>
      <c r="P946" t="s">
        <v>877</v>
      </c>
      <c r="Q946">
        <v>1</v>
      </c>
      <c r="W946">
        <v>0</v>
      </c>
      <c r="X946">
        <v>-1606348536</v>
      </c>
      <c r="Y946">
        <f t="shared" si="473"/>
        <v>0</v>
      </c>
      <c r="AA946">
        <v>20.92</v>
      </c>
      <c r="AB946">
        <v>0</v>
      </c>
      <c r="AC946">
        <v>0</v>
      </c>
      <c r="AD946">
        <v>0</v>
      </c>
      <c r="AE946">
        <v>14.43</v>
      </c>
      <c r="AF946">
        <v>0</v>
      </c>
      <c r="AG946">
        <v>0</v>
      </c>
      <c r="AH946">
        <v>0</v>
      </c>
      <c r="AI946">
        <v>1.45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5.97</v>
      </c>
      <c r="AU946" t="s">
        <v>14</v>
      </c>
      <c r="AV946">
        <v>0</v>
      </c>
      <c r="AW946">
        <v>2</v>
      </c>
      <c r="AX946">
        <v>302025769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86.147099999999995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ROUND(Y946*Source!I391,7)</f>
        <v>0</v>
      </c>
      <c r="CY946">
        <f t="shared" si="474"/>
        <v>20.92</v>
      </c>
      <c r="CZ946">
        <f t="shared" si="475"/>
        <v>14.43</v>
      </c>
      <c r="DA946">
        <f t="shared" si="476"/>
        <v>1.45</v>
      </c>
      <c r="DB946">
        <f t="shared" si="477"/>
        <v>0</v>
      </c>
      <c r="DC946">
        <f t="shared" si="478"/>
        <v>0</v>
      </c>
      <c r="DD946" t="s">
        <v>3</v>
      </c>
      <c r="DE946" t="s">
        <v>3</v>
      </c>
      <c r="DF946">
        <f t="shared" si="479"/>
        <v>0</v>
      </c>
      <c r="DG946">
        <f t="shared" si="480"/>
        <v>0</v>
      </c>
      <c r="DH946">
        <f t="shared" si="453"/>
        <v>0</v>
      </c>
      <c r="DI946">
        <f t="shared" si="454"/>
        <v>0</v>
      </c>
      <c r="DJ946">
        <f t="shared" si="481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ROW(Source!A391)</f>
        <v>391</v>
      </c>
      <c r="B947">
        <v>302024475</v>
      </c>
      <c r="C947">
        <v>302019861</v>
      </c>
      <c r="D947">
        <v>277881757</v>
      </c>
      <c r="E947">
        <v>1</v>
      </c>
      <c r="F947">
        <v>1</v>
      </c>
      <c r="G947">
        <v>1</v>
      </c>
      <c r="H947">
        <v>3</v>
      </c>
      <c r="I947" t="s">
        <v>1076</v>
      </c>
      <c r="J947" t="s">
        <v>1077</v>
      </c>
      <c r="K947" t="s">
        <v>1078</v>
      </c>
      <c r="L947">
        <v>1348</v>
      </c>
      <c r="N947">
        <v>1009</v>
      </c>
      <c r="O947" t="s">
        <v>843</v>
      </c>
      <c r="P947" t="s">
        <v>843</v>
      </c>
      <c r="Q947">
        <v>1000</v>
      </c>
      <c r="W947">
        <v>0</v>
      </c>
      <c r="X947">
        <v>-30100679</v>
      </c>
      <c r="Y947">
        <f t="shared" si="473"/>
        <v>0</v>
      </c>
      <c r="AA947">
        <v>1071093.53</v>
      </c>
      <c r="AB947">
        <v>0</v>
      </c>
      <c r="AC947">
        <v>0</v>
      </c>
      <c r="AD947">
        <v>0</v>
      </c>
      <c r="AE947">
        <v>1050091.7</v>
      </c>
      <c r="AF947">
        <v>0</v>
      </c>
      <c r="AG947">
        <v>0</v>
      </c>
      <c r="AH947">
        <v>0</v>
      </c>
      <c r="AI947">
        <v>1.02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2.0000000000000002E-5</v>
      </c>
      <c r="AU947" t="s">
        <v>14</v>
      </c>
      <c r="AV947">
        <v>0</v>
      </c>
      <c r="AW947">
        <v>2</v>
      </c>
      <c r="AX947">
        <v>302025770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21.001834000000002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ROUND(Y947*Source!I391,7)</f>
        <v>0</v>
      </c>
      <c r="CY947">
        <f t="shared" si="474"/>
        <v>1071093.53</v>
      </c>
      <c r="CZ947">
        <f t="shared" si="475"/>
        <v>1050091.7</v>
      </c>
      <c r="DA947">
        <f t="shared" si="476"/>
        <v>1.02</v>
      </c>
      <c r="DB947">
        <f t="shared" si="477"/>
        <v>0</v>
      </c>
      <c r="DC947">
        <f t="shared" si="478"/>
        <v>0</v>
      </c>
      <c r="DD947" t="s">
        <v>3</v>
      </c>
      <c r="DE947" t="s">
        <v>3</v>
      </c>
      <c r="DF947">
        <f t="shared" si="479"/>
        <v>0</v>
      </c>
      <c r="DG947">
        <f t="shared" si="480"/>
        <v>0</v>
      </c>
      <c r="DH947">
        <f t="shared" si="453"/>
        <v>0</v>
      </c>
      <c r="DI947">
        <f t="shared" si="454"/>
        <v>0</v>
      </c>
      <c r="DJ947">
        <f t="shared" si="481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ROW(Source!A391)</f>
        <v>391</v>
      </c>
      <c r="B948">
        <v>302024475</v>
      </c>
      <c r="C948">
        <v>302019861</v>
      </c>
      <c r="D948">
        <v>277881818</v>
      </c>
      <c r="E948">
        <v>1</v>
      </c>
      <c r="F948">
        <v>1</v>
      </c>
      <c r="G948">
        <v>1</v>
      </c>
      <c r="H948">
        <v>3</v>
      </c>
      <c r="I948" t="s">
        <v>1056</v>
      </c>
      <c r="J948" t="s">
        <v>1057</v>
      </c>
      <c r="K948" t="s">
        <v>1058</v>
      </c>
      <c r="L948">
        <v>1346</v>
      </c>
      <c r="N948">
        <v>1009</v>
      </c>
      <c r="O948" t="s">
        <v>1059</v>
      </c>
      <c r="P948" t="s">
        <v>1059</v>
      </c>
      <c r="Q948">
        <v>1</v>
      </c>
      <c r="W948">
        <v>0</v>
      </c>
      <c r="X948">
        <v>1607157956</v>
      </c>
      <c r="Y948">
        <f t="shared" si="473"/>
        <v>0</v>
      </c>
      <c r="AA948">
        <v>1400.99</v>
      </c>
      <c r="AB948">
        <v>0</v>
      </c>
      <c r="AC948">
        <v>0</v>
      </c>
      <c r="AD948">
        <v>0</v>
      </c>
      <c r="AE948">
        <v>870.18</v>
      </c>
      <c r="AF948">
        <v>0</v>
      </c>
      <c r="AG948">
        <v>0</v>
      </c>
      <c r="AH948">
        <v>0</v>
      </c>
      <c r="AI948">
        <v>1.61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0.48</v>
      </c>
      <c r="AU948" t="s">
        <v>14</v>
      </c>
      <c r="AV948">
        <v>0</v>
      </c>
      <c r="AW948">
        <v>2</v>
      </c>
      <c r="AX948">
        <v>302025771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417.68639999999994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ROUND(Y948*Source!I391,7)</f>
        <v>0</v>
      </c>
      <c r="CY948">
        <f t="shared" si="474"/>
        <v>1400.99</v>
      </c>
      <c r="CZ948">
        <f t="shared" si="475"/>
        <v>870.18</v>
      </c>
      <c r="DA948">
        <f t="shared" si="476"/>
        <v>1.61</v>
      </c>
      <c r="DB948">
        <f t="shared" si="477"/>
        <v>0</v>
      </c>
      <c r="DC948">
        <f t="shared" si="478"/>
        <v>0</v>
      </c>
      <c r="DD948" t="s">
        <v>3</v>
      </c>
      <c r="DE948" t="s">
        <v>3</v>
      </c>
      <c r="DF948">
        <f t="shared" si="479"/>
        <v>0</v>
      </c>
      <c r="DG948">
        <f t="shared" si="480"/>
        <v>0</v>
      </c>
      <c r="DH948">
        <f t="shared" si="453"/>
        <v>0</v>
      </c>
      <c r="DI948">
        <f t="shared" si="454"/>
        <v>0</v>
      </c>
      <c r="DJ948">
        <f t="shared" si="481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ROW(Source!A391)</f>
        <v>391</v>
      </c>
      <c r="B949">
        <v>302024475</v>
      </c>
      <c r="C949">
        <v>302019861</v>
      </c>
      <c r="D949">
        <v>277907649</v>
      </c>
      <c r="E949">
        <v>1</v>
      </c>
      <c r="F949">
        <v>1</v>
      </c>
      <c r="G949">
        <v>1</v>
      </c>
      <c r="H949">
        <v>3</v>
      </c>
      <c r="I949" t="s">
        <v>1131</v>
      </c>
      <c r="J949" t="s">
        <v>1132</v>
      </c>
      <c r="K949" t="s">
        <v>1133</v>
      </c>
      <c r="L949">
        <v>1346</v>
      </c>
      <c r="N949">
        <v>1009</v>
      </c>
      <c r="O949" t="s">
        <v>1059</v>
      </c>
      <c r="P949" t="s">
        <v>1059</v>
      </c>
      <c r="Q949">
        <v>1</v>
      </c>
      <c r="W949">
        <v>0</v>
      </c>
      <c r="X949">
        <v>195053230</v>
      </c>
      <c r="Y949">
        <f t="shared" si="473"/>
        <v>0</v>
      </c>
      <c r="AA949">
        <v>1798.07</v>
      </c>
      <c r="AB949">
        <v>0</v>
      </c>
      <c r="AC949">
        <v>0</v>
      </c>
      <c r="AD949">
        <v>0</v>
      </c>
      <c r="AE949">
        <v>1912.84</v>
      </c>
      <c r="AF949">
        <v>0</v>
      </c>
      <c r="AG949">
        <v>0</v>
      </c>
      <c r="AH949">
        <v>0</v>
      </c>
      <c r="AI949">
        <v>0.94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6.0000000000000001E-3</v>
      </c>
      <c r="AU949" t="s">
        <v>14</v>
      </c>
      <c r="AV949">
        <v>0</v>
      </c>
      <c r="AW949">
        <v>2</v>
      </c>
      <c r="AX949">
        <v>302025772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11.477040000000001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ROUND(Y949*Source!I391,7)</f>
        <v>0</v>
      </c>
      <c r="CY949">
        <f t="shared" si="474"/>
        <v>1798.07</v>
      </c>
      <c r="CZ949">
        <f t="shared" si="475"/>
        <v>1912.84</v>
      </c>
      <c r="DA949">
        <f t="shared" si="476"/>
        <v>0.94</v>
      </c>
      <c r="DB949">
        <f t="shared" si="477"/>
        <v>0</v>
      </c>
      <c r="DC949">
        <f t="shared" si="478"/>
        <v>0</v>
      </c>
      <c r="DD949" t="s">
        <v>3</v>
      </c>
      <c r="DE949" t="s">
        <v>3</v>
      </c>
      <c r="DF949">
        <f t="shared" si="479"/>
        <v>0</v>
      </c>
      <c r="DG949">
        <f t="shared" si="480"/>
        <v>0</v>
      </c>
      <c r="DH949">
        <f t="shared" si="453"/>
        <v>0</v>
      </c>
      <c r="DI949">
        <f t="shared" si="454"/>
        <v>0</v>
      </c>
      <c r="DJ949">
        <f t="shared" si="481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ROW(Source!A391)</f>
        <v>391</v>
      </c>
      <c r="B950">
        <v>302024475</v>
      </c>
      <c r="C950">
        <v>302019861</v>
      </c>
      <c r="D950">
        <v>277910375</v>
      </c>
      <c r="E950">
        <v>1</v>
      </c>
      <c r="F950">
        <v>1</v>
      </c>
      <c r="G950">
        <v>1</v>
      </c>
      <c r="H950">
        <v>3</v>
      </c>
      <c r="I950" t="s">
        <v>1165</v>
      </c>
      <c r="J950" t="s">
        <v>1166</v>
      </c>
      <c r="K950" t="s">
        <v>1167</v>
      </c>
      <c r="L950">
        <v>1371</v>
      </c>
      <c r="N950">
        <v>1013</v>
      </c>
      <c r="O950" t="s">
        <v>200</v>
      </c>
      <c r="P950" t="s">
        <v>200</v>
      </c>
      <c r="Q950">
        <v>1</v>
      </c>
      <c r="W950">
        <v>0</v>
      </c>
      <c r="X950">
        <v>937915469</v>
      </c>
      <c r="Y950">
        <f t="shared" si="473"/>
        <v>0</v>
      </c>
      <c r="AA950">
        <v>28.25</v>
      </c>
      <c r="AB950">
        <v>0</v>
      </c>
      <c r="AC950">
        <v>0</v>
      </c>
      <c r="AD950">
        <v>0</v>
      </c>
      <c r="AE950">
        <v>30.05</v>
      </c>
      <c r="AF950">
        <v>0</v>
      </c>
      <c r="AG950">
        <v>0</v>
      </c>
      <c r="AH950">
        <v>0</v>
      </c>
      <c r="AI950">
        <v>0.94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4</v>
      </c>
      <c r="AU950" t="s">
        <v>14</v>
      </c>
      <c r="AV950">
        <v>0</v>
      </c>
      <c r="AW950">
        <v>2</v>
      </c>
      <c r="AX950">
        <v>302025773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120.2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ROUND(Y950*Source!I391,7)</f>
        <v>0</v>
      </c>
      <c r="CY950">
        <f t="shared" si="474"/>
        <v>28.25</v>
      </c>
      <c r="CZ950">
        <f t="shared" si="475"/>
        <v>30.05</v>
      </c>
      <c r="DA950">
        <f t="shared" si="476"/>
        <v>0.94</v>
      </c>
      <c r="DB950">
        <f t="shared" si="477"/>
        <v>0</v>
      </c>
      <c r="DC950">
        <f t="shared" si="478"/>
        <v>0</v>
      </c>
      <c r="DD950" t="s">
        <v>3</v>
      </c>
      <c r="DE950" t="s">
        <v>3</v>
      </c>
      <c r="DF950">
        <f t="shared" si="479"/>
        <v>0</v>
      </c>
      <c r="DG950">
        <f t="shared" si="480"/>
        <v>0</v>
      </c>
      <c r="DH950">
        <f t="shared" si="453"/>
        <v>0</v>
      </c>
      <c r="DI950">
        <f t="shared" si="454"/>
        <v>0</v>
      </c>
      <c r="DJ950">
        <f t="shared" si="481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ROW(Source!A391)</f>
        <v>391</v>
      </c>
      <c r="B951">
        <v>302024475</v>
      </c>
      <c r="C951">
        <v>302019861</v>
      </c>
      <c r="D951">
        <v>277910574</v>
      </c>
      <c r="E951">
        <v>1</v>
      </c>
      <c r="F951">
        <v>1</v>
      </c>
      <c r="G951">
        <v>1</v>
      </c>
      <c r="H951">
        <v>3</v>
      </c>
      <c r="I951" t="s">
        <v>1153</v>
      </c>
      <c r="J951" t="s">
        <v>1154</v>
      </c>
      <c r="K951" t="s">
        <v>1155</v>
      </c>
      <c r="L951">
        <v>1371</v>
      </c>
      <c r="N951">
        <v>1013</v>
      </c>
      <c r="O951" t="s">
        <v>200</v>
      </c>
      <c r="P951" t="s">
        <v>200</v>
      </c>
      <c r="Q951">
        <v>1</v>
      </c>
      <c r="W951">
        <v>0</v>
      </c>
      <c r="X951">
        <v>-54192603</v>
      </c>
      <c r="Y951">
        <f t="shared" si="473"/>
        <v>0</v>
      </c>
      <c r="AA951">
        <v>735.46</v>
      </c>
      <c r="AB951">
        <v>0</v>
      </c>
      <c r="AC951">
        <v>0</v>
      </c>
      <c r="AD951">
        <v>0</v>
      </c>
      <c r="AE951">
        <v>579.1</v>
      </c>
      <c r="AF951">
        <v>0</v>
      </c>
      <c r="AG951">
        <v>0</v>
      </c>
      <c r="AH951">
        <v>0</v>
      </c>
      <c r="AI951">
        <v>1.27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</v>
      </c>
      <c r="AU951" t="s">
        <v>14</v>
      </c>
      <c r="AV951">
        <v>0</v>
      </c>
      <c r="AW951">
        <v>2</v>
      </c>
      <c r="AX951">
        <v>302025774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579.1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ROUND(Y951*Source!I391,7)</f>
        <v>0</v>
      </c>
      <c r="CY951">
        <f t="shared" si="474"/>
        <v>735.46</v>
      </c>
      <c r="CZ951">
        <f t="shared" si="475"/>
        <v>579.1</v>
      </c>
      <c r="DA951">
        <f t="shared" si="476"/>
        <v>1.27</v>
      </c>
      <c r="DB951">
        <f t="shared" si="477"/>
        <v>0</v>
      </c>
      <c r="DC951">
        <f t="shared" si="478"/>
        <v>0</v>
      </c>
      <c r="DD951" t="s">
        <v>3</v>
      </c>
      <c r="DE951" t="s">
        <v>3</v>
      </c>
      <c r="DF951">
        <f t="shared" si="479"/>
        <v>0</v>
      </c>
      <c r="DG951">
        <f t="shared" si="480"/>
        <v>0</v>
      </c>
      <c r="DH951">
        <f t="shared" si="453"/>
        <v>0</v>
      </c>
      <c r="DI951">
        <f t="shared" si="454"/>
        <v>0</v>
      </c>
      <c r="DJ951">
        <f t="shared" si="481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ROW(Source!A391)</f>
        <v>391</v>
      </c>
      <c r="B952">
        <v>302024475</v>
      </c>
      <c r="C952">
        <v>302019861</v>
      </c>
      <c r="D952">
        <v>277922793</v>
      </c>
      <c r="E952">
        <v>1</v>
      </c>
      <c r="F952">
        <v>1</v>
      </c>
      <c r="G952">
        <v>1</v>
      </c>
      <c r="H952">
        <v>3</v>
      </c>
      <c r="I952" t="s">
        <v>1137</v>
      </c>
      <c r="J952" t="s">
        <v>1138</v>
      </c>
      <c r="K952" t="s">
        <v>1139</v>
      </c>
      <c r="L952">
        <v>1425</v>
      </c>
      <c r="N952">
        <v>1013</v>
      </c>
      <c r="O952" t="s">
        <v>1086</v>
      </c>
      <c r="P952" t="s">
        <v>1086</v>
      </c>
      <c r="Q952">
        <v>1</v>
      </c>
      <c r="W952">
        <v>0</v>
      </c>
      <c r="X952">
        <v>1394025239</v>
      </c>
      <c r="Y952">
        <f t="shared" si="473"/>
        <v>0</v>
      </c>
      <c r="AA952">
        <v>60.02</v>
      </c>
      <c r="AB952">
        <v>0</v>
      </c>
      <c r="AC952">
        <v>0</v>
      </c>
      <c r="AD952">
        <v>0</v>
      </c>
      <c r="AE952">
        <v>47.26</v>
      </c>
      <c r="AF952">
        <v>0</v>
      </c>
      <c r="AG952">
        <v>0</v>
      </c>
      <c r="AH952">
        <v>0</v>
      </c>
      <c r="AI952">
        <v>1.27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0.25</v>
      </c>
      <c r="AU952" t="s">
        <v>14</v>
      </c>
      <c r="AV952">
        <v>0</v>
      </c>
      <c r="AW952">
        <v>2</v>
      </c>
      <c r="AX952">
        <v>302025775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11.815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ROUND(Y952*Source!I391,7)</f>
        <v>0</v>
      </c>
      <c r="CY952">
        <f t="shared" si="474"/>
        <v>60.02</v>
      </c>
      <c r="CZ952">
        <f t="shared" si="475"/>
        <v>47.26</v>
      </c>
      <c r="DA952">
        <f t="shared" si="476"/>
        <v>1.27</v>
      </c>
      <c r="DB952">
        <f t="shared" si="477"/>
        <v>0</v>
      </c>
      <c r="DC952">
        <f t="shared" si="478"/>
        <v>0</v>
      </c>
      <c r="DD952" t="s">
        <v>3</v>
      </c>
      <c r="DE952" t="s">
        <v>3</v>
      </c>
      <c r="DF952">
        <f t="shared" si="479"/>
        <v>0</v>
      </c>
      <c r="DG952">
        <f t="shared" si="480"/>
        <v>0</v>
      </c>
      <c r="DH952">
        <f t="shared" si="453"/>
        <v>0</v>
      </c>
      <c r="DI952">
        <f t="shared" si="454"/>
        <v>0</v>
      </c>
      <c r="DJ952">
        <f t="shared" si="481"/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ROW(Source!A391)</f>
        <v>391</v>
      </c>
      <c r="B953">
        <v>302024475</v>
      </c>
      <c r="C953">
        <v>302019861</v>
      </c>
      <c r="D953">
        <v>277922809</v>
      </c>
      <c r="E953">
        <v>1</v>
      </c>
      <c r="F953">
        <v>1</v>
      </c>
      <c r="G953">
        <v>1</v>
      </c>
      <c r="H953">
        <v>3</v>
      </c>
      <c r="I953" t="s">
        <v>1140</v>
      </c>
      <c r="J953" t="s">
        <v>1141</v>
      </c>
      <c r="K953" t="s">
        <v>1142</v>
      </c>
      <c r="L953">
        <v>1407</v>
      </c>
      <c r="N953">
        <v>1013</v>
      </c>
      <c r="O953" t="s">
        <v>1143</v>
      </c>
      <c r="P953" t="s">
        <v>1143</v>
      </c>
      <c r="Q953">
        <v>1</v>
      </c>
      <c r="W953">
        <v>0</v>
      </c>
      <c r="X953">
        <v>-317919792</v>
      </c>
      <c r="Y953">
        <f t="shared" si="473"/>
        <v>0</v>
      </c>
      <c r="AA953">
        <v>6597.27</v>
      </c>
      <c r="AB953">
        <v>0</v>
      </c>
      <c r="AC953">
        <v>0</v>
      </c>
      <c r="AD953">
        <v>0</v>
      </c>
      <c r="AE953">
        <v>6052.54</v>
      </c>
      <c r="AF953">
        <v>0</v>
      </c>
      <c r="AG953">
        <v>0</v>
      </c>
      <c r="AH953">
        <v>0</v>
      </c>
      <c r="AI953">
        <v>1.0900000000000001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1.2999999999999999E-2</v>
      </c>
      <c r="AU953" t="s">
        <v>14</v>
      </c>
      <c r="AV953">
        <v>0</v>
      </c>
      <c r="AW953">
        <v>2</v>
      </c>
      <c r="AX953">
        <v>302025776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78.683019999999999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ROUND(Y953*Source!I391,7)</f>
        <v>0</v>
      </c>
      <c r="CY953">
        <f t="shared" si="474"/>
        <v>6597.27</v>
      </c>
      <c r="CZ953">
        <f t="shared" si="475"/>
        <v>6052.54</v>
      </c>
      <c r="DA953">
        <f t="shared" si="476"/>
        <v>1.0900000000000001</v>
      </c>
      <c r="DB953">
        <f t="shared" si="477"/>
        <v>0</v>
      </c>
      <c r="DC953">
        <f t="shared" si="478"/>
        <v>0</v>
      </c>
      <c r="DD953" t="s">
        <v>3</v>
      </c>
      <c r="DE953" t="s">
        <v>3</v>
      </c>
      <c r="DF953">
        <f t="shared" si="479"/>
        <v>0</v>
      </c>
      <c r="DG953">
        <f t="shared" si="480"/>
        <v>0</v>
      </c>
      <c r="DH953">
        <f t="shared" si="453"/>
        <v>0</v>
      </c>
      <c r="DI953">
        <f t="shared" si="454"/>
        <v>0</v>
      </c>
      <c r="DJ953">
        <f t="shared" si="481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ROW(Source!A391)</f>
        <v>391</v>
      </c>
      <c r="B954">
        <v>302024475</v>
      </c>
      <c r="C954">
        <v>302019861</v>
      </c>
      <c r="D954">
        <v>277566433</v>
      </c>
      <c r="E954">
        <v>109</v>
      </c>
      <c r="F954">
        <v>1</v>
      </c>
      <c r="G954">
        <v>1</v>
      </c>
      <c r="H954">
        <v>3</v>
      </c>
      <c r="I954" t="s">
        <v>1046</v>
      </c>
      <c r="J954" t="s">
        <v>3</v>
      </c>
      <c r="K954" t="s">
        <v>1047</v>
      </c>
      <c r="L954">
        <v>3277935</v>
      </c>
      <c r="N954">
        <v>1013</v>
      </c>
      <c r="O954" t="s">
        <v>1048</v>
      </c>
      <c r="P954" t="s">
        <v>1048</v>
      </c>
      <c r="Q954">
        <v>1</v>
      </c>
      <c r="W954">
        <v>0</v>
      </c>
      <c r="X954">
        <v>274903907</v>
      </c>
      <c r="Y954">
        <f>AT954</f>
        <v>2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0</v>
      </c>
      <c r="AQ954">
        <v>1</v>
      </c>
      <c r="AR954">
        <v>0</v>
      </c>
      <c r="AS954" t="s">
        <v>3</v>
      </c>
      <c r="AT954">
        <v>2</v>
      </c>
      <c r="AU954" t="s">
        <v>3</v>
      </c>
      <c r="AV954">
        <v>0</v>
      </c>
      <c r="AW954">
        <v>2</v>
      </c>
      <c r="AX954">
        <v>302025777</v>
      </c>
      <c r="AY954">
        <v>1</v>
      </c>
      <c r="AZ954">
        <v>2048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ROUND(Y954*Source!I391,7)</f>
        <v>2</v>
      </c>
      <c r="CY954">
        <f t="shared" si="474"/>
        <v>0</v>
      </c>
      <c r="CZ954">
        <f t="shared" si="475"/>
        <v>0</v>
      </c>
      <c r="DA954">
        <f t="shared" si="476"/>
        <v>1</v>
      </c>
      <c r="DB954">
        <f>ROUND(ROUND(AT954*CZ954,2),6)</f>
        <v>0</v>
      </c>
      <c r="DC954">
        <f>ROUND(ROUND(AT954*AG954,2),6)</f>
        <v>0</v>
      </c>
      <c r="DD954" t="s">
        <v>3</v>
      </c>
      <c r="DE954" t="s">
        <v>3</v>
      </c>
      <c r="DF954">
        <f>ROUND(ROUND(AE954,2)*CX954,2)</f>
        <v>0</v>
      </c>
      <c r="DG954">
        <f t="shared" si="480"/>
        <v>0</v>
      </c>
      <c r="DH954">
        <f t="shared" si="453"/>
        <v>0</v>
      </c>
      <c r="DI954">
        <f t="shared" si="454"/>
        <v>0</v>
      </c>
      <c r="DJ954">
        <f t="shared" si="481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ROW(Source!A392)</f>
        <v>392</v>
      </c>
      <c r="B955">
        <v>302024475</v>
      </c>
      <c r="C955">
        <v>302019898</v>
      </c>
      <c r="D955">
        <v>277560343</v>
      </c>
      <c r="E955">
        <v>109</v>
      </c>
      <c r="F955">
        <v>1</v>
      </c>
      <c r="G955">
        <v>1</v>
      </c>
      <c r="H955">
        <v>1</v>
      </c>
      <c r="I955" t="s">
        <v>1170</v>
      </c>
      <c r="J955" t="s">
        <v>3</v>
      </c>
      <c r="K955" t="s">
        <v>1171</v>
      </c>
      <c r="L955">
        <v>1191</v>
      </c>
      <c r="N955">
        <v>1013</v>
      </c>
      <c r="O955" t="s">
        <v>1038</v>
      </c>
      <c r="P955" t="s">
        <v>1038</v>
      </c>
      <c r="Q955">
        <v>1</v>
      </c>
      <c r="W955">
        <v>0</v>
      </c>
      <c r="X955">
        <v>71966457</v>
      </c>
      <c r="Y955">
        <f>(AT955*ROUND(0.3,7))</f>
        <v>20.7</v>
      </c>
      <c r="AA955">
        <v>0</v>
      </c>
      <c r="AB955">
        <v>0</v>
      </c>
      <c r="AC955">
        <v>0</v>
      </c>
      <c r="AD955">
        <v>549.32000000000005</v>
      </c>
      <c r="AE955">
        <v>0</v>
      </c>
      <c r="AF955">
        <v>0</v>
      </c>
      <c r="AG955">
        <v>0</v>
      </c>
      <c r="AH955">
        <v>549.32000000000005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69</v>
      </c>
      <c r="AU955" t="s">
        <v>147</v>
      </c>
      <c r="AV955">
        <v>1</v>
      </c>
      <c r="AW955">
        <v>2</v>
      </c>
      <c r="AX955">
        <v>302025778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37903.08</v>
      </c>
      <c r="BN955">
        <v>69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11370.924000000001</v>
      </c>
      <c r="BU955">
        <v>20.7</v>
      </c>
      <c r="BV955">
        <v>0</v>
      </c>
      <c r="BW955">
        <v>1</v>
      </c>
      <c r="CU955">
        <f>ROUND(AT955*Source!I392*AH955*AL955,2)</f>
        <v>37903.08</v>
      </c>
      <c r="CV955">
        <f>ROUND(Y955*Source!I392,7)</f>
        <v>20.7</v>
      </c>
      <c r="CW955">
        <v>0</v>
      </c>
      <c r="CX955">
        <f>ROUND(Y955*Source!I392,7)</f>
        <v>20.7</v>
      </c>
      <c r="CY955">
        <f>AD955</f>
        <v>549.32000000000005</v>
      </c>
      <c r="CZ955">
        <f>AH955</f>
        <v>549.32000000000005</v>
      </c>
      <c r="DA955">
        <f>AL955</f>
        <v>1</v>
      </c>
      <c r="DB955">
        <f>ROUND((ROUND(AT955*CZ955,2)*ROUND(0.3,7)),6)</f>
        <v>11370.924000000001</v>
      </c>
      <c r="DC955">
        <f>ROUND((ROUND(AT955*AG955,2)*ROUND(0.3,7)),6)</f>
        <v>0</v>
      </c>
      <c r="DD955" t="s">
        <v>3</v>
      </c>
      <c r="DE955" t="s">
        <v>3</v>
      </c>
      <c r="DF955">
        <f>ROUND(ROUND(AE955,2)*CX955,2)</f>
        <v>0</v>
      </c>
      <c r="DG955">
        <f t="shared" si="480"/>
        <v>0</v>
      </c>
      <c r="DH955">
        <f t="shared" si="453"/>
        <v>0</v>
      </c>
      <c r="DI955">
        <f t="shared" si="454"/>
        <v>11370.92</v>
      </c>
      <c r="DJ955">
        <f>DI955</f>
        <v>11370.92</v>
      </c>
      <c r="DK955">
        <v>1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ROW(Source!A392)</f>
        <v>392</v>
      </c>
      <c r="B956">
        <v>302024475</v>
      </c>
      <c r="C956">
        <v>302019898</v>
      </c>
      <c r="D956">
        <v>277560491</v>
      </c>
      <c r="E956">
        <v>109</v>
      </c>
      <c r="F956">
        <v>1</v>
      </c>
      <c r="G956">
        <v>1</v>
      </c>
      <c r="H956">
        <v>1</v>
      </c>
      <c r="I956" t="s">
        <v>1039</v>
      </c>
      <c r="J956" t="s">
        <v>3</v>
      </c>
      <c r="K956" t="s">
        <v>1040</v>
      </c>
      <c r="L956">
        <v>1191</v>
      </c>
      <c r="N956">
        <v>1013</v>
      </c>
      <c r="O956" t="s">
        <v>1038</v>
      </c>
      <c r="P956" t="s">
        <v>1038</v>
      </c>
      <c r="Q956">
        <v>1</v>
      </c>
      <c r="W956">
        <v>0</v>
      </c>
      <c r="X956">
        <v>-1417349443</v>
      </c>
      <c r="Y956">
        <f>(AT956*ROUND(0.3,7))</f>
        <v>2.6579999999999999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8.86</v>
      </c>
      <c r="AU956" t="s">
        <v>147</v>
      </c>
      <c r="AV956">
        <v>2</v>
      </c>
      <c r="AW956">
        <v>2</v>
      </c>
      <c r="AX956">
        <v>302025779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ROUND(Y956*Source!I392,7)</f>
        <v>2.6579999999999999</v>
      </c>
      <c r="CY956">
        <f>AD956</f>
        <v>0</v>
      </c>
      <c r="CZ956">
        <f>AH956</f>
        <v>0</v>
      </c>
      <c r="DA956">
        <f>AL956</f>
        <v>1</v>
      </c>
      <c r="DB956">
        <f>ROUND((ROUND(AT956*CZ956,2)*ROUND(0.3,7)),6)</f>
        <v>0</v>
      </c>
      <c r="DC956">
        <f>ROUND((ROUND(AT956*AG956,2)*ROUND(0.3,7)),6)</f>
        <v>0</v>
      </c>
      <c r="DD956" t="s">
        <v>3</v>
      </c>
      <c r="DE956" t="s">
        <v>3</v>
      </c>
      <c r="DF956">
        <f>ROUND(ROUND(AE956,2)*CX956,2)</f>
        <v>0</v>
      </c>
      <c r="DG956">
        <f t="shared" si="480"/>
        <v>0</v>
      </c>
      <c r="DH956">
        <f t="shared" si="453"/>
        <v>0</v>
      </c>
      <c r="DI956">
        <f t="shared" si="454"/>
        <v>0</v>
      </c>
      <c r="DJ956">
        <f>DI956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ROW(Source!A392)</f>
        <v>392</v>
      </c>
      <c r="B957">
        <v>302024475</v>
      </c>
      <c r="C957">
        <v>302019898</v>
      </c>
      <c r="D957">
        <v>277945608</v>
      </c>
      <c r="E957">
        <v>1</v>
      </c>
      <c r="F957">
        <v>1</v>
      </c>
      <c r="G957">
        <v>1</v>
      </c>
      <c r="H957">
        <v>2</v>
      </c>
      <c r="I957" t="s">
        <v>1060</v>
      </c>
      <c r="J957" t="s">
        <v>1061</v>
      </c>
      <c r="K957" t="s">
        <v>1062</v>
      </c>
      <c r="L957">
        <v>1368</v>
      </c>
      <c r="N957">
        <v>1011</v>
      </c>
      <c r="O957" t="s">
        <v>1044</v>
      </c>
      <c r="P957" t="s">
        <v>1044</v>
      </c>
      <c r="Q957">
        <v>1</v>
      </c>
      <c r="W957">
        <v>0</v>
      </c>
      <c r="X957">
        <v>-582323202</v>
      </c>
      <c r="Y957">
        <f>(AT957*ROUND(0.3,7))</f>
        <v>0.48599999999999999</v>
      </c>
      <c r="AA957">
        <v>0</v>
      </c>
      <c r="AB957">
        <v>1114.97</v>
      </c>
      <c r="AC957">
        <v>549.32000000000005</v>
      </c>
      <c r="AD957">
        <v>0</v>
      </c>
      <c r="AE957">
        <v>0</v>
      </c>
      <c r="AF957">
        <v>995.51</v>
      </c>
      <c r="AG957">
        <v>549.32000000000005</v>
      </c>
      <c r="AH957">
        <v>0</v>
      </c>
      <c r="AI957">
        <v>1</v>
      </c>
      <c r="AJ957">
        <v>1.1200000000000001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1.62</v>
      </c>
      <c r="AU957" t="s">
        <v>147</v>
      </c>
      <c r="AV957">
        <v>1</v>
      </c>
      <c r="AW957">
        <v>2</v>
      </c>
      <c r="AX957">
        <v>302025780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1612.7262000000001</v>
      </c>
      <c r="BL957">
        <v>889.89840000000015</v>
      </c>
      <c r="BM957">
        <v>0</v>
      </c>
      <c r="BN957">
        <v>0</v>
      </c>
      <c r="BO957">
        <v>1.62</v>
      </c>
      <c r="BP957">
        <v>1</v>
      </c>
      <c r="BQ957">
        <v>0</v>
      </c>
      <c r="BR957">
        <v>483.81786</v>
      </c>
      <c r="BS957">
        <v>266.96952000000005</v>
      </c>
      <c r="BT957">
        <v>0</v>
      </c>
      <c r="BU957">
        <v>0</v>
      </c>
      <c r="BV957">
        <v>0.48599999999999999</v>
      </c>
      <c r="BW957">
        <v>1</v>
      </c>
      <c r="CV957">
        <v>0</v>
      </c>
      <c r="CW957">
        <f>ROUND(Y957*Source!I392*DO957,7)</f>
        <v>0.48599999999999999</v>
      </c>
      <c r="CX957">
        <f>ROUND(Y957*Source!I392,7)</f>
        <v>0.48599999999999999</v>
      </c>
      <c r="CY957">
        <f>AB957</f>
        <v>1114.97</v>
      </c>
      <c r="CZ957">
        <f>AF957</f>
        <v>995.51</v>
      </c>
      <c r="DA957">
        <f>AJ957</f>
        <v>1.1200000000000001</v>
      </c>
      <c r="DB957">
        <f>ROUND((ROUND(AT957*CZ957,2)*ROUND(0.3,7)),6)</f>
        <v>483.81900000000002</v>
      </c>
      <c r="DC957">
        <f>ROUND((ROUND(AT957*AG957,2)*ROUND(0.3,7)),6)</f>
        <v>266.97000000000003</v>
      </c>
      <c r="DD957" t="s">
        <v>3</v>
      </c>
      <c r="DE957" t="s">
        <v>3</v>
      </c>
      <c r="DF957">
        <f>ROUND(ROUND(AE957,2)*CX957,2)</f>
        <v>0</v>
      </c>
      <c r="DG957">
        <f>ROUND(ROUND(AF957*AJ957,2)*CX957,2)</f>
        <v>541.88</v>
      </c>
      <c r="DH957">
        <f t="shared" si="453"/>
        <v>266.97000000000003</v>
      </c>
      <c r="DI957">
        <f t="shared" si="454"/>
        <v>0</v>
      </c>
      <c r="DJ957">
        <f>DG957+DH957</f>
        <v>808.85</v>
      </c>
      <c r="DK957">
        <v>1</v>
      </c>
      <c r="DL957" t="s">
        <v>1045</v>
      </c>
      <c r="DM957">
        <v>5</v>
      </c>
      <c r="DN957" t="s">
        <v>1038</v>
      </c>
      <c r="DO957">
        <v>1</v>
      </c>
    </row>
    <row r="958" spans="1:119" x14ac:dyDescent="0.2">
      <c r="A958">
        <f>ROW(Source!A392)</f>
        <v>392</v>
      </c>
      <c r="B958">
        <v>302024475</v>
      </c>
      <c r="C958">
        <v>302019898</v>
      </c>
      <c r="D958">
        <v>277945616</v>
      </c>
      <c r="E958">
        <v>1</v>
      </c>
      <c r="F958">
        <v>1</v>
      </c>
      <c r="G958">
        <v>1</v>
      </c>
      <c r="H958">
        <v>2</v>
      </c>
      <c r="I958" t="s">
        <v>1041</v>
      </c>
      <c r="J958" t="s">
        <v>1042</v>
      </c>
      <c r="K958" t="s">
        <v>1043</v>
      </c>
      <c r="L958">
        <v>1368</v>
      </c>
      <c r="N958">
        <v>1011</v>
      </c>
      <c r="O958" t="s">
        <v>1044</v>
      </c>
      <c r="P958" t="s">
        <v>1044</v>
      </c>
      <c r="Q958">
        <v>1</v>
      </c>
      <c r="W958">
        <v>0</v>
      </c>
      <c r="X958">
        <v>1779062308</v>
      </c>
      <c r="Y958">
        <f>(AT958*ROUND(0.3,7))</f>
        <v>2.1720000000000002</v>
      </c>
      <c r="AA958">
        <v>0</v>
      </c>
      <c r="AB958">
        <v>1260.5899999999999</v>
      </c>
      <c r="AC958">
        <v>549.32000000000005</v>
      </c>
      <c r="AD958">
        <v>0</v>
      </c>
      <c r="AE958">
        <v>0</v>
      </c>
      <c r="AF958">
        <v>1024.8699999999999</v>
      </c>
      <c r="AG958">
        <v>549.32000000000005</v>
      </c>
      <c r="AH958">
        <v>0</v>
      </c>
      <c r="AI958">
        <v>1</v>
      </c>
      <c r="AJ958">
        <v>1.23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7.24</v>
      </c>
      <c r="AU958" t="s">
        <v>147</v>
      </c>
      <c r="AV958">
        <v>1</v>
      </c>
      <c r="AW958">
        <v>2</v>
      </c>
      <c r="AX958">
        <v>302025781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7420.0587999999998</v>
      </c>
      <c r="BL958">
        <v>3977.0768000000003</v>
      </c>
      <c r="BM958">
        <v>0</v>
      </c>
      <c r="BN958">
        <v>0</v>
      </c>
      <c r="BO958">
        <v>7.24</v>
      </c>
      <c r="BP958">
        <v>1</v>
      </c>
      <c r="BQ958">
        <v>0</v>
      </c>
      <c r="BR958">
        <v>2226.01764</v>
      </c>
      <c r="BS958">
        <v>1193.1230400000002</v>
      </c>
      <c r="BT958">
        <v>0</v>
      </c>
      <c r="BU958">
        <v>0</v>
      </c>
      <c r="BV958">
        <v>2.1720000000000002</v>
      </c>
      <c r="BW958">
        <v>1</v>
      </c>
      <c r="CV958">
        <v>0</v>
      </c>
      <c r="CW958">
        <f>ROUND(Y958*Source!I392*DO958,7)</f>
        <v>2.1720000000000002</v>
      </c>
      <c r="CX958">
        <f>ROUND(Y958*Source!I392,7)</f>
        <v>2.1720000000000002</v>
      </c>
      <c r="CY958">
        <f>AB958</f>
        <v>1260.5899999999999</v>
      </c>
      <c r="CZ958">
        <f>AF958</f>
        <v>1024.8699999999999</v>
      </c>
      <c r="DA958">
        <f>AJ958</f>
        <v>1.23</v>
      </c>
      <c r="DB958">
        <f>ROUND((ROUND(AT958*CZ958,2)*ROUND(0.3,7)),6)</f>
        <v>2226.018</v>
      </c>
      <c r="DC958">
        <f>ROUND((ROUND(AT958*AG958,2)*ROUND(0.3,7)),6)</f>
        <v>1193.124</v>
      </c>
      <c r="DD958" t="s">
        <v>3</v>
      </c>
      <c r="DE958" t="s">
        <v>3</v>
      </c>
      <c r="DF958">
        <f>ROUND(ROUND(AE958,2)*CX958,2)</f>
        <v>0</v>
      </c>
      <c r="DG958">
        <f>ROUND(ROUND(AF958*AJ958,2)*CX958,2)</f>
        <v>2738</v>
      </c>
      <c r="DH958">
        <f t="shared" si="453"/>
        <v>1193.1199999999999</v>
      </c>
      <c r="DI958">
        <f t="shared" si="454"/>
        <v>0</v>
      </c>
      <c r="DJ958">
        <f>DG958+DH958</f>
        <v>3931.12</v>
      </c>
      <c r="DK958">
        <v>1</v>
      </c>
      <c r="DL958" t="s">
        <v>1045</v>
      </c>
      <c r="DM958">
        <v>5</v>
      </c>
      <c r="DN958" t="s">
        <v>1038</v>
      </c>
      <c r="DO958">
        <v>1</v>
      </c>
    </row>
    <row r="959" spans="1:119" x14ac:dyDescent="0.2">
      <c r="A959">
        <f>ROW(Source!A392)</f>
        <v>392</v>
      </c>
      <c r="B959">
        <v>302024475</v>
      </c>
      <c r="C959">
        <v>302019898</v>
      </c>
      <c r="D959">
        <v>277862413</v>
      </c>
      <c r="E959">
        <v>1</v>
      </c>
      <c r="F959">
        <v>1</v>
      </c>
      <c r="G959">
        <v>1</v>
      </c>
      <c r="H959">
        <v>3</v>
      </c>
      <c r="I959" t="s">
        <v>1116</v>
      </c>
      <c r="J959" t="s">
        <v>1117</v>
      </c>
      <c r="K959" t="s">
        <v>1118</v>
      </c>
      <c r="L959">
        <v>1348</v>
      </c>
      <c r="N959">
        <v>1009</v>
      </c>
      <c r="O959" t="s">
        <v>843</v>
      </c>
      <c r="P959" t="s">
        <v>843</v>
      </c>
      <c r="Q959">
        <v>1000</v>
      </c>
      <c r="W959">
        <v>0</v>
      </c>
      <c r="X959">
        <v>-2038862519</v>
      </c>
      <c r="Y959">
        <f t="shared" ref="Y959:Y971" si="482">(AT959*ROUND(0,7))</f>
        <v>0</v>
      </c>
      <c r="AA959">
        <v>27769.599999999999</v>
      </c>
      <c r="AB959">
        <v>0</v>
      </c>
      <c r="AC959">
        <v>0</v>
      </c>
      <c r="AD959">
        <v>0</v>
      </c>
      <c r="AE959">
        <v>23335.8</v>
      </c>
      <c r="AF959">
        <v>0</v>
      </c>
      <c r="AG959">
        <v>0</v>
      </c>
      <c r="AH959">
        <v>0</v>
      </c>
      <c r="AI959">
        <v>1.19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5.3E-3</v>
      </c>
      <c r="AU959" t="s">
        <v>14</v>
      </c>
      <c r="AV959">
        <v>0</v>
      </c>
      <c r="AW959">
        <v>2</v>
      </c>
      <c r="AX959">
        <v>302025782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123.67974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ROUND(Y959*Source!I392,7)</f>
        <v>0</v>
      </c>
      <c r="CY959">
        <f t="shared" ref="CY959:CY972" si="483">AA959</f>
        <v>27769.599999999999</v>
      </c>
      <c r="CZ959">
        <f t="shared" ref="CZ959:CZ972" si="484">AE959</f>
        <v>23335.8</v>
      </c>
      <c r="DA959">
        <f t="shared" ref="DA959:DA972" si="485">AI959</f>
        <v>1.19</v>
      </c>
      <c r="DB959">
        <f t="shared" ref="DB959:DB971" si="486">ROUND((ROUND(AT959*CZ959,2)*ROUND(0,7)),6)</f>
        <v>0</v>
      </c>
      <c r="DC959">
        <f t="shared" ref="DC959:DC971" si="487">ROUND((ROUND(AT959*AG959,2)*ROUND(0,7)),6)</f>
        <v>0</v>
      </c>
      <c r="DD959" t="s">
        <v>3</v>
      </c>
      <c r="DE959" t="s">
        <v>3</v>
      </c>
      <c r="DF959">
        <f t="shared" ref="DF959:DF971" si="488">ROUND(ROUND(AE959*AI959,2)*CX959,2)</f>
        <v>0</v>
      </c>
      <c r="DG959">
        <f t="shared" ref="DG959:DG974" si="489">ROUND(ROUND(AF959,2)*CX959,2)</f>
        <v>0</v>
      </c>
      <c r="DH959">
        <f t="shared" si="453"/>
        <v>0</v>
      </c>
      <c r="DI959">
        <f t="shared" si="454"/>
        <v>0</v>
      </c>
      <c r="DJ959">
        <f t="shared" ref="DJ959:DJ972" si="490">DF959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ROW(Source!A392)</f>
        <v>392</v>
      </c>
      <c r="B960">
        <v>302024475</v>
      </c>
      <c r="C960">
        <v>302019898</v>
      </c>
      <c r="D960">
        <v>277862499</v>
      </c>
      <c r="E960">
        <v>1</v>
      </c>
      <c r="F960">
        <v>1</v>
      </c>
      <c r="G960">
        <v>1</v>
      </c>
      <c r="H960">
        <v>3</v>
      </c>
      <c r="I960" t="s">
        <v>1053</v>
      </c>
      <c r="J960" t="s">
        <v>1054</v>
      </c>
      <c r="K960" t="s">
        <v>1055</v>
      </c>
      <c r="L960">
        <v>1348</v>
      </c>
      <c r="N960">
        <v>1009</v>
      </c>
      <c r="O960" t="s">
        <v>843</v>
      </c>
      <c r="P960" t="s">
        <v>843</v>
      </c>
      <c r="Q960">
        <v>1000</v>
      </c>
      <c r="W960">
        <v>0</v>
      </c>
      <c r="X960">
        <v>1337651512</v>
      </c>
      <c r="Y960">
        <f t="shared" si="482"/>
        <v>0</v>
      </c>
      <c r="AA960">
        <v>124600.13</v>
      </c>
      <c r="AB960">
        <v>0</v>
      </c>
      <c r="AC960">
        <v>0</v>
      </c>
      <c r="AD960">
        <v>0</v>
      </c>
      <c r="AE960">
        <v>116448.72</v>
      </c>
      <c r="AF960">
        <v>0</v>
      </c>
      <c r="AG960">
        <v>0</v>
      </c>
      <c r="AH960">
        <v>0</v>
      </c>
      <c r="AI960">
        <v>1.07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3.5000000000000001E-3</v>
      </c>
      <c r="AU960" t="s">
        <v>14</v>
      </c>
      <c r="AV960">
        <v>0</v>
      </c>
      <c r="AW960">
        <v>2</v>
      </c>
      <c r="AX960">
        <v>302025783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407.57051999999999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ROUND(Y960*Source!I392,7)</f>
        <v>0</v>
      </c>
      <c r="CY960">
        <f t="shared" si="483"/>
        <v>124600.13</v>
      </c>
      <c r="CZ960">
        <f t="shared" si="484"/>
        <v>116448.72</v>
      </c>
      <c r="DA960">
        <f t="shared" si="485"/>
        <v>1.07</v>
      </c>
      <c r="DB960">
        <f t="shared" si="486"/>
        <v>0</v>
      </c>
      <c r="DC960">
        <f t="shared" si="487"/>
        <v>0</v>
      </c>
      <c r="DD960" t="s">
        <v>3</v>
      </c>
      <c r="DE960" t="s">
        <v>3</v>
      </c>
      <c r="DF960">
        <f t="shared" si="488"/>
        <v>0</v>
      </c>
      <c r="DG960">
        <f t="shared" si="489"/>
        <v>0</v>
      </c>
      <c r="DH960">
        <f t="shared" si="453"/>
        <v>0</v>
      </c>
      <c r="DI960">
        <f t="shared" si="454"/>
        <v>0</v>
      </c>
      <c r="DJ960">
        <f t="shared" si="490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ROW(Source!A392)</f>
        <v>392</v>
      </c>
      <c r="B961">
        <v>302024475</v>
      </c>
      <c r="C961">
        <v>302019898</v>
      </c>
      <c r="D961">
        <v>277862733</v>
      </c>
      <c r="E961">
        <v>1</v>
      </c>
      <c r="F961">
        <v>1</v>
      </c>
      <c r="G961">
        <v>1</v>
      </c>
      <c r="H961">
        <v>3</v>
      </c>
      <c r="I961" t="s">
        <v>1119</v>
      </c>
      <c r="J961" t="s">
        <v>1120</v>
      </c>
      <c r="K961" t="s">
        <v>1121</v>
      </c>
      <c r="L961">
        <v>1346</v>
      </c>
      <c r="N961">
        <v>1009</v>
      </c>
      <c r="O961" t="s">
        <v>1059</v>
      </c>
      <c r="P961" t="s">
        <v>1059</v>
      </c>
      <c r="Q961">
        <v>1</v>
      </c>
      <c r="W961">
        <v>0</v>
      </c>
      <c r="X961">
        <v>1008260642</v>
      </c>
      <c r="Y961">
        <f t="shared" si="482"/>
        <v>0</v>
      </c>
      <c r="AA961">
        <v>318.25</v>
      </c>
      <c r="AB961">
        <v>0</v>
      </c>
      <c r="AC961">
        <v>0</v>
      </c>
      <c r="AD961">
        <v>0</v>
      </c>
      <c r="AE961">
        <v>284.14999999999998</v>
      </c>
      <c r="AF961">
        <v>0</v>
      </c>
      <c r="AG961">
        <v>0</v>
      </c>
      <c r="AH961">
        <v>0</v>
      </c>
      <c r="AI961">
        <v>1.1200000000000001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7.1999999999999998E-3</v>
      </c>
      <c r="AU961" t="s">
        <v>14</v>
      </c>
      <c r="AV961">
        <v>0</v>
      </c>
      <c r="AW961">
        <v>2</v>
      </c>
      <c r="AX961">
        <v>302025784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2.0458799999999999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ROUND(Y961*Source!I392,7)</f>
        <v>0</v>
      </c>
      <c r="CY961">
        <f t="shared" si="483"/>
        <v>318.25</v>
      </c>
      <c r="CZ961">
        <f t="shared" si="484"/>
        <v>284.14999999999998</v>
      </c>
      <c r="DA961">
        <f t="shared" si="485"/>
        <v>1.1200000000000001</v>
      </c>
      <c r="DB961">
        <f t="shared" si="486"/>
        <v>0</v>
      </c>
      <c r="DC961">
        <f t="shared" si="487"/>
        <v>0</v>
      </c>
      <c r="DD961" t="s">
        <v>3</v>
      </c>
      <c r="DE961" t="s">
        <v>3</v>
      </c>
      <c r="DF961">
        <f t="shared" si="488"/>
        <v>0</v>
      </c>
      <c r="DG961">
        <f t="shared" si="489"/>
        <v>0</v>
      </c>
      <c r="DH961">
        <f t="shared" ref="DH961:DH1024" si="491">ROUND(ROUND(AG961,2)*CX961,2)</f>
        <v>0</v>
      </c>
      <c r="DI961">
        <f t="shared" ref="DI961:DI1024" si="492">ROUND(ROUND(AH961,2)*CX961,2)</f>
        <v>0</v>
      </c>
      <c r="DJ961">
        <f t="shared" si="490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ROW(Source!A392)</f>
        <v>392</v>
      </c>
      <c r="B962">
        <v>302024475</v>
      </c>
      <c r="C962">
        <v>302019898</v>
      </c>
      <c r="D962">
        <v>277862797</v>
      </c>
      <c r="E962">
        <v>1</v>
      </c>
      <c r="F962">
        <v>1</v>
      </c>
      <c r="G962">
        <v>1</v>
      </c>
      <c r="H962">
        <v>3</v>
      </c>
      <c r="I962" t="s">
        <v>1122</v>
      </c>
      <c r="J962" t="s">
        <v>1123</v>
      </c>
      <c r="K962" t="s">
        <v>1124</v>
      </c>
      <c r="L962">
        <v>1346</v>
      </c>
      <c r="N962">
        <v>1009</v>
      </c>
      <c r="O962" t="s">
        <v>1059</v>
      </c>
      <c r="P962" t="s">
        <v>1059</v>
      </c>
      <c r="Q962">
        <v>1</v>
      </c>
      <c r="W962">
        <v>0</v>
      </c>
      <c r="X962">
        <v>1325065969</v>
      </c>
      <c r="Y962">
        <f t="shared" si="482"/>
        <v>0</v>
      </c>
      <c r="AA962">
        <v>116.84</v>
      </c>
      <c r="AB962">
        <v>0</v>
      </c>
      <c r="AC962">
        <v>0</v>
      </c>
      <c r="AD962">
        <v>0</v>
      </c>
      <c r="AE962">
        <v>104.32</v>
      </c>
      <c r="AF962">
        <v>0</v>
      </c>
      <c r="AG962">
        <v>0</v>
      </c>
      <c r="AH962">
        <v>0</v>
      </c>
      <c r="AI962">
        <v>1.1200000000000001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2.5999999999999999E-2</v>
      </c>
      <c r="AU962" t="s">
        <v>14</v>
      </c>
      <c r="AV962">
        <v>0</v>
      </c>
      <c r="AW962">
        <v>2</v>
      </c>
      <c r="AX962">
        <v>302025785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2.7123199999999996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ROUND(Y962*Source!I392,7)</f>
        <v>0</v>
      </c>
      <c r="CY962">
        <f t="shared" si="483"/>
        <v>116.84</v>
      </c>
      <c r="CZ962">
        <f t="shared" si="484"/>
        <v>104.32</v>
      </c>
      <c r="DA962">
        <f t="shared" si="485"/>
        <v>1.1200000000000001</v>
      </c>
      <c r="DB962">
        <f t="shared" si="486"/>
        <v>0</v>
      </c>
      <c r="DC962">
        <f t="shared" si="487"/>
        <v>0</v>
      </c>
      <c r="DD962" t="s">
        <v>3</v>
      </c>
      <c r="DE962" t="s">
        <v>3</v>
      </c>
      <c r="DF962">
        <f t="shared" si="488"/>
        <v>0</v>
      </c>
      <c r="DG962">
        <f t="shared" si="489"/>
        <v>0</v>
      </c>
      <c r="DH962">
        <f t="shared" si="491"/>
        <v>0</v>
      </c>
      <c r="DI962">
        <f t="shared" si="492"/>
        <v>0</v>
      </c>
      <c r="DJ962">
        <f t="shared" si="490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ROW(Source!A392)</f>
        <v>392</v>
      </c>
      <c r="B963">
        <v>302024475</v>
      </c>
      <c r="C963">
        <v>302019898</v>
      </c>
      <c r="D963">
        <v>277865432</v>
      </c>
      <c r="E963">
        <v>1</v>
      </c>
      <c r="F963">
        <v>1</v>
      </c>
      <c r="G963">
        <v>1</v>
      </c>
      <c r="H963">
        <v>3</v>
      </c>
      <c r="I963" t="s">
        <v>1125</v>
      </c>
      <c r="J963" t="s">
        <v>1126</v>
      </c>
      <c r="K963" t="s">
        <v>1127</v>
      </c>
      <c r="L963">
        <v>1346</v>
      </c>
      <c r="N963">
        <v>1009</v>
      </c>
      <c r="O963" t="s">
        <v>1059</v>
      </c>
      <c r="P963" t="s">
        <v>1059</v>
      </c>
      <c r="Q963">
        <v>1</v>
      </c>
      <c r="W963">
        <v>0</v>
      </c>
      <c r="X963">
        <v>351792053</v>
      </c>
      <c r="Y963">
        <f t="shared" si="482"/>
        <v>0</v>
      </c>
      <c r="AA963">
        <v>198.36</v>
      </c>
      <c r="AB963">
        <v>0</v>
      </c>
      <c r="AC963">
        <v>0</v>
      </c>
      <c r="AD963">
        <v>0</v>
      </c>
      <c r="AE963">
        <v>206.62</v>
      </c>
      <c r="AF963">
        <v>0</v>
      </c>
      <c r="AG963">
        <v>0</v>
      </c>
      <c r="AH963">
        <v>0</v>
      </c>
      <c r="AI963">
        <v>0.96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8.1000000000000003E-2</v>
      </c>
      <c r="AU963" t="s">
        <v>14</v>
      </c>
      <c r="AV963">
        <v>0</v>
      </c>
      <c r="AW963">
        <v>2</v>
      </c>
      <c r="AX963">
        <v>302025786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16.736219999999999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ROUND(Y963*Source!I392,7)</f>
        <v>0</v>
      </c>
      <c r="CY963">
        <f t="shared" si="483"/>
        <v>198.36</v>
      </c>
      <c r="CZ963">
        <f t="shared" si="484"/>
        <v>206.62</v>
      </c>
      <c r="DA963">
        <f t="shared" si="485"/>
        <v>0.96</v>
      </c>
      <c r="DB963">
        <f t="shared" si="486"/>
        <v>0</v>
      </c>
      <c r="DC963">
        <f t="shared" si="487"/>
        <v>0</v>
      </c>
      <c r="DD963" t="s">
        <v>3</v>
      </c>
      <c r="DE963" t="s">
        <v>3</v>
      </c>
      <c r="DF963">
        <f t="shared" si="488"/>
        <v>0</v>
      </c>
      <c r="DG963">
        <f t="shared" si="489"/>
        <v>0</v>
      </c>
      <c r="DH963">
        <f t="shared" si="491"/>
        <v>0</v>
      </c>
      <c r="DI963">
        <f t="shared" si="492"/>
        <v>0</v>
      </c>
      <c r="DJ963">
        <f t="shared" si="490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ROW(Source!A392)</f>
        <v>392</v>
      </c>
      <c r="B964">
        <v>302024475</v>
      </c>
      <c r="C964">
        <v>302019898</v>
      </c>
      <c r="D964">
        <v>277865875</v>
      </c>
      <c r="E964">
        <v>1</v>
      </c>
      <c r="F964">
        <v>1</v>
      </c>
      <c r="G964">
        <v>1</v>
      </c>
      <c r="H964">
        <v>3</v>
      </c>
      <c r="I964" t="s">
        <v>1128</v>
      </c>
      <c r="J964" t="s">
        <v>1129</v>
      </c>
      <c r="K964" t="s">
        <v>1130</v>
      </c>
      <c r="L964">
        <v>1301</v>
      </c>
      <c r="N964">
        <v>1003</v>
      </c>
      <c r="O964" t="s">
        <v>877</v>
      </c>
      <c r="P964" t="s">
        <v>877</v>
      </c>
      <c r="Q964">
        <v>1</v>
      </c>
      <c r="W964">
        <v>0</v>
      </c>
      <c r="X964">
        <v>-1606348536</v>
      </c>
      <c r="Y964">
        <f t="shared" si="482"/>
        <v>0</v>
      </c>
      <c r="AA964">
        <v>20.92</v>
      </c>
      <c r="AB964">
        <v>0</v>
      </c>
      <c r="AC964">
        <v>0</v>
      </c>
      <c r="AD964">
        <v>0</v>
      </c>
      <c r="AE964">
        <v>14.43</v>
      </c>
      <c r="AF964">
        <v>0</v>
      </c>
      <c r="AG964">
        <v>0</v>
      </c>
      <c r="AH964">
        <v>0</v>
      </c>
      <c r="AI964">
        <v>1.45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5.97</v>
      </c>
      <c r="AU964" t="s">
        <v>14</v>
      </c>
      <c r="AV964">
        <v>0</v>
      </c>
      <c r="AW964">
        <v>2</v>
      </c>
      <c r="AX964">
        <v>302025787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86.147099999999995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ROUND(Y964*Source!I392,7)</f>
        <v>0</v>
      </c>
      <c r="CY964">
        <f t="shared" si="483"/>
        <v>20.92</v>
      </c>
      <c r="CZ964">
        <f t="shared" si="484"/>
        <v>14.43</v>
      </c>
      <c r="DA964">
        <f t="shared" si="485"/>
        <v>1.45</v>
      </c>
      <c r="DB964">
        <f t="shared" si="486"/>
        <v>0</v>
      </c>
      <c r="DC964">
        <f t="shared" si="487"/>
        <v>0</v>
      </c>
      <c r="DD964" t="s">
        <v>3</v>
      </c>
      <c r="DE964" t="s">
        <v>3</v>
      </c>
      <c r="DF964">
        <f t="shared" si="488"/>
        <v>0</v>
      </c>
      <c r="DG964">
        <f t="shared" si="489"/>
        <v>0</v>
      </c>
      <c r="DH964">
        <f t="shared" si="491"/>
        <v>0</v>
      </c>
      <c r="DI964">
        <f t="shared" si="492"/>
        <v>0</v>
      </c>
      <c r="DJ964">
        <f t="shared" si="490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ROW(Source!A392)</f>
        <v>392</v>
      </c>
      <c r="B965">
        <v>302024475</v>
      </c>
      <c r="C965">
        <v>302019898</v>
      </c>
      <c r="D965">
        <v>277881757</v>
      </c>
      <c r="E965">
        <v>1</v>
      </c>
      <c r="F965">
        <v>1</v>
      </c>
      <c r="G965">
        <v>1</v>
      </c>
      <c r="H965">
        <v>3</v>
      </c>
      <c r="I965" t="s">
        <v>1076</v>
      </c>
      <c r="J965" t="s">
        <v>1077</v>
      </c>
      <c r="K965" t="s">
        <v>1078</v>
      </c>
      <c r="L965">
        <v>1348</v>
      </c>
      <c r="N965">
        <v>1009</v>
      </c>
      <c r="O965" t="s">
        <v>843</v>
      </c>
      <c r="P965" t="s">
        <v>843</v>
      </c>
      <c r="Q965">
        <v>1000</v>
      </c>
      <c r="W965">
        <v>0</v>
      </c>
      <c r="X965">
        <v>-30100679</v>
      </c>
      <c r="Y965">
        <f t="shared" si="482"/>
        <v>0</v>
      </c>
      <c r="AA965">
        <v>1071093.53</v>
      </c>
      <c r="AB965">
        <v>0</v>
      </c>
      <c r="AC965">
        <v>0</v>
      </c>
      <c r="AD965">
        <v>0</v>
      </c>
      <c r="AE965">
        <v>1050091.7</v>
      </c>
      <c r="AF965">
        <v>0</v>
      </c>
      <c r="AG965">
        <v>0</v>
      </c>
      <c r="AH965">
        <v>0</v>
      </c>
      <c r="AI965">
        <v>1.02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2.0000000000000002E-5</v>
      </c>
      <c r="AU965" t="s">
        <v>14</v>
      </c>
      <c r="AV965">
        <v>0</v>
      </c>
      <c r="AW965">
        <v>2</v>
      </c>
      <c r="AX965">
        <v>302025788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21.001834000000002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ROUND(Y965*Source!I392,7)</f>
        <v>0</v>
      </c>
      <c r="CY965">
        <f t="shared" si="483"/>
        <v>1071093.53</v>
      </c>
      <c r="CZ965">
        <f t="shared" si="484"/>
        <v>1050091.7</v>
      </c>
      <c r="DA965">
        <f t="shared" si="485"/>
        <v>1.02</v>
      </c>
      <c r="DB965">
        <f t="shared" si="486"/>
        <v>0</v>
      </c>
      <c r="DC965">
        <f t="shared" si="487"/>
        <v>0</v>
      </c>
      <c r="DD965" t="s">
        <v>3</v>
      </c>
      <c r="DE965" t="s">
        <v>3</v>
      </c>
      <c r="DF965">
        <f t="shared" si="488"/>
        <v>0</v>
      </c>
      <c r="DG965">
        <f t="shared" si="489"/>
        <v>0</v>
      </c>
      <c r="DH965">
        <f t="shared" si="491"/>
        <v>0</v>
      </c>
      <c r="DI965">
        <f t="shared" si="492"/>
        <v>0</v>
      </c>
      <c r="DJ965">
        <f t="shared" si="490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ROW(Source!A392)</f>
        <v>392</v>
      </c>
      <c r="B966">
        <v>302024475</v>
      </c>
      <c r="C966">
        <v>302019898</v>
      </c>
      <c r="D966">
        <v>277881818</v>
      </c>
      <c r="E966">
        <v>1</v>
      </c>
      <c r="F966">
        <v>1</v>
      </c>
      <c r="G966">
        <v>1</v>
      </c>
      <c r="H966">
        <v>3</v>
      </c>
      <c r="I966" t="s">
        <v>1056</v>
      </c>
      <c r="J966" t="s">
        <v>1057</v>
      </c>
      <c r="K966" t="s">
        <v>1058</v>
      </c>
      <c r="L966">
        <v>1346</v>
      </c>
      <c r="N966">
        <v>1009</v>
      </c>
      <c r="O966" t="s">
        <v>1059</v>
      </c>
      <c r="P966" t="s">
        <v>1059</v>
      </c>
      <c r="Q966">
        <v>1</v>
      </c>
      <c r="W966">
        <v>0</v>
      </c>
      <c r="X966">
        <v>1607157956</v>
      </c>
      <c r="Y966">
        <f t="shared" si="482"/>
        <v>0</v>
      </c>
      <c r="AA966">
        <v>1400.99</v>
      </c>
      <c r="AB966">
        <v>0</v>
      </c>
      <c r="AC966">
        <v>0</v>
      </c>
      <c r="AD966">
        <v>0</v>
      </c>
      <c r="AE966">
        <v>870.18</v>
      </c>
      <c r="AF966">
        <v>0</v>
      </c>
      <c r="AG966">
        <v>0</v>
      </c>
      <c r="AH966">
        <v>0</v>
      </c>
      <c r="AI966">
        <v>1.61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0.56000000000000005</v>
      </c>
      <c r="AU966" t="s">
        <v>14</v>
      </c>
      <c r="AV966">
        <v>0</v>
      </c>
      <c r="AW966">
        <v>2</v>
      </c>
      <c r="AX966">
        <v>302025789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487.30080000000004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ROUND(Y966*Source!I392,7)</f>
        <v>0</v>
      </c>
      <c r="CY966">
        <f t="shared" si="483"/>
        <v>1400.99</v>
      </c>
      <c r="CZ966">
        <f t="shared" si="484"/>
        <v>870.18</v>
      </c>
      <c r="DA966">
        <f t="shared" si="485"/>
        <v>1.61</v>
      </c>
      <c r="DB966">
        <f t="shared" si="486"/>
        <v>0</v>
      </c>
      <c r="DC966">
        <f t="shared" si="487"/>
        <v>0</v>
      </c>
      <c r="DD966" t="s">
        <v>3</v>
      </c>
      <c r="DE966" t="s">
        <v>3</v>
      </c>
      <c r="DF966">
        <f t="shared" si="488"/>
        <v>0</v>
      </c>
      <c r="DG966">
        <f t="shared" si="489"/>
        <v>0</v>
      </c>
      <c r="DH966">
        <f t="shared" si="491"/>
        <v>0</v>
      </c>
      <c r="DI966">
        <f t="shared" si="492"/>
        <v>0</v>
      </c>
      <c r="DJ966">
        <f t="shared" si="490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ROW(Source!A392)</f>
        <v>392</v>
      </c>
      <c r="B967">
        <v>302024475</v>
      </c>
      <c r="C967">
        <v>302019898</v>
      </c>
      <c r="D967">
        <v>277907649</v>
      </c>
      <c r="E967">
        <v>1</v>
      </c>
      <c r="F967">
        <v>1</v>
      </c>
      <c r="G967">
        <v>1</v>
      </c>
      <c r="H967">
        <v>3</v>
      </c>
      <c r="I967" t="s">
        <v>1131</v>
      </c>
      <c r="J967" t="s">
        <v>1132</v>
      </c>
      <c r="K967" t="s">
        <v>1133</v>
      </c>
      <c r="L967">
        <v>1346</v>
      </c>
      <c r="N967">
        <v>1009</v>
      </c>
      <c r="O967" t="s">
        <v>1059</v>
      </c>
      <c r="P967" t="s">
        <v>1059</v>
      </c>
      <c r="Q967">
        <v>1</v>
      </c>
      <c r="W967">
        <v>0</v>
      </c>
      <c r="X967">
        <v>195053230</v>
      </c>
      <c r="Y967">
        <f t="shared" si="482"/>
        <v>0</v>
      </c>
      <c r="AA967">
        <v>1798.07</v>
      </c>
      <c r="AB967">
        <v>0</v>
      </c>
      <c r="AC967">
        <v>0</v>
      </c>
      <c r="AD967">
        <v>0</v>
      </c>
      <c r="AE967">
        <v>1912.84</v>
      </c>
      <c r="AF967">
        <v>0</v>
      </c>
      <c r="AG967">
        <v>0</v>
      </c>
      <c r="AH967">
        <v>0</v>
      </c>
      <c r="AI967">
        <v>0.94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6.0000000000000001E-3</v>
      </c>
      <c r="AU967" t="s">
        <v>14</v>
      </c>
      <c r="AV967">
        <v>0</v>
      </c>
      <c r="AW967">
        <v>2</v>
      </c>
      <c r="AX967">
        <v>302025790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11.477040000000001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ROUND(Y967*Source!I392,7)</f>
        <v>0</v>
      </c>
      <c r="CY967">
        <f t="shared" si="483"/>
        <v>1798.07</v>
      </c>
      <c r="CZ967">
        <f t="shared" si="484"/>
        <v>1912.84</v>
      </c>
      <c r="DA967">
        <f t="shared" si="485"/>
        <v>0.94</v>
      </c>
      <c r="DB967">
        <f t="shared" si="486"/>
        <v>0</v>
      </c>
      <c r="DC967">
        <f t="shared" si="487"/>
        <v>0</v>
      </c>
      <c r="DD967" t="s">
        <v>3</v>
      </c>
      <c r="DE967" t="s">
        <v>3</v>
      </c>
      <c r="DF967">
        <f t="shared" si="488"/>
        <v>0</v>
      </c>
      <c r="DG967">
        <f t="shared" si="489"/>
        <v>0</v>
      </c>
      <c r="DH967">
        <f t="shared" si="491"/>
        <v>0</v>
      </c>
      <c r="DI967">
        <f t="shared" si="492"/>
        <v>0</v>
      </c>
      <c r="DJ967">
        <f t="shared" si="490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ROW(Source!A392)</f>
        <v>392</v>
      </c>
      <c r="B968">
        <v>302024475</v>
      </c>
      <c r="C968">
        <v>302019898</v>
      </c>
      <c r="D968">
        <v>277910375</v>
      </c>
      <c r="E968">
        <v>1</v>
      </c>
      <c r="F968">
        <v>1</v>
      </c>
      <c r="G968">
        <v>1</v>
      </c>
      <c r="H968">
        <v>3</v>
      </c>
      <c r="I968" t="s">
        <v>1165</v>
      </c>
      <c r="J968" t="s">
        <v>1166</v>
      </c>
      <c r="K968" t="s">
        <v>1167</v>
      </c>
      <c r="L968">
        <v>1371</v>
      </c>
      <c r="N968">
        <v>1013</v>
      </c>
      <c r="O968" t="s">
        <v>200</v>
      </c>
      <c r="P968" t="s">
        <v>200</v>
      </c>
      <c r="Q968">
        <v>1</v>
      </c>
      <c r="W968">
        <v>0</v>
      </c>
      <c r="X968">
        <v>937915469</v>
      </c>
      <c r="Y968">
        <f t="shared" si="482"/>
        <v>0</v>
      </c>
      <c r="AA968">
        <v>28.25</v>
      </c>
      <c r="AB968">
        <v>0</v>
      </c>
      <c r="AC968">
        <v>0</v>
      </c>
      <c r="AD968">
        <v>0</v>
      </c>
      <c r="AE968">
        <v>30.05</v>
      </c>
      <c r="AF968">
        <v>0</v>
      </c>
      <c r="AG968">
        <v>0</v>
      </c>
      <c r="AH968">
        <v>0</v>
      </c>
      <c r="AI968">
        <v>0.94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7</v>
      </c>
      <c r="AU968" t="s">
        <v>14</v>
      </c>
      <c r="AV968">
        <v>0</v>
      </c>
      <c r="AW968">
        <v>2</v>
      </c>
      <c r="AX968">
        <v>302025791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210.35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ROUND(Y968*Source!I392,7)</f>
        <v>0</v>
      </c>
      <c r="CY968">
        <f t="shared" si="483"/>
        <v>28.25</v>
      </c>
      <c r="CZ968">
        <f t="shared" si="484"/>
        <v>30.05</v>
      </c>
      <c r="DA968">
        <f t="shared" si="485"/>
        <v>0.94</v>
      </c>
      <c r="DB968">
        <f t="shared" si="486"/>
        <v>0</v>
      </c>
      <c r="DC968">
        <f t="shared" si="487"/>
        <v>0</v>
      </c>
      <c r="DD968" t="s">
        <v>3</v>
      </c>
      <c r="DE968" t="s">
        <v>3</v>
      </c>
      <c r="DF968">
        <f t="shared" si="488"/>
        <v>0</v>
      </c>
      <c r="DG968">
        <f t="shared" si="489"/>
        <v>0</v>
      </c>
      <c r="DH968">
        <f t="shared" si="491"/>
        <v>0</v>
      </c>
      <c r="DI968">
        <f t="shared" si="492"/>
        <v>0</v>
      </c>
      <c r="DJ968">
        <f t="shared" si="490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ROW(Source!A392)</f>
        <v>392</v>
      </c>
      <c r="B969">
        <v>302024475</v>
      </c>
      <c r="C969">
        <v>302019898</v>
      </c>
      <c r="D969">
        <v>277910574</v>
      </c>
      <c r="E969">
        <v>1</v>
      </c>
      <c r="F969">
        <v>1</v>
      </c>
      <c r="G969">
        <v>1</v>
      </c>
      <c r="H969">
        <v>3</v>
      </c>
      <c r="I969" t="s">
        <v>1153</v>
      </c>
      <c r="J969" t="s">
        <v>1154</v>
      </c>
      <c r="K969" t="s">
        <v>1155</v>
      </c>
      <c r="L969">
        <v>1371</v>
      </c>
      <c r="N969">
        <v>1013</v>
      </c>
      <c r="O969" t="s">
        <v>200</v>
      </c>
      <c r="P969" t="s">
        <v>200</v>
      </c>
      <c r="Q969">
        <v>1</v>
      </c>
      <c r="W969">
        <v>0</v>
      </c>
      <c r="X969">
        <v>-54192603</v>
      </c>
      <c r="Y969">
        <f t="shared" si="482"/>
        <v>0</v>
      </c>
      <c r="AA969">
        <v>735.46</v>
      </c>
      <c r="AB969">
        <v>0</v>
      </c>
      <c r="AC969">
        <v>0</v>
      </c>
      <c r="AD969">
        <v>0</v>
      </c>
      <c r="AE969">
        <v>579.1</v>
      </c>
      <c r="AF969">
        <v>0</v>
      </c>
      <c r="AG969">
        <v>0</v>
      </c>
      <c r="AH969">
        <v>0</v>
      </c>
      <c r="AI969">
        <v>1.27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</v>
      </c>
      <c r="AU969" t="s">
        <v>14</v>
      </c>
      <c r="AV969">
        <v>0</v>
      </c>
      <c r="AW969">
        <v>2</v>
      </c>
      <c r="AX969">
        <v>302025792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579.1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ROUND(Y969*Source!I392,7)</f>
        <v>0</v>
      </c>
      <c r="CY969">
        <f t="shared" si="483"/>
        <v>735.46</v>
      </c>
      <c r="CZ969">
        <f t="shared" si="484"/>
        <v>579.1</v>
      </c>
      <c r="DA969">
        <f t="shared" si="485"/>
        <v>1.27</v>
      </c>
      <c r="DB969">
        <f t="shared" si="486"/>
        <v>0</v>
      </c>
      <c r="DC969">
        <f t="shared" si="487"/>
        <v>0</v>
      </c>
      <c r="DD969" t="s">
        <v>3</v>
      </c>
      <c r="DE969" t="s">
        <v>3</v>
      </c>
      <c r="DF969">
        <f t="shared" si="488"/>
        <v>0</v>
      </c>
      <c r="DG969">
        <f t="shared" si="489"/>
        <v>0</v>
      </c>
      <c r="DH969">
        <f t="shared" si="491"/>
        <v>0</v>
      </c>
      <c r="DI969">
        <f t="shared" si="492"/>
        <v>0</v>
      </c>
      <c r="DJ969">
        <f t="shared" si="490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ROW(Source!A392)</f>
        <v>392</v>
      </c>
      <c r="B970">
        <v>302024475</v>
      </c>
      <c r="C970">
        <v>302019898</v>
      </c>
      <c r="D970">
        <v>277922793</v>
      </c>
      <c r="E970">
        <v>1</v>
      </c>
      <c r="F970">
        <v>1</v>
      </c>
      <c r="G970">
        <v>1</v>
      </c>
      <c r="H970">
        <v>3</v>
      </c>
      <c r="I970" t="s">
        <v>1137</v>
      </c>
      <c r="J970" t="s">
        <v>1138</v>
      </c>
      <c r="K970" t="s">
        <v>1139</v>
      </c>
      <c r="L970">
        <v>1425</v>
      </c>
      <c r="N970">
        <v>1013</v>
      </c>
      <c r="O970" t="s">
        <v>1086</v>
      </c>
      <c r="P970" t="s">
        <v>1086</v>
      </c>
      <c r="Q970">
        <v>1</v>
      </c>
      <c r="W970">
        <v>0</v>
      </c>
      <c r="X970">
        <v>1394025239</v>
      </c>
      <c r="Y970">
        <f t="shared" si="482"/>
        <v>0</v>
      </c>
      <c r="AA970">
        <v>60.02</v>
      </c>
      <c r="AB970">
        <v>0</v>
      </c>
      <c r="AC970">
        <v>0</v>
      </c>
      <c r="AD970">
        <v>0</v>
      </c>
      <c r="AE970">
        <v>47.26</v>
      </c>
      <c r="AF970">
        <v>0</v>
      </c>
      <c r="AG970">
        <v>0</v>
      </c>
      <c r="AH970">
        <v>0</v>
      </c>
      <c r="AI970">
        <v>1.27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0.44</v>
      </c>
      <c r="AU970" t="s">
        <v>14</v>
      </c>
      <c r="AV970">
        <v>0</v>
      </c>
      <c r="AW970">
        <v>2</v>
      </c>
      <c r="AX970">
        <v>302025793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20.7944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ROUND(Y970*Source!I392,7)</f>
        <v>0</v>
      </c>
      <c r="CY970">
        <f t="shared" si="483"/>
        <v>60.02</v>
      </c>
      <c r="CZ970">
        <f t="shared" si="484"/>
        <v>47.26</v>
      </c>
      <c r="DA970">
        <f t="shared" si="485"/>
        <v>1.27</v>
      </c>
      <c r="DB970">
        <f t="shared" si="486"/>
        <v>0</v>
      </c>
      <c r="DC970">
        <f t="shared" si="487"/>
        <v>0</v>
      </c>
      <c r="DD970" t="s">
        <v>3</v>
      </c>
      <c r="DE970" t="s">
        <v>3</v>
      </c>
      <c r="DF970">
        <f t="shared" si="488"/>
        <v>0</v>
      </c>
      <c r="DG970">
        <f t="shared" si="489"/>
        <v>0</v>
      </c>
      <c r="DH970">
        <f t="shared" si="491"/>
        <v>0</v>
      </c>
      <c r="DI970">
        <f t="shared" si="492"/>
        <v>0</v>
      </c>
      <c r="DJ970">
        <f t="shared" si="490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ROW(Source!A392)</f>
        <v>392</v>
      </c>
      <c r="B971">
        <v>302024475</v>
      </c>
      <c r="C971">
        <v>302019898</v>
      </c>
      <c r="D971">
        <v>277922809</v>
      </c>
      <c r="E971">
        <v>1</v>
      </c>
      <c r="F971">
        <v>1</v>
      </c>
      <c r="G971">
        <v>1</v>
      </c>
      <c r="H971">
        <v>3</v>
      </c>
      <c r="I971" t="s">
        <v>1140</v>
      </c>
      <c r="J971" t="s">
        <v>1141</v>
      </c>
      <c r="K971" t="s">
        <v>1142</v>
      </c>
      <c r="L971">
        <v>1407</v>
      </c>
      <c r="N971">
        <v>1013</v>
      </c>
      <c r="O971" t="s">
        <v>1143</v>
      </c>
      <c r="P971" t="s">
        <v>1143</v>
      </c>
      <c r="Q971">
        <v>1</v>
      </c>
      <c r="W971">
        <v>0</v>
      </c>
      <c r="X971">
        <v>-317919792</v>
      </c>
      <c r="Y971">
        <f t="shared" si="482"/>
        <v>0</v>
      </c>
      <c r="AA971">
        <v>6597.27</v>
      </c>
      <c r="AB971">
        <v>0</v>
      </c>
      <c r="AC971">
        <v>0</v>
      </c>
      <c r="AD971">
        <v>0</v>
      </c>
      <c r="AE971">
        <v>6052.54</v>
      </c>
      <c r="AF971">
        <v>0</v>
      </c>
      <c r="AG971">
        <v>0</v>
      </c>
      <c r="AH971">
        <v>0</v>
      </c>
      <c r="AI971">
        <v>1.0900000000000001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2.1999999999999999E-2</v>
      </c>
      <c r="AU971" t="s">
        <v>14</v>
      </c>
      <c r="AV971">
        <v>0</v>
      </c>
      <c r="AW971">
        <v>2</v>
      </c>
      <c r="AX971">
        <v>302025794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133.15588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ROUND(Y971*Source!I392,7)</f>
        <v>0</v>
      </c>
      <c r="CY971">
        <f t="shared" si="483"/>
        <v>6597.27</v>
      </c>
      <c r="CZ971">
        <f t="shared" si="484"/>
        <v>6052.54</v>
      </c>
      <c r="DA971">
        <f t="shared" si="485"/>
        <v>1.0900000000000001</v>
      </c>
      <c r="DB971">
        <f t="shared" si="486"/>
        <v>0</v>
      </c>
      <c r="DC971">
        <f t="shared" si="487"/>
        <v>0</v>
      </c>
      <c r="DD971" t="s">
        <v>3</v>
      </c>
      <c r="DE971" t="s">
        <v>3</v>
      </c>
      <c r="DF971">
        <f t="shared" si="488"/>
        <v>0</v>
      </c>
      <c r="DG971">
        <f t="shared" si="489"/>
        <v>0</v>
      </c>
      <c r="DH971">
        <f t="shared" si="491"/>
        <v>0</v>
      </c>
      <c r="DI971">
        <f t="shared" si="492"/>
        <v>0</v>
      </c>
      <c r="DJ971">
        <f t="shared" si="490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ROW(Source!A392)</f>
        <v>392</v>
      </c>
      <c r="B972">
        <v>302024475</v>
      </c>
      <c r="C972">
        <v>302019898</v>
      </c>
      <c r="D972">
        <v>277566433</v>
      </c>
      <c r="E972">
        <v>109</v>
      </c>
      <c r="F972">
        <v>1</v>
      </c>
      <c r="G972">
        <v>1</v>
      </c>
      <c r="H972">
        <v>3</v>
      </c>
      <c r="I972" t="s">
        <v>1046</v>
      </c>
      <c r="J972" t="s">
        <v>3</v>
      </c>
      <c r="K972" t="s">
        <v>1047</v>
      </c>
      <c r="L972">
        <v>3277935</v>
      </c>
      <c r="N972">
        <v>1013</v>
      </c>
      <c r="O972" t="s">
        <v>1048</v>
      </c>
      <c r="P972" t="s">
        <v>1048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302025795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ROUND(Y972*Source!I392,7)</f>
        <v>2</v>
      </c>
      <c r="CY972">
        <f t="shared" si="483"/>
        <v>0</v>
      </c>
      <c r="CZ972">
        <f t="shared" si="484"/>
        <v>0</v>
      </c>
      <c r="DA972">
        <f t="shared" si="485"/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89"/>
        <v>0</v>
      </c>
      <c r="DH972">
        <f t="shared" si="491"/>
        <v>0</v>
      </c>
      <c r="DI972">
        <f t="shared" si="492"/>
        <v>0</v>
      </c>
      <c r="DJ972">
        <f t="shared" si="490"/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ROW(Source!A393)</f>
        <v>393</v>
      </c>
      <c r="B973">
        <v>302024475</v>
      </c>
      <c r="C973">
        <v>302019935</v>
      </c>
      <c r="D973">
        <v>277560343</v>
      </c>
      <c r="E973">
        <v>109</v>
      </c>
      <c r="F973">
        <v>1</v>
      </c>
      <c r="G973">
        <v>1</v>
      </c>
      <c r="H973">
        <v>1</v>
      </c>
      <c r="I973" t="s">
        <v>1170</v>
      </c>
      <c r="J973" t="s">
        <v>3</v>
      </c>
      <c r="K973" t="s">
        <v>1171</v>
      </c>
      <c r="L973">
        <v>1191</v>
      </c>
      <c r="N973">
        <v>1013</v>
      </c>
      <c r="O973" t="s">
        <v>1038</v>
      </c>
      <c r="P973" t="s">
        <v>1038</v>
      </c>
      <c r="Q973">
        <v>1</v>
      </c>
      <c r="W973">
        <v>0</v>
      </c>
      <c r="X973">
        <v>71966457</v>
      </c>
      <c r="Y973">
        <f>AT973</f>
        <v>69</v>
      </c>
      <c r="AA973">
        <v>0</v>
      </c>
      <c r="AB973">
        <v>0</v>
      </c>
      <c r="AC973">
        <v>0</v>
      </c>
      <c r="AD973">
        <v>549.32000000000005</v>
      </c>
      <c r="AE973">
        <v>0</v>
      </c>
      <c r="AF973">
        <v>0</v>
      </c>
      <c r="AG973">
        <v>0</v>
      </c>
      <c r="AH973">
        <v>549.32000000000005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69</v>
      </c>
      <c r="AU973" t="s">
        <v>3</v>
      </c>
      <c r="AV973">
        <v>1</v>
      </c>
      <c r="AW973">
        <v>2</v>
      </c>
      <c r="AX973">
        <v>302025796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37903.08</v>
      </c>
      <c r="BN973">
        <v>69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37903.08</v>
      </c>
      <c r="BU973">
        <v>69</v>
      </c>
      <c r="BV973">
        <v>0</v>
      </c>
      <c r="BW973">
        <v>1</v>
      </c>
      <c r="CU973">
        <f>ROUND(AT973*Source!I393*AH973*AL973,2)</f>
        <v>37903.08</v>
      </c>
      <c r="CV973">
        <f>ROUND(Y973*Source!I393,7)</f>
        <v>69</v>
      </c>
      <c r="CW973">
        <v>0</v>
      </c>
      <c r="CX973">
        <f>ROUND(Y973*Source!I393,7)</f>
        <v>69</v>
      </c>
      <c r="CY973">
        <f>AD973</f>
        <v>549.32000000000005</v>
      </c>
      <c r="CZ973">
        <f>AH973</f>
        <v>549.32000000000005</v>
      </c>
      <c r="DA973">
        <f>AL973</f>
        <v>1</v>
      </c>
      <c r="DB973">
        <f>ROUND(ROUND(AT973*CZ973,2),6)</f>
        <v>37903.08</v>
      </c>
      <c r="DC973">
        <f>ROUND(ROUND(AT973*AG973,2),6)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89"/>
        <v>0</v>
      </c>
      <c r="DH973">
        <f t="shared" si="491"/>
        <v>0</v>
      </c>
      <c r="DI973">
        <f t="shared" si="492"/>
        <v>37903.08</v>
      </c>
      <c r="DJ973">
        <f>DI973</f>
        <v>37903.08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ROW(Source!A393)</f>
        <v>393</v>
      </c>
      <c r="B974">
        <v>302024475</v>
      </c>
      <c r="C974">
        <v>302019935</v>
      </c>
      <c r="D974">
        <v>277560491</v>
      </c>
      <c r="E974">
        <v>109</v>
      </c>
      <c r="F974">
        <v>1</v>
      </c>
      <c r="G974">
        <v>1</v>
      </c>
      <c r="H974">
        <v>1</v>
      </c>
      <c r="I974" t="s">
        <v>1039</v>
      </c>
      <c r="J974" t="s">
        <v>3</v>
      </c>
      <c r="K974" t="s">
        <v>1040</v>
      </c>
      <c r="L974">
        <v>1191</v>
      </c>
      <c r="N974">
        <v>1013</v>
      </c>
      <c r="O974" t="s">
        <v>1038</v>
      </c>
      <c r="P974" t="s">
        <v>1038</v>
      </c>
      <c r="Q974">
        <v>1</v>
      </c>
      <c r="W974">
        <v>0</v>
      </c>
      <c r="X974">
        <v>-1417349443</v>
      </c>
      <c r="Y974">
        <f>AT974</f>
        <v>8.86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8.86</v>
      </c>
      <c r="AU974" t="s">
        <v>3</v>
      </c>
      <c r="AV974">
        <v>2</v>
      </c>
      <c r="AW974">
        <v>2</v>
      </c>
      <c r="AX974">
        <v>302025797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ROUND(Y974*Source!I393,7)</f>
        <v>8.86</v>
      </c>
      <c r="CY974">
        <f>AD974</f>
        <v>0</v>
      </c>
      <c r="CZ974">
        <f>AH974</f>
        <v>0</v>
      </c>
      <c r="DA974">
        <f>AL974</f>
        <v>1</v>
      </c>
      <c r="DB974">
        <f>ROUND(ROUND(AT974*CZ974,2),6)</f>
        <v>0</v>
      </c>
      <c r="DC974">
        <f>ROUND(ROUND(AT974*AG974,2),6)</f>
        <v>0</v>
      </c>
      <c r="DD974" t="s">
        <v>3</v>
      </c>
      <c r="DE974" t="s">
        <v>3</v>
      </c>
      <c r="DF974">
        <f>ROUND(ROUND(AE974,2)*CX974,2)</f>
        <v>0</v>
      </c>
      <c r="DG974">
        <f t="shared" si="489"/>
        <v>0</v>
      </c>
      <c r="DH974">
        <f t="shared" si="491"/>
        <v>0</v>
      </c>
      <c r="DI974">
        <f t="shared" si="492"/>
        <v>0</v>
      </c>
      <c r="DJ974">
        <f>DI974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ROW(Source!A393)</f>
        <v>393</v>
      </c>
      <c r="B975">
        <v>302024475</v>
      </c>
      <c r="C975">
        <v>302019935</v>
      </c>
      <c r="D975">
        <v>277945608</v>
      </c>
      <c r="E975">
        <v>1</v>
      </c>
      <c r="F975">
        <v>1</v>
      </c>
      <c r="G975">
        <v>1</v>
      </c>
      <c r="H975">
        <v>2</v>
      </c>
      <c r="I975" t="s">
        <v>1060</v>
      </c>
      <c r="J975" t="s">
        <v>1061</v>
      </c>
      <c r="K975" t="s">
        <v>1062</v>
      </c>
      <c r="L975">
        <v>1368</v>
      </c>
      <c r="N975">
        <v>1011</v>
      </c>
      <c r="O975" t="s">
        <v>1044</v>
      </c>
      <c r="P975" t="s">
        <v>1044</v>
      </c>
      <c r="Q975">
        <v>1</v>
      </c>
      <c r="W975">
        <v>0</v>
      </c>
      <c r="X975">
        <v>-582323202</v>
      </c>
      <c r="Y975">
        <f>AT975</f>
        <v>1.62</v>
      </c>
      <c r="AA975">
        <v>0</v>
      </c>
      <c r="AB975">
        <v>1114.97</v>
      </c>
      <c r="AC975">
        <v>549.32000000000005</v>
      </c>
      <c r="AD975">
        <v>0</v>
      </c>
      <c r="AE975">
        <v>0</v>
      </c>
      <c r="AF975">
        <v>995.51</v>
      </c>
      <c r="AG975">
        <v>549.32000000000005</v>
      </c>
      <c r="AH975">
        <v>0</v>
      </c>
      <c r="AI975">
        <v>1</v>
      </c>
      <c r="AJ975">
        <v>1.1200000000000001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1.62</v>
      </c>
      <c r="AU975" t="s">
        <v>3</v>
      </c>
      <c r="AV975">
        <v>1</v>
      </c>
      <c r="AW975">
        <v>2</v>
      </c>
      <c r="AX975">
        <v>302025798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1612.7262000000001</v>
      </c>
      <c r="BL975">
        <v>889.89840000000015</v>
      </c>
      <c r="BM975">
        <v>0</v>
      </c>
      <c r="BN975">
        <v>0</v>
      </c>
      <c r="BO975">
        <v>1.62</v>
      </c>
      <c r="BP975">
        <v>1</v>
      </c>
      <c r="BQ975">
        <v>0</v>
      </c>
      <c r="BR975">
        <v>1612.7262000000001</v>
      </c>
      <c r="BS975">
        <v>889.89840000000015</v>
      </c>
      <c r="BT975">
        <v>0</v>
      </c>
      <c r="BU975">
        <v>0</v>
      </c>
      <c r="BV975">
        <v>1.62</v>
      </c>
      <c r="BW975">
        <v>1</v>
      </c>
      <c r="CV975">
        <v>0</v>
      </c>
      <c r="CW975">
        <f>ROUND(Y975*Source!I393*DO975,7)</f>
        <v>1.62</v>
      </c>
      <c r="CX975">
        <f>ROUND(Y975*Source!I393,7)</f>
        <v>1.62</v>
      </c>
      <c r="CY975">
        <f>AB975</f>
        <v>1114.97</v>
      </c>
      <c r="CZ975">
        <f>AF975</f>
        <v>995.51</v>
      </c>
      <c r="DA975">
        <f>AJ975</f>
        <v>1.1200000000000001</v>
      </c>
      <c r="DB975">
        <f>ROUND(ROUND(AT975*CZ975,2),6)</f>
        <v>1612.73</v>
      </c>
      <c r="DC975">
        <f>ROUND(ROUND(AT975*AG975,2),6)</f>
        <v>889.9</v>
      </c>
      <c r="DD975" t="s">
        <v>3</v>
      </c>
      <c r="DE975" t="s">
        <v>3</v>
      </c>
      <c r="DF975">
        <f>ROUND(ROUND(AE975,2)*CX975,2)</f>
        <v>0</v>
      </c>
      <c r="DG975">
        <f>ROUND(ROUND(AF975*AJ975,2)*CX975,2)</f>
        <v>1806.25</v>
      </c>
      <c r="DH975">
        <f t="shared" si="491"/>
        <v>889.9</v>
      </c>
      <c r="DI975">
        <f t="shared" si="492"/>
        <v>0</v>
      </c>
      <c r="DJ975">
        <f>DG975+DH975</f>
        <v>2696.15</v>
      </c>
      <c r="DK975">
        <v>1</v>
      </c>
      <c r="DL975" t="s">
        <v>1045</v>
      </c>
      <c r="DM975">
        <v>5</v>
      </c>
      <c r="DN975" t="s">
        <v>1038</v>
      </c>
      <c r="DO975">
        <v>1</v>
      </c>
    </row>
    <row r="976" spans="1:119" x14ac:dyDescent="0.2">
      <c r="A976">
        <f>ROW(Source!A393)</f>
        <v>393</v>
      </c>
      <c r="B976">
        <v>302024475</v>
      </c>
      <c r="C976">
        <v>302019935</v>
      </c>
      <c r="D976">
        <v>277945616</v>
      </c>
      <c r="E976">
        <v>1</v>
      </c>
      <c r="F976">
        <v>1</v>
      </c>
      <c r="G976">
        <v>1</v>
      </c>
      <c r="H976">
        <v>2</v>
      </c>
      <c r="I976" t="s">
        <v>1041</v>
      </c>
      <c r="J976" t="s">
        <v>1042</v>
      </c>
      <c r="K976" t="s">
        <v>1043</v>
      </c>
      <c r="L976">
        <v>1368</v>
      </c>
      <c r="N976">
        <v>1011</v>
      </c>
      <c r="O976" t="s">
        <v>1044</v>
      </c>
      <c r="P976" t="s">
        <v>1044</v>
      </c>
      <c r="Q976">
        <v>1</v>
      </c>
      <c r="W976">
        <v>0</v>
      </c>
      <c r="X976">
        <v>1779062308</v>
      </c>
      <c r="Y976">
        <f>AT976</f>
        <v>7.24</v>
      </c>
      <c r="AA976">
        <v>0</v>
      </c>
      <c r="AB976">
        <v>1260.5899999999999</v>
      </c>
      <c r="AC976">
        <v>549.32000000000005</v>
      </c>
      <c r="AD976">
        <v>0</v>
      </c>
      <c r="AE976">
        <v>0</v>
      </c>
      <c r="AF976">
        <v>1024.8699999999999</v>
      </c>
      <c r="AG976">
        <v>549.32000000000005</v>
      </c>
      <c r="AH976">
        <v>0</v>
      </c>
      <c r="AI976">
        <v>1</v>
      </c>
      <c r="AJ976">
        <v>1.23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7.24</v>
      </c>
      <c r="AU976" t="s">
        <v>3</v>
      </c>
      <c r="AV976">
        <v>1</v>
      </c>
      <c r="AW976">
        <v>2</v>
      </c>
      <c r="AX976">
        <v>302025799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7420.0587999999998</v>
      </c>
      <c r="BL976">
        <v>3977.0768000000003</v>
      </c>
      <c r="BM976">
        <v>0</v>
      </c>
      <c r="BN976">
        <v>0</v>
      </c>
      <c r="BO976">
        <v>7.24</v>
      </c>
      <c r="BP976">
        <v>1</v>
      </c>
      <c r="BQ976">
        <v>0</v>
      </c>
      <c r="BR976">
        <v>7420.0587999999998</v>
      </c>
      <c r="BS976">
        <v>3977.0768000000003</v>
      </c>
      <c r="BT976">
        <v>0</v>
      </c>
      <c r="BU976">
        <v>0</v>
      </c>
      <c r="BV976">
        <v>7.24</v>
      </c>
      <c r="BW976">
        <v>1</v>
      </c>
      <c r="CV976">
        <v>0</v>
      </c>
      <c r="CW976">
        <f>ROUND(Y976*Source!I393*DO976,7)</f>
        <v>7.24</v>
      </c>
      <c r="CX976">
        <f>ROUND(Y976*Source!I393,7)</f>
        <v>7.24</v>
      </c>
      <c r="CY976">
        <f>AB976</f>
        <v>1260.5899999999999</v>
      </c>
      <c r="CZ976">
        <f>AF976</f>
        <v>1024.8699999999999</v>
      </c>
      <c r="DA976">
        <f>AJ976</f>
        <v>1.23</v>
      </c>
      <c r="DB976">
        <f>ROUND(ROUND(AT976*CZ976,2),6)</f>
        <v>7420.06</v>
      </c>
      <c r="DC976">
        <f>ROUND(ROUND(AT976*AG976,2),6)</f>
        <v>3977.08</v>
      </c>
      <c r="DD976" t="s">
        <v>3</v>
      </c>
      <c r="DE976" t="s">
        <v>3</v>
      </c>
      <c r="DF976">
        <f>ROUND(ROUND(AE976,2)*CX976,2)</f>
        <v>0</v>
      </c>
      <c r="DG976">
        <f>ROUND(ROUND(AF976*AJ976,2)*CX976,2)</f>
        <v>9126.67</v>
      </c>
      <c r="DH976">
        <f t="shared" si="491"/>
        <v>3977.08</v>
      </c>
      <c r="DI976">
        <f t="shared" si="492"/>
        <v>0</v>
      </c>
      <c r="DJ976">
        <f>DG976+DH976</f>
        <v>13103.75</v>
      </c>
      <c r="DK976">
        <v>1</v>
      </c>
      <c r="DL976" t="s">
        <v>1045</v>
      </c>
      <c r="DM976">
        <v>5</v>
      </c>
      <c r="DN976" t="s">
        <v>1038</v>
      </c>
      <c r="DO976">
        <v>1</v>
      </c>
    </row>
    <row r="977" spans="1:119" x14ac:dyDescent="0.2">
      <c r="A977">
        <f>ROW(Source!A393)</f>
        <v>393</v>
      </c>
      <c r="B977">
        <v>302024475</v>
      </c>
      <c r="C977">
        <v>302019935</v>
      </c>
      <c r="D977">
        <v>277862413</v>
      </c>
      <c r="E977">
        <v>1</v>
      </c>
      <c r="F977">
        <v>1</v>
      </c>
      <c r="G977">
        <v>1</v>
      </c>
      <c r="H977">
        <v>3</v>
      </c>
      <c r="I977" t="s">
        <v>1116</v>
      </c>
      <c r="J977" t="s">
        <v>1117</v>
      </c>
      <c r="K977" t="s">
        <v>1118</v>
      </c>
      <c r="L977">
        <v>1348</v>
      </c>
      <c r="N977">
        <v>1009</v>
      </c>
      <c r="O977" t="s">
        <v>843</v>
      </c>
      <c r="P977" t="s">
        <v>843</v>
      </c>
      <c r="Q977">
        <v>1000</v>
      </c>
      <c r="W977">
        <v>0</v>
      </c>
      <c r="X977">
        <v>-2038862519</v>
      </c>
      <c r="Y977">
        <f t="shared" ref="Y977:Y989" si="493">(AT977*ROUND(0,7))</f>
        <v>0</v>
      </c>
      <c r="AA977">
        <v>27769.599999999999</v>
      </c>
      <c r="AB977">
        <v>0</v>
      </c>
      <c r="AC977">
        <v>0</v>
      </c>
      <c r="AD977">
        <v>0</v>
      </c>
      <c r="AE977">
        <v>23335.8</v>
      </c>
      <c r="AF977">
        <v>0</v>
      </c>
      <c r="AG977">
        <v>0</v>
      </c>
      <c r="AH977">
        <v>0</v>
      </c>
      <c r="AI977">
        <v>1.19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5.3E-3</v>
      </c>
      <c r="AU977" t="s">
        <v>14</v>
      </c>
      <c r="AV977">
        <v>0</v>
      </c>
      <c r="AW977">
        <v>2</v>
      </c>
      <c r="AX977">
        <v>302025800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123.67974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ROUND(Y977*Source!I393,7)</f>
        <v>0</v>
      </c>
      <c r="CY977">
        <f t="shared" ref="CY977:CY990" si="494">AA977</f>
        <v>27769.599999999999</v>
      </c>
      <c r="CZ977">
        <f t="shared" ref="CZ977:CZ990" si="495">AE977</f>
        <v>23335.8</v>
      </c>
      <c r="DA977">
        <f t="shared" ref="DA977:DA990" si="496">AI977</f>
        <v>1.19</v>
      </c>
      <c r="DB977">
        <f t="shared" ref="DB977:DB989" si="497">ROUND((ROUND(AT977*CZ977,2)*ROUND(0,7)),6)</f>
        <v>0</v>
      </c>
      <c r="DC977">
        <f t="shared" ref="DC977:DC989" si="498">ROUND((ROUND(AT977*AG977,2)*ROUND(0,7)),6)</f>
        <v>0</v>
      </c>
      <c r="DD977" t="s">
        <v>3</v>
      </c>
      <c r="DE977" t="s">
        <v>3</v>
      </c>
      <c r="DF977">
        <f t="shared" ref="DF977:DF989" si="499">ROUND(ROUND(AE977*AI977,2)*CX977,2)</f>
        <v>0</v>
      </c>
      <c r="DG977">
        <f t="shared" ref="DG977:DG992" si="500">ROUND(ROUND(AF977,2)*CX977,2)</f>
        <v>0</v>
      </c>
      <c r="DH977">
        <f t="shared" si="491"/>
        <v>0</v>
      </c>
      <c r="DI977">
        <f t="shared" si="492"/>
        <v>0</v>
      </c>
      <c r="DJ977">
        <f t="shared" ref="DJ977:DJ990" si="501"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ROW(Source!A393)</f>
        <v>393</v>
      </c>
      <c r="B978">
        <v>302024475</v>
      </c>
      <c r="C978">
        <v>302019935</v>
      </c>
      <c r="D978">
        <v>277862499</v>
      </c>
      <c r="E978">
        <v>1</v>
      </c>
      <c r="F978">
        <v>1</v>
      </c>
      <c r="G978">
        <v>1</v>
      </c>
      <c r="H978">
        <v>3</v>
      </c>
      <c r="I978" t="s">
        <v>1053</v>
      </c>
      <c r="J978" t="s">
        <v>1054</v>
      </c>
      <c r="K978" t="s">
        <v>1055</v>
      </c>
      <c r="L978">
        <v>1348</v>
      </c>
      <c r="N978">
        <v>1009</v>
      </c>
      <c r="O978" t="s">
        <v>843</v>
      </c>
      <c r="P978" t="s">
        <v>843</v>
      </c>
      <c r="Q978">
        <v>1000</v>
      </c>
      <c r="W978">
        <v>0</v>
      </c>
      <c r="X978">
        <v>1337651512</v>
      </c>
      <c r="Y978">
        <f t="shared" si="493"/>
        <v>0</v>
      </c>
      <c r="AA978">
        <v>124600.13</v>
      </c>
      <c r="AB978">
        <v>0</v>
      </c>
      <c r="AC978">
        <v>0</v>
      </c>
      <c r="AD978">
        <v>0</v>
      </c>
      <c r="AE978">
        <v>116448.72</v>
      </c>
      <c r="AF978">
        <v>0</v>
      </c>
      <c r="AG978">
        <v>0</v>
      </c>
      <c r="AH978">
        <v>0</v>
      </c>
      <c r="AI978">
        <v>1.07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3.5000000000000001E-3</v>
      </c>
      <c r="AU978" t="s">
        <v>14</v>
      </c>
      <c r="AV978">
        <v>0</v>
      </c>
      <c r="AW978">
        <v>2</v>
      </c>
      <c r="AX978">
        <v>302025801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407.57051999999999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ROUND(Y978*Source!I393,7)</f>
        <v>0</v>
      </c>
      <c r="CY978">
        <f t="shared" si="494"/>
        <v>124600.13</v>
      </c>
      <c r="CZ978">
        <f t="shared" si="495"/>
        <v>116448.72</v>
      </c>
      <c r="DA978">
        <f t="shared" si="496"/>
        <v>1.07</v>
      </c>
      <c r="DB978">
        <f t="shared" si="497"/>
        <v>0</v>
      </c>
      <c r="DC978">
        <f t="shared" si="498"/>
        <v>0</v>
      </c>
      <c r="DD978" t="s">
        <v>3</v>
      </c>
      <c r="DE978" t="s">
        <v>3</v>
      </c>
      <c r="DF978">
        <f t="shared" si="499"/>
        <v>0</v>
      </c>
      <c r="DG978">
        <f t="shared" si="500"/>
        <v>0</v>
      </c>
      <c r="DH978">
        <f t="shared" si="491"/>
        <v>0</v>
      </c>
      <c r="DI978">
        <f t="shared" si="492"/>
        <v>0</v>
      </c>
      <c r="DJ978">
        <f t="shared" si="501"/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ROW(Source!A393)</f>
        <v>393</v>
      </c>
      <c r="B979">
        <v>302024475</v>
      </c>
      <c r="C979">
        <v>302019935</v>
      </c>
      <c r="D979">
        <v>277862733</v>
      </c>
      <c r="E979">
        <v>1</v>
      </c>
      <c r="F979">
        <v>1</v>
      </c>
      <c r="G979">
        <v>1</v>
      </c>
      <c r="H979">
        <v>3</v>
      </c>
      <c r="I979" t="s">
        <v>1119</v>
      </c>
      <c r="J979" t="s">
        <v>1120</v>
      </c>
      <c r="K979" t="s">
        <v>1121</v>
      </c>
      <c r="L979">
        <v>1346</v>
      </c>
      <c r="N979">
        <v>1009</v>
      </c>
      <c r="O979" t="s">
        <v>1059</v>
      </c>
      <c r="P979" t="s">
        <v>1059</v>
      </c>
      <c r="Q979">
        <v>1</v>
      </c>
      <c r="W979">
        <v>0</v>
      </c>
      <c r="X979">
        <v>1008260642</v>
      </c>
      <c r="Y979">
        <f t="shared" si="493"/>
        <v>0</v>
      </c>
      <c r="AA979">
        <v>318.25</v>
      </c>
      <c r="AB979">
        <v>0</v>
      </c>
      <c r="AC979">
        <v>0</v>
      </c>
      <c r="AD979">
        <v>0</v>
      </c>
      <c r="AE979">
        <v>284.14999999999998</v>
      </c>
      <c r="AF979">
        <v>0</v>
      </c>
      <c r="AG979">
        <v>0</v>
      </c>
      <c r="AH979">
        <v>0</v>
      </c>
      <c r="AI979">
        <v>1.1200000000000001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7.1999999999999998E-3</v>
      </c>
      <c r="AU979" t="s">
        <v>14</v>
      </c>
      <c r="AV979">
        <v>0</v>
      </c>
      <c r="AW979">
        <v>2</v>
      </c>
      <c r="AX979">
        <v>302025802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2.0458799999999999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ROUND(Y979*Source!I393,7)</f>
        <v>0</v>
      </c>
      <c r="CY979">
        <f t="shared" si="494"/>
        <v>318.25</v>
      </c>
      <c r="CZ979">
        <f t="shared" si="495"/>
        <v>284.14999999999998</v>
      </c>
      <c r="DA979">
        <f t="shared" si="496"/>
        <v>1.1200000000000001</v>
      </c>
      <c r="DB979">
        <f t="shared" si="497"/>
        <v>0</v>
      </c>
      <c r="DC979">
        <f t="shared" si="498"/>
        <v>0</v>
      </c>
      <c r="DD979" t="s">
        <v>3</v>
      </c>
      <c r="DE979" t="s">
        <v>3</v>
      </c>
      <c r="DF979">
        <f t="shared" si="499"/>
        <v>0</v>
      </c>
      <c r="DG979">
        <f t="shared" si="500"/>
        <v>0</v>
      </c>
      <c r="DH979">
        <f t="shared" si="491"/>
        <v>0</v>
      </c>
      <c r="DI979">
        <f t="shared" si="492"/>
        <v>0</v>
      </c>
      <c r="DJ979">
        <f t="shared" si="501"/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ROW(Source!A393)</f>
        <v>393</v>
      </c>
      <c r="B980">
        <v>302024475</v>
      </c>
      <c r="C980">
        <v>302019935</v>
      </c>
      <c r="D980">
        <v>277862797</v>
      </c>
      <c r="E980">
        <v>1</v>
      </c>
      <c r="F980">
        <v>1</v>
      </c>
      <c r="G980">
        <v>1</v>
      </c>
      <c r="H980">
        <v>3</v>
      </c>
      <c r="I980" t="s">
        <v>1122</v>
      </c>
      <c r="J980" t="s">
        <v>1123</v>
      </c>
      <c r="K980" t="s">
        <v>1124</v>
      </c>
      <c r="L980">
        <v>1346</v>
      </c>
      <c r="N980">
        <v>1009</v>
      </c>
      <c r="O980" t="s">
        <v>1059</v>
      </c>
      <c r="P980" t="s">
        <v>1059</v>
      </c>
      <c r="Q980">
        <v>1</v>
      </c>
      <c r="W980">
        <v>0</v>
      </c>
      <c r="X980">
        <v>1325065969</v>
      </c>
      <c r="Y980">
        <f t="shared" si="493"/>
        <v>0</v>
      </c>
      <c r="AA980">
        <v>116.84</v>
      </c>
      <c r="AB980">
        <v>0</v>
      </c>
      <c r="AC980">
        <v>0</v>
      </c>
      <c r="AD980">
        <v>0</v>
      </c>
      <c r="AE980">
        <v>104.32</v>
      </c>
      <c r="AF980">
        <v>0</v>
      </c>
      <c r="AG980">
        <v>0</v>
      </c>
      <c r="AH980">
        <v>0</v>
      </c>
      <c r="AI980">
        <v>1.1200000000000001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2.5999999999999999E-2</v>
      </c>
      <c r="AU980" t="s">
        <v>14</v>
      </c>
      <c r="AV980">
        <v>0</v>
      </c>
      <c r="AW980">
        <v>2</v>
      </c>
      <c r="AX980">
        <v>302025803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2.7123199999999996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ROUND(Y980*Source!I393,7)</f>
        <v>0</v>
      </c>
      <c r="CY980">
        <f t="shared" si="494"/>
        <v>116.84</v>
      </c>
      <c r="CZ980">
        <f t="shared" si="495"/>
        <v>104.32</v>
      </c>
      <c r="DA980">
        <f t="shared" si="496"/>
        <v>1.1200000000000001</v>
      </c>
      <c r="DB980">
        <f t="shared" si="497"/>
        <v>0</v>
      </c>
      <c r="DC980">
        <f t="shared" si="498"/>
        <v>0</v>
      </c>
      <c r="DD980" t="s">
        <v>3</v>
      </c>
      <c r="DE980" t="s">
        <v>3</v>
      </c>
      <c r="DF980">
        <f t="shared" si="499"/>
        <v>0</v>
      </c>
      <c r="DG980">
        <f t="shared" si="500"/>
        <v>0</v>
      </c>
      <c r="DH980">
        <f t="shared" si="491"/>
        <v>0</v>
      </c>
      <c r="DI980">
        <f t="shared" si="492"/>
        <v>0</v>
      </c>
      <c r="DJ980">
        <f t="shared" si="501"/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ROW(Source!A393)</f>
        <v>393</v>
      </c>
      <c r="B981">
        <v>302024475</v>
      </c>
      <c r="C981">
        <v>302019935</v>
      </c>
      <c r="D981">
        <v>277865432</v>
      </c>
      <c r="E981">
        <v>1</v>
      </c>
      <c r="F981">
        <v>1</v>
      </c>
      <c r="G981">
        <v>1</v>
      </c>
      <c r="H981">
        <v>3</v>
      </c>
      <c r="I981" t="s">
        <v>1125</v>
      </c>
      <c r="J981" t="s">
        <v>1126</v>
      </c>
      <c r="K981" t="s">
        <v>1127</v>
      </c>
      <c r="L981">
        <v>1346</v>
      </c>
      <c r="N981">
        <v>1009</v>
      </c>
      <c r="O981" t="s">
        <v>1059</v>
      </c>
      <c r="P981" t="s">
        <v>1059</v>
      </c>
      <c r="Q981">
        <v>1</v>
      </c>
      <c r="W981">
        <v>0</v>
      </c>
      <c r="X981">
        <v>351792053</v>
      </c>
      <c r="Y981">
        <f t="shared" si="493"/>
        <v>0</v>
      </c>
      <c r="AA981">
        <v>198.36</v>
      </c>
      <c r="AB981">
        <v>0</v>
      </c>
      <c r="AC981">
        <v>0</v>
      </c>
      <c r="AD981">
        <v>0</v>
      </c>
      <c r="AE981">
        <v>206.62</v>
      </c>
      <c r="AF981">
        <v>0</v>
      </c>
      <c r="AG981">
        <v>0</v>
      </c>
      <c r="AH981">
        <v>0</v>
      </c>
      <c r="AI981">
        <v>0.96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8.1000000000000003E-2</v>
      </c>
      <c r="AU981" t="s">
        <v>14</v>
      </c>
      <c r="AV981">
        <v>0</v>
      </c>
      <c r="AW981">
        <v>2</v>
      </c>
      <c r="AX981">
        <v>302025804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16.736219999999999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ROUND(Y981*Source!I393,7)</f>
        <v>0</v>
      </c>
      <c r="CY981">
        <f t="shared" si="494"/>
        <v>198.36</v>
      </c>
      <c r="CZ981">
        <f t="shared" si="495"/>
        <v>206.62</v>
      </c>
      <c r="DA981">
        <f t="shared" si="496"/>
        <v>0.96</v>
      </c>
      <c r="DB981">
        <f t="shared" si="497"/>
        <v>0</v>
      </c>
      <c r="DC981">
        <f t="shared" si="498"/>
        <v>0</v>
      </c>
      <c r="DD981" t="s">
        <v>3</v>
      </c>
      <c r="DE981" t="s">
        <v>3</v>
      </c>
      <c r="DF981">
        <f t="shared" si="499"/>
        <v>0</v>
      </c>
      <c r="DG981">
        <f t="shared" si="500"/>
        <v>0</v>
      </c>
      <c r="DH981">
        <f t="shared" si="491"/>
        <v>0</v>
      </c>
      <c r="DI981">
        <f t="shared" si="492"/>
        <v>0</v>
      </c>
      <c r="DJ981">
        <f t="shared" si="501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ROW(Source!A393)</f>
        <v>393</v>
      </c>
      <c r="B982">
        <v>302024475</v>
      </c>
      <c r="C982">
        <v>302019935</v>
      </c>
      <c r="D982">
        <v>277865875</v>
      </c>
      <c r="E982">
        <v>1</v>
      </c>
      <c r="F982">
        <v>1</v>
      </c>
      <c r="G982">
        <v>1</v>
      </c>
      <c r="H982">
        <v>3</v>
      </c>
      <c r="I982" t="s">
        <v>1128</v>
      </c>
      <c r="J982" t="s">
        <v>1129</v>
      </c>
      <c r="K982" t="s">
        <v>1130</v>
      </c>
      <c r="L982">
        <v>1301</v>
      </c>
      <c r="N982">
        <v>1003</v>
      </c>
      <c r="O982" t="s">
        <v>877</v>
      </c>
      <c r="P982" t="s">
        <v>877</v>
      </c>
      <c r="Q982">
        <v>1</v>
      </c>
      <c r="W982">
        <v>0</v>
      </c>
      <c r="X982">
        <v>-1606348536</v>
      </c>
      <c r="Y982">
        <f t="shared" si="493"/>
        <v>0</v>
      </c>
      <c r="AA982">
        <v>20.92</v>
      </c>
      <c r="AB982">
        <v>0</v>
      </c>
      <c r="AC982">
        <v>0</v>
      </c>
      <c r="AD982">
        <v>0</v>
      </c>
      <c r="AE982">
        <v>14.43</v>
      </c>
      <c r="AF982">
        <v>0</v>
      </c>
      <c r="AG982">
        <v>0</v>
      </c>
      <c r="AH982">
        <v>0</v>
      </c>
      <c r="AI982">
        <v>1.45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5.97</v>
      </c>
      <c r="AU982" t="s">
        <v>14</v>
      </c>
      <c r="AV982">
        <v>0</v>
      </c>
      <c r="AW982">
        <v>2</v>
      </c>
      <c r="AX982">
        <v>302025805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86.147099999999995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ROUND(Y982*Source!I393,7)</f>
        <v>0</v>
      </c>
      <c r="CY982">
        <f t="shared" si="494"/>
        <v>20.92</v>
      </c>
      <c r="CZ982">
        <f t="shared" si="495"/>
        <v>14.43</v>
      </c>
      <c r="DA982">
        <f t="shared" si="496"/>
        <v>1.45</v>
      </c>
      <c r="DB982">
        <f t="shared" si="497"/>
        <v>0</v>
      </c>
      <c r="DC982">
        <f t="shared" si="498"/>
        <v>0</v>
      </c>
      <c r="DD982" t="s">
        <v>3</v>
      </c>
      <c r="DE982" t="s">
        <v>3</v>
      </c>
      <c r="DF982">
        <f t="shared" si="499"/>
        <v>0</v>
      </c>
      <c r="DG982">
        <f t="shared" si="500"/>
        <v>0</v>
      </c>
      <c r="DH982">
        <f t="shared" si="491"/>
        <v>0</v>
      </c>
      <c r="DI982">
        <f t="shared" si="492"/>
        <v>0</v>
      </c>
      <c r="DJ982">
        <f t="shared" si="501"/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ROW(Source!A393)</f>
        <v>393</v>
      </c>
      <c r="B983">
        <v>302024475</v>
      </c>
      <c r="C983">
        <v>302019935</v>
      </c>
      <c r="D983">
        <v>277881757</v>
      </c>
      <c r="E983">
        <v>1</v>
      </c>
      <c r="F983">
        <v>1</v>
      </c>
      <c r="G983">
        <v>1</v>
      </c>
      <c r="H983">
        <v>3</v>
      </c>
      <c r="I983" t="s">
        <v>1076</v>
      </c>
      <c r="J983" t="s">
        <v>1077</v>
      </c>
      <c r="K983" t="s">
        <v>1078</v>
      </c>
      <c r="L983">
        <v>1348</v>
      </c>
      <c r="N983">
        <v>1009</v>
      </c>
      <c r="O983" t="s">
        <v>843</v>
      </c>
      <c r="P983" t="s">
        <v>843</v>
      </c>
      <c r="Q983">
        <v>1000</v>
      </c>
      <c r="W983">
        <v>0</v>
      </c>
      <c r="X983">
        <v>-30100679</v>
      </c>
      <c r="Y983">
        <f t="shared" si="493"/>
        <v>0</v>
      </c>
      <c r="AA983">
        <v>1071093.53</v>
      </c>
      <c r="AB983">
        <v>0</v>
      </c>
      <c r="AC983">
        <v>0</v>
      </c>
      <c r="AD983">
        <v>0</v>
      </c>
      <c r="AE983">
        <v>1050091.7</v>
      </c>
      <c r="AF983">
        <v>0</v>
      </c>
      <c r="AG983">
        <v>0</v>
      </c>
      <c r="AH983">
        <v>0</v>
      </c>
      <c r="AI983">
        <v>1.02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2.0000000000000002E-5</v>
      </c>
      <c r="AU983" t="s">
        <v>14</v>
      </c>
      <c r="AV983">
        <v>0</v>
      </c>
      <c r="AW983">
        <v>2</v>
      </c>
      <c r="AX983">
        <v>302025806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21.001834000000002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ROUND(Y983*Source!I393,7)</f>
        <v>0</v>
      </c>
      <c r="CY983">
        <f t="shared" si="494"/>
        <v>1071093.53</v>
      </c>
      <c r="CZ983">
        <f t="shared" si="495"/>
        <v>1050091.7</v>
      </c>
      <c r="DA983">
        <f t="shared" si="496"/>
        <v>1.02</v>
      </c>
      <c r="DB983">
        <f t="shared" si="497"/>
        <v>0</v>
      </c>
      <c r="DC983">
        <f t="shared" si="498"/>
        <v>0</v>
      </c>
      <c r="DD983" t="s">
        <v>3</v>
      </c>
      <c r="DE983" t="s">
        <v>3</v>
      </c>
      <c r="DF983">
        <f t="shared" si="499"/>
        <v>0</v>
      </c>
      <c r="DG983">
        <f t="shared" si="500"/>
        <v>0</v>
      </c>
      <c r="DH983">
        <f t="shared" si="491"/>
        <v>0</v>
      </c>
      <c r="DI983">
        <f t="shared" si="492"/>
        <v>0</v>
      </c>
      <c r="DJ983">
        <f t="shared" si="501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ROW(Source!A393)</f>
        <v>393</v>
      </c>
      <c r="B984">
        <v>302024475</v>
      </c>
      <c r="C984">
        <v>302019935</v>
      </c>
      <c r="D984">
        <v>277881818</v>
      </c>
      <c r="E984">
        <v>1</v>
      </c>
      <c r="F984">
        <v>1</v>
      </c>
      <c r="G984">
        <v>1</v>
      </c>
      <c r="H984">
        <v>3</v>
      </c>
      <c r="I984" t="s">
        <v>1056</v>
      </c>
      <c r="J984" t="s">
        <v>1057</v>
      </c>
      <c r="K984" t="s">
        <v>1058</v>
      </c>
      <c r="L984">
        <v>1346</v>
      </c>
      <c r="N984">
        <v>1009</v>
      </c>
      <c r="O984" t="s">
        <v>1059</v>
      </c>
      <c r="P984" t="s">
        <v>1059</v>
      </c>
      <c r="Q984">
        <v>1</v>
      </c>
      <c r="W984">
        <v>0</v>
      </c>
      <c r="X984">
        <v>1607157956</v>
      </c>
      <c r="Y984">
        <f t="shared" si="493"/>
        <v>0</v>
      </c>
      <c r="AA984">
        <v>1400.99</v>
      </c>
      <c r="AB984">
        <v>0</v>
      </c>
      <c r="AC984">
        <v>0</v>
      </c>
      <c r="AD984">
        <v>0</v>
      </c>
      <c r="AE984">
        <v>870.18</v>
      </c>
      <c r="AF984">
        <v>0</v>
      </c>
      <c r="AG984">
        <v>0</v>
      </c>
      <c r="AH984">
        <v>0</v>
      </c>
      <c r="AI984">
        <v>1.61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0.56000000000000005</v>
      </c>
      <c r="AU984" t="s">
        <v>14</v>
      </c>
      <c r="AV984">
        <v>0</v>
      </c>
      <c r="AW984">
        <v>2</v>
      </c>
      <c r="AX984">
        <v>302025807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487.30080000000004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ROUND(Y984*Source!I393,7)</f>
        <v>0</v>
      </c>
      <c r="CY984">
        <f t="shared" si="494"/>
        <v>1400.99</v>
      </c>
      <c r="CZ984">
        <f t="shared" si="495"/>
        <v>870.18</v>
      </c>
      <c r="DA984">
        <f t="shared" si="496"/>
        <v>1.61</v>
      </c>
      <c r="DB984">
        <f t="shared" si="497"/>
        <v>0</v>
      </c>
      <c r="DC984">
        <f t="shared" si="498"/>
        <v>0</v>
      </c>
      <c r="DD984" t="s">
        <v>3</v>
      </c>
      <c r="DE984" t="s">
        <v>3</v>
      </c>
      <c r="DF984">
        <f t="shared" si="499"/>
        <v>0</v>
      </c>
      <c r="DG984">
        <f t="shared" si="500"/>
        <v>0</v>
      </c>
      <c r="DH984">
        <f t="shared" si="491"/>
        <v>0</v>
      </c>
      <c r="DI984">
        <f t="shared" si="492"/>
        <v>0</v>
      </c>
      <c r="DJ984">
        <f t="shared" si="501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ROW(Source!A393)</f>
        <v>393</v>
      </c>
      <c r="B985">
        <v>302024475</v>
      </c>
      <c r="C985">
        <v>302019935</v>
      </c>
      <c r="D985">
        <v>277907649</v>
      </c>
      <c r="E985">
        <v>1</v>
      </c>
      <c r="F985">
        <v>1</v>
      </c>
      <c r="G985">
        <v>1</v>
      </c>
      <c r="H985">
        <v>3</v>
      </c>
      <c r="I985" t="s">
        <v>1131</v>
      </c>
      <c r="J985" t="s">
        <v>1132</v>
      </c>
      <c r="K985" t="s">
        <v>1133</v>
      </c>
      <c r="L985">
        <v>1346</v>
      </c>
      <c r="N985">
        <v>1009</v>
      </c>
      <c r="O985" t="s">
        <v>1059</v>
      </c>
      <c r="P985" t="s">
        <v>1059</v>
      </c>
      <c r="Q985">
        <v>1</v>
      </c>
      <c r="W985">
        <v>0</v>
      </c>
      <c r="X985">
        <v>195053230</v>
      </c>
      <c r="Y985">
        <f t="shared" si="493"/>
        <v>0</v>
      </c>
      <c r="AA985">
        <v>1798.07</v>
      </c>
      <c r="AB985">
        <v>0</v>
      </c>
      <c r="AC985">
        <v>0</v>
      </c>
      <c r="AD985">
        <v>0</v>
      </c>
      <c r="AE985">
        <v>1912.84</v>
      </c>
      <c r="AF985">
        <v>0</v>
      </c>
      <c r="AG985">
        <v>0</v>
      </c>
      <c r="AH985">
        <v>0</v>
      </c>
      <c r="AI985">
        <v>0.94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6.0000000000000001E-3</v>
      </c>
      <c r="AU985" t="s">
        <v>14</v>
      </c>
      <c r="AV985">
        <v>0</v>
      </c>
      <c r="AW985">
        <v>2</v>
      </c>
      <c r="AX985">
        <v>302025808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11.477040000000001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ROUND(Y985*Source!I393,7)</f>
        <v>0</v>
      </c>
      <c r="CY985">
        <f t="shared" si="494"/>
        <v>1798.07</v>
      </c>
      <c r="CZ985">
        <f t="shared" si="495"/>
        <v>1912.84</v>
      </c>
      <c r="DA985">
        <f t="shared" si="496"/>
        <v>0.94</v>
      </c>
      <c r="DB985">
        <f t="shared" si="497"/>
        <v>0</v>
      </c>
      <c r="DC985">
        <f t="shared" si="498"/>
        <v>0</v>
      </c>
      <c r="DD985" t="s">
        <v>3</v>
      </c>
      <c r="DE985" t="s">
        <v>3</v>
      </c>
      <c r="DF985">
        <f t="shared" si="499"/>
        <v>0</v>
      </c>
      <c r="DG985">
        <f t="shared" si="500"/>
        <v>0</v>
      </c>
      <c r="DH985">
        <f t="shared" si="491"/>
        <v>0</v>
      </c>
      <c r="DI985">
        <f t="shared" si="492"/>
        <v>0</v>
      </c>
      <c r="DJ985">
        <f t="shared" si="501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ROW(Source!A393)</f>
        <v>393</v>
      </c>
      <c r="B986">
        <v>302024475</v>
      </c>
      <c r="C986">
        <v>302019935</v>
      </c>
      <c r="D986">
        <v>277910375</v>
      </c>
      <c r="E986">
        <v>1</v>
      </c>
      <c r="F986">
        <v>1</v>
      </c>
      <c r="G986">
        <v>1</v>
      </c>
      <c r="H986">
        <v>3</v>
      </c>
      <c r="I986" t="s">
        <v>1165</v>
      </c>
      <c r="J986" t="s">
        <v>1166</v>
      </c>
      <c r="K986" t="s">
        <v>1167</v>
      </c>
      <c r="L986">
        <v>1371</v>
      </c>
      <c r="N986">
        <v>1013</v>
      </c>
      <c r="O986" t="s">
        <v>200</v>
      </c>
      <c r="P986" t="s">
        <v>200</v>
      </c>
      <c r="Q986">
        <v>1</v>
      </c>
      <c r="W986">
        <v>0</v>
      </c>
      <c r="X986">
        <v>937915469</v>
      </c>
      <c r="Y986">
        <f t="shared" si="493"/>
        <v>0</v>
      </c>
      <c r="AA986">
        <v>28.25</v>
      </c>
      <c r="AB986">
        <v>0</v>
      </c>
      <c r="AC986">
        <v>0</v>
      </c>
      <c r="AD986">
        <v>0</v>
      </c>
      <c r="AE986">
        <v>30.05</v>
      </c>
      <c r="AF986">
        <v>0</v>
      </c>
      <c r="AG986">
        <v>0</v>
      </c>
      <c r="AH986">
        <v>0</v>
      </c>
      <c r="AI986">
        <v>0.94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</v>
      </c>
      <c r="AU986" t="s">
        <v>14</v>
      </c>
      <c r="AV986">
        <v>0</v>
      </c>
      <c r="AW986">
        <v>2</v>
      </c>
      <c r="AX986">
        <v>302025809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210.35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ROUND(Y986*Source!I393,7)</f>
        <v>0</v>
      </c>
      <c r="CY986">
        <f t="shared" si="494"/>
        <v>28.25</v>
      </c>
      <c r="CZ986">
        <f t="shared" si="495"/>
        <v>30.05</v>
      </c>
      <c r="DA986">
        <f t="shared" si="496"/>
        <v>0.94</v>
      </c>
      <c r="DB986">
        <f t="shared" si="497"/>
        <v>0</v>
      </c>
      <c r="DC986">
        <f t="shared" si="498"/>
        <v>0</v>
      </c>
      <c r="DD986" t="s">
        <v>3</v>
      </c>
      <c r="DE986" t="s">
        <v>3</v>
      </c>
      <c r="DF986">
        <f t="shared" si="499"/>
        <v>0</v>
      </c>
      <c r="DG986">
        <f t="shared" si="500"/>
        <v>0</v>
      </c>
      <c r="DH986">
        <f t="shared" si="491"/>
        <v>0</v>
      </c>
      <c r="DI986">
        <f t="shared" si="492"/>
        <v>0</v>
      </c>
      <c r="DJ986">
        <f t="shared" si="501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ROW(Source!A393)</f>
        <v>393</v>
      </c>
      <c r="B987">
        <v>302024475</v>
      </c>
      <c r="C987">
        <v>302019935</v>
      </c>
      <c r="D987">
        <v>277910574</v>
      </c>
      <c r="E987">
        <v>1</v>
      </c>
      <c r="F987">
        <v>1</v>
      </c>
      <c r="G987">
        <v>1</v>
      </c>
      <c r="H987">
        <v>3</v>
      </c>
      <c r="I987" t="s">
        <v>1153</v>
      </c>
      <c r="J987" t="s">
        <v>1154</v>
      </c>
      <c r="K987" t="s">
        <v>1155</v>
      </c>
      <c r="L987">
        <v>1371</v>
      </c>
      <c r="N987">
        <v>1013</v>
      </c>
      <c r="O987" t="s">
        <v>200</v>
      </c>
      <c r="P987" t="s">
        <v>200</v>
      </c>
      <c r="Q987">
        <v>1</v>
      </c>
      <c r="W987">
        <v>0</v>
      </c>
      <c r="X987">
        <v>-54192603</v>
      </c>
      <c r="Y987">
        <f t="shared" si="493"/>
        <v>0</v>
      </c>
      <c r="AA987">
        <v>735.46</v>
      </c>
      <c r="AB987">
        <v>0</v>
      </c>
      <c r="AC987">
        <v>0</v>
      </c>
      <c r="AD987">
        <v>0</v>
      </c>
      <c r="AE987">
        <v>579.1</v>
      </c>
      <c r="AF987">
        <v>0</v>
      </c>
      <c r="AG987">
        <v>0</v>
      </c>
      <c r="AH987">
        <v>0</v>
      </c>
      <c r="AI987">
        <v>1.27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</v>
      </c>
      <c r="AU987" t="s">
        <v>14</v>
      </c>
      <c r="AV987">
        <v>0</v>
      </c>
      <c r="AW987">
        <v>2</v>
      </c>
      <c r="AX987">
        <v>302025810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579.1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ROUND(Y987*Source!I393,7)</f>
        <v>0</v>
      </c>
      <c r="CY987">
        <f t="shared" si="494"/>
        <v>735.46</v>
      </c>
      <c r="CZ987">
        <f t="shared" si="495"/>
        <v>579.1</v>
      </c>
      <c r="DA987">
        <f t="shared" si="496"/>
        <v>1.27</v>
      </c>
      <c r="DB987">
        <f t="shared" si="497"/>
        <v>0</v>
      </c>
      <c r="DC987">
        <f t="shared" si="498"/>
        <v>0</v>
      </c>
      <c r="DD987" t="s">
        <v>3</v>
      </c>
      <c r="DE987" t="s">
        <v>3</v>
      </c>
      <c r="DF987">
        <f t="shared" si="499"/>
        <v>0</v>
      </c>
      <c r="DG987">
        <f t="shared" si="500"/>
        <v>0</v>
      </c>
      <c r="DH987">
        <f t="shared" si="491"/>
        <v>0</v>
      </c>
      <c r="DI987">
        <f t="shared" si="492"/>
        <v>0</v>
      </c>
      <c r="DJ987">
        <f t="shared" si="501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ROW(Source!A393)</f>
        <v>393</v>
      </c>
      <c r="B988">
        <v>302024475</v>
      </c>
      <c r="C988">
        <v>302019935</v>
      </c>
      <c r="D988">
        <v>277922793</v>
      </c>
      <c r="E988">
        <v>1</v>
      </c>
      <c r="F988">
        <v>1</v>
      </c>
      <c r="G988">
        <v>1</v>
      </c>
      <c r="H988">
        <v>3</v>
      </c>
      <c r="I988" t="s">
        <v>1137</v>
      </c>
      <c r="J988" t="s">
        <v>1138</v>
      </c>
      <c r="K988" t="s">
        <v>1139</v>
      </c>
      <c r="L988">
        <v>1425</v>
      </c>
      <c r="N988">
        <v>1013</v>
      </c>
      <c r="O988" t="s">
        <v>1086</v>
      </c>
      <c r="P988" t="s">
        <v>1086</v>
      </c>
      <c r="Q988">
        <v>1</v>
      </c>
      <c r="W988">
        <v>0</v>
      </c>
      <c r="X988">
        <v>1394025239</v>
      </c>
      <c r="Y988">
        <f t="shared" si="493"/>
        <v>0</v>
      </c>
      <c r="AA988">
        <v>60.02</v>
      </c>
      <c r="AB988">
        <v>0</v>
      </c>
      <c r="AC988">
        <v>0</v>
      </c>
      <c r="AD988">
        <v>0</v>
      </c>
      <c r="AE988">
        <v>47.26</v>
      </c>
      <c r="AF988">
        <v>0</v>
      </c>
      <c r="AG988">
        <v>0</v>
      </c>
      <c r="AH988">
        <v>0</v>
      </c>
      <c r="AI988">
        <v>1.27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0.44</v>
      </c>
      <c r="AU988" t="s">
        <v>14</v>
      </c>
      <c r="AV988">
        <v>0</v>
      </c>
      <c r="AW988">
        <v>2</v>
      </c>
      <c r="AX988">
        <v>302025811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20.7944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ROUND(Y988*Source!I393,7)</f>
        <v>0</v>
      </c>
      <c r="CY988">
        <f t="shared" si="494"/>
        <v>60.02</v>
      </c>
      <c r="CZ988">
        <f t="shared" si="495"/>
        <v>47.26</v>
      </c>
      <c r="DA988">
        <f t="shared" si="496"/>
        <v>1.27</v>
      </c>
      <c r="DB988">
        <f t="shared" si="497"/>
        <v>0</v>
      </c>
      <c r="DC988">
        <f t="shared" si="498"/>
        <v>0</v>
      </c>
      <c r="DD988" t="s">
        <v>3</v>
      </c>
      <c r="DE988" t="s">
        <v>3</v>
      </c>
      <c r="DF988">
        <f t="shared" si="499"/>
        <v>0</v>
      </c>
      <c r="DG988">
        <f t="shared" si="500"/>
        <v>0</v>
      </c>
      <c r="DH988">
        <f t="shared" si="491"/>
        <v>0</v>
      </c>
      <c r="DI988">
        <f t="shared" si="492"/>
        <v>0</v>
      </c>
      <c r="DJ988">
        <f t="shared" si="501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ROW(Source!A393)</f>
        <v>393</v>
      </c>
      <c r="B989">
        <v>302024475</v>
      </c>
      <c r="C989">
        <v>302019935</v>
      </c>
      <c r="D989">
        <v>277922809</v>
      </c>
      <c r="E989">
        <v>1</v>
      </c>
      <c r="F989">
        <v>1</v>
      </c>
      <c r="G989">
        <v>1</v>
      </c>
      <c r="H989">
        <v>3</v>
      </c>
      <c r="I989" t="s">
        <v>1140</v>
      </c>
      <c r="J989" t="s">
        <v>1141</v>
      </c>
      <c r="K989" t="s">
        <v>1142</v>
      </c>
      <c r="L989">
        <v>1407</v>
      </c>
      <c r="N989">
        <v>1013</v>
      </c>
      <c r="O989" t="s">
        <v>1143</v>
      </c>
      <c r="P989" t="s">
        <v>1143</v>
      </c>
      <c r="Q989">
        <v>1</v>
      </c>
      <c r="W989">
        <v>0</v>
      </c>
      <c r="X989">
        <v>-317919792</v>
      </c>
      <c r="Y989">
        <f t="shared" si="493"/>
        <v>0</v>
      </c>
      <c r="AA989">
        <v>6597.27</v>
      </c>
      <c r="AB989">
        <v>0</v>
      </c>
      <c r="AC989">
        <v>0</v>
      </c>
      <c r="AD989">
        <v>0</v>
      </c>
      <c r="AE989">
        <v>6052.54</v>
      </c>
      <c r="AF989">
        <v>0</v>
      </c>
      <c r="AG989">
        <v>0</v>
      </c>
      <c r="AH989">
        <v>0</v>
      </c>
      <c r="AI989">
        <v>1.0900000000000001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2.1999999999999999E-2</v>
      </c>
      <c r="AU989" t="s">
        <v>14</v>
      </c>
      <c r="AV989">
        <v>0</v>
      </c>
      <c r="AW989">
        <v>2</v>
      </c>
      <c r="AX989">
        <v>302025812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133.15588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ROUND(Y989*Source!I393,7)</f>
        <v>0</v>
      </c>
      <c r="CY989">
        <f t="shared" si="494"/>
        <v>6597.27</v>
      </c>
      <c r="CZ989">
        <f t="shared" si="495"/>
        <v>6052.54</v>
      </c>
      <c r="DA989">
        <f t="shared" si="496"/>
        <v>1.0900000000000001</v>
      </c>
      <c r="DB989">
        <f t="shared" si="497"/>
        <v>0</v>
      </c>
      <c r="DC989">
        <f t="shared" si="498"/>
        <v>0</v>
      </c>
      <c r="DD989" t="s">
        <v>3</v>
      </c>
      <c r="DE989" t="s">
        <v>3</v>
      </c>
      <c r="DF989">
        <f t="shared" si="499"/>
        <v>0</v>
      </c>
      <c r="DG989">
        <f t="shared" si="500"/>
        <v>0</v>
      </c>
      <c r="DH989">
        <f t="shared" si="491"/>
        <v>0</v>
      </c>
      <c r="DI989">
        <f t="shared" si="492"/>
        <v>0</v>
      </c>
      <c r="DJ989">
        <f t="shared" si="501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ROW(Source!A393)</f>
        <v>393</v>
      </c>
      <c r="B990">
        <v>302024475</v>
      </c>
      <c r="C990">
        <v>302019935</v>
      </c>
      <c r="D990">
        <v>277566433</v>
      </c>
      <c r="E990">
        <v>109</v>
      </c>
      <c r="F990">
        <v>1</v>
      </c>
      <c r="G990">
        <v>1</v>
      </c>
      <c r="H990">
        <v>3</v>
      </c>
      <c r="I990" t="s">
        <v>1046</v>
      </c>
      <c r="J990" t="s">
        <v>3</v>
      </c>
      <c r="K990" t="s">
        <v>1047</v>
      </c>
      <c r="L990">
        <v>3277935</v>
      </c>
      <c r="N990">
        <v>1013</v>
      </c>
      <c r="O990" t="s">
        <v>1048</v>
      </c>
      <c r="P990" t="s">
        <v>1048</v>
      </c>
      <c r="Q990">
        <v>1</v>
      </c>
      <c r="W990">
        <v>0</v>
      </c>
      <c r="X990">
        <v>274903907</v>
      </c>
      <c r="Y990">
        <f>AT990</f>
        <v>2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0</v>
      </c>
      <c r="AQ990">
        <v>1</v>
      </c>
      <c r="AR990">
        <v>0</v>
      </c>
      <c r="AS990" t="s">
        <v>3</v>
      </c>
      <c r="AT990">
        <v>2</v>
      </c>
      <c r="AU990" t="s">
        <v>3</v>
      </c>
      <c r="AV990">
        <v>0</v>
      </c>
      <c r="AW990">
        <v>2</v>
      </c>
      <c r="AX990">
        <v>302025813</v>
      </c>
      <c r="AY990">
        <v>1</v>
      </c>
      <c r="AZ990">
        <v>2048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ROUND(Y990*Source!I393,7)</f>
        <v>2</v>
      </c>
      <c r="CY990">
        <f t="shared" si="494"/>
        <v>0</v>
      </c>
      <c r="CZ990">
        <f t="shared" si="495"/>
        <v>0</v>
      </c>
      <c r="DA990">
        <f t="shared" si="496"/>
        <v>1</v>
      </c>
      <c r="DB990">
        <f>ROUND(ROUND(AT990*CZ990,2),6)</f>
        <v>0</v>
      </c>
      <c r="DC990">
        <f>ROUND(ROUND(AT990*AG990,2),6)</f>
        <v>0</v>
      </c>
      <c r="DD990" t="s">
        <v>3</v>
      </c>
      <c r="DE990" t="s">
        <v>3</v>
      </c>
      <c r="DF990">
        <f>ROUND(ROUND(AE990,2)*CX990,2)</f>
        <v>0</v>
      </c>
      <c r="DG990">
        <f t="shared" si="500"/>
        <v>0</v>
      </c>
      <c r="DH990">
        <f t="shared" si="491"/>
        <v>0</v>
      </c>
      <c r="DI990">
        <f t="shared" si="492"/>
        <v>0</v>
      </c>
      <c r="DJ990">
        <f t="shared" si="501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ROW(Source!A394)</f>
        <v>394</v>
      </c>
      <c r="B991">
        <v>302024475</v>
      </c>
      <c r="C991">
        <v>302019972</v>
      </c>
      <c r="D991">
        <v>277560343</v>
      </c>
      <c r="E991">
        <v>109</v>
      </c>
      <c r="F991">
        <v>1</v>
      </c>
      <c r="G991">
        <v>1</v>
      </c>
      <c r="H991">
        <v>1</v>
      </c>
      <c r="I991" t="s">
        <v>1170</v>
      </c>
      <c r="J991" t="s">
        <v>3</v>
      </c>
      <c r="K991" t="s">
        <v>1171</v>
      </c>
      <c r="L991">
        <v>1191</v>
      </c>
      <c r="N991">
        <v>1013</v>
      </c>
      <c r="O991" t="s">
        <v>1038</v>
      </c>
      <c r="P991" t="s">
        <v>1038</v>
      </c>
      <c r="Q991">
        <v>1</v>
      </c>
      <c r="W991">
        <v>0</v>
      </c>
      <c r="X991">
        <v>71966457</v>
      </c>
      <c r="Y991">
        <f>(AT991*ROUND(0.3,7))</f>
        <v>15</v>
      </c>
      <c r="AA991">
        <v>0</v>
      </c>
      <c r="AB991">
        <v>0</v>
      </c>
      <c r="AC991">
        <v>0</v>
      </c>
      <c r="AD991">
        <v>549.32000000000005</v>
      </c>
      <c r="AE991">
        <v>0</v>
      </c>
      <c r="AF991">
        <v>0</v>
      </c>
      <c r="AG991">
        <v>0</v>
      </c>
      <c r="AH991">
        <v>549.32000000000005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50</v>
      </c>
      <c r="AU991" t="s">
        <v>147</v>
      </c>
      <c r="AV991">
        <v>1</v>
      </c>
      <c r="AW991">
        <v>2</v>
      </c>
      <c r="AX991">
        <v>302025814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27466.000000000004</v>
      </c>
      <c r="BN991">
        <v>50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8239.8000000000011</v>
      </c>
      <c r="BU991">
        <v>15</v>
      </c>
      <c r="BV991">
        <v>0</v>
      </c>
      <c r="BW991">
        <v>1</v>
      </c>
      <c r="CU991">
        <f>ROUND(AT991*Source!I394*AH991*AL991,2)</f>
        <v>27466</v>
      </c>
      <c r="CV991">
        <f>ROUND(Y991*Source!I394,7)</f>
        <v>15</v>
      </c>
      <c r="CW991">
        <v>0</v>
      </c>
      <c r="CX991">
        <f>ROUND(Y991*Source!I394,7)</f>
        <v>15</v>
      </c>
      <c r="CY991">
        <f>AD991</f>
        <v>549.32000000000005</v>
      </c>
      <c r="CZ991">
        <f>AH991</f>
        <v>549.32000000000005</v>
      </c>
      <c r="DA991">
        <f>AL991</f>
        <v>1</v>
      </c>
      <c r="DB991">
        <f>ROUND((ROUND(AT991*CZ991,2)*ROUND(0.3,7)),6)</f>
        <v>8239.7999999999993</v>
      </c>
      <c r="DC991">
        <f>ROUND((ROUND(AT991*AG991,2)*ROUND(0.3,7)),6)</f>
        <v>0</v>
      </c>
      <c r="DD991" t="s">
        <v>3</v>
      </c>
      <c r="DE991" t="s">
        <v>3</v>
      </c>
      <c r="DF991">
        <f>ROUND(ROUND(AE991,2)*CX991,2)</f>
        <v>0</v>
      </c>
      <c r="DG991">
        <f t="shared" si="500"/>
        <v>0</v>
      </c>
      <c r="DH991">
        <f t="shared" si="491"/>
        <v>0</v>
      </c>
      <c r="DI991">
        <f t="shared" si="492"/>
        <v>8239.7999999999993</v>
      </c>
      <c r="DJ991">
        <f>DI991</f>
        <v>8239.7999999999993</v>
      </c>
      <c r="DK991">
        <v>1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ROW(Source!A394)</f>
        <v>394</v>
      </c>
      <c r="B992">
        <v>302024475</v>
      </c>
      <c r="C992">
        <v>302019972</v>
      </c>
      <c r="D992">
        <v>277560491</v>
      </c>
      <c r="E992">
        <v>109</v>
      </c>
      <c r="F992">
        <v>1</v>
      </c>
      <c r="G992">
        <v>1</v>
      </c>
      <c r="H992">
        <v>1</v>
      </c>
      <c r="I992" t="s">
        <v>1039</v>
      </c>
      <c r="J992" t="s">
        <v>3</v>
      </c>
      <c r="K992" t="s">
        <v>1040</v>
      </c>
      <c r="L992">
        <v>1191</v>
      </c>
      <c r="N992">
        <v>1013</v>
      </c>
      <c r="O992" t="s">
        <v>1038</v>
      </c>
      <c r="P992" t="s">
        <v>1038</v>
      </c>
      <c r="Q992">
        <v>1</v>
      </c>
      <c r="W992">
        <v>0</v>
      </c>
      <c r="X992">
        <v>-1417349443</v>
      </c>
      <c r="Y992">
        <f>(AT992*ROUND(0.3,7))</f>
        <v>1.9079999999999999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6.36</v>
      </c>
      <c r="AU992" t="s">
        <v>147</v>
      </c>
      <c r="AV992">
        <v>2</v>
      </c>
      <c r="AW992">
        <v>2</v>
      </c>
      <c r="AX992">
        <v>302025815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ROUND(Y992*Source!I394,7)</f>
        <v>1.9079999999999999</v>
      </c>
      <c r="CY992">
        <f>AD992</f>
        <v>0</v>
      </c>
      <c r="CZ992">
        <f>AH992</f>
        <v>0</v>
      </c>
      <c r="DA992">
        <f>AL992</f>
        <v>1</v>
      </c>
      <c r="DB992">
        <f>ROUND((ROUND(AT992*CZ992,2)*ROUND(0.3,7)),6)</f>
        <v>0</v>
      </c>
      <c r="DC992">
        <f>ROUND((ROUND(AT992*AG992,2)*ROUND(0.3,7)),6)</f>
        <v>0</v>
      </c>
      <c r="DD992" t="s">
        <v>3</v>
      </c>
      <c r="DE992" t="s">
        <v>3</v>
      </c>
      <c r="DF992">
        <f>ROUND(ROUND(AE992,2)*CX992,2)</f>
        <v>0</v>
      </c>
      <c r="DG992">
        <f t="shared" si="500"/>
        <v>0</v>
      </c>
      <c r="DH992">
        <f t="shared" si="491"/>
        <v>0</v>
      </c>
      <c r="DI992">
        <f t="shared" si="492"/>
        <v>0</v>
      </c>
      <c r="DJ992">
        <f>DI992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ROW(Source!A394)</f>
        <v>394</v>
      </c>
      <c r="B993">
        <v>302024475</v>
      </c>
      <c r="C993">
        <v>302019972</v>
      </c>
      <c r="D993">
        <v>277945608</v>
      </c>
      <c r="E993">
        <v>1</v>
      </c>
      <c r="F993">
        <v>1</v>
      </c>
      <c r="G993">
        <v>1</v>
      </c>
      <c r="H993">
        <v>2</v>
      </c>
      <c r="I993" t="s">
        <v>1060</v>
      </c>
      <c r="J993" t="s">
        <v>1061</v>
      </c>
      <c r="K993" t="s">
        <v>1062</v>
      </c>
      <c r="L993">
        <v>1368</v>
      </c>
      <c r="N993">
        <v>1011</v>
      </c>
      <c r="O993" t="s">
        <v>1044</v>
      </c>
      <c r="P993" t="s">
        <v>1044</v>
      </c>
      <c r="Q993">
        <v>1</v>
      </c>
      <c r="W993">
        <v>0</v>
      </c>
      <c r="X993">
        <v>-582323202</v>
      </c>
      <c r="Y993">
        <f>(AT993*ROUND(0.3,7))</f>
        <v>0.54900000000000004</v>
      </c>
      <c r="AA993">
        <v>0</v>
      </c>
      <c r="AB993">
        <v>1114.97</v>
      </c>
      <c r="AC993">
        <v>549.32000000000005</v>
      </c>
      <c r="AD993">
        <v>0</v>
      </c>
      <c r="AE993">
        <v>0</v>
      </c>
      <c r="AF993">
        <v>995.51</v>
      </c>
      <c r="AG993">
        <v>549.32000000000005</v>
      </c>
      <c r="AH993">
        <v>0</v>
      </c>
      <c r="AI993">
        <v>1</v>
      </c>
      <c r="AJ993">
        <v>1.1200000000000001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1.83</v>
      </c>
      <c r="AU993" t="s">
        <v>147</v>
      </c>
      <c r="AV993">
        <v>1</v>
      </c>
      <c r="AW993">
        <v>2</v>
      </c>
      <c r="AX993">
        <v>302025816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1821.7833000000001</v>
      </c>
      <c r="BL993">
        <v>1005.2556000000002</v>
      </c>
      <c r="BM993">
        <v>0</v>
      </c>
      <c r="BN993">
        <v>0</v>
      </c>
      <c r="BO993">
        <v>1.83</v>
      </c>
      <c r="BP993">
        <v>1</v>
      </c>
      <c r="BQ993">
        <v>0</v>
      </c>
      <c r="BR993">
        <v>546.53498999999999</v>
      </c>
      <c r="BS993">
        <v>301.57668000000007</v>
      </c>
      <c r="BT993">
        <v>0</v>
      </c>
      <c r="BU993">
        <v>0</v>
      </c>
      <c r="BV993">
        <v>0.54900000000000004</v>
      </c>
      <c r="BW993">
        <v>1</v>
      </c>
      <c r="CV993">
        <v>0</v>
      </c>
      <c r="CW993">
        <f>ROUND(Y993*Source!I394*DO993,7)</f>
        <v>0.54900000000000004</v>
      </c>
      <c r="CX993">
        <f>ROUND(Y993*Source!I394,7)</f>
        <v>0.54900000000000004</v>
      </c>
      <c r="CY993">
        <f>AB993</f>
        <v>1114.97</v>
      </c>
      <c r="CZ993">
        <f>AF993</f>
        <v>995.51</v>
      </c>
      <c r="DA993">
        <f>AJ993</f>
        <v>1.1200000000000001</v>
      </c>
      <c r="DB993">
        <f>ROUND((ROUND(AT993*CZ993,2)*ROUND(0.3,7)),6)</f>
        <v>546.53399999999999</v>
      </c>
      <c r="DC993">
        <f>ROUND((ROUND(AT993*AG993,2)*ROUND(0.3,7)),6)</f>
        <v>301.57799999999997</v>
      </c>
      <c r="DD993" t="s">
        <v>3</v>
      </c>
      <c r="DE993" t="s">
        <v>3</v>
      </c>
      <c r="DF993">
        <f>ROUND(ROUND(AE993,2)*CX993,2)</f>
        <v>0</v>
      </c>
      <c r="DG993">
        <f>ROUND(ROUND(AF993*AJ993,2)*CX993,2)</f>
        <v>612.12</v>
      </c>
      <c r="DH993">
        <f t="shared" si="491"/>
        <v>301.58</v>
      </c>
      <c r="DI993">
        <f t="shared" si="492"/>
        <v>0</v>
      </c>
      <c r="DJ993">
        <f>DG993+DH993</f>
        <v>913.7</v>
      </c>
      <c r="DK993">
        <v>1</v>
      </c>
      <c r="DL993" t="s">
        <v>1045</v>
      </c>
      <c r="DM993">
        <v>5</v>
      </c>
      <c r="DN993" t="s">
        <v>1038</v>
      </c>
      <c r="DO993">
        <v>1</v>
      </c>
    </row>
    <row r="994" spans="1:119" x14ac:dyDescent="0.2">
      <c r="A994">
        <f>ROW(Source!A394)</f>
        <v>394</v>
      </c>
      <c r="B994">
        <v>302024475</v>
      </c>
      <c r="C994">
        <v>302019972</v>
      </c>
      <c r="D994">
        <v>277945616</v>
      </c>
      <c r="E994">
        <v>1</v>
      </c>
      <c r="F994">
        <v>1</v>
      </c>
      <c r="G994">
        <v>1</v>
      </c>
      <c r="H994">
        <v>2</v>
      </c>
      <c r="I994" t="s">
        <v>1041</v>
      </c>
      <c r="J994" t="s">
        <v>1042</v>
      </c>
      <c r="K994" t="s">
        <v>1043</v>
      </c>
      <c r="L994">
        <v>1368</v>
      </c>
      <c r="N994">
        <v>1011</v>
      </c>
      <c r="O994" t="s">
        <v>1044</v>
      </c>
      <c r="P994" t="s">
        <v>1044</v>
      </c>
      <c r="Q994">
        <v>1</v>
      </c>
      <c r="W994">
        <v>0</v>
      </c>
      <c r="X994">
        <v>1779062308</v>
      </c>
      <c r="Y994">
        <f>(AT994*ROUND(0.3,7))</f>
        <v>1.359</v>
      </c>
      <c r="AA994">
        <v>0</v>
      </c>
      <c r="AB994">
        <v>1260.5899999999999</v>
      </c>
      <c r="AC994">
        <v>549.32000000000005</v>
      </c>
      <c r="AD994">
        <v>0</v>
      </c>
      <c r="AE994">
        <v>0</v>
      </c>
      <c r="AF994">
        <v>1024.8699999999999</v>
      </c>
      <c r="AG994">
        <v>549.32000000000005</v>
      </c>
      <c r="AH994">
        <v>0</v>
      </c>
      <c r="AI994">
        <v>1</v>
      </c>
      <c r="AJ994">
        <v>1.23</v>
      </c>
      <c r="AK994">
        <v>1</v>
      </c>
      <c r="AL994">
        <v>1</v>
      </c>
      <c r="AM994">
        <v>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4.53</v>
      </c>
      <c r="AU994" t="s">
        <v>147</v>
      </c>
      <c r="AV994">
        <v>1</v>
      </c>
      <c r="AW994">
        <v>2</v>
      </c>
      <c r="AX994">
        <v>302025817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4642.6610999999994</v>
      </c>
      <c r="BL994">
        <v>2488.4196000000002</v>
      </c>
      <c r="BM994">
        <v>0</v>
      </c>
      <c r="BN994">
        <v>0</v>
      </c>
      <c r="BO994">
        <v>4.53</v>
      </c>
      <c r="BP994">
        <v>1</v>
      </c>
      <c r="BQ994">
        <v>0</v>
      </c>
      <c r="BR994">
        <v>1392.7983299999999</v>
      </c>
      <c r="BS994">
        <v>746.52588000000003</v>
      </c>
      <c r="BT994">
        <v>0</v>
      </c>
      <c r="BU994">
        <v>0</v>
      </c>
      <c r="BV994">
        <v>1.359</v>
      </c>
      <c r="BW994">
        <v>1</v>
      </c>
      <c r="CV994">
        <v>0</v>
      </c>
      <c r="CW994">
        <f>ROUND(Y994*Source!I394*DO994,7)</f>
        <v>1.359</v>
      </c>
      <c r="CX994">
        <f>ROUND(Y994*Source!I394,7)</f>
        <v>1.359</v>
      </c>
      <c r="CY994">
        <f>AB994</f>
        <v>1260.5899999999999</v>
      </c>
      <c r="CZ994">
        <f>AF994</f>
        <v>1024.8699999999999</v>
      </c>
      <c r="DA994">
        <f>AJ994</f>
        <v>1.23</v>
      </c>
      <c r="DB994">
        <f>ROUND((ROUND(AT994*CZ994,2)*ROUND(0.3,7)),6)</f>
        <v>1392.798</v>
      </c>
      <c r="DC994">
        <f>ROUND((ROUND(AT994*AG994,2)*ROUND(0.3,7)),6)</f>
        <v>746.52599999999995</v>
      </c>
      <c r="DD994" t="s">
        <v>3</v>
      </c>
      <c r="DE994" t="s">
        <v>3</v>
      </c>
      <c r="DF994">
        <f>ROUND(ROUND(AE994,2)*CX994,2)</f>
        <v>0</v>
      </c>
      <c r="DG994">
        <f>ROUND(ROUND(AF994*AJ994,2)*CX994,2)</f>
        <v>1713.14</v>
      </c>
      <c r="DH994">
        <f t="shared" si="491"/>
        <v>746.53</v>
      </c>
      <c r="DI994">
        <f t="shared" si="492"/>
        <v>0</v>
      </c>
      <c r="DJ994">
        <f>DG994+DH994</f>
        <v>2459.67</v>
      </c>
      <c r="DK994">
        <v>1</v>
      </c>
      <c r="DL994" t="s">
        <v>1045</v>
      </c>
      <c r="DM994">
        <v>5</v>
      </c>
      <c r="DN994" t="s">
        <v>1038</v>
      </c>
      <c r="DO994">
        <v>1</v>
      </c>
    </row>
    <row r="995" spans="1:119" x14ac:dyDescent="0.2">
      <c r="A995">
        <f>ROW(Source!A394)</f>
        <v>394</v>
      </c>
      <c r="B995">
        <v>302024475</v>
      </c>
      <c r="C995">
        <v>302019972</v>
      </c>
      <c r="D995">
        <v>277862413</v>
      </c>
      <c r="E995">
        <v>1</v>
      </c>
      <c r="F995">
        <v>1</v>
      </c>
      <c r="G995">
        <v>1</v>
      </c>
      <c r="H995">
        <v>3</v>
      </c>
      <c r="I995" t="s">
        <v>1116</v>
      </c>
      <c r="J995" t="s">
        <v>1117</v>
      </c>
      <c r="K995" t="s">
        <v>1118</v>
      </c>
      <c r="L995">
        <v>1348</v>
      </c>
      <c r="N995">
        <v>1009</v>
      </c>
      <c r="O995" t="s">
        <v>843</v>
      </c>
      <c r="P995" t="s">
        <v>843</v>
      </c>
      <c r="Q995">
        <v>1000</v>
      </c>
      <c r="W995">
        <v>0</v>
      </c>
      <c r="X995">
        <v>-2038862519</v>
      </c>
      <c r="Y995">
        <f t="shared" ref="Y995:Y1010" si="502">(AT995*ROUND(0,7))</f>
        <v>0</v>
      </c>
      <c r="AA995">
        <v>27769.599999999999</v>
      </c>
      <c r="AB995">
        <v>0</v>
      </c>
      <c r="AC995">
        <v>0</v>
      </c>
      <c r="AD995">
        <v>0</v>
      </c>
      <c r="AE995">
        <v>23335.8</v>
      </c>
      <c r="AF995">
        <v>0</v>
      </c>
      <c r="AG995">
        <v>0</v>
      </c>
      <c r="AH995">
        <v>0</v>
      </c>
      <c r="AI995">
        <v>1.19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4.4999999999999997E-3</v>
      </c>
      <c r="AU995" t="s">
        <v>14</v>
      </c>
      <c r="AV995">
        <v>0</v>
      </c>
      <c r="AW995">
        <v>2</v>
      </c>
      <c r="AX995">
        <v>302025818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105.01109999999998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ROUND(Y995*Source!I394,7)</f>
        <v>0</v>
      </c>
      <c r="CY995">
        <f t="shared" ref="CY995:CY1011" si="503">AA995</f>
        <v>27769.599999999999</v>
      </c>
      <c r="CZ995">
        <f t="shared" ref="CZ995:CZ1011" si="504">AE995</f>
        <v>23335.8</v>
      </c>
      <c r="DA995">
        <f t="shared" ref="DA995:DA1011" si="505">AI995</f>
        <v>1.19</v>
      </c>
      <c r="DB995">
        <f t="shared" ref="DB995:DB1010" si="506">ROUND((ROUND(AT995*CZ995,2)*ROUND(0,7)),6)</f>
        <v>0</v>
      </c>
      <c r="DC995">
        <f t="shared" ref="DC995:DC1010" si="507">ROUND((ROUND(AT995*AG995,2)*ROUND(0,7)),6)</f>
        <v>0</v>
      </c>
      <c r="DD995" t="s">
        <v>3</v>
      </c>
      <c r="DE995" t="s">
        <v>3</v>
      </c>
      <c r="DF995">
        <f t="shared" ref="DF995:DF1010" si="508">ROUND(ROUND(AE995*AI995,2)*CX995,2)</f>
        <v>0</v>
      </c>
      <c r="DG995">
        <f t="shared" ref="DG995:DG1013" si="509">ROUND(ROUND(AF995,2)*CX995,2)</f>
        <v>0</v>
      </c>
      <c r="DH995">
        <f t="shared" si="491"/>
        <v>0</v>
      </c>
      <c r="DI995">
        <f t="shared" si="492"/>
        <v>0</v>
      </c>
      <c r="DJ995">
        <f t="shared" ref="DJ995:DJ1011" si="510">DF995</f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ROW(Source!A394)</f>
        <v>394</v>
      </c>
      <c r="B996">
        <v>302024475</v>
      </c>
      <c r="C996">
        <v>302019972</v>
      </c>
      <c r="D996">
        <v>277862499</v>
      </c>
      <c r="E996">
        <v>1</v>
      </c>
      <c r="F996">
        <v>1</v>
      </c>
      <c r="G996">
        <v>1</v>
      </c>
      <c r="H996">
        <v>3</v>
      </c>
      <c r="I996" t="s">
        <v>1053</v>
      </c>
      <c r="J996" t="s">
        <v>1054</v>
      </c>
      <c r="K996" t="s">
        <v>1055</v>
      </c>
      <c r="L996">
        <v>1348</v>
      </c>
      <c r="N996">
        <v>1009</v>
      </c>
      <c r="O996" t="s">
        <v>843</v>
      </c>
      <c r="P996" t="s">
        <v>843</v>
      </c>
      <c r="Q996">
        <v>1000</v>
      </c>
      <c r="W996">
        <v>0</v>
      </c>
      <c r="X996">
        <v>1337651512</v>
      </c>
      <c r="Y996">
        <f t="shared" si="502"/>
        <v>0</v>
      </c>
      <c r="AA996">
        <v>124600.13</v>
      </c>
      <c r="AB996">
        <v>0</v>
      </c>
      <c r="AC996">
        <v>0</v>
      </c>
      <c r="AD996">
        <v>0</v>
      </c>
      <c r="AE996">
        <v>116448.72</v>
      </c>
      <c r="AF996">
        <v>0</v>
      </c>
      <c r="AG996">
        <v>0</v>
      </c>
      <c r="AH996">
        <v>0</v>
      </c>
      <c r="AI996">
        <v>1.07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4.4000000000000003E-3</v>
      </c>
      <c r="AU996" t="s">
        <v>14</v>
      </c>
      <c r="AV996">
        <v>0</v>
      </c>
      <c r="AW996">
        <v>2</v>
      </c>
      <c r="AX996">
        <v>302025819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512.374368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ROUND(Y996*Source!I394,7)</f>
        <v>0</v>
      </c>
      <c r="CY996">
        <f t="shared" si="503"/>
        <v>124600.13</v>
      </c>
      <c r="CZ996">
        <f t="shared" si="504"/>
        <v>116448.72</v>
      </c>
      <c r="DA996">
        <f t="shared" si="505"/>
        <v>1.07</v>
      </c>
      <c r="DB996">
        <f t="shared" si="506"/>
        <v>0</v>
      </c>
      <c r="DC996">
        <f t="shared" si="507"/>
        <v>0</v>
      </c>
      <c r="DD996" t="s">
        <v>3</v>
      </c>
      <c r="DE996" t="s">
        <v>3</v>
      </c>
      <c r="DF996">
        <f t="shared" si="508"/>
        <v>0</v>
      </c>
      <c r="DG996">
        <f t="shared" si="509"/>
        <v>0</v>
      </c>
      <c r="DH996">
        <f t="shared" si="491"/>
        <v>0</v>
      </c>
      <c r="DI996">
        <f t="shared" si="492"/>
        <v>0</v>
      </c>
      <c r="DJ996">
        <f t="shared" si="510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ROW(Source!A394)</f>
        <v>394</v>
      </c>
      <c r="B997">
        <v>302024475</v>
      </c>
      <c r="C997">
        <v>302019972</v>
      </c>
      <c r="D997">
        <v>277862733</v>
      </c>
      <c r="E997">
        <v>1</v>
      </c>
      <c r="F997">
        <v>1</v>
      </c>
      <c r="G997">
        <v>1</v>
      </c>
      <c r="H997">
        <v>3</v>
      </c>
      <c r="I997" t="s">
        <v>1119</v>
      </c>
      <c r="J997" t="s">
        <v>1120</v>
      </c>
      <c r="K997" t="s">
        <v>1121</v>
      </c>
      <c r="L997">
        <v>1346</v>
      </c>
      <c r="N997">
        <v>1009</v>
      </c>
      <c r="O997" t="s">
        <v>1059</v>
      </c>
      <c r="P997" t="s">
        <v>1059</v>
      </c>
      <c r="Q997">
        <v>1</v>
      </c>
      <c r="W997">
        <v>0</v>
      </c>
      <c r="X997">
        <v>1008260642</v>
      </c>
      <c r="Y997">
        <f t="shared" si="502"/>
        <v>0</v>
      </c>
      <c r="AA997">
        <v>318.25</v>
      </c>
      <c r="AB997">
        <v>0</v>
      </c>
      <c r="AC997">
        <v>0</v>
      </c>
      <c r="AD997">
        <v>0</v>
      </c>
      <c r="AE997">
        <v>284.14999999999998</v>
      </c>
      <c r="AF997">
        <v>0</v>
      </c>
      <c r="AG997">
        <v>0</v>
      </c>
      <c r="AH997">
        <v>0</v>
      </c>
      <c r="AI997">
        <v>1.1200000000000001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4.4000000000000003E-3</v>
      </c>
      <c r="AU997" t="s">
        <v>14</v>
      </c>
      <c r="AV997">
        <v>0</v>
      </c>
      <c r="AW997">
        <v>2</v>
      </c>
      <c r="AX997">
        <v>302025820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1.2502599999999999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ROUND(Y997*Source!I394,7)</f>
        <v>0</v>
      </c>
      <c r="CY997">
        <f t="shared" si="503"/>
        <v>318.25</v>
      </c>
      <c r="CZ997">
        <f t="shared" si="504"/>
        <v>284.14999999999998</v>
      </c>
      <c r="DA997">
        <f t="shared" si="505"/>
        <v>1.1200000000000001</v>
      </c>
      <c r="DB997">
        <f t="shared" si="506"/>
        <v>0</v>
      </c>
      <c r="DC997">
        <f t="shared" si="507"/>
        <v>0</v>
      </c>
      <c r="DD997" t="s">
        <v>3</v>
      </c>
      <c r="DE997" t="s">
        <v>3</v>
      </c>
      <c r="DF997">
        <f t="shared" si="508"/>
        <v>0</v>
      </c>
      <c r="DG997">
        <f t="shared" si="509"/>
        <v>0</v>
      </c>
      <c r="DH997">
        <f t="shared" si="491"/>
        <v>0</v>
      </c>
      <c r="DI997">
        <f t="shared" si="492"/>
        <v>0</v>
      </c>
      <c r="DJ997">
        <f t="shared" si="510"/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ROW(Source!A394)</f>
        <v>394</v>
      </c>
      <c r="B998">
        <v>302024475</v>
      </c>
      <c r="C998">
        <v>302019972</v>
      </c>
      <c r="D998">
        <v>277862797</v>
      </c>
      <c r="E998">
        <v>1</v>
      </c>
      <c r="F998">
        <v>1</v>
      </c>
      <c r="G998">
        <v>1</v>
      </c>
      <c r="H998">
        <v>3</v>
      </c>
      <c r="I998" t="s">
        <v>1122</v>
      </c>
      <c r="J998" t="s">
        <v>1123</v>
      </c>
      <c r="K998" t="s">
        <v>1124</v>
      </c>
      <c r="L998">
        <v>1346</v>
      </c>
      <c r="N998">
        <v>1009</v>
      </c>
      <c r="O998" t="s">
        <v>1059</v>
      </c>
      <c r="P998" t="s">
        <v>1059</v>
      </c>
      <c r="Q998">
        <v>1</v>
      </c>
      <c r="W998">
        <v>0</v>
      </c>
      <c r="X998">
        <v>1325065969</v>
      </c>
      <c r="Y998">
        <f t="shared" si="502"/>
        <v>0</v>
      </c>
      <c r="AA998">
        <v>116.84</v>
      </c>
      <c r="AB998">
        <v>0</v>
      </c>
      <c r="AC998">
        <v>0</v>
      </c>
      <c r="AD998">
        <v>0</v>
      </c>
      <c r="AE998">
        <v>104.32</v>
      </c>
      <c r="AF998">
        <v>0</v>
      </c>
      <c r="AG998">
        <v>0</v>
      </c>
      <c r="AH998">
        <v>0</v>
      </c>
      <c r="AI998">
        <v>1.1200000000000001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2.3E-2</v>
      </c>
      <c r="AU998" t="s">
        <v>14</v>
      </c>
      <c r="AV998">
        <v>0</v>
      </c>
      <c r="AW998">
        <v>2</v>
      </c>
      <c r="AX998">
        <v>302025821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2.3993599999999997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ROUND(Y998*Source!I394,7)</f>
        <v>0</v>
      </c>
      <c r="CY998">
        <f t="shared" si="503"/>
        <v>116.84</v>
      </c>
      <c r="CZ998">
        <f t="shared" si="504"/>
        <v>104.32</v>
      </c>
      <c r="DA998">
        <f t="shared" si="505"/>
        <v>1.1200000000000001</v>
      </c>
      <c r="DB998">
        <f t="shared" si="506"/>
        <v>0</v>
      </c>
      <c r="DC998">
        <f t="shared" si="507"/>
        <v>0</v>
      </c>
      <c r="DD998" t="s">
        <v>3</v>
      </c>
      <c r="DE998" t="s">
        <v>3</v>
      </c>
      <c r="DF998">
        <f t="shared" si="508"/>
        <v>0</v>
      </c>
      <c r="DG998">
        <f t="shared" si="509"/>
        <v>0</v>
      </c>
      <c r="DH998">
        <f t="shared" si="491"/>
        <v>0</v>
      </c>
      <c r="DI998">
        <f t="shared" si="492"/>
        <v>0</v>
      </c>
      <c r="DJ998">
        <f t="shared" si="510"/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ROW(Source!A394)</f>
        <v>394</v>
      </c>
      <c r="B999">
        <v>302024475</v>
      </c>
      <c r="C999">
        <v>302019972</v>
      </c>
      <c r="D999">
        <v>277865432</v>
      </c>
      <c r="E999">
        <v>1</v>
      </c>
      <c r="F999">
        <v>1</v>
      </c>
      <c r="G999">
        <v>1</v>
      </c>
      <c r="H999">
        <v>3</v>
      </c>
      <c r="I999" t="s">
        <v>1125</v>
      </c>
      <c r="J999" t="s">
        <v>1126</v>
      </c>
      <c r="K999" t="s">
        <v>1127</v>
      </c>
      <c r="L999">
        <v>1346</v>
      </c>
      <c r="N999">
        <v>1009</v>
      </c>
      <c r="O999" t="s">
        <v>1059</v>
      </c>
      <c r="P999" t="s">
        <v>1059</v>
      </c>
      <c r="Q999">
        <v>1</v>
      </c>
      <c r="W999">
        <v>0</v>
      </c>
      <c r="X999">
        <v>351792053</v>
      </c>
      <c r="Y999">
        <f t="shared" si="502"/>
        <v>0</v>
      </c>
      <c r="AA999">
        <v>198.36</v>
      </c>
      <c r="AB999">
        <v>0</v>
      </c>
      <c r="AC999">
        <v>0</v>
      </c>
      <c r="AD999">
        <v>0</v>
      </c>
      <c r="AE999">
        <v>206.62</v>
      </c>
      <c r="AF999">
        <v>0</v>
      </c>
      <c r="AG999">
        <v>0</v>
      </c>
      <c r="AH999">
        <v>0</v>
      </c>
      <c r="AI999">
        <v>0.96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5.5E-2</v>
      </c>
      <c r="AU999" t="s">
        <v>14</v>
      </c>
      <c r="AV999">
        <v>0</v>
      </c>
      <c r="AW999">
        <v>2</v>
      </c>
      <c r="AX999">
        <v>302025822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11.364100000000001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ROUND(Y999*Source!I394,7)</f>
        <v>0</v>
      </c>
      <c r="CY999">
        <f t="shared" si="503"/>
        <v>198.36</v>
      </c>
      <c r="CZ999">
        <f t="shared" si="504"/>
        <v>206.62</v>
      </c>
      <c r="DA999">
        <f t="shared" si="505"/>
        <v>0.96</v>
      </c>
      <c r="DB999">
        <f t="shared" si="506"/>
        <v>0</v>
      </c>
      <c r="DC999">
        <f t="shared" si="507"/>
        <v>0</v>
      </c>
      <c r="DD999" t="s">
        <v>3</v>
      </c>
      <c r="DE999" t="s">
        <v>3</v>
      </c>
      <c r="DF999">
        <f t="shared" si="508"/>
        <v>0</v>
      </c>
      <c r="DG999">
        <f t="shared" si="509"/>
        <v>0</v>
      </c>
      <c r="DH999">
        <f t="shared" si="491"/>
        <v>0</v>
      </c>
      <c r="DI999">
        <f t="shared" si="492"/>
        <v>0</v>
      </c>
      <c r="DJ999">
        <f t="shared" si="510"/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ROW(Source!A394)</f>
        <v>394</v>
      </c>
      <c r="B1000">
        <v>302024475</v>
      </c>
      <c r="C1000">
        <v>302019972</v>
      </c>
      <c r="D1000">
        <v>277865875</v>
      </c>
      <c r="E1000">
        <v>1</v>
      </c>
      <c r="F1000">
        <v>1</v>
      </c>
      <c r="G1000">
        <v>1</v>
      </c>
      <c r="H1000">
        <v>3</v>
      </c>
      <c r="I1000" t="s">
        <v>1128</v>
      </c>
      <c r="J1000" t="s">
        <v>1129</v>
      </c>
      <c r="K1000" t="s">
        <v>1130</v>
      </c>
      <c r="L1000">
        <v>1301</v>
      </c>
      <c r="N1000">
        <v>1003</v>
      </c>
      <c r="O1000" t="s">
        <v>877</v>
      </c>
      <c r="P1000" t="s">
        <v>877</v>
      </c>
      <c r="Q1000">
        <v>1</v>
      </c>
      <c r="W1000">
        <v>0</v>
      </c>
      <c r="X1000">
        <v>-1606348536</v>
      </c>
      <c r="Y1000">
        <f t="shared" si="502"/>
        <v>0</v>
      </c>
      <c r="AA1000">
        <v>20.92</v>
      </c>
      <c r="AB1000">
        <v>0</v>
      </c>
      <c r="AC1000">
        <v>0</v>
      </c>
      <c r="AD1000">
        <v>0</v>
      </c>
      <c r="AE1000">
        <v>14.43</v>
      </c>
      <c r="AF1000">
        <v>0</v>
      </c>
      <c r="AG1000">
        <v>0</v>
      </c>
      <c r="AH1000">
        <v>0</v>
      </c>
      <c r="AI1000">
        <v>1.45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4.84</v>
      </c>
      <c r="AU1000" t="s">
        <v>14</v>
      </c>
      <c r="AV1000">
        <v>0</v>
      </c>
      <c r="AW1000">
        <v>2</v>
      </c>
      <c r="AX1000">
        <v>302025823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69.841200000000001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ROUND(Y1000*Source!I394,7)</f>
        <v>0</v>
      </c>
      <c r="CY1000">
        <f t="shared" si="503"/>
        <v>20.92</v>
      </c>
      <c r="CZ1000">
        <f t="shared" si="504"/>
        <v>14.43</v>
      </c>
      <c r="DA1000">
        <f t="shared" si="505"/>
        <v>1.45</v>
      </c>
      <c r="DB1000">
        <f t="shared" si="506"/>
        <v>0</v>
      </c>
      <c r="DC1000">
        <f t="shared" si="507"/>
        <v>0</v>
      </c>
      <c r="DD1000" t="s">
        <v>3</v>
      </c>
      <c r="DE1000" t="s">
        <v>3</v>
      </c>
      <c r="DF1000">
        <f t="shared" si="508"/>
        <v>0</v>
      </c>
      <c r="DG1000">
        <f t="shared" si="509"/>
        <v>0</v>
      </c>
      <c r="DH1000">
        <f t="shared" si="491"/>
        <v>0</v>
      </c>
      <c r="DI1000">
        <f t="shared" si="492"/>
        <v>0</v>
      </c>
      <c r="DJ1000">
        <f t="shared" si="510"/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ROW(Source!A394)</f>
        <v>394</v>
      </c>
      <c r="B1001">
        <v>302024475</v>
      </c>
      <c r="C1001">
        <v>302019972</v>
      </c>
      <c r="D1001">
        <v>277881757</v>
      </c>
      <c r="E1001">
        <v>1</v>
      </c>
      <c r="F1001">
        <v>1</v>
      </c>
      <c r="G1001">
        <v>1</v>
      </c>
      <c r="H1001">
        <v>3</v>
      </c>
      <c r="I1001" t="s">
        <v>1076</v>
      </c>
      <c r="J1001" t="s">
        <v>1077</v>
      </c>
      <c r="K1001" t="s">
        <v>1078</v>
      </c>
      <c r="L1001">
        <v>1348</v>
      </c>
      <c r="N1001">
        <v>1009</v>
      </c>
      <c r="O1001" t="s">
        <v>843</v>
      </c>
      <c r="P1001" t="s">
        <v>843</v>
      </c>
      <c r="Q1001">
        <v>1000</v>
      </c>
      <c r="W1001">
        <v>0</v>
      </c>
      <c r="X1001">
        <v>-30100679</v>
      </c>
      <c r="Y1001">
        <f t="shared" si="502"/>
        <v>0</v>
      </c>
      <c r="AA1001">
        <v>1071093.53</v>
      </c>
      <c r="AB1001">
        <v>0</v>
      </c>
      <c r="AC1001">
        <v>0</v>
      </c>
      <c r="AD1001">
        <v>0</v>
      </c>
      <c r="AE1001">
        <v>1050091.7</v>
      </c>
      <c r="AF1001">
        <v>0</v>
      </c>
      <c r="AG1001">
        <v>0</v>
      </c>
      <c r="AH1001">
        <v>0</v>
      </c>
      <c r="AI1001">
        <v>1.02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4.0000000000000003E-5</v>
      </c>
      <c r="AU1001" t="s">
        <v>14</v>
      </c>
      <c r="AV1001">
        <v>0</v>
      </c>
      <c r="AW1001">
        <v>2</v>
      </c>
      <c r="AX1001">
        <v>302025824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42.003668000000005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ROUND(Y1001*Source!I394,7)</f>
        <v>0</v>
      </c>
      <c r="CY1001">
        <f t="shared" si="503"/>
        <v>1071093.53</v>
      </c>
      <c r="CZ1001">
        <f t="shared" si="504"/>
        <v>1050091.7</v>
      </c>
      <c r="DA1001">
        <f t="shared" si="505"/>
        <v>1.02</v>
      </c>
      <c r="DB1001">
        <f t="shared" si="506"/>
        <v>0</v>
      </c>
      <c r="DC1001">
        <f t="shared" si="507"/>
        <v>0</v>
      </c>
      <c r="DD1001" t="s">
        <v>3</v>
      </c>
      <c r="DE1001" t="s">
        <v>3</v>
      </c>
      <c r="DF1001">
        <f t="shared" si="508"/>
        <v>0</v>
      </c>
      <c r="DG1001">
        <f t="shared" si="509"/>
        <v>0</v>
      </c>
      <c r="DH1001">
        <f t="shared" si="491"/>
        <v>0</v>
      </c>
      <c r="DI1001">
        <f t="shared" si="492"/>
        <v>0</v>
      </c>
      <c r="DJ1001">
        <f t="shared" si="510"/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ROW(Source!A394)</f>
        <v>394</v>
      </c>
      <c r="B1002">
        <v>302024475</v>
      </c>
      <c r="C1002">
        <v>302019972</v>
      </c>
      <c r="D1002">
        <v>277881818</v>
      </c>
      <c r="E1002">
        <v>1</v>
      </c>
      <c r="F1002">
        <v>1</v>
      </c>
      <c r="G1002">
        <v>1</v>
      </c>
      <c r="H1002">
        <v>3</v>
      </c>
      <c r="I1002" t="s">
        <v>1056</v>
      </c>
      <c r="J1002" t="s">
        <v>1057</v>
      </c>
      <c r="K1002" t="s">
        <v>1058</v>
      </c>
      <c r="L1002">
        <v>1346</v>
      </c>
      <c r="N1002">
        <v>1009</v>
      </c>
      <c r="O1002" t="s">
        <v>1059</v>
      </c>
      <c r="P1002" t="s">
        <v>1059</v>
      </c>
      <c r="Q1002">
        <v>1</v>
      </c>
      <c r="W1002">
        <v>0</v>
      </c>
      <c r="X1002">
        <v>1607157956</v>
      </c>
      <c r="Y1002">
        <f t="shared" si="502"/>
        <v>0</v>
      </c>
      <c r="AA1002">
        <v>1400.99</v>
      </c>
      <c r="AB1002">
        <v>0</v>
      </c>
      <c r="AC1002">
        <v>0</v>
      </c>
      <c r="AD1002">
        <v>0</v>
      </c>
      <c r="AE1002">
        <v>870.18</v>
      </c>
      <c r="AF1002">
        <v>0</v>
      </c>
      <c r="AG1002">
        <v>0</v>
      </c>
      <c r="AH1002">
        <v>0</v>
      </c>
      <c r="AI1002">
        <v>1.61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0.6</v>
      </c>
      <c r="AU1002" t="s">
        <v>14</v>
      </c>
      <c r="AV1002">
        <v>0</v>
      </c>
      <c r="AW1002">
        <v>2</v>
      </c>
      <c r="AX1002">
        <v>302025825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522.10799999999995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ROUND(Y1002*Source!I394,7)</f>
        <v>0</v>
      </c>
      <c r="CY1002">
        <f t="shared" si="503"/>
        <v>1400.99</v>
      </c>
      <c r="CZ1002">
        <f t="shared" si="504"/>
        <v>870.18</v>
      </c>
      <c r="DA1002">
        <f t="shared" si="505"/>
        <v>1.61</v>
      </c>
      <c r="DB1002">
        <f t="shared" si="506"/>
        <v>0</v>
      </c>
      <c r="DC1002">
        <f t="shared" si="507"/>
        <v>0</v>
      </c>
      <c r="DD1002" t="s">
        <v>3</v>
      </c>
      <c r="DE1002" t="s">
        <v>3</v>
      </c>
      <c r="DF1002">
        <f t="shared" si="508"/>
        <v>0</v>
      </c>
      <c r="DG1002">
        <f t="shared" si="509"/>
        <v>0</v>
      </c>
      <c r="DH1002">
        <f t="shared" si="491"/>
        <v>0</v>
      </c>
      <c r="DI1002">
        <f t="shared" si="492"/>
        <v>0</v>
      </c>
      <c r="DJ1002">
        <f t="shared" si="510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ROW(Source!A394)</f>
        <v>394</v>
      </c>
      <c r="B1003">
        <v>302024475</v>
      </c>
      <c r="C1003">
        <v>302019972</v>
      </c>
      <c r="D1003">
        <v>277881843</v>
      </c>
      <c r="E1003">
        <v>1</v>
      </c>
      <c r="F1003">
        <v>1</v>
      </c>
      <c r="G1003">
        <v>1</v>
      </c>
      <c r="H1003">
        <v>3</v>
      </c>
      <c r="I1003" t="s">
        <v>1156</v>
      </c>
      <c r="J1003" t="s">
        <v>1157</v>
      </c>
      <c r="K1003" t="s">
        <v>1158</v>
      </c>
      <c r="L1003">
        <v>1346</v>
      </c>
      <c r="N1003">
        <v>1009</v>
      </c>
      <c r="O1003" t="s">
        <v>1059</v>
      </c>
      <c r="P1003" t="s">
        <v>1059</v>
      </c>
      <c r="Q1003">
        <v>1</v>
      </c>
      <c r="W1003">
        <v>0</v>
      </c>
      <c r="X1003">
        <v>-385227147</v>
      </c>
      <c r="Y1003">
        <f t="shared" si="502"/>
        <v>0</v>
      </c>
      <c r="AA1003">
        <v>4083.68</v>
      </c>
      <c r="AB1003">
        <v>0</v>
      </c>
      <c r="AC1003">
        <v>0</v>
      </c>
      <c r="AD1003">
        <v>0</v>
      </c>
      <c r="AE1003">
        <v>2536.4499999999998</v>
      </c>
      <c r="AF1003">
        <v>0</v>
      </c>
      <c r="AG1003">
        <v>0</v>
      </c>
      <c r="AH1003">
        <v>0</v>
      </c>
      <c r="AI1003">
        <v>1.61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1.04E-2</v>
      </c>
      <c r="AU1003" t="s">
        <v>14</v>
      </c>
      <c r="AV1003">
        <v>0</v>
      </c>
      <c r="AW1003">
        <v>2</v>
      </c>
      <c r="AX1003">
        <v>302025826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26.379079999999998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ROUND(Y1003*Source!I394,7)</f>
        <v>0</v>
      </c>
      <c r="CY1003">
        <f t="shared" si="503"/>
        <v>4083.68</v>
      </c>
      <c r="CZ1003">
        <f t="shared" si="504"/>
        <v>2536.4499999999998</v>
      </c>
      <c r="DA1003">
        <f t="shared" si="505"/>
        <v>1.61</v>
      </c>
      <c r="DB1003">
        <f t="shared" si="506"/>
        <v>0</v>
      </c>
      <c r="DC1003">
        <f t="shared" si="507"/>
        <v>0</v>
      </c>
      <c r="DD1003" t="s">
        <v>3</v>
      </c>
      <c r="DE1003" t="s">
        <v>3</v>
      </c>
      <c r="DF1003">
        <f t="shared" si="508"/>
        <v>0</v>
      </c>
      <c r="DG1003">
        <f t="shared" si="509"/>
        <v>0</v>
      </c>
      <c r="DH1003">
        <f t="shared" si="491"/>
        <v>0</v>
      </c>
      <c r="DI1003">
        <f t="shared" si="492"/>
        <v>0</v>
      </c>
      <c r="DJ1003">
        <f t="shared" si="510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ROW(Source!A394)</f>
        <v>394</v>
      </c>
      <c r="B1004">
        <v>302024475</v>
      </c>
      <c r="C1004">
        <v>302019972</v>
      </c>
      <c r="D1004">
        <v>277895648</v>
      </c>
      <c r="E1004">
        <v>1</v>
      </c>
      <c r="F1004">
        <v>1</v>
      </c>
      <c r="G1004">
        <v>1</v>
      </c>
      <c r="H1004">
        <v>3</v>
      </c>
      <c r="I1004" t="s">
        <v>1159</v>
      </c>
      <c r="J1004" t="s">
        <v>1160</v>
      </c>
      <c r="K1004" t="s">
        <v>1161</v>
      </c>
      <c r="L1004">
        <v>1346</v>
      </c>
      <c r="N1004">
        <v>1009</v>
      </c>
      <c r="O1004" t="s">
        <v>1059</v>
      </c>
      <c r="P1004" t="s">
        <v>1059</v>
      </c>
      <c r="Q1004">
        <v>1</v>
      </c>
      <c r="W1004">
        <v>0</v>
      </c>
      <c r="X1004">
        <v>-991156749</v>
      </c>
      <c r="Y1004">
        <f t="shared" si="502"/>
        <v>0</v>
      </c>
      <c r="AA1004">
        <v>2660.99</v>
      </c>
      <c r="AB1004">
        <v>0</v>
      </c>
      <c r="AC1004">
        <v>0</v>
      </c>
      <c r="AD1004">
        <v>0</v>
      </c>
      <c r="AE1004">
        <v>1928.25</v>
      </c>
      <c r="AF1004">
        <v>0</v>
      </c>
      <c r="AG1004">
        <v>0</v>
      </c>
      <c r="AH1004">
        <v>0</v>
      </c>
      <c r="AI1004">
        <v>1.38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0.02</v>
      </c>
      <c r="AU1004" t="s">
        <v>14</v>
      </c>
      <c r="AV1004">
        <v>0</v>
      </c>
      <c r="AW1004">
        <v>2</v>
      </c>
      <c r="AX1004">
        <v>302025827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38.564999999999998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ROUND(Y1004*Source!I394,7)</f>
        <v>0</v>
      </c>
      <c r="CY1004">
        <f t="shared" si="503"/>
        <v>2660.99</v>
      </c>
      <c r="CZ1004">
        <f t="shared" si="504"/>
        <v>1928.25</v>
      </c>
      <c r="DA1004">
        <f t="shared" si="505"/>
        <v>1.38</v>
      </c>
      <c r="DB1004">
        <f t="shared" si="506"/>
        <v>0</v>
      </c>
      <c r="DC1004">
        <f t="shared" si="507"/>
        <v>0</v>
      </c>
      <c r="DD1004" t="s">
        <v>3</v>
      </c>
      <c r="DE1004" t="s">
        <v>3</v>
      </c>
      <c r="DF1004">
        <f t="shared" si="508"/>
        <v>0</v>
      </c>
      <c r="DG1004">
        <f t="shared" si="509"/>
        <v>0</v>
      </c>
      <c r="DH1004">
        <f t="shared" si="491"/>
        <v>0</v>
      </c>
      <c r="DI1004">
        <f t="shared" si="492"/>
        <v>0</v>
      </c>
      <c r="DJ1004">
        <f t="shared" si="510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ROW(Source!A394)</f>
        <v>394</v>
      </c>
      <c r="B1005">
        <v>302024475</v>
      </c>
      <c r="C1005">
        <v>302019972</v>
      </c>
      <c r="D1005">
        <v>277907649</v>
      </c>
      <c r="E1005">
        <v>1</v>
      </c>
      <c r="F1005">
        <v>1</v>
      </c>
      <c r="G1005">
        <v>1</v>
      </c>
      <c r="H1005">
        <v>3</v>
      </c>
      <c r="I1005" t="s">
        <v>1131</v>
      </c>
      <c r="J1005" t="s">
        <v>1132</v>
      </c>
      <c r="K1005" t="s">
        <v>1133</v>
      </c>
      <c r="L1005">
        <v>1346</v>
      </c>
      <c r="N1005">
        <v>1009</v>
      </c>
      <c r="O1005" t="s">
        <v>1059</v>
      </c>
      <c r="P1005" t="s">
        <v>1059</v>
      </c>
      <c r="Q1005">
        <v>1</v>
      </c>
      <c r="W1005">
        <v>0</v>
      </c>
      <c r="X1005">
        <v>195053230</v>
      </c>
      <c r="Y1005">
        <f t="shared" si="502"/>
        <v>0</v>
      </c>
      <c r="AA1005">
        <v>1798.07</v>
      </c>
      <c r="AB1005">
        <v>0</v>
      </c>
      <c r="AC1005">
        <v>0</v>
      </c>
      <c r="AD1005">
        <v>0</v>
      </c>
      <c r="AE1005">
        <v>1912.84</v>
      </c>
      <c r="AF1005">
        <v>0</v>
      </c>
      <c r="AG1005">
        <v>0</v>
      </c>
      <c r="AH1005">
        <v>0</v>
      </c>
      <c r="AI1005">
        <v>0.94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5.0000000000000001E-3</v>
      </c>
      <c r="AU1005" t="s">
        <v>14</v>
      </c>
      <c r="AV1005">
        <v>0</v>
      </c>
      <c r="AW1005">
        <v>2</v>
      </c>
      <c r="AX1005">
        <v>302025828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9.5641999999999996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ROUND(Y1005*Source!I394,7)</f>
        <v>0</v>
      </c>
      <c r="CY1005">
        <f t="shared" si="503"/>
        <v>1798.07</v>
      </c>
      <c r="CZ1005">
        <f t="shared" si="504"/>
        <v>1912.84</v>
      </c>
      <c r="DA1005">
        <f t="shared" si="505"/>
        <v>0.94</v>
      </c>
      <c r="DB1005">
        <f t="shared" si="506"/>
        <v>0</v>
      </c>
      <c r="DC1005">
        <f t="shared" si="507"/>
        <v>0</v>
      </c>
      <c r="DD1005" t="s">
        <v>3</v>
      </c>
      <c r="DE1005" t="s">
        <v>3</v>
      </c>
      <c r="DF1005">
        <f t="shared" si="508"/>
        <v>0</v>
      </c>
      <c r="DG1005">
        <f t="shared" si="509"/>
        <v>0</v>
      </c>
      <c r="DH1005">
        <f t="shared" si="491"/>
        <v>0</v>
      </c>
      <c r="DI1005">
        <f t="shared" si="492"/>
        <v>0</v>
      </c>
      <c r="DJ1005">
        <f t="shared" si="510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ROW(Source!A394)</f>
        <v>394</v>
      </c>
      <c r="B1006">
        <v>302024475</v>
      </c>
      <c r="C1006">
        <v>302019972</v>
      </c>
      <c r="D1006">
        <v>277910375</v>
      </c>
      <c r="E1006">
        <v>1</v>
      </c>
      <c r="F1006">
        <v>1</v>
      </c>
      <c r="G1006">
        <v>1</v>
      </c>
      <c r="H1006">
        <v>3</v>
      </c>
      <c r="I1006" t="s">
        <v>1165</v>
      </c>
      <c r="J1006" t="s">
        <v>1166</v>
      </c>
      <c r="K1006" t="s">
        <v>1167</v>
      </c>
      <c r="L1006">
        <v>1371</v>
      </c>
      <c r="N1006">
        <v>1013</v>
      </c>
      <c r="O1006" t="s">
        <v>200</v>
      </c>
      <c r="P1006" t="s">
        <v>200</v>
      </c>
      <c r="Q1006">
        <v>1</v>
      </c>
      <c r="W1006">
        <v>0</v>
      </c>
      <c r="X1006">
        <v>937915469</v>
      </c>
      <c r="Y1006">
        <f t="shared" si="502"/>
        <v>0</v>
      </c>
      <c r="AA1006">
        <v>28.25</v>
      </c>
      <c r="AB1006">
        <v>0</v>
      </c>
      <c r="AC1006">
        <v>0</v>
      </c>
      <c r="AD1006">
        <v>0</v>
      </c>
      <c r="AE1006">
        <v>30.05</v>
      </c>
      <c r="AF1006">
        <v>0</v>
      </c>
      <c r="AG1006">
        <v>0</v>
      </c>
      <c r="AH1006">
        <v>0</v>
      </c>
      <c r="AI1006">
        <v>0.94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4</v>
      </c>
      <c r="AU1006" t="s">
        <v>14</v>
      </c>
      <c r="AV1006">
        <v>0</v>
      </c>
      <c r="AW1006">
        <v>2</v>
      </c>
      <c r="AX1006">
        <v>302025829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120.2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ROUND(Y1006*Source!I394,7)</f>
        <v>0</v>
      </c>
      <c r="CY1006">
        <f t="shared" si="503"/>
        <v>28.25</v>
      </c>
      <c r="CZ1006">
        <f t="shared" si="504"/>
        <v>30.05</v>
      </c>
      <c r="DA1006">
        <f t="shared" si="505"/>
        <v>0.94</v>
      </c>
      <c r="DB1006">
        <f t="shared" si="506"/>
        <v>0</v>
      </c>
      <c r="DC1006">
        <f t="shared" si="507"/>
        <v>0</v>
      </c>
      <c r="DD1006" t="s">
        <v>3</v>
      </c>
      <c r="DE1006" t="s">
        <v>3</v>
      </c>
      <c r="DF1006">
        <f t="shared" si="508"/>
        <v>0</v>
      </c>
      <c r="DG1006">
        <f t="shared" si="509"/>
        <v>0</v>
      </c>
      <c r="DH1006">
        <f t="shared" si="491"/>
        <v>0</v>
      </c>
      <c r="DI1006">
        <f t="shared" si="492"/>
        <v>0</v>
      </c>
      <c r="DJ1006">
        <f t="shared" si="510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ROW(Source!A394)</f>
        <v>394</v>
      </c>
      <c r="B1007">
        <v>302024475</v>
      </c>
      <c r="C1007">
        <v>302019972</v>
      </c>
      <c r="D1007">
        <v>277910574</v>
      </c>
      <c r="E1007">
        <v>1</v>
      </c>
      <c r="F1007">
        <v>1</v>
      </c>
      <c r="G1007">
        <v>1</v>
      </c>
      <c r="H1007">
        <v>3</v>
      </c>
      <c r="I1007" t="s">
        <v>1153</v>
      </c>
      <c r="J1007" t="s">
        <v>1154</v>
      </c>
      <c r="K1007" t="s">
        <v>1155</v>
      </c>
      <c r="L1007">
        <v>1371</v>
      </c>
      <c r="N1007">
        <v>1013</v>
      </c>
      <c r="O1007" t="s">
        <v>200</v>
      </c>
      <c r="P1007" t="s">
        <v>200</v>
      </c>
      <c r="Q1007">
        <v>1</v>
      </c>
      <c r="W1007">
        <v>0</v>
      </c>
      <c r="X1007">
        <v>-54192603</v>
      </c>
      <c r="Y1007">
        <f t="shared" si="502"/>
        <v>0</v>
      </c>
      <c r="AA1007">
        <v>735.46</v>
      </c>
      <c r="AB1007">
        <v>0</v>
      </c>
      <c r="AC1007">
        <v>0</v>
      </c>
      <c r="AD1007">
        <v>0</v>
      </c>
      <c r="AE1007">
        <v>579.1</v>
      </c>
      <c r="AF1007">
        <v>0</v>
      </c>
      <c r="AG1007">
        <v>0</v>
      </c>
      <c r="AH1007">
        <v>0</v>
      </c>
      <c r="AI1007">
        <v>1.27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1</v>
      </c>
      <c r="AU1007" t="s">
        <v>14</v>
      </c>
      <c r="AV1007">
        <v>0</v>
      </c>
      <c r="AW1007">
        <v>2</v>
      </c>
      <c r="AX1007">
        <v>302025830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579.1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ROUND(Y1007*Source!I394,7)</f>
        <v>0</v>
      </c>
      <c r="CY1007">
        <f t="shared" si="503"/>
        <v>735.46</v>
      </c>
      <c r="CZ1007">
        <f t="shared" si="504"/>
        <v>579.1</v>
      </c>
      <c r="DA1007">
        <f t="shared" si="505"/>
        <v>1.27</v>
      </c>
      <c r="DB1007">
        <f t="shared" si="506"/>
        <v>0</v>
      </c>
      <c r="DC1007">
        <f t="shared" si="507"/>
        <v>0</v>
      </c>
      <c r="DD1007" t="s">
        <v>3</v>
      </c>
      <c r="DE1007" t="s">
        <v>3</v>
      </c>
      <c r="DF1007">
        <f t="shared" si="508"/>
        <v>0</v>
      </c>
      <c r="DG1007">
        <f t="shared" si="509"/>
        <v>0</v>
      </c>
      <c r="DH1007">
        <f t="shared" si="491"/>
        <v>0</v>
      </c>
      <c r="DI1007">
        <f t="shared" si="492"/>
        <v>0</v>
      </c>
      <c r="DJ1007">
        <f t="shared" si="510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ROW(Source!A394)</f>
        <v>394</v>
      </c>
      <c r="B1008">
        <v>302024475</v>
      </c>
      <c r="C1008">
        <v>302019972</v>
      </c>
      <c r="D1008">
        <v>277922793</v>
      </c>
      <c r="E1008">
        <v>1</v>
      </c>
      <c r="F1008">
        <v>1</v>
      </c>
      <c r="G1008">
        <v>1</v>
      </c>
      <c r="H1008">
        <v>3</v>
      </c>
      <c r="I1008" t="s">
        <v>1137</v>
      </c>
      <c r="J1008" t="s">
        <v>1138</v>
      </c>
      <c r="K1008" t="s">
        <v>1139</v>
      </c>
      <c r="L1008">
        <v>1425</v>
      </c>
      <c r="N1008">
        <v>1013</v>
      </c>
      <c r="O1008" t="s">
        <v>1086</v>
      </c>
      <c r="P1008" t="s">
        <v>1086</v>
      </c>
      <c r="Q1008">
        <v>1</v>
      </c>
      <c r="W1008">
        <v>0</v>
      </c>
      <c r="X1008">
        <v>1394025239</v>
      </c>
      <c r="Y1008">
        <f t="shared" si="502"/>
        <v>0</v>
      </c>
      <c r="AA1008">
        <v>60.02</v>
      </c>
      <c r="AB1008">
        <v>0</v>
      </c>
      <c r="AC1008">
        <v>0</v>
      </c>
      <c r="AD1008">
        <v>0</v>
      </c>
      <c r="AE1008">
        <v>47.26</v>
      </c>
      <c r="AF1008">
        <v>0</v>
      </c>
      <c r="AG1008">
        <v>0</v>
      </c>
      <c r="AH1008">
        <v>0</v>
      </c>
      <c r="AI1008">
        <v>1.27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0.25</v>
      </c>
      <c r="AU1008" t="s">
        <v>14</v>
      </c>
      <c r="AV1008">
        <v>0</v>
      </c>
      <c r="AW1008">
        <v>2</v>
      </c>
      <c r="AX1008">
        <v>302025831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11.815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ROUND(Y1008*Source!I394,7)</f>
        <v>0</v>
      </c>
      <c r="CY1008">
        <f t="shared" si="503"/>
        <v>60.02</v>
      </c>
      <c r="CZ1008">
        <f t="shared" si="504"/>
        <v>47.26</v>
      </c>
      <c r="DA1008">
        <f t="shared" si="505"/>
        <v>1.27</v>
      </c>
      <c r="DB1008">
        <f t="shared" si="506"/>
        <v>0</v>
      </c>
      <c r="DC1008">
        <f t="shared" si="507"/>
        <v>0</v>
      </c>
      <c r="DD1008" t="s">
        <v>3</v>
      </c>
      <c r="DE1008" t="s">
        <v>3</v>
      </c>
      <c r="DF1008">
        <f t="shared" si="508"/>
        <v>0</v>
      </c>
      <c r="DG1008">
        <f t="shared" si="509"/>
        <v>0</v>
      </c>
      <c r="DH1008">
        <f t="shared" si="491"/>
        <v>0</v>
      </c>
      <c r="DI1008">
        <f t="shared" si="492"/>
        <v>0</v>
      </c>
      <c r="DJ1008">
        <f t="shared" si="510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ROW(Source!A394)</f>
        <v>394</v>
      </c>
      <c r="B1009">
        <v>302024475</v>
      </c>
      <c r="C1009">
        <v>302019972</v>
      </c>
      <c r="D1009">
        <v>277922809</v>
      </c>
      <c r="E1009">
        <v>1</v>
      </c>
      <c r="F1009">
        <v>1</v>
      </c>
      <c r="G1009">
        <v>1</v>
      </c>
      <c r="H1009">
        <v>3</v>
      </c>
      <c r="I1009" t="s">
        <v>1140</v>
      </c>
      <c r="J1009" t="s">
        <v>1141</v>
      </c>
      <c r="K1009" t="s">
        <v>1142</v>
      </c>
      <c r="L1009">
        <v>1407</v>
      </c>
      <c r="N1009">
        <v>1013</v>
      </c>
      <c r="O1009" t="s">
        <v>1143</v>
      </c>
      <c r="P1009" t="s">
        <v>1143</v>
      </c>
      <c r="Q1009">
        <v>1</v>
      </c>
      <c r="W1009">
        <v>0</v>
      </c>
      <c r="X1009">
        <v>-317919792</v>
      </c>
      <c r="Y1009">
        <f t="shared" si="502"/>
        <v>0</v>
      </c>
      <c r="AA1009">
        <v>6597.27</v>
      </c>
      <c r="AB1009">
        <v>0</v>
      </c>
      <c r="AC1009">
        <v>0</v>
      </c>
      <c r="AD1009">
        <v>0</v>
      </c>
      <c r="AE1009">
        <v>6052.54</v>
      </c>
      <c r="AF1009">
        <v>0</v>
      </c>
      <c r="AG1009">
        <v>0</v>
      </c>
      <c r="AH1009">
        <v>0</v>
      </c>
      <c r="AI1009">
        <v>1.0900000000000001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1.2999999999999999E-2</v>
      </c>
      <c r="AU1009" t="s">
        <v>14</v>
      </c>
      <c r="AV1009">
        <v>0</v>
      </c>
      <c r="AW1009">
        <v>2</v>
      </c>
      <c r="AX1009">
        <v>302025832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78.683019999999999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ROUND(Y1009*Source!I394,7)</f>
        <v>0</v>
      </c>
      <c r="CY1009">
        <f t="shared" si="503"/>
        <v>6597.27</v>
      </c>
      <c r="CZ1009">
        <f t="shared" si="504"/>
        <v>6052.54</v>
      </c>
      <c r="DA1009">
        <f t="shared" si="505"/>
        <v>1.0900000000000001</v>
      </c>
      <c r="DB1009">
        <f t="shared" si="506"/>
        <v>0</v>
      </c>
      <c r="DC1009">
        <f t="shared" si="507"/>
        <v>0</v>
      </c>
      <c r="DD1009" t="s">
        <v>3</v>
      </c>
      <c r="DE1009" t="s">
        <v>3</v>
      </c>
      <c r="DF1009">
        <f t="shared" si="508"/>
        <v>0</v>
      </c>
      <c r="DG1009">
        <f t="shared" si="509"/>
        <v>0</v>
      </c>
      <c r="DH1009">
        <f t="shared" si="491"/>
        <v>0</v>
      </c>
      <c r="DI1009">
        <f t="shared" si="492"/>
        <v>0</v>
      </c>
      <c r="DJ1009">
        <f t="shared" si="510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ROW(Source!A394)</f>
        <v>394</v>
      </c>
      <c r="B1010">
        <v>302024475</v>
      </c>
      <c r="C1010">
        <v>302019972</v>
      </c>
      <c r="D1010">
        <v>277933977</v>
      </c>
      <c r="E1010">
        <v>1</v>
      </c>
      <c r="F1010">
        <v>1</v>
      </c>
      <c r="G1010">
        <v>1</v>
      </c>
      <c r="H1010">
        <v>3</v>
      </c>
      <c r="I1010" t="s">
        <v>1162</v>
      </c>
      <c r="J1010" t="s">
        <v>1163</v>
      </c>
      <c r="K1010" t="s">
        <v>1164</v>
      </c>
      <c r="L1010">
        <v>1301</v>
      </c>
      <c r="N1010">
        <v>1003</v>
      </c>
      <c r="O1010" t="s">
        <v>877</v>
      </c>
      <c r="P1010" t="s">
        <v>877</v>
      </c>
      <c r="Q1010">
        <v>1</v>
      </c>
      <c r="W1010">
        <v>0</v>
      </c>
      <c r="X1010">
        <v>-154609673</v>
      </c>
      <c r="Y1010">
        <f t="shared" si="502"/>
        <v>0</v>
      </c>
      <c r="AA1010">
        <v>156.53</v>
      </c>
      <c r="AB1010">
        <v>0</v>
      </c>
      <c r="AC1010">
        <v>0</v>
      </c>
      <c r="AD1010">
        <v>0</v>
      </c>
      <c r="AE1010">
        <v>123.25</v>
      </c>
      <c r="AF1010">
        <v>0</v>
      </c>
      <c r="AG1010">
        <v>0</v>
      </c>
      <c r="AH1010">
        <v>0</v>
      </c>
      <c r="AI1010">
        <v>1.27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0.7</v>
      </c>
      <c r="AU1010" t="s">
        <v>14</v>
      </c>
      <c r="AV1010">
        <v>0</v>
      </c>
      <c r="AW1010">
        <v>2</v>
      </c>
      <c r="AX1010">
        <v>302025833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86.274999999999991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ROUND(Y1010*Source!I394,7)</f>
        <v>0</v>
      </c>
      <c r="CY1010">
        <f t="shared" si="503"/>
        <v>156.53</v>
      </c>
      <c r="CZ1010">
        <f t="shared" si="504"/>
        <v>123.25</v>
      </c>
      <c r="DA1010">
        <f t="shared" si="505"/>
        <v>1.27</v>
      </c>
      <c r="DB1010">
        <f t="shared" si="506"/>
        <v>0</v>
      </c>
      <c r="DC1010">
        <f t="shared" si="507"/>
        <v>0</v>
      </c>
      <c r="DD1010" t="s">
        <v>3</v>
      </c>
      <c r="DE1010" t="s">
        <v>3</v>
      </c>
      <c r="DF1010">
        <f t="shared" si="508"/>
        <v>0</v>
      </c>
      <c r="DG1010">
        <f t="shared" si="509"/>
        <v>0</v>
      </c>
      <c r="DH1010">
        <f t="shared" si="491"/>
        <v>0</v>
      </c>
      <c r="DI1010">
        <f t="shared" si="492"/>
        <v>0</v>
      </c>
      <c r="DJ1010">
        <f t="shared" si="510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ROW(Source!A394)</f>
        <v>394</v>
      </c>
      <c r="B1011">
        <v>302024475</v>
      </c>
      <c r="C1011">
        <v>302019972</v>
      </c>
      <c r="D1011">
        <v>277566433</v>
      </c>
      <c r="E1011">
        <v>109</v>
      </c>
      <c r="F1011">
        <v>1</v>
      </c>
      <c r="G1011">
        <v>1</v>
      </c>
      <c r="H1011">
        <v>3</v>
      </c>
      <c r="I1011" t="s">
        <v>1046</v>
      </c>
      <c r="J1011" t="s">
        <v>3</v>
      </c>
      <c r="K1011" t="s">
        <v>1047</v>
      </c>
      <c r="L1011">
        <v>3277935</v>
      </c>
      <c r="N1011">
        <v>1013</v>
      </c>
      <c r="O1011" t="s">
        <v>1048</v>
      </c>
      <c r="P1011" t="s">
        <v>1048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302025834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ROUND(Y1011*Source!I394,7)</f>
        <v>2</v>
      </c>
      <c r="CY1011">
        <f t="shared" si="503"/>
        <v>0</v>
      </c>
      <c r="CZ1011">
        <f t="shared" si="504"/>
        <v>0</v>
      </c>
      <c r="DA1011">
        <f t="shared" si="505"/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>ROUND(ROUND(AE1011,2)*CX1011,2)</f>
        <v>0</v>
      </c>
      <c r="DG1011">
        <f t="shared" si="509"/>
        <v>0</v>
      </c>
      <c r="DH1011">
        <f t="shared" si="491"/>
        <v>0</v>
      </c>
      <c r="DI1011">
        <f t="shared" si="492"/>
        <v>0</v>
      </c>
      <c r="DJ1011">
        <f t="shared" si="510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ROW(Source!A395)</f>
        <v>395</v>
      </c>
      <c r="B1012">
        <v>302024475</v>
      </c>
      <c r="C1012">
        <v>302020017</v>
      </c>
      <c r="D1012">
        <v>277560343</v>
      </c>
      <c r="E1012">
        <v>109</v>
      </c>
      <c r="F1012">
        <v>1</v>
      </c>
      <c r="G1012">
        <v>1</v>
      </c>
      <c r="H1012">
        <v>1</v>
      </c>
      <c r="I1012" t="s">
        <v>1170</v>
      </c>
      <c r="J1012" t="s">
        <v>3</v>
      </c>
      <c r="K1012" t="s">
        <v>1171</v>
      </c>
      <c r="L1012">
        <v>1191</v>
      </c>
      <c r="N1012">
        <v>1013</v>
      </c>
      <c r="O1012" t="s">
        <v>1038</v>
      </c>
      <c r="P1012" t="s">
        <v>1038</v>
      </c>
      <c r="Q1012">
        <v>1</v>
      </c>
      <c r="W1012">
        <v>0</v>
      </c>
      <c r="X1012">
        <v>71966457</v>
      </c>
      <c r="Y1012">
        <f>AT1012</f>
        <v>50</v>
      </c>
      <c r="AA1012">
        <v>0</v>
      </c>
      <c r="AB1012">
        <v>0</v>
      </c>
      <c r="AC1012">
        <v>0</v>
      </c>
      <c r="AD1012">
        <v>549.32000000000005</v>
      </c>
      <c r="AE1012">
        <v>0</v>
      </c>
      <c r="AF1012">
        <v>0</v>
      </c>
      <c r="AG1012">
        <v>0</v>
      </c>
      <c r="AH1012">
        <v>549.32000000000005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50</v>
      </c>
      <c r="AU1012" t="s">
        <v>3</v>
      </c>
      <c r="AV1012">
        <v>1</v>
      </c>
      <c r="AW1012">
        <v>2</v>
      </c>
      <c r="AX1012">
        <v>302025835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27466.000000000004</v>
      </c>
      <c r="BN1012">
        <v>50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27466.000000000004</v>
      </c>
      <c r="BU1012">
        <v>50</v>
      </c>
      <c r="BV1012">
        <v>0</v>
      </c>
      <c r="BW1012">
        <v>1</v>
      </c>
      <c r="CU1012">
        <f>ROUND(AT1012*Source!I395*AH1012*AL1012,2)</f>
        <v>27466</v>
      </c>
      <c r="CV1012">
        <f>ROUND(Y1012*Source!I395,7)</f>
        <v>50</v>
      </c>
      <c r="CW1012">
        <v>0</v>
      </c>
      <c r="CX1012">
        <f>ROUND(Y1012*Source!I395,7)</f>
        <v>50</v>
      </c>
      <c r="CY1012">
        <f>AD1012</f>
        <v>549.32000000000005</v>
      </c>
      <c r="CZ1012">
        <f>AH1012</f>
        <v>549.32000000000005</v>
      </c>
      <c r="DA1012">
        <f>AL1012</f>
        <v>1</v>
      </c>
      <c r="DB1012">
        <f>ROUND(ROUND(AT1012*CZ1012,2),6)</f>
        <v>27466</v>
      </c>
      <c r="DC1012">
        <f>ROUND(ROUND(AT1012*AG1012,2),6)</f>
        <v>0</v>
      </c>
      <c r="DD1012" t="s">
        <v>3</v>
      </c>
      <c r="DE1012" t="s">
        <v>3</v>
      </c>
      <c r="DF1012">
        <f>ROUND(ROUND(AE1012,2)*CX1012,2)</f>
        <v>0</v>
      </c>
      <c r="DG1012">
        <f t="shared" si="509"/>
        <v>0</v>
      </c>
      <c r="DH1012">
        <f t="shared" si="491"/>
        <v>0</v>
      </c>
      <c r="DI1012">
        <f t="shared" si="492"/>
        <v>27466</v>
      </c>
      <c r="DJ1012">
        <f>DI1012</f>
        <v>27466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ROW(Source!A395)</f>
        <v>395</v>
      </c>
      <c r="B1013">
        <v>302024475</v>
      </c>
      <c r="C1013">
        <v>302020017</v>
      </c>
      <c r="D1013">
        <v>277560491</v>
      </c>
      <c r="E1013">
        <v>109</v>
      </c>
      <c r="F1013">
        <v>1</v>
      </c>
      <c r="G1013">
        <v>1</v>
      </c>
      <c r="H1013">
        <v>1</v>
      </c>
      <c r="I1013" t="s">
        <v>1039</v>
      </c>
      <c r="J1013" t="s">
        <v>3</v>
      </c>
      <c r="K1013" t="s">
        <v>1040</v>
      </c>
      <c r="L1013">
        <v>1191</v>
      </c>
      <c r="N1013">
        <v>1013</v>
      </c>
      <c r="O1013" t="s">
        <v>1038</v>
      </c>
      <c r="P1013" t="s">
        <v>1038</v>
      </c>
      <c r="Q1013">
        <v>1</v>
      </c>
      <c r="W1013">
        <v>0</v>
      </c>
      <c r="X1013">
        <v>-1417349443</v>
      </c>
      <c r="Y1013">
        <f>AT1013</f>
        <v>6.36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6.36</v>
      </c>
      <c r="AU1013" t="s">
        <v>3</v>
      </c>
      <c r="AV1013">
        <v>2</v>
      </c>
      <c r="AW1013">
        <v>2</v>
      </c>
      <c r="AX1013">
        <v>302025836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ROUND(Y1013*Source!I395,7)</f>
        <v>6.36</v>
      </c>
      <c r="CY1013">
        <f>AD1013</f>
        <v>0</v>
      </c>
      <c r="CZ1013">
        <f>AH1013</f>
        <v>0</v>
      </c>
      <c r="DA1013">
        <f>AL1013</f>
        <v>1</v>
      </c>
      <c r="DB1013">
        <f>ROUND(ROUND(AT1013*CZ1013,2),6)</f>
        <v>0</v>
      </c>
      <c r="DC1013">
        <f>ROUND(ROUND(AT1013*AG1013,2),6)</f>
        <v>0</v>
      </c>
      <c r="DD1013" t="s">
        <v>3</v>
      </c>
      <c r="DE1013" t="s">
        <v>3</v>
      </c>
      <c r="DF1013">
        <f>ROUND(ROUND(AE1013,2)*CX1013,2)</f>
        <v>0</v>
      </c>
      <c r="DG1013">
        <f t="shared" si="509"/>
        <v>0</v>
      </c>
      <c r="DH1013">
        <f t="shared" si="491"/>
        <v>0</v>
      </c>
      <c r="DI1013">
        <f t="shared" si="492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ROW(Source!A395)</f>
        <v>395</v>
      </c>
      <c r="B1014">
        <v>302024475</v>
      </c>
      <c r="C1014">
        <v>302020017</v>
      </c>
      <c r="D1014">
        <v>277945608</v>
      </c>
      <c r="E1014">
        <v>1</v>
      </c>
      <c r="F1014">
        <v>1</v>
      </c>
      <c r="G1014">
        <v>1</v>
      </c>
      <c r="H1014">
        <v>2</v>
      </c>
      <c r="I1014" t="s">
        <v>1060</v>
      </c>
      <c r="J1014" t="s">
        <v>1061</v>
      </c>
      <c r="K1014" t="s">
        <v>1062</v>
      </c>
      <c r="L1014">
        <v>1368</v>
      </c>
      <c r="N1014">
        <v>1011</v>
      </c>
      <c r="O1014" t="s">
        <v>1044</v>
      </c>
      <c r="P1014" t="s">
        <v>1044</v>
      </c>
      <c r="Q1014">
        <v>1</v>
      </c>
      <c r="W1014">
        <v>0</v>
      </c>
      <c r="X1014">
        <v>-582323202</v>
      </c>
      <c r="Y1014">
        <f>AT1014</f>
        <v>1.83</v>
      </c>
      <c r="AA1014">
        <v>0</v>
      </c>
      <c r="AB1014">
        <v>1114.97</v>
      </c>
      <c r="AC1014">
        <v>549.32000000000005</v>
      </c>
      <c r="AD1014">
        <v>0</v>
      </c>
      <c r="AE1014">
        <v>0</v>
      </c>
      <c r="AF1014">
        <v>995.51</v>
      </c>
      <c r="AG1014">
        <v>549.32000000000005</v>
      </c>
      <c r="AH1014">
        <v>0</v>
      </c>
      <c r="AI1014">
        <v>1</v>
      </c>
      <c r="AJ1014">
        <v>1.1200000000000001</v>
      </c>
      <c r="AK1014">
        <v>1</v>
      </c>
      <c r="AL1014">
        <v>1</v>
      </c>
      <c r="AM1014">
        <v>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1.83</v>
      </c>
      <c r="AU1014" t="s">
        <v>3</v>
      </c>
      <c r="AV1014">
        <v>1</v>
      </c>
      <c r="AW1014">
        <v>2</v>
      </c>
      <c r="AX1014">
        <v>302025837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1821.7833000000001</v>
      </c>
      <c r="BL1014">
        <v>1005.2556000000002</v>
      </c>
      <c r="BM1014">
        <v>0</v>
      </c>
      <c r="BN1014">
        <v>0</v>
      </c>
      <c r="BO1014">
        <v>1.83</v>
      </c>
      <c r="BP1014">
        <v>1</v>
      </c>
      <c r="BQ1014">
        <v>0</v>
      </c>
      <c r="BR1014">
        <v>1821.7833000000001</v>
      </c>
      <c r="BS1014">
        <v>1005.2556000000002</v>
      </c>
      <c r="BT1014">
        <v>0</v>
      </c>
      <c r="BU1014">
        <v>0</v>
      </c>
      <c r="BV1014">
        <v>1.83</v>
      </c>
      <c r="BW1014">
        <v>1</v>
      </c>
      <c r="CV1014">
        <v>0</v>
      </c>
      <c r="CW1014">
        <f>ROUND(Y1014*Source!I395*DO1014,7)</f>
        <v>1.83</v>
      </c>
      <c r="CX1014">
        <f>ROUND(Y1014*Source!I395,7)</f>
        <v>1.83</v>
      </c>
      <c r="CY1014">
        <f>AB1014</f>
        <v>1114.97</v>
      </c>
      <c r="CZ1014">
        <f>AF1014</f>
        <v>995.51</v>
      </c>
      <c r="DA1014">
        <f>AJ1014</f>
        <v>1.1200000000000001</v>
      </c>
      <c r="DB1014">
        <f>ROUND(ROUND(AT1014*CZ1014,2),6)</f>
        <v>1821.78</v>
      </c>
      <c r="DC1014">
        <f>ROUND(ROUND(AT1014*AG1014,2),6)</f>
        <v>1005.26</v>
      </c>
      <c r="DD1014" t="s">
        <v>3</v>
      </c>
      <c r="DE1014" t="s">
        <v>3</v>
      </c>
      <c r="DF1014">
        <f>ROUND(ROUND(AE1014,2)*CX1014,2)</f>
        <v>0</v>
      </c>
      <c r="DG1014">
        <f>ROUND(ROUND(AF1014*AJ1014,2)*CX1014,2)</f>
        <v>2040.4</v>
      </c>
      <c r="DH1014">
        <f t="shared" si="491"/>
        <v>1005.26</v>
      </c>
      <c r="DI1014">
        <f t="shared" si="492"/>
        <v>0</v>
      </c>
      <c r="DJ1014">
        <f>DG1014+DH1014</f>
        <v>3045.66</v>
      </c>
      <c r="DK1014">
        <v>1</v>
      </c>
      <c r="DL1014" t="s">
        <v>1045</v>
      </c>
      <c r="DM1014">
        <v>5</v>
      </c>
      <c r="DN1014" t="s">
        <v>1038</v>
      </c>
      <c r="DO1014">
        <v>1</v>
      </c>
    </row>
    <row r="1015" spans="1:119" x14ac:dyDescent="0.2">
      <c r="A1015">
        <f>ROW(Source!A395)</f>
        <v>395</v>
      </c>
      <c r="B1015">
        <v>302024475</v>
      </c>
      <c r="C1015">
        <v>302020017</v>
      </c>
      <c r="D1015">
        <v>277945616</v>
      </c>
      <c r="E1015">
        <v>1</v>
      </c>
      <c r="F1015">
        <v>1</v>
      </c>
      <c r="G1015">
        <v>1</v>
      </c>
      <c r="H1015">
        <v>2</v>
      </c>
      <c r="I1015" t="s">
        <v>1041</v>
      </c>
      <c r="J1015" t="s">
        <v>1042</v>
      </c>
      <c r="K1015" t="s">
        <v>1043</v>
      </c>
      <c r="L1015">
        <v>1368</v>
      </c>
      <c r="N1015">
        <v>1011</v>
      </c>
      <c r="O1015" t="s">
        <v>1044</v>
      </c>
      <c r="P1015" t="s">
        <v>1044</v>
      </c>
      <c r="Q1015">
        <v>1</v>
      </c>
      <c r="W1015">
        <v>0</v>
      </c>
      <c r="X1015">
        <v>1779062308</v>
      </c>
      <c r="Y1015">
        <f>AT1015</f>
        <v>4.53</v>
      </c>
      <c r="AA1015">
        <v>0</v>
      </c>
      <c r="AB1015">
        <v>1260.5899999999999</v>
      </c>
      <c r="AC1015">
        <v>549.32000000000005</v>
      </c>
      <c r="AD1015">
        <v>0</v>
      </c>
      <c r="AE1015">
        <v>0</v>
      </c>
      <c r="AF1015">
        <v>1024.8699999999999</v>
      </c>
      <c r="AG1015">
        <v>549.32000000000005</v>
      </c>
      <c r="AH1015">
        <v>0</v>
      </c>
      <c r="AI1015">
        <v>1</v>
      </c>
      <c r="AJ1015">
        <v>1.23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4.53</v>
      </c>
      <c r="AU1015" t="s">
        <v>3</v>
      </c>
      <c r="AV1015">
        <v>1</v>
      </c>
      <c r="AW1015">
        <v>2</v>
      </c>
      <c r="AX1015">
        <v>302025838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4642.6610999999994</v>
      </c>
      <c r="BL1015">
        <v>2488.4196000000002</v>
      </c>
      <c r="BM1015">
        <v>0</v>
      </c>
      <c r="BN1015">
        <v>0</v>
      </c>
      <c r="BO1015">
        <v>4.53</v>
      </c>
      <c r="BP1015">
        <v>1</v>
      </c>
      <c r="BQ1015">
        <v>0</v>
      </c>
      <c r="BR1015">
        <v>4642.6610999999994</v>
      </c>
      <c r="BS1015">
        <v>2488.4196000000002</v>
      </c>
      <c r="BT1015">
        <v>0</v>
      </c>
      <c r="BU1015">
        <v>0</v>
      </c>
      <c r="BV1015">
        <v>4.53</v>
      </c>
      <c r="BW1015">
        <v>1</v>
      </c>
      <c r="CV1015">
        <v>0</v>
      </c>
      <c r="CW1015">
        <f>ROUND(Y1015*Source!I395*DO1015,7)</f>
        <v>4.53</v>
      </c>
      <c r="CX1015">
        <f>ROUND(Y1015*Source!I395,7)</f>
        <v>4.53</v>
      </c>
      <c r="CY1015">
        <f>AB1015</f>
        <v>1260.5899999999999</v>
      </c>
      <c r="CZ1015">
        <f>AF1015</f>
        <v>1024.8699999999999</v>
      </c>
      <c r="DA1015">
        <f>AJ1015</f>
        <v>1.23</v>
      </c>
      <c r="DB1015">
        <f>ROUND(ROUND(AT1015*CZ1015,2),6)</f>
        <v>4642.66</v>
      </c>
      <c r="DC1015">
        <f>ROUND(ROUND(AT1015*AG1015,2),6)</f>
        <v>2488.42</v>
      </c>
      <c r="DD1015" t="s">
        <v>3</v>
      </c>
      <c r="DE1015" t="s">
        <v>3</v>
      </c>
      <c r="DF1015">
        <f>ROUND(ROUND(AE1015,2)*CX1015,2)</f>
        <v>0</v>
      </c>
      <c r="DG1015">
        <f>ROUND(ROUND(AF1015*AJ1015,2)*CX1015,2)</f>
        <v>5710.47</v>
      </c>
      <c r="DH1015">
        <f t="shared" si="491"/>
        <v>2488.42</v>
      </c>
      <c r="DI1015">
        <f t="shared" si="492"/>
        <v>0</v>
      </c>
      <c r="DJ1015">
        <f>DG1015+DH1015</f>
        <v>8198.89</v>
      </c>
      <c r="DK1015">
        <v>1</v>
      </c>
      <c r="DL1015" t="s">
        <v>1045</v>
      </c>
      <c r="DM1015">
        <v>5</v>
      </c>
      <c r="DN1015" t="s">
        <v>1038</v>
      </c>
      <c r="DO1015">
        <v>1</v>
      </c>
    </row>
    <row r="1016" spans="1:119" x14ac:dyDescent="0.2">
      <c r="A1016">
        <f>ROW(Source!A395)</f>
        <v>395</v>
      </c>
      <c r="B1016">
        <v>302024475</v>
      </c>
      <c r="C1016">
        <v>302020017</v>
      </c>
      <c r="D1016">
        <v>277862413</v>
      </c>
      <c r="E1016">
        <v>1</v>
      </c>
      <c r="F1016">
        <v>1</v>
      </c>
      <c r="G1016">
        <v>1</v>
      </c>
      <c r="H1016">
        <v>3</v>
      </c>
      <c r="I1016" t="s">
        <v>1116</v>
      </c>
      <c r="J1016" t="s">
        <v>1117</v>
      </c>
      <c r="K1016" t="s">
        <v>1118</v>
      </c>
      <c r="L1016">
        <v>1348</v>
      </c>
      <c r="N1016">
        <v>1009</v>
      </c>
      <c r="O1016" t="s">
        <v>843</v>
      </c>
      <c r="P1016" t="s">
        <v>843</v>
      </c>
      <c r="Q1016">
        <v>1000</v>
      </c>
      <c r="W1016">
        <v>0</v>
      </c>
      <c r="X1016">
        <v>-2038862519</v>
      </c>
      <c r="Y1016">
        <f t="shared" ref="Y1016:Y1031" si="511">(AT1016*ROUND(0,7))</f>
        <v>0</v>
      </c>
      <c r="AA1016">
        <v>27769.599999999999</v>
      </c>
      <c r="AB1016">
        <v>0</v>
      </c>
      <c r="AC1016">
        <v>0</v>
      </c>
      <c r="AD1016">
        <v>0</v>
      </c>
      <c r="AE1016">
        <v>23335.8</v>
      </c>
      <c r="AF1016">
        <v>0</v>
      </c>
      <c r="AG1016">
        <v>0</v>
      </c>
      <c r="AH1016">
        <v>0</v>
      </c>
      <c r="AI1016">
        <v>1.19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4.4999999999999997E-3</v>
      </c>
      <c r="AU1016" t="s">
        <v>14</v>
      </c>
      <c r="AV1016">
        <v>0</v>
      </c>
      <c r="AW1016">
        <v>2</v>
      </c>
      <c r="AX1016">
        <v>302025839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105.01109999999998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ROUND(Y1016*Source!I395,7)</f>
        <v>0</v>
      </c>
      <c r="CY1016">
        <f t="shared" ref="CY1016:CY1032" si="512">AA1016</f>
        <v>27769.599999999999</v>
      </c>
      <c r="CZ1016">
        <f t="shared" ref="CZ1016:CZ1032" si="513">AE1016</f>
        <v>23335.8</v>
      </c>
      <c r="DA1016">
        <f t="shared" ref="DA1016:DA1032" si="514">AI1016</f>
        <v>1.19</v>
      </c>
      <c r="DB1016">
        <f t="shared" ref="DB1016:DB1031" si="515">ROUND((ROUND(AT1016*CZ1016,2)*ROUND(0,7)),6)</f>
        <v>0</v>
      </c>
      <c r="DC1016">
        <f t="shared" ref="DC1016:DC1031" si="516">ROUND((ROUND(AT1016*AG1016,2)*ROUND(0,7)),6)</f>
        <v>0</v>
      </c>
      <c r="DD1016" t="s">
        <v>3</v>
      </c>
      <c r="DE1016" t="s">
        <v>3</v>
      </c>
      <c r="DF1016">
        <f t="shared" ref="DF1016:DF1031" si="517">ROUND(ROUND(AE1016*AI1016,2)*CX1016,2)</f>
        <v>0</v>
      </c>
      <c r="DG1016">
        <f t="shared" ref="DG1016:DG1034" si="518">ROUND(ROUND(AF1016,2)*CX1016,2)</f>
        <v>0</v>
      </c>
      <c r="DH1016">
        <f t="shared" si="491"/>
        <v>0</v>
      </c>
      <c r="DI1016">
        <f t="shared" si="492"/>
        <v>0</v>
      </c>
      <c r="DJ1016">
        <f t="shared" ref="DJ1016:DJ1032" si="519"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ROW(Source!A395)</f>
        <v>395</v>
      </c>
      <c r="B1017">
        <v>302024475</v>
      </c>
      <c r="C1017">
        <v>302020017</v>
      </c>
      <c r="D1017">
        <v>277862499</v>
      </c>
      <c r="E1017">
        <v>1</v>
      </c>
      <c r="F1017">
        <v>1</v>
      </c>
      <c r="G1017">
        <v>1</v>
      </c>
      <c r="H1017">
        <v>3</v>
      </c>
      <c r="I1017" t="s">
        <v>1053</v>
      </c>
      <c r="J1017" t="s">
        <v>1054</v>
      </c>
      <c r="K1017" t="s">
        <v>1055</v>
      </c>
      <c r="L1017">
        <v>1348</v>
      </c>
      <c r="N1017">
        <v>1009</v>
      </c>
      <c r="O1017" t="s">
        <v>843</v>
      </c>
      <c r="P1017" t="s">
        <v>843</v>
      </c>
      <c r="Q1017">
        <v>1000</v>
      </c>
      <c r="W1017">
        <v>0</v>
      </c>
      <c r="X1017">
        <v>1337651512</v>
      </c>
      <c r="Y1017">
        <f t="shared" si="511"/>
        <v>0</v>
      </c>
      <c r="AA1017">
        <v>124600.13</v>
      </c>
      <c r="AB1017">
        <v>0</v>
      </c>
      <c r="AC1017">
        <v>0</v>
      </c>
      <c r="AD1017">
        <v>0</v>
      </c>
      <c r="AE1017">
        <v>116448.72</v>
      </c>
      <c r="AF1017">
        <v>0</v>
      </c>
      <c r="AG1017">
        <v>0</v>
      </c>
      <c r="AH1017">
        <v>0</v>
      </c>
      <c r="AI1017">
        <v>1.07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4.4000000000000003E-3</v>
      </c>
      <c r="AU1017" t="s">
        <v>14</v>
      </c>
      <c r="AV1017">
        <v>0</v>
      </c>
      <c r="AW1017">
        <v>2</v>
      </c>
      <c r="AX1017">
        <v>302025840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512.374368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ROUND(Y1017*Source!I395,7)</f>
        <v>0</v>
      </c>
      <c r="CY1017">
        <f t="shared" si="512"/>
        <v>124600.13</v>
      </c>
      <c r="CZ1017">
        <f t="shared" si="513"/>
        <v>116448.72</v>
      </c>
      <c r="DA1017">
        <f t="shared" si="514"/>
        <v>1.07</v>
      </c>
      <c r="DB1017">
        <f t="shared" si="515"/>
        <v>0</v>
      </c>
      <c r="DC1017">
        <f t="shared" si="516"/>
        <v>0</v>
      </c>
      <c r="DD1017" t="s">
        <v>3</v>
      </c>
      <c r="DE1017" t="s">
        <v>3</v>
      </c>
      <c r="DF1017">
        <f t="shared" si="517"/>
        <v>0</v>
      </c>
      <c r="DG1017">
        <f t="shared" si="518"/>
        <v>0</v>
      </c>
      <c r="DH1017">
        <f t="shared" si="491"/>
        <v>0</v>
      </c>
      <c r="DI1017">
        <f t="shared" si="492"/>
        <v>0</v>
      </c>
      <c r="DJ1017">
        <f t="shared" si="519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ROW(Source!A395)</f>
        <v>395</v>
      </c>
      <c r="B1018">
        <v>302024475</v>
      </c>
      <c r="C1018">
        <v>302020017</v>
      </c>
      <c r="D1018">
        <v>277862733</v>
      </c>
      <c r="E1018">
        <v>1</v>
      </c>
      <c r="F1018">
        <v>1</v>
      </c>
      <c r="G1018">
        <v>1</v>
      </c>
      <c r="H1018">
        <v>3</v>
      </c>
      <c r="I1018" t="s">
        <v>1119</v>
      </c>
      <c r="J1018" t="s">
        <v>1120</v>
      </c>
      <c r="K1018" t="s">
        <v>1121</v>
      </c>
      <c r="L1018">
        <v>1346</v>
      </c>
      <c r="N1018">
        <v>1009</v>
      </c>
      <c r="O1018" t="s">
        <v>1059</v>
      </c>
      <c r="P1018" t="s">
        <v>1059</v>
      </c>
      <c r="Q1018">
        <v>1</v>
      </c>
      <c r="W1018">
        <v>0</v>
      </c>
      <c r="X1018">
        <v>1008260642</v>
      </c>
      <c r="Y1018">
        <f t="shared" si="511"/>
        <v>0</v>
      </c>
      <c r="AA1018">
        <v>318.25</v>
      </c>
      <c r="AB1018">
        <v>0</v>
      </c>
      <c r="AC1018">
        <v>0</v>
      </c>
      <c r="AD1018">
        <v>0</v>
      </c>
      <c r="AE1018">
        <v>284.14999999999998</v>
      </c>
      <c r="AF1018">
        <v>0</v>
      </c>
      <c r="AG1018">
        <v>0</v>
      </c>
      <c r="AH1018">
        <v>0</v>
      </c>
      <c r="AI1018">
        <v>1.1200000000000001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4.4000000000000003E-3</v>
      </c>
      <c r="AU1018" t="s">
        <v>14</v>
      </c>
      <c r="AV1018">
        <v>0</v>
      </c>
      <c r="AW1018">
        <v>2</v>
      </c>
      <c r="AX1018">
        <v>302025841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1.2502599999999999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ROUND(Y1018*Source!I395,7)</f>
        <v>0</v>
      </c>
      <c r="CY1018">
        <f t="shared" si="512"/>
        <v>318.25</v>
      </c>
      <c r="CZ1018">
        <f t="shared" si="513"/>
        <v>284.14999999999998</v>
      </c>
      <c r="DA1018">
        <f t="shared" si="514"/>
        <v>1.1200000000000001</v>
      </c>
      <c r="DB1018">
        <f t="shared" si="515"/>
        <v>0</v>
      </c>
      <c r="DC1018">
        <f t="shared" si="516"/>
        <v>0</v>
      </c>
      <c r="DD1018" t="s">
        <v>3</v>
      </c>
      <c r="DE1018" t="s">
        <v>3</v>
      </c>
      <c r="DF1018">
        <f t="shared" si="517"/>
        <v>0</v>
      </c>
      <c r="DG1018">
        <f t="shared" si="518"/>
        <v>0</v>
      </c>
      <c r="DH1018">
        <f t="shared" si="491"/>
        <v>0</v>
      </c>
      <c r="DI1018">
        <f t="shared" si="492"/>
        <v>0</v>
      </c>
      <c r="DJ1018">
        <f t="shared" si="519"/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ROW(Source!A395)</f>
        <v>395</v>
      </c>
      <c r="B1019">
        <v>302024475</v>
      </c>
      <c r="C1019">
        <v>302020017</v>
      </c>
      <c r="D1019">
        <v>277862797</v>
      </c>
      <c r="E1019">
        <v>1</v>
      </c>
      <c r="F1019">
        <v>1</v>
      </c>
      <c r="G1019">
        <v>1</v>
      </c>
      <c r="H1019">
        <v>3</v>
      </c>
      <c r="I1019" t="s">
        <v>1122</v>
      </c>
      <c r="J1019" t="s">
        <v>1123</v>
      </c>
      <c r="K1019" t="s">
        <v>1124</v>
      </c>
      <c r="L1019">
        <v>1346</v>
      </c>
      <c r="N1019">
        <v>1009</v>
      </c>
      <c r="O1019" t="s">
        <v>1059</v>
      </c>
      <c r="P1019" t="s">
        <v>1059</v>
      </c>
      <c r="Q1019">
        <v>1</v>
      </c>
      <c r="W1019">
        <v>0</v>
      </c>
      <c r="X1019">
        <v>1325065969</v>
      </c>
      <c r="Y1019">
        <f t="shared" si="511"/>
        <v>0</v>
      </c>
      <c r="AA1019">
        <v>116.84</v>
      </c>
      <c r="AB1019">
        <v>0</v>
      </c>
      <c r="AC1019">
        <v>0</v>
      </c>
      <c r="AD1019">
        <v>0</v>
      </c>
      <c r="AE1019">
        <v>104.32</v>
      </c>
      <c r="AF1019">
        <v>0</v>
      </c>
      <c r="AG1019">
        <v>0</v>
      </c>
      <c r="AH1019">
        <v>0</v>
      </c>
      <c r="AI1019">
        <v>1.1200000000000001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2.3E-2</v>
      </c>
      <c r="AU1019" t="s">
        <v>14</v>
      </c>
      <c r="AV1019">
        <v>0</v>
      </c>
      <c r="AW1019">
        <v>2</v>
      </c>
      <c r="AX1019">
        <v>302025842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2.3993599999999997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ROUND(Y1019*Source!I395,7)</f>
        <v>0</v>
      </c>
      <c r="CY1019">
        <f t="shared" si="512"/>
        <v>116.84</v>
      </c>
      <c r="CZ1019">
        <f t="shared" si="513"/>
        <v>104.32</v>
      </c>
      <c r="DA1019">
        <f t="shared" si="514"/>
        <v>1.1200000000000001</v>
      </c>
      <c r="DB1019">
        <f t="shared" si="515"/>
        <v>0</v>
      </c>
      <c r="DC1019">
        <f t="shared" si="516"/>
        <v>0</v>
      </c>
      <c r="DD1019" t="s">
        <v>3</v>
      </c>
      <c r="DE1019" t="s">
        <v>3</v>
      </c>
      <c r="DF1019">
        <f t="shared" si="517"/>
        <v>0</v>
      </c>
      <c r="DG1019">
        <f t="shared" si="518"/>
        <v>0</v>
      </c>
      <c r="DH1019">
        <f t="shared" si="491"/>
        <v>0</v>
      </c>
      <c r="DI1019">
        <f t="shared" si="492"/>
        <v>0</v>
      </c>
      <c r="DJ1019">
        <f t="shared" si="519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ROW(Source!A395)</f>
        <v>395</v>
      </c>
      <c r="B1020">
        <v>302024475</v>
      </c>
      <c r="C1020">
        <v>302020017</v>
      </c>
      <c r="D1020">
        <v>277865432</v>
      </c>
      <c r="E1020">
        <v>1</v>
      </c>
      <c r="F1020">
        <v>1</v>
      </c>
      <c r="G1020">
        <v>1</v>
      </c>
      <c r="H1020">
        <v>3</v>
      </c>
      <c r="I1020" t="s">
        <v>1125</v>
      </c>
      <c r="J1020" t="s">
        <v>1126</v>
      </c>
      <c r="K1020" t="s">
        <v>1127</v>
      </c>
      <c r="L1020">
        <v>1346</v>
      </c>
      <c r="N1020">
        <v>1009</v>
      </c>
      <c r="O1020" t="s">
        <v>1059</v>
      </c>
      <c r="P1020" t="s">
        <v>1059</v>
      </c>
      <c r="Q1020">
        <v>1</v>
      </c>
      <c r="W1020">
        <v>0</v>
      </c>
      <c r="X1020">
        <v>351792053</v>
      </c>
      <c r="Y1020">
        <f t="shared" si="511"/>
        <v>0</v>
      </c>
      <c r="AA1020">
        <v>198.36</v>
      </c>
      <c r="AB1020">
        <v>0</v>
      </c>
      <c r="AC1020">
        <v>0</v>
      </c>
      <c r="AD1020">
        <v>0</v>
      </c>
      <c r="AE1020">
        <v>206.62</v>
      </c>
      <c r="AF1020">
        <v>0</v>
      </c>
      <c r="AG1020">
        <v>0</v>
      </c>
      <c r="AH1020">
        <v>0</v>
      </c>
      <c r="AI1020">
        <v>0.96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5.5E-2</v>
      </c>
      <c r="AU1020" t="s">
        <v>14</v>
      </c>
      <c r="AV1020">
        <v>0</v>
      </c>
      <c r="AW1020">
        <v>2</v>
      </c>
      <c r="AX1020">
        <v>302025843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11.364100000000001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ROUND(Y1020*Source!I395,7)</f>
        <v>0</v>
      </c>
      <c r="CY1020">
        <f t="shared" si="512"/>
        <v>198.36</v>
      </c>
      <c r="CZ1020">
        <f t="shared" si="513"/>
        <v>206.62</v>
      </c>
      <c r="DA1020">
        <f t="shared" si="514"/>
        <v>0.96</v>
      </c>
      <c r="DB1020">
        <f t="shared" si="515"/>
        <v>0</v>
      </c>
      <c r="DC1020">
        <f t="shared" si="516"/>
        <v>0</v>
      </c>
      <c r="DD1020" t="s">
        <v>3</v>
      </c>
      <c r="DE1020" t="s">
        <v>3</v>
      </c>
      <c r="DF1020">
        <f t="shared" si="517"/>
        <v>0</v>
      </c>
      <c r="DG1020">
        <f t="shared" si="518"/>
        <v>0</v>
      </c>
      <c r="DH1020">
        <f t="shared" si="491"/>
        <v>0</v>
      </c>
      <c r="DI1020">
        <f t="shared" si="492"/>
        <v>0</v>
      </c>
      <c r="DJ1020">
        <f t="shared" si="519"/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ROW(Source!A395)</f>
        <v>395</v>
      </c>
      <c r="B1021">
        <v>302024475</v>
      </c>
      <c r="C1021">
        <v>302020017</v>
      </c>
      <c r="D1021">
        <v>277865875</v>
      </c>
      <c r="E1021">
        <v>1</v>
      </c>
      <c r="F1021">
        <v>1</v>
      </c>
      <c r="G1021">
        <v>1</v>
      </c>
      <c r="H1021">
        <v>3</v>
      </c>
      <c r="I1021" t="s">
        <v>1128</v>
      </c>
      <c r="J1021" t="s">
        <v>1129</v>
      </c>
      <c r="K1021" t="s">
        <v>1130</v>
      </c>
      <c r="L1021">
        <v>1301</v>
      </c>
      <c r="N1021">
        <v>1003</v>
      </c>
      <c r="O1021" t="s">
        <v>877</v>
      </c>
      <c r="P1021" t="s">
        <v>877</v>
      </c>
      <c r="Q1021">
        <v>1</v>
      </c>
      <c r="W1021">
        <v>0</v>
      </c>
      <c r="X1021">
        <v>-1606348536</v>
      </c>
      <c r="Y1021">
        <f t="shared" si="511"/>
        <v>0</v>
      </c>
      <c r="AA1021">
        <v>20.92</v>
      </c>
      <c r="AB1021">
        <v>0</v>
      </c>
      <c r="AC1021">
        <v>0</v>
      </c>
      <c r="AD1021">
        <v>0</v>
      </c>
      <c r="AE1021">
        <v>14.43</v>
      </c>
      <c r="AF1021">
        <v>0</v>
      </c>
      <c r="AG1021">
        <v>0</v>
      </c>
      <c r="AH1021">
        <v>0</v>
      </c>
      <c r="AI1021">
        <v>1.45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4.84</v>
      </c>
      <c r="AU1021" t="s">
        <v>14</v>
      </c>
      <c r="AV1021">
        <v>0</v>
      </c>
      <c r="AW1021">
        <v>2</v>
      </c>
      <c r="AX1021">
        <v>302025844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69.841200000000001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ROUND(Y1021*Source!I395,7)</f>
        <v>0</v>
      </c>
      <c r="CY1021">
        <f t="shared" si="512"/>
        <v>20.92</v>
      </c>
      <c r="CZ1021">
        <f t="shared" si="513"/>
        <v>14.43</v>
      </c>
      <c r="DA1021">
        <f t="shared" si="514"/>
        <v>1.45</v>
      </c>
      <c r="DB1021">
        <f t="shared" si="515"/>
        <v>0</v>
      </c>
      <c r="DC1021">
        <f t="shared" si="516"/>
        <v>0</v>
      </c>
      <c r="DD1021" t="s">
        <v>3</v>
      </c>
      <c r="DE1021" t="s">
        <v>3</v>
      </c>
      <c r="DF1021">
        <f t="shared" si="517"/>
        <v>0</v>
      </c>
      <c r="DG1021">
        <f t="shared" si="518"/>
        <v>0</v>
      </c>
      <c r="DH1021">
        <f t="shared" si="491"/>
        <v>0</v>
      </c>
      <c r="DI1021">
        <f t="shared" si="492"/>
        <v>0</v>
      </c>
      <c r="DJ1021">
        <f t="shared" si="519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ROW(Source!A395)</f>
        <v>395</v>
      </c>
      <c r="B1022">
        <v>302024475</v>
      </c>
      <c r="C1022">
        <v>302020017</v>
      </c>
      <c r="D1022">
        <v>277881757</v>
      </c>
      <c r="E1022">
        <v>1</v>
      </c>
      <c r="F1022">
        <v>1</v>
      </c>
      <c r="G1022">
        <v>1</v>
      </c>
      <c r="H1022">
        <v>3</v>
      </c>
      <c r="I1022" t="s">
        <v>1076</v>
      </c>
      <c r="J1022" t="s">
        <v>1077</v>
      </c>
      <c r="K1022" t="s">
        <v>1078</v>
      </c>
      <c r="L1022">
        <v>1348</v>
      </c>
      <c r="N1022">
        <v>1009</v>
      </c>
      <c r="O1022" t="s">
        <v>843</v>
      </c>
      <c r="P1022" t="s">
        <v>843</v>
      </c>
      <c r="Q1022">
        <v>1000</v>
      </c>
      <c r="W1022">
        <v>0</v>
      </c>
      <c r="X1022">
        <v>-30100679</v>
      </c>
      <c r="Y1022">
        <f t="shared" si="511"/>
        <v>0</v>
      </c>
      <c r="AA1022">
        <v>1071093.53</v>
      </c>
      <c r="AB1022">
        <v>0</v>
      </c>
      <c r="AC1022">
        <v>0</v>
      </c>
      <c r="AD1022">
        <v>0</v>
      </c>
      <c r="AE1022">
        <v>1050091.7</v>
      </c>
      <c r="AF1022">
        <v>0</v>
      </c>
      <c r="AG1022">
        <v>0</v>
      </c>
      <c r="AH1022">
        <v>0</v>
      </c>
      <c r="AI1022">
        <v>1.02</v>
      </c>
      <c r="AJ1022">
        <v>1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4.0000000000000003E-5</v>
      </c>
      <c r="AU1022" t="s">
        <v>14</v>
      </c>
      <c r="AV1022">
        <v>0</v>
      </c>
      <c r="AW1022">
        <v>2</v>
      </c>
      <c r="AX1022">
        <v>302025845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42.003668000000005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ROUND(Y1022*Source!I395,7)</f>
        <v>0</v>
      </c>
      <c r="CY1022">
        <f t="shared" si="512"/>
        <v>1071093.53</v>
      </c>
      <c r="CZ1022">
        <f t="shared" si="513"/>
        <v>1050091.7</v>
      </c>
      <c r="DA1022">
        <f t="shared" si="514"/>
        <v>1.02</v>
      </c>
      <c r="DB1022">
        <f t="shared" si="515"/>
        <v>0</v>
      </c>
      <c r="DC1022">
        <f t="shared" si="516"/>
        <v>0</v>
      </c>
      <c r="DD1022" t="s">
        <v>3</v>
      </c>
      <c r="DE1022" t="s">
        <v>3</v>
      </c>
      <c r="DF1022">
        <f t="shared" si="517"/>
        <v>0</v>
      </c>
      <c r="DG1022">
        <f t="shared" si="518"/>
        <v>0</v>
      </c>
      <c r="DH1022">
        <f t="shared" si="491"/>
        <v>0</v>
      </c>
      <c r="DI1022">
        <f t="shared" si="492"/>
        <v>0</v>
      </c>
      <c r="DJ1022">
        <f t="shared" si="519"/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ROW(Source!A395)</f>
        <v>395</v>
      </c>
      <c r="B1023">
        <v>302024475</v>
      </c>
      <c r="C1023">
        <v>302020017</v>
      </c>
      <c r="D1023">
        <v>277881818</v>
      </c>
      <c r="E1023">
        <v>1</v>
      </c>
      <c r="F1023">
        <v>1</v>
      </c>
      <c r="G1023">
        <v>1</v>
      </c>
      <c r="H1023">
        <v>3</v>
      </c>
      <c r="I1023" t="s">
        <v>1056</v>
      </c>
      <c r="J1023" t="s">
        <v>1057</v>
      </c>
      <c r="K1023" t="s">
        <v>1058</v>
      </c>
      <c r="L1023">
        <v>1346</v>
      </c>
      <c r="N1023">
        <v>1009</v>
      </c>
      <c r="O1023" t="s">
        <v>1059</v>
      </c>
      <c r="P1023" t="s">
        <v>1059</v>
      </c>
      <c r="Q1023">
        <v>1</v>
      </c>
      <c r="W1023">
        <v>0</v>
      </c>
      <c r="X1023">
        <v>1607157956</v>
      </c>
      <c r="Y1023">
        <f t="shared" si="511"/>
        <v>0</v>
      </c>
      <c r="AA1023">
        <v>1400.99</v>
      </c>
      <c r="AB1023">
        <v>0</v>
      </c>
      <c r="AC1023">
        <v>0</v>
      </c>
      <c r="AD1023">
        <v>0</v>
      </c>
      <c r="AE1023">
        <v>870.18</v>
      </c>
      <c r="AF1023">
        <v>0</v>
      </c>
      <c r="AG1023">
        <v>0</v>
      </c>
      <c r="AH1023">
        <v>0</v>
      </c>
      <c r="AI1023">
        <v>1.61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0.6</v>
      </c>
      <c r="AU1023" t="s">
        <v>14</v>
      </c>
      <c r="AV1023">
        <v>0</v>
      </c>
      <c r="AW1023">
        <v>2</v>
      </c>
      <c r="AX1023">
        <v>302025846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522.10799999999995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ROUND(Y1023*Source!I395,7)</f>
        <v>0</v>
      </c>
      <c r="CY1023">
        <f t="shared" si="512"/>
        <v>1400.99</v>
      </c>
      <c r="CZ1023">
        <f t="shared" si="513"/>
        <v>870.18</v>
      </c>
      <c r="DA1023">
        <f t="shared" si="514"/>
        <v>1.61</v>
      </c>
      <c r="DB1023">
        <f t="shared" si="515"/>
        <v>0</v>
      </c>
      <c r="DC1023">
        <f t="shared" si="516"/>
        <v>0</v>
      </c>
      <c r="DD1023" t="s">
        <v>3</v>
      </c>
      <c r="DE1023" t="s">
        <v>3</v>
      </c>
      <c r="DF1023">
        <f t="shared" si="517"/>
        <v>0</v>
      </c>
      <c r="DG1023">
        <f t="shared" si="518"/>
        <v>0</v>
      </c>
      <c r="DH1023">
        <f t="shared" si="491"/>
        <v>0</v>
      </c>
      <c r="DI1023">
        <f t="shared" si="492"/>
        <v>0</v>
      </c>
      <c r="DJ1023">
        <f t="shared" si="519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ROW(Source!A395)</f>
        <v>395</v>
      </c>
      <c r="B1024">
        <v>302024475</v>
      </c>
      <c r="C1024">
        <v>302020017</v>
      </c>
      <c r="D1024">
        <v>277881843</v>
      </c>
      <c r="E1024">
        <v>1</v>
      </c>
      <c r="F1024">
        <v>1</v>
      </c>
      <c r="G1024">
        <v>1</v>
      </c>
      <c r="H1024">
        <v>3</v>
      </c>
      <c r="I1024" t="s">
        <v>1156</v>
      </c>
      <c r="J1024" t="s">
        <v>1157</v>
      </c>
      <c r="K1024" t="s">
        <v>1158</v>
      </c>
      <c r="L1024">
        <v>1346</v>
      </c>
      <c r="N1024">
        <v>1009</v>
      </c>
      <c r="O1024" t="s">
        <v>1059</v>
      </c>
      <c r="P1024" t="s">
        <v>1059</v>
      </c>
      <c r="Q1024">
        <v>1</v>
      </c>
      <c r="W1024">
        <v>0</v>
      </c>
      <c r="X1024">
        <v>-385227147</v>
      </c>
      <c r="Y1024">
        <f t="shared" si="511"/>
        <v>0</v>
      </c>
      <c r="AA1024">
        <v>4083.68</v>
      </c>
      <c r="AB1024">
        <v>0</v>
      </c>
      <c r="AC1024">
        <v>0</v>
      </c>
      <c r="AD1024">
        <v>0</v>
      </c>
      <c r="AE1024">
        <v>2536.4499999999998</v>
      </c>
      <c r="AF1024">
        <v>0</v>
      </c>
      <c r="AG1024">
        <v>0</v>
      </c>
      <c r="AH1024">
        <v>0</v>
      </c>
      <c r="AI1024">
        <v>1.61</v>
      </c>
      <c r="AJ1024">
        <v>1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1.04E-2</v>
      </c>
      <c r="AU1024" t="s">
        <v>14</v>
      </c>
      <c r="AV1024">
        <v>0</v>
      </c>
      <c r="AW1024">
        <v>2</v>
      </c>
      <c r="AX1024">
        <v>302025847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26.379079999999998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ROUND(Y1024*Source!I395,7)</f>
        <v>0</v>
      </c>
      <c r="CY1024">
        <f t="shared" si="512"/>
        <v>4083.68</v>
      </c>
      <c r="CZ1024">
        <f t="shared" si="513"/>
        <v>2536.4499999999998</v>
      </c>
      <c r="DA1024">
        <f t="shared" si="514"/>
        <v>1.61</v>
      </c>
      <c r="DB1024">
        <f t="shared" si="515"/>
        <v>0</v>
      </c>
      <c r="DC1024">
        <f t="shared" si="516"/>
        <v>0</v>
      </c>
      <c r="DD1024" t="s">
        <v>3</v>
      </c>
      <c r="DE1024" t="s">
        <v>3</v>
      </c>
      <c r="DF1024">
        <f t="shared" si="517"/>
        <v>0</v>
      </c>
      <c r="DG1024">
        <f t="shared" si="518"/>
        <v>0</v>
      </c>
      <c r="DH1024">
        <f t="shared" si="491"/>
        <v>0</v>
      </c>
      <c r="DI1024">
        <f t="shared" si="492"/>
        <v>0</v>
      </c>
      <c r="DJ1024">
        <f t="shared" si="519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ROW(Source!A395)</f>
        <v>395</v>
      </c>
      <c r="B1025">
        <v>302024475</v>
      </c>
      <c r="C1025">
        <v>302020017</v>
      </c>
      <c r="D1025">
        <v>277895648</v>
      </c>
      <c r="E1025">
        <v>1</v>
      </c>
      <c r="F1025">
        <v>1</v>
      </c>
      <c r="G1025">
        <v>1</v>
      </c>
      <c r="H1025">
        <v>3</v>
      </c>
      <c r="I1025" t="s">
        <v>1159</v>
      </c>
      <c r="J1025" t="s">
        <v>1160</v>
      </c>
      <c r="K1025" t="s">
        <v>1161</v>
      </c>
      <c r="L1025">
        <v>1346</v>
      </c>
      <c r="N1025">
        <v>1009</v>
      </c>
      <c r="O1025" t="s">
        <v>1059</v>
      </c>
      <c r="P1025" t="s">
        <v>1059</v>
      </c>
      <c r="Q1025">
        <v>1</v>
      </c>
      <c r="W1025">
        <v>0</v>
      </c>
      <c r="X1025">
        <v>-991156749</v>
      </c>
      <c r="Y1025">
        <f t="shared" si="511"/>
        <v>0</v>
      </c>
      <c r="AA1025">
        <v>2660.99</v>
      </c>
      <c r="AB1025">
        <v>0</v>
      </c>
      <c r="AC1025">
        <v>0</v>
      </c>
      <c r="AD1025">
        <v>0</v>
      </c>
      <c r="AE1025">
        <v>1928.25</v>
      </c>
      <c r="AF1025">
        <v>0</v>
      </c>
      <c r="AG1025">
        <v>0</v>
      </c>
      <c r="AH1025">
        <v>0</v>
      </c>
      <c r="AI1025">
        <v>1.38</v>
      </c>
      <c r="AJ1025">
        <v>1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0.02</v>
      </c>
      <c r="AU1025" t="s">
        <v>14</v>
      </c>
      <c r="AV1025">
        <v>0</v>
      </c>
      <c r="AW1025">
        <v>2</v>
      </c>
      <c r="AX1025">
        <v>302025848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38.564999999999998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ROUND(Y1025*Source!I395,7)</f>
        <v>0</v>
      </c>
      <c r="CY1025">
        <f t="shared" si="512"/>
        <v>2660.99</v>
      </c>
      <c r="CZ1025">
        <f t="shared" si="513"/>
        <v>1928.25</v>
      </c>
      <c r="DA1025">
        <f t="shared" si="514"/>
        <v>1.38</v>
      </c>
      <c r="DB1025">
        <f t="shared" si="515"/>
        <v>0</v>
      </c>
      <c r="DC1025">
        <f t="shared" si="516"/>
        <v>0</v>
      </c>
      <c r="DD1025" t="s">
        <v>3</v>
      </c>
      <c r="DE1025" t="s">
        <v>3</v>
      </c>
      <c r="DF1025">
        <f t="shared" si="517"/>
        <v>0</v>
      </c>
      <c r="DG1025">
        <f t="shared" si="518"/>
        <v>0</v>
      </c>
      <c r="DH1025">
        <f t="shared" ref="DH1025:DH1088" si="520">ROUND(ROUND(AG1025,2)*CX1025,2)</f>
        <v>0</v>
      </c>
      <c r="DI1025">
        <f t="shared" ref="DI1025:DI1088" si="521">ROUND(ROUND(AH1025,2)*CX1025,2)</f>
        <v>0</v>
      </c>
      <c r="DJ1025">
        <f t="shared" si="519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ROW(Source!A395)</f>
        <v>395</v>
      </c>
      <c r="B1026">
        <v>302024475</v>
      </c>
      <c r="C1026">
        <v>302020017</v>
      </c>
      <c r="D1026">
        <v>277907649</v>
      </c>
      <c r="E1026">
        <v>1</v>
      </c>
      <c r="F1026">
        <v>1</v>
      </c>
      <c r="G1026">
        <v>1</v>
      </c>
      <c r="H1026">
        <v>3</v>
      </c>
      <c r="I1026" t="s">
        <v>1131</v>
      </c>
      <c r="J1026" t="s">
        <v>1132</v>
      </c>
      <c r="K1026" t="s">
        <v>1133</v>
      </c>
      <c r="L1026">
        <v>1346</v>
      </c>
      <c r="N1026">
        <v>1009</v>
      </c>
      <c r="O1026" t="s">
        <v>1059</v>
      </c>
      <c r="P1026" t="s">
        <v>1059</v>
      </c>
      <c r="Q1026">
        <v>1</v>
      </c>
      <c r="W1026">
        <v>0</v>
      </c>
      <c r="X1026">
        <v>195053230</v>
      </c>
      <c r="Y1026">
        <f t="shared" si="511"/>
        <v>0</v>
      </c>
      <c r="AA1026">
        <v>1798.07</v>
      </c>
      <c r="AB1026">
        <v>0</v>
      </c>
      <c r="AC1026">
        <v>0</v>
      </c>
      <c r="AD1026">
        <v>0</v>
      </c>
      <c r="AE1026">
        <v>1912.84</v>
      </c>
      <c r="AF1026">
        <v>0</v>
      </c>
      <c r="AG1026">
        <v>0</v>
      </c>
      <c r="AH1026">
        <v>0</v>
      </c>
      <c r="AI1026">
        <v>0.94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5.0000000000000001E-3</v>
      </c>
      <c r="AU1026" t="s">
        <v>14</v>
      </c>
      <c r="AV1026">
        <v>0</v>
      </c>
      <c r="AW1026">
        <v>2</v>
      </c>
      <c r="AX1026">
        <v>302025849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9.5641999999999996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ROUND(Y1026*Source!I395,7)</f>
        <v>0</v>
      </c>
      <c r="CY1026">
        <f t="shared" si="512"/>
        <v>1798.07</v>
      </c>
      <c r="CZ1026">
        <f t="shared" si="513"/>
        <v>1912.84</v>
      </c>
      <c r="DA1026">
        <f t="shared" si="514"/>
        <v>0.94</v>
      </c>
      <c r="DB1026">
        <f t="shared" si="515"/>
        <v>0</v>
      </c>
      <c r="DC1026">
        <f t="shared" si="516"/>
        <v>0</v>
      </c>
      <c r="DD1026" t="s">
        <v>3</v>
      </c>
      <c r="DE1026" t="s">
        <v>3</v>
      </c>
      <c r="DF1026">
        <f t="shared" si="517"/>
        <v>0</v>
      </c>
      <c r="DG1026">
        <f t="shared" si="518"/>
        <v>0</v>
      </c>
      <c r="DH1026">
        <f t="shared" si="520"/>
        <v>0</v>
      </c>
      <c r="DI1026">
        <f t="shared" si="521"/>
        <v>0</v>
      </c>
      <c r="DJ1026">
        <f t="shared" si="519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ROW(Source!A395)</f>
        <v>395</v>
      </c>
      <c r="B1027">
        <v>302024475</v>
      </c>
      <c r="C1027">
        <v>302020017</v>
      </c>
      <c r="D1027">
        <v>277910375</v>
      </c>
      <c r="E1027">
        <v>1</v>
      </c>
      <c r="F1027">
        <v>1</v>
      </c>
      <c r="G1027">
        <v>1</v>
      </c>
      <c r="H1027">
        <v>3</v>
      </c>
      <c r="I1027" t="s">
        <v>1165</v>
      </c>
      <c r="J1027" t="s">
        <v>1166</v>
      </c>
      <c r="K1027" t="s">
        <v>1167</v>
      </c>
      <c r="L1027">
        <v>1371</v>
      </c>
      <c r="N1027">
        <v>1013</v>
      </c>
      <c r="O1027" t="s">
        <v>200</v>
      </c>
      <c r="P1027" t="s">
        <v>200</v>
      </c>
      <c r="Q1027">
        <v>1</v>
      </c>
      <c r="W1027">
        <v>0</v>
      </c>
      <c r="X1027">
        <v>937915469</v>
      </c>
      <c r="Y1027">
        <f t="shared" si="511"/>
        <v>0</v>
      </c>
      <c r="AA1027">
        <v>28.25</v>
      </c>
      <c r="AB1027">
        <v>0</v>
      </c>
      <c r="AC1027">
        <v>0</v>
      </c>
      <c r="AD1027">
        <v>0</v>
      </c>
      <c r="AE1027">
        <v>30.05</v>
      </c>
      <c r="AF1027">
        <v>0</v>
      </c>
      <c r="AG1027">
        <v>0</v>
      </c>
      <c r="AH1027">
        <v>0</v>
      </c>
      <c r="AI1027">
        <v>0.94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4</v>
      </c>
      <c r="AU1027" t="s">
        <v>14</v>
      </c>
      <c r="AV1027">
        <v>0</v>
      </c>
      <c r="AW1027">
        <v>2</v>
      </c>
      <c r="AX1027">
        <v>302025850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120.2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ROUND(Y1027*Source!I395,7)</f>
        <v>0</v>
      </c>
      <c r="CY1027">
        <f t="shared" si="512"/>
        <v>28.25</v>
      </c>
      <c r="CZ1027">
        <f t="shared" si="513"/>
        <v>30.05</v>
      </c>
      <c r="DA1027">
        <f t="shared" si="514"/>
        <v>0.94</v>
      </c>
      <c r="DB1027">
        <f t="shared" si="515"/>
        <v>0</v>
      </c>
      <c r="DC1027">
        <f t="shared" si="516"/>
        <v>0</v>
      </c>
      <c r="DD1027" t="s">
        <v>3</v>
      </c>
      <c r="DE1027" t="s">
        <v>3</v>
      </c>
      <c r="DF1027">
        <f t="shared" si="517"/>
        <v>0</v>
      </c>
      <c r="DG1027">
        <f t="shared" si="518"/>
        <v>0</v>
      </c>
      <c r="DH1027">
        <f t="shared" si="520"/>
        <v>0</v>
      </c>
      <c r="DI1027">
        <f t="shared" si="521"/>
        <v>0</v>
      </c>
      <c r="DJ1027">
        <f t="shared" si="519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ROW(Source!A395)</f>
        <v>395</v>
      </c>
      <c r="B1028">
        <v>302024475</v>
      </c>
      <c r="C1028">
        <v>302020017</v>
      </c>
      <c r="D1028">
        <v>277910574</v>
      </c>
      <c r="E1028">
        <v>1</v>
      </c>
      <c r="F1028">
        <v>1</v>
      </c>
      <c r="G1028">
        <v>1</v>
      </c>
      <c r="H1028">
        <v>3</v>
      </c>
      <c r="I1028" t="s">
        <v>1153</v>
      </c>
      <c r="J1028" t="s">
        <v>1154</v>
      </c>
      <c r="K1028" t="s">
        <v>1155</v>
      </c>
      <c r="L1028">
        <v>1371</v>
      </c>
      <c r="N1028">
        <v>1013</v>
      </c>
      <c r="O1028" t="s">
        <v>200</v>
      </c>
      <c r="P1028" t="s">
        <v>200</v>
      </c>
      <c r="Q1028">
        <v>1</v>
      </c>
      <c r="W1028">
        <v>0</v>
      </c>
      <c r="X1028">
        <v>-54192603</v>
      </c>
      <c r="Y1028">
        <f t="shared" si="511"/>
        <v>0</v>
      </c>
      <c r="AA1028">
        <v>735.46</v>
      </c>
      <c r="AB1028">
        <v>0</v>
      </c>
      <c r="AC1028">
        <v>0</v>
      </c>
      <c r="AD1028">
        <v>0</v>
      </c>
      <c r="AE1028">
        <v>579.1</v>
      </c>
      <c r="AF1028">
        <v>0</v>
      </c>
      <c r="AG1028">
        <v>0</v>
      </c>
      <c r="AH1028">
        <v>0</v>
      </c>
      <c r="AI1028">
        <v>1.27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</v>
      </c>
      <c r="AU1028" t="s">
        <v>14</v>
      </c>
      <c r="AV1028">
        <v>0</v>
      </c>
      <c r="AW1028">
        <v>2</v>
      </c>
      <c r="AX1028">
        <v>302025851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579.1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ROUND(Y1028*Source!I395,7)</f>
        <v>0</v>
      </c>
      <c r="CY1028">
        <f t="shared" si="512"/>
        <v>735.46</v>
      </c>
      <c r="CZ1028">
        <f t="shared" si="513"/>
        <v>579.1</v>
      </c>
      <c r="DA1028">
        <f t="shared" si="514"/>
        <v>1.27</v>
      </c>
      <c r="DB1028">
        <f t="shared" si="515"/>
        <v>0</v>
      </c>
      <c r="DC1028">
        <f t="shared" si="516"/>
        <v>0</v>
      </c>
      <c r="DD1028" t="s">
        <v>3</v>
      </c>
      <c r="DE1028" t="s">
        <v>3</v>
      </c>
      <c r="DF1028">
        <f t="shared" si="517"/>
        <v>0</v>
      </c>
      <c r="DG1028">
        <f t="shared" si="518"/>
        <v>0</v>
      </c>
      <c r="DH1028">
        <f t="shared" si="520"/>
        <v>0</v>
      </c>
      <c r="DI1028">
        <f t="shared" si="521"/>
        <v>0</v>
      </c>
      <c r="DJ1028">
        <f t="shared" si="519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ROW(Source!A395)</f>
        <v>395</v>
      </c>
      <c r="B1029">
        <v>302024475</v>
      </c>
      <c r="C1029">
        <v>302020017</v>
      </c>
      <c r="D1029">
        <v>277922793</v>
      </c>
      <c r="E1029">
        <v>1</v>
      </c>
      <c r="F1029">
        <v>1</v>
      </c>
      <c r="G1029">
        <v>1</v>
      </c>
      <c r="H1029">
        <v>3</v>
      </c>
      <c r="I1029" t="s">
        <v>1137</v>
      </c>
      <c r="J1029" t="s">
        <v>1138</v>
      </c>
      <c r="K1029" t="s">
        <v>1139</v>
      </c>
      <c r="L1029">
        <v>1425</v>
      </c>
      <c r="N1029">
        <v>1013</v>
      </c>
      <c r="O1029" t="s">
        <v>1086</v>
      </c>
      <c r="P1029" t="s">
        <v>1086</v>
      </c>
      <c r="Q1029">
        <v>1</v>
      </c>
      <c r="W1029">
        <v>0</v>
      </c>
      <c r="X1029">
        <v>1394025239</v>
      </c>
      <c r="Y1029">
        <f t="shared" si="511"/>
        <v>0</v>
      </c>
      <c r="AA1029">
        <v>60.02</v>
      </c>
      <c r="AB1029">
        <v>0</v>
      </c>
      <c r="AC1029">
        <v>0</v>
      </c>
      <c r="AD1029">
        <v>0</v>
      </c>
      <c r="AE1029">
        <v>47.26</v>
      </c>
      <c r="AF1029">
        <v>0</v>
      </c>
      <c r="AG1029">
        <v>0</v>
      </c>
      <c r="AH1029">
        <v>0</v>
      </c>
      <c r="AI1029">
        <v>1.27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0.25</v>
      </c>
      <c r="AU1029" t="s">
        <v>14</v>
      </c>
      <c r="AV1029">
        <v>0</v>
      </c>
      <c r="AW1029">
        <v>2</v>
      </c>
      <c r="AX1029">
        <v>302025852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11.815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ROUND(Y1029*Source!I395,7)</f>
        <v>0</v>
      </c>
      <c r="CY1029">
        <f t="shared" si="512"/>
        <v>60.02</v>
      </c>
      <c r="CZ1029">
        <f t="shared" si="513"/>
        <v>47.26</v>
      </c>
      <c r="DA1029">
        <f t="shared" si="514"/>
        <v>1.27</v>
      </c>
      <c r="DB1029">
        <f t="shared" si="515"/>
        <v>0</v>
      </c>
      <c r="DC1029">
        <f t="shared" si="516"/>
        <v>0</v>
      </c>
      <c r="DD1029" t="s">
        <v>3</v>
      </c>
      <c r="DE1029" t="s">
        <v>3</v>
      </c>
      <c r="DF1029">
        <f t="shared" si="517"/>
        <v>0</v>
      </c>
      <c r="DG1029">
        <f t="shared" si="518"/>
        <v>0</v>
      </c>
      <c r="DH1029">
        <f t="shared" si="520"/>
        <v>0</v>
      </c>
      <c r="DI1029">
        <f t="shared" si="521"/>
        <v>0</v>
      </c>
      <c r="DJ1029">
        <f t="shared" si="519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ROW(Source!A395)</f>
        <v>395</v>
      </c>
      <c r="B1030">
        <v>302024475</v>
      </c>
      <c r="C1030">
        <v>302020017</v>
      </c>
      <c r="D1030">
        <v>277922809</v>
      </c>
      <c r="E1030">
        <v>1</v>
      </c>
      <c r="F1030">
        <v>1</v>
      </c>
      <c r="G1030">
        <v>1</v>
      </c>
      <c r="H1030">
        <v>3</v>
      </c>
      <c r="I1030" t="s">
        <v>1140</v>
      </c>
      <c r="J1030" t="s">
        <v>1141</v>
      </c>
      <c r="K1030" t="s">
        <v>1142</v>
      </c>
      <c r="L1030">
        <v>1407</v>
      </c>
      <c r="N1030">
        <v>1013</v>
      </c>
      <c r="O1030" t="s">
        <v>1143</v>
      </c>
      <c r="P1030" t="s">
        <v>1143</v>
      </c>
      <c r="Q1030">
        <v>1</v>
      </c>
      <c r="W1030">
        <v>0</v>
      </c>
      <c r="X1030">
        <v>-317919792</v>
      </c>
      <c r="Y1030">
        <f t="shared" si="511"/>
        <v>0</v>
      </c>
      <c r="AA1030">
        <v>6597.27</v>
      </c>
      <c r="AB1030">
        <v>0</v>
      </c>
      <c r="AC1030">
        <v>0</v>
      </c>
      <c r="AD1030">
        <v>0</v>
      </c>
      <c r="AE1030">
        <v>6052.54</v>
      </c>
      <c r="AF1030">
        <v>0</v>
      </c>
      <c r="AG1030">
        <v>0</v>
      </c>
      <c r="AH1030">
        <v>0</v>
      </c>
      <c r="AI1030">
        <v>1.0900000000000001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1.2999999999999999E-2</v>
      </c>
      <c r="AU1030" t="s">
        <v>14</v>
      </c>
      <c r="AV1030">
        <v>0</v>
      </c>
      <c r="AW1030">
        <v>2</v>
      </c>
      <c r="AX1030">
        <v>302025853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78.683019999999999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ROUND(Y1030*Source!I395,7)</f>
        <v>0</v>
      </c>
      <c r="CY1030">
        <f t="shared" si="512"/>
        <v>6597.27</v>
      </c>
      <c r="CZ1030">
        <f t="shared" si="513"/>
        <v>6052.54</v>
      </c>
      <c r="DA1030">
        <f t="shared" si="514"/>
        <v>1.0900000000000001</v>
      </c>
      <c r="DB1030">
        <f t="shared" si="515"/>
        <v>0</v>
      </c>
      <c r="DC1030">
        <f t="shared" si="516"/>
        <v>0</v>
      </c>
      <c r="DD1030" t="s">
        <v>3</v>
      </c>
      <c r="DE1030" t="s">
        <v>3</v>
      </c>
      <c r="DF1030">
        <f t="shared" si="517"/>
        <v>0</v>
      </c>
      <c r="DG1030">
        <f t="shared" si="518"/>
        <v>0</v>
      </c>
      <c r="DH1030">
        <f t="shared" si="520"/>
        <v>0</v>
      </c>
      <c r="DI1030">
        <f t="shared" si="521"/>
        <v>0</v>
      </c>
      <c r="DJ1030">
        <f t="shared" si="519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ROW(Source!A395)</f>
        <v>395</v>
      </c>
      <c r="B1031">
        <v>302024475</v>
      </c>
      <c r="C1031">
        <v>302020017</v>
      </c>
      <c r="D1031">
        <v>277933977</v>
      </c>
      <c r="E1031">
        <v>1</v>
      </c>
      <c r="F1031">
        <v>1</v>
      </c>
      <c r="G1031">
        <v>1</v>
      </c>
      <c r="H1031">
        <v>3</v>
      </c>
      <c r="I1031" t="s">
        <v>1162</v>
      </c>
      <c r="J1031" t="s">
        <v>1163</v>
      </c>
      <c r="K1031" t="s">
        <v>1164</v>
      </c>
      <c r="L1031">
        <v>1301</v>
      </c>
      <c r="N1031">
        <v>1003</v>
      </c>
      <c r="O1031" t="s">
        <v>877</v>
      </c>
      <c r="P1031" t="s">
        <v>877</v>
      </c>
      <c r="Q1031">
        <v>1</v>
      </c>
      <c r="W1031">
        <v>0</v>
      </c>
      <c r="X1031">
        <v>-154609673</v>
      </c>
      <c r="Y1031">
        <f t="shared" si="511"/>
        <v>0</v>
      </c>
      <c r="AA1031">
        <v>156.53</v>
      </c>
      <c r="AB1031">
        <v>0</v>
      </c>
      <c r="AC1031">
        <v>0</v>
      </c>
      <c r="AD1031">
        <v>0</v>
      </c>
      <c r="AE1031">
        <v>123.25</v>
      </c>
      <c r="AF1031">
        <v>0</v>
      </c>
      <c r="AG1031">
        <v>0</v>
      </c>
      <c r="AH1031">
        <v>0</v>
      </c>
      <c r="AI1031">
        <v>1.27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0.7</v>
      </c>
      <c r="AU1031" t="s">
        <v>14</v>
      </c>
      <c r="AV1031">
        <v>0</v>
      </c>
      <c r="AW1031">
        <v>2</v>
      </c>
      <c r="AX1031">
        <v>302025854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86.274999999999991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ROUND(Y1031*Source!I395,7)</f>
        <v>0</v>
      </c>
      <c r="CY1031">
        <f t="shared" si="512"/>
        <v>156.53</v>
      </c>
      <c r="CZ1031">
        <f t="shared" si="513"/>
        <v>123.25</v>
      </c>
      <c r="DA1031">
        <f t="shared" si="514"/>
        <v>1.27</v>
      </c>
      <c r="DB1031">
        <f t="shared" si="515"/>
        <v>0</v>
      </c>
      <c r="DC1031">
        <f t="shared" si="516"/>
        <v>0</v>
      </c>
      <c r="DD1031" t="s">
        <v>3</v>
      </c>
      <c r="DE1031" t="s">
        <v>3</v>
      </c>
      <c r="DF1031">
        <f t="shared" si="517"/>
        <v>0</v>
      </c>
      <c r="DG1031">
        <f t="shared" si="518"/>
        <v>0</v>
      </c>
      <c r="DH1031">
        <f t="shared" si="520"/>
        <v>0</v>
      </c>
      <c r="DI1031">
        <f t="shared" si="521"/>
        <v>0</v>
      </c>
      <c r="DJ1031">
        <f t="shared" si="519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ROW(Source!A395)</f>
        <v>395</v>
      </c>
      <c r="B1032">
        <v>302024475</v>
      </c>
      <c r="C1032">
        <v>302020017</v>
      </c>
      <c r="D1032">
        <v>277566433</v>
      </c>
      <c r="E1032">
        <v>109</v>
      </c>
      <c r="F1032">
        <v>1</v>
      </c>
      <c r="G1032">
        <v>1</v>
      </c>
      <c r="H1032">
        <v>3</v>
      </c>
      <c r="I1032" t="s">
        <v>1046</v>
      </c>
      <c r="J1032" t="s">
        <v>3</v>
      </c>
      <c r="K1032" t="s">
        <v>1047</v>
      </c>
      <c r="L1032">
        <v>3277935</v>
      </c>
      <c r="N1032">
        <v>1013</v>
      </c>
      <c r="O1032" t="s">
        <v>1048</v>
      </c>
      <c r="P1032" t="s">
        <v>1048</v>
      </c>
      <c r="Q1032">
        <v>1</v>
      </c>
      <c r="W1032">
        <v>0</v>
      </c>
      <c r="X1032">
        <v>274903907</v>
      </c>
      <c r="Y1032">
        <f>AT1032</f>
        <v>2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0</v>
      </c>
      <c r="AQ1032">
        <v>1</v>
      </c>
      <c r="AR1032">
        <v>0</v>
      </c>
      <c r="AS1032" t="s">
        <v>3</v>
      </c>
      <c r="AT1032">
        <v>2</v>
      </c>
      <c r="AU1032" t="s">
        <v>3</v>
      </c>
      <c r="AV1032">
        <v>0</v>
      </c>
      <c r="AW1032">
        <v>2</v>
      </c>
      <c r="AX1032">
        <v>302025855</v>
      </c>
      <c r="AY1032">
        <v>1</v>
      </c>
      <c r="AZ1032">
        <v>2048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ROUND(Y1032*Source!I395,7)</f>
        <v>2</v>
      </c>
      <c r="CY1032">
        <f t="shared" si="512"/>
        <v>0</v>
      </c>
      <c r="CZ1032">
        <f t="shared" si="513"/>
        <v>0</v>
      </c>
      <c r="DA1032">
        <f t="shared" si="514"/>
        <v>1</v>
      </c>
      <c r="DB1032">
        <f>ROUND(ROUND(AT1032*CZ1032,2),6)</f>
        <v>0</v>
      </c>
      <c r="DC1032">
        <f>ROUND(ROUND(AT1032*AG1032,2),6)</f>
        <v>0</v>
      </c>
      <c r="DD1032" t="s">
        <v>3</v>
      </c>
      <c r="DE1032" t="s">
        <v>3</v>
      </c>
      <c r="DF1032">
        <f>ROUND(ROUND(AE1032,2)*CX1032,2)</f>
        <v>0</v>
      </c>
      <c r="DG1032">
        <f t="shared" si="518"/>
        <v>0</v>
      </c>
      <c r="DH1032">
        <f t="shared" si="520"/>
        <v>0</v>
      </c>
      <c r="DI1032">
        <f t="shared" si="521"/>
        <v>0</v>
      </c>
      <c r="DJ1032">
        <f t="shared" si="519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ROW(Source!A396)</f>
        <v>396</v>
      </c>
      <c r="B1033">
        <v>302024475</v>
      </c>
      <c r="C1033">
        <v>302020062</v>
      </c>
      <c r="D1033">
        <v>277560343</v>
      </c>
      <c r="E1033">
        <v>109</v>
      </c>
      <c r="F1033">
        <v>1</v>
      </c>
      <c r="G1033">
        <v>1</v>
      </c>
      <c r="H1033">
        <v>1</v>
      </c>
      <c r="I1033" t="s">
        <v>1170</v>
      </c>
      <c r="J1033" t="s">
        <v>3</v>
      </c>
      <c r="K1033" t="s">
        <v>1171</v>
      </c>
      <c r="L1033">
        <v>1191</v>
      </c>
      <c r="N1033">
        <v>1013</v>
      </c>
      <c r="O1033" t="s">
        <v>1038</v>
      </c>
      <c r="P1033" t="s">
        <v>1038</v>
      </c>
      <c r="Q1033">
        <v>1</v>
      </c>
      <c r="W1033">
        <v>0</v>
      </c>
      <c r="X1033">
        <v>71966457</v>
      </c>
      <c r="Y1033">
        <f>(AT1033*ROUND(0.3,7))</f>
        <v>16.2</v>
      </c>
      <c r="AA1033">
        <v>0</v>
      </c>
      <c r="AB1033">
        <v>0</v>
      </c>
      <c r="AC1033">
        <v>0</v>
      </c>
      <c r="AD1033">
        <v>549.32000000000005</v>
      </c>
      <c r="AE1033">
        <v>0</v>
      </c>
      <c r="AF1033">
        <v>0</v>
      </c>
      <c r="AG1033">
        <v>0</v>
      </c>
      <c r="AH1033">
        <v>549.32000000000005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54</v>
      </c>
      <c r="AU1033" t="s">
        <v>147</v>
      </c>
      <c r="AV1033">
        <v>1</v>
      </c>
      <c r="AW1033">
        <v>2</v>
      </c>
      <c r="AX1033">
        <v>302025856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29663.280000000002</v>
      </c>
      <c r="BN1033">
        <v>54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8898.9840000000004</v>
      </c>
      <c r="BU1033">
        <v>16.2</v>
      </c>
      <c r="BV1033">
        <v>0</v>
      </c>
      <c r="BW1033">
        <v>1</v>
      </c>
      <c r="CU1033">
        <f>ROUND(AT1033*Source!I396*AH1033*AL1033,2)</f>
        <v>29663.279999999999</v>
      </c>
      <c r="CV1033">
        <f>ROUND(Y1033*Source!I396,7)</f>
        <v>16.2</v>
      </c>
      <c r="CW1033">
        <v>0</v>
      </c>
      <c r="CX1033">
        <f>ROUND(Y1033*Source!I396,7)</f>
        <v>16.2</v>
      </c>
      <c r="CY1033">
        <f>AD1033</f>
        <v>549.32000000000005</v>
      </c>
      <c r="CZ1033">
        <f>AH1033</f>
        <v>549.32000000000005</v>
      </c>
      <c r="DA1033">
        <f>AL1033</f>
        <v>1</v>
      </c>
      <c r="DB1033">
        <f>ROUND((ROUND(AT1033*CZ1033,2)*ROUND(0.3,7)),6)</f>
        <v>8898.9840000000004</v>
      </c>
      <c r="DC1033">
        <f>ROUND((ROUND(AT1033*AG1033,2)*ROUND(0.3,7)),6)</f>
        <v>0</v>
      </c>
      <c r="DD1033" t="s">
        <v>3</v>
      </c>
      <c r="DE1033" t="s">
        <v>3</v>
      </c>
      <c r="DF1033">
        <f>ROUND(ROUND(AE1033,2)*CX1033,2)</f>
        <v>0</v>
      </c>
      <c r="DG1033">
        <f t="shared" si="518"/>
        <v>0</v>
      </c>
      <c r="DH1033">
        <f t="shared" si="520"/>
        <v>0</v>
      </c>
      <c r="DI1033">
        <f t="shared" si="521"/>
        <v>8898.98</v>
      </c>
      <c r="DJ1033">
        <f>DI1033</f>
        <v>8898.98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ROW(Source!A396)</f>
        <v>396</v>
      </c>
      <c r="B1034">
        <v>302024475</v>
      </c>
      <c r="C1034">
        <v>302020062</v>
      </c>
      <c r="D1034">
        <v>277560491</v>
      </c>
      <c r="E1034">
        <v>109</v>
      </c>
      <c r="F1034">
        <v>1</v>
      </c>
      <c r="G1034">
        <v>1</v>
      </c>
      <c r="H1034">
        <v>1</v>
      </c>
      <c r="I1034" t="s">
        <v>1039</v>
      </c>
      <c r="J1034" t="s">
        <v>3</v>
      </c>
      <c r="K1034" t="s">
        <v>1040</v>
      </c>
      <c r="L1034">
        <v>1191</v>
      </c>
      <c r="N1034">
        <v>1013</v>
      </c>
      <c r="O1034" t="s">
        <v>1038</v>
      </c>
      <c r="P1034" t="s">
        <v>1038</v>
      </c>
      <c r="Q1034">
        <v>1</v>
      </c>
      <c r="W1034">
        <v>0</v>
      </c>
      <c r="X1034">
        <v>-1417349443</v>
      </c>
      <c r="Y1034">
        <f>(AT1034*ROUND(0.3,7))</f>
        <v>2.028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6.76</v>
      </c>
      <c r="AU1034" t="s">
        <v>147</v>
      </c>
      <c r="AV1034">
        <v>2</v>
      </c>
      <c r="AW1034">
        <v>2</v>
      </c>
      <c r="AX1034">
        <v>302025857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ROUND(Y1034*Source!I396,7)</f>
        <v>2.028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ROUND((ROUND(AT1034*CZ1034,2)*ROUND(0.3,7)),6)</f>
        <v>0</v>
      </c>
      <c r="DC1034">
        <f>ROUND((ROUND(AT1034*AG1034,2)*ROUND(0.3,7)),6)</f>
        <v>0</v>
      </c>
      <c r="DD1034" t="s">
        <v>3</v>
      </c>
      <c r="DE1034" t="s">
        <v>3</v>
      </c>
      <c r="DF1034">
        <f>ROUND(ROUND(AE1034,2)*CX1034,2)</f>
        <v>0</v>
      </c>
      <c r="DG1034">
        <f t="shared" si="518"/>
        <v>0</v>
      </c>
      <c r="DH1034">
        <f t="shared" si="520"/>
        <v>0</v>
      </c>
      <c r="DI1034">
        <f t="shared" si="521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ROW(Source!A396)</f>
        <v>396</v>
      </c>
      <c r="B1035">
        <v>302024475</v>
      </c>
      <c r="C1035">
        <v>302020062</v>
      </c>
      <c r="D1035">
        <v>277945608</v>
      </c>
      <c r="E1035">
        <v>1</v>
      </c>
      <c r="F1035">
        <v>1</v>
      </c>
      <c r="G1035">
        <v>1</v>
      </c>
      <c r="H1035">
        <v>2</v>
      </c>
      <c r="I1035" t="s">
        <v>1060</v>
      </c>
      <c r="J1035" t="s">
        <v>1061</v>
      </c>
      <c r="K1035" t="s">
        <v>1062</v>
      </c>
      <c r="L1035">
        <v>1368</v>
      </c>
      <c r="N1035">
        <v>1011</v>
      </c>
      <c r="O1035" t="s">
        <v>1044</v>
      </c>
      <c r="P1035" t="s">
        <v>1044</v>
      </c>
      <c r="Q1035">
        <v>1</v>
      </c>
      <c r="W1035">
        <v>0</v>
      </c>
      <c r="X1035">
        <v>-582323202</v>
      </c>
      <c r="Y1035">
        <f>(AT1035*ROUND(0.3,7))</f>
        <v>0.66299999999999992</v>
      </c>
      <c r="AA1035">
        <v>0</v>
      </c>
      <c r="AB1035">
        <v>1114.97</v>
      </c>
      <c r="AC1035">
        <v>549.32000000000005</v>
      </c>
      <c r="AD1035">
        <v>0</v>
      </c>
      <c r="AE1035">
        <v>0</v>
      </c>
      <c r="AF1035">
        <v>995.51</v>
      </c>
      <c r="AG1035">
        <v>549.32000000000005</v>
      </c>
      <c r="AH1035">
        <v>0</v>
      </c>
      <c r="AI1035">
        <v>1</v>
      </c>
      <c r="AJ1035">
        <v>1.1200000000000001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2.21</v>
      </c>
      <c r="AU1035" t="s">
        <v>147</v>
      </c>
      <c r="AV1035">
        <v>1</v>
      </c>
      <c r="AW1035">
        <v>2</v>
      </c>
      <c r="AX1035">
        <v>302025858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2200.0771</v>
      </c>
      <c r="BL1035">
        <v>1213.9972</v>
      </c>
      <c r="BM1035">
        <v>0</v>
      </c>
      <c r="BN1035">
        <v>0</v>
      </c>
      <c r="BO1035">
        <v>2.21</v>
      </c>
      <c r="BP1035">
        <v>1</v>
      </c>
      <c r="BQ1035">
        <v>0</v>
      </c>
      <c r="BR1035">
        <v>660.02312999999992</v>
      </c>
      <c r="BS1035">
        <v>364.19916000000001</v>
      </c>
      <c r="BT1035">
        <v>0</v>
      </c>
      <c r="BU1035">
        <v>0</v>
      </c>
      <c r="BV1035">
        <v>0.66299999999999992</v>
      </c>
      <c r="BW1035">
        <v>1</v>
      </c>
      <c r="CV1035">
        <v>0</v>
      </c>
      <c r="CW1035">
        <f>ROUND(Y1035*Source!I396*DO1035,7)</f>
        <v>0.66300000000000003</v>
      </c>
      <c r="CX1035">
        <f>ROUND(Y1035*Source!I396,7)</f>
        <v>0.66300000000000003</v>
      </c>
      <c r="CY1035">
        <f>AB1035</f>
        <v>1114.97</v>
      </c>
      <c r="CZ1035">
        <f>AF1035</f>
        <v>995.51</v>
      </c>
      <c r="DA1035">
        <f>AJ1035</f>
        <v>1.1200000000000001</v>
      </c>
      <c r="DB1035">
        <f>ROUND((ROUND(AT1035*CZ1035,2)*ROUND(0.3,7)),6)</f>
        <v>660.024</v>
      </c>
      <c r="DC1035">
        <f>ROUND((ROUND(AT1035*AG1035,2)*ROUND(0.3,7)),6)</f>
        <v>364.2</v>
      </c>
      <c r="DD1035" t="s">
        <v>3</v>
      </c>
      <c r="DE1035" t="s">
        <v>3</v>
      </c>
      <c r="DF1035">
        <f>ROUND(ROUND(AE1035,2)*CX1035,2)</f>
        <v>0</v>
      </c>
      <c r="DG1035">
        <f>ROUND(ROUND(AF1035*AJ1035,2)*CX1035,2)</f>
        <v>739.23</v>
      </c>
      <c r="DH1035">
        <f t="shared" si="520"/>
        <v>364.2</v>
      </c>
      <c r="DI1035">
        <f t="shared" si="521"/>
        <v>0</v>
      </c>
      <c r="DJ1035">
        <f>DG1035+DH1035</f>
        <v>1103.43</v>
      </c>
      <c r="DK1035">
        <v>1</v>
      </c>
      <c r="DL1035" t="s">
        <v>1045</v>
      </c>
      <c r="DM1035">
        <v>5</v>
      </c>
      <c r="DN1035" t="s">
        <v>1038</v>
      </c>
      <c r="DO1035">
        <v>1</v>
      </c>
    </row>
    <row r="1036" spans="1:119" x14ac:dyDescent="0.2">
      <c r="A1036">
        <f>ROW(Source!A396)</f>
        <v>396</v>
      </c>
      <c r="B1036">
        <v>302024475</v>
      </c>
      <c r="C1036">
        <v>302020062</v>
      </c>
      <c r="D1036">
        <v>277945616</v>
      </c>
      <c r="E1036">
        <v>1</v>
      </c>
      <c r="F1036">
        <v>1</v>
      </c>
      <c r="G1036">
        <v>1</v>
      </c>
      <c r="H1036">
        <v>2</v>
      </c>
      <c r="I1036" t="s">
        <v>1041</v>
      </c>
      <c r="J1036" t="s">
        <v>1042</v>
      </c>
      <c r="K1036" t="s">
        <v>1043</v>
      </c>
      <c r="L1036">
        <v>1368</v>
      </c>
      <c r="N1036">
        <v>1011</v>
      </c>
      <c r="O1036" t="s">
        <v>1044</v>
      </c>
      <c r="P1036" t="s">
        <v>1044</v>
      </c>
      <c r="Q1036">
        <v>1</v>
      </c>
      <c r="W1036">
        <v>0</v>
      </c>
      <c r="X1036">
        <v>1779062308</v>
      </c>
      <c r="Y1036">
        <f>(AT1036*ROUND(0.3,7))</f>
        <v>1.365</v>
      </c>
      <c r="AA1036">
        <v>0</v>
      </c>
      <c r="AB1036">
        <v>1260.5899999999999</v>
      </c>
      <c r="AC1036">
        <v>549.32000000000005</v>
      </c>
      <c r="AD1036">
        <v>0</v>
      </c>
      <c r="AE1036">
        <v>0</v>
      </c>
      <c r="AF1036">
        <v>1024.8699999999999</v>
      </c>
      <c r="AG1036">
        <v>549.32000000000005</v>
      </c>
      <c r="AH1036">
        <v>0</v>
      </c>
      <c r="AI1036">
        <v>1</v>
      </c>
      <c r="AJ1036">
        <v>1.23</v>
      </c>
      <c r="AK1036">
        <v>1</v>
      </c>
      <c r="AL1036">
        <v>1</v>
      </c>
      <c r="AM1036">
        <v>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4.55</v>
      </c>
      <c r="AU1036" t="s">
        <v>147</v>
      </c>
      <c r="AV1036">
        <v>1</v>
      </c>
      <c r="AW1036">
        <v>2</v>
      </c>
      <c r="AX1036">
        <v>302025859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4663.1584999999995</v>
      </c>
      <c r="BL1036">
        <v>2499.4059999999999</v>
      </c>
      <c r="BM1036">
        <v>0</v>
      </c>
      <c r="BN1036">
        <v>0</v>
      </c>
      <c r="BO1036">
        <v>4.55</v>
      </c>
      <c r="BP1036">
        <v>1</v>
      </c>
      <c r="BQ1036">
        <v>0</v>
      </c>
      <c r="BR1036">
        <v>1398.9475499999999</v>
      </c>
      <c r="BS1036">
        <v>749.82180000000005</v>
      </c>
      <c r="BT1036">
        <v>0</v>
      </c>
      <c r="BU1036">
        <v>0</v>
      </c>
      <c r="BV1036">
        <v>1.365</v>
      </c>
      <c r="BW1036">
        <v>1</v>
      </c>
      <c r="CV1036">
        <v>0</v>
      </c>
      <c r="CW1036">
        <f>ROUND(Y1036*Source!I396*DO1036,7)</f>
        <v>1.365</v>
      </c>
      <c r="CX1036">
        <f>ROUND(Y1036*Source!I396,7)</f>
        <v>1.365</v>
      </c>
      <c r="CY1036">
        <f>AB1036</f>
        <v>1260.5899999999999</v>
      </c>
      <c r="CZ1036">
        <f>AF1036</f>
        <v>1024.8699999999999</v>
      </c>
      <c r="DA1036">
        <f>AJ1036</f>
        <v>1.23</v>
      </c>
      <c r="DB1036">
        <f>ROUND((ROUND(AT1036*CZ1036,2)*ROUND(0.3,7)),6)</f>
        <v>1398.9480000000001</v>
      </c>
      <c r="DC1036">
        <f>ROUND((ROUND(AT1036*AG1036,2)*ROUND(0.3,7)),6)</f>
        <v>749.82299999999998</v>
      </c>
      <c r="DD1036" t="s">
        <v>3</v>
      </c>
      <c r="DE1036" t="s">
        <v>3</v>
      </c>
      <c r="DF1036">
        <f>ROUND(ROUND(AE1036,2)*CX1036,2)</f>
        <v>0</v>
      </c>
      <c r="DG1036">
        <f>ROUND(ROUND(AF1036*AJ1036,2)*CX1036,2)</f>
        <v>1720.71</v>
      </c>
      <c r="DH1036">
        <f t="shared" si="520"/>
        <v>749.82</v>
      </c>
      <c r="DI1036">
        <f t="shared" si="521"/>
        <v>0</v>
      </c>
      <c r="DJ1036">
        <f>DG1036+DH1036</f>
        <v>2470.5300000000002</v>
      </c>
      <c r="DK1036">
        <v>1</v>
      </c>
      <c r="DL1036" t="s">
        <v>1045</v>
      </c>
      <c r="DM1036">
        <v>5</v>
      </c>
      <c r="DN1036" t="s">
        <v>1038</v>
      </c>
      <c r="DO1036">
        <v>1</v>
      </c>
    </row>
    <row r="1037" spans="1:119" x14ac:dyDescent="0.2">
      <c r="A1037">
        <f>ROW(Source!A396)</f>
        <v>396</v>
      </c>
      <c r="B1037">
        <v>302024475</v>
      </c>
      <c r="C1037">
        <v>302020062</v>
      </c>
      <c r="D1037">
        <v>277862413</v>
      </c>
      <c r="E1037">
        <v>1</v>
      </c>
      <c r="F1037">
        <v>1</v>
      </c>
      <c r="G1037">
        <v>1</v>
      </c>
      <c r="H1037">
        <v>3</v>
      </c>
      <c r="I1037" t="s">
        <v>1116</v>
      </c>
      <c r="J1037" t="s">
        <v>1117</v>
      </c>
      <c r="K1037" t="s">
        <v>1118</v>
      </c>
      <c r="L1037">
        <v>1348</v>
      </c>
      <c r="N1037">
        <v>1009</v>
      </c>
      <c r="O1037" t="s">
        <v>843</v>
      </c>
      <c r="P1037" t="s">
        <v>843</v>
      </c>
      <c r="Q1037">
        <v>1000</v>
      </c>
      <c r="W1037">
        <v>0</v>
      </c>
      <c r="X1037">
        <v>-2038862519</v>
      </c>
      <c r="Y1037">
        <f t="shared" ref="Y1037:Y1052" si="522">(AT1037*ROUND(0,7))</f>
        <v>0</v>
      </c>
      <c r="AA1037">
        <v>27769.599999999999</v>
      </c>
      <c r="AB1037">
        <v>0</v>
      </c>
      <c r="AC1037">
        <v>0</v>
      </c>
      <c r="AD1037">
        <v>0</v>
      </c>
      <c r="AE1037">
        <v>23335.8</v>
      </c>
      <c r="AF1037">
        <v>0</v>
      </c>
      <c r="AG1037">
        <v>0</v>
      </c>
      <c r="AH1037">
        <v>0</v>
      </c>
      <c r="AI1037">
        <v>1.19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4.4999999999999997E-3</v>
      </c>
      <c r="AU1037" t="s">
        <v>14</v>
      </c>
      <c r="AV1037">
        <v>0</v>
      </c>
      <c r="AW1037">
        <v>2</v>
      </c>
      <c r="AX1037">
        <v>302025860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105.01109999999998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ROUND(Y1037*Source!I396,7)</f>
        <v>0</v>
      </c>
      <c r="CY1037">
        <f t="shared" ref="CY1037:CY1053" si="523">AA1037</f>
        <v>27769.599999999999</v>
      </c>
      <c r="CZ1037">
        <f t="shared" ref="CZ1037:CZ1053" si="524">AE1037</f>
        <v>23335.8</v>
      </c>
      <c r="DA1037">
        <f t="shared" ref="DA1037:DA1053" si="525">AI1037</f>
        <v>1.19</v>
      </c>
      <c r="DB1037">
        <f t="shared" ref="DB1037:DB1052" si="526">ROUND((ROUND(AT1037*CZ1037,2)*ROUND(0,7)),6)</f>
        <v>0</v>
      </c>
      <c r="DC1037">
        <f t="shared" ref="DC1037:DC1052" si="527">ROUND((ROUND(AT1037*AG1037,2)*ROUND(0,7)),6)</f>
        <v>0</v>
      </c>
      <c r="DD1037" t="s">
        <v>3</v>
      </c>
      <c r="DE1037" t="s">
        <v>3</v>
      </c>
      <c r="DF1037">
        <f t="shared" ref="DF1037:DF1052" si="528">ROUND(ROUND(AE1037*AI1037,2)*CX1037,2)</f>
        <v>0</v>
      </c>
      <c r="DG1037">
        <f t="shared" ref="DG1037:DG1055" si="529">ROUND(ROUND(AF1037,2)*CX1037,2)</f>
        <v>0</v>
      </c>
      <c r="DH1037">
        <f t="shared" si="520"/>
        <v>0</v>
      </c>
      <c r="DI1037">
        <f t="shared" si="521"/>
        <v>0</v>
      </c>
      <c r="DJ1037">
        <f t="shared" ref="DJ1037:DJ1053" si="530">DF1037</f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ROW(Source!A396)</f>
        <v>396</v>
      </c>
      <c r="B1038">
        <v>302024475</v>
      </c>
      <c r="C1038">
        <v>302020062</v>
      </c>
      <c r="D1038">
        <v>277862499</v>
      </c>
      <c r="E1038">
        <v>1</v>
      </c>
      <c r="F1038">
        <v>1</v>
      </c>
      <c r="G1038">
        <v>1</v>
      </c>
      <c r="H1038">
        <v>3</v>
      </c>
      <c r="I1038" t="s">
        <v>1053</v>
      </c>
      <c r="J1038" t="s">
        <v>1054</v>
      </c>
      <c r="K1038" t="s">
        <v>1055</v>
      </c>
      <c r="L1038">
        <v>1348</v>
      </c>
      <c r="N1038">
        <v>1009</v>
      </c>
      <c r="O1038" t="s">
        <v>843</v>
      </c>
      <c r="P1038" t="s">
        <v>843</v>
      </c>
      <c r="Q1038">
        <v>1000</v>
      </c>
      <c r="W1038">
        <v>0</v>
      </c>
      <c r="X1038">
        <v>1337651512</v>
      </c>
      <c r="Y1038">
        <f t="shared" si="522"/>
        <v>0</v>
      </c>
      <c r="AA1038">
        <v>124600.13</v>
      </c>
      <c r="AB1038">
        <v>0</v>
      </c>
      <c r="AC1038">
        <v>0</v>
      </c>
      <c r="AD1038">
        <v>0</v>
      </c>
      <c r="AE1038">
        <v>116448.72</v>
      </c>
      <c r="AF1038">
        <v>0</v>
      </c>
      <c r="AG1038">
        <v>0</v>
      </c>
      <c r="AH1038">
        <v>0</v>
      </c>
      <c r="AI1038">
        <v>1.07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4.4000000000000003E-3</v>
      </c>
      <c r="AU1038" t="s">
        <v>14</v>
      </c>
      <c r="AV1038">
        <v>0</v>
      </c>
      <c r="AW1038">
        <v>2</v>
      </c>
      <c r="AX1038">
        <v>302025861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512.374368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ROUND(Y1038*Source!I396,7)</f>
        <v>0</v>
      </c>
      <c r="CY1038">
        <f t="shared" si="523"/>
        <v>124600.13</v>
      </c>
      <c r="CZ1038">
        <f t="shared" si="524"/>
        <v>116448.72</v>
      </c>
      <c r="DA1038">
        <f t="shared" si="525"/>
        <v>1.07</v>
      </c>
      <c r="DB1038">
        <f t="shared" si="526"/>
        <v>0</v>
      </c>
      <c r="DC1038">
        <f t="shared" si="527"/>
        <v>0</v>
      </c>
      <c r="DD1038" t="s">
        <v>3</v>
      </c>
      <c r="DE1038" t="s">
        <v>3</v>
      </c>
      <c r="DF1038">
        <f t="shared" si="528"/>
        <v>0</v>
      </c>
      <c r="DG1038">
        <f t="shared" si="529"/>
        <v>0</v>
      </c>
      <c r="DH1038">
        <f t="shared" si="520"/>
        <v>0</v>
      </c>
      <c r="DI1038">
        <f t="shared" si="521"/>
        <v>0</v>
      </c>
      <c r="DJ1038">
        <f t="shared" si="530"/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ROW(Source!A396)</f>
        <v>396</v>
      </c>
      <c r="B1039">
        <v>302024475</v>
      </c>
      <c r="C1039">
        <v>302020062</v>
      </c>
      <c r="D1039">
        <v>277862733</v>
      </c>
      <c r="E1039">
        <v>1</v>
      </c>
      <c r="F1039">
        <v>1</v>
      </c>
      <c r="G1039">
        <v>1</v>
      </c>
      <c r="H1039">
        <v>3</v>
      </c>
      <c r="I1039" t="s">
        <v>1119</v>
      </c>
      <c r="J1039" t="s">
        <v>1120</v>
      </c>
      <c r="K1039" t="s">
        <v>1121</v>
      </c>
      <c r="L1039">
        <v>1346</v>
      </c>
      <c r="N1039">
        <v>1009</v>
      </c>
      <c r="O1039" t="s">
        <v>1059</v>
      </c>
      <c r="P1039" t="s">
        <v>1059</v>
      </c>
      <c r="Q1039">
        <v>1</v>
      </c>
      <c r="W1039">
        <v>0</v>
      </c>
      <c r="X1039">
        <v>1008260642</v>
      </c>
      <c r="Y1039">
        <f t="shared" si="522"/>
        <v>0</v>
      </c>
      <c r="AA1039">
        <v>318.25</v>
      </c>
      <c r="AB1039">
        <v>0</v>
      </c>
      <c r="AC1039">
        <v>0</v>
      </c>
      <c r="AD1039">
        <v>0</v>
      </c>
      <c r="AE1039">
        <v>284.14999999999998</v>
      </c>
      <c r="AF1039">
        <v>0</v>
      </c>
      <c r="AG1039">
        <v>0</v>
      </c>
      <c r="AH1039">
        <v>0</v>
      </c>
      <c r="AI1039">
        <v>1.1200000000000001</v>
      </c>
      <c r="AJ1039">
        <v>1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4.4000000000000003E-3</v>
      </c>
      <c r="AU1039" t="s">
        <v>14</v>
      </c>
      <c r="AV1039">
        <v>0</v>
      </c>
      <c r="AW1039">
        <v>2</v>
      </c>
      <c r="AX1039">
        <v>302025862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1.2502599999999999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ROUND(Y1039*Source!I396,7)</f>
        <v>0</v>
      </c>
      <c r="CY1039">
        <f t="shared" si="523"/>
        <v>318.25</v>
      </c>
      <c r="CZ1039">
        <f t="shared" si="524"/>
        <v>284.14999999999998</v>
      </c>
      <c r="DA1039">
        <f t="shared" si="525"/>
        <v>1.1200000000000001</v>
      </c>
      <c r="DB1039">
        <f t="shared" si="526"/>
        <v>0</v>
      </c>
      <c r="DC1039">
        <f t="shared" si="527"/>
        <v>0</v>
      </c>
      <c r="DD1039" t="s">
        <v>3</v>
      </c>
      <c r="DE1039" t="s">
        <v>3</v>
      </c>
      <c r="DF1039">
        <f t="shared" si="528"/>
        <v>0</v>
      </c>
      <c r="DG1039">
        <f t="shared" si="529"/>
        <v>0</v>
      </c>
      <c r="DH1039">
        <f t="shared" si="520"/>
        <v>0</v>
      </c>
      <c r="DI1039">
        <f t="shared" si="521"/>
        <v>0</v>
      </c>
      <c r="DJ1039">
        <f t="shared" si="530"/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ROW(Source!A396)</f>
        <v>396</v>
      </c>
      <c r="B1040">
        <v>302024475</v>
      </c>
      <c r="C1040">
        <v>302020062</v>
      </c>
      <c r="D1040">
        <v>277862797</v>
      </c>
      <c r="E1040">
        <v>1</v>
      </c>
      <c r="F1040">
        <v>1</v>
      </c>
      <c r="G1040">
        <v>1</v>
      </c>
      <c r="H1040">
        <v>3</v>
      </c>
      <c r="I1040" t="s">
        <v>1122</v>
      </c>
      <c r="J1040" t="s">
        <v>1123</v>
      </c>
      <c r="K1040" t="s">
        <v>1124</v>
      </c>
      <c r="L1040">
        <v>1346</v>
      </c>
      <c r="N1040">
        <v>1009</v>
      </c>
      <c r="O1040" t="s">
        <v>1059</v>
      </c>
      <c r="P1040" t="s">
        <v>1059</v>
      </c>
      <c r="Q1040">
        <v>1</v>
      </c>
      <c r="W1040">
        <v>0</v>
      </c>
      <c r="X1040">
        <v>1325065969</v>
      </c>
      <c r="Y1040">
        <f t="shared" si="522"/>
        <v>0</v>
      </c>
      <c r="AA1040">
        <v>116.84</v>
      </c>
      <c r="AB1040">
        <v>0</v>
      </c>
      <c r="AC1040">
        <v>0</v>
      </c>
      <c r="AD1040">
        <v>0</v>
      </c>
      <c r="AE1040">
        <v>104.32</v>
      </c>
      <c r="AF1040">
        <v>0</v>
      </c>
      <c r="AG1040">
        <v>0</v>
      </c>
      <c r="AH1040">
        <v>0</v>
      </c>
      <c r="AI1040">
        <v>1.1200000000000001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2.3E-2</v>
      </c>
      <c r="AU1040" t="s">
        <v>14</v>
      </c>
      <c r="AV1040">
        <v>0</v>
      </c>
      <c r="AW1040">
        <v>2</v>
      </c>
      <c r="AX1040">
        <v>302025863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2.3993599999999997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ROUND(Y1040*Source!I396,7)</f>
        <v>0</v>
      </c>
      <c r="CY1040">
        <f t="shared" si="523"/>
        <v>116.84</v>
      </c>
      <c r="CZ1040">
        <f t="shared" si="524"/>
        <v>104.32</v>
      </c>
      <c r="DA1040">
        <f t="shared" si="525"/>
        <v>1.1200000000000001</v>
      </c>
      <c r="DB1040">
        <f t="shared" si="526"/>
        <v>0</v>
      </c>
      <c r="DC1040">
        <f t="shared" si="527"/>
        <v>0</v>
      </c>
      <c r="DD1040" t="s">
        <v>3</v>
      </c>
      <c r="DE1040" t="s">
        <v>3</v>
      </c>
      <c r="DF1040">
        <f t="shared" si="528"/>
        <v>0</v>
      </c>
      <c r="DG1040">
        <f t="shared" si="529"/>
        <v>0</v>
      </c>
      <c r="DH1040">
        <f t="shared" si="520"/>
        <v>0</v>
      </c>
      <c r="DI1040">
        <f t="shared" si="521"/>
        <v>0</v>
      </c>
      <c r="DJ1040">
        <f t="shared" si="530"/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ROW(Source!A396)</f>
        <v>396</v>
      </c>
      <c r="B1041">
        <v>302024475</v>
      </c>
      <c r="C1041">
        <v>302020062</v>
      </c>
      <c r="D1041">
        <v>277865432</v>
      </c>
      <c r="E1041">
        <v>1</v>
      </c>
      <c r="F1041">
        <v>1</v>
      </c>
      <c r="G1041">
        <v>1</v>
      </c>
      <c r="H1041">
        <v>3</v>
      </c>
      <c r="I1041" t="s">
        <v>1125</v>
      </c>
      <c r="J1041" t="s">
        <v>1126</v>
      </c>
      <c r="K1041" t="s">
        <v>1127</v>
      </c>
      <c r="L1041">
        <v>1346</v>
      </c>
      <c r="N1041">
        <v>1009</v>
      </c>
      <c r="O1041" t="s">
        <v>1059</v>
      </c>
      <c r="P1041" t="s">
        <v>1059</v>
      </c>
      <c r="Q1041">
        <v>1</v>
      </c>
      <c r="W1041">
        <v>0</v>
      </c>
      <c r="X1041">
        <v>351792053</v>
      </c>
      <c r="Y1041">
        <f t="shared" si="522"/>
        <v>0</v>
      </c>
      <c r="AA1041">
        <v>198.36</v>
      </c>
      <c r="AB1041">
        <v>0</v>
      </c>
      <c r="AC1041">
        <v>0</v>
      </c>
      <c r="AD1041">
        <v>0</v>
      </c>
      <c r="AE1041">
        <v>206.62</v>
      </c>
      <c r="AF1041">
        <v>0</v>
      </c>
      <c r="AG1041">
        <v>0</v>
      </c>
      <c r="AH1041">
        <v>0</v>
      </c>
      <c r="AI1041">
        <v>0.96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5.5E-2</v>
      </c>
      <c r="AU1041" t="s">
        <v>14</v>
      </c>
      <c r="AV1041">
        <v>0</v>
      </c>
      <c r="AW1041">
        <v>2</v>
      </c>
      <c r="AX1041">
        <v>302025864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11.364100000000001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ROUND(Y1041*Source!I396,7)</f>
        <v>0</v>
      </c>
      <c r="CY1041">
        <f t="shared" si="523"/>
        <v>198.36</v>
      </c>
      <c r="CZ1041">
        <f t="shared" si="524"/>
        <v>206.62</v>
      </c>
      <c r="DA1041">
        <f t="shared" si="525"/>
        <v>0.96</v>
      </c>
      <c r="DB1041">
        <f t="shared" si="526"/>
        <v>0</v>
      </c>
      <c r="DC1041">
        <f t="shared" si="527"/>
        <v>0</v>
      </c>
      <c r="DD1041" t="s">
        <v>3</v>
      </c>
      <c r="DE1041" t="s">
        <v>3</v>
      </c>
      <c r="DF1041">
        <f t="shared" si="528"/>
        <v>0</v>
      </c>
      <c r="DG1041">
        <f t="shared" si="529"/>
        <v>0</v>
      </c>
      <c r="DH1041">
        <f t="shared" si="520"/>
        <v>0</v>
      </c>
      <c r="DI1041">
        <f t="shared" si="521"/>
        <v>0</v>
      </c>
      <c r="DJ1041">
        <f t="shared" si="530"/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ROW(Source!A396)</f>
        <v>396</v>
      </c>
      <c r="B1042">
        <v>302024475</v>
      </c>
      <c r="C1042">
        <v>302020062</v>
      </c>
      <c r="D1042">
        <v>277865875</v>
      </c>
      <c r="E1042">
        <v>1</v>
      </c>
      <c r="F1042">
        <v>1</v>
      </c>
      <c r="G1042">
        <v>1</v>
      </c>
      <c r="H1042">
        <v>3</v>
      </c>
      <c r="I1042" t="s">
        <v>1128</v>
      </c>
      <c r="J1042" t="s">
        <v>1129</v>
      </c>
      <c r="K1042" t="s">
        <v>1130</v>
      </c>
      <c r="L1042">
        <v>1301</v>
      </c>
      <c r="N1042">
        <v>1003</v>
      </c>
      <c r="O1042" t="s">
        <v>877</v>
      </c>
      <c r="P1042" t="s">
        <v>877</v>
      </c>
      <c r="Q1042">
        <v>1</v>
      </c>
      <c r="W1042">
        <v>0</v>
      </c>
      <c r="X1042">
        <v>-1606348536</v>
      </c>
      <c r="Y1042">
        <f t="shared" si="522"/>
        <v>0</v>
      </c>
      <c r="AA1042">
        <v>20.92</v>
      </c>
      <c r="AB1042">
        <v>0</v>
      </c>
      <c r="AC1042">
        <v>0</v>
      </c>
      <c r="AD1042">
        <v>0</v>
      </c>
      <c r="AE1042">
        <v>14.43</v>
      </c>
      <c r="AF1042">
        <v>0</v>
      </c>
      <c r="AG1042">
        <v>0</v>
      </c>
      <c r="AH1042">
        <v>0</v>
      </c>
      <c r="AI1042">
        <v>1.45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4.84</v>
      </c>
      <c r="AU1042" t="s">
        <v>14</v>
      </c>
      <c r="AV1042">
        <v>0</v>
      </c>
      <c r="AW1042">
        <v>2</v>
      </c>
      <c r="AX1042">
        <v>302025865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69.841200000000001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ROUND(Y1042*Source!I396,7)</f>
        <v>0</v>
      </c>
      <c r="CY1042">
        <f t="shared" si="523"/>
        <v>20.92</v>
      </c>
      <c r="CZ1042">
        <f t="shared" si="524"/>
        <v>14.43</v>
      </c>
      <c r="DA1042">
        <f t="shared" si="525"/>
        <v>1.45</v>
      </c>
      <c r="DB1042">
        <f t="shared" si="526"/>
        <v>0</v>
      </c>
      <c r="DC1042">
        <f t="shared" si="527"/>
        <v>0</v>
      </c>
      <c r="DD1042" t="s">
        <v>3</v>
      </c>
      <c r="DE1042" t="s">
        <v>3</v>
      </c>
      <c r="DF1042">
        <f t="shared" si="528"/>
        <v>0</v>
      </c>
      <c r="DG1042">
        <f t="shared" si="529"/>
        <v>0</v>
      </c>
      <c r="DH1042">
        <f t="shared" si="520"/>
        <v>0</v>
      </c>
      <c r="DI1042">
        <f t="shared" si="521"/>
        <v>0</v>
      </c>
      <c r="DJ1042">
        <f t="shared" si="530"/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ROW(Source!A396)</f>
        <v>396</v>
      </c>
      <c r="B1043">
        <v>302024475</v>
      </c>
      <c r="C1043">
        <v>302020062</v>
      </c>
      <c r="D1043">
        <v>277881757</v>
      </c>
      <c r="E1043">
        <v>1</v>
      </c>
      <c r="F1043">
        <v>1</v>
      </c>
      <c r="G1043">
        <v>1</v>
      </c>
      <c r="H1043">
        <v>3</v>
      </c>
      <c r="I1043" t="s">
        <v>1076</v>
      </c>
      <c r="J1043" t="s">
        <v>1077</v>
      </c>
      <c r="K1043" t="s">
        <v>1078</v>
      </c>
      <c r="L1043">
        <v>1348</v>
      </c>
      <c r="N1043">
        <v>1009</v>
      </c>
      <c r="O1043" t="s">
        <v>843</v>
      </c>
      <c r="P1043" t="s">
        <v>843</v>
      </c>
      <c r="Q1043">
        <v>1000</v>
      </c>
      <c r="W1043">
        <v>0</v>
      </c>
      <c r="X1043">
        <v>-30100679</v>
      </c>
      <c r="Y1043">
        <f t="shared" si="522"/>
        <v>0</v>
      </c>
      <c r="AA1043">
        <v>1071093.53</v>
      </c>
      <c r="AB1043">
        <v>0</v>
      </c>
      <c r="AC1043">
        <v>0</v>
      </c>
      <c r="AD1043">
        <v>0</v>
      </c>
      <c r="AE1043">
        <v>1050091.7</v>
      </c>
      <c r="AF1043">
        <v>0</v>
      </c>
      <c r="AG1043">
        <v>0</v>
      </c>
      <c r="AH1043">
        <v>0</v>
      </c>
      <c r="AI1043">
        <v>1.02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4.0000000000000003E-5</v>
      </c>
      <c r="AU1043" t="s">
        <v>14</v>
      </c>
      <c r="AV1043">
        <v>0</v>
      </c>
      <c r="AW1043">
        <v>2</v>
      </c>
      <c r="AX1043">
        <v>302025866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42.003668000000005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ROUND(Y1043*Source!I396,7)</f>
        <v>0</v>
      </c>
      <c r="CY1043">
        <f t="shared" si="523"/>
        <v>1071093.53</v>
      </c>
      <c r="CZ1043">
        <f t="shared" si="524"/>
        <v>1050091.7</v>
      </c>
      <c r="DA1043">
        <f t="shared" si="525"/>
        <v>1.02</v>
      </c>
      <c r="DB1043">
        <f t="shared" si="526"/>
        <v>0</v>
      </c>
      <c r="DC1043">
        <f t="shared" si="527"/>
        <v>0</v>
      </c>
      <c r="DD1043" t="s">
        <v>3</v>
      </c>
      <c r="DE1043" t="s">
        <v>3</v>
      </c>
      <c r="DF1043">
        <f t="shared" si="528"/>
        <v>0</v>
      </c>
      <c r="DG1043">
        <f t="shared" si="529"/>
        <v>0</v>
      </c>
      <c r="DH1043">
        <f t="shared" si="520"/>
        <v>0</v>
      </c>
      <c r="DI1043">
        <f t="shared" si="521"/>
        <v>0</v>
      </c>
      <c r="DJ1043">
        <f t="shared" si="530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ROW(Source!A396)</f>
        <v>396</v>
      </c>
      <c r="B1044">
        <v>302024475</v>
      </c>
      <c r="C1044">
        <v>302020062</v>
      </c>
      <c r="D1044">
        <v>277881818</v>
      </c>
      <c r="E1044">
        <v>1</v>
      </c>
      <c r="F1044">
        <v>1</v>
      </c>
      <c r="G1044">
        <v>1</v>
      </c>
      <c r="H1044">
        <v>3</v>
      </c>
      <c r="I1044" t="s">
        <v>1056</v>
      </c>
      <c r="J1044" t="s">
        <v>1057</v>
      </c>
      <c r="K1044" t="s">
        <v>1058</v>
      </c>
      <c r="L1044">
        <v>1346</v>
      </c>
      <c r="N1044">
        <v>1009</v>
      </c>
      <c r="O1044" t="s">
        <v>1059</v>
      </c>
      <c r="P1044" t="s">
        <v>1059</v>
      </c>
      <c r="Q1044">
        <v>1</v>
      </c>
      <c r="W1044">
        <v>0</v>
      </c>
      <c r="X1044">
        <v>1607157956</v>
      </c>
      <c r="Y1044">
        <f t="shared" si="522"/>
        <v>0</v>
      </c>
      <c r="AA1044">
        <v>1400.99</v>
      </c>
      <c r="AB1044">
        <v>0</v>
      </c>
      <c r="AC1044">
        <v>0</v>
      </c>
      <c r="AD1044">
        <v>0</v>
      </c>
      <c r="AE1044">
        <v>870.18</v>
      </c>
      <c r="AF1044">
        <v>0</v>
      </c>
      <c r="AG1044">
        <v>0</v>
      </c>
      <c r="AH1044">
        <v>0</v>
      </c>
      <c r="AI1044">
        <v>1.61</v>
      </c>
      <c r="AJ1044">
        <v>1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0.6</v>
      </c>
      <c r="AU1044" t="s">
        <v>14</v>
      </c>
      <c r="AV1044">
        <v>0</v>
      </c>
      <c r="AW1044">
        <v>2</v>
      </c>
      <c r="AX1044">
        <v>302025867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522.10799999999995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ROUND(Y1044*Source!I396,7)</f>
        <v>0</v>
      </c>
      <c r="CY1044">
        <f t="shared" si="523"/>
        <v>1400.99</v>
      </c>
      <c r="CZ1044">
        <f t="shared" si="524"/>
        <v>870.18</v>
      </c>
      <c r="DA1044">
        <f t="shared" si="525"/>
        <v>1.61</v>
      </c>
      <c r="DB1044">
        <f t="shared" si="526"/>
        <v>0</v>
      </c>
      <c r="DC1044">
        <f t="shared" si="527"/>
        <v>0</v>
      </c>
      <c r="DD1044" t="s">
        <v>3</v>
      </c>
      <c r="DE1044" t="s">
        <v>3</v>
      </c>
      <c r="DF1044">
        <f t="shared" si="528"/>
        <v>0</v>
      </c>
      <c r="DG1044">
        <f t="shared" si="529"/>
        <v>0</v>
      </c>
      <c r="DH1044">
        <f t="shared" si="520"/>
        <v>0</v>
      </c>
      <c r="DI1044">
        <f t="shared" si="521"/>
        <v>0</v>
      </c>
      <c r="DJ1044">
        <f t="shared" si="530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ROW(Source!A396)</f>
        <v>396</v>
      </c>
      <c r="B1045">
        <v>302024475</v>
      </c>
      <c r="C1045">
        <v>302020062</v>
      </c>
      <c r="D1045">
        <v>277881843</v>
      </c>
      <c r="E1045">
        <v>1</v>
      </c>
      <c r="F1045">
        <v>1</v>
      </c>
      <c r="G1045">
        <v>1</v>
      </c>
      <c r="H1045">
        <v>3</v>
      </c>
      <c r="I1045" t="s">
        <v>1156</v>
      </c>
      <c r="J1045" t="s">
        <v>1157</v>
      </c>
      <c r="K1045" t="s">
        <v>1158</v>
      </c>
      <c r="L1045">
        <v>1346</v>
      </c>
      <c r="N1045">
        <v>1009</v>
      </c>
      <c r="O1045" t="s">
        <v>1059</v>
      </c>
      <c r="P1045" t="s">
        <v>1059</v>
      </c>
      <c r="Q1045">
        <v>1</v>
      </c>
      <c r="W1045">
        <v>0</v>
      </c>
      <c r="X1045">
        <v>-385227147</v>
      </c>
      <c r="Y1045">
        <f t="shared" si="522"/>
        <v>0</v>
      </c>
      <c r="AA1045">
        <v>4083.68</v>
      </c>
      <c r="AB1045">
        <v>0</v>
      </c>
      <c r="AC1045">
        <v>0</v>
      </c>
      <c r="AD1045">
        <v>0</v>
      </c>
      <c r="AE1045">
        <v>2536.4499999999998</v>
      </c>
      <c r="AF1045">
        <v>0</v>
      </c>
      <c r="AG1045">
        <v>0</v>
      </c>
      <c r="AH1045">
        <v>0</v>
      </c>
      <c r="AI1045">
        <v>1.61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1.04E-2</v>
      </c>
      <c r="AU1045" t="s">
        <v>14</v>
      </c>
      <c r="AV1045">
        <v>0</v>
      </c>
      <c r="AW1045">
        <v>2</v>
      </c>
      <c r="AX1045">
        <v>302025868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26.379079999999998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ROUND(Y1045*Source!I396,7)</f>
        <v>0</v>
      </c>
      <c r="CY1045">
        <f t="shared" si="523"/>
        <v>4083.68</v>
      </c>
      <c r="CZ1045">
        <f t="shared" si="524"/>
        <v>2536.4499999999998</v>
      </c>
      <c r="DA1045">
        <f t="shared" si="525"/>
        <v>1.61</v>
      </c>
      <c r="DB1045">
        <f t="shared" si="526"/>
        <v>0</v>
      </c>
      <c r="DC1045">
        <f t="shared" si="527"/>
        <v>0</v>
      </c>
      <c r="DD1045" t="s">
        <v>3</v>
      </c>
      <c r="DE1045" t="s">
        <v>3</v>
      </c>
      <c r="DF1045">
        <f t="shared" si="528"/>
        <v>0</v>
      </c>
      <c r="DG1045">
        <f t="shared" si="529"/>
        <v>0</v>
      </c>
      <c r="DH1045">
        <f t="shared" si="520"/>
        <v>0</v>
      </c>
      <c r="DI1045">
        <f t="shared" si="521"/>
        <v>0</v>
      </c>
      <c r="DJ1045">
        <f t="shared" si="530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ROW(Source!A396)</f>
        <v>396</v>
      </c>
      <c r="B1046">
        <v>302024475</v>
      </c>
      <c r="C1046">
        <v>302020062</v>
      </c>
      <c r="D1046">
        <v>277895648</v>
      </c>
      <c r="E1046">
        <v>1</v>
      </c>
      <c r="F1046">
        <v>1</v>
      </c>
      <c r="G1046">
        <v>1</v>
      </c>
      <c r="H1046">
        <v>3</v>
      </c>
      <c r="I1046" t="s">
        <v>1159</v>
      </c>
      <c r="J1046" t="s">
        <v>1160</v>
      </c>
      <c r="K1046" t="s">
        <v>1161</v>
      </c>
      <c r="L1046">
        <v>1346</v>
      </c>
      <c r="N1046">
        <v>1009</v>
      </c>
      <c r="O1046" t="s">
        <v>1059</v>
      </c>
      <c r="P1046" t="s">
        <v>1059</v>
      </c>
      <c r="Q1046">
        <v>1</v>
      </c>
      <c r="W1046">
        <v>0</v>
      </c>
      <c r="X1046">
        <v>-991156749</v>
      </c>
      <c r="Y1046">
        <f t="shared" si="522"/>
        <v>0</v>
      </c>
      <c r="AA1046">
        <v>2660.99</v>
      </c>
      <c r="AB1046">
        <v>0</v>
      </c>
      <c r="AC1046">
        <v>0</v>
      </c>
      <c r="AD1046">
        <v>0</v>
      </c>
      <c r="AE1046">
        <v>1928.25</v>
      </c>
      <c r="AF1046">
        <v>0</v>
      </c>
      <c r="AG1046">
        <v>0</v>
      </c>
      <c r="AH1046">
        <v>0</v>
      </c>
      <c r="AI1046">
        <v>1.38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0.02</v>
      </c>
      <c r="AU1046" t="s">
        <v>14</v>
      </c>
      <c r="AV1046">
        <v>0</v>
      </c>
      <c r="AW1046">
        <v>2</v>
      </c>
      <c r="AX1046">
        <v>302025869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38.564999999999998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ROUND(Y1046*Source!I396,7)</f>
        <v>0</v>
      </c>
      <c r="CY1046">
        <f t="shared" si="523"/>
        <v>2660.99</v>
      </c>
      <c r="CZ1046">
        <f t="shared" si="524"/>
        <v>1928.25</v>
      </c>
      <c r="DA1046">
        <f t="shared" si="525"/>
        <v>1.38</v>
      </c>
      <c r="DB1046">
        <f t="shared" si="526"/>
        <v>0</v>
      </c>
      <c r="DC1046">
        <f t="shared" si="527"/>
        <v>0</v>
      </c>
      <c r="DD1046" t="s">
        <v>3</v>
      </c>
      <c r="DE1046" t="s">
        <v>3</v>
      </c>
      <c r="DF1046">
        <f t="shared" si="528"/>
        <v>0</v>
      </c>
      <c r="DG1046">
        <f t="shared" si="529"/>
        <v>0</v>
      </c>
      <c r="DH1046">
        <f t="shared" si="520"/>
        <v>0</v>
      </c>
      <c r="DI1046">
        <f t="shared" si="521"/>
        <v>0</v>
      </c>
      <c r="DJ1046">
        <f t="shared" si="530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ROW(Source!A396)</f>
        <v>396</v>
      </c>
      <c r="B1047">
        <v>302024475</v>
      </c>
      <c r="C1047">
        <v>302020062</v>
      </c>
      <c r="D1047">
        <v>277907649</v>
      </c>
      <c r="E1047">
        <v>1</v>
      </c>
      <c r="F1047">
        <v>1</v>
      </c>
      <c r="G1047">
        <v>1</v>
      </c>
      <c r="H1047">
        <v>3</v>
      </c>
      <c r="I1047" t="s">
        <v>1131</v>
      </c>
      <c r="J1047" t="s">
        <v>1132</v>
      </c>
      <c r="K1047" t="s">
        <v>1133</v>
      </c>
      <c r="L1047">
        <v>1346</v>
      </c>
      <c r="N1047">
        <v>1009</v>
      </c>
      <c r="O1047" t="s">
        <v>1059</v>
      </c>
      <c r="P1047" t="s">
        <v>1059</v>
      </c>
      <c r="Q1047">
        <v>1</v>
      </c>
      <c r="W1047">
        <v>0</v>
      </c>
      <c r="X1047">
        <v>195053230</v>
      </c>
      <c r="Y1047">
        <f t="shared" si="522"/>
        <v>0</v>
      </c>
      <c r="AA1047">
        <v>1798.07</v>
      </c>
      <c r="AB1047">
        <v>0</v>
      </c>
      <c r="AC1047">
        <v>0</v>
      </c>
      <c r="AD1047">
        <v>0</v>
      </c>
      <c r="AE1047">
        <v>1912.84</v>
      </c>
      <c r="AF1047">
        <v>0</v>
      </c>
      <c r="AG1047">
        <v>0</v>
      </c>
      <c r="AH1047">
        <v>0</v>
      </c>
      <c r="AI1047">
        <v>0.94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5.0000000000000001E-3</v>
      </c>
      <c r="AU1047" t="s">
        <v>14</v>
      </c>
      <c r="AV1047">
        <v>0</v>
      </c>
      <c r="AW1047">
        <v>2</v>
      </c>
      <c r="AX1047">
        <v>302025870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9.5641999999999996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ROUND(Y1047*Source!I396,7)</f>
        <v>0</v>
      </c>
      <c r="CY1047">
        <f t="shared" si="523"/>
        <v>1798.07</v>
      </c>
      <c r="CZ1047">
        <f t="shared" si="524"/>
        <v>1912.84</v>
      </c>
      <c r="DA1047">
        <f t="shared" si="525"/>
        <v>0.94</v>
      </c>
      <c r="DB1047">
        <f t="shared" si="526"/>
        <v>0</v>
      </c>
      <c r="DC1047">
        <f t="shared" si="527"/>
        <v>0</v>
      </c>
      <c r="DD1047" t="s">
        <v>3</v>
      </c>
      <c r="DE1047" t="s">
        <v>3</v>
      </c>
      <c r="DF1047">
        <f t="shared" si="528"/>
        <v>0</v>
      </c>
      <c r="DG1047">
        <f t="shared" si="529"/>
        <v>0</v>
      </c>
      <c r="DH1047">
        <f t="shared" si="520"/>
        <v>0</v>
      </c>
      <c r="DI1047">
        <f t="shared" si="521"/>
        <v>0</v>
      </c>
      <c r="DJ1047">
        <f t="shared" si="530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ROW(Source!A396)</f>
        <v>396</v>
      </c>
      <c r="B1048">
        <v>302024475</v>
      </c>
      <c r="C1048">
        <v>302020062</v>
      </c>
      <c r="D1048">
        <v>277910375</v>
      </c>
      <c r="E1048">
        <v>1</v>
      </c>
      <c r="F1048">
        <v>1</v>
      </c>
      <c r="G1048">
        <v>1</v>
      </c>
      <c r="H1048">
        <v>3</v>
      </c>
      <c r="I1048" t="s">
        <v>1165</v>
      </c>
      <c r="J1048" t="s">
        <v>1166</v>
      </c>
      <c r="K1048" t="s">
        <v>1167</v>
      </c>
      <c r="L1048">
        <v>1371</v>
      </c>
      <c r="N1048">
        <v>1013</v>
      </c>
      <c r="O1048" t="s">
        <v>200</v>
      </c>
      <c r="P1048" t="s">
        <v>200</v>
      </c>
      <c r="Q1048">
        <v>1</v>
      </c>
      <c r="W1048">
        <v>0</v>
      </c>
      <c r="X1048">
        <v>937915469</v>
      </c>
      <c r="Y1048">
        <f t="shared" si="522"/>
        <v>0</v>
      </c>
      <c r="AA1048">
        <v>28.25</v>
      </c>
      <c r="AB1048">
        <v>0</v>
      </c>
      <c r="AC1048">
        <v>0</v>
      </c>
      <c r="AD1048">
        <v>0</v>
      </c>
      <c r="AE1048">
        <v>30.05</v>
      </c>
      <c r="AF1048">
        <v>0</v>
      </c>
      <c r="AG1048">
        <v>0</v>
      </c>
      <c r="AH1048">
        <v>0</v>
      </c>
      <c r="AI1048">
        <v>0.94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4</v>
      </c>
      <c r="AU1048" t="s">
        <v>14</v>
      </c>
      <c r="AV1048">
        <v>0</v>
      </c>
      <c r="AW1048">
        <v>2</v>
      </c>
      <c r="AX1048">
        <v>302025871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120.2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ROUND(Y1048*Source!I396,7)</f>
        <v>0</v>
      </c>
      <c r="CY1048">
        <f t="shared" si="523"/>
        <v>28.25</v>
      </c>
      <c r="CZ1048">
        <f t="shared" si="524"/>
        <v>30.05</v>
      </c>
      <c r="DA1048">
        <f t="shared" si="525"/>
        <v>0.94</v>
      </c>
      <c r="DB1048">
        <f t="shared" si="526"/>
        <v>0</v>
      </c>
      <c r="DC1048">
        <f t="shared" si="527"/>
        <v>0</v>
      </c>
      <c r="DD1048" t="s">
        <v>3</v>
      </c>
      <c r="DE1048" t="s">
        <v>3</v>
      </c>
      <c r="DF1048">
        <f t="shared" si="528"/>
        <v>0</v>
      </c>
      <c r="DG1048">
        <f t="shared" si="529"/>
        <v>0</v>
      </c>
      <c r="DH1048">
        <f t="shared" si="520"/>
        <v>0</v>
      </c>
      <c r="DI1048">
        <f t="shared" si="521"/>
        <v>0</v>
      </c>
      <c r="DJ1048">
        <f t="shared" si="530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ROW(Source!A396)</f>
        <v>396</v>
      </c>
      <c r="B1049">
        <v>302024475</v>
      </c>
      <c r="C1049">
        <v>302020062</v>
      </c>
      <c r="D1049">
        <v>277910574</v>
      </c>
      <c r="E1049">
        <v>1</v>
      </c>
      <c r="F1049">
        <v>1</v>
      </c>
      <c r="G1049">
        <v>1</v>
      </c>
      <c r="H1049">
        <v>3</v>
      </c>
      <c r="I1049" t="s">
        <v>1153</v>
      </c>
      <c r="J1049" t="s">
        <v>1154</v>
      </c>
      <c r="K1049" t="s">
        <v>1155</v>
      </c>
      <c r="L1049">
        <v>1371</v>
      </c>
      <c r="N1049">
        <v>1013</v>
      </c>
      <c r="O1049" t="s">
        <v>200</v>
      </c>
      <c r="P1049" t="s">
        <v>200</v>
      </c>
      <c r="Q1049">
        <v>1</v>
      </c>
      <c r="W1049">
        <v>0</v>
      </c>
      <c r="X1049">
        <v>-54192603</v>
      </c>
      <c r="Y1049">
        <f t="shared" si="522"/>
        <v>0</v>
      </c>
      <c r="AA1049">
        <v>735.46</v>
      </c>
      <c r="AB1049">
        <v>0</v>
      </c>
      <c r="AC1049">
        <v>0</v>
      </c>
      <c r="AD1049">
        <v>0</v>
      </c>
      <c r="AE1049">
        <v>579.1</v>
      </c>
      <c r="AF1049">
        <v>0</v>
      </c>
      <c r="AG1049">
        <v>0</v>
      </c>
      <c r="AH1049">
        <v>0</v>
      </c>
      <c r="AI1049">
        <v>1.27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1</v>
      </c>
      <c r="AU1049" t="s">
        <v>14</v>
      </c>
      <c r="AV1049">
        <v>0</v>
      </c>
      <c r="AW1049">
        <v>2</v>
      </c>
      <c r="AX1049">
        <v>302025872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579.1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ROUND(Y1049*Source!I396,7)</f>
        <v>0</v>
      </c>
      <c r="CY1049">
        <f t="shared" si="523"/>
        <v>735.46</v>
      </c>
      <c r="CZ1049">
        <f t="shared" si="524"/>
        <v>579.1</v>
      </c>
      <c r="DA1049">
        <f t="shared" si="525"/>
        <v>1.27</v>
      </c>
      <c r="DB1049">
        <f t="shared" si="526"/>
        <v>0</v>
      </c>
      <c r="DC1049">
        <f t="shared" si="527"/>
        <v>0</v>
      </c>
      <c r="DD1049" t="s">
        <v>3</v>
      </c>
      <c r="DE1049" t="s">
        <v>3</v>
      </c>
      <c r="DF1049">
        <f t="shared" si="528"/>
        <v>0</v>
      </c>
      <c r="DG1049">
        <f t="shared" si="529"/>
        <v>0</v>
      </c>
      <c r="DH1049">
        <f t="shared" si="520"/>
        <v>0</v>
      </c>
      <c r="DI1049">
        <f t="shared" si="521"/>
        <v>0</v>
      </c>
      <c r="DJ1049">
        <f t="shared" si="530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ROW(Source!A396)</f>
        <v>396</v>
      </c>
      <c r="B1050">
        <v>302024475</v>
      </c>
      <c r="C1050">
        <v>302020062</v>
      </c>
      <c r="D1050">
        <v>277922793</v>
      </c>
      <c r="E1050">
        <v>1</v>
      </c>
      <c r="F1050">
        <v>1</v>
      </c>
      <c r="G1050">
        <v>1</v>
      </c>
      <c r="H1050">
        <v>3</v>
      </c>
      <c r="I1050" t="s">
        <v>1137</v>
      </c>
      <c r="J1050" t="s">
        <v>1138</v>
      </c>
      <c r="K1050" t="s">
        <v>1139</v>
      </c>
      <c r="L1050">
        <v>1425</v>
      </c>
      <c r="N1050">
        <v>1013</v>
      </c>
      <c r="O1050" t="s">
        <v>1086</v>
      </c>
      <c r="P1050" t="s">
        <v>1086</v>
      </c>
      <c r="Q1050">
        <v>1</v>
      </c>
      <c r="W1050">
        <v>0</v>
      </c>
      <c r="X1050">
        <v>1394025239</v>
      </c>
      <c r="Y1050">
        <f t="shared" si="522"/>
        <v>0</v>
      </c>
      <c r="AA1050">
        <v>60.02</v>
      </c>
      <c r="AB1050">
        <v>0</v>
      </c>
      <c r="AC1050">
        <v>0</v>
      </c>
      <c r="AD1050">
        <v>0</v>
      </c>
      <c r="AE1050">
        <v>47.26</v>
      </c>
      <c r="AF1050">
        <v>0</v>
      </c>
      <c r="AG1050">
        <v>0</v>
      </c>
      <c r="AH1050">
        <v>0</v>
      </c>
      <c r="AI1050">
        <v>1.27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0.25</v>
      </c>
      <c r="AU1050" t="s">
        <v>14</v>
      </c>
      <c r="AV1050">
        <v>0</v>
      </c>
      <c r="AW1050">
        <v>2</v>
      </c>
      <c r="AX1050">
        <v>302025873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11.815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ROUND(Y1050*Source!I396,7)</f>
        <v>0</v>
      </c>
      <c r="CY1050">
        <f t="shared" si="523"/>
        <v>60.02</v>
      </c>
      <c r="CZ1050">
        <f t="shared" si="524"/>
        <v>47.26</v>
      </c>
      <c r="DA1050">
        <f t="shared" si="525"/>
        <v>1.27</v>
      </c>
      <c r="DB1050">
        <f t="shared" si="526"/>
        <v>0</v>
      </c>
      <c r="DC1050">
        <f t="shared" si="527"/>
        <v>0</v>
      </c>
      <c r="DD1050" t="s">
        <v>3</v>
      </c>
      <c r="DE1050" t="s">
        <v>3</v>
      </c>
      <c r="DF1050">
        <f t="shared" si="528"/>
        <v>0</v>
      </c>
      <c r="DG1050">
        <f t="shared" si="529"/>
        <v>0</v>
      </c>
      <c r="DH1050">
        <f t="shared" si="520"/>
        <v>0</v>
      </c>
      <c r="DI1050">
        <f t="shared" si="521"/>
        <v>0</v>
      </c>
      <c r="DJ1050">
        <f t="shared" si="530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ROW(Source!A396)</f>
        <v>396</v>
      </c>
      <c r="B1051">
        <v>302024475</v>
      </c>
      <c r="C1051">
        <v>302020062</v>
      </c>
      <c r="D1051">
        <v>277922809</v>
      </c>
      <c r="E1051">
        <v>1</v>
      </c>
      <c r="F1051">
        <v>1</v>
      </c>
      <c r="G1051">
        <v>1</v>
      </c>
      <c r="H1051">
        <v>3</v>
      </c>
      <c r="I1051" t="s">
        <v>1140</v>
      </c>
      <c r="J1051" t="s">
        <v>1141</v>
      </c>
      <c r="K1051" t="s">
        <v>1142</v>
      </c>
      <c r="L1051">
        <v>1407</v>
      </c>
      <c r="N1051">
        <v>1013</v>
      </c>
      <c r="O1051" t="s">
        <v>1143</v>
      </c>
      <c r="P1051" t="s">
        <v>1143</v>
      </c>
      <c r="Q1051">
        <v>1</v>
      </c>
      <c r="W1051">
        <v>0</v>
      </c>
      <c r="X1051">
        <v>-317919792</v>
      </c>
      <c r="Y1051">
        <f t="shared" si="522"/>
        <v>0</v>
      </c>
      <c r="AA1051">
        <v>6597.27</v>
      </c>
      <c r="AB1051">
        <v>0</v>
      </c>
      <c r="AC1051">
        <v>0</v>
      </c>
      <c r="AD1051">
        <v>0</v>
      </c>
      <c r="AE1051">
        <v>6052.54</v>
      </c>
      <c r="AF1051">
        <v>0</v>
      </c>
      <c r="AG1051">
        <v>0</v>
      </c>
      <c r="AH1051">
        <v>0</v>
      </c>
      <c r="AI1051">
        <v>1.0900000000000001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1.2999999999999999E-2</v>
      </c>
      <c r="AU1051" t="s">
        <v>14</v>
      </c>
      <c r="AV1051">
        <v>0</v>
      </c>
      <c r="AW1051">
        <v>2</v>
      </c>
      <c r="AX1051">
        <v>302025874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78.683019999999999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ROUND(Y1051*Source!I396,7)</f>
        <v>0</v>
      </c>
      <c r="CY1051">
        <f t="shared" si="523"/>
        <v>6597.27</v>
      </c>
      <c r="CZ1051">
        <f t="shared" si="524"/>
        <v>6052.54</v>
      </c>
      <c r="DA1051">
        <f t="shared" si="525"/>
        <v>1.0900000000000001</v>
      </c>
      <c r="DB1051">
        <f t="shared" si="526"/>
        <v>0</v>
      </c>
      <c r="DC1051">
        <f t="shared" si="527"/>
        <v>0</v>
      </c>
      <c r="DD1051" t="s">
        <v>3</v>
      </c>
      <c r="DE1051" t="s">
        <v>3</v>
      </c>
      <c r="DF1051">
        <f t="shared" si="528"/>
        <v>0</v>
      </c>
      <c r="DG1051">
        <f t="shared" si="529"/>
        <v>0</v>
      </c>
      <c r="DH1051">
        <f t="shared" si="520"/>
        <v>0</v>
      </c>
      <c r="DI1051">
        <f t="shared" si="521"/>
        <v>0</v>
      </c>
      <c r="DJ1051">
        <f t="shared" si="530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ROW(Source!A396)</f>
        <v>396</v>
      </c>
      <c r="B1052">
        <v>302024475</v>
      </c>
      <c r="C1052">
        <v>302020062</v>
      </c>
      <c r="D1052">
        <v>277933977</v>
      </c>
      <c r="E1052">
        <v>1</v>
      </c>
      <c r="F1052">
        <v>1</v>
      </c>
      <c r="G1052">
        <v>1</v>
      </c>
      <c r="H1052">
        <v>3</v>
      </c>
      <c r="I1052" t="s">
        <v>1162</v>
      </c>
      <c r="J1052" t="s">
        <v>1163</v>
      </c>
      <c r="K1052" t="s">
        <v>1164</v>
      </c>
      <c r="L1052">
        <v>1301</v>
      </c>
      <c r="N1052">
        <v>1003</v>
      </c>
      <c r="O1052" t="s">
        <v>877</v>
      </c>
      <c r="P1052" t="s">
        <v>877</v>
      </c>
      <c r="Q1052">
        <v>1</v>
      </c>
      <c r="W1052">
        <v>0</v>
      </c>
      <c r="X1052">
        <v>-154609673</v>
      </c>
      <c r="Y1052">
        <f t="shared" si="522"/>
        <v>0</v>
      </c>
      <c r="AA1052">
        <v>156.53</v>
      </c>
      <c r="AB1052">
        <v>0</v>
      </c>
      <c r="AC1052">
        <v>0</v>
      </c>
      <c r="AD1052">
        <v>0</v>
      </c>
      <c r="AE1052">
        <v>123.25</v>
      </c>
      <c r="AF1052">
        <v>0</v>
      </c>
      <c r="AG1052">
        <v>0</v>
      </c>
      <c r="AH1052">
        <v>0</v>
      </c>
      <c r="AI1052">
        <v>1.27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0.7</v>
      </c>
      <c r="AU1052" t="s">
        <v>14</v>
      </c>
      <c r="AV1052">
        <v>0</v>
      </c>
      <c r="AW1052">
        <v>2</v>
      </c>
      <c r="AX1052">
        <v>302025875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86.274999999999991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ROUND(Y1052*Source!I396,7)</f>
        <v>0</v>
      </c>
      <c r="CY1052">
        <f t="shared" si="523"/>
        <v>156.53</v>
      </c>
      <c r="CZ1052">
        <f t="shared" si="524"/>
        <v>123.25</v>
      </c>
      <c r="DA1052">
        <f t="shared" si="525"/>
        <v>1.27</v>
      </c>
      <c r="DB1052">
        <f t="shared" si="526"/>
        <v>0</v>
      </c>
      <c r="DC1052">
        <f t="shared" si="527"/>
        <v>0</v>
      </c>
      <c r="DD1052" t="s">
        <v>3</v>
      </c>
      <c r="DE1052" t="s">
        <v>3</v>
      </c>
      <c r="DF1052">
        <f t="shared" si="528"/>
        <v>0</v>
      </c>
      <c r="DG1052">
        <f t="shared" si="529"/>
        <v>0</v>
      </c>
      <c r="DH1052">
        <f t="shared" si="520"/>
        <v>0</v>
      </c>
      <c r="DI1052">
        <f t="shared" si="521"/>
        <v>0</v>
      </c>
      <c r="DJ1052">
        <f t="shared" si="530"/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ROW(Source!A396)</f>
        <v>396</v>
      </c>
      <c r="B1053">
        <v>302024475</v>
      </c>
      <c r="C1053">
        <v>302020062</v>
      </c>
      <c r="D1053">
        <v>277566433</v>
      </c>
      <c r="E1053">
        <v>109</v>
      </c>
      <c r="F1053">
        <v>1</v>
      </c>
      <c r="G1053">
        <v>1</v>
      </c>
      <c r="H1053">
        <v>3</v>
      </c>
      <c r="I1053" t="s">
        <v>1046</v>
      </c>
      <c r="J1053" t="s">
        <v>3</v>
      </c>
      <c r="K1053" t="s">
        <v>1047</v>
      </c>
      <c r="L1053">
        <v>3277935</v>
      </c>
      <c r="N1053">
        <v>1013</v>
      </c>
      <c r="O1053" t="s">
        <v>1048</v>
      </c>
      <c r="P1053" t="s">
        <v>1048</v>
      </c>
      <c r="Q1053">
        <v>1</v>
      </c>
      <c r="W1053">
        <v>0</v>
      </c>
      <c r="X1053">
        <v>274903907</v>
      </c>
      <c r="Y1053">
        <f>AT1053</f>
        <v>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0</v>
      </c>
      <c r="AP1053">
        <v>0</v>
      </c>
      <c r="AQ1053">
        <v>1</v>
      </c>
      <c r="AR1053">
        <v>0</v>
      </c>
      <c r="AS1053" t="s">
        <v>3</v>
      </c>
      <c r="AT1053">
        <v>2</v>
      </c>
      <c r="AU1053" t="s">
        <v>3</v>
      </c>
      <c r="AV1053">
        <v>0</v>
      </c>
      <c r="AW1053">
        <v>2</v>
      </c>
      <c r="AX1053">
        <v>302025876</v>
      </c>
      <c r="AY1053">
        <v>1</v>
      </c>
      <c r="AZ1053">
        <v>2048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ROUND(Y1053*Source!I396,7)</f>
        <v>2</v>
      </c>
      <c r="CY1053">
        <f t="shared" si="523"/>
        <v>0</v>
      </c>
      <c r="CZ1053">
        <f t="shared" si="524"/>
        <v>0</v>
      </c>
      <c r="DA1053">
        <f t="shared" si="525"/>
        <v>1</v>
      </c>
      <c r="DB1053">
        <f>ROUND(ROUND(AT1053*CZ1053,2),6)</f>
        <v>0</v>
      </c>
      <c r="DC1053">
        <f>ROUND(ROUND(AT1053*AG1053,2),6)</f>
        <v>0</v>
      </c>
      <c r="DD1053" t="s">
        <v>3</v>
      </c>
      <c r="DE1053" t="s">
        <v>3</v>
      </c>
      <c r="DF1053">
        <f>ROUND(ROUND(AE1053,2)*CX1053,2)</f>
        <v>0</v>
      </c>
      <c r="DG1053">
        <f t="shared" si="529"/>
        <v>0</v>
      </c>
      <c r="DH1053">
        <f t="shared" si="520"/>
        <v>0</v>
      </c>
      <c r="DI1053">
        <f t="shared" si="521"/>
        <v>0</v>
      </c>
      <c r="DJ1053">
        <f t="shared" si="530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ROW(Source!A397)</f>
        <v>397</v>
      </c>
      <c r="B1054">
        <v>302024475</v>
      </c>
      <c r="C1054">
        <v>302020107</v>
      </c>
      <c r="D1054">
        <v>277560343</v>
      </c>
      <c r="E1054">
        <v>109</v>
      </c>
      <c r="F1054">
        <v>1</v>
      </c>
      <c r="G1054">
        <v>1</v>
      </c>
      <c r="H1054">
        <v>1</v>
      </c>
      <c r="I1054" t="s">
        <v>1170</v>
      </c>
      <c r="J1054" t="s">
        <v>3</v>
      </c>
      <c r="K1054" t="s">
        <v>1171</v>
      </c>
      <c r="L1054">
        <v>1191</v>
      </c>
      <c r="N1054">
        <v>1013</v>
      </c>
      <c r="O1054" t="s">
        <v>1038</v>
      </c>
      <c r="P1054" t="s">
        <v>1038</v>
      </c>
      <c r="Q1054">
        <v>1</v>
      </c>
      <c r="W1054">
        <v>0</v>
      </c>
      <c r="X1054">
        <v>71966457</v>
      </c>
      <c r="Y1054">
        <f>AT1054</f>
        <v>54</v>
      </c>
      <c r="AA1054">
        <v>0</v>
      </c>
      <c r="AB1054">
        <v>0</v>
      </c>
      <c r="AC1054">
        <v>0</v>
      </c>
      <c r="AD1054">
        <v>549.32000000000005</v>
      </c>
      <c r="AE1054">
        <v>0</v>
      </c>
      <c r="AF1054">
        <v>0</v>
      </c>
      <c r="AG1054">
        <v>0</v>
      </c>
      <c r="AH1054">
        <v>549.32000000000005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54</v>
      </c>
      <c r="AU1054" t="s">
        <v>3</v>
      </c>
      <c r="AV1054">
        <v>1</v>
      </c>
      <c r="AW1054">
        <v>2</v>
      </c>
      <c r="AX1054">
        <v>302025877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29663.280000000002</v>
      </c>
      <c r="BN1054">
        <v>54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29663.280000000002</v>
      </c>
      <c r="BU1054">
        <v>54</v>
      </c>
      <c r="BV1054">
        <v>0</v>
      </c>
      <c r="BW1054">
        <v>1</v>
      </c>
      <c r="CU1054">
        <f>ROUND(AT1054*Source!I397*AH1054*AL1054,2)</f>
        <v>29663.279999999999</v>
      </c>
      <c r="CV1054">
        <f>ROUND(Y1054*Source!I397,7)</f>
        <v>54</v>
      </c>
      <c r="CW1054">
        <v>0</v>
      </c>
      <c r="CX1054">
        <f>ROUND(Y1054*Source!I397,7)</f>
        <v>54</v>
      </c>
      <c r="CY1054">
        <f>AD1054</f>
        <v>549.32000000000005</v>
      </c>
      <c r="CZ1054">
        <f>AH1054</f>
        <v>549.32000000000005</v>
      </c>
      <c r="DA1054">
        <f>AL1054</f>
        <v>1</v>
      </c>
      <c r="DB1054">
        <f>ROUND(ROUND(AT1054*CZ1054,2),6)</f>
        <v>29663.279999999999</v>
      </c>
      <c r="DC1054">
        <f>ROUND(ROUND(AT1054*AG1054,2),6)</f>
        <v>0</v>
      </c>
      <c r="DD1054" t="s">
        <v>3</v>
      </c>
      <c r="DE1054" t="s">
        <v>3</v>
      </c>
      <c r="DF1054">
        <f>ROUND(ROUND(AE1054,2)*CX1054,2)</f>
        <v>0</v>
      </c>
      <c r="DG1054">
        <f t="shared" si="529"/>
        <v>0</v>
      </c>
      <c r="DH1054">
        <f t="shared" si="520"/>
        <v>0</v>
      </c>
      <c r="DI1054">
        <f t="shared" si="521"/>
        <v>29663.279999999999</v>
      </c>
      <c r="DJ1054">
        <f>DI1054</f>
        <v>29663.279999999999</v>
      </c>
      <c r="DK1054">
        <v>1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ROW(Source!A397)</f>
        <v>397</v>
      </c>
      <c r="B1055">
        <v>302024475</v>
      </c>
      <c r="C1055">
        <v>302020107</v>
      </c>
      <c r="D1055">
        <v>277560491</v>
      </c>
      <c r="E1055">
        <v>109</v>
      </c>
      <c r="F1055">
        <v>1</v>
      </c>
      <c r="G1055">
        <v>1</v>
      </c>
      <c r="H1055">
        <v>1</v>
      </c>
      <c r="I1055" t="s">
        <v>1039</v>
      </c>
      <c r="J1055" t="s">
        <v>3</v>
      </c>
      <c r="K1055" t="s">
        <v>1040</v>
      </c>
      <c r="L1055">
        <v>1191</v>
      </c>
      <c r="N1055">
        <v>1013</v>
      </c>
      <c r="O1055" t="s">
        <v>1038</v>
      </c>
      <c r="P1055" t="s">
        <v>1038</v>
      </c>
      <c r="Q1055">
        <v>1</v>
      </c>
      <c r="W1055">
        <v>0</v>
      </c>
      <c r="X1055">
        <v>-1417349443</v>
      </c>
      <c r="Y1055">
        <f>AT1055</f>
        <v>6.76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6.76</v>
      </c>
      <c r="AU1055" t="s">
        <v>3</v>
      </c>
      <c r="AV1055">
        <v>2</v>
      </c>
      <c r="AW1055">
        <v>2</v>
      </c>
      <c r="AX1055">
        <v>302025878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ROUND(Y1055*Source!I397,7)</f>
        <v>6.76</v>
      </c>
      <c r="CY1055">
        <f>AD1055</f>
        <v>0</v>
      </c>
      <c r="CZ1055">
        <f>AH1055</f>
        <v>0</v>
      </c>
      <c r="DA1055">
        <f>AL1055</f>
        <v>1</v>
      </c>
      <c r="DB1055">
        <f>ROUND(ROUND(AT1055*CZ1055,2),6)</f>
        <v>0</v>
      </c>
      <c r="DC1055">
        <f>ROUND(ROUND(AT1055*AG1055,2),6)</f>
        <v>0</v>
      </c>
      <c r="DD1055" t="s">
        <v>3</v>
      </c>
      <c r="DE1055" t="s">
        <v>3</v>
      </c>
      <c r="DF1055">
        <f>ROUND(ROUND(AE1055,2)*CX1055,2)</f>
        <v>0</v>
      </c>
      <c r="DG1055">
        <f t="shared" si="529"/>
        <v>0</v>
      </c>
      <c r="DH1055">
        <f t="shared" si="520"/>
        <v>0</v>
      </c>
      <c r="DI1055">
        <f t="shared" si="521"/>
        <v>0</v>
      </c>
      <c r="DJ1055">
        <f>DI1055</f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ROW(Source!A397)</f>
        <v>397</v>
      </c>
      <c r="B1056">
        <v>302024475</v>
      </c>
      <c r="C1056">
        <v>302020107</v>
      </c>
      <c r="D1056">
        <v>277945608</v>
      </c>
      <c r="E1056">
        <v>1</v>
      </c>
      <c r="F1056">
        <v>1</v>
      </c>
      <c r="G1056">
        <v>1</v>
      </c>
      <c r="H1056">
        <v>2</v>
      </c>
      <c r="I1056" t="s">
        <v>1060</v>
      </c>
      <c r="J1056" t="s">
        <v>1061</v>
      </c>
      <c r="K1056" t="s">
        <v>1062</v>
      </c>
      <c r="L1056">
        <v>1368</v>
      </c>
      <c r="N1056">
        <v>1011</v>
      </c>
      <c r="O1056" t="s">
        <v>1044</v>
      </c>
      <c r="P1056" t="s">
        <v>1044</v>
      </c>
      <c r="Q1056">
        <v>1</v>
      </c>
      <c r="W1056">
        <v>0</v>
      </c>
      <c r="X1056">
        <v>-582323202</v>
      </c>
      <c r="Y1056">
        <f>AT1056</f>
        <v>2.21</v>
      </c>
      <c r="AA1056">
        <v>0</v>
      </c>
      <c r="AB1056">
        <v>1114.97</v>
      </c>
      <c r="AC1056">
        <v>549.32000000000005</v>
      </c>
      <c r="AD1056">
        <v>0</v>
      </c>
      <c r="AE1056">
        <v>0</v>
      </c>
      <c r="AF1056">
        <v>995.51</v>
      </c>
      <c r="AG1056">
        <v>549.32000000000005</v>
      </c>
      <c r="AH1056">
        <v>0</v>
      </c>
      <c r="AI1056">
        <v>1</v>
      </c>
      <c r="AJ1056">
        <v>1.1200000000000001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2.21</v>
      </c>
      <c r="AU1056" t="s">
        <v>3</v>
      </c>
      <c r="AV1056">
        <v>1</v>
      </c>
      <c r="AW1056">
        <v>2</v>
      </c>
      <c r="AX1056">
        <v>302025879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2200.0771</v>
      </c>
      <c r="BL1056">
        <v>1213.9972</v>
      </c>
      <c r="BM1056">
        <v>0</v>
      </c>
      <c r="BN1056">
        <v>0</v>
      </c>
      <c r="BO1056">
        <v>2.21</v>
      </c>
      <c r="BP1056">
        <v>1</v>
      </c>
      <c r="BQ1056">
        <v>0</v>
      </c>
      <c r="BR1056">
        <v>2200.0771</v>
      </c>
      <c r="BS1056">
        <v>1213.9972</v>
      </c>
      <c r="BT1056">
        <v>0</v>
      </c>
      <c r="BU1056">
        <v>0</v>
      </c>
      <c r="BV1056">
        <v>2.21</v>
      </c>
      <c r="BW1056">
        <v>1</v>
      </c>
      <c r="CV1056">
        <v>0</v>
      </c>
      <c r="CW1056">
        <f>ROUND(Y1056*Source!I397*DO1056,7)</f>
        <v>2.21</v>
      </c>
      <c r="CX1056">
        <f>ROUND(Y1056*Source!I397,7)</f>
        <v>2.21</v>
      </c>
      <c r="CY1056">
        <f>AB1056</f>
        <v>1114.97</v>
      </c>
      <c r="CZ1056">
        <f>AF1056</f>
        <v>995.51</v>
      </c>
      <c r="DA1056">
        <f>AJ1056</f>
        <v>1.1200000000000001</v>
      </c>
      <c r="DB1056">
        <f>ROUND(ROUND(AT1056*CZ1056,2),6)</f>
        <v>2200.08</v>
      </c>
      <c r="DC1056">
        <f>ROUND(ROUND(AT1056*AG1056,2),6)</f>
        <v>1214</v>
      </c>
      <c r="DD1056" t="s">
        <v>3</v>
      </c>
      <c r="DE1056" t="s">
        <v>3</v>
      </c>
      <c r="DF1056">
        <f>ROUND(ROUND(AE1056,2)*CX1056,2)</f>
        <v>0</v>
      </c>
      <c r="DG1056">
        <f>ROUND(ROUND(AF1056*AJ1056,2)*CX1056,2)</f>
        <v>2464.08</v>
      </c>
      <c r="DH1056">
        <f t="shared" si="520"/>
        <v>1214</v>
      </c>
      <c r="DI1056">
        <f t="shared" si="521"/>
        <v>0</v>
      </c>
      <c r="DJ1056">
        <f>DG1056+DH1056</f>
        <v>3678.08</v>
      </c>
      <c r="DK1056">
        <v>1</v>
      </c>
      <c r="DL1056" t="s">
        <v>1045</v>
      </c>
      <c r="DM1056">
        <v>5</v>
      </c>
      <c r="DN1056" t="s">
        <v>1038</v>
      </c>
      <c r="DO1056">
        <v>1</v>
      </c>
    </row>
    <row r="1057" spans="1:119" x14ac:dyDescent="0.2">
      <c r="A1057">
        <f>ROW(Source!A397)</f>
        <v>397</v>
      </c>
      <c r="B1057">
        <v>302024475</v>
      </c>
      <c r="C1057">
        <v>302020107</v>
      </c>
      <c r="D1057">
        <v>277945616</v>
      </c>
      <c r="E1057">
        <v>1</v>
      </c>
      <c r="F1057">
        <v>1</v>
      </c>
      <c r="G1057">
        <v>1</v>
      </c>
      <c r="H1057">
        <v>2</v>
      </c>
      <c r="I1057" t="s">
        <v>1041</v>
      </c>
      <c r="J1057" t="s">
        <v>1042</v>
      </c>
      <c r="K1057" t="s">
        <v>1043</v>
      </c>
      <c r="L1057">
        <v>1368</v>
      </c>
      <c r="N1057">
        <v>1011</v>
      </c>
      <c r="O1057" t="s">
        <v>1044</v>
      </c>
      <c r="P1057" t="s">
        <v>1044</v>
      </c>
      <c r="Q1057">
        <v>1</v>
      </c>
      <c r="W1057">
        <v>0</v>
      </c>
      <c r="X1057">
        <v>1779062308</v>
      </c>
      <c r="Y1057">
        <f>AT1057</f>
        <v>4.55</v>
      </c>
      <c r="AA1057">
        <v>0</v>
      </c>
      <c r="AB1057">
        <v>1260.5899999999999</v>
      </c>
      <c r="AC1057">
        <v>549.32000000000005</v>
      </c>
      <c r="AD1057">
        <v>0</v>
      </c>
      <c r="AE1057">
        <v>0</v>
      </c>
      <c r="AF1057">
        <v>1024.8699999999999</v>
      </c>
      <c r="AG1057">
        <v>549.32000000000005</v>
      </c>
      <c r="AH1057">
        <v>0</v>
      </c>
      <c r="AI1057">
        <v>1</v>
      </c>
      <c r="AJ1057">
        <v>1.23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4.55</v>
      </c>
      <c r="AU1057" t="s">
        <v>3</v>
      </c>
      <c r="AV1057">
        <v>1</v>
      </c>
      <c r="AW1057">
        <v>2</v>
      </c>
      <c r="AX1057">
        <v>302025880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4663.1584999999995</v>
      </c>
      <c r="BL1057">
        <v>2499.4059999999999</v>
      </c>
      <c r="BM1057">
        <v>0</v>
      </c>
      <c r="BN1057">
        <v>0</v>
      </c>
      <c r="BO1057">
        <v>4.55</v>
      </c>
      <c r="BP1057">
        <v>1</v>
      </c>
      <c r="BQ1057">
        <v>0</v>
      </c>
      <c r="BR1057">
        <v>4663.1584999999995</v>
      </c>
      <c r="BS1057">
        <v>2499.4059999999999</v>
      </c>
      <c r="BT1057">
        <v>0</v>
      </c>
      <c r="BU1057">
        <v>0</v>
      </c>
      <c r="BV1057">
        <v>4.55</v>
      </c>
      <c r="BW1057">
        <v>1</v>
      </c>
      <c r="CV1057">
        <v>0</v>
      </c>
      <c r="CW1057">
        <f>ROUND(Y1057*Source!I397*DO1057,7)</f>
        <v>4.55</v>
      </c>
      <c r="CX1057">
        <f>ROUND(Y1057*Source!I397,7)</f>
        <v>4.55</v>
      </c>
      <c r="CY1057">
        <f>AB1057</f>
        <v>1260.5899999999999</v>
      </c>
      <c r="CZ1057">
        <f>AF1057</f>
        <v>1024.8699999999999</v>
      </c>
      <c r="DA1057">
        <f>AJ1057</f>
        <v>1.23</v>
      </c>
      <c r="DB1057">
        <f>ROUND(ROUND(AT1057*CZ1057,2),6)</f>
        <v>4663.16</v>
      </c>
      <c r="DC1057">
        <f>ROUND(ROUND(AT1057*AG1057,2),6)</f>
        <v>2499.41</v>
      </c>
      <c r="DD1057" t="s">
        <v>3</v>
      </c>
      <c r="DE1057" t="s">
        <v>3</v>
      </c>
      <c r="DF1057">
        <f>ROUND(ROUND(AE1057,2)*CX1057,2)</f>
        <v>0</v>
      </c>
      <c r="DG1057">
        <f>ROUND(ROUND(AF1057*AJ1057,2)*CX1057,2)</f>
        <v>5735.68</v>
      </c>
      <c r="DH1057">
        <f t="shared" si="520"/>
        <v>2499.41</v>
      </c>
      <c r="DI1057">
        <f t="shared" si="521"/>
        <v>0</v>
      </c>
      <c r="DJ1057">
        <f>DG1057+DH1057</f>
        <v>8235.09</v>
      </c>
      <c r="DK1057">
        <v>1</v>
      </c>
      <c r="DL1057" t="s">
        <v>1045</v>
      </c>
      <c r="DM1057">
        <v>5</v>
      </c>
      <c r="DN1057" t="s">
        <v>1038</v>
      </c>
      <c r="DO1057">
        <v>1</v>
      </c>
    </row>
    <row r="1058" spans="1:119" x14ac:dyDescent="0.2">
      <c r="A1058">
        <f>ROW(Source!A397)</f>
        <v>397</v>
      </c>
      <c r="B1058">
        <v>302024475</v>
      </c>
      <c r="C1058">
        <v>302020107</v>
      </c>
      <c r="D1058">
        <v>277862413</v>
      </c>
      <c r="E1058">
        <v>1</v>
      </c>
      <c r="F1058">
        <v>1</v>
      </c>
      <c r="G1058">
        <v>1</v>
      </c>
      <c r="H1058">
        <v>3</v>
      </c>
      <c r="I1058" t="s">
        <v>1116</v>
      </c>
      <c r="J1058" t="s">
        <v>1117</v>
      </c>
      <c r="K1058" t="s">
        <v>1118</v>
      </c>
      <c r="L1058">
        <v>1348</v>
      </c>
      <c r="N1058">
        <v>1009</v>
      </c>
      <c r="O1058" t="s">
        <v>843</v>
      </c>
      <c r="P1058" t="s">
        <v>843</v>
      </c>
      <c r="Q1058">
        <v>1000</v>
      </c>
      <c r="W1058">
        <v>0</v>
      </c>
      <c r="X1058">
        <v>-2038862519</v>
      </c>
      <c r="Y1058">
        <f t="shared" ref="Y1058:Y1073" si="531">(AT1058*ROUND(0,7))</f>
        <v>0</v>
      </c>
      <c r="AA1058">
        <v>27769.599999999999</v>
      </c>
      <c r="AB1058">
        <v>0</v>
      </c>
      <c r="AC1058">
        <v>0</v>
      </c>
      <c r="AD1058">
        <v>0</v>
      </c>
      <c r="AE1058">
        <v>23335.8</v>
      </c>
      <c r="AF1058">
        <v>0</v>
      </c>
      <c r="AG1058">
        <v>0</v>
      </c>
      <c r="AH1058">
        <v>0</v>
      </c>
      <c r="AI1058">
        <v>1.19</v>
      </c>
      <c r="AJ1058">
        <v>1</v>
      </c>
      <c r="AK1058">
        <v>1</v>
      </c>
      <c r="AL1058">
        <v>1</v>
      </c>
      <c r="AM1058">
        <v>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4.4999999999999997E-3</v>
      </c>
      <c r="AU1058" t="s">
        <v>14</v>
      </c>
      <c r="AV1058">
        <v>0</v>
      </c>
      <c r="AW1058">
        <v>2</v>
      </c>
      <c r="AX1058">
        <v>302025881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105.01109999999998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ROUND(Y1058*Source!I397,7)</f>
        <v>0</v>
      </c>
      <c r="CY1058">
        <f t="shared" ref="CY1058:CY1074" si="532">AA1058</f>
        <v>27769.599999999999</v>
      </c>
      <c r="CZ1058">
        <f t="shared" ref="CZ1058:CZ1074" si="533">AE1058</f>
        <v>23335.8</v>
      </c>
      <c r="DA1058">
        <f t="shared" ref="DA1058:DA1074" si="534">AI1058</f>
        <v>1.19</v>
      </c>
      <c r="DB1058">
        <f t="shared" ref="DB1058:DB1073" si="535">ROUND((ROUND(AT1058*CZ1058,2)*ROUND(0,7)),6)</f>
        <v>0</v>
      </c>
      <c r="DC1058">
        <f t="shared" ref="DC1058:DC1073" si="536">ROUND((ROUND(AT1058*AG1058,2)*ROUND(0,7)),6)</f>
        <v>0</v>
      </c>
      <c r="DD1058" t="s">
        <v>3</v>
      </c>
      <c r="DE1058" t="s">
        <v>3</v>
      </c>
      <c r="DF1058">
        <f t="shared" ref="DF1058:DF1073" si="537">ROUND(ROUND(AE1058*AI1058,2)*CX1058,2)</f>
        <v>0</v>
      </c>
      <c r="DG1058">
        <f t="shared" ref="DG1058:DG1076" si="538">ROUND(ROUND(AF1058,2)*CX1058,2)</f>
        <v>0</v>
      </c>
      <c r="DH1058">
        <f t="shared" si="520"/>
        <v>0</v>
      </c>
      <c r="DI1058">
        <f t="shared" si="521"/>
        <v>0</v>
      </c>
      <c r="DJ1058">
        <f t="shared" ref="DJ1058:DJ1074" si="539">DF1058</f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ROW(Source!A397)</f>
        <v>397</v>
      </c>
      <c r="B1059">
        <v>302024475</v>
      </c>
      <c r="C1059">
        <v>302020107</v>
      </c>
      <c r="D1059">
        <v>277862499</v>
      </c>
      <c r="E1059">
        <v>1</v>
      </c>
      <c r="F1059">
        <v>1</v>
      </c>
      <c r="G1059">
        <v>1</v>
      </c>
      <c r="H1059">
        <v>3</v>
      </c>
      <c r="I1059" t="s">
        <v>1053</v>
      </c>
      <c r="J1059" t="s">
        <v>1054</v>
      </c>
      <c r="K1059" t="s">
        <v>1055</v>
      </c>
      <c r="L1059">
        <v>1348</v>
      </c>
      <c r="N1059">
        <v>1009</v>
      </c>
      <c r="O1059" t="s">
        <v>843</v>
      </c>
      <c r="P1059" t="s">
        <v>843</v>
      </c>
      <c r="Q1059">
        <v>1000</v>
      </c>
      <c r="W1059">
        <v>0</v>
      </c>
      <c r="X1059">
        <v>1337651512</v>
      </c>
      <c r="Y1059">
        <f t="shared" si="531"/>
        <v>0</v>
      </c>
      <c r="AA1059">
        <v>124600.13</v>
      </c>
      <c r="AB1059">
        <v>0</v>
      </c>
      <c r="AC1059">
        <v>0</v>
      </c>
      <c r="AD1059">
        <v>0</v>
      </c>
      <c r="AE1059">
        <v>116448.72</v>
      </c>
      <c r="AF1059">
        <v>0</v>
      </c>
      <c r="AG1059">
        <v>0</v>
      </c>
      <c r="AH1059">
        <v>0</v>
      </c>
      <c r="AI1059">
        <v>1.07</v>
      </c>
      <c r="AJ1059">
        <v>1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4.4000000000000003E-3</v>
      </c>
      <c r="AU1059" t="s">
        <v>14</v>
      </c>
      <c r="AV1059">
        <v>0</v>
      </c>
      <c r="AW1059">
        <v>2</v>
      </c>
      <c r="AX1059">
        <v>302025882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512.374368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1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ROUND(Y1059*Source!I397,7)</f>
        <v>0</v>
      </c>
      <c r="CY1059">
        <f t="shared" si="532"/>
        <v>124600.13</v>
      </c>
      <c r="CZ1059">
        <f t="shared" si="533"/>
        <v>116448.72</v>
      </c>
      <c r="DA1059">
        <f t="shared" si="534"/>
        <v>1.07</v>
      </c>
      <c r="DB1059">
        <f t="shared" si="535"/>
        <v>0</v>
      </c>
      <c r="DC1059">
        <f t="shared" si="536"/>
        <v>0</v>
      </c>
      <c r="DD1059" t="s">
        <v>3</v>
      </c>
      <c r="DE1059" t="s">
        <v>3</v>
      </c>
      <c r="DF1059">
        <f t="shared" si="537"/>
        <v>0</v>
      </c>
      <c r="DG1059">
        <f t="shared" si="538"/>
        <v>0</v>
      </c>
      <c r="DH1059">
        <f t="shared" si="520"/>
        <v>0</v>
      </c>
      <c r="DI1059">
        <f t="shared" si="521"/>
        <v>0</v>
      </c>
      <c r="DJ1059">
        <f t="shared" si="539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ROW(Source!A397)</f>
        <v>397</v>
      </c>
      <c r="B1060">
        <v>302024475</v>
      </c>
      <c r="C1060">
        <v>302020107</v>
      </c>
      <c r="D1060">
        <v>277862733</v>
      </c>
      <c r="E1060">
        <v>1</v>
      </c>
      <c r="F1060">
        <v>1</v>
      </c>
      <c r="G1060">
        <v>1</v>
      </c>
      <c r="H1060">
        <v>3</v>
      </c>
      <c r="I1060" t="s">
        <v>1119</v>
      </c>
      <c r="J1060" t="s">
        <v>1120</v>
      </c>
      <c r="K1060" t="s">
        <v>1121</v>
      </c>
      <c r="L1060">
        <v>1346</v>
      </c>
      <c r="N1060">
        <v>1009</v>
      </c>
      <c r="O1060" t="s">
        <v>1059</v>
      </c>
      <c r="P1060" t="s">
        <v>1059</v>
      </c>
      <c r="Q1060">
        <v>1</v>
      </c>
      <c r="W1060">
        <v>0</v>
      </c>
      <c r="X1060">
        <v>1008260642</v>
      </c>
      <c r="Y1060">
        <f t="shared" si="531"/>
        <v>0</v>
      </c>
      <c r="AA1060">
        <v>318.25</v>
      </c>
      <c r="AB1060">
        <v>0</v>
      </c>
      <c r="AC1060">
        <v>0</v>
      </c>
      <c r="AD1060">
        <v>0</v>
      </c>
      <c r="AE1060">
        <v>284.14999999999998</v>
      </c>
      <c r="AF1060">
        <v>0</v>
      </c>
      <c r="AG1060">
        <v>0</v>
      </c>
      <c r="AH1060">
        <v>0</v>
      </c>
      <c r="AI1060">
        <v>1.1200000000000001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4.4000000000000003E-3</v>
      </c>
      <c r="AU1060" t="s">
        <v>14</v>
      </c>
      <c r="AV1060">
        <v>0</v>
      </c>
      <c r="AW1060">
        <v>2</v>
      </c>
      <c r="AX1060">
        <v>302025883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1.2502599999999999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ROUND(Y1060*Source!I397,7)</f>
        <v>0</v>
      </c>
      <c r="CY1060">
        <f t="shared" si="532"/>
        <v>318.25</v>
      </c>
      <c r="CZ1060">
        <f t="shared" si="533"/>
        <v>284.14999999999998</v>
      </c>
      <c r="DA1060">
        <f t="shared" si="534"/>
        <v>1.1200000000000001</v>
      </c>
      <c r="DB1060">
        <f t="shared" si="535"/>
        <v>0</v>
      </c>
      <c r="DC1060">
        <f t="shared" si="536"/>
        <v>0</v>
      </c>
      <c r="DD1060" t="s">
        <v>3</v>
      </c>
      <c r="DE1060" t="s">
        <v>3</v>
      </c>
      <c r="DF1060">
        <f t="shared" si="537"/>
        <v>0</v>
      </c>
      <c r="DG1060">
        <f t="shared" si="538"/>
        <v>0</v>
      </c>
      <c r="DH1060">
        <f t="shared" si="520"/>
        <v>0</v>
      </c>
      <c r="DI1060">
        <f t="shared" si="521"/>
        <v>0</v>
      </c>
      <c r="DJ1060">
        <f t="shared" si="539"/>
        <v>0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ROW(Source!A397)</f>
        <v>397</v>
      </c>
      <c r="B1061">
        <v>302024475</v>
      </c>
      <c r="C1061">
        <v>302020107</v>
      </c>
      <c r="D1061">
        <v>277862797</v>
      </c>
      <c r="E1061">
        <v>1</v>
      </c>
      <c r="F1061">
        <v>1</v>
      </c>
      <c r="G1061">
        <v>1</v>
      </c>
      <c r="H1061">
        <v>3</v>
      </c>
      <c r="I1061" t="s">
        <v>1122</v>
      </c>
      <c r="J1061" t="s">
        <v>1123</v>
      </c>
      <c r="K1061" t="s">
        <v>1124</v>
      </c>
      <c r="L1061">
        <v>1346</v>
      </c>
      <c r="N1061">
        <v>1009</v>
      </c>
      <c r="O1061" t="s">
        <v>1059</v>
      </c>
      <c r="P1061" t="s">
        <v>1059</v>
      </c>
      <c r="Q1061">
        <v>1</v>
      </c>
      <c r="W1061">
        <v>0</v>
      </c>
      <c r="X1061">
        <v>1325065969</v>
      </c>
      <c r="Y1061">
        <f t="shared" si="531"/>
        <v>0</v>
      </c>
      <c r="AA1061">
        <v>116.84</v>
      </c>
      <c r="AB1061">
        <v>0</v>
      </c>
      <c r="AC1061">
        <v>0</v>
      </c>
      <c r="AD1061">
        <v>0</v>
      </c>
      <c r="AE1061">
        <v>104.32</v>
      </c>
      <c r="AF1061">
        <v>0</v>
      </c>
      <c r="AG1061">
        <v>0</v>
      </c>
      <c r="AH1061">
        <v>0</v>
      </c>
      <c r="AI1061">
        <v>1.1200000000000001</v>
      </c>
      <c r="AJ1061">
        <v>1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2.3E-2</v>
      </c>
      <c r="AU1061" t="s">
        <v>14</v>
      </c>
      <c r="AV1061">
        <v>0</v>
      </c>
      <c r="AW1061">
        <v>2</v>
      </c>
      <c r="AX1061">
        <v>302025884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2.3993599999999997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1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ROUND(Y1061*Source!I397,7)</f>
        <v>0</v>
      </c>
      <c r="CY1061">
        <f t="shared" si="532"/>
        <v>116.84</v>
      </c>
      <c r="CZ1061">
        <f t="shared" si="533"/>
        <v>104.32</v>
      </c>
      <c r="DA1061">
        <f t="shared" si="534"/>
        <v>1.1200000000000001</v>
      </c>
      <c r="DB1061">
        <f t="shared" si="535"/>
        <v>0</v>
      </c>
      <c r="DC1061">
        <f t="shared" si="536"/>
        <v>0</v>
      </c>
      <c r="DD1061" t="s">
        <v>3</v>
      </c>
      <c r="DE1061" t="s">
        <v>3</v>
      </c>
      <c r="DF1061">
        <f t="shared" si="537"/>
        <v>0</v>
      </c>
      <c r="DG1061">
        <f t="shared" si="538"/>
        <v>0</v>
      </c>
      <c r="DH1061">
        <f t="shared" si="520"/>
        <v>0</v>
      </c>
      <c r="DI1061">
        <f t="shared" si="521"/>
        <v>0</v>
      </c>
      <c r="DJ1061">
        <f t="shared" si="539"/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ROW(Source!A397)</f>
        <v>397</v>
      </c>
      <c r="B1062">
        <v>302024475</v>
      </c>
      <c r="C1062">
        <v>302020107</v>
      </c>
      <c r="D1062">
        <v>277865432</v>
      </c>
      <c r="E1062">
        <v>1</v>
      </c>
      <c r="F1062">
        <v>1</v>
      </c>
      <c r="G1062">
        <v>1</v>
      </c>
      <c r="H1062">
        <v>3</v>
      </c>
      <c r="I1062" t="s">
        <v>1125</v>
      </c>
      <c r="J1062" t="s">
        <v>1126</v>
      </c>
      <c r="K1062" t="s">
        <v>1127</v>
      </c>
      <c r="L1062">
        <v>1346</v>
      </c>
      <c r="N1062">
        <v>1009</v>
      </c>
      <c r="O1062" t="s">
        <v>1059</v>
      </c>
      <c r="P1062" t="s">
        <v>1059</v>
      </c>
      <c r="Q1062">
        <v>1</v>
      </c>
      <c r="W1062">
        <v>0</v>
      </c>
      <c r="X1062">
        <v>351792053</v>
      </c>
      <c r="Y1062">
        <f t="shared" si="531"/>
        <v>0</v>
      </c>
      <c r="AA1062">
        <v>198.36</v>
      </c>
      <c r="AB1062">
        <v>0</v>
      </c>
      <c r="AC1062">
        <v>0</v>
      </c>
      <c r="AD1062">
        <v>0</v>
      </c>
      <c r="AE1062">
        <v>206.62</v>
      </c>
      <c r="AF1062">
        <v>0</v>
      </c>
      <c r="AG1062">
        <v>0</v>
      </c>
      <c r="AH1062">
        <v>0</v>
      </c>
      <c r="AI1062">
        <v>0.96</v>
      </c>
      <c r="AJ1062">
        <v>1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5.5E-2</v>
      </c>
      <c r="AU1062" t="s">
        <v>14</v>
      </c>
      <c r="AV1062">
        <v>0</v>
      </c>
      <c r="AW1062">
        <v>2</v>
      </c>
      <c r="AX1062">
        <v>302025885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11.364100000000001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ROUND(Y1062*Source!I397,7)</f>
        <v>0</v>
      </c>
      <c r="CY1062">
        <f t="shared" si="532"/>
        <v>198.36</v>
      </c>
      <c r="CZ1062">
        <f t="shared" si="533"/>
        <v>206.62</v>
      </c>
      <c r="DA1062">
        <f t="shared" si="534"/>
        <v>0.96</v>
      </c>
      <c r="DB1062">
        <f t="shared" si="535"/>
        <v>0</v>
      </c>
      <c r="DC1062">
        <f t="shared" si="536"/>
        <v>0</v>
      </c>
      <c r="DD1062" t="s">
        <v>3</v>
      </c>
      <c r="DE1062" t="s">
        <v>3</v>
      </c>
      <c r="DF1062">
        <f t="shared" si="537"/>
        <v>0</v>
      </c>
      <c r="DG1062">
        <f t="shared" si="538"/>
        <v>0</v>
      </c>
      <c r="DH1062">
        <f t="shared" si="520"/>
        <v>0</v>
      </c>
      <c r="DI1062">
        <f t="shared" si="521"/>
        <v>0</v>
      </c>
      <c r="DJ1062">
        <f t="shared" si="539"/>
        <v>0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ROW(Source!A397)</f>
        <v>397</v>
      </c>
      <c r="B1063">
        <v>302024475</v>
      </c>
      <c r="C1063">
        <v>302020107</v>
      </c>
      <c r="D1063">
        <v>277865875</v>
      </c>
      <c r="E1063">
        <v>1</v>
      </c>
      <c r="F1063">
        <v>1</v>
      </c>
      <c r="G1063">
        <v>1</v>
      </c>
      <c r="H1063">
        <v>3</v>
      </c>
      <c r="I1063" t="s">
        <v>1128</v>
      </c>
      <c r="J1063" t="s">
        <v>1129</v>
      </c>
      <c r="K1063" t="s">
        <v>1130</v>
      </c>
      <c r="L1063">
        <v>1301</v>
      </c>
      <c r="N1063">
        <v>1003</v>
      </c>
      <c r="O1063" t="s">
        <v>877</v>
      </c>
      <c r="P1063" t="s">
        <v>877</v>
      </c>
      <c r="Q1063">
        <v>1</v>
      </c>
      <c r="W1063">
        <v>0</v>
      </c>
      <c r="X1063">
        <v>-1606348536</v>
      </c>
      <c r="Y1063">
        <f t="shared" si="531"/>
        <v>0</v>
      </c>
      <c r="AA1063">
        <v>20.92</v>
      </c>
      <c r="AB1063">
        <v>0</v>
      </c>
      <c r="AC1063">
        <v>0</v>
      </c>
      <c r="AD1063">
        <v>0</v>
      </c>
      <c r="AE1063">
        <v>14.43</v>
      </c>
      <c r="AF1063">
        <v>0</v>
      </c>
      <c r="AG1063">
        <v>0</v>
      </c>
      <c r="AH1063">
        <v>0</v>
      </c>
      <c r="AI1063">
        <v>1.45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4.84</v>
      </c>
      <c r="AU1063" t="s">
        <v>14</v>
      </c>
      <c r="AV1063">
        <v>0</v>
      </c>
      <c r="AW1063">
        <v>2</v>
      </c>
      <c r="AX1063">
        <v>302025886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69.841200000000001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ROUND(Y1063*Source!I397,7)</f>
        <v>0</v>
      </c>
      <c r="CY1063">
        <f t="shared" si="532"/>
        <v>20.92</v>
      </c>
      <c r="CZ1063">
        <f t="shared" si="533"/>
        <v>14.43</v>
      </c>
      <c r="DA1063">
        <f t="shared" si="534"/>
        <v>1.45</v>
      </c>
      <c r="DB1063">
        <f t="shared" si="535"/>
        <v>0</v>
      </c>
      <c r="DC1063">
        <f t="shared" si="536"/>
        <v>0</v>
      </c>
      <c r="DD1063" t="s">
        <v>3</v>
      </c>
      <c r="DE1063" t="s">
        <v>3</v>
      </c>
      <c r="DF1063">
        <f t="shared" si="537"/>
        <v>0</v>
      </c>
      <c r="DG1063">
        <f t="shared" si="538"/>
        <v>0</v>
      </c>
      <c r="DH1063">
        <f t="shared" si="520"/>
        <v>0</v>
      </c>
      <c r="DI1063">
        <f t="shared" si="521"/>
        <v>0</v>
      </c>
      <c r="DJ1063">
        <f t="shared" si="539"/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ROW(Source!A397)</f>
        <v>397</v>
      </c>
      <c r="B1064">
        <v>302024475</v>
      </c>
      <c r="C1064">
        <v>302020107</v>
      </c>
      <c r="D1064">
        <v>277881757</v>
      </c>
      <c r="E1064">
        <v>1</v>
      </c>
      <c r="F1064">
        <v>1</v>
      </c>
      <c r="G1064">
        <v>1</v>
      </c>
      <c r="H1064">
        <v>3</v>
      </c>
      <c r="I1064" t="s">
        <v>1076</v>
      </c>
      <c r="J1064" t="s">
        <v>1077</v>
      </c>
      <c r="K1064" t="s">
        <v>1078</v>
      </c>
      <c r="L1064">
        <v>1348</v>
      </c>
      <c r="N1064">
        <v>1009</v>
      </c>
      <c r="O1064" t="s">
        <v>843</v>
      </c>
      <c r="P1064" t="s">
        <v>843</v>
      </c>
      <c r="Q1064">
        <v>1000</v>
      </c>
      <c r="W1064">
        <v>0</v>
      </c>
      <c r="X1064">
        <v>-30100679</v>
      </c>
      <c r="Y1064">
        <f t="shared" si="531"/>
        <v>0</v>
      </c>
      <c r="AA1064">
        <v>1071093.53</v>
      </c>
      <c r="AB1064">
        <v>0</v>
      </c>
      <c r="AC1064">
        <v>0</v>
      </c>
      <c r="AD1064">
        <v>0</v>
      </c>
      <c r="AE1064">
        <v>1050091.7</v>
      </c>
      <c r="AF1064">
        <v>0</v>
      </c>
      <c r="AG1064">
        <v>0</v>
      </c>
      <c r="AH1064">
        <v>0</v>
      </c>
      <c r="AI1064">
        <v>1.02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4.0000000000000003E-5</v>
      </c>
      <c r="AU1064" t="s">
        <v>14</v>
      </c>
      <c r="AV1064">
        <v>0</v>
      </c>
      <c r="AW1064">
        <v>2</v>
      </c>
      <c r="AX1064">
        <v>302025887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42.003668000000005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ROUND(Y1064*Source!I397,7)</f>
        <v>0</v>
      </c>
      <c r="CY1064">
        <f t="shared" si="532"/>
        <v>1071093.53</v>
      </c>
      <c r="CZ1064">
        <f t="shared" si="533"/>
        <v>1050091.7</v>
      </c>
      <c r="DA1064">
        <f t="shared" si="534"/>
        <v>1.02</v>
      </c>
      <c r="DB1064">
        <f t="shared" si="535"/>
        <v>0</v>
      </c>
      <c r="DC1064">
        <f t="shared" si="536"/>
        <v>0</v>
      </c>
      <c r="DD1064" t="s">
        <v>3</v>
      </c>
      <c r="DE1064" t="s">
        <v>3</v>
      </c>
      <c r="DF1064">
        <f t="shared" si="537"/>
        <v>0</v>
      </c>
      <c r="DG1064">
        <f t="shared" si="538"/>
        <v>0</v>
      </c>
      <c r="DH1064">
        <f t="shared" si="520"/>
        <v>0</v>
      </c>
      <c r="DI1064">
        <f t="shared" si="521"/>
        <v>0</v>
      </c>
      <c r="DJ1064">
        <f t="shared" si="539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ROW(Source!A397)</f>
        <v>397</v>
      </c>
      <c r="B1065">
        <v>302024475</v>
      </c>
      <c r="C1065">
        <v>302020107</v>
      </c>
      <c r="D1065">
        <v>277881818</v>
      </c>
      <c r="E1065">
        <v>1</v>
      </c>
      <c r="F1065">
        <v>1</v>
      </c>
      <c r="G1065">
        <v>1</v>
      </c>
      <c r="H1065">
        <v>3</v>
      </c>
      <c r="I1065" t="s">
        <v>1056</v>
      </c>
      <c r="J1065" t="s">
        <v>1057</v>
      </c>
      <c r="K1065" t="s">
        <v>1058</v>
      </c>
      <c r="L1065">
        <v>1346</v>
      </c>
      <c r="N1065">
        <v>1009</v>
      </c>
      <c r="O1065" t="s">
        <v>1059</v>
      </c>
      <c r="P1065" t="s">
        <v>1059</v>
      </c>
      <c r="Q1065">
        <v>1</v>
      </c>
      <c r="W1065">
        <v>0</v>
      </c>
      <c r="X1065">
        <v>1607157956</v>
      </c>
      <c r="Y1065">
        <f t="shared" si="531"/>
        <v>0</v>
      </c>
      <c r="AA1065">
        <v>1400.99</v>
      </c>
      <c r="AB1065">
        <v>0</v>
      </c>
      <c r="AC1065">
        <v>0</v>
      </c>
      <c r="AD1065">
        <v>0</v>
      </c>
      <c r="AE1065">
        <v>870.18</v>
      </c>
      <c r="AF1065">
        <v>0</v>
      </c>
      <c r="AG1065">
        <v>0</v>
      </c>
      <c r="AH1065">
        <v>0</v>
      </c>
      <c r="AI1065">
        <v>1.61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0.6</v>
      </c>
      <c r="AU1065" t="s">
        <v>14</v>
      </c>
      <c r="AV1065">
        <v>0</v>
      </c>
      <c r="AW1065">
        <v>2</v>
      </c>
      <c r="AX1065">
        <v>302025888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522.10799999999995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ROUND(Y1065*Source!I397,7)</f>
        <v>0</v>
      </c>
      <c r="CY1065">
        <f t="shared" si="532"/>
        <v>1400.99</v>
      </c>
      <c r="CZ1065">
        <f t="shared" si="533"/>
        <v>870.18</v>
      </c>
      <c r="DA1065">
        <f t="shared" si="534"/>
        <v>1.61</v>
      </c>
      <c r="DB1065">
        <f t="shared" si="535"/>
        <v>0</v>
      </c>
      <c r="DC1065">
        <f t="shared" si="536"/>
        <v>0</v>
      </c>
      <c r="DD1065" t="s">
        <v>3</v>
      </c>
      <c r="DE1065" t="s">
        <v>3</v>
      </c>
      <c r="DF1065">
        <f t="shared" si="537"/>
        <v>0</v>
      </c>
      <c r="DG1065">
        <f t="shared" si="538"/>
        <v>0</v>
      </c>
      <c r="DH1065">
        <f t="shared" si="520"/>
        <v>0</v>
      </c>
      <c r="DI1065">
        <f t="shared" si="521"/>
        <v>0</v>
      </c>
      <c r="DJ1065">
        <f t="shared" si="539"/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ROW(Source!A397)</f>
        <v>397</v>
      </c>
      <c r="B1066">
        <v>302024475</v>
      </c>
      <c r="C1066">
        <v>302020107</v>
      </c>
      <c r="D1066">
        <v>277881843</v>
      </c>
      <c r="E1066">
        <v>1</v>
      </c>
      <c r="F1066">
        <v>1</v>
      </c>
      <c r="G1066">
        <v>1</v>
      </c>
      <c r="H1066">
        <v>3</v>
      </c>
      <c r="I1066" t="s">
        <v>1156</v>
      </c>
      <c r="J1066" t="s">
        <v>1157</v>
      </c>
      <c r="K1066" t="s">
        <v>1158</v>
      </c>
      <c r="L1066">
        <v>1346</v>
      </c>
      <c r="N1066">
        <v>1009</v>
      </c>
      <c r="O1066" t="s">
        <v>1059</v>
      </c>
      <c r="P1066" t="s">
        <v>1059</v>
      </c>
      <c r="Q1066">
        <v>1</v>
      </c>
      <c r="W1066">
        <v>0</v>
      </c>
      <c r="X1066">
        <v>-385227147</v>
      </c>
      <c r="Y1066">
        <f t="shared" si="531"/>
        <v>0</v>
      </c>
      <c r="AA1066">
        <v>4083.68</v>
      </c>
      <c r="AB1066">
        <v>0</v>
      </c>
      <c r="AC1066">
        <v>0</v>
      </c>
      <c r="AD1066">
        <v>0</v>
      </c>
      <c r="AE1066">
        <v>2536.4499999999998</v>
      </c>
      <c r="AF1066">
        <v>0</v>
      </c>
      <c r="AG1066">
        <v>0</v>
      </c>
      <c r="AH1066">
        <v>0</v>
      </c>
      <c r="AI1066">
        <v>1.61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1.04E-2</v>
      </c>
      <c r="AU1066" t="s">
        <v>14</v>
      </c>
      <c r="AV1066">
        <v>0</v>
      </c>
      <c r="AW1066">
        <v>2</v>
      </c>
      <c r="AX1066">
        <v>302025889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26.379079999999998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ROUND(Y1066*Source!I397,7)</f>
        <v>0</v>
      </c>
      <c r="CY1066">
        <f t="shared" si="532"/>
        <v>4083.68</v>
      </c>
      <c r="CZ1066">
        <f t="shared" si="533"/>
        <v>2536.4499999999998</v>
      </c>
      <c r="DA1066">
        <f t="shared" si="534"/>
        <v>1.61</v>
      </c>
      <c r="DB1066">
        <f t="shared" si="535"/>
        <v>0</v>
      </c>
      <c r="DC1066">
        <f t="shared" si="536"/>
        <v>0</v>
      </c>
      <c r="DD1066" t="s">
        <v>3</v>
      </c>
      <c r="DE1066" t="s">
        <v>3</v>
      </c>
      <c r="DF1066">
        <f t="shared" si="537"/>
        <v>0</v>
      </c>
      <c r="DG1066">
        <f t="shared" si="538"/>
        <v>0</v>
      </c>
      <c r="DH1066">
        <f t="shared" si="520"/>
        <v>0</v>
      </c>
      <c r="DI1066">
        <f t="shared" si="521"/>
        <v>0</v>
      </c>
      <c r="DJ1066">
        <f t="shared" si="539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ROW(Source!A397)</f>
        <v>397</v>
      </c>
      <c r="B1067">
        <v>302024475</v>
      </c>
      <c r="C1067">
        <v>302020107</v>
      </c>
      <c r="D1067">
        <v>277895648</v>
      </c>
      <c r="E1067">
        <v>1</v>
      </c>
      <c r="F1067">
        <v>1</v>
      </c>
      <c r="G1067">
        <v>1</v>
      </c>
      <c r="H1067">
        <v>3</v>
      </c>
      <c r="I1067" t="s">
        <v>1159</v>
      </c>
      <c r="J1067" t="s">
        <v>1160</v>
      </c>
      <c r="K1067" t="s">
        <v>1161</v>
      </c>
      <c r="L1067">
        <v>1346</v>
      </c>
      <c r="N1067">
        <v>1009</v>
      </c>
      <c r="O1067" t="s">
        <v>1059</v>
      </c>
      <c r="P1067" t="s">
        <v>1059</v>
      </c>
      <c r="Q1067">
        <v>1</v>
      </c>
      <c r="W1067">
        <v>0</v>
      </c>
      <c r="X1067">
        <v>-991156749</v>
      </c>
      <c r="Y1067">
        <f t="shared" si="531"/>
        <v>0</v>
      </c>
      <c r="AA1067">
        <v>2660.99</v>
      </c>
      <c r="AB1067">
        <v>0</v>
      </c>
      <c r="AC1067">
        <v>0</v>
      </c>
      <c r="AD1067">
        <v>0</v>
      </c>
      <c r="AE1067">
        <v>1928.25</v>
      </c>
      <c r="AF1067">
        <v>0</v>
      </c>
      <c r="AG1067">
        <v>0</v>
      </c>
      <c r="AH1067">
        <v>0</v>
      </c>
      <c r="AI1067">
        <v>1.38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0.02</v>
      </c>
      <c r="AU1067" t="s">
        <v>14</v>
      </c>
      <c r="AV1067">
        <v>0</v>
      </c>
      <c r="AW1067">
        <v>2</v>
      </c>
      <c r="AX1067">
        <v>302025890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38.564999999999998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ROUND(Y1067*Source!I397,7)</f>
        <v>0</v>
      </c>
      <c r="CY1067">
        <f t="shared" si="532"/>
        <v>2660.99</v>
      </c>
      <c r="CZ1067">
        <f t="shared" si="533"/>
        <v>1928.25</v>
      </c>
      <c r="DA1067">
        <f t="shared" si="534"/>
        <v>1.38</v>
      </c>
      <c r="DB1067">
        <f t="shared" si="535"/>
        <v>0</v>
      </c>
      <c r="DC1067">
        <f t="shared" si="536"/>
        <v>0</v>
      </c>
      <c r="DD1067" t="s">
        <v>3</v>
      </c>
      <c r="DE1067" t="s">
        <v>3</v>
      </c>
      <c r="DF1067">
        <f t="shared" si="537"/>
        <v>0</v>
      </c>
      <c r="DG1067">
        <f t="shared" si="538"/>
        <v>0</v>
      </c>
      <c r="DH1067">
        <f t="shared" si="520"/>
        <v>0</v>
      </c>
      <c r="DI1067">
        <f t="shared" si="521"/>
        <v>0</v>
      </c>
      <c r="DJ1067">
        <f t="shared" si="539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ROW(Source!A397)</f>
        <v>397</v>
      </c>
      <c r="B1068">
        <v>302024475</v>
      </c>
      <c r="C1068">
        <v>302020107</v>
      </c>
      <c r="D1068">
        <v>277907649</v>
      </c>
      <c r="E1068">
        <v>1</v>
      </c>
      <c r="F1068">
        <v>1</v>
      </c>
      <c r="G1068">
        <v>1</v>
      </c>
      <c r="H1068">
        <v>3</v>
      </c>
      <c r="I1068" t="s">
        <v>1131</v>
      </c>
      <c r="J1068" t="s">
        <v>1132</v>
      </c>
      <c r="K1068" t="s">
        <v>1133</v>
      </c>
      <c r="L1068">
        <v>1346</v>
      </c>
      <c r="N1068">
        <v>1009</v>
      </c>
      <c r="O1068" t="s">
        <v>1059</v>
      </c>
      <c r="P1068" t="s">
        <v>1059</v>
      </c>
      <c r="Q1068">
        <v>1</v>
      </c>
      <c r="W1068">
        <v>0</v>
      </c>
      <c r="X1068">
        <v>195053230</v>
      </c>
      <c r="Y1068">
        <f t="shared" si="531"/>
        <v>0</v>
      </c>
      <c r="AA1068">
        <v>1798.07</v>
      </c>
      <c r="AB1068">
        <v>0</v>
      </c>
      <c r="AC1068">
        <v>0</v>
      </c>
      <c r="AD1068">
        <v>0</v>
      </c>
      <c r="AE1068">
        <v>1912.84</v>
      </c>
      <c r="AF1068">
        <v>0</v>
      </c>
      <c r="AG1068">
        <v>0</v>
      </c>
      <c r="AH1068">
        <v>0</v>
      </c>
      <c r="AI1068">
        <v>0.94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5.0000000000000001E-3</v>
      </c>
      <c r="AU1068" t="s">
        <v>14</v>
      </c>
      <c r="AV1068">
        <v>0</v>
      </c>
      <c r="AW1068">
        <v>2</v>
      </c>
      <c r="AX1068">
        <v>302025891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9.5641999999999996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ROUND(Y1068*Source!I397,7)</f>
        <v>0</v>
      </c>
      <c r="CY1068">
        <f t="shared" si="532"/>
        <v>1798.07</v>
      </c>
      <c r="CZ1068">
        <f t="shared" si="533"/>
        <v>1912.84</v>
      </c>
      <c r="DA1068">
        <f t="shared" si="534"/>
        <v>0.94</v>
      </c>
      <c r="DB1068">
        <f t="shared" si="535"/>
        <v>0</v>
      </c>
      <c r="DC1068">
        <f t="shared" si="536"/>
        <v>0</v>
      </c>
      <c r="DD1068" t="s">
        <v>3</v>
      </c>
      <c r="DE1068" t="s">
        <v>3</v>
      </c>
      <c r="DF1068">
        <f t="shared" si="537"/>
        <v>0</v>
      </c>
      <c r="DG1068">
        <f t="shared" si="538"/>
        <v>0</v>
      </c>
      <c r="DH1068">
        <f t="shared" si="520"/>
        <v>0</v>
      </c>
      <c r="DI1068">
        <f t="shared" si="521"/>
        <v>0</v>
      </c>
      <c r="DJ1068">
        <f t="shared" si="539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ROW(Source!A397)</f>
        <v>397</v>
      </c>
      <c r="B1069">
        <v>302024475</v>
      </c>
      <c r="C1069">
        <v>302020107</v>
      </c>
      <c r="D1069">
        <v>277910375</v>
      </c>
      <c r="E1069">
        <v>1</v>
      </c>
      <c r="F1069">
        <v>1</v>
      </c>
      <c r="G1069">
        <v>1</v>
      </c>
      <c r="H1069">
        <v>3</v>
      </c>
      <c r="I1069" t="s">
        <v>1165</v>
      </c>
      <c r="J1069" t="s">
        <v>1166</v>
      </c>
      <c r="K1069" t="s">
        <v>1167</v>
      </c>
      <c r="L1069">
        <v>1371</v>
      </c>
      <c r="N1069">
        <v>1013</v>
      </c>
      <c r="O1069" t="s">
        <v>200</v>
      </c>
      <c r="P1069" t="s">
        <v>200</v>
      </c>
      <c r="Q1069">
        <v>1</v>
      </c>
      <c r="W1069">
        <v>0</v>
      </c>
      <c r="X1069">
        <v>937915469</v>
      </c>
      <c r="Y1069">
        <f t="shared" si="531"/>
        <v>0</v>
      </c>
      <c r="AA1069">
        <v>28.25</v>
      </c>
      <c r="AB1069">
        <v>0</v>
      </c>
      <c r="AC1069">
        <v>0</v>
      </c>
      <c r="AD1069">
        <v>0</v>
      </c>
      <c r="AE1069">
        <v>30.05</v>
      </c>
      <c r="AF1069">
        <v>0</v>
      </c>
      <c r="AG1069">
        <v>0</v>
      </c>
      <c r="AH1069">
        <v>0</v>
      </c>
      <c r="AI1069">
        <v>0.94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4</v>
      </c>
      <c r="AU1069" t="s">
        <v>14</v>
      </c>
      <c r="AV1069">
        <v>0</v>
      </c>
      <c r="AW1069">
        <v>2</v>
      </c>
      <c r="AX1069">
        <v>302025892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120.2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1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ROUND(Y1069*Source!I397,7)</f>
        <v>0</v>
      </c>
      <c r="CY1069">
        <f t="shared" si="532"/>
        <v>28.25</v>
      </c>
      <c r="CZ1069">
        <f t="shared" si="533"/>
        <v>30.05</v>
      </c>
      <c r="DA1069">
        <f t="shared" si="534"/>
        <v>0.94</v>
      </c>
      <c r="DB1069">
        <f t="shared" si="535"/>
        <v>0</v>
      </c>
      <c r="DC1069">
        <f t="shared" si="536"/>
        <v>0</v>
      </c>
      <c r="DD1069" t="s">
        <v>3</v>
      </c>
      <c r="DE1069" t="s">
        <v>3</v>
      </c>
      <c r="DF1069">
        <f t="shared" si="537"/>
        <v>0</v>
      </c>
      <c r="DG1069">
        <f t="shared" si="538"/>
        <v>0</v>
      </c>
      <c r="DH1069">
        <f t="shared" si="520"/>
        <v>0</v>
      </c>
      <c r="DI1069">
        <f t="shared" si="521"/>
        <v>0</v>
      </c>
      <c r="DJ1069">
        <f t="shared" si="539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ROW(Source!A397)</f>
        <v>397</v>
      </c>
      <c r="B1070">
        <v>302024475</v>
      </c>
      <c r="C1070">
        <v>302020107</v>
      </c>
      <c r="D1070">
        <v>277910574</v>
      </c>
      <c r="E1070">
        <v>1</v>
      </c>
      <c r="F1070">
        <v>1</v>
      </c>
      <c r="G1070">
        <v>1</v>
      </c>
      <c r="H1070">
        <v>3</v>
      </c>
      <c r="I1070" t="s">
        <v>1153</v>
      </c>
      <c r="J1070" t="s">
        <v>1154</v>
      </c>
      <c r="K1070" t="s">
        <v>1155</v>
      </c>
      <c r="L1070">
        <v>1371</v>
      </c>
      <c r="N1070">
        <v>1013</v>
      </c>
      <c r="O1070" t="s">
        <v>200</v>
      </c>
      <c r="P1070" t="s">
        <v>200</v>
      </c>
      <c r="Q1070">
        <v>1</v>
      </c>
      <c r="W1070">
        <v>0</v>
      </c>
      <c r="X1070">
        <v>-54192603</v>
      </c>
      <c r="Y1070">
        <f t="shared" si="531"/>
        <v>0</v>
      </c>
      <c r="AA1070">
        <v>735.46</v>
      </c>
      <c r="AB1070">
        <v>0</v>
      </c>
      <c r="AC1070">
        <v>0</v>
      </c>
      <c r="AD1070">
        <v>0</v>
      </c>
      <c r="AE1070">
        <v>579.1</v>
      </c>
      <c r="AF1070">
        <v>0</v>
      </c>
      <c r="AG1070">
        <v>0</v>
      </c>
      <c r="AH1070">
        <v>0</v>
      </c>
      <c r="AI1070">
        <v>1.27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</v>
      </c>
      <c r="AU1070" t="s">
        <v>14</v>
      </c>
      <c r="AV1070">
        <v>0</v>
      </c>
      <c r="AW1070">
        <v>2</v>
      </c>
      <c r="AX1070">
        <v>302025893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579.1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ROUND(Y1070*Source!I397,7)</f>
        <v>0</v>
      </c>
      <c r="CY1070">
        <f t="shared" si="532"/>
        <v>735.46</v>
      </c>
      <c r="CZ1070">
        <f t="shared" si="533"/>
        <v>579.1</v>
      </c>
      <c r="DA1070">
        <f t="shared" si="534"/>
        <v>1.27</v>
      </c>
      <c r="DB1070">
        <f t="shared" si="535"/>
        <v>0</v>
      </c>
      <c r="DC1070">
        <f t="shared" si="536"/>
        <v>0</v>
      </c>
      <c r="DD1070" t="s">
        <v>3</v>
      </c>
      <c r="DE1070" t="s">
        <v>3</v>
      </c>
      <c r="DF1070">
        <f t="shared" si="537"/>
        <v>0</v>
      </c>
      <c r="DG1070">
        <f t="shared" si="538"/>
        <v>0</v>
      </c>
      <c r="DH1070">
        <f t="shared" si="520"/>
        <v>0</v>
      </c>
      <c r="DI1070">
        <f t="shared" si="521"/>
        <v>0</v>
      </c>
      <c r="DJ1070">
        <f t="shared" si="539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ROW(Source!A397)</f>
        <v>397</v>
      </c>
      <c r="B1071">
        <v>302024475</v>
      </c>
      <c r="C1071">
        <v>302020107</v>
      </c>
      <c r="D1071">
        <v>277922793</v>
      </c>
      <c r="E1071">
        <v>1</v>
      </c>
      <c r="F1071">
        <v>1</v>
      </c>
      <c r="G1071">
        <v>1</v>
      </c>
      <c r="H1071">
        <v>3</v>
      </c>
      <c r="I1071" t="s">
        <v>1137</v>
      </c>
      <c r="J1071" t="s">
        <v>1138</v>
      </c>
      <c r="K1071" t="s">
        <v>1139</v>
      </c>
      <c r="L1071">
        <v>1425</v>
      </c>
      <c r="N1071">
        <v>1013</v>
      </c>
      <c r="O1071" t="s">
        <v>1086</v>
      </c>
      <c r="P1071" t="s">
        <v>1086</v>
      </c>
      <c r="Q1071">
        <v>1</v>
      </c>
      <c r="W1071">
        <v>0</v>
      </c>
      <c r="X1071">
        <v>1394025239</v>
      </c>
      <c r="Y1071">
        <f t="shared" si="531"/>
        <v>0</v>
      </c>
      <c r="AA1071">
        <v>60.02</v>
      </c>
      <c r="AB1071">
        <v>0</v>
      </c>
      <c r="AC1071">
        <v>0</v>
      </c>
      <c r="AD1071">
        <v>0</v>
      </c>
      <c r="AE1071">
        <v>47.26</v>
      </c>
      <c r="AF1071">
        <v>0</v>
      </c>
      <c r="AG1071">
        <v>0</v>
      </c>
      <c r="AH1071">
        <v>0</v>
      </c>
      <c r="AI1071">
        <v>1.27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0.25</v>
      </c>
      <c r="AU1071" t="s">
        <v>14</v>
      </c>
      <c r="AV1071">
        <v>0</v>
      </c>
      <c r="AW1071">
        <v>2</v>
      </c>
      <c r="AX1071">
        <v>302025894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11.815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ROUND(Y1071*Source!I397,7)</f>
        <v>0</v>
      </c>
      <c r="CY1071">
        <f t="shared" si="532"/>
        <v>60.02</v>
      </c>
      <c r="CZ1071">
        <f t="shared" si="533"/>
        <v>47.26</v>
      </c>
      <c r="DA1071">
        <f t="shared" si="534"/>
        <v>1.27</v>
      </c>
      <c r="DB1071">
        <f t="shared" si="535"/>
        <v>0</v>
      </c>
      <c r="DC1071">
        <f t="shared" si="536"/>
        <v>0</v>
      </c>
      <c r="DD1071" t="s">
        <v>3</v>
      </c>
      <c r="DE1071" t="s">
        <v>3</v>
      </c>
      <c r="DF1071">
        <f t="shared" si="537"/>
        <v>0</v>
      </c>
      <c r="DG1071">
        <f t="shared" si="538"/>
        <v>0</v>
      </c>
      <c r="DH1071">
        <f t="shared" si="520"/>
        <v>0</v>
      </c>
      <c r="DI1071">
        <f t="shared" si="521"/>
        <v>0</v>
      </c>
      <c r="DJ1071">
        <f t="shared" si="539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ROW(Source!A397)</f>
        <v>397</v>
      </c>
      <c r="B1072">
        <v>302024475</v>
      </c>
      <c r="C1072">
        <v>302020107</v>
      </c>
      <c r="D1072">
        <v>277922809</v>
      </c>
      <c r="E1072">
        <v>1</v>
      </c>
      <c r="F1072">
        <v>1</v>
      </c>
      <c r="G1072">
        <v>1</v>
      </c>
      <c r="H1072">
        <v>3</v>
      </c>
      <c r="I1072" t="s">
        <v>1140</v>
      </c>
      <c r="J1072" t="s">
        <v>1141</v>
      </c>
      <c r="K1072" t="s">
        <v>1142</v>
      </c>
      <c r="L1072">
        <v>1407</v>
      </c>
      <c r="N1072">
        <v>1013</v>
      </c>
      <c r="O1072" t="s">
        <v>1143</v>
      </c>
      <c r="P1072" t="s">
        <v>1143</v>
      </c>
      <c r="Q1072">
        <v>1</v>
      </c>
      <c r="W1072">
        <v>0</v>
      </c>
      <c r="X1072">
        <v>-317919792</v>
      </c>
      <c r="Y1072">
        <f t="shared" si="531"/>
        <v>0</v>
      </c>
      <c r="AA1072">
        <v>6597.27</v>
      </c>
      <c r="AB1072">
        <v>0</v>
      </c>
      <c r="AC1072">
        <v>0</v>
      </c>
      <c r="AD1072">
        <v>0</v>
      </c>
      <c r="AE1072">
        <v>6052.54</v>
      </c>
      <c r="AF1072">
        <v>0</v>
      </c>
      <c r="AG1072">
        <v>0</v>
      </c>
      <c r="AH1072">
        <v>0</v>
      </c>
      <c r="AI1072">
        <v>1.0900000000000001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1.2999999999999999E-2</v>
      </c>
      <c r="AU1072" t="s">
        <v>14</v>
      </c>
      <c r="AV1072">
        <v>0</v>
      </c>
      <c r="AW1072">
        <v>2</v>
      </c>
      <c r="AX1072">
        <v>302025895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78.683019999999999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ROUND(Y1072*Source!I397,7)</f>
        <v>0</v>
      </c>
      <c r="CY1072">
        <f t="shared" si="532"/>
        <v>6597.27</v>
      </c>
      <c r="CZ1072">
        <f t="shared" si="533"/>
        <v>6052.54</v>
      </c>
      <c r="DA1072">
        <f t="shared" si="534"/>
        <v>1.0900000000000001</v>
      </c>
      <c r="DB1072">
        <f t="shared" si="535"/>
        <v>0</v>
      </c>
      <c r="DC1072">
        <f t="shared" si="536"/>
        <v>0</v>
      </c>
      <c r="DD1072" t="s">
        <v>3</v>
      </c>
      <c r="DE1072" t="s">
        <v>3</v>
      </c>
      <c r="DF1072">
        <f t="shared" si="537"/>
        <v>0</v>
      </c>
      <c r="DG1072">
        <f t="shared" si="538"/>
        <v>0</v>
      </c>
      <c r="DH1072">
        <f t="shared" si="520"/>
        <v>0</v>
      </c>
      <c r="DI1072">
        <f t="shared" si="521"/>
        <v>0</v>
      </c>
      <c r="DJ1072">
        <f t="shared" si="539"/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ROW(Source!A397)</f>
        <v>397</v>
      </c>
      <c r="B1073">
        <v>302024475</v>
      </c>
      <c r="C1073">
        <v>302020107</v>
      </c>
      <c r="D1073">
        <v>277933977</v>
      </c>
      <c r="E1073">
        <v>1</v>
      </c>
      <c r="F1073">
        <v>1</v>
      </c>
      <c r="G1073">
        <v>1</v>
      </c>
      <c r="H1073">
        <v>3</v>
      </c>
      <c r="I1073" t="s">
        <v>1162</v>
      </c>
      <c r="J1073" t="s">
        <v>1163</v>
      </c>
      <c r="K1073" t="s">
        <v>1164</v>
      </c>
      <c r="L1073">
        <v>1301</v>
      </c>
      <c r="N1073">
        <v>1003</v>
      </c>
      <c r="O1073" t="s">
        <v>877</v>
      </c>
      <c r="P1073" t="s">
        <v>877</v>
      </c>
      <c r="Q1073">
        <v>1</v>
      </c>
      <c r="W1073">
        <v>0</v>
      </c>
      <c r="X1073">
        <v>-154609673</v>
      </c>
      <c r="Y1073">
        <f t="shared" si="531"/>
        <v>0</v>
      </c>
      <c r="AA1073">
        <v>156.53</v>
      </c>
      <c r="AB1073">
        <v>0</v>
      </c>
      <c r="AC1073">
        <v>0</v>
      </c>
      <c r="AD1073">
        <v>0</v>
      </c>
      <c r="AE1073">
        <v>123.25</v>
      </c>
      <c r="AF1073">
        <v>0</v>
      </c>
      <c r="AG1073">
        <v>0</v>
      </c>
      <c r="AH1073">
        <v>0</v>
      </c>
      <c r="AI1073">
        <v>1.27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0.7</v>
      </c>
      <c r="AU1073" t="s">
        <v>14</v>
      </c>
      <c r="AV1073">
        <v>0</v>
      </c>
      <c r="AW1073">
        <v>2</v>
      </c>
      <c r="AX1073">
        <v>302025896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86.274999999999991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ROUND(Y1073*Source!I397,7)</f>
        <v>0</v>
      </c>
      <c r="CY1073">
        <f t="shared" si="532"/>
        <v>156.53</v>
      </c>
      <c r="CZ1073">
        <f t="shared" si="533"/>
        <v>123.25</v>
      </c>
      <c r="DA1073">
        <f t="shared" si="534"/>
        <v>1.27</v>
      </c>
      <c r="DB1073">
        <f t="shared" si="535"/>
        <v>0</v>
      </c>
      <c r="DC1073">
        <f t="shared" si="536"/>
        <v>0</v>
      </c>
      <c r="DD1073" t="s">
        <v>3</v>
      </c>
      <c r="DE1073" t="s">
        <v>3</v>
      </c>
      <c r="DF1073">
        <f t="shared" si="537"/>
        <v>0</v>
      </c>
      <c r="DG1073">
        <f t="shared" si="538"/>
        <v>0</v>
      </c>
      <c r="DH1073">
        <f t="shared" si="520"/>
        <v>0</v>
      </c>
      <c r="DI1073">
        <f t="shared" si="521"/>
        <v>0</v>
      </c>
      <c r="DJ1073">
        <f t="shared" si="539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ROW(Source!A397)</f>
        <v>397</v>
      </c>
      <c r="B1074">
        <v>302024475</v>
      </c>
      <c r="C1074">
        <v>302020107</v>
      </c>
      <c r="D1074">
        <v>277566433</v>
      </c>
      <c r="E1074">
        <v>109</v>
      </c>
      <c r="F1074">
        <v>1</v>
      </c>
      <c r="G1074">
        <v>1</v>
      </c>
      <c r="H1074">
        <v>3</v>
      </c>
      <c r="I1074" t="s">
        <v>1046</v>
      </c>
      <c r="J1074" t="s">
        <v>3</v>
      </c>
      <c r="K1074" t="s">
        <v>1047</v>
      </c>
      <c r="L1074">
        <v>3277935</v>
      </c>
      <c r="N1074">
        <v>1013</v>
      </c>
      <c r="O1074" t="s">
        <v>1048</v>
      </c>
      <c r="P1074" t="s">
        <v>1048</v>
      </c>
      <c r="Q1074">
        <v>1</v>
      </c>
      <c r="W1074">
        <v>0</v>
      </c>
      <c r="X1074">
        <v>274903907</v>
      </c>
      <c r="Y1074">
        <f>AT1074</f>
        <v>2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0</v>
      </c>
      <c r="AP1074">
        <v>0</v>
      </c>
      <c r="AQ1074">
        <v>1</v>
      </c>
      <c r="AR1074">
        <v>0</v>
      </c>
      <c r="AS1074" t="s">
        <v>3</v>
      </c>
      <c r="AT1074">
        <v>2</v>
      </c>
      <c r="AU1074" t="s">
        <v>3</v>
      </c>
      <c r="AV1074">
        <v>0</v>
      </c>
      <c r="AW1074">
        <v>2</v>
      </c>
      <c r="AX1074">
        <v>302025897</v>
      </c>
      <c r="AY1074">
        <v>1</v>
      </c>
      <c r="AZ1074">
        <v>2048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ROUND(Y1074*Source!I397,7)</f>
        <v>2</v>
      </c>
      <c r="CY1074">
        <f t="shared" si="532"/>
        <v>0</v>
      </c>
      <c r="CZ1074">
        <f t="shared" si="533"/>
        <v>0</v>
      </c>
      <c r="DA1074">
        <f t="shared" si="534"/>
        <v>1</v>
      </c>
      <c r="DB1074">
        <f>ROUND(ROUND(AT1074*CZ1074,2),6)</f>
        <v>0</v>
      </c>
      <c r="DC1074">
        <f>ROUND(ROUND(AT1074*AG1074,2),6)</f>
        <v>0</v>
      </c>
      <c r="DD1074" t="s">
        <v>3</v>
      </c>
      <c r="DE1074" t="s">
        <v>3</v>
      </c>
      <c r="DF1074">
        <f>ROUND(ROUND(AE1074,2)*CX1074,2)</f>
        <v>0</v>
      </c>
      <c r="DG1074">
        <f t="shared" si="538"/>
        <v>0</v>
      </c>
      <c r="DH1074">
        <f t="shared" si="520"/>
        <v>0</v>
      </c>
      <c r="DI1074">
        <f t="shared" si="521"/>
        <v>0</v>
      </c>
      <c r="DJ1074">
        <f t="shared" si="539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ROW(Source!A398)</f>
        <v>398</v>
      </c>
      <c r="B1075">
        <v>302024475</v>
      </c>
      <c r="C1075">
        <v>302020152</v>
      </c>
      <c r="D1075">
        <v>277560343</v>
      </c>
      <c r="E1075">
        <v>109</v>
      </c>
      <c r="F1075">
        <v>1</v>
      </c>
      <c r="G1075">
        <v>1</v>
      </c>
      <c r="H1075">
        <v>1</v>
      </c>
      <c r="I1075" t="s">
        <v>1170</v>
      </c>
      <c r="J1075" t="s">
        <v>3</v>
      </c>
      <c r="K1075" t="s">
        <v>1171</v>
      </c>
      <c r="L1075">
        <v>1191</v>
      </c>
      <c r="N1075">
        <v>1013</v>
      </c>
      <c r="O1075" t="s">
        <v>1038</v>
      </c>
      <c r="P1075" t="s">
        <v>1038</v>
      </c>
      <c r="Q1075">
        <v>1</v>
      </c>
      <c r="W1075">
        <v>0</v>
      </c>
      <c r="X1075">
        <v>71966457</v>
      </c>
      <c r="Y1075">
        <f>(AT1075*ROUND(0.3,7))</f>
        <v>21.9</v>
      </c>
      <c r="AA1075">
        <v>0</v>
      </c>
      <c r="AB1075">
        <v>0</v>
      </c>
      <c r="AC1075">
        <v>0</v>
      </c>
      <c r="AD1075">
        <v>549.32000000000005</v>
      </c>
      <c r="AE1075">
        <v>0</v>
      </c>
      <c r="AF1075">
        <v>0</v>
      </c>
      <c r="AG1075">
        <v>0</v>
      </c>
      <c r="AH1075">
        <v>549.32000000000005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73</v>
      </c>
      <c r="AU1075" t="s">
        <v>147</v>
      </c>
      <c r="AV1075">
        <v>1</v>
      </c>
      <c r="AW1075">
        <v>2</v>
      </c>
      <c r="AX1075">
        <v>302025898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40100.36</v>
      </c>
      <c r="BN1075">
        <v>73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12030.108</v>
      </c>
      <c r="BU1075">
        <v>21.9</v>
      </c>
      <c r="BV1075">
        <v>0</v>
      </c>
      <c r="BW1075">
        <v>1</v>
      </c>
      <c r="CU1075">
        <f>ROUND(AT1075*Source!I398*AH1075*AL1075,2)</f>
        <v>40100.36</v>
      </c>
      <c r="CV1075">
        <f>ROUND(Y1075*Source!I398,7)</f>
        <v>21.9</v>
      </c>
      <c r="CW1075">
        <v>0</v>
      </c>
      <c r="CX1075">
        <f>ROUND(Y1075*Source!I398,7)</f>
        <v>21.9</v>
      </c>
      <c r="CY1075">
        <f>AD1075</f>
        <v>549.32000000000005</v>
      </c>
      <c r="CZ1075">
        <f>AH1075</f>
        <v>549.32000000000005</v>
      </c>
      <c r="DA1075">
        <f>AL1075</f>
        <v>1</v>
      </c>
      <c r="DB1075">
        <f>ROUND((ROUND(AT1075*CZ1075,2)*ROUND(0.3,7)),6)</f>
        <v>12030.108</v>
      </c>
      <c r="DC1075">
        <f>ROUND((ROUND(AT1075*AG1075,2)*ROUND(0.3,7)),6)</f>
        <v>0</v>
      </c>
      <c r="DD1075" t="s">
        <v>3</v>
      </c>
      <c r="DE1075" t="s">
        <v>3</v>
      </c>
      <c r="DF1075">
        <f>ROUND(ROUND(AE1075,2)*CX1075,2)</f>
        <v>0</v>
      </c>
      <c r="DG1075">
        <f t="shared" si="538"/>
        <v>0</v>
      </c>
      <c r="DH1075">
        <f t="shared" si="520"/>
        <v>0</v>
      </c>
      <c r="DI1075">
        <f t="shared" si="521"/>
        <v>12030.11</v>
      </c>
      <c r="DJ1075">
        <f>DI1075</f>
        <v>12030.11</v>
      </c>
      <c r="DK1075">
        <v>1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ROW(Source!A398)</f>
        <v>398</v>
      </c>
      <c r="B1076">
        <v>302024475</v>
      </c>
      <c r="C1076">
        <v>302020152</v>
      </c>
      <c r="D1076">
        <v>277560491</v>
      </c>
      <c r="E1076">
        <v>109</v>
      </c>
      <c r="F1076">
        <v>1</v>
      </c>
      <c r="G1076">
        <v>1</v>
      </c>
      <c r="H1076">
        <v>1</v>
      </c>
      <c r="I1076" t="s">
        <v>1039</v>
      </c>
      <c r="J1076" t="s">
        <v>3</v>
      </c>
      <c r="K1076" t="s">
        <v>1040</v>
      </c>
      <c r="L1076">
        <v>1191</v>
      </c>
      <c r="N1076">
        <v>1013</v>
      </c>
      <c r="O1076" t="s">
        <v>1038</v>
      </c>
      <c r="P1076" t="s">
        <v>1038</v>
      </c>
      <c r="Q1076">
        <v>1</v>
      </c>
      <c r="W1076">
        <v>0</v>
      </c>
      <c r="X1076">
        <v>-1417349443</v>
      </c>
      <c r="Y1076">
        <f>(AT1076*ROUND(0.3,7))</f>
        <v>2.802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9.34</v>
      </c>
      <c r="AU1076" t="s">
        <v>147</v>
      </c>
      <c r="AV1076">
        <v>2</v>
      </c>
      <c r="AW1076">
        <v>2</v>
      </c>
      <c r="AX1076">
        <v>302025899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ROUND(Y1076*Source!I398,7)</f>
        <v>2.802</v>
      </c>
      <c r="CY1076">
        <f>AD1076</f>
        <v>0</v>
      </c>
      <c r="CZ1076">
        <f>AH1076</f>
        <v>0</v>
      </c>
      <c r="DA1076">
        <f>AL1076</f>
        <v>1</v>
      </c>
      <c r="DB1076">
        <f>ROUND((ROUND(AT1076*CZ1076,2)*ROUND(0.3,7)),6)</f>
        <v>0</v>
      </c>
      <c r="DC1076">
        <f>ROUND((ROUND(AT1076*AG1076,2)*ROUND(0.3,7)),6)</f>
        <v>0</v>
      </c>
      <c r="DD1076" t="s">
        <v>3</v>
      </c>
      <c r="DE1076" t="s">
        <v>3</v>
      </c>
      <c r="DF1076">
        <f>ROUND(ROUND(AE1076,2)*CX1076,2)</f>
        <v>0</v>
      </c>
      <c r="DG1076">
        <f t="shared" si="538"/>
        <v>0</v>
      </c>
      <c r="DH1076">
        <f t="shared" si="520"/>
        <v>0</v>
      </c>
      <c r="DI1076">
        <f t="shared" si="521"/>
        <v>0</v>
      </c>
      <c r="DJ1076">
        <f>DI1076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ROW(Source!A398)</f>
        <v>398</v>
      </c>
      <c r="B1077">
        <v>302024475</v>
      </c>
      <c r="C1077">
        <v>302020152</v>
      </c>
      <c r="D1077">
        <v>277945608</v>
      </c>
      <c r="E1077">
        <v>1</v>
      </c>
      <c r="F1077">
        <v>1</v>
      </c>
      <c r="G1077">
        <v>1</v>
      </c>
      <c r="H1077">
        <v>2</v>
      </c>
      <c r="I1077" t="s">
        <v>1060</v>
      </c>
      <c r="J1077" t="s">
        <v>1061</v>
      </c>
      <c r="K1077" t="s">
        <v>1062</v>
      </c>
      <c r="L1077">
        <v>1368</v>
      </c>
      <c r="N1077">
        <v>1011</v>
      </c>
      <c r="O1077" t="s">
        <v>1044</v>
      </c>
      <c r="P1077" t="s">
        <v>1044</v>
      </c>
      <c r="Q1077">
        <v>1</v>
      </c>
      <c r="W1077">
        <v>0</v>
      </c>
      <c r="X1077">
        <v>-582323202</v>
      </c>
      <c r="Y1077">
        <f>(AT1077*ROUND(0.3,7))</f>
        <v>0.62699999999999989</v>
      </c>
      <c r="AA1077">
        <v>0</v>
      </c>
      <c r="AB1077">
        <v>1114.97</v>
      </c>
      <c r="AC1077">
        <v>549.32000000000005</v>
      </c>
      <c r="AD1077">
        <v>0</v>
      </c>
      <c r="AE1077">
        <v>0</v>
      </c>
      <c r="AF1077">
        <v>995.51</v>
      </c>
      <c r="AG1077">
        <v>549.32000000000005</v>
      </c>
      <c r="AH1077">
        <v>0</v>
      </c>
      <c r="AI1077">
        <v>1</v>
      </c>
      <c r="AJ1077">
        <v>1.1200000000000001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2.09</v>
      </c>
      <c r="AU1077" t="s">
        <v>147</v>
      </c>
      <c r="AV1077">
        <v>1</v>
      </c>
      <c r="AW1077">
        <v>2</v>
      </c>
      <c r="AX1077">
        <v>302025900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2080.6158999999998</v>
      </c>
      <c r="BL1077">
        <v>1148.0788</v>
      </c>
      <c r="BM1077">
        <v>0</v>
      </c>
      <c r="BN1077">
        <v>0</v>
      </c>
      <c r="BO1077">
        <v>2.09</v>
      </c>
      <c r="BP1077">
        <v>1</v>
      </c>
      <c r="BQ1077">
        <v>0</v>
      </c>
      <c r="BR1077">
        <v>624.18476999999984</v>
      </c>
      <c r="BS1077">
        <v>344.42363999999998</v>
      </c>
      <c r="BT1077">
        <v>0</v>
      </c>
      <c r="BU1077">
        <v>0</v>
      </c>
      <c r="BV1077">
        <v>0.62699999999999989</v>
      </c>
      <c r="BW1077">
        <v>1</v>
      </c>
      <c r="CV1077">
        <v>0</v>
      </c>
      <c r="CW1077">
        <f>ROUND(Y1077*Source!I398*DO1077,7)</f>
        <v>0.627</v>
      </c>
      <c r="CX1077">
        <f>ROUND(Y1077*Source!I398,7)</f>
        <v>0.627</v>
      </c>
      <c r="CY1077">
        <f>AB1077</f>
        <v>1114.97</v>
      </c>
      <c r="CZ1077">
        <f>AF1077</f>
        <v>995.51</v>
      </c>
      <c r="DA1077">
        <f>AJ1077</f>
        <v>1.1200000000000001</v>
      </c>
      <c r="DB1077">
        <f>ROUND((ROUND(AT1077*CZ1077,2)*ROUND(0.3,7)),6)</f>
        <v>624.18600000000004</v>
      </c>
      <c r="DC1077">
        <f>ROUND((ROUND(AT1077*AG1077,2)*ROUND(0.3,7)),6)</f>
        <v>344.42399999999998</v>
      </c>
      <c r="DD1077" t="s">
        <v>3</v>
      </c>
      <c r="DE1077" t="s">
        <v>3</v>
      </c>
      <c r="DF1077">
        <f>ROUND(ROUND(AE1077,2)*CX1077,2)</f>
        <v>0</v>
      </c>
      <c r="DG1077">
        <f>ROUND(ROUND(AF1077*AJ1077,2)*CX1077,2)</f>
        <v>699.09</v>
      </c>
      <c r="DH1077">
        <f t="shared" si="520"/>
        <v>344.42</v>
      </c>
      <c r="DI1077">
        <f t="shared" si="521"/>
        <v>0</v>
      </c>
      <c r="DJ1077">
        <f>DG1077+DH1077</f>
        <v>1043.51</v>
      </c>
      <c r="DK1077">
        <v>1</v>
      </c>
      <c r="DL1077" t="s">
        <v>1045</v>
      </c>
      <c r="DM1077">
        <v>5</v>
      </c>
      <c r="DN1077" t="s">
        <v>1038</v>
      </c>
      <c r="DO1077">
        <v>1</v>
      </c>
    </row>
    <row r="1078" spans="1:119" x14ac:dyDescent="0.2">
      <c r="A1078">
        <f>ROW(Source!A398)</f>
        <v>398</v>
      </c>
      <c r="B1078">
        <v>302024475</v>
      </c>
      <c r="C1078">
        <v>302020152</v>
      </c>
      <c r="D1078">
        <v>277945616</v>
      </c>
      <c r="E1078">
        <v>1</v>
      </c>
      <c r="F1078">
        <v>1</v>
      </c>
      <c r="G1078">
        <v>1</v>
      </c>
      <c r="H1078">
        <v>2</v>
      </c>
      <c r="I1078" t="s">
        <v>1041</v>
      </c>
      <c r="J1078" t="s">
        <v>1042</v>
      </c>
      <c r="K1078" t="s">
        <v>1043</v>
      </c>
      <c r="L1078">
        <v>1368</v>
      </c>
      <c r="N1078">
        <v>1011</v>
      </c>
      <c r="O1078" t="s">
        <v>1044</v>
      </c>
      <c r="P1078" t="s">
        <v>1044</v>
      </c>
      <c r="Q1078">
        <v>1</v>
      </c>
      <c r="W1078">
        <v>0</v>
      </c>
      <c r="X1078">
        <v>1779062308</v>
      </c>
      <c r="Y1078">
        <f>(AT1078*ROUND(0.3,7))</f>
        <v>2.1749999999999998</v>
      </c>
      <c r="AA1078">
        <v>0</v>
      </c>
      <c r="AB1078">
        <v>1260.5899999999999</v>
      </c>
      <c r="AC1078">
        <v>549.32000000000005</v>
      </c>
      <c r="AD1078">
        <v>0</v>
      </c>
      <c r="AE1078">
        <v>0</v>
      </c>
      <c r="AF1078">
        <v>1024.8699999999999</v>
      </c>
      <c r="AG1078">
        <v>549.32000000000005</v>
      </c>
      <c r="AH1078">
        <v>0</v>
      </c>
      <c r="AI1078">
        <v>1</v>
      </c>
      <c r="AJ1078">
        <v>1.23</v>
      </c>
      <c r="AK1078">
        <v>1</v>
      </c>
      <c r="AL1078">
        <v>1</v>
      </c>
      <c r="AM1078">
        <v>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7.25</v>
      </c>
      <c r="AU1078" t="s">
        <v>147</v>
      </c>
      <c r="AV1078">
        <v>1</v>
      </c>
      <c r="AW1078">
        <v>2</v>
      </c>
      <c r="AX1078">
        <v>302025901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7430.307499999999</v>
      </c>
      <c r="BL1078">
        <v>3982.57</v>
      </c>
      <c r="BM1078">
        <v>0</v>
      </c>
      <c r="BN1078">
        <v>0</v>
      </c>
      <c r="BO1078">
        <v>7.25</v>
      </c>
      <c r="BP1078">
        <v>1</v>
      </c>
      <c r="BQ1078">
        <v>0</v>
      </c>
      <c r="BR1078">
        <v>2229.0922499999997</v>
      </c>
      <c r="BS1078">
        <v>1194.771</v>
      </c>
      <c r="BT1078">
        <v>0</v>
      </c>
      <c r="BU1078">
        <v>0</v>
      </c>
      <c r="BV1078">
        <v>2.1749999999999998</v>
      </c>
      <c r="BW1078">
        <v>1</v>
      </c>
      <c r="CV1078">
        <v>0</v>
      </c>
      <c r="CW1078">
        <f>ROUND(Y1078*Source!I398*DO1078,7)</f>
        <v>2.1749999999999998</v>
      </c>
      <c r="CX1078">
        <f>ROUND(Y1078*Source!I398,7)</f>
        <v>2.1749999999999998</v>
      </c>
      <c r="CY1078">
        <f>AB1078</f>
        <v>1260.5899999999999</v>
      </c>
      <c r="CZ1078">
        <f>AF1078</f>
        <v>1024.8699999999999</v>
      </c>
      <c r="DA1078">
        <f>AJ1078</f>
        <v>1.23</v>
      </c>
      <c r="DB1078">
        <f>ROUND((ROUND(AT1078*CZ1078,2)*ROUND(0.3,7)),6)</f>
        <v>2229.0929999999998</v>
      </c>
      <c r="DC1078">
        <f>ROUND((ROUND(AT1078*AG1078,2)*ROUND(0.3,7)),6)</f>
        <v>1194.771</v>
      </c>
      <c r="DD1078" t="s">
        <v>3</v>
      </c>
      <c r="DE1078" t="s">
        <v>3</v>
      </c>
      <c r="DF1078">
        <f>ROUND(ROUND(AE1078,2)*CX1078,2)</f>
        <v>0</v>
      </c>
      <c r="DG1078">
        <f>ROUND(ROUND(AF1078*AJ1078,2)*CX1078,2)</f>
        <v>2741.78</v>
      </c>
      <c r="DH1078">
        <f t="shared" si="520"/>
        <v>1194.77</v>
      </c>
      <c r="DI1078">
        <f t="shared" si="521"/>
        <v>0</v>
      </c>
      <c r="DJ1078">
        <f>DG1078+DH1078</f>
        <v>3936.55</v>
      </c>
      <c r="DK1078">
        <v>1</v>
      </c>
      <c r="DL1078" t="s">
        <v>1045</v>
      </c>
      <c r="DM1078">
        <v>5</v>
      </c>
      <c r="DN1078" t="s">
        <v>1038</v>
      </c>
      <c r="DO1078">
        <v>1</v>
      </c>
    </row>
    <row r="1079" spans="1:119" x14ac:dyDescent="0.2">
      <c r="A1079">
        <f>ROW(Source!A398)</f>
        <v>398</v>
      </c>
      <c r="B1079">
        <v>302024475</v>
      </c>
      <c r="C1079">
        <v>302020152</v>
      </c>
      <c r="D1079">
        <v>277862413</v>
      </c>
      <c r="E1079">
        <v>1</v>
      </c>
      <c r="F1079">
        <v>1</v>
      </c>
      <c r="G1079">
        <v>1</v>
      </c>
      <c r="H1079">
        <v>3</v>
      </c>
      <c r="I1079" t="s">
        <v>1116</v>
      </c>
      <c r="J1079" t="s">
        <v>1117</v>
      </c>
      <c r="K1079" t="s">
        <v>1118</v>
      </c>
      <c r="L1079">
        <v>1348</v>
      </c>
      <c r="N1079">
        <v>1009</v>
      </c>
      <c r="O1079" t="s">
        <v>843</v>
      </c>
      <c r="P1079" t="s">
        <v>843</v>
      </c>
      <c r="Q1079">
        <v>1000</v>
      </c>
      <c r="W1079">
        <v>0</v>
      </c>
      <c r="X1079">
        <v>-2038862519</v>
      </c>
      <c r="Y1079">
        <f t="shared" ref="Y1079:Y1094" si="540">(AT1079*ROUND(0,7))</f>
        <v>0</v>
      </c>
      <c r="AA1079">
        <v>27769.599999999999</v>
      </c>
      <c r="AB1079">
        <v>0</v>
      </c>
      <c r="AC1079">
        <v>0</v>
      </c>
      <c r="AD1079">
        <v>0</v>
      </c>
      <c r="AE1079">
        <v>23335.8</v>
      </c>
      <c r="AF1079">
        <v>0</v>
      </c>
      <c r="AG1079">
        <v>0</v>
      </c>
      <c r="AH1079">
        <v>0</v>
      </c>
      <c r="AI1079">
        <v>1.19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6.4999999999999997E-3</v>
      </c>
      <c r="AU1079" t="s">
        <v>14</v>
      </c>
      <c r="AV1079">
        <v>0</v>
      </c>
      <c r="AW1079">
        <v>2</v>
      </c>
      <c r="AX1079">
        <v>302025902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151.68269999999998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ROUND(Y1079*Source!I398,7)</f>
        <v>0</v>
      </c>
      <c r="CY1079">
        <f t="shared" ref="CY1079:CY1095" si="541">AA1079</f>
        <v>27769.599999999999</v>
      </c>
      <c r="CZ1079">
        <f t="shared" ref="CZ1079:CZ1095" si="542">AE1079</f>
        <v>23335.8</v>
      </c>
      <c r="DA1079">
        <f t="shared" ref="DA1079:DA1095" si="543">AI1079</f>
        <v>1.19</v>
      </c>
      <c r="DB1079">
        <f t="shared" ref="DB1079:DB1094" si="544">ROUND((ROUND(AT1079*CZ1079,2)*ROUND(0,7)),6)</f>
        <v>0</v>
      </c>
      <c r="DC1079">
        <f t="shared" ref="DC1079:DC1094" si="545">ROUND((ROUND(AT1079*AG1079,2)*ROUND(0,7)),6)</f>
        <v>0</v>
      </c>
      <c r="DD1079" t="s">
        <v>3</v>
      </c>
      <c r="DE1079" t="s">
        <v>3</v>
      </c>
      <c r="DF1079">
        <f t="shared" ref="DF1079:DF1094" si="546">ROUND(ROUND(AE1079*AI1079,2)*CX1079,2)</f>
        <v>0</v>
      </c>
      <c r="DG1079">
        <f t="shared" ref="DG1079:DG1097" si="547">ROUND(ROUND(AF1079,2)*CX1079,2)</f>
        <v>0</v>
      </c>
      <c r="DH1079">
        <f t="shared" si="520"/>
        <v>0</v>
      </c>
      <c r="DI1079">
        <f t="shared" si="521"/>
        <v>0</v>
      </c>
      <c r="DJ1079">
        <f t="shared" ref="DJ1079:DJ1095" si="548">DF1079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ROW(Source!A398)</f>
        <v>398</v>
      </c>
      <c r="B1080">
        <v>302024475</v>
      </c>
      <c r="C1080">
        <v>302020152</v>
      </c>
      <c r="D1080">
        <v>277862499</v>
      </c>
      <c r="E1080">
        <v>1</v>
      </c>
      <c r="F1080">
        <v>1</v>
      </c>
      <c r="G1080">
        <v>1</v>
      </c>
      <c r="H1080">
        <v>3</v>
      </c>
      <c r="I1080" t="s">
        <v>1053</v>
      </c>
      <c r="J1080" t="s">
        <v>1054</v>
      </c>
      <c r="K1080" t="s">
        <v>1055</v>
      </c>
      <c r="L1080">
        <v>1348</v>
      </c>
      <c r="N1080">
        <v>1009</v>
      </c>
      <c r="O1080" t="s">
        <v>843</v>
      </c>
      <c r="P1080" t="s">
        <v>843</v>
      </c>
      <c r="Q1080">
        <v>1000</v>
      </c>
      <c r="W1080">
        <v>0</v>
      </c>
      <c r="X1080">
        <v>1337651512</v>
      </c>
      <c r="Y1080">
        <f t="shared" si="540"/>
        <v>0</v>
      </c>
      <c r="AA1080">
        <v>124600.13</v>
      </c>
      <c r="AB1080">
        <v>0</v>
      </c>
      <c r="AC1080">
        <v>0</v>
      </c>
      <c r="AD1080">
        <v>0</v>
      </c>
      <c r="AE1080">
        <v>116448.72</v>
      </c>
      <c r="AF1080">
        <v>0</v>
      </c>
      <c r="AG1080">
        <v>0</v>
      </c>
      <c r="AH1080">
        <v>0</v>
      </c>
      <c r="AI1080">
        <v>1.07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4.7999999999999996E-3</v>
      </c>
      <c r="AU1080" t="s">
        <v>14</v>
      </c>
      <c r="AV1080">
        <v>0</v>
      </c>
      <c r="AW1080">
        <v>2</v>
      </c>
      <c r="AX1080">
        <v>302025903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558.95385599999997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1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ROUND(Y1080*Source!I398,7)</f>
        <v>0</v>
      </c>
      <c r="CY1080">
        <f t="shared" si="541"/>
        <v>124600.13</v>
      </c>
      <c r="CZ1080">
        <f t="shared" si="542"/>
        <v>116448.72</v>
      </c>
      <c r="DA1080">
        <f t="shared" si="543"/>
        <v>1.07</v>
      </c>
      <c r="DB1080">
        <f t="shared" si="544"/>
        <v>0</v>
      </c>
      <c r="DC1080">
        <f t="shared" si="545"/>
        <v>0</v>
      </c>
      <c r="DD1080" t="s">
        <v>3</v>
      </c>
      <c r="DE1080" t="s">
        <v>3</v>
      </c>
      <c r="DF1080">
        <f t="shared" si="546"/>
        <v>0</v>
      </c>
      <c r="DG1080">
        <f t="shared" si="547"/>
        <v>0</v>
      </c>
      <c r="DH1080">
        <f t="shared" si="520"/>
        <v>0</v>
      </c>
      <c r="DI1080">
        <f t="shared" si="521"/>
        <v>0</v>
      </c>
      <c r="DJ1080">
        <f t="shared" si="548"/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ROW(Source!A398)</f>
        <v>398</v>
      </c>
      <c r="B1081">
        <v>302024475</v>
      </c>
      <c r="C1081">
        <v>302020152</v>
      </c>
      <c r="D1081">
        <v>277862733</v>
      </c>
      <c r="E1081">
        <v>1</v>
      </c>
      <c r="F1081">
        <v>1</v>
      </c>
      <c r="G1081">
        <v>1</v>
      </c>
      <c r="H1081">
        <v>3</v>
      </c>
      <c r="I1081" t="s">
        <v>1119</v>
      </c>
      <c r="J1081" t="s">
        <v>1120</v>
      </c>
      <c r="K1081" t="s">
        <v>1121</v>
      </c>
      <c r="L1081">
        <v>1346</v>
      </c>
      <c r="N1081">
        <v>1009</v>
      </c>
      <c r="O1081" t="s">
        <v>1059</v>
      </c>
      <c r="P1081" t="s">
        <v>1059</v>
      </c>
      <c r="Q1081">
        <v>1</v>
      </c>
      <c r="W1081">
        <v>0</v>
      </c>
      <c r="X1081">
        <v>1008260642</v>
      </c>
      <c r="Y1081">
        <f t="shared" si="540"/>
        <v>0</v>
      </c>
      <c r="AA1081">
        <v>318.25</v>
      </c>
      <c r="AB1081">
        <v>0</v>
      </c>
      <c r="AC1081">
        <v>0</v>
      </c>
      <c r="AD1081">
        <v>0</v>
      </c>
      <c r="AE1081">
        <v>284.14999999999998</v>
      </c>
      <c r="AF1081">
        <v>0</v>
      </c>
      <c r="AG1081">
        <v>0</v>
      </c>
      <c r="AH1081">
        <v>0</v>
      </c>
      <c r="AI1081">
        <v>1.1200000000000001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7.0000000000000001E-3</v>
      </c>
      <c r="AU1081" t="s">
        <v>14</v>
      </c>
      <c r="AV1081">
        <v>0</v>
      </c>
      <c r="AW1081">
        <v>2</v>
      </c>
      <c r="AX1081">
        <v>302025904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1.98905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ROUND(Y1081*Source!I398,7)</f>
        <v>0</v>
      </c>
      <c r="CY1081">
        <f t="shared" si="541"/>
        <v>318.25</v>
      </c>
      <c r="CZ1081">
        <f t="shared" si="542"/>
        <v>284.14999999999998</v>
      </c>
      <c r="DA1081">
        <f t="shared" si="543"/>
        <v>1.1200000000000001</v>
      </c>
      <c r="DB1081">
        <f t="shared" si="544"/>
        <v>0</v>
      </c>
      <c r="DC1081">
        <f t="shared" si="545"/>
        <v>0</v>
      </c>
      <c r="DD1081" t="s">
        <v>3</v>
      </c>
      <c r="DE1081" t="s">
        <v>3</v>
      </c>
      <c r="DF1081">
        <f t="shared" si="546"/>
        <v>0</v>
      </c>
      <c r="DG1081">
        <f t="shared" si="547"/>
        <v>0</v>
      </c>
      <c r="DH1081">
        <f t="shared" si="520"/>
        <v>0</v>
      </c>
      <c r="DI1081">
        <f t="shared" si="521"/>
        <v>0</v>
      </c>
      <c r="DJ1081">
        <f t="shared" si="548"/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ROW(Source!A398)</f>
        <v>398</v>
      </c>
      <c r="B1082">
        <v>302024475</v>
      </c>
      <c r="C1082">
        <v>302020152</v>
      </c>
      <c r="D1082">
        <v>277862797</v>
      </c>
      <c r="E1082">
        <v>1</v>
      </c>
      <c r="F1082">
        <v>1</v>
      </c>
      <c r="G1082">
        <v>1</v>
      </c>
      <c r="H1082">
        <v>3</v>
      </c>
      <c r="I1082" t="s">
        <v>1122</v>
      </c>
      <c r="J1082" t="s">
        <v>1123</v>
      </c>
      <c r="K1082" t="s">
        <v>1124</v>
      </c>
      <c r="L1082">
        <v>1346</v>
      </c>
      <c r="N1082">
        <v>1009</v>
      </c>
      <c r="O1082" t="s">
        <v>1059</v>
      </c>
      <c r="P1082" t="s">
        <v>1059</v>
      </c>
      <c r="Q1082">
        <v>1</v>
      </c>
      <c r="W1082">
        <v>0</v>
      </c>
      <c r="X1082">
        <v>1325065969</v>
      </c>
      <c r="Y1082">
        <f t="shared" si="540"/>
        <v>0</v>
      </c>
      <c r="AA1082">
        <v>116.84</v>
      </c>
      <c r="AB1082">
        <v>0</v>
      </c>
      <c r="AC1082">
        <v>0</v>
      </c>
      <c r="AD1082">
        <v>0</v>
      </c>
      <c r="AE1082">
        <v>104.32</v>
      </c>
      <c r="AF1082">
        <v>0</v>
      </c>
      <c r="AG1082">
        <v>0</v>
      </c>
      <c r="AH1082">
        <v>0</v>
      </c>
      <c r="AI1082">
        <v>1.1200000000000001</v>
      </c>
      <c r="AJ1082">
        <v>1</v>
      </c>
      <c r="AK1082">
        <v>1</v>
      </c>
      <c r="AL1082">
        <v>1</v>
      </c>
      <c r="AM1082">
        <v>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2.5999999999999999E-2</v>
      </c>
      <c r="AU1082" t="s">
        <v>14</v>
      </c>
      <c r="AV1082">
        <v>0</v>
      </c>
      <c r="AW1082">
        <v>2</v>
      </c>
      <c r="AX1082">
        <v>302025905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2.7123199999999996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ROUND(Y1082*Source!I398,7)</f>
        <v>0</v>
      </c>
      <c r="CY1082">
        <f t="shared" si="541"/>
        <v>116.84</v>
      </c>
      <c r="CZ1082">
        <f t="shared" si="542"/>
        <v>104.32</v>
      </c>
      <c r="DA1082">
        <f t="shared" si="543"/>
        <v>1.1200000000000001</v>
      </c>
      <c r="DB1082">
        <f t="shared" si="544"/>
        <v>0</v>
      </c>
      <c r="DC1082">
        <f t="shared" si="545"/>
        <v>0</v>
      </c>
      <c r="DD1082" t="s">
        <v>3</v>
      </c>
      <c r="DE1082" t="s">
        <v>3</v>
      </c>
      <c r="DF1082">
        <f t="shared" si="546"/>
        <v>0</v>
      </c>
      <c r="DG1082">
        <f t="shared" si="547"/>
        <v>0</v>
      </c>
      <c r="DH1082">
        <f t="shared" si="520"/>
        <v>0</v>
      </c>
      <c r="DI1082">
        <f t="shared" si="521"/>
        <v>0</v>
      </c>
      <c r="DJ1082">
        <f t="shared" si="548"/>
        <v>0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ROW(Source!A398)</f>
        <v>398</v>
      </c>
      <c r="B1083">
        <v>302024475</v>
      </c>
      <c r="C1083">
        <v>302020152</v>
      </c>
      <c r="D1083">
        <v>277865432</v>
      </c>
      <c r="E1083">
        <v>1</v>
      </c>
      <c r="F1083">
        <v>1</v>
      </c>
      <c r="G1083">
        <v>1</v>
      </c>
      <c r="H1083">
        <v>3</v>
      </c>
      <c r="I1083" t="s">
        <v>1125</v>
      </c>
      <c r="J1083" t="s">
        <v>1126</v>
      </c>
      <c r="K1083" t="s">
        <v>1127</v>
      </c>
      <c r="L1083">
        <v>1346</v>
      </c>
      <c r="N1083">
        <v>1009</v>
      </c>
      <c r="O1083" t="s">
        <v>1059</v>
      </c>
      <c r="P1083" t="s">
        <v>1059</v>
      </c>
      <c r="Q1083">
        <v>1</v>
      </c>
      <c r="W1083">
        <v>0</v>
      </c>
      <c r="X1083">
        <v>351792053</v>
      </c>
      <c r="Y1083">
        <f t="shared" si="540"/>
        <v>0</v>
      </c>
      <c r="AA1083">
        <v>198.36</v>
      </c>
      <c r="AB1083">
        <v>0</v>
      </c>
      <c r="AC1083">
        <v>0</v>
      </c>
      <c r="AD1083">
        <v>0</v>
      </c>
      <c r="AE1083">
        <v>206.62</v>
      </c>
      <c r="AF1083">
        <v>0</v>
      </c>
      <c r="AG1083">
        <v>0</v>
      </c>
      <c r="AH1083">
        <v>0</v>
      </c>
      <c r="AI1083">
        <v>0.96</v>
      </c>
      <c r="AJ1083">
        <v>1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8.1000000000000003E-2</v>
      </c>
      <c r="AU1083" t="s">
        <v>14</v>
      </c>
      <c r="AV1083">
        <v>0</v>
      </c>
      <c r="AW1083">
        <v>2</v>
      </c>
      <c r="AX1083">
        <v>302025906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16.736219999999999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ROUND(Y1083*Source!I398,7)</f>
        <v>0</v>
      </c>
      <c r="CY1083">
        <f t="shared" si="541"/>
        <v>198.36</v>
      </c>
      <c r="CZ1083">
        <f t="shared" si="542"/>
        <v>206.62</v>
      </c>
      <c r="DA1083">
        <f t="shared" si="543"/>
        <v>0.96</v>
      </c>
      <c r="DB1083">
        <f t="shared" si="544"/>
        <v>0</v>
      </c>
      <c r="DC1083">
        <f t="shared" si="545"/>
        <v>0</v>
      </c>
      <c r="DD1083" t="s">
        <v>3</v>
      </c>
      <c r="DE1083" t="s">
        <v>3</v>
      </c>
      <c r="DF1083">
        <f t="shared" si="546"/>
        <v>0</v>
      </c>
      <c r="DG1083">
        <f t="shared" si="547"/>
        <v>0</v>
      </c>
      <c r="DH1083">
        <f t="shared" si="520"/>
        <v>0</v>
      </c>
      <c r="DI1083">
        <f t="shared" si="521"/>
        <v>0</v>
      </c>
      <c r="DJ1083">
        <f t="shared" si="548"/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ROW(Source!A398)</f>
        <v>398</v>
      </c>
      <c r="B1084">
        <v>302024475</v>
      </c>
      <c r="C1084">
        <v>302020152</v>
      </c>
      <c r="D1084">
        <v>277865875</v>
      </c>
      <c r="E1084">
        <v>1</v>
      </c>
      <c r="F1084">
        <v>1</v>
      </c>
      <c r="G1084">
        <v>1</v>
      </c>
      <c r="H1084">
        <v>3</v>
      </c>
      <c r="I1084" t="s">
        <v>1128</v>
      </c>
      <c r="J1084" t="s">
        <v>1129</v>
      </c>
      <c r="K1084" t="s">
        <v>1130</v>
      </c>
      <c r="L1084">
        <v>1301</v>
      </c>
      <c r="N1084">
        <v>1003</v>
      </c>
      <c r="O1084" t="s">
        <v>877</v>
      </c>
      <c r="P1084" t="s">
        <v>877</v>
      </c>
      <c r="Q1084">
        <v>1</v>
      </c>
      <c r="W1084">
        <v>0</v>
      </c>
      <c r="X1084">
        <v>-1606348536</v>
      </c>
      <c r="Y1084">
        <f t="shared" si="540"/>
        <v>0</v>
      </c>
      <c r="AA1084">
        <v>20.92</v>
      </c>
      <c r="AB1084">
        <v>0</v>
      </c>
      <c r="AC1084">
        <v>0</v>
      </c>
      <c r="AD1084">
        <v>0</v>
      </c>
      <c r="AE1084">
        <v>14.43</v>
      </c>
      <c r="AF1084">
        <v>0</v>
      </c>
      <c r="AG1084">
        <v>0</v>
      </c>
      <c r="AH1084">
        <v>0</v>
      </c>
      <c r="AI1084">
        <v>1.45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4.9000000000000004</v>
      </c>
      <c r="AU1084" t="s">
        <v>14</v>
      </c>
      <c r="AV1084">
        <v>0</v>
      </c>
      <c r="AW1084">
        <v>2</v>
      </c>
      <c r="AX1084">
        <v>302025907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70.707000000000008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ROUND(Y1084*Source!I398,7)</f>
        <v>0</v>
      </c>
      <c r="CY1084">
        <f t="shared" si="541"/>
        <v>20.92</v>
      </c>
      <c r="CZ1084">
        <f t="shared" si="542"/>
        <v>14.43</v>
      </c>
      <c r="DA1084">
        <f t="shared" si="543"/>
        <v>1.45</v>
      </c>
      <c r="DB1084">
        <f t="shared" si="544"/>
        <v>0</v>
      </c>
      <c r="DC1084">
        <f t="shared" si="545"/>
        <v>0</v>
      </c>
      <c r="DD1084" t="s">
        <v>3</v>
      </c>
      <c r="DE1084" t="s">
        <v>3</v>
      </c>
      <c r="DF1084">
        <f t="shared" si="546"/>
        <v>0</v>
      </c>
      <c r="DG1084">
        <f t="shared" si="547"/>
        <v>0</v>
      </c>
      <c r="DH1084">
        <f t="shared" si="520"/>
        <v>0</v>
      </c>
      <c r="DI1084">
        <f t="shared" si="521"/>
        <v>0</v>
      </c>
      <c r="DJ1084">
        <f t="shared" si="548"/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ROW(Source!A398)</f>
        <v>398</v>
      </c>
      <c r="B1085">
        <v>302024475</v>
      </c>
      <c r="C1085">
        <v>302020152</v>
      </c>
      <c r="D1085">
        <v>277881757</v>
      </c>
      <c r="E1085">
        <v>1</v>
      </c>
      <c r="F1085">
        <v>1</v>
      </c>
      <c r="G1085">
        <v>1</v>
      </c>
      <c r="H1085">
        <v>3</v>
      </c>
      <c r="I1085" t="s">
        <v>1076</v>
      </c>
      <c r="J1085" t="s">
        <v>1077</v>
      </c>
      <c r="K1085" t="s">
        <v>1078</v>
      </c>
      <c r="L1085">
        <v>1348</v>
      </c>
      <c r="N1085">
        <v>1009</v>
      </c>
      <c r="O1085" t="s">
        <v>843</v>
      </c>
      <c r="P1085" t="s">
        <v>843</v>
      </c>
      <c r="Q1085">
        <v>1000</v>
      </c>
      <c r="W1085">
        <v>0</v>
      </c>
      <c r="X1085">
        <v>-30100679</v>
      </c>
      <c r="Y1085">
        <f t="shared" si="540"/>
        <v>0</v>
      </c>
      <c r="AA1085">
        <v>1071093.53</v>
      </c>
      <c r="AB1085">
        <v>0</v>
      </c>
      <c r="AC1085">
        <v>0</v>
      </c>
      <c r="AD1085">
        <v>0</v>
      </c>
      <c r="AE1085">
        <v>1050091.7</v>
      </c>
      <c r="AF1085">
        <v>0</v>
      </c>
      <c r="AG1085">
        <v>0</v>
      </c>
      <c r="AH1085">
        <v>0</v>
      </c>
      <c r="AI1085">
        <v>1.02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4.0000000000000003E-5</v>
      </c>
      <c r="AU1085" t="s">
        <v>14</v>
      </c>
      <c r="AV1085">
        <v>0</v>
      </c>
      <c r="AW1085">
        <v>2</v>
      </c>
      <c r="AX1085">
        <v>302025908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42.003668000000005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ROUND(Y1085*Source!I398,7)</f>
        <v>0</v>
      </c>
      <c r="CY1085">
        <f t="shared" si="541"/>
        <v>1071093.53</v>
      </c>
      <c r="CZ1085">
        <f t="shared" si="542"/>
        <v>1050091.7</v>
      </c>
      <c r="DA1085">
        <f t="shared" si="543"/>
        <v>1.02</v>
      </c>
      <c r="DB1085">
        <f t="shared" si="544"/>
        <v>0</v>
      </c>
      <c r="DC1085">
        <f t="shared" si="545"/>
        <v>0</v>
      </c>
      <c r="DD1085" t="s">
        <v>3</v>
      </c>
      <c r="DE1085" t="s">
        <v>3</v>
      </c>
      <c r="DF1085">
        <f t="shared" si="546"/>
        <v>0</v>
      </c>
      <c r="DG1085">
        <f t="shared" si="547"/>
        <v>0</v>
      </c>
      <c r="DH1085">
        <f t="shared" si="520"/>
        <v>0</v>
      </c>
      <c r="DI1085">
        <f t="shared" si="521"/>
        <v>0</v>
      </c>
      <c r="DJ1085">
        <f t="shared" si="548"/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ROW(Source!A398)</f>
        <v>398</v>
      </c>
      <c r="B1086">
        <v>302024475</v>
      </c>
      <c r="C1086">
        <v>302020152</v>
      </c>
      <c r="D1086">
        <v>277881818</v>
      </c>
      <c r="E1086">
        <v>1</v>
      </c>
      <c r="F1086">
        <v>1</v>
      </c>
      <c r="G1086">
        <v>1</v>
      </c>
      <c r="H1086">
        <v>3</v>
      </c>
      <c r="I1086" t="s">
        <v>1056</v>
      </c>
      <c r="J1086" t="s">
        <v>1057</v>
      </c>
      <c r="K1086" t="s">
        <v>1058</v>
      </c>
      <c r="L1086">
        <v>1346</v>
      </c>
      <c r="N1086">
        <v>1009</v>
      </c>
      <c r="O1086" t="s">
        <v>1059</v>
      </c>
      <c r="P1086" t="s">
        <v>1059</v>
      </c>
      <c r="Q1086">
        <v>1</v>
      </c>
      <c r="W1086">
        <v>0</v>
      </c>
      <c r="X1086">
        <v>1607157956</v>
      </c>
      <c r="Y1086">
        <f t="shared" si="540"/>
        <v>0</v>
      </c>
      <c r="AA1086">
        <v>1400.99</v>
      </c>
      <c r="AB1086">
        <v>0</v>
      </c>
      <c r="AC1086">
        <v>0</v>
      </c>
      <c r="AD1086">
        <v>0</v>
      </c>
      <c r="AE1086">
        <v>870.18</v>
      </c>
      <c r="AF1086">
        <v>0</v>
      </c>
      <c r="AG1086">
        <v>0</v>
      </c>
      <c r="AH1086">
        <v>0</v>
      </c>
      <c r="AI1086">
        <v>1.61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0.71</v>
      </c>
      <c r="AU1086" t="s">
        <v>14</v>
      </c>
      <c r="AV1086">
        <v>0</v>
      </c>
      <c r="AW1086">
        <v>2</v>
      </c>
      <c r="AX1086">
        <v>302025909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617.82779999999991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ROUND(Y1086*Source!I398,7)</f>
        <v>0</v>
      </c>
      <c r="CY1086">
        <f t="shared" si="541"/>
        <v>1400.99</v>
      </c>
      <c r="CZ1086">
        <f t="shared" si="542"/>
        <v>870.18</v>
      </c>
      <c r="DA1086">
        <f t="shared" si="543"/>
        <v>1.61</v>
      </c>
      <c r="DB1086">
        <f t="shared" si="544"/>
        <v>0</v>
      </c>
      <c r="DC1086">
        <f t="shared" si="545"/>
        <v>0</v>
      </c>
      <c r="DD1086" t="s">
        <v>3</v>
      </c>
      <c r="DE1086" t="s">
        <v>3</v>
      </c>
      <c r="DF1086">
        <f t="shared" si="546"/>
        <v>0</v>
      </c>
      <c r="DG1086">
        <f t="shared" si="547"/>
        <v>0</v>
      </c>
      <c r="DH1086">
        <f t="shared" si="520"/>
        <v>0</v>
      </c>
      <c r="DI1086">
        <f t="shared" si="521"/>
        <v>0</v>
      </c>
      <c r="DJ1086">
        <f t="shared" si="548"/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ROW(Source!A398)</f>
        <v>398</v>
      </c>
      <c r="B1087">
        <v>302024475</v>
      </c>
      <c r="C1087">
        <v>302020152</v>
      </c>
      <c r="D1087">
        <v>277881843</v>
      </c>
      <c r="E1087">
        <v>1</v>
      </c>
      <c r="F1087">
        <v>1</v>
      </c>
      <c r="G1087">
        <v>1</v>
      </c>
      <c r="H1087">
        <v>3</v>
      </c>
      <c r="I1087" t="s">
        <v>1156</v>
      </c>
      <c r="J1087" t="s">
        <v>1157</v>
      </c>
      <c r="K1087" t="s">
        <v>1158</v>
      </c>
      <c r="L1087">
        <v>1346</v>
      </c>
      <c r="N1087">
        <v>1009</v>
      </c>
      <c r="O1087" t="s">
        <v>1059</v>
      </c>
      <c r="P1087" t="s">
        <v>1059</v>
      </c>
      <c r="Q1087">
        <v>1</v>
      </c>
      <c r="W1087">
        <v>0</v>
      </c>
      <c r="X1087">
        <v>-385227147</v>
      </c>
      <c r="Y1087">
        <f t="shared" si="540"/>
        <v>0</v>
      </c>
      <c r="AA1087">
        <v>4083.68</v>
      </c>
      <c r="AB1087">
        <v>0</v>
      </c>
      <c r="AC1087">
        <v>0</v>
      </c>
      <c r="AD1087">
        <v>0</v>
      </c>
      <c r="AE1087">
        <v>2536.4499999999998</v>
      </c>
      <c r="AF1087">
        <v>0</v>
      </c>
      <c r="AG1087">
        <v>0</v>
      </c>
      <c r="AH1087">
        <v>0</v>
      </c>
      <c r="AI1087">
        <v>1.61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1.2999999999999999E-2</v>
      </c>
      <c r="AU1087" t="s">
        <v>14</v>
      </c>
      <c r="AV1087">
        <v>0</v>
      </c>
      <c r="AW1087">
        <v>2</v>
      </c>
      <c r="AX1087">
        <v>302025910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32.973849999999999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ROUND(Y1087*Source!I398,7)</f>
        <v>0</v>
      </c>
      <c r="CY1087">
        <f t="shared" si="541"/>
        <v>4083.68</v>
      </c>
      <c r="CZ1087">
        <f t="shared" si="542"/>
        <v>2536.4499999999998</v>
      </c>
      <c r="DA1087">
        <f t="shared" si="543"/>
        <v>1.61</v>
      </c>
      <c r="DB1087">
        <f t="shared" si="544"/>
        <v>0</v>
      </c>
      <c r="DC1087">
        <f t="shared" si="545"/>
        <v>0</v>
      </c>
      <c r="DD1087" t="s">
        <v>3</v>
      </c>
      <c r="DE1087" t="s">
        <v>3</v>
      </c>
      <c r="DF1087">
        <f t="shared" si="546"/>
        <v>0</v>
      </c>
      <c r="DG1087">
        <f t="shared" si="547"/>
        <v>0</v>
      </c>
      <c r="DH1087">
        <f t="shared" si="520"/>
        <v>0</v>
      </c>
      <c r="DI1087">
        <f t="shared" si="521"/>
        <v>0</v>
      </c>
      <c r="DJ1087">
        <f t="shared" si="548"/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ROW(Source!A398)</f>
        <v>398</v>
      </c>
      <c r="B1088">
        <v>302024475</v>
      </c>
      <c r="C1088">
        <v>302020152</v>
      </c>
      <c r="D1088">
        <v>277895648</v>
      </c>
      <c r="E1088">
        <v>1</v>
      </c>
      <c r="F1088">
        <v>1</v>
      </c>
      <c r="G1088">
        <v>1</v>
      </c>
      <c r="H1088">
        <v>3</v>
      </c>
      <c r="I1088" t="s">
        <v>1159</v>
      </c>
      <c r="J1088" t="s">
        <v>1160</v>
      </c>
      <c r="K1088" t="s">
        <v>1161</v>
      </c>
      <c r="L1088">
        <v>1346</v>
      </c>
      <c r="N1088">
        <v>1009</v>
      </c>
      <c r="O1088" t="s">
        <v>1059</v>
      </c>
      <c r="P1088" t="s">
        <v>1059</v>
      </c>
      <c r="Q1088">
        <v>1</v>
      </c>
      <c r="W1088">
        <v>0</v>
      </c>
      <c r="X1088">
        <v>-991156749</v>
      </c>
      <c r="Y1088">
        <f t="shared" si="540"/>
        <v>0</v>
      </c>
      <c r="AA1088">
        <v>2660.99</v>
      </c>
      <c r="AB1088">
        <v>0</v>
      </c>
      <c r="AC1088">
        <v>0</v>
      </c>
      <c r="AD1088">
        <v>0</v>
      </c>
      <c r="AE1088">
        <v>1928.25</v>
      </c>
      <c r="AF1088">
        <v>0</v>
      </c>
      <c r="AG1088">
        <v>0</v>
      </c>
      <c r="AH1088">
        <v>0</v>
      </c>
      <c r="AI1088">
        <v>1.38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0.02</v>
      </c>
      <c r="AU1088" t="s">
        <v>14</v>
      </c>
      <c r="AV1088">
        <v>0</v>
      </c>
      <c r="AW1088">
        <v>2</v>
      </c>
      <c r="AX1088">
        <v>302025911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38.564999999999998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ROUND(Y1088*Source!I398,7)</f>
        <v>0</v>
      </c>
      <c r="CY1088">
        <f t="shared" si="541"/>
        <v>2660.99</v>
      </c>
      <c r="CZ1088">
        <f t="shared" si="542"/>
        <v>1928.25</v>
      </c>
      <c r="DA1088">
        <f t="shared" si="543"/>
        <v>1.38</v>
      </c>
      <c r="DB1088">
        <f t="shared" si="544"/>
        <v>0</v>
      </c>
      <c r="DC1088">
        <f t="shared" si="545"/>
        <v>0</v>
      </c>
      <c r="DD1088" t="s">
        <v>3</v>
      </c>
      <c r="DE1088" t="s">
        <v>3</v>
      </c>
      <c r="DF1088">
        <f t="shared" si="546"/>
        <v>0</v>
      </c>
      <c r="DG1088">
        <f t="shared" si="547"/>
        <v>0</v>
      </c>
      <c r="DH1088">
        <f t="shared" si="520"/>
        <v>0</v>
      </c>
      <c r="DI1088">
        <f t="shared" si="521"/>
        <v>0</v>
      </c>
      <c r="DJ1088">
        <f t="shared" si="548"/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ROW(Source!A398)</f>
        <v>398</v>
      </c>
      <c r="B1089">
        <v>302024475</v>
      </c>
      <c r="C1089">
        <v>302020152</v>
      </c>
      <c r="D1089">
        <v>277907649</v>
      </c>
      <c r="E1089">
        <v>1</v>
      </c>
      <c r="F1089">
        <v>1</v>
      </c>
      <c r="G1089">
        <v>1</v>
      </c>
      <c r="H1089">
        <v>3</v>
      </c>
      <c r="I1089" t="s">
        <v>1131</v>
      </c>
      <c r="J1089" t="s">
        <v>1132</v>
      </c>
      <c r="K1089" t="s">
        <v>1133</v>
      </c>
      <c r="L1089">
        <v>1346</v>
      </c>
      <c r="N1089">
        <v>1009</v>
      </c>
      <c r="O1089" t="s">
        <v>1059</v>
      </c>
      <c r="P1089" t="s">
        <v>1059</v>
      </c>
      <c r="Q1089">
        <v>1</v>
      </c>
      <c r="W1089">
        <v>0</v>
      </c>
      <c r="X1089">
        <v>195053230</v>
      </c>
      <c r="Y1089">
        <f t="shared" si="540"/>
        <v>0</v>
      </c>
      <c r="AA1089">
        <v>1798.07</v>
      </c>
      <c r="AB1089">
        <v>0</v>
      </c>
      <c r="AC1089">
        <v>0</v>
      </c>
      <c r="AD1089">
        <v>0</v>
      </c>
      <c r="AE1089">
        <v>1912.84</v>
      </c>
      <c r="AF1089">
        <v>0</v>
      </c>
      <c r="AG1089">
        <v>0</v>
      </c>
      <c r="AH1089">
        <v>0</v>
      </c>
      <c r="AI1089">
        <v>0.94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7.0000000000000001E-3</v>
      </c>
      <c r="AU1089" t="s">
        <v>14</v>
      </c>
      <c r="AV1089">
        <v>0</v>
      </c>
      <c r="AW1089">
        <v>2</v>
      </c>
      <c r="AX1089">
        <v>302025912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13.38988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ROUND(Y1089*Source!I398,7)</f>
        <v>0</v>
      </c>
      <c r="CY1089">
        <f t="shared" si="541"/>
        <v>1798.07</v>
      </c>
      <c r="CZ1089">
        <f t="shared" si="542"/>
        <v>1912.84</v>
      </c>
      <c r="DA1089">
        <f t="shared" si="543"/>
        <v>0.94</v>
      </c>
      <c r="DB1089">
        <f t="shared" si="544"/>
        <v>0</v>
      </c>
      <c r="DC1089">
        <f t="shared" si="545"/>
        <v>0</v>
      </c>
      <c r="DD1089" t="s">
        <v>3</v>
      </c>
      <c r="DE1089" t="s">
        <v>3</v>
      </c>
      <c r="DF1089">
        <f t="shared" si="546"/>
        <v>0</v>
      </c>
      <c r="DG1089">
        <f t="shared" si="547"/>
        <v>0</v>
      </c>
      <c r="DH1089">
        <f t="shared" ref="DH1089:DH1152" si="549">ROUND(ROUND(AG1089,2)*CX1089,2)</f>
        <v>0</v>
      </c>
      <c r="DI1089">
        <f t="shared" ref="DI1089:DI1152" si="550">ROUND(ROUND(AH1089,2)*CX1089,2)</f>
        <v>0</v>
      </c>
      <c r="DJ1089">
        <f t="shared" si="548"/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ROW(Source!A398)</f>
        <v>398</v>
      </c>
      <c r="B1090">
        <v>302024475</v>
      </c>
      <c r="C1090">
        <v>302020152</v>
      </c>
      <c r="D1090">
        <v>277910375</v>
      </c>
      <c r="E1090">
        <v>1</v>
      </c>
      <c r="F1090">
        <v>1</v>
      </c>
      <c r="G1090">
        <v>1</v>
      </c>
      <c r="H1090">
        <v>3</v>
      </c>
      <c r="I1090" t="s">
        <v>1165</v>
      </c>
      <c r="J1090" t="s">
        <v>1166</v>
      </c>
      <c r="K1090" t="s">
        <v>1167</v>
      </c>
      <c r="L1090">
        <v>1371</v>
      </c>
      <c r="N1090">
        <v>1013</v>
      </c>
      <c r="O1090" t="s">
        <v>200</v>
      </c>
      <c r="P1090" t="s">
        <v>200</v>
      </c>
      <c r="Q1090">
        <v>1</v>
      </c>
      <c r="W1090">
        <v>0</v>
      </c>
      <c r="X1090">
        <v>937915469</v>
      </c>
      <c r="Y1090">
        <f t="shared" si="540"/>
        <v>0</v>
      </c>
      <c r="AA1090">
        <v>28.25</v>
      </c>
      <c r="AB1090">
        <v>0</v>
      </c>
      <c r="AC1090">
        <v>0</v>
      </c>
      <c r="AD1090">
        <v>0</v>
      </c>
      <c r="AE1090">
        <v>30.05</v>
      </c>
      <c r="AF1090">
        <v>0</v>
      </c>
      <c r="AG1090">
        <v>0</v>
      </c>
      <c r="AH1090">
        <v>0</v>
      </c>
      <c r="AI1090">
        <v>0.94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7</v>
      </c>
      <c r="AU1090" t="s">
        <v>14</v>
      </c>
      <c r="AV1090">
        <v>0</v>
      </c>
      <c r="AW1090">
        <v>2</v>
      </c>
      <c r="AX1090">
        <v>302025913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210.35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ROUND(Y1090*Source!I398,7)</f>
        <v>0</v>
      </c>
      <c r="CY1090">
        <f t="shared" si="541"/>
        <v>28.25</v>
      </c>
      <c r="CZ1090">
        <f t="shared" si="542"/>
        <v>30.05</v>
      </c>
      <c r="DA1090">
        <f t="shared" si="543"/>
        <v>0.94</v>
      </c>
      <c r="DB1090">
        <f t="shared" si="544"/>
        <v>0</v>
      </c>
      <c r="DC1090">
        <f t="shared" si="545"/>
        <v>0</v>
      </c>
      <c r="DD1090" t="s">
        <v>3</v>
      </c>
      <c r="DE1090" t="s">
        <v>3</v>
      </c>
      <c r="DF1090">
        <f t="shared" si="546"/>
        <v>0</v>
      </c>
      <c r="DG1090">
        <f t="shared" si="547"/>
        <v>0</v>
      </c>
      <c r="DH1090">
        <f t="shared" si="549"/>
        <v>0</v>
      </c>
      <c r="DI1090">
        <f t="shared" si="550"/>
        <v>0</v>
      </c>
      <c r="DJ1090">
        <f t="shared" si="548"/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ROW(Source!A398)</f>
        <v>398</v>
      </c>
      <c r="B1091">
        <v>302024475</v>
      </c>
      <c r="C1091">
        <v>302020152</v>
      </c>
      <c r="D1091">
        <v>277910574</v>
      </c>
      <c r="E1091">
        <v>1</v>
      </c>
      <c r="F1091">
        <v>1</v>
      </c>
      <c r="G1091">
        <v>1</v>
      </c>
      <c r="H1091">
        <v>3</v>
      </c>
      <c r="I1091" t="s">
        <v>1153</v>
      </c>
      <c r="J1091" t="s">
        <v>1154</v>
      </c>
      <c r="K1091" t="s">
        <v>1155</v>
      </c>
      <c r="L1091">
        <v>1371</v>
      </c>
      <c r="N1091">
        <v>1013</v>
      </c>
      <c r="O1091" t="s">
        <v>200</v>
      </c>
      <c r="P1091" t="s">
        <v>200</v>
      </c>
      <c r="Q1091">
        <v>1</v>
      </c>
      <c r="W1091">
        <v>0</v>
      </c>
      <c r="X1091">
        <v>-54192603</v>
      </c>
      <c r="Y1091">
        <f t="shared" si="540"/>
        <v>0</v>
      </c>
      <c r="AA1091">
        <v>735.46</v>
      </c>
      <c r="AB1091">
        <v>0</v>
      </c>
      <c r="AC1091">
        <v>0</v>
      </c>
      <c r="AD1091">
        <v>0</v>
      </c>
      <c r="AE1091">
        <v>579.1</v>
      </c>
      <c r="AF1091">
        <v>0</v>
      </c>
      <c r="AG1091">
        <v>0</v>
      </c>
      <c r="AH1091">
        <v>0</v>
      </c>
      <c r="AI1091">
        <v>1.27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1</v>
      </c>
      <c r="AU1091" t="s">
        <v>14</v>
      </c>
      <c r="AV1091">
        <v>0</v>
      </c>
      <c r="AW1091">
        <v>2</v>
      </c>
      <c r="AX1091">
        <v>302025914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579.1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ROUND(Y1091*Source!I398,7)</f>
        <v>0</v>
      </c>
      <c r="CY1091">
        <f t="shared" si="541"/>
        <v>735.46</v>
      </c>
      <c r="CZ1091">
        <f t="shared" si="542"/>
        <v>579.1</v>
      </c>
      <c r="DA1091">
        <f t="shared" si="543"/>
        <v>1.27</v>
      </c>
      <c r="DB1091">
        <f t="shared" si="544"/>
        <v>0</v>
      </c>
      <c r="DC1091">
        <f t="shared" si="545"/>
        <v>0</v>
      </c>
      <c r="DD1091" t="s">
        <v>3</v>
      </c>
      <c r="DE1091" t="s">
        <v>3</v>
      </c>
      <c r="DF1091">
        <f t="shared" si="546"/>
        <v>0</v>
      </c>
      <c r="DG1091">
        <f t="shared" si="547"/>
        <v>0</v>
      </c>
      <c r="DH1091">
        <f t="shared" si="549"/>
        <v>0</v>
      </c>
      <c r="DI1091">
        <f t="shared" si="550"/>
        <v>0</v>
      </c>
      <c r="DJ1091">
        <f t="shared" si="548"/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ROW(Source!A398)</f>
        <v>398</v>
      </c>
      <c r="B1092">
        <v>302024475</v>
      </c>
      <c r="C1092">
        <v>302020152</v>
      </c>
      <c r="D1092">
        <v>277922793</v>
      </c>
      <c r="E1092">
        <v>1</v>
      </c>
      <c r="F1092">
        <v>1</v>
      </c>
      <c r="G1092">
        <v>1</v>
      </c>
      <c r="H1092">
        <v>3</v>
      </c>
      <c r="I1092" t="s">
        <v>1137</v>
      </c>
      <c r="J1092" t="s">
        <v>1138</v>
      </c>
      <c r="K1092" t="s">
        <v>1139</v>
      </c>
      <c r="L1092">
        <v>1425</v>
      </c>
      <c r="N1092">
        <v>1013</v>
      </c>
      <c r="O1092" t="s">
        <v>1086</v>
      </c>
      <c r="P1092" t="s">
        <v>1086</v>
      </c>
      <c r="Q1092">
        <v>1</v>
      </c>
      <c r="W1092">
        <v>0</v>
      </c>
      <c r="X1092">
        <v>1394025239</v>
      </c>
      <c r="Y1092">
        <f t="shared" si="540"/>
        <v>0</v>
      </c>
      <c r="AA1092">
        <v>60.02</v>
      </c>
      <c r="AB1092">
        <v>0</v>
      </c>
      <c r="AC1092">
        <v>0</v>
      </c>
      <c r="AD1092">
        <v>0</v>
      </c>
      <c r="AE1092">
        <v>47.26</v>
      </c>
      <c r="AF1092">
        <v>0</v>
      </c>
      <c r="AG1092">
        <v>0</v>
      </c>
      <c r="AH1092">
        <v>0</v>
      </c>
      <c r="AI1092">
        <v>1.27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0.44</v>
      </c>
      <c r="AU1092" t="s">
        <v>14</v>
      </c>
      <c r="AV1092">
        <v>0</v>
      </c>
      <c r="AW1092">
        <v>2</v>
      </c>
      <c r="AX1092">
        <v>302025915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20.7944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ROUND(Y1092*Source!I398,7)</f>
        <v>0</v>
      </c>
      <c r="CY1092">
        <f t="shared" si="541"/>
        <v>60.02</v>
      </c>
      <c r="CZ1092">
        <f t="shared" si="542"/>
        <v>47.26</v>
      </c>
      <c r="DA1092">
        <f t="shared" si="543"/>
        <v>1.27</v>
      </c>
      <c r="DB1092">
        <f t="shared" si="544"/>
        <v>0</v>
      </c>
      <c r="DC1092">
        <f t="shared" si="545"/>
        <v>0</v>
      </c>
      <c r="DD1092" t="s">
        <v>3</v>
      </c>
      <c r="DE1092" t="s">
        <v>3</v>
      </c>
      <c r="DF1092">
        <f t="shared" si="546"/>
        <v>0</v>
      </c>
      <c r="DG1092">
        <f t="shared" si="547"/>
        <v>0</v>
      </c>
      <c r="DH1092">
        <f t="shared" si="549"/>
        <v>0</v>
      </c>
      <c r="DI1092">
        <f t="shared" si="550"/>
        <v>0</v>
      </c>
      <c r="DJ1092">
        <f t="shared" si="548"/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ROW(Source!A398)</f>
        <v>398</v>
      </c>
      <c r="B1093">
        <v>302024475</v>
      </c>
      <c r="C1093">
        <v>302020152</v>
      </c>
      <c r="D1093">
        <v>277922809</v>
      </c>
      <c r="E1093">
        <v>1</v>
      </c>
      <c r="F1093">
        <v>1</v>
      </c>
      <c r="G1093">
        <v>1</v>
      </c>
      <c r="H1093">
        <v>3</v>
      </c>
      <c r="I1093" t="s">
        <v>1140</v>
      </c>
      <c r="J1093" t="s">
        <v>1141</v>
      </c>
      <c r="K1093" t="s">
        <v>1142</v>
      </c>
      <c r="L1093">
        <v>1407</v>
      </c>
      <c r="N1093">
        <v>1013</v>
      </c>
      <c r="O1093" t="s">
        <v>1143</v>
      </c>
      <c r="P1093" t="s">
        <v>1143</v>
      </c>
      <c r="Q1093">
        <v>1</v>
      </c>
      <c r="W1093">
        <v>0</v>
      </c>
      <c r="X1093">
        <v>-317919792</v>
      </c>
      <c r="Y1093">
        <f t="shared" si="540"/>
        <v>0</v>
      </c>
      <c r="AA1093">
        <v>6597.27</v>
      </c>
      <c r="AB1093">
        <v>0</v>
      </c>
      <c r="AC1093">
        <v>0</v>
      </c>
      <c r="AD1093">
        <v>0</v>
      </c>
      <c r="AE1093">
        <v>6052.54</v>
      </c>
      <c r="AF1093">
        <v>0</v>
      </c>
      <c r="AG1093">
        <v>0</v>
      </c>
      <c r="AH1093">
        <v>0</v>
      </c>
      <c r="AI1093">
        <v>1.0900000000000001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2.1999999999999999E-2</v>
      </c>
      <c r="AU1093" t="s">
        <v>14</v>
      </c>
      <c r="AV1093">
        <v>0</v>
      </c>
      <c r="AW1093">
        <v>2</v>
      </c>
      <c r="AX1093">
        <v>302025916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133.15588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ROUND(Y1093*Source!I398,7)</f>
        <v>0</v>
      </c>
      <c r="CY1093">
        <f t="shared" si="541"/>
        <v>6597.27</v>
      </c>
      <c r="CZ1093">
        <f t="shared" si="542"/>
        <v>6052.54</v>
      </c>
      <c r="DA1093">
        <f t="shared" si="543"/>
        <v>1.0900000000000001</v>
      </c>
      <c r="DB1093">
        <f t="shared" si="544"/>
        <v>0</v>
      </c>
      <c r="DC1093">
        <f t="shared" si="545"/>
        <v>0</v>
      </c>
      <c r="DD1093" t="s">
        <v>3</v>
      </c>
      <c r="DE1093" t="s">
        <v>3</v>
      </c>
      <c r="DF1093">
        <f t="shared" si="546"/>
        <v>0</v>
      </c>
      <c r="DG1093">
        <f t="shared" si="547"/>
        <v>0</v>
      </c>
      <c r="DH1093">
        <f t="shared" si="549"/>
        <v>0</v>
      </c>
      <c r="DI1093">
        <f t="shared" si="550"/>
        <v>0</v>
      </c>
      <c r="DJ1093">
        <f t="shared" si="548"/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ROW(Source!A398)</f>
        <v>398</v>
      </c>
      <c r="B1094">
        <v>302024475</v>
      </c>
      <c r="C1094">
        <v>302020152</v>
      </c>
      <c r="D1094">
        <v>277933977</v>
      </c>
      <c r="E1094">
        <v>1</v>
      </c>
      <c r="F1094">
        <v>1</v>
      </c>
      <c r="G1094">
        <v>1</v>
      </c>
      <c r="H1094">
        <v>3</v>
      </c>
      <c r="I1094" t="s">
        <v>1162</v>
      </c>
      <c r="J1094" t="s">
        <v>1163</v>
      </c>
      <c r="K1094" t="s">
        <v>1164</v>
      </c>
      <c r="L1094">
        <v>1301</v>
      </c>
      <c r="N1094">
        <v>1003</v>
      </c>
      <c r="O1094" t="s">
        <v>877</v>
      </c>
      <c r="P1094" t="s">
        <v>877</v>
      </c>
      <c r="Q1094">
        <v>1</v>
      </c>
      <c r="W1094">
        <v>0</v>
      </c>
      <c r="X1094">
        <v>-154609673</v>
      </c>
      <c r="Y1094">
        <f t="shared" si="540"/>
        <v>0</v>
      </c>
      <c r="AA1094">
        <v>156.53</v>
      </c>
      <c r="AB1094">
        <v>0</v>
      </c>
      <c r="AC1094">
        <v>0</v>
      </c>
      <c r="AD1094">
        <v>0</v>
      </c>
      <c r="AE1094">
        <v>123.25</v>
      </c>
      <c r="AF1094">
        <v>0</v>
      </c>
      <c r="AG1094">
        <v>0</v>
      </c>
      <c r="AH1094">
        <v>0</v>
      </c>
      <c r="AI1094">
        <v>1.27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0.7</v>
      </c>
      <c r="AU1094" t="s">
        <v>14</v>
      </c>
      <c r="AV1094">
        <v>0</v>
      </c>
      <c r="AW1094">
        <v>2</v>
      </c>
      <c r="AX1094">
        <v>302025917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86.274999999999991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ROUND(Y1094*Source!I398,7)</f>
        <v>0</v>
      </c>
      <c r="CY1094">
        <f t="shared" si="541"/>
        <v>156.53</v>
      </c>
      <c r="CZ1094">
        <f t="shared" si="542"/>
        <v>123.25</v>
      </c>
      <c r="DA1094">
        <f t="shared" si="543"/>
        <v>1.27</v>
      </c>
      <c r="DB1094">
        <f t="shared" si="544"/>
        <v>0</v>
      </c>
      <c r="DC1094">
        <f t="shared" si="545"/>
        <v>0</v>
      </c>
      <c r="DD1094" t="s">
        <v>3</v>
      </c>
      <c r="DE1094" t="s">
        <v>3</v>
      </c>
      <c r="DF1094">
        <f t="shared" si="546"/>
        <v>0</v>
      </c>
      <c r="DG1094">
        <f t="shared" si="547"/>
        <v>0</v>
      </c>
      <c r="DH1094">
        <f t="shared" si="549"/>
        <v>0</v>
      </c>
      <c r="DI1094">
        <f t="shared" si="550"/>
        <v>0</v>
      </c>
      <c r="DJ1094">
        <f t="shared" si="548"/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ROW(Source!A398)</f>
        <v>398</v>
      </c>
      <c r="B1095">
        <v>302024475</v>
      </c>
      <c r="C1095">
        <v>302020152</v>
      </c>
      <c r="D1095">
        <v>277566433</v>
      </c>
      <c r="E1095">
        <v>109</v>
      </c>
      <c r="F1095">
        <v>1</v>
      </c>
      <c r="G1095">
        <v>1</v>
      </c>
      <c r="H1095">
        <v>3</v>
      </c>
      <c r="I1095" t="s">
        <v>1046</v>
      </c>
      <c r="J1095" t="s">
        <v>3</v>
      </c>
      <c r="K1095" t="s">
        <v>1047</v>
      </c>
      <c r="L1095">
        <v>3277935</v>
      </c>
      <c r="N1095">
        <v>1013</v>
      </c>
      <c r="O1095" t="s">
        <v>1048</v>
      </c>
      <c r="P1095" t="s">
        <v>1048</v>
      </c>
      <c r="Q1095">
        <v>1</v>
      </c>
      <c r="W1095">
        <v>0</v>
      </c>
      <c r="X1095">
        <v>274903907</v>
      </c>
      <c r="Y1095">
        <f>AT1095</f>
        <v>2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0</v>
      </c>
      <c r="AQ1095">
        <v>1</v>
      </c>
      <c r="AR1095">
        <v>0</v>
      </c>
      <c r="AS1095" t="s">
        <v>3</v>
      </c>
      <c r="AT1095">
        <v>2</v>
      </c>
      <c r="AU1095" t="s">
        <v>3</v>
      </c>
      <c r="AV1095">
        <v>0</v>
      </c>
      <c r="AW1095">
        <v>2</v>
      </c>
      <c r="AX1095">
        <v>302025918</v>
      </c>
      <c r="AY1095">
        <v>1</v>
      </c>
      <c r="AZ1095">
        <v>2048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ROUND(Y1095*Source!I398,7)</f>
        <v>2</v>
      </c>
      <c r="CY1095">
        <f t="shared" si="541"/>
        <v>0</v>
      </c>
      <c r="CZ1095">
        <f t="shared" si="542"/>
        <v>0</v>
      </c>
      <c r="DA1095">
        <f t="shared" si="543"/>
        <v>1</v>
      </c>
      <c r="DB1095">
        <f>ROUND(ROUND(AT1095*CZ1095,2),6)</f>
        <v>0</v>
      </c>
      <c r="DC1095">
        <f>ROUND(ROUND(AT1095*AG1095,2),6)</f>
        <v>0</v>
      </c>
      <c r="DD1095" t="s">
        <v>3</v>
      </c>
      <c r="DE1095" t="s">
        <v>3</v>
      </c>
      <c r="DF1095">
        <f>ROUND(ROUND(AE1095,2)*CX1095,2)</f>
        <v>0</v>
      </c>
      <c r="DG1095">
        <f t="shared" si="547"/>
        <v>0</v>
      </c>
      <c r="DH1095">
        <f t="shared" si="549"/>
        <v>0</v>
      </c>
      <c r="DI1095">
        <f t="shared" si="550"/>
        <v>0</v>
      </c>
      <c r="DJ1095">
        <f t="shared" si="548"/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ROW(Source!A399)</f>
        <v>399</v>
      </c>
      <c r="B1096">
        <v>302024475</v>
      </c>
      <c r="C1096">
        <v>302020197</v>
      </c>
      <c r="D1096">
        <v>277560343</v>
      </c>
      <c r="E1096">
        <v>109</v>
      </c>
      <c r="F1096">
        <v>1</v>
      </c>
      <c r="G1096">
        <v>1</v>
      </c>
      <c r="H1096">
        <v>1</v>
      </c>
      <c r="I1096" t="s">
        <v>1170</v>
      </c>
      <c r="J1096" t="s">
        <v>3</v>
      </c>
      <c r="K1096" t="s">
        <v>1171</v>
      </c>
      <c r="L1096">
        <v>1191</v>
      </c>
      <c r="N1096">
        <v>1013</v>
      </c>
      <c r="O1096" t="s">
        <v>1038</v>
      </c>
      <c r="P1096" t="s">
        <v>1038</v>
      </c>
      <c r="Q1096">
        <v>1</v>
      </c>
      <c r="W1096">
        <v>0</v>
      </c>
      <c r="X1096">
        <v>71966457</v>
      </c>
      <c r="Y1096">
        <f>AT1096</f>
        <v>73</v>
      </c>
      <c r="AA1096">
        <v>0</v>
      </c>
      <c r="AB1096">
        <v>0</v>
      </c>
      <c r="AC1096">
        <v>0</v>
      </c>
      <c r="AD1096">
        <v>549.32000000000005</v>
      </c>
      <c r="AE1096">
        <v>0</v>
      </c>
      <c r="AF1096">
        <v>0</v>
      </c>
      <c r="AG1096">
        <v>0</v>
      </c>
      <c r="AH1096">
        <v>549.32000000000005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73</v>
      </c>
      <c r="AU1096" t="s">
        <v>3</v>
      </c>
      <c r="AV1096">
        <v>1</v>
      </c>
      <c r="AW1096">
        <v>2</v>
      </c>
      <c r="AX1096">
        <v>302025919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40100.36</v>
      </c>
      <c r="BN1096">
        <v>73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40100.36</v>
      </c>
      <c r="BU1096">
        <v>73</v>
      </c>
      <c r="BV1096">
        <v>0</v>
      </c>
      <c r="BW1096">
        <v>1</v>
      </c>
      <c r="CU1096">
        <f>ROUND(AT1096*Source!I399*AH1096*AL1096,2)</f>
        <v>40100.36</v>
      </c>
      <c r="CV1096">
        <f>ROUND(Y1096*Source!I399,7)</f>
        <v>73</v>
      </c>
      <c r="CW1096">
        <v>0</v>
      </c>
      <c r="CX1096">
        <f>ROUND(Y1096*Source!I399,7)</f>
        <v>73</v>
      </c>
      <c r="CY1096">
        <f>AD1096</f>
        <v>549.32000000000005</v>
      </c>
      <c r="CZ1096">
        <f>AH1096</f>
        <v>549.32000000000005</v>
      </c>
      <c r="DA1096">
        <f>AL1096</f>
        <v>1</v>
      </c>
      <c r="DB1096">
        <f>ROUND(ROUND(AT1096*CZ1096,2),6)</f>
        <v>40100.36</v>
      </c>
      <c r="DC1096">
        <f>ROUND(ROUND(AT1096*AG1096,2),6)</f>
        <v>0</v>
      </c>
      <c r="DD1096" t="s">
        <v>3</v>
      </c>
      <c r="DE1096" t="s">
        <v>3</v>
      </c>
      <c r="DF1096">
        <f>ROUND(ROUND(AE1096,2)*CX1096,2)</f>
        <v>0</v>
      </c>
      <c r="DG1096">
        <f t="shared" si="547"/>
        <v>0</v>
      </c>
      <c r="DH1096">
        <f t="shared" si="549"/>
        <v>0</v>
      </c>
      <c r="DI1096">
        <f t="shared" si="550"/>
        <v>40100.36</v>
      </c>
      <c r="DJ1096">
        <f>DI1096</f>
        <v>40100.36</v>
      </c>
      <c r="DK1096">
        <v>1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ROW(Source!A399)</f>
        <v>399</v>
      </c>
      <c r="B1097">
        <v>302024475</v>
      </c>
      <c r="C1097">
        <v>302020197</v>
      </c>
      <c r="D1097">
        <v>277560491</v>
      </c>
      <c r="E1097">
        <v>109</v>
      </c>
      <c r="F1097">
        <v>1</v>
      </c>
      <c r="G1097">
        <v>1</v>
      </c>
      <c r="H1097">
        <v>1</v>
      </c>
      <c r="I1097" t="s">
        <v>1039</v>
      </c>
      <c r="J1097" t="s">
        <v>3</v>
      </c>
      <c r="K1097" t="s">
        <v>1040</v>
      </c>
      <c r="L1097">
        <v>1191</v>
      </c>
      <c r="N1097">
        <v>1013</v>
      </c>
      <c r="O1097" t="s">
        <v>1038</v>
      </c>
      <c r="P1097" t="s">
        <v>1038</v>
      </c>
      <c r="Q1097">
        <v>1</v>
      </c>
      <c r="W1097">
        <v>0</v>
      </c>
      <c r="X1097">
        <v>-1417349443</v>
      </c>
      <c r="Y1097">
        <f>AT1097</f>
        <v>9.34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9.34</v>
      </c>
      <c r="AU1097" t="s">
        <v>3</v>
      </c>
      <c r="AV1097">
        <v>2</v>
      </c>
      <c r="AW1097">
        <v>2</v>
      </c>
      <c r="AX1097">
        <v>302025920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ROUND(Y1097*Source!I399,7)</f>
        <v>9.34</v>
      </c>
      <c r="CY1097">
        <f>AD1097</f>
        <v>0</v>
      </c>
      <c r="CZ1097">
        <f>AH1097</f>
        <v>0</v>
      </c>
      <c r="DA1097">
        <f>AL1097</f>
        <v>1</v>
      </c>
      <c r="DB1097">
        <f>ROUND(ROUND(AT1097*CZ1097,2),6)</f>
        <v>0</v>
      </c>
      <c r="DC1097">
        <f>ROUND(ROUND(AT1097*AG1097,2),6)</f>
        <v>0</v>
      </c>
      <c r="DD1097" t="s">
        <v>3</v>
      </c>
      <c r="DE1097" t="s">
        <v>3</v>
      </c>
      <c r="DF1097">
        <f>ROUND(ROUND(AE1097,2)*CX1097,2)</f>
        <v>0</v>
      </c>
      <c r="DG1097">
        <f t="shared" si="547"/>
        <v>0</v>
      </c>
      <c r="DH1097">
        <f t="shared" si="549"/>
        <v>0</v>
      </c>
      <c r="DI1097">
        <f t="shared" si="550"/>
        <v>0</v>
      </c>
      <c r="DJ1097">
        <f>DI1097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ROW(Source!A399)</f>
        <v>399</v>
      </c>
      <c r="B1098">
        <v>302024475</v>
      </c>
      <c r="C1098">
        <v>302020197</v>
      </c>
      <c r="D1098">
        <v>277945608</v>
      </c>
      <c r="E1098">
        <v>1</v>
      </c>
      <c r="F1098">
        <v>1</v>
      </c>
      <c r="G1098">
        <v>1</v>
      </c>
      <c r="H1098">
        <v>2</v>
      </c>
      <c r="I1098" t="s">
        <v>1060</v>
      </c>
      <c r="J1098" t="s">
        <v>1061</v>
      </c>
      <c r="K1098" t="s">
        <v>1062</v>
      </c>
      <c r="L1098">
        <v>1368</v>
      </c>
      <c r="N1098">
        <v>1011</v>
      </c>
      <c r="O1098" t="s">
        <v>1044</v>
      </c>
      <c r="P1098" t="s">
        <v>1044</v>
      </c>
      <c r="Q1098">
        <v>1</v>
      </c>
      <c r="W1098">
        <v>0</v>
      </c>
      <c r="X1098">
        <v>-582323202</v>
      </c>
      <c r="Y1098">
        <f>AT1098</f>
        <v>2.09</v>
      </c>
      <c r="AA1098">
        <v>0</v>
      </c>
      <c r="AB1098">
        <v>1114.97</v>
      </c>
      <c r="AC1098">
        <v>549.32000000000005</v>
      </c>
      <c r="AD1098">
        <v>0</v>
      </c>
      <c r="AE1098">
        <v>0</v>
      </c>
      <c r="AF1098">
        <v>995.51</v>
      </c>
      <c r="AG1098">
        <v>549.32000000000005</v>
      </c>
      <c r="AH1098">
        <v>0</v>
      </c>
      <c r="AI1098">
        <v>1</v>
      </c>
      <c r="AJ1098">
        <v>1.1200000000000001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2.09</v>
      </c>
      <c r="AU1098" t="s">
        <v>3</v>
      </c>
      <c r="AV1098">
        <v>1</v>
      </c>
      <c r="AW1098">
        <v>2</v>
      </c>
      <c r="AX1098">
        <v>302025921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2080.6158999999998</v>
      </c>
      <c r="BL1098">
        <v>1148.0788</v>
      </c>
      <c r="BM1098">
        <v>0</v>
      </c>
      <c r="BN1098">
        <v>0</v>
      </c>
      <c r="BO1098">
        <v>2.09</v>
      </c>
      <c r="BP1098">
        <v>1</v>
      </c>
      <c r="BQ1098">
        <v>0</v>
      </c>
      <c r="BR1098">
        <v>2080.6158999999998</v>
      </c>
      <c r="BS1098">
        <v>1148.0788</v>
      </c>
      <c r="BT1098">
        <v>0</v>
      </c>
      <c r="BU1098">
        <v>0</v>
      </c>
      <c r="BV1098">
        <v>2.09</v>
      </c>
      <c r="BW1098">
        <v>1</v>
      </c>
      <c r="CV1098">
        <v>0</v>
      </c>
      <c r="CW1098">
        <f>ROUND(Y1098*Source!I399*DO1098,7)</f>
        <v>2.09</v>
      </c>
      <c r="CX1098">
        <f>ROUND(Y1098*Source!I399,7)</f>
        <v>2.09</v>
      </c>
      <c r="CY1098">
        <f>AB1098</f>
        <v>1114.97</v>
      </c>
      <c r="CZ1098">
        <f>AF1098</f>
        <v>995.51</v>
      </c>
      <c r="DA1098">
        <f>AJ1098</f>
        <v>1.1200000000000001</v>
      </c>
      <c r="DB1098">
        <f>ROUND(ROUND(AT1098*CZ1098,2),6)</f>
        <v>2080.62</v>
      </c>
      <c r="DC1098">
        <f>ROUND(ROUND(AT1098*AG1098,2),6)</f>
        <v>1148.08</v>
      </c>
      <c r="DD1098" t="s">
        <v>3</v>
      </c>
      <c r="DE1098" t="s">
        <v>3</v>
      </c>
      <c r="DF1098">
        <f>ROUND(ROUND(AE1098,2)*CX1098,2)</f>
        <v>0</v>
      </c>
      <c r="DG1098">
        <f>ROUND(ROUND(AF1098*AJ1098,2)*CX1098,2)</f>
        <v>2330.29</v>
      </c>
      <c r="DH1098">
        <f t="shared" si="549"/>
        <v>1148.08</v>
      </c>
      <c r="DI1098">
        <f t="shared" si="550"/>
        <v>0</v>
      </c>
      <c r="DJ1098">
        <f>DG1098+DH1098</f>
        <v>3478.37</v>
      </c>
      <c r="DK1098">
        <v>1</v>
      </c>
      <c r="DL1098" t="s">
        <v>1045</v>
      </c>
      <c r="DM1098">
        <v>5</v>
      </c>
      <c r="DN1098" t="s">
        <v>1038</v>
      </c>
      <c r="DO1098">
        <v>1</v>
      </c>
    </row>
    <row r="1099" spans="1:119" x14ac:dyDescent="0.2">
      <c r="A1099">
        <f>ROW(Source!A399)</f>
        <v>399</v>
      </c>
      <c r="B1099">
        <v>302024475</v>
      </c>
      <c r="C1099">
        <v>302020197</v>
      </c>
      <c r="D1099">
        <v>277945616</v>
      </c>
      <c r="E1099">
        <v>1</v>
      </c>
      <c r="F1099">
        <v>1</v>
      </c>
      <c r="G1099">
        <v>1</v>
      </c>
      <c r="H1099">
        <v>2</v>
      </c>
      <c r="I1099" t="s">
        <v>1041</v>
      </c>
      <c r="J1099" t="s">
        <v>1042</v>
      </c>
      <c r="K1099" t="s">
        <v>1043</v>
      </c>
      <c r="L1099">
        <v>1368</v>
      </c>
      <c r="N1099">
        <v>1011</v>
      </c>
      <c r="O1099" t="s">
        <v>1044</v>
      </c>
      <c r="P1099" t="s">
        <v>1044</v>
      </c>
      <c r="Q1099">
        <v>1</v>
      </c>
      <c r="W1099">
        <v>0</v>
      </c>
      <c r="X1099">
        <v>1779062308</v>
      </c>
      <c r="Y1099">
        <f>AT1099</f>
        <v>7.25</v>
      </c>
      <c r="AA1099">
        <v>0</v>
      </c>
      <c r="AB1099">
        <v>1260.5899999999999</v>
      </c>
      <c r="AC1099">
        <v>549.32000000000005</v>
      </c>
      <c r="AD1099">
        <v>0</v>
      </c>
      <c r="AE1099">
        <v>0</v>
      </c>
      <c r="AF1099">
        <v>1024.8699999999999</v>
      </c>
      <c r="AG1099">
        <v>549.32000000000005</v>
      </c>
      <c r="AH1099">
        <v>0</v>
      </c>
      <c r="AI1099">
        <v>1</v>
      </c>
      <c r="AJ1099">
        <v>1.23</v>
      </c>
      <c r="AK1099">
        <v>1</v>
      </c>
      <c r="AL1099">
        <v>1</v>
      </c>
      <c r="AM1099">
        <v>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7.25</v>
      </c>
      <c r="AU1099" t="s">
        <v>3</v>
      </c>
      <c r="AV1099">
        <v>1</v>
      </c>
      <c r="AW1099">
        <v>2</v>
      </c>
      <c r="AX1099">
        <v>302025922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7430.307499999999</v>
      </c>
      <c r="BL1099">
        <v>3982.57</v>
      </c>
      <c r="BM1099">
        <v>0</v>
      </c>
      <c r="BN1099">
        <v>0</v>
      </c>
      <c r="BO1099">
        <v>7.25</v>
      </c>
      <c r="BP1099">
        <v>1</v>
      </c>
      <c r="BQ1099">
        <v>0</v>
      </c>
      <c r="BR1099">
        <v>7430.307499999999</v>
      </c>
      <c r="BS1099">
        <v>3982.57</v>
      </c>
      <c r="BT1099">
        <v>0</v>
      </c>
      <c r="BU1099">
        <v>0</v>
      </c>
      <c r="BV1099">
        <v>7.25</v>
      </c>
      <c r="BW1099">
        <v>1</v>
      </c>
      <c r="CV1099">
        <v>0</v>
      </c>
      <c r="CW1099">
        <f>ROUND(Y1099*Source!I399*DO1099,7)</f>
        <v>7.25</v>
      </c>
      <c r="CX1099">
        <f>ROUND(Y1099*Source!I399,7)</f>
        <v>7.25</v>
      </c>
      <c r="CY1099">
        <f>AB1099</f>
        <v>1260.5899999999999</v>
      </c>
      <c r="CZ1099">
        <f>AF1099</f>
        <v>1024.8699999999999</v>
      </c>
      <c r="DA1099">
        <f>AJ1099</f>
        <v>1.23</v>
      </c>
      <c r="DB1099">
        <f>ROUND(ROUND(AT1099*CZ1099,2),6)</f>
        <v>7430.31</v>
      </c>
      <c r="DC1099">
        <f>ROUND(ROUND(AT1099*AG1099,2),6)</f>
        <v>3982.57</v>
      </c>
      <c r="DD1099" t="s">
        <v>3</v>
      </c>
      <c r="DE1099" t="s">
        <v>3</v>
      </c>
      <c r="DF1099">
        <f>ROUND(ROUND(AE1099,2)*CX1099,2)</f>
        <v>0</v>
      </c>
      <c r="DG1099">
        <f>ROUND(ROUND(AF1099*AJ1099,2)*CX1099,2)</f>
        <v>9139.2800000000007</v>
      </c>
      <c r="DH1099">
        <f t="shared" si="549"/>
        <v>3982.57</v>
      </c>
      <c r="DI1099">
        <f t="shared" si="550"/>
        <v>0</v>
      </c>
      <c r="DJ1099">
        <f>DG1099+DH1099</f>
        <v>13121.85</v>
      </c>
      <c r="DK1099">
        <v>1</v>
      </c>
      <c r="DL1099" t="s">
        <v>1045</v>
      </c>
      <c r="DM1099">
        <v>5</v>
      </c>
      <c r="DN1099" t="s">
        <v>1038</v>
      </c>
      <c r="DO1099">
        <v>1</v>
      </c>
    </row>
    <row r="1100" spans="1:119" x14ac:dyDescent="0.2">
      <c r="A1100">
        <f>ROW(Source!A399)</f>
        <v>399</v>
      </c>
      <c r="B1100">
        <v>302024475</v>
      </c>
      <c r="C1100">
        <v>302020197</v>
      </c>
      <c r="D1100">
        <v>277862413</v>
      </c>
      <c r="E1100">
        <v>1</v>
      </c>
      <c r="F1100">
        <v>1</v>
      </c>
      <c r="G1100">
        <v>1</v>
      </c>
      <c r="H1100">
        <v>3</v>
      </c>
      <c r="I1100" t="s">
        <v>1116</v>
      </c>
      <c r="J1100" t="s">
        <v>1117</v>
      </c>
      <c r="K1100" t="s">
        <v>1118</v>
      </c>
      <c r="L1100">
        <v>1348</v>
      </c>
      <c r="N1100">
        <v>1009</v>
      </c>
      <c r="O1100" t="s">
        <v>843</v>
      </c>
      <c r="P1100" t="s">
        <v>843</v>
      </c>
      <c r="Q1100">
        <v>1000</v>
      </c>
      <c r="W1100">
        <v>0</v>
      </c>
      <c r="X1100">
        <v>-2038862519</v>
      </c>
      <c r="Y1100">
        <f t="shared" ref="Y1100:Y1115" si="551">(AT1100*ROUND(0,7))</f>
        <v>0</v>
      </c>
      <c r="AA1100">
        <v>27769.599999999999</v>
      </c>
      <c r="AB1100">
        <v>0</v>
      </c>
      <c r="AC1100">
        <v>0</v>
      </c>
      <c r="AD1100">
        <v>0</v>
      </c>
      <c r="AE1100">
        <v>23335.8</v>
      </c>
      <c r="AF1100">
        <v>0</v>
      </c>
      <c r="AG1100">
        <v>0</v>
      </c>
      <c r="AH1100">
        <v>0</v>
      </c>
      <c r="AI1100">
        <v>1.19</v>
      </c>
      <c r="AJ1100">
        <v>1</v>
      </c>
      <c r="AK1100">
        <v>1</v>
      </c>
      <c r="AL1100">
        <v>1</v>
      </c>
      <c r="AM1100">
        <v>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6.4999999999999997E-3</v>
      </c>
      <c r="AU1100" t="s">
        <v>14</v>
      </c>
      <c r="AV1100">
        <v>0</v>
      </c>
      <c r="AW1100">
        <v>2</v>
      </c>
      <c r="AX1100">
        <v>302025923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151.68269999999998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ROUND(Y1100*Source!I399,7)</f>
        <v>0</v>
      </c>
      <c r="CY1100">
        <f t="shared" ref="CY1100:CY1116" si="552">AA1100</f>
        <v>27769.599999999999</v>
      </c>
      <c r="CZ1100">
        <f t="shared" ref="CZ1100:CZ1116" si="553">AE1100</f>
        <v>23335.8</v>
      </c>
      <c r="DA1100">
        <f t="shared" ref="DA1100:DA1116" si="554">AI1100</f>
        <v>1.19</v>
      </c>
      <c r="DB1100">
        <f t="shared" ref="DB1100:DB1115" si="555">ROUND((ROUND(AT1100*CZ1100,2)*ROUND(0,7)),6)</f>
        <v>0</v>
      </c>
      <c r="DC1100">
        <f t="shared" ref="DC1100:DC1115" si="556">ROUND((ROUND(AT1100*AG1100,2)*ROUND(0,7)),6)</f>
        <v>0</v>
      </c>
      <c r="DD1100" t="s">
        <v>3</v>
      </c>
      <c r="DE1100" t="s">
        <v>3</v>
      </c>
      <c r="DF1100">
        <f t="shared" ref="DF1100:DF1115" si="557">ROUND(ROUND(AE1100*AI1100,2)*CX1100,2)</f>
        <v>0</v>
      </c>
      <c r="DG1100">
        <f t="shared" ref="DG1100:DG1118" si="558">ROUND(ROUND(AF1100,2)*CX1100,2)</f>
        <v>0</v>
      </c>
      <c r="DH1100">
        <f t="shared" si="549"/>
        <v>0</v>
      </c>
      <c r="DI1100">
        <f t="shared" si="550"/>
        <v>0</v>
      </c>
      <c r="DJ1100">
        <f t="shared" ref="DJ1100:DJ1116" si="559">DF1100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ROW(Source!A399)</f>
        <v>399</v>
      </c>
      <c r="B1101">
        <v>302024475</v>
      </c>
      <c r="C1101">
        <v>302020197</v>
      </c>
      <c r="D1101">
        <v>277862499</v>
      </c>
      <c r="E1101">
        <v>1</v>
      </c>
      <c r="F1101">
        <v>1</v>
      </c>
      <c r="G1101">
        <v>1</v>
      </c>
      <c r="H1101">
        <v>3</v>
      </c>
      <c r="I1101" t="s">
        <v>1053</v>
      </c>
      <c r="J1101" t="s">
        <v>1054</v>
      </c>
      <c r="K1101" t="s">
        <v>1055</v>
      </c>
      <c r="L1101">
        <v>1348</v>
      </c>
      <c r="N1101">
        <v>1009</v>
      </c>
      <c r="O1101" t="s">
        <v>843</v>
      </c>
      <c r="P1101" t="s">
        <v>843</v>
      </c>
      <c r="Q1101">
        <v>1000</v>
      </c>
      <c r="W1101">
        <v>0</v>
      </c>
      <c r="X1101">
        <v>1337651512</v>
      </c>
      <c r="Y1101">
        <f t="shared" si="551"/>
        <v>0</v>
      </c>
      <c r="AA1101">
        <v>124600.13</v>
      </c>
      <c r="AB1101">
        <v>0</v>
      </c>
      <c r="AC1101">
        <v>0</v>
      </c>
      <c r="AD1101">
        <v>0</v>
      </c>
      <c r="AE1101">
        <v>116448.72</v>
      </c>
      <c r="AF1101">
        <v>0</v>
      </c>
      <c r="AG1101">
        <v>0</v>
      </c>
      <c r="AH1101">
        <v>0</v>
      </c>
      <c r="AI1101">
        <v>1.07</v>
      </c>
      <c r="AJ1101">
        <v>1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4.7999999999999996E-3</v>
      </c>
      <c r="AU1101" t="s">
        <v>14</v>
      </c>
      <c r="AV1101">
        <v>0</v>
      </c>
      <c r="AW1101">
        <v>2</v>
      </c>
      <c r="AX1101">
        <v>302025924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558.95385599999997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1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ROUND(Y1101*Source!I399,7)</f>
        <v>0</v>
      </c>
      <c r="CY1101">
        <f t="shared" si="552"/>
        <v>124600.13</v>
      </c>
      <c r="CZ1101">
        <f t="shared" si="553"/>
        <v>116448.72</v>
      </c>
      <c r="DA1101">
        <f t="shared" si="554"/>
        <v>1.07</v>
      </c>
      <c r="DB1101">
        <f t="shared" si="555"/>
        <v>0</v>
      </c>
      <c r="DC1101">
        <f t="shared" si="556"/>
        <v>0</v>
      </c>
      <c r="DD1101" t="s">
        <v>3</v>
      </c>
      <c r="DE1101" t="s">
        <v>3</v>
      </c>
      <c r="DF1101">
        <f t="shared" si="557"/>
        <v>0</v>
      </c>
      <c r="DG1101">
        <f t="shared" si="558"/>
        <v>0</v>
      </c>
      <c r="DH1101">
        <f t="shared" si="549"/>
        <v>0</v>
      </c>
      <c r="DI1101">
        <f t="shared" si="550"/>
        <v>0</v>
      </c>
      <c r="DJ1101">
        <f t="shared" si="559"/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ROW(Source!A399)</f>
        <v>399</v>
      </c>
      <c r="B1102">
        <v>302024475</v>
      </c>
      <c r="C1102">
        <v>302020197</v>
      </c>
      <c r="D1102">
        <v>277862733</v>
      </c>
      <c r="E1102">
        <v>1</v>
      </c>
      <c r="F1102">
        <v>1</v>
      </c>
      <c r="G1102">
        <v>1</v>
      </c>
      <c r="H1102">
        <v>3</v>
      </c>
      <c r="I1102" t="s">
        <v>1119</v>
      </c>
      <c r="J1102" t="s">
        <v>1120</v>
      </c>
      <c r="K1102" t="s">
        <v>1121</v>
      </c>
      <c r="L1102">
        <v>1346</v>
      </c>
      <c r="N1102">
        <v>1009</v>
      </c>
      <c r="O1102" t="s">
        <v>1059</v>
      </c>
      <c r="P1102" t="s">
        <v>1059</v>
      </c>
      <c r="Q1102">
        <v>1</v>
      </c>
      <c r="W1102">
        <v>0</v>
      </c>
      <c r="X1102">
        <v>1008260642</v>
      </c>
      <c r="Y1102">
        <f t="shared" si="551"/>
        <v>0</v>
      </c>
      <c r="AA1102">
        <v>318.25</v>
      </c>
      <c r="AB1102">
        <v>0</v>
      </c>
      <c r="AC1102">
        <v>0</v>
      </c>
      <c r="AD1102">
        <v>0</v>
      </c>
      <c r="AE1102">
        <v>284.14999999999998</v>
      </c>
      <c r="AF1102">
        <v>0</v>
      </c>
      <c r="AG1102">
        <v>0</v>
      </c>
      <c r="AH1102">
        <v>0</v>
      </c>
      <c r="AI1102">
        <v>1.1200000000000001</v>
      </c>
      <c r="AJ1102">
        <v>1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7.0000000000000001E-3</v>
      </c>
      <c r="AU1102" t="s">
        <v>14</v>
      </c>
      <c r="AV1102">
        <v>0</v>
      </c>
      <c r="AW1102">
        <v>2</v>
      </c>
      <c r="AX1102">
        <v>302025925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1.98905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1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ROUND(Y1102*Source!I399,7)</f>
        <v>0</v>
      </c>
      <c r="CY1102">
        <f t="shared" si="552"/>
        <v>318.25</v>
      </c>
      <c r="CZ1102">
        <f t="shared" si="553"/>
        <v>284.14999999999998</v>
      </c>
      <c r="DA1102">
        <f t="shared" si="554"/>
        <v>1.1200000000000001</v>
      </c>
      <c r="DB1102">
        <f t="shared" si="555"/>
        <v>0</v>
      </c>
      <c r="DC1102">
        <f t="shared" si="556"/>
        <v>0</v>
      </c>
      <c r="DD1102" t="s">
        <v>3</v>
      </c>
      <c r="DE1102" t="s">
        <v>3</v>
      </c>
      <c r="DF1102">
        <f t="shared" si="557"/>
        <v>0</v>
      </c>
      <c r="DG1102">
        <f t="shared" si="558"/>
        <v>0</v>
      </c>
      <c r="DH1102">
        <f t="shared" si="549"/>
        <v>0</v>
      </c>
      <c r="DI1102">
        <f t="shared" si="550"/>
        <v>0</v>
      </c>
      <c r="DJ1102">
        <f t="shared" si="559"/>
        <v>0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ROW(Source!A399)</f>
        <v>399</v>
      </c>
      <c r="B1103">
        <v>302024475</v>
      </c>
      <c r="C1103">
        <v>302020197</v>
      </c>
      <c r="D1103">
        <v>277862797</v>
      </c>
      <c r="E1103">
        <v>1</v>
      </c>
      <c r="F1103">
        <v>1</v>
      </c>
      <c r="G1103">
        <v>1</v>
      </c>
      <c r="H1103">
        <v>3</v>
      </c>
      <c r="I1103" t="s">
        <v>1122</v>
      </c>
      <c r="J1103" t="s">
        <v>1123</v>
      </c>
      <c r="K1103" t="s">
        <v>1124</v>
      </c>
      <c r="L1103">
        <v>1346</v>
      </c>
      <c r="N1103">
        <v>1009</v>
      </c>
      <c r="O1103" t="s">
        <v>1059</v>
      </c>
      <c r="P1103" t="s">
        <v>1059</v>
      </c>
      <c r="Q1103">
        <v>1</v>
      </c>
      <c r="W1103">
        <v>0</v>
      </c>
      <c r="X1103">
        <v>1325065969</v>
      </c>
      <c r="Y1103">
        <f t="shared" si="551"/>
        <v>0</v>
      </c>
      <c r="AA1103">
        <v>116.84</v>
      </c>
      <c r="AB1103">
        <v>0</v>
      </c>
      <c r="AC1103">
        <v>0</v>
      </c>
      <c r="AD1103">
        <v>0</v>
      </c>
      <c r="AE1103">
        <v>104.32</v>
      </c>
      <c r="AF1103">
        <v>0</v>
      </c>
      <c r="AG1103">
        <v>0</v>
      </c>
      <c r="AH1103">
        <v>0</v>
      </c>
      <c r="AI1103">
        <v>1.1200000000000001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2.5999999999999999E-2</v>
      </c>
      <c r="AU1103" t="s">
        <v>14</v>
      </c>
      <c r="AV1103">
        <v>0</v>
      </c>
      <c r="AW1103">
        <v>2</v>
      </c>
      <c r="AX1103">
        <v>302025926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2.7123199999999996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ROUND(Y1103*Source!I399,7)</f>
        <v>0</v>
      </c>
      <c r="CY1103">
        <f t="shared" si="552"/>
        <v>116.84</v>
      </c>
      <c r="CZ1103">
        <f t="shared" si="553"/>
        <v>104.32</v>
      </c>
      <c r="DA1103">
        <f t="shared" si="554"/>
        <v>1.1200000000000001</v>
      </c>
      <c r="DB1103">
        <f t="shared" si="555"/>
        <v>0</v>
      </c>
      <c r="DC1103">
        <f t="shared" si="556"/>
        <v>0</v>
      </c>
      <c r="DD1103" t="s">
        <v>3</v>
      </c>
      <c r="DE1103" t="s">
        <v>3</v>
      </c>
      <c r="DF1103">
        <f t="shared" si="557"/>
        <v>0</v>
      </c>
      <c r="DG1103">
        <f t="shared" si="558"/>
        <v>0</v>
      </c>
      <c r="DH1103">
        <f t="shared" si="549"/>
        <v>0</v>
      </c>
      <c r="DI1103">
        <f t="shared" si="550"/>
        <v>0</v>
      </c>
      <c r="DJ1103">
        <f t="shared" si="559"/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ROW(Source!A399)</f>
        <v>399</v>
      </c>
      <c r="B1104">
        <v>302024475</v>
      </c>
      <c r="C1104">
        <v>302020197</v>
      </c>
      <c r="D1104">
        <v>277865432</v>
      </c>
      <c r="E1104">
        <v>1</v>
      </c>
      <c r="F1104">
        <v>1</v>
      </c>
      <c r="G1104">
        <v>1</v>
      </c>
      <c r="H1104">
        <v>3</v>
      </c>
      <c r="I1104" t="s">
        <v>1125</v>
      </c>
      <c r="J1104" t="s">
        <v>1126</v>
      </c>
      <c r="K1104" t="s">
        <v>1127</v>
      </c>
      <c r="L1104">
        <v>1346</v>
      </c>
      <c r="N1104">
        <v>1009</v>
      </c>
      <c r="O1104" t="s">
        <v>1059</v>
      </c>
      <c r="P1104" t="s">
        <v>1059</v>
      </c>
      <c r="Q1104">
        <v>1</v>
      </c>
      <c r="W1104">
        <v>0</v>
      </c>
      <c r="X1104">
        <v>351792053</v>
      </c>
      <c r="Y1104">
        <f t="shared" si="551"/>
        <v>0</v>
      </c>
      <c r="AA1104">
        <v>198.36</v>
      </c>
      <c r="AB1104">
        <v>0</v>
      </c>
      <c r="AC1104">
        <v>0</v>
      </c>
      <c r="AD1104">
        <v>0</v>
      </c>
      <c r="AE1104">
        <v>206.62</v>
      </c>
      <c r="AF1104">
        <v>0</v>
      </c>
      <c r="AG1104">
        <v>0</v>
      </c>
      <c r="AH1104">
        <v>0</v>
      </c>
      <c r="AI1104">
        <v>0.96</v>
      </c>
      <c r="AJ1104">
        <v>1</v>
      </c>
      <c r="AK1104">
        <v>1</v>
      </c>
      <c r="AL1104">
        <v>1</v>
      </c>
      <c r="AM1104">
        <v>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8.1000000000000003E-2</v>
      </c>
      <c r="AU1104" t="s">
        <v>14</v>
      </c>
      <c r="AV1104">
        <v>0</v>
      </c>
      <c r="AW1104">
        <v>2</v>
      </c>
      <c r="AX1104">
        <v>302025927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16.736219999999999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ROUND(Y1104*Source!I399,7)</f>
        <v>0</v>
      </c>
      <c r="CY1104">
        <f t="shared" si="552"/>
        <v>198.36</v>
      </c>
      <c r="CZ1104">
        <f t="shared" si="553"/>
        <v>206.62</v>
      </c>
      <c r="DA1104">
        <f t="shared" si="554"/>
        <v>0.96</v>
      </c>
      <c r="DB1104">
        <f t="shared" si="555"/>
        <v>0</v>
      </c>
      <c r="DC1104">
        <f t="shared" si="556"/>
        <v>0</v>
      </c>
      <c r="DD1104" t="s">
        <v>3</v>
      </c>
      <c r="DE1104" t="s">
        <v>3</v>
      </c>
      <c r="DF1104">
        <f t="shared" si="557"/>
        <v>0</v>
      </c>
      <c r="DG1104">
        <f t="shared" si="558"/>
        <v>0</v>
      </c>
      <c r="DH1104">
        <f t="shared" si="549"/>
        <v>0</v>
      </c>
      <c r="DI1104">
        <f t="shared" si="550"/>
        <v>0</v>
      </c>
      <c r="DJ1104">
        <f t="shared" si="559"/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ROW(Source!A399)</f>
        <v>399</v>
      </c>
      <c r="B1105">
        <v>302024475</v>
      </c>
      <c r="C1105">
        <v>302020197</v>
      </c>
      <c r="D1105">
        <v>277865875</v>
      </c>
      <c r="E1105">
        <v>1</v>
      </c>
      <c r="F1105">
        <v>1</v>
      </c>
      <c r="G1105">
        <v>1</v>
      </c>
      <c r="H1105">
        <v>3</v>
      </c>
      <c r="I1105" t="s">
        <v>1128</v>
      </c>
      <c r="J1105" t="s">
        <v>1129</v>
      </c>
      <c r="K1105" t="s">
        <v>1130</v>
      </c>
      <c r="L1105">
        <v>1301</v>
      </c>
      <c r="N1105">
        <v>1003</v>
      </c>
      <c r="O1105" t="s">
        <v>877</v>
      </c>
      <c r="P1105" t="s">
        <v>877</v>
      </c>
      <c r="Q1105">
        <v>1</v>
      </c>
      <c r="W1105">
        <v>0</v>
      </c>
      <c r="X1105">
        <v>-1606348536</v>
      </c>
      <c r="Y1105">
        <f t="shared" si="551"/>
        <v>0</v>
      </c>
      <c r="AA1105">
        <v>20.92</v>
      </c>
      <c r="AB1105">
        <v>0</v>
      </c>
      <c r="AC1105">
        <v>0</v>
      </c>
      <c r="AD1105">
        <v>0</v>
      </c>
      <c r="AE1105">
        <v>14.43</v>
      </c>
      <c r="AF1105">
        <v>0</v>
      </c>
      <c r="AG1105">
        <v>0</v>
      </c>
      <c r="AH1105">
        <v>0</v>
      </c>
      <c r="AI1105">
        <v>1.45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4.9000000000000004</v>
      </c>
      <c r="AU1105" t="s">
        <v>14</v>
      </c>
      <c r="AV1105">
        <v>0</v>
      </c>
      <c r="AW1105">
        <v>2</v>
      </c>
      <c r="AX1105">
        <v>302025928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70.707000000000008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ROUND(Y1105*Source!I399,7)</f>
        <v>0</v>
      </c>
      <c r="CY1105">
        <f t="shared" si="552"/>
        <v>20.92</v>
      </c>
      <c r="CZ1105">
        <f t="shared" si="553"/>
        <v>14.43</v>
      </c>
      <c r="DA1105">
        <f t="shared" si="554"/>
        <v>1.45</v>
      </c>
      <c r="DB1105">
        <f t="shared" si="555"/>
        <v>0</v>
      </c>
      <c r="DC1105">
        <f t="shared" si="556"/>
        <v>0</v>
      </c>
      <c r="DD1105" t="s">
        <v>3</v>
      </c>
      <c r="DE1105" t="s">
        <v>3</v>
      </c>
      <c r="DF1105">
        <f t="shared" si="557"/>
        <v>0</v>
      </c>
      <c r="DG1105">
        <f t="shared" si="558"/>
        <v>0</v>
      </c>
      <c r="DH1105">
        <f t="shared" si="549"/>
        <v>0</v>
      </c>
      <c r="DI1105">
        <f t="shared" si="550"/>
        <v>0</v>
      </c>
      <c r="DJ1105">
        <f t="shared" si="559"/>
        <v>0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ROW(Source!A399)</f>
        <v>399</v>
      </c>
      <c r="B1106">
        <v>302024475</v>
      </c>
      <c r="C1106">
        <v>302020197</v>
      </c>
      <c r="D1106">
        <v>277881757</v>
      </c>
      <c r="E1106">
        <v>1</v>
      </c>
      <c r="F1106">
        <v>1</v>
      </c>
      <c r="G1106">
        <v>1</v>
      </c>
      <c r="H1106">
        <v>3</v>
      </c>
      <c r="I1106" t="s">
        <v>1076</v>
      </c>
      <c r="J1106" t="s">
        <v>1077</v>
      </c>
      <c r="K1106" t="s">
        <v>1078</v>
      </c>
      <c r="L1106">
        <v>1348</v>
      </c>
      <c r="N1106">
        <v>1009</v>
      </c>
      <c r="O1106" t="s">
        <v>843</v>
      </c>
      <c r="P1106" t="s">
        <v>843</v>
      </c>
      <c r="Q1106">
        <v>1000</v>
      </c>
      <c r="W1106">
        <v>0</v>
      </c>
      <c r="X1106">
        <v>-30100679</v>
      </c>
      <c r="Y1106">
        <f t="shared" si="551"/>
        <v>0</v>
      </c>
      <c r="AA1106">
        <v>1071093.53</v>
      </c>
      <c r="AB1106">
        <v>0</v>
      </c>
      <c r="AC1106">
        <v>0</v>
      </c>
      <c r="AD1106">
        <v>0</v>
      </c>
      <c r="AE1106">
        <v>1050091.7</v>
      </c>
      <c r="AF1106">
        <v>0</v>
      </c>
      <c r="AG1106">
        <v>0</v>
      </c>
      <c r="AH1106">
        <v>0</v>
      </c>
      <c r="AI1106">
        <v>1.02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4.0000000000000003E-5</v>
      </c>
      <c r="AU1106" t="s">
        <v>14</v>
      </c>
      <c r="AV1106">
        <v>0</v>
      </c>
      <c r="AW1106">
        <v>2</v>
      </c>
      <c r="AX1106">
        <v>302025929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42.003668000000005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ROUND(Y1106*Source!I399,7)</f>
        <v>0</v>
      </c>
      <c r="CY1106">
        <f t="shared" si="552"/>
        <v>1071093.53</v>
      </c>
      <c r="CZ1106">
        <f t="shared" si="553"/>
        <v>1050091.7</v>
      </c>
      <c r="DA1106">
        <f t="shared" si="554"/>
        <v>1.02</v>
      </c>
      <c r="DB1106">
        <f t="shared" si="555"/>
        <v>0</v>
      </c>
      <c r="DC1106">
        <f t="shared" si="556"/>
        <v>0</v>
      </c>
      <c r="DD1106" t="s">
        <v>3</v>
      </c>
      <c r="DE1106" t="s">
        <v>3</v>
      </c>
      <c r="DF1106">
        <f t="shared" si="557"/>
        <v>0</v>
      </c>
      <c r="DG1106">
        <f t="shared" si="558"/>
        <v>0</v>
      </c>
      <c r="DH1106">
        <f t="shared" si="549"/>
        <v>0</v>
      </c>
      <c r="DI1106">
        <f t="shared" si="550"/>
        <v>0</v>
      </c>
      <c r="DJ1106">
        <f t="shared" si="559"/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ROW(Source!A399)</f>
        <v>399</v>
      </c>
      <c r="B1107">
        <v>302024475</v>
      </c>
      <c r="C1107">
        <v>302020197</v>
      </c>
      <c r="D1107">
        <v>277881818</v>
      </c>
      <c r="E1107">
        <v>1</v>
      </c>
      <c r="F1107">
        <v>1</v>
      </c>
      <c r="G1107">
        <v>1</v>
      </c>
      <c r="H1107">
        <v>3</v>
      </c>
      <c r="I1107" t="s">
        <v>1056</v>
      </c>
      <c r="J1107" t="s">
        <v>1057</v>
      </c>
      <c r="K1107" t="s">
        <v>1058</v>
      </c>
      <c r="L1107">
        <v>1346</v>
      </c>
      <c r="N1107">
        <v>1009</v>
      </c>
      <c r="O1107" t="s">
        <v>1059</v>
      </c>
      <c r="P1107" t="s">
        <v>1059</v>
      </c>
      <c r="Q1107">
        <v>1</v>
      </c>
      <c r="W1107">
        <v>0</v>
      </c>
      <c r="X1107">
        <v>1607157956</v>
      </c>
      <c r="Y1107">
        <f t="shared" si="551"/>
        <v>0</v>
      </c>
      <c r="AA1107">
        <v>1400.99</v>
      </c>
      <c r="AB1107">
        <v>0</v>
      </c>
      <c r="AC1107">
        <v>0</v>
      </c>
      <c r="AD1107">
        <v>0</v>
      </c>
      <c r="AE1107">
        <v>870.18</v>
      </c>
      <c r="AF1107">
        <v>0</v>
      </c>
      <c r="AG1107">
        <v>0</v>
      </c>
      <c r="AH1107">
        <v>0</v>
      </c>
      <c r="AI1107">
        <v>1.61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0.71</v>
      </c>
      <c r="AU1107" t="s">
        <v>14</v>
      </c>
      <c r="AV1107">
        <v>0</v>
      </c>
      <c r="AW1107">
        <v>2</v>
      </c>
      <c r="AX1107">
        <v>302025930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617.82779999999991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ROUND(Y1107*Source!I399,7)</f>
        <v>0</v>
      </c>
      <c r="CY1107">
        <f t="shared" si="552"/>
        <v>1400.99</v>
      </c>
      <c r="CZ1107">
        <f t="shared" si="553"/>
        <v>870.18</v>
      </c>
      <c r="DA1107">
        <f t="shared" si="554"/>
        <v>1.61</v>
      </c>
      <c r="DB1107">
        <f t="shared" si="555"/>
        <v>0</v>
      </c>
      <c r="DC1107">
        <f t="shared" si="556"/>
        <v>0</v>
      </c>
      <c r="DD1107" t="s">
        <v>3</v>
      </c>
      <c r="DE1107" t="s">
        <v>3</v>
      </c>
      <c r="DF1107">
        <f t="shared" si="557"/>
        <v>0</v>
      </c>
      <c r="DG1107">
        <f t="shared" si="558"/>
        <v>0</v>
      </c>
      <c r="DH1107">
        <f t="shared" si="549"/>
        <v>0</v>
      </c>
      <c r="DI1107">
        <f t="shared" si="550"/>
        <v>0</v>
      </c>
      <c r="DJ1107">
        <f t="shared" si="559"/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ROW(Source!A399)</f>
        <v>399</v>
      </c>
      <c r="B1108">
        <v>302024475</v>
      </c>
      <c r="C1108">
        <v>302020197</v>
      </c>
      <c r="D1108">
        <v>277881843</v>
      </c>
      <c r="E1108">
        <v>1</v>
      </c>
      <c r="F1108">
        <v>1</v>
      </c>
      <c r="G1108">
        <v>1</v>
      </c>
      <c r="H1108">
        <v>3</v>
      </c>
      <c r="I1108" t="s">
        <v>1156</v>
      </c>
      <c r="J1108" t="s">
        <v>1157</v>
      </c>
      <c r="K1108" t="s">
        <v>1158</v>
      </c>
      <c r="L1108">
        <v>1346</v>
      </c>
      <c r="N1108">
        <v>1009</v>
      </c>
      <c r="O1108" t="s">
        <v>1059</v>
      </c>
      <c r="P1108" t="s">
        <v>1059</v>
      </c>
      <c r="Q1108">
        <v>1</v>
      </c>
      <c r="W1108">
        <v>0</v>
      </c>
      <c r="X1108">
        <v>-385227147</v>
      </c>
      <c r="Y1108">
        <f t="shared" si="551"/>
        <v>0</v>
      </c>
      <c r="AA1108">
        <v>4083.68</v>
      </c>
      <c r="AB1108">
        <v>0</v>
      </c>
      <c r="AC1108">
        <v>0</v>
      </c>
      <c r="AD1108">
        <v>0</v>
      </c>
      <c r="AE1108">
        <v>2536.4499999999998</v>
      </c>
      <c r="AF1108">
        <v>0</v>
      </c>
      <c r="AG1108">
        <v>0</v>
      </c>
      <c r="AH1108">
        <v>0</v>
      </c>
      <c r="AI1108">
        <v>1.61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1.2999999999999999E-2</v>
      </c>
      <c r="AU1108" t="s">
        <v>14</v>
      </c>
      <c r="AV1108">
        <v>0</v>
      </c>
      <c r="AW1108">
        <v>2</v>
      </c>
      <c r="AX1108">
        <v>302025931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32.973849999999999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ROUND(Y1108*Source!I399,7)</f>
        <v>0</v>
      </c>
      <c r="CY1108">
        <f t="shared" si="552"/>
        <v>4083.68</v>
      </c>
      <c r="CZ1108">
        <f t="shared" si="553"/>
        <v>2536.4499999999998</v>
      </c>
      <c r="DA1108">
        <f t="shared" si="554"/>
        <v>1.61</v>
      </c>
      <c r="DB1108">
        <f t="shared" si="555"/>
        <v>0</v>
      </c>
      <c r="DC1108">
        <f t="shared" si="556"/>
        <v>0</v>
      </c>
      <c r="DD1108" t="s">
        <v>3</v>
      </c>
      <c r="DE1108" t="s">
        <v>3</v>
      </c>
      <c r="DF1108">
        <f t="shared" si="557"/>
        <v>0</v>
      </c>
      <c r="DG1108">
        <f t="shared" si="558"/>
        <v>0</v>
      </c>
      <c r="DH1108">
        <f t="shared" si="549"/>
        <v>0</v>
      </c>
      <c r="DI1108">
        <f t="shared" si="550"/>
        <v>0</v>
      </c>
      <c r="DJ1108">
        <f t="shared" si="559"/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ROW(Source!A399)</f>
        <v>399</v>
      </c>
      <c r="B1109">
        <v>302024475</v>
      </c>
      <c r="C1109">
        <v>302020197</v>
      </c>
      <c r="D1109">
        <v>277895648</v>
      </c>
      <c r="E1109">
        <v>1</v>
      </c>
      <c r="F1109">
        <v>1</v>
      </c>
      <c r="G1109">
        <v>1</v>
      </c>
      <c r="H1109">
        <v>3</v>
      </c>
      <c r="I1109" t="s">
        <v>1159</v>
      </c>
      <c r="J1109" t="s">
        <v>1160</v>
      </c>
      <c r="K1109" t="s">
        <v>1161</v>
      </c>
      <c r="L1109">
        <v>1346</v>
      </c>
      <c r="N1109">
        <v>1009</v>
      </c>
      <c r="O1109" t="s">
        <v>1059</v>
      </c>
      <c r="P1109" t="s">
        <v>1059</v>
      </c>
      <c r="Q1109">
        <v>1</v>
      </c>
      <c r="W1109">
        <v>0</v>
      </c>
      <c r="X1109">
        <v>-991156749</v>
      </c>
      <c r="Y1109">
        <f t="shared" si="551"/>
        <v>0</v>
      </c>
      <c r="AA1109">
        <v>2660.99</v>
      </c>
      <c r="AB1109">
        <v>0</v>
      </c>
      <c r="AC1109">
        <v>0</v>
      </c>
      <c r="AD1109">
        <v>0</v>
      </c>
      <c r="AE1109">
        <v>1928.25</v>
      </c>
      <c r="AF1109">
        <v>0</v>
      </c>
      <c r="AG1109">
        <v>0</v>
      </c>
      <c r="AH1109">
        <v>0</v>
      </c>
      <c r="AI1109">
        <v>1.38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0.02</v>
      </c>
      <c r="AU1109" t="s">
        <v>14</v>
      </c>
      <c r="AV1109">
        <v>0</v>
      </c>
      <c r="AW1109">
        <v>2</v>
      </c>
      <c r="AX1109">
        <v>302025932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38.564999999999998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ROUND(Y1109*Source!I399,7)</f>
        <v>0</v>
      </c>
      <c r="CY1109">
        <f t="shared" si="552"/>
        <v>2660.99</v>
      </c>
      <c r="CZ1109">
        <f t="shared" si="553"/>
        <v>1928.25</v>
      </c>
      <c r="DA1109">
        <f t="shared" si="554"/>
        <v>1.38</v>
      </c>
      <c r="DB1109">
        <f t="shared" si="555"/>
        <v>0</v>
      </c>
      <c r="DC1109">
        <f t="shared" si="556"/>
        <v>0</v>
      </c>
      <c r="DD1109" t="s">
        <v>3</v>
      </c>
      <c r="DE1109" t="s">
        <v>3</v>
      </c>
      <c r="DF1109">
        <f t="shared" si="557"/>
        <v>0</v>
      </c>
      <c r="DG1109">
        <f t="shared" si="558"/>
        <v>0</v>
      </c>
      <c r="DH1109">
        <f t="shared" si="549"/>
        <v>0</v>
      </c>
      <c r="DI1109">
        <f t="shared" si="550"/>
        <v>0</v>
      </c>
      <c r="DJ1109">
        <f t="shared" si="559"/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ROW(Source!A399)</f>
        <v>399</v>
      </c>
      <c r="B1110">
        <v>302024475</v>
      </c>
      <c r="C1110">
        <v>302020197</v>
      </c>
      <c r="D1110">
        <v>277907649</v>
      </c>
      <c r="E1110">
        <v>1</v>
      </c>
      <c r="F1110">
        <v>1</v>
      </c>
      <c r="G1110">
        <v>1</v>
      </c>
      <c r="H1110">
        <v>3</v>
      </c>
      <c r="I1110" t="s">
        <v>1131</v>
      </c>
      <c r="J1110" t="s">
        <v>1132</v>
      </c>
      <c r="K1110" t="s">
        <v>1133</v>
      </c>
      <c r="L1110">
        <v>1346</v>
      </c>
      <c r="N1110">
        <v>1009</v>
      </c>
      <c r="O1110" t="s">
        <v>1059</v>
      </c>
      <c r="P1110" t="s">
        <v>1059</v>
      </c>
      <c r="Q1110">
        <v>1</v>
      </c>
      <c r="W1110">
        <v>0</v>
      </c>
      <c r="X1110">
        <v>195053230</v>
      </c>
      <c r="Y1110">
        <f t="shared" si="551"/>
        <v>0</v>
      </c>
      <c r="AA1110">
        <v>1798.07</v>
      </c>
      <c r="AB1110">
        <v>0</v>
      </c>
      <c r="AC1110">
        <v>0</v>
      </c>
      <c r="AD1110">
        <v>0</v>
      </c>
      <c r="AE1110">
        <v>1912.84</v>
      </c>
      <c r="AF1110">
        <v>0</v>
      </c>
      <c r="AG1110">
        <v>0</v>
      </c>
      <c r="AH1110">
        <v>0</v>
      </c>
      <c r="AI1110">
        <v>0.94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7.0000000000000001E-3</v>
      </c>
      <c r="AU1110" t="s">
        <v>14</v>
      </c>
      <c r="AV1110">
        <v>0</v>
      </c>
      <c r="AW1110">
        <v>2</v>
      </c>
      <c r="AX1110">
        <v>302025933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13.38988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ROUND(Y1110*Source!I399,7)</f>
        <v>0</v>
      </c>
      <c r="CY1110">
        <f t="shared" si="552"/>
        <v>1798.07</v>
      </c>
      <c r="CZ1110">
        <f t="shared" si="553"/>
        <v>1912.84</v>
      </c>
      <c r="DA1110">
        <f t="shared" si="554"/>
        <v>0.94</v>
      </c>
      <c r="DB1110">
        <f t="shared" si="555"/>
        <v>0</v>
      </c>
      <c r="DC1110">
        <f t="shared" si="556"/>
        <v>0</v>
      </c>
      <c r="DD1110" t="s">
        <v>3</v>
      </c>
      <c r="DE1110" t="s">
        <v>3</v>
      </c>
      <c r="DF1110">
        <f t="shared" si="557"/>
        <v>0</v>
      </c>
      <c r="DG1110">
        <f t="shared" si="558"/>
        <v>0</v>
      </c>
      <c r="DH1110">
        <f t="shared" si="549"/>
        <v>0</v>
      </c>
      <c r="DI1110">
        <f t="shared" si="550"/>
        <v>0</v>
      </c>
      <c r="DJ1110">
        <f t="shared" si="559"/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ROW(Source!A399)</f>
        <v>399</v>
      </c>
      <c r="B1111">
        <v>302024475</v>
      </c>
      <c r="C1111">
        <v>302020197</v>
      </c>
      <c r="D1111">
        <v>277910375</v>
      </c>
      <c r="E1111">
        <v>1</v>
      </c>
      <c r="F1111">
        <v>1</v>
      </c>
      <c r="G1111">
        <v>1</v>
      </c>
      <c r="H1111">
        <v>3</v>
      </c>
      <c r="I1111" t="s">
        <v>1165</v>
      </c>
      <c r="J1111" t="s">
        <v>1166</v>
      </c>
      <c r="K1111" t="s">
        <v>1167</v>
      </c>
      <c r="L1111">
        <v>1371</v>
      </c>
      <c r="N1111">
        <v>1013</v>
      </c>
      <c r="O1111" t="s">
        <v>200</v>
      </c>
      <c r="P1111" t="s">
        <v>200</v>
      </c>
      <c r="Q1111">
        <v>1</v>
      </c>
      <c r="W1111">
        <v>0</v>
      </c>
      <c r="X1111">
        <v>937915469</v>
      </c>
      <c r="Y1111">
        <f t="shared" si="551"/>
        <v>0</v>
      </c>
      <c r="AA1111">
        <v>28.25</v>
      </c>
      <c r="AB1111">
        <v>0</v>
      </c>
      <c r="AC1111">
        <v>0</v>
      </c>
      <c r="AD1111">
        <v>0</v>
      </c>
      <c r="AE1111">
        <v>30.05</v>
      </c>
      <c r="AF1111">
        <v>0</v>
      </c>
      <c r="AG1111">
        <v>0</v>
      </c>
      <c r="AH1111">
        <v>0</v>
      </c>
      <c r="AI1111">
        <v>0.94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7</v>
      </c>
      <c r="AU1111" t="s">
        <v>14</v>
      </c>
      <c r="AV1111">
        <v>0</v>
      </c>
      <c r="AW1111">
        <v>2</v>
      </c>
      <c r="AX1111">
        <v>302025934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210.35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ROUND(Y1111*Source!I399,7)</f>
        <v>0</v>
      </c>
      <c r="CY1111">
        <f t="shared" si="552"/>
        <v>28.25</v>
      </c>
      <c r="CZ1111">
        <f t="shared" si="553"/>
        <v>30.05</v>
      </c>
      <c r="DA1111">
        <f t="shared" si="554"/>
        <v>0.94</v>
      </c>
      <c r="DB1111">
        <f t="shared" si="555"/>
        <v>0</v>
      </c>
      <c r="DC1111">
        <f t="shared" si="556"/>
        <v>0</v>
      </c>
      <c r="DD1111" t="s">
        <v>3</v>
      </c>
      <c r="DE1111" t="s">
        <v>3</v>
      </c>
      <c r="DF1111">
        <f t="shared" si="557"/>
        <v>0</v>
      </c>
      <c r="DG1111">
        <f t="shared" si="558"/>
        <v>0</v>
      </c>
      <c r="DH1111">
        <f t="shared" si="549"/>
        <v>0</v>
      </c>
      <c r="DI1111">
        <f t="shared" si="550"/>
        <v>0</v>
      </c>
      <c r="DJ1111">
        <f t="shared" si="559"/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ROW(Source!A399)</f>
        <v>399</v>
      </c>
      <c r="B1112">
        <v>302024475</v>
      </c>
      <c r="C1112">
        <v>302020197</v>
      </c>
      <c r="D1112">
        <v>277910574</v>
      </c>
      <c r="E1112">
        <v>1</v>
      </c>
      <c r="F1112">
        <v>1</v>
      </c>
      <c r="G1112">
        <v>1</v>
      </c>
      <c r="H1112">
        <v>3</v>
      </c>
      <c r="I1112" t="s">
        <v>1153</v>
      </c>
      <c r="J1112" t="s">
        <v>1154</v>
      </c>
      <c r="K1112" t="s">
        <v>1155</v>
      </c>
      <c r="L1112">
        <v>1371</v>
      </c>
      <c r="N1112">
        <v>1013</v>
      </c>
      <c r="O1112" t="s">
        <v>200</v>
      </c>
      <c r="P1112" t="s">
        <v>200</v>
      </c>
      <c r="Q1112">
        <v>1</v>
      </c>
      <c r="W1112">
        <v>0</v>
      </c>
      <c r="X1112">
        <v>-54192603</v>
      </c>
      <c r="Y1112">
        <f t="shared" si="551"/>
        <v>0</v>
      </c>
      <c r="AA1112">
        <v>735.46</v>
      </c>
      <c r="AB1112">
        <v>0</v>
      </c>
      <c r="AC1112">
        <v>0</v>
      </c>
      <c r="AD1112">
        <v>0</v>
      </c>
      <c r="AE1112">
        <v>579.1</v>
      </c>
      <c r="AF1112">
        <v>0</v>
      </c>
      <c r="AG1112">
        <v>0</v>
      </c>
      <c r="AH1112">
        <v>0</v>
      </c>
      <c r="AI1112">
        <v>1.27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1</v>
      </c>
      <c r="AU1112" t="s">
        <v>14</v>
      </c>
      <c r="AV1112">
        <v>0</v>
      </c>
      <c r="AW1112">
        <v>2</v>
      </c>
      <c r="AX1112">
        <v>302025935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579.1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ROUND(Y1112*Source!I399,7)</f>
        <v>0</v>
      </c>
      <c r="CY1112">
        <f t="shared" si="552"/>
        <v>735.46</v>
      </c>
      <c r="CZ1112">
        <f t="shared" si="553"/>
        <v>579.1</v>
      </c>
      <c r="DA1112">
        <f t="shared" si="554"/>
        <v>1.27</v>
      </c>
      <c r="DB1112">
        <f t="shared" si="555"/>
        <v>0</v>
      </c>
      <c r="DC1112">
        <f t="shared" si="556"/>
        <v>0</v>
      </c>
      <c r="DD1112" t="s">
        <v>3</v>
      </c>
      <c r="DE1112" t="s">
        <v>3</v>
      </c>
      <c r="DF1112">
        <f t="shared" si="557"/>
        <v>0</v>
      </c>
      <c r="DG1112">
        <f t="shared" si="558"/>
        <v>0</v>
      </c>
      <c r="DH1112">
        <f t="shared" si="549"/>
        <v>0</v>
      </c>
      <c r="DI1112">
        <f t="shared" si="550"/>
        <v>0</v>
      </c>
      <c r="DJ1112">
        <f t="shared" si="559"/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ROW(Source!A399)</f>
        <v>399</v>
      </c>
      <c r="B1113">
        <v>302024475</v>
      </c>
      <c r="C1113">
        <v>302020197</v>
      </c>
      <c r="D1113">
        <v>277922793</v>
      </c>
      <c r="E1113">
        <v>1</v>
      </c>
      <c r="F1113">
        <v>1</v>
      </c>
      <c r="G1113">
        <v>1</v>
      </c>
      <c r="H1113">
        <v>3</v>
      </c>
      <c r="I1113" t="s">
        <v>1137</v>
      </c>
      <c r="J1113" t="s">
        <v>1138</v>
      </c>
      <c r="K1113" t="s">
        <v>1139</v>
      </c>
      <c r="L1113">
        <v>1425</v>
      </c>
      <c r="N1113">
        <v>1013</v>
      </c>
      <c r="O1113" t="s">
        <v>1086</v>
      </c>
      <c r="P1113" t="s">
        <v>1086</v>
      </c>
      <c r="Q1113">
        <v>1</v>
      </c>
      <c r="W1113">
        <v>0</v>
      </c>
      <c r="X1113">
        <v>1394025239</v>
      </c>
      <c r="Y1113">
        <f t="shared" si="551"/>
        <v>0</v>
      </c>
      <c r="AA1113">
        <v>60.02</v>
      </c>
      <c r="AB1113">
        <v>0</v>
      </c>
      <c r="AC1113">
        <v>0</v>
      </c>
      <c r="AD1113">
        <v>0</v>
      </c>
      <c r="AE1113">
        <v>47.26</v>
      </c>
      <c r="AF1113">
        <v>0</v>
      </c>
      <c r="AG1113">
        <v>0</v>
      </c>
      <c r="AH1113">
        <v>0</v>
      </c>
      <c r="AI1113">
        <v>1.27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0.44</v>
      </c>
      <c r="AU1113" t="s">
        <v>14</v>
      </c>
      <c r="AV1113">
        <v>0</v>
      </c>
      <c r="AW1113">
        <v>2</v>
      </c>
      <c r="AX1113">
        <v>302025936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20.7944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ROUND(Y1113*Source!I399,7)</f>
        <v>0</v>
      </c>
      <c r="CY1113">
        <f t="shared" si="552"/>
        <v>60.02</v>
      </c>
      <c r="CZ1113">
        <f t="shared" si="553"/>
        <v>47.26</v>
      </c>
      <c r="DA1113">
        <f t="shared" si="554"/>
        <v>1.27</v>
      </c>
      <c r="DB1113">
        <f t="shared" si="555"/>
        <v>0</v>
      </c>
      <c r="DC1113">
        <f t="shared" si="556"/>
        <v>0</v>
      </c>
      <c r="DD1113" t="s">
        <v>3</v>
      </c>
      <c r="DE1113" t="s">
        <v>3</v>
      </c>
      <c r="DF1113">
        <f t="shared" si="557"/>
        <v>0</v>
      </c>
      <c r="DG1113">
        <f t="shared" si="558"/>
        <v>0</v>
      </c>
      <c r="DH1113">
        <f t="shared" si="549"/>
        <v>0</v>
      </c>
      <c r="DI1113">
        <f t="shared" si="550"/>
        <v>0</v>
      </c>
      <c r="DJ1113">
        <f t="shared" si="559"/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ROW(Source!A399)</f>
        <v>399</v>
      </c>
      <c r="B1114">
        <v>302024475</v>
      </c>
      <c r="C1114">
        <v>302020197</v>
      </c>
      <c r="D1114">
        <v>277922809</v>
      </c>
      <c r="E1114">
        <v>1</v>
      </c>
      <c r="F1114">
        <v>1</v>
      </c>
      <c r="G1114">
        <v>1</v>
      </c>
      <c r="H1114">
        <v>3</v>
      </c>
      <c r="I1114" t="s">
        <v>1140</v>
      </c>
      <c r="J1114" t="s">
        <v>1141</v>
      </c>
      <c r="K1114" t="s">
        <v>1142</v>
      </c>
      <c r="L1114">
        <v>1407</v>
      </c>
      <c r="N1114">
        <v>1013</v>
      </c>
      <c r="O1114" t="s">
        <v>1143</v>
      </c>
      <c r="P1114" t="s">
        <v>1143</v>
      </c>
      <c r="Q1114">
        <v>1</v>
      </c>
      <c r="W1114">
        <v>0</v>
      </c>
      <c r="X1114">
        <v>-317919792</v>
      </c>
      <c r="Y1114">
        <f t="shared" si="551"/>
        <v>0</v>
      </c>
      <c r="AA1114">
        <v>6597.27</v>
      </c>
      <c r="AB1114">
        <v>0</v>
      </c>
      <c r="AC1114">
        <v>0</v>
      </c>
      <c r="AD1114">
        <v>0</v>
      </c>
      <c r="AE1114">
        <v>6052.54</v>
      </c>
      <c r="AF1114">
        <v>0</v>
      </c>
      <c r="AG1114">
        <v>0</v>
      </c>
      <c r="AH1114">
        <v>0</v>
      </c>
      <c r="AI1114">
        <v>1.0900000000000001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2.1999999999999999E-2</v>
      </c>
      <c r="AU1114" t="s">
        <v>14</v>
      </c>
      <c r="AV1114">
        <v>0</v>
      </c>
      <c r="AW1114">
        <v>2</v>
      </c>
      <c r="AX1114">
        <v>302025937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133.15588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ROUND(Y1114*Source!I399,7)</f>
        <v>0</v>
      </c>
      <c r="CY1114">
        <f t="shared" si="552"/>
        <v>6597.27</v>
      </c>
      <c r="CZ1114">
        <f t="shared" si="553"/>
        <v>6052.54</v>
      </c>
      <c r="DA1114">
        <f t="shared" si="554"/>
        <v>1.0900000000000001</v>
      </c>
      <c r="DB1114">
        <f t="shared" si="555"/>
        <v>0</v>
      </c>
      <c r="DC1114">
        <f t="shared" si="556"/>
        <v>0</v>
      </c>
      <c r="DD1114" t="s">
        <v>3</v>
      </c>
      <c r="DE1114" t="s">
        <v>3</v>
      </c>
      <c r="DF1114">
        <f t="shared" si="557"/>
        <v>0</v>
      </c>
      <c r="DG1114">
        <f t="shared" si="558"/>
        <v>0</v>
      </c>
      <c r="DH1114">
        <f t="shared" si="549"/>
        <v>0</v>
      </c>
      <c r="DI1114">
        <f t="shared" si="550"/>
        <v>0</v>
      </c>
      <c r="DJ1114">
        <f t="shared" si="559"/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ROW(Source!A399)</f>
        <v>399</v>
      </c>
      <c r="B1115">
        <v>302024475</v>
      </c>
      <c r="C1115">
        <v>302020197</v>
      </c>
      <c r="D1115">
        <v>277933977</v>
      </c>
      <c r="E1115">
        <v>1</v>
      </c>
      <c r="F1115">
        <v>1</v>
      </c>
      <c r="G1115">
        <v>1</v>
      </c>
      <c r="H1115">
        <v>3</v>
      </c>
      <c r="I1115" t="s">
        <v>1162</v>
      </c>
      <c r="J1115" t="s">
        <v>1163</v>
      </c>
      <c r="K1115" t="s">
        <v>1164</v>
      </c>
      <c r="L1115">
        <v>1301</v>
      </c>
      <c r="N1115">
        <v>1003</v>
      </c>
      <c r="O1115" t="s">
        <v>877</v>
      </c>
      <c r="P1115" t="s">
        <v>877</v>
      </c>
      <c r="Q1115">
        <v>1</v>
      </c>
      <c r="W1115">
        <v>0</v>
      </c>
      <c r="X1115">
        <v>-154609673</v>
      </c>
      <c r="Y1115">
        <f t="shared" si="551"/>
        <v>0</v>
      </c>
      <c r="AA1115">
        <v>156.53</v>
      </c>
      <c r="AB1115">
        <v>0</v>
      </c>
      <c r="AC1115">
        <v>0</v>
      </c>
      <c r="AD1115">
        <v>0</v>
      </c>
      <c r="AE1115">
        <v>123.25</v>
      </c>
      <c r="AF1115">
        <v>0</v>
      </c>
      <c r="AG1115">
        <v>0</v>
      </c>
      <c r="AH1115">
        <v>0</v>
      </c>
      <c r="AI1115">
        <v>1.27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0.7</v>
      </c>
      <c r="AU1115" t="s">
        <v>14</v>
      </c>
      <c r="AV1115">
        <v>0</v>
      </c>
      <c r="AW1115">
        <v>2</v>
      </c>
      <c r="AX1115">
        <v>302025938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86.274999999999991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ROUND(Y1115*Source!I399,7)</f>
        <v>0</v>
      </c>
      <c r="CY1115">
        <f t="shared" si="552"/>
        <v>156.53</v>
      </c>
      <c r="CZ1115">
        <f t="shared" si="553"/>
        <v>123.25</v>
      </c>
      <c r="DA1115">
        <f t="shared" si="554"/>
        <v>1.27</v>
      </c>
      <c r="DB1115">
        <f t="shared" si="555"/>
        <v>0</v>
      </c>
      <c r="DC1115">
        <f t="shared" si="556"/>
        <v>0</v>
      </c>
      <c r="DD1115" t="s">
        <v>3</v>
      </c>
      <c r="DE1115" t="s">
        <v>3</v>
      </c>
      <c r="DF1115">
        <f t="shared" si="557"/>
        <v>0</v>
      </c>
      <c r="DG1115">
        <f t="shared" si="558"/>
        <v>0</v>
      </c>
      <c r="DH1115">
        <f t="shared" si="549"/>
        <v>0</v>
      </c>
      <c r="DI1115">
        <f t="shared" si="550"/>
        <v>0</v>
      </c>
      <c r="DJ1115">
        <f t="shared" si="559"/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ROW(Source!A399)</f>
        <v>399</v>
      </c>
      <c r="B1116">
        <v>302024475</v>
      </c>
      <c r="C1116">
        <v>302020197</v>
      </c>
      <c r="D1116">
        <v>277566433</v>
      </c>
      <c r="E1116">
        <v>109</v>
      </c>
      <c r="F1116">
        <v>1</v>
      </c>
      <c r="G1116">
        <v>1</v>
      </c>
      <c r="H1116">
        <v>3</v>
      </c>
      <c r="I1116" t="s">
        <v>1046</v>
      </c>
      <c r="J1116" t="s">
        <v>3</v>
      </c>
      <c r="K1116" t="s">
        <v>1047</v>
      </c>
      <c r="L1116">
        <v>3277935</v>
      </c>
      <c r="N1116">
        <v>1013</v>
      </c>
      <c r="O1116" t="s">
        <v>1048</v>
      </c>
      <c r="P1116" t="s">
        <v>1048</v>
      </c>
      <c r="Q1116">
        <v>1</v>
      </c>
      <c r="W1116">
        <v>0</v>
      </c>
      <c r="X1116">
        <v>274903907</v>
      </c>
      <c r="Y1116">
        <f>AT1116</f>
        <v>2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0</v>
      </c>
      <c r="AP1116">
        <v>0</v>
      </c>
      <c r="AQ1116">
        <v>1</v>
      </c>
      <c r="AR1116">
        <v>0</v>
      </c>
      <c r="AS1116" t="s">
        <v>3</v>
      </c>
      <c r="AT1116">
        <v>2</v>
      </c>
      <c r="AU1116" t="s">
        <v>3</v>
      </c>
      <c r="AV1116">
        <v>0</v>
      </c>
      <c r="AW1116">
        <v>2</v>
      </c>
      <c r="AX1116">
        <v>302025939</v>
      </c>
      <c r="AY1116">
        <v>1</v>
      </c>
      <c r="AZ1116">
        <v>2048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ROUND(Y1116*Source!I399,7)</f>
        <v>2</v>
      </c>
      <c r="CY1116">
        <f t="shared" si="552"/>
        <v>0</v>
      </c>
      <c r="CZ1116">
        <f t="shared" si="553"/>
        <v>0</v>
      </c>
      <c r="DA1116">
        <f t="shared" si="554"/>
        <v>1</v>
      </c>
      <c r="DB1116">
        <f>ROUND(ROUND(AT1116*CZ1116,2),6)</f>
        <v>0</v>
      </c>
      <c r="DC1116">
        <f>ROUND(ROUND(AT1116*AG1116,2),6)</f>
        <v>0</v>
      </c>
      <c r="DD1116" t="s">
        <v>3</v>
      </c>
      <c r="DE1116" t="s">
        <v>3</v>
      </c>
      <c r="DF1116">
        <f>ROUND(ROUND(AE1116,2)*CX1116,2)</f>
        <v>0</v>
      </c>
      <c r="DG1116">
        <f t="shared" si="558"/>
        <v>0</v>
      </c>
      <c r="DH1116">
        <f t="shared" si="549"/>
        <v>0</v>
      </c>
      <c r="DI1116">
        <f t="shared" si="550"/>
        <v>0</v>
      </c>
      <c r="DJ1116">
        <f t="shared" si="559"/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ROW(Source!A400)</f>
        <v>400</v>
      </c>
      <c r="B1117">
        <v>302024475</v>
      </c>
      <c r="C1117">
        <v>302020242</v>
      </c>
      <c r="D1117">
        <v>277560343</v>
      </c>
      <c r="E1117">
        <v>109</v>
      </c>
      <c r="F1117">
        <v>1</v>
      </c>
      <c r="G1117">
        <v>1</v>
      </c>
      <c r="H1117">
        <v>1</v>
      </c>
      <c r="I1117" t="s">
        <v>1170</v>
      </c>
      <c r="J1117" t="s">
        <v>3</v>
      </c>
      <c r="K1117" t="s">
        <v>1171</v>
      </c>
      <c r="L1117">
        <v>1191</v>
      </c>
      <c r="N1117">
        <v>1013</v>
      </c>
      <c r="O1117" t="s">
        <v>1038</v>
      </c>
      <c r="P1117" t="s">
        <v>1038</v>
      </c>
      <c r="Q1117">
        <v>1</v>
      </c>
      <c r="W1117">
        <v>0</v>
      </c>
      <c r="X1117">
        <v>71966457</v>
      </c>
      <c r="Y1117">
        <f>(AT1117*ROUND(0.3,7))</f>
        <v>22.8</v>
      </c>
      <c r="AA1117">
        <v>0</v>
      </c>
      <c r="AB1117">
        <v>0</v>
      </c>
      <c r="AC1117">
        <v>0</v>
      </c>
      <c r="AD1117">
        <v>549.32000000000005</v>
      </c>
      <c r="AE1117">
        <v>0</v>
      </c>
      <c r="AF1117">
        <v>0</v>
      </c>
      <c r="AG1117">
        <v>0</v>
      </c>
      <c r="AH1117">
        <v>549.32000000000005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76</v>
      </c>
      <c r="AU1117" t="s">
        <v>147</v>
      </c>
      <c r="AV1117">
        <v>1</v>
      </c>
      <c r="AW1117">
        <v>2</v>
      </c>
      <c r="AX1117">
        <v>302025940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41748.320000000007</v>
      </c>
      <c r="BN1117">
        <v>76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12524.496000000001</v>
      </c>
      <c r="BU1117">
        <v>22.8</v>
      </c>
      <c r="BV1117">
        <v>0</v>
      </c>
      <c r="BW1117">
        <v>1</v>
      </c>
      <c r="CU1117">
        <f>ROUND(AT1117*Source!I400*AH1117*AL1117,2)</f>
        <v>41748.32</v>
      </c>
      <c r="CV1117">
        <f>ROUND(Y1117*Source!I400,7)</f>
        <v>22.8</v>
      </c>
      <c r="CW1117">
        <v>0</v>
      </c>
      <c r="CX1117">
        <f>ROUND(Y1117*Source!I400,7)</f>
        <v>22.8</v>
      </c>
      <c r="CY1117">
        <f>AD1117</f>
        <v>549.32000000000005</v>
      </c>
      <c r="CZ1117">
        <f>AH1117</f>
        <v>549.32000000000005</v>
      </c>
      <c r="DA1117">
        <f>AL1117</f>
        <v>1</v>
      </c>
      <c r="DB1117">
        <f>ROUND((ROUND(AT1117*CZ1117,2)*ROUND(0.3,7)),6)</f>
        <v>12524.495999999999</v>
      </c>
      <c r="DC1117">
        <f>ROUND((ROUND(AT1117*AG1117,2)*ROUND(0.3,7)),6)</f>
        <v>0</v>
      </c>
      <c r="DD1117" t="s">
        <v>3</v>
      </c>
      <c r="DE1117" t="s">
        <v>3</v>
      </c>
      <c r="DF1117">
        <f>ROUND(ROUND(AE1117,2)*CX1117,2)</f>
        <v>0</v>
      </c>
      <c r="DG1117">
        <f t="shared" si="558"/>
        <v>0</v>
      </c>
      <c r="DH1117">
        <f t="shared" si="549"/>
        <v>0</v>
      </c>
      <c r="DI1117">
        <f t="shared" si="550"/>
        <v>12524.5</v>
      </c>
      <c r="DJ1117">
        <f>DI1117</f>
        <v>12524.5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ROW(Source!A400)</f>
        <v>400</v>
      </c>
      <c r="B1118">
        <v>302024475</v>
      </c>
      <c r="C1118">
        <v>302020242</v>
      </c>
      <c r="D1118">
        <v>277560491</v>
      </c>
      <c r="E1118">
        <v>109</v>
      </c>
      <c r="F1118">
        <v>1</v>
      </c>
      <c r="G1118">
        <v>1</v>
      </c>
      <c r="H1118">
        <v>1</v>
      </c>
      <c r="I1118" t="s">
        <v>1039</v>
      </c>
      <c r="J1118" t="s">
        <v>3</v>
      </c>
      <c r="K1118" t="s">
        <v>1040</v>
      </c>
      <c r="L1118">
        <v>1191</v>
      </c>
      <c r="N1118">
        <v>1013</v>
      </c>
      <c r="O1118" t="s">
        <v>1038</v>
      </c>
      <c r="P1118" t="s">
        <v>1038</v>
      </c>
      <c r="Q1118">
        <v>1</v>
      </c>
      <c r="W1118">
        <v>0</v>
      </c>
      <c r="X1118">
        <v>-1417349443</v>
      </c>
      <c r="Y1118">
        <f>(AT1118*ROUND(0.3,7))</f>
        <v>2.9249999999999998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9.75</v>
      </c>
      <c r="AU1118" t="s">
        <v>147</v>
      </c>
      <c r="AV1118">
        <v>2</v>
      </c>
      <c r="AW1118">
        <v>2</v>
      </c>
      <c r="AX1118">
        <v>302025941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ROUND(Y1118*Source!I400,7)</f>
        <v>2.9249999999999998</v>
      </c>
      <c r="CY1118">
        <f>AD1118</f>
        <v>0</v>
      </c>
      <c r="CZ1118">
        <f>AH1118</f>
        <v>0</v>
      </c>
      <c r="DA1118">
        <f>AL1118</f>
        <v>1</v>
      </c>
      <c r="DB1118">
        <f>ROUND((ROUND(AT1118*CZ1118,2)*ROUND(0.3,7)),6)</f>
        <v>0</v>
      </c>
      <c r="DC1118">
        <f>ROUND((ROUND(AT1118*AG1118,2)*ROUND(0.3,7)),6)</f>
        <v>0</v>
      </c>
      <c r="DD1118" t="s">
        <v>3</v>
      </c>
      <c r="DE1118" t="s">
        <v>3</v>
      </c>
      <c r="DF1118">
        <f>ROUND(ROUND(AE1118,2)*CX1118,2)</f>
        <v>0</v>
      </c>
      <c r="DG1118">
        <f t="shared" si="558"/>
        <v>0</v>
      </c>
      <c r="DH1118">
        <f t="shared" si="549"/>
        <v>0</v>
      </c>
      <c r="DI1118">
        <f t="shared" si="550"/>
        <v>0</v>
      </c>
      <c r="DJ1118">
        <f>DI1118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ROW(Source!A400)</f>
        <v>400</v>
      </c>
      <c r="B1119">
        <v>302024475</v>
      </c>
      <c r="C1119">
        <v>302020242</v>
      </c>
      <c r="D1119">
        <v>277945608</v>
      </c>
      <c r="E1119">
        <v>1</v>
      </c>
      <c r="F1119">
        <v>1</v>
      </c>
      <c r="G1119">
        <v>1</v>
      </c>
      <c r="H1119">
        <v>2</v>
      </c>
      <c r="I1119" t="s">
        <v>1060</v>
      </c>
      <c r="J1119" t="s">
        <v>1061</v>
      </c>
      <c r="K1119" t="s">
        <v>1062</v>
      </c>
      <c r="L1119">
        <v>1368</v>
      </c>
      <c r="N1119">
        <v>1011</v>
      </c>
      <c r="O1119" t="s">
        <v>1044</v>
      </c>
      <c r="P1119" t="s">
        <v>1044</v>
      </c>
      <c r="Q1119">
        <v>1</v>
      </c>
      <c r="W1119">
        <v>0</v>
      </c>
      <c r="X1119">
        <v>-582323202</v>
      </c>
      <c r="Y1119">
        <f>(AT1119*ROUND(0.3,7))</f>
        <v>0.74399999999999999</v>
      </c>
      <c r="AA1119">
        <v>0</v>
      </c>
      <c r="AB1119">
        <v>1114.97</v>
      </c>
      <c r="AC1119">
        <v>549.32000000000005</v>
      </c>
      <c r="AD1119">
        <v>0</v>
      </c>
      <c r="AE1119">
        <v>0</v>
      </c>
      <c r="AF1119">
        <v>995.51</v>
      </c>
      <c r="AG1119">
        <v>549.32000000000005</v>
      </c>
      <c r="AH1119">
        <v>0</v>
      </c>
      <c r="AI1119">
        <v>1</v>
      </c>
      <c r="AJ1119">
        <v>1.1200000000000001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2.48</v>
      </c>
      <c r="AU1119" t="s">
        <v>147</v>
      </c>
      <c r="AV1119">
        <v>1</v>
      </c>
      <c r="AW1119">
        <v>2</v>
      </c>
      <c r="AX1119">
        <v>302025942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2468.8647999999998</v>
      </c>
      <c r="BL1119">
        <v>1362.3136000000002</v>
      </c>
      <c r="BM1119">
        <v>0</v>
      </c>
      <c r="BN1119">
        <v>0</v>
      </c>
      <c r="BO1119">
        <v>2.48</v>
      </c>
      <c r="BP1119">
        <v>1</v>
      </c>
      <c r="BQ1119">
        <v>0</v>
      </c>
      <c r="BR1119">
        <v>740.65944000000002</v>
      </c>
      <c r="BS1119">
        <v>408.69408000000004</v>
      </c>
      <c r="BT1119">
        <v>0</v>
      </c>
      <c r="BU1119">
        <v>0</v>
      </c>
      <c r="BV1119">
        <v>0.74399999999999999</v>
      </c>
      <c r="BW1119">
        <v>1</v>
      </c>
      <c r="CV1119">
        <v>0</v>
      </c>
      <c r="CW1119">
        <f>ROUND(Y1119*Source!I400*DO1119,7)</f>
        <v>0.74399999999999999</v>
      </c>
      <c r="CX1119">
        <f>ROUND(Y1119*Source!I400,7)</f>
        <v>0.74399999999999999</v>
      </c>
      <c r="CY1119">
        <f>AB1119</f>
        <v>1114.97</v>
      </c>
      <c r="CZ1119">
        <f>AF1119</f>
        <v>995.51</v>
      </c>
      <c r="DA1119">
        <f>AJ1119</f>
        <v>1.1200000000000001</v>
      </c>
      <c r="DB1119">
        <f>ROUND((ROUND(AT1119*CZ1119,2)*ROUND(0.3,7)),6)</f>
        <v>740.65800000000002</v>
      </c>
      <c r="DC1119">
        <f>ROUND((ROUND(AT1119*AG1119,2)*ROUND(0.3,7)),6)</f>
        <v>408.69299999999998</v>
      </c>
      <c r="DD1119" t="s">
        <v>3</v>
      </c>
      <c r="DE1119" t="s">
        <v>3</v>
      </c>
      <c r="DF1119">
        <f>ROUND(ROUND(AE1119,2)*CX1119,2)</f>
        <v>0</v>
      </c>
      <c r="DG1119">
        <f>ROUND(ROUND(AF1119*AJ1119,2)*CX1119,2)</f>
        <v>829.54</v>
      </c>
      <c r="DH1119">
        <f t="shared" si="549"/>
        <v>408.69</v>
      </c>
      <c r="DI1119">
        <f t="shared" si="550"/>
        <v>0</v>
      </c>
      <c r="DJ1119">
        <f>DG1119+DH1119</f>
        <v>1238.23</v>
      </c>
      <c r="DK1119">
        <v>1</v>
      </c>
      <c r="DL1119" t="s">
        <v>1045</v>
      </c>
      <c r="DM1119">
        <v>5</v>
      </c>
      <c r="DN1119" t="s">
        <v>1038</v>
      </c>
      <c r="DO1119">
        <v>1</v>
      </c>
    </row>
    <row r="1120" spans="1:119" x14ac:dyDescent="0.2">
      <c r="A1120">
        <f>ROW(Source!A400)</f>
        <v>400</v>
      </c>
      <c r="B1120">
        <v>302024475</v>
      </c>
      <c r="C1120">
        <v>302020242</v>
      </c>
      <c r="D1120">
        <v>277945616</v>
      </c>
      <c r="E1120">
        <v>1</v>
      </c>
      <c r="F1120">
        <v>1</v>
      </c>
      <c r="G1120">
        <v>1</v>
      </c>
      <c r="H1120">
        <v>2</v>
      </c>
      <c r="I1120" t="s">
        <v>1041</v>
      </c>
      <c r="J1120" t="s">
        <v>1042</v>
      </c>
      <c r="K1120" t="s">
        <v>1043</v>
      </c>
      <c r="L1120">
        <v>1368</v>
      </c>
      <c r="N1120">
        <v>1011</v>
      </c>
      <c r="O1120" t="s">
        <v>1044</v>
      </c>
      <c r="P1120" t="s">
        <v>1044</v>
      </c>
      <c r="Q1120">
        <v>1</v>
      </c>
      <c r="W1120">
        <v>0</v>
      </c>
      <c r="X1120">
        <v>1779062308</v>
      </c>
      <c r="Y1120">
        <f>(AT1120*ROUND(0.3,7))</f>
        <v>2.1809999999999996</v>
      </c>
      <c r="AA1120">
        <v>0</v>
      </c>
      <c r="AB1120">
        <v>1260.5899999999999</v>
      </c>
      <c r="AC1120">
        <v>549.32000000000005</v>
      </c>
      <c r="AD1120">
        <v>0</v>
      </c>
      <c r="AE1120">
        <v>0</v>
      </c>
      <c r="AF1120">
        <v>1024.8699999999999</v>
      </c>
      <c r="AG1120">
        <v>549.32000000000005</v>
      </c>
      <c r="AH1120">
        <v>0</v>
      </c>
      <c r="AI1120">
        <v>1</v>
      </c>
      <c r="AJ1120">
        <v>1.23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7.27</v>
      </c>
      <c r="AU1120" t="s">
        <v>147</v>
      </c>
      <c r="AV1120">
        <v>1</v>
      </c>
      <c r="AW1120">
        <v>2</v>
      </c>
      <c r="AX1120">
        <v>302025943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7450.8048999999992</v>
      </c>
      <c r="BL1120">
        <v>3993.5563999999999</v>
      </c>
      <c r="BM1120">
        <v>0</v>
      </c>
      <c r="BN1120">
        <v>0</v>
      </c>
      <c r="BO1120">
        <v>7.27</v>
      </c>
      <c r="BP1120">
        <v>1</v>
      </c>
      <c r="BQ1120">
        <v>0</v>
      </c>
      <c r="BR1120">
        <v>2235.2414699999995</v>
      </c>
      <c r="BS1120">
        <v>1198.06692</v>
      </c>
      <c r="BT1120">
        <v>0</v>
      </c>
      <c r="BU1120">
        <v>0</v>
      </c>
      <c r="BV1120">
        <v>2.1809999999999996</v>
      </c>
      <c r="BW1120">
        <v>1</v>
      </c>
      <c r="CV1120">
        <v>0</v>
      </c>
      <c r="CW1120">
        <f>ROUND(Y1120*Source!I400*DO1120,7)</f>
        <v>2.181</v>
      </c>
      <c r="CX1120">
        <f>ROUND(Y1120*Source!I400,7)</f>
        <v>2.181</v>
      </c>
      <c r="CY1120">
        <f>AB1120</f>
        <v>1260.5899999999999</v>
      </c>
      <c r="CZ1120">
        <f>AF1120</f>
        <v>1024.8699999999999</v>
      </c>
      <c r="DA1120">
        <f>AJ1120</f>
        <v>1.23</v>
      </c>
      <c r="DB1120">
        <f>ROUND((ROUND(AT1120*CZ1120,2)*ROUND(0.3,7)),6)</f>
        <v>2235.2399999999998</v>
      </c>
      <c r="DC1120">
        <f>ROUND((ROUND(AT1120*AG1120,2)*ROUND(0.3,7)),6)</f>
        <v>1198.068</v>
      </c>
      <c r="DD1120" t="s">
        <v>3</v>
      </c>
      <c r="DE1120" t="s">
        <v>3</v>
      </c>
      <c r="DF1120">
        <f>ROUND(ROUND(AE1120,2)*CX1120,2)</f>
        <v>0</v>
      </c>
      <c r="DG1120">
        <f>ROUND(ROUND(AF1120*AJ1120,2)*CX1120,2)</f>
        <v>2749.35</v>
      </c>
      <c r="DH1120">
        <f t="shared" si="549"/>
        <v>1198.07</v>
      </c>
      <c r="DI1120">
        <f t="shared" si="550"/>
        <v>0</v>
      </c>
      <c r="DJ1120">
        <f>DG1120+DH1120</f>
        <v>3947.42</v>
      </c>
      <c r="DK1120">
        <v>1</v>
      </c>
      <c r="DL1120" t="s">
        <v>1045</v>
      </c>
      <c r="DM1120">
        <v>5</v>
      </c>
      <c r="DN1120" t="s">
        <v>1038</v>
      </c>
      <c r="DO1120">
        <v>1</v>
      </c>
    </row>
    <row r="1121" spans="1:119" x14ac:dyDescent="0.2">
      <c r="A1121">
        <f>ROW(Source!A400)</f>
        <v>400</v>
      </c>
      <c r="B1121">
        <v>302024475</v>
      </c>
      <c r="C1121">
        <v>302020242</v>
      </c>
      <c r="D1121">
        <v>277862413</v>
      </c>
      <c r="E1121">
        <v>1</v>
      </c>
      <c r="F1121">
        <v>1</v>
      </c>
      <c r="G1121">
        <v>1</v>
      </c>
      <c r="H1121">
        <v>3</v>
      </c>
      <c r="I1121" t="s">
        <v>1116</v>
      </c>
      <c r="J1121" t="s">
        <v>1117</v>
      </c>
      <c r="K1121" t="s">
        <v>1118</v>
      </c>
      <c r="L1121">
        <v>1348</v>
      </c>
      <c r="N1121">
        <v>1009</v>
      </c>
      <c r="O1121" t="s">
        <v>843</v>
      </c>
      <c r="P1121" t="s">
        <v>843</v>
      </c>
      <c r="Q1121">
        <v>1000</v>
      </c>
      <c r="W1121">
        <v>0</v>
      </c>
      <c r="X1121">
        <v>-2038862519</v>
      </c>
      <c r="Y1121">
        <f t="shared" ref="Y1121:Y1136" si="560">(AT1121*ROUND(0,7))</f>
        <v>0</v>
      </c>
      <c r="AA1121">
        <v>27769.599999999999</v>
      </c>
      <c r="AB1121">
        <v>0</v>
      </c>
      <c r="AC1121">
        <v>0</v>
      </c>
      <c r="AD1121">
        <v>0</v>
      </c>
      <c r="AE1121">
        <v>23335.8</v>
      </c>
      <c r="AF1121">
        <v>0</v>
      </c>
      <c r="AG1121">
        <v>0</v>
      </c>
      <c r="AH1121">
        <v>0</v>
      </c>
      <c r="AI1121">
        <v>1.19</v>
      </c>
      <c r="AJ1121">
        <v>1</v>
      </c>
      <c r="AK1121">
        <v>1</v>
      </c>
      <c r="AL1121">
        <v>1</v>
      </c>
      <c r="AM1121">
        <v>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6.4999999999999997E-3</v>
      </c>
      <c r="AU1121" t="s">
        <v>14</v>
      </c>
      <c r="AV1121">
        <v>0</v>
      </c>
      <c r="AW1121">
        <v>2</v>
      </c>
      <c r="AX1121">
        <v>302025944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151.68269999999998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ROUND(Y1121*Source!I400,7)</f>
        <v>0</v>
      </c>
      <c r="CY1121">
        <f t="shared" ref="CY1121:CY1137" si="561">AA1121</f>
        <v>27769.599999999999</v>
      </c>
      <c r="CZ1121">
        <f t="shared" ref="CZ1121:CZ1137" si="562">AE1121</f>
        <v>23335.8</v>
      </c>
      <c r="DA1121">
        <f t="shared" ref="DA1121:DA1137" si="563">AI1121</f>
        <v>1.19</v>
      </c>
      <c r="DB1121">
        <f t="shared" ref="DB1121:DB1136" si="564">ROUND((ROUND(AT1121*CZ1121,2)*ROUND(0,7)),6)</f>
        <v>0</v>
      </c>
      <c r="DC1121">
        <f t="shared" ref="DC1121:DC1136" si="565">ROUND((ROUND(AT1121*AG1121,2)*ROUND(0,7)),6)</f>
        <v>0</v>
      </c>
      <c r="DD1121" t="s">
        <v>3</v>
      </c>
      <c r="DE1121" t="s">
        <v>3</v>
      </c>
      <c r="DF1121">
        <f t="shared" ref="DF1121:DF1136" si="566">ROUND(ROUND(AE1121*AI1121,2)*CX1121,2)</f>
        <v>0</v>
      </c>
      <c r="DG1121">
        <f t="shared" ref="DG1121:DG1139" si="567">ROUND(ROUND(AF1121,2)*CX1121,2)</f>
        <v>0</v>
      </c>
      <c r="DH1121">
        <f t="shared" si="549"/>
        <v>0</v>
      </c>
      <c r="DI1121">
        <f t="shared" si="550"/>
        <v>0</v>
      </c>
      <c r="DJ1121">
        <f t="shared" ref="DJ1121:DJ1137" si="568">DF1121</f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ROW(Source!A400)</f>
        <v>400</v>
      </c>
      <c r="B1122">
        <v>302024475</v>
      </c>
      <c r="C1122">
        <v>302020242</v>
      </c>
      <c r="D1122">
        <v>277862499</v>
      </c>
      <c r="E1122">
        <v>1</v>
      </c>
      <c r="F1122">
        <v>1</v>
      </c>
      <c r="G1122">
        <v>1</v>
      </c>
      <c r="H1122">
        <v>3</v>
      </c>
      <c r="I1122" t="s">
        <v>1053</v>
      </c>
      <c r="J1122" t="s">
        <v>1054</v>
      </c>
      <c r="K1122" t="s">
        <v>1055</v>
      </c>
      <c r="L1122">
        <v>1348</v>
      </c>
      <c r="N1122">
        <v>1009</v>
      </c>
      <c r="O1122" t="s">
        <v>843</v>
      </c>
      <c r="P1122" t="s">
        <v>843</v>
      </c>
      <c r="Q1122">
        <v>1000</v>
      </c>
      <c r="W1122">
        <v>0</v>
      </c>
      <c r="X1122">
        <v>1337651512</v>
      </c>
      <c r="Y1122">
        <f t="shared" si="560"/>
        <v>0</v>
      </c>
      <c r="AA1122">
        <v>124600.13</v>
      </c>
      <c r="AB1122">
        <v>0</v>
      </c>
      <c r="AC1122">
        <v>0</v>
      </c>
      <c r="AD1122">
        <v>0</v>
      </c>
      <c r="AE1122">
        <v>116448.72</v>
      </c>
      <c r="AF1122">
        <v>0</v>
      </c>
      <c r="AG1122">
        <v>0</v>
      </c>
      <c r="AH1122">
        <v>0</v>
      </c>
      <c r="AI1122">
        <v>1.07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4.7999999999999996E-3</v>
      </c>
      <c r="AU1122" t="s">
        <v>14</v>
      </c>
      <c r="AV1122">
        <v>0</v>
      </c>
      <c r="AW1122">
        <v>2</v>
      </c>
      <c r="AX1122">
        <v>302025945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558.95385599999997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ROUND(Y1122*Source!I400,7)</f>
        <v>0</v>
      </c>
      <c r="CY1122">
        <f t="shared" si="561"/>
        <v>124600.13</v>
      </c>
      <c r="CZ1122">
        <f t="shared" si="562"/>
        <v>116448.72</v>
      </c>
      <c r="DA1122">
        <f t="shared" si="563"/>
        <v>1.07</v>
      </c>
      <c r="DB1122">
        <f t="shared" si="564"/>
        <v>0</v>
      </c>
      <c r="DC1122">
        <f t="shared" si="565"/>
        <v>0</v>
      </c>
      <c r="DD1122" t="s">
        <v>3</v>
      </c>
      <c r="DE1122" t="s">
        <v>3</v>
      </c>
      <c r="DF1122">
        <f t="shared" si="566"/>
        <v>0</v>
      </c>
      <c r="DG1122">
        <f t="shared" si="567"/>
        <v>0</v>
      </c>
      <c r="DH1122">
        <f t="shared" si="549"/>
        <v>0</v>
      </c>
      <c r="DI1122">
        <f t="shared" si="550"/>
        <v>0</v>
      </c>
      <c r="DJ1122">
        <f t="shared" si="568"/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ROW(Source!A400)</f>
        <v>400</v>
      </c>
      <c r="B1123">
        <v>302024475</v>
      </c>
      <c r="C1123">
        <v>302020242</v>
      </c>
      <c r="D1123">
        <v>277862733</v>
      </c>
      <c r="E1123">
        <v>1</v>
      </c>
      <c r="F1123">
        <v>1</v>
      </c>
      <c r="G1123">
        <v>1</v>
      </c>
      <c r="H1123">
        <v>3</v>
      </c>
      <c r="I1123" t="s">
        <v>1119</v>
      </c>
      <c r="J1123" t="s">
        <v>1120</v>
      </c>
      <c r="K1123" t="s">
        <v>1121</v>
      </c>
      <c r="L1123">
        <v>1346</v>
      </c>
      <c r="N1123">
        <v>1009</v>
      </c>
      <c r="O1123" t="s">
        <v>1059</v>
      </c>
      <c r="P1123" t="s">
        <v>1059</v>
      </c>
      <c r="Q1123">
        <v>1</v>
      </c>
      <c r="W1123">
        <v>0</v>
      </c>
      <c r="X1123">
        <v>1008260642</v>
      </c>
      <c r="Y1123">
        <f t="shared" si="560"/>
        <v>0</v>
      </c>
      <c r="AA1123">
        <v>318.25</v>
      </c>
      <c r="AB1123">
        <v>0</v>
      </c>
      <c r="AC1123">
        <v>0</v>
      </c>
      <c r="AD1123">
        <v>0</v>
      </c>
      <c r="AE1123">
        <v>284.14999999999998</v>
      </c>
      <c r="AF1123">
        <v>0</v>
      </c>
      <c r="AG1123">
        <v>0</v>
      </c>
      <c r="AH1123">
        <v>0</v>
      </c>
      <c r="AI1123">
        <v>1.1200000000000001</v>
      </c>
      <c r="AJ1123">
        <v>1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7.0000000000000001E-3</v>
      </c>
      <c r="AU1123" t="s">
        <v>14</v>
      </c>
      <c r="AV1123">
        <v>0</v>
      </c>
      <c r="AW1123">
        <v>2</v>
      </c>
      <c r="AX1123">
        <v>302025946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1.98905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ROUND(Y1123*Source!I400,7)</f>
        <v>0</v>
      </c>
      <c r="CY1123">
        <f t="shared" si="561"/>
        <v>318.25</v>
      </c>
      <c r="CZ1123">
        <f t="shared" si="562"/>
        <v>284.14999999999998</v>
      </c>
      <c r="DA1123">
        <f t="shared" si="563"/>
        <v>1.1200000000000001</v>
      </c>
      <c r="DB1123">
        <f t="shared" si="564"/>
        <v>0</v>
      </c>
      <c r="DC1123">
        <f t="shared" si="565"/>
        <v>0</v>
      </c>
      <c r="DD1123" t="s">
        <v>3</v>
      </c>
      <c r="DE1123" t="s">
        <v>3</v>
      </c>
      <c r="DF1123">
        <f t="shared" si="566"/>
        <v>0</v>
      </c>
      <c r="DG1123">
        <f t="shared" si="567"/>
        <v>0</v>
      </c>
      <c r="DH1123">
        <f t="shared" si="549"/>
        <v>0</v>
      </c>
      <c r="DI1123">
        <f t="shared" si="550"/>
        <v>0</v>
      </c>
      <c r="DJ1123">
        <f t="shared" si="568"/>
        <v>0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ROW(Source!A400)</f>
        <v>400</v>
      </c>
      <c r="B1124">
        <v>302024475</v>
      </c>
      <c r="C1124">
        <v>302020242</v>
      </c>
      <c r="D1124">
        <v>277862797</v>
      </c>
      <c r="E1124">
        <v>1</v>
      </c>
      <c r="F1124">
        <v>1</v>
      </c>
      <c r="G1124">
        <v>1</v>
      </c>
      <c r="H1124">
        <v>3</v>
      </c>
      <c r="I1124" t="s">
        <v>1122</v>
      </c>
      <c r="J1124" t="s">
        <v>1123</v>
      </c>
      <c r="K1124" t="s">
        <v>1124</v>
      </c>
      <c r="L1124">
        <v>1346</v>
      </c>
      <c r="N1124">
        <v>1009</v>
      </c>
      <c r="O1124" t="s">
        <v>1059</v>
      </c>
      <c r="P1124" t="s">
        <v>1059</v>
      </c>
      <c r="Q1124">
        <v>1</v>
      </c>
      <c r="W1124">
        <v>0</v>
      </c>
      <c r="X1124">
        <v>1325065969</v>
      </c>
      <c r="Y1124">
        <f t="shared" si="560"/>
        <v>0</v>
      </c>
      <c r="AA1124">
        <v>116.84</v>
      </c>
      <c r="AB1124">
        <v>0</v>
      </c>
      <c r="AC1124">
        <v>0</v>
      </c>
      <c r="AD1124">
        <v>0</v>
      </c>
      <c r="AE1124">
        <v>104.32</v>
      </c>
      <c r="AF1124">
        <v>0</v>
      </c>
      <c r="AG1124">
        <v>0</v>
      </c>
      <c r="AH1124">
        <v>0</v>
      </c>
      <c r="AI1124">
        <v>1.1200000000000001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2.5999999999999999E-2</v>
      </c>
      <c r="AU1124" t="s">
        <v>14</v>
      </c>
      <c r="AV1124">
        <v>0</v>
      </c>
      <c r="AW1124">
        <v>2</v>
      </c>
      <c r="AX1124">
        <v>302025947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2.7123199999999996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ROUND(Y1124*Source!I400,7)</f>
        <v>0</v>
      </c>
      <c r="CY1124">
        <f t="shared" si="561"/>
        <v>116.84</v>
      </c>
      <c r="CZ1124">
        <f t="shared" si="562"/>
        <v>104.32</v>
      </c>
      <c r="DA1124">
        <f t="shared" si="563"/>
        <v>1.1200000000000001</v>
      </c>
      <c r="DB1124">
        <f t="shared" si="564"/>
        <v>0</v>
      </c>
      <c r="DC1124">
        <f t="shared" si="565"/>
        <v>0</v>
      </c>
      <c r="DD1124" t="s">
        <v>3</v>
      </c>
      <c r="DE1124" t="s">
        <v>3</v>
      </c>
      <c r="DF1124">
        <f t="shared" si="566"/>
        <v>0</v>
      </c>
      <c r="DG1124">
        <f t="shared" si="567"/>
        <v>0</v>
      </c>
      <c r="DH1124">
        <f t="shared" si="549"/>
        <v>0</v>
      </c>
      <c r="DI1124">
        <f t="shared" si="550"/>
        <v>0</v>
      </c>
      <c r="DJ1124">
        <f t="shared" si="568"/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ROW(Source!A400)</f>
        <v>400</v>
      </c>
      <c r="B1125">
        <v>302024475</v>
      </c>
      <c r="C1125">
        <v>302020242</v>
      </c>
      <c r="D1125">
        <v>277865432</v>
      </c>
      <c r="E1125">
        <v>1</v>
      </c>
      <c r="F1125">
        <v>1</v>
      </c>
      <c r="G1125">
        <v>1</v>
      </c>
      <c r="H1125">
        <v>3</v>
      </c>
      <c r="I1125" t="s">
        <v>1125</v>
      </c>
      <c r="J1125" t="s">
        <v>1126</v>
      </c>
      <c r="K1125" t="s">
        <v>1127</v>
      </c>
      <c r="L1125">
        <v>1346</v>
      </c>
      <c r="N1125">
        <v>1009</v>
      </c>
      <c r="O1125" t="s">
        <v>1059</v>
      </c>
      <c r="P1125" t="s">
        <v>1059</v>
      </c>
      <c r="Q1125">
        <v>1</v>
      </c>
      <c r="W1125">
        <v>0</v>
      </c>
      <c r="X1125">
        <v>351792053</v>
      </c>
      <c r="Y1125">
        <f t="shared" si="560"/>
        <v>0</v>
      </c>
      <c r="AA1125">
        <v>198.36</v>
      </c>
      <c r="AB1125">
        <v>0</v>
      </c>
      <c r="AC1125">
        <v>0</v>
      </c>
      <c r="AD1125">
        <v>0</v>
      </c>
      <c r="AE1125">
        <v>206.62</v>
      </c>
      <c r="AF1125">
        <v>0</v>
      </c>
      <c r="AG1125">
        <v>0</v>
      </c>
      <c r="AH1125">
        <v>0</v>
      </c>
      <c r="AI1125">
        <v>0.96</v>
      </c>
      <c r="AJ1125">
        <v>1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8.1000000000000003E-2</v>
      </c>
      <c r="AU1125" t="s">
        <v>14</v>
      </c>
      <c r="AV1125">
        <v>0</v>
      </c>
      <c r="AW1125">
        <v>2</v>
      </c>
      <c r="AX1125">
        <v>302025948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16.736219999999999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ROUND(Y1125*Source!I400,7)</f>
        <v>0</v>
      </c>
      <c r="CY1125">
        <f t="shared" si="561"/>
        <v>198.36</v>
      </c>
      <c r="CZ1125">
        <f t="shared" si="562"/>
        <v>206.62</v>
      </c>
      <c r="DA1125">
        <f t="shared" si="563"/>
        <v>0.96</v>
      </c>
      <c r="DB1125">
        <f t="shared" si="564"/>
        <v>0</v>
      </c>
      <c r="DC1125">
        <f t="shared" si="565"/>
        <v>0</v>
      </c>
      <c r="DD1125" t="s">
        <v>3</v>
      </c>
      <c r="DE1125" t="s">
        <v>3</v>
      </c>
      <c r="DF1125">
        <f t="shared" si="566"/>
        <v>0</v>
      </c>
      <c r="DG1125">
        <f t="shared" si="567"/>
        <v>0</v>
      </c>
      <c r="DH1125">
        <f t="shared" si="549"/>
        <v>0</v>
      </c>
      <c r="DI1125">
        <f t="shared" si="550"/>
        <v>0</v>
      </c>
      <c r="DJ1125">
        <f t="shared" si="568"/>
        <v>0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ROW(Source!A400)</f>
        <v>400</v>
      </c>
      <c r="B1126">
        <v>302024475</v>
      </c>
      <c r="C1126">
        <v>302020242</v>
      </c>
      <c r="D1126">
        <v>277865875</v>
      </c>
      <c r="E1126">
        <v>1</v>
      </c>
      <c r="F1126">
        <v>1</v>
      </c>
      <c r="G1126">
        <v>1</v>
      </c>
      <c r="H1126">
        <v>3</v>
      </c>
      <c r="I1126" t="s">
        <v>1128</v>
      </c>
      <c r="J1126" t="s">
        <v>1129</v>
      </c>
      <c r="K1126" t="s">
        <v>1130</v>
      </c>
      <c r="L1126">
        <v>1301</v>
      </c>
      <c r="N1126">
        <v>1003</v>
      </c>
      <c r="O1126" t="s">
        <v>877</v>
      </c>
      <c r="P1126" t="s">
        <v>877</v>
      </c>
      <c r="Q1126">
        <v>1</v>
      </c>
      <c r="W1126">
        <v>0</v>
      </c>
      <c r="X1126">
        <v>-1606348536</v>
      </c>
      <c r="Y1126">
        <f t="shared" si="560"/>
        <v>0</v>
      </c>
      <c r="AA1126">
        <v>20.92</v>
      </c>
      <c r="AB1126">
        <v>0</v>
      </c>
      <c r="AC1126">
        <v>0</v>
      </c>
      <c r="AD1126">
        <v>0</v>
      </c>
      <c r="AE1126">
        <v>14.43</v>
      </c>
      <c r="AF1126">
        <v>0</v>
      </c>
      <c r="AG1126">
        <v>0</v>
      </c>
      <c r="AH1126">
        <v>0</v>
      </c>
      <c r="AI1126">
        <v>1.45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4.9000000000000004</v>
      </c>
      <c r="AU1126" t="s">
        <v>14</v>
      </c>
      <c r="AV1126">
        <v>0</v>
      </c>
      <c r="AW1126">
        <v>2</v>
      </c>
      <c r="AX1126">
        <v>302025949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70.707000000000008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ROUND(Y1126*Source!I400,7)</f>
        <v>0</v>
      </c>
      <c r="CY1126">
        <f t="shared" si="561"/>
        <v>20.92</v>
      </c>
      <c r="CZ1126">
        <f t="shared" si="562"/>
        <v>14.43</v>
      </c>
      <c r="DA1126">
        <f t="shared" si="563"/>
        <v>1.45</v>
      </c>
      <c r="DB1126">
        <f t="shared" si="564"/>
        <v>0</v>
      </c>
      <c r="DC1126">
        <f t="shared" si="565"/>
        <v>0</v>
      </c>
      <c r="DD1126" t="s">
        <v>3</v>
      </c>
      <c r="DE1126" t="s">
        <v>3</v>
      </c>
      <c r="DF1126">
        <f t="shared" si="566"/>
        <v>0</v>
      </c>
      <c r="DG1126">
        <f t="shared" si="567"/>
        <v>0</v>
      </c>
      <c r="DH1126">
        <f t="shared" si="549"/>
        <v>0</v>
      </c>
      <c r="DI1126">
        <f t="shared" si="550"/>
        <v>0</v>
      </c>
      <c r="DJ1126">
        <f t="shared" si="568"/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ROW(Source!A400)</f>
        <v>400</v>
      </c>
      <c r="B1127">
        <v>302024475</v>
      </c>
      <c r="C1127">
        <v>302020242</v>
      </c>
      <c r="D1127">
        <v>277881757</v>
      </c>
      <c r="E1127">
        <v>1</v>
      </c>
      <c r="F1127">
        <v>1</v>
      </c>
      <c r="G1127">
        <v>1</v>
      </c>
      <c r="H1127">
        <v>3</v>
      </c>
      <c r="I1127" t="s">
        <v>1076</v>
      </c>
      <c r="J1127" t="s">
        <v>1077</v>
      </c>
      <c r="K1127" t="s">
        <v>1078</v>
      </c>
      <c r="L1127">
        <v>1348</v>
      </c>
      <c r="N1127">
        <v>1009</v>
      </c>
      <c r="O1127" t="s">
        <v>843</v>
      </c>
      <c r="P1127" t="s">
        <v>843</v>
      </c>
      <c r="Q1127">
        <v>1000</v>
      </c>
      <c r="W1127">
        <v>0</v>
      </c>
      <c r="X1127">
        <v>-30100679</v>
      </c>
      <c r="Y1127">
        <f t="shared" si="560"/>
        <v>0</v>
      </c>
      <c r="AA1127">
        <v>1071093.53</v>
      </c>
      <c r="AB1127">
        <v>0</v>
      </c>
      <c r="AC1127">
        <v>0</v>
      </c>
      <c r="AD1127">
        <v>0</v>
      </c>
      <c r="AE1127">
        <v>1050091.7</v>
      </c>
      <c r="AF1127">
        <v>0</v>
      </c>
      <c r="AG1127">
        <v>0</v>
      </c>
      <c r="AH1127">
        <v>0</v>
      </c>
      <c r="AI1127">
        <v>1.02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4.0000000000000003E-5</v>
      </c>
      <c r="AU1127" t="s">
        <v>14</v>
      </c>
      <c r="AV1127">
        <v>0</v>
      </c>
      <c r="AW1127">
        <v>2</v>
      </c>
      <c r="AX1127">
        <v>302025950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42.003668000000005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ROUND(Y1127*Source!I400,7)</f>
        <v>0</v>
      </c>
      <c r="CY1127">
        <f t="shared" si="561"/>
        <v>1071093.53</v>
      </c>
      <c r="CZ1127">
        <f t="shared" si="562"/>
        <v>1050091.7</v>
      </c>
      <c r="DA1127">
        <f t="shared" si="563"/>
        <v>1.02</v>
      </c>
      <c r="DB1127">
        <f t="shared" si="564"/>
        <v>0</v>
      </c>
      <c r="DC1127">
        <f t="shared" si="565"/>
        <v>0</v>
      </c>
      <c r="DD1127" t="s">
        <v>3</v>
      </c>
      <c r="DE1127" t="s">
        <v>3</v>
      </c>
      <c r="DF1127">
        <f t="shared" si="566"/>
        <v>0</v>
      </c>
      <c r="DG1127">
        <f t="shared" si="567"/>
        <v>0</v>
      </c>
      <c r="DH1127">
        <f t="shared" si="549"/>
        <v>0</v>
      </c>
      <c r="DI1127">
        <f t="shared" si="550"/>
        <v>0</v>
      </c>
      <c r="DJ1127">
        <f t="shared" si="568"/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ROW(Source!A400)</f>
        <v>400</v>
      </c>
      <c r="B1128">
        <v>302024475</v>
      </c>
      <c r="C1128">
        <v>302020242</v>
      </c>
      <c r="D1128">
        <v>277881818</v>
      </c>
      <c r="E1128">
        <v>1</v>
      </c>
      <c r="F1128">
        <v>1</v>
      </c>
      <c r="G1128">
        <v>1</v>
      </c>
      <c r="H1128">
        <v>3</v>
      </c>
      <c r="I1128" t="s">
        <v>1056</v>
      </c>
      <c r="J1128" t="s">
        <v>1057</v>
      </c>
      <c r="K1128" t="s">
        <v>1058</v>
      </c>
      <c r="L1128">
        <v>1346</v>
      </c>
      <c r="N1128">
        <v>1009</v>
      </c>
      <c r="O1128" t="s">
        <v>1059</v>
      </c>
      <c r="P1128" t="s">
        <v>1059</v>
      </c>
      <c r="Q1128">
        <v>1</v>
      </c>
      <c r="W1128">
        <v>0</v>
      </c>
      <c r="X1128">
        <v>1607157956</v>
      </c>
      <c r="Y1128">
        <f t="shared" si="560"/>
        <v>0</v>
      </c>
      <c r="AA1128">
        <v>1400.99</v>
      </c>
      <c r="AB1128">
        <v>0</v>
      </c>
      <c r="AC1128">
        <v>0</v>
      </c>
      <c r="AD1128">
        <v>0</v>
      </c>
      <c r="AE1128">
        <v>870.18</v>
      </c>
      <c r="AF1128">
        <v>0</v>
      </c>
      <c r="AG1128">
        <v>0</v>
      </c>
      <c r="AH1128">
        <v>0</v>
      </c>
      <c r="AI1128">
        <v>1.61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0.71</v>
      </c>
      <c r="AU1128" t="s">
        <v>14</v>
      </c>
      <c r="AV1128">
        <v>0</v>
      </c>
      <c r="AW1128">
        <v>2</v>
      </c>
      <c r="AX1128">
        <v>302025951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617.82779999999991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ROUND(Y1128*Source!I400,7)</f>
        <v>0</v>
      </c>
      <c r="CY1128">
        <f t="shared" si="561"/>
        <v>1400.99</v>
      </c>
      <c r="CZ1128">
        <f t="shared" si="562"/>
        <v>870.18</v>
      </c>
      <c r="DA1128">
        <f t="shared" si="563"/>
        <v>1.61</v>
      </c>
      <c r="DB1128">
        <f t="shared" si="564"/>
        <v>0</v>
      </c>
      <c r="DC1128">
        <f t="shared" si="565"/>
        <v>0</v>
      </c>
      <c r="DD1128" t="s">
        <v>3</v>
      </c>
      <c r="DE1128" t="s">
        <v>3</v>
      </c>
      <c r="DF1128">
        <f t="shared" si="566"/>
        <v>0</v>
      </c>
      <c r="DG1128">
        <f t="shared" si="567"/>
        <v>0</v>
      </c>
      <c r="DH1128">
        <f t="shared" si="549"/>
        <v>0</v>
      </c>
      <c r="DI1128">
        <f t="shared" si="550"/>
        <v>0</v>
      </c>
      <c r="DJ1128">
        <f t="shared" si="568"/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ROW(Source!A400)</f>
        <v>400</v>
      </c>
      <c r="B1129">
        <v>302024475</v>
      </c>
      <c r="C1129">
        <v>302020242</v>
      </c>
      <c r="D1129">
        <v>277881843</v>
      </c>
      <c r="E1129">
        <v>1</v>
      </c>
      <c r="F1129">
        <v>1</v>
      </c>
      <c r="G1129">
        <v>1</v>
      </c>
      <c r="H1129">
        <v>3</v>
      </c>
      <c r="I1129" t="s">
        <v>1156</v>
      </c>
      <c r="J1129" t="s">
        <v>1157</v>
      </c>
      <c r="K1129" t="s">
        <v>1158</v>
      </c>
      <c r="L1129">
        <v>1346</v>
      </c>
      <c r="N1129">
        <v>1009</v>
      </c>
      <c r="O1129" t="s">
        <v>1059</v>
      </c>
      <c r="P1129" t="s">
        <v>1059</v>
      </c>
      <c r="Q1129">
        <v>1</v>
      </c>
      <c r="W1129">
        <v>0</v>
      </c>
      <c r="X1129">
        <v>-385227147</v>
      </c>
      <c r="Y1129">
        <f t="shared" si="560"/>
        <v>0</v>
      </c>
      <c r="AA1129">
        <v>4083.68</v>
      </c>
      <c r="AB1129">
        <v>0</v>
      </c>
      <c r="AC1129">
        <v>0</v>
      </c>
      <c r="AD1129">
        <v>0</v>
      </c>
      <c r="AE1129">
        <v>2536.4499999999998</v>
      </c>
      <c r="AF1129">
        <v>0</v>
      </c>
      <c r="AG1129">
        <v>0</v>
      </c>
      <c r="AH1129">
        <v>0</v>
      </c>
      <c r="AI1129">
        <v>1.61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1.2999999999999999E-2</v>
      </c>
      <c r="AU1129" t="s">
        <v>14</v>
      </c>
      <c r="AV1129">
        <v>0</v>
      </c>
      <c r="AW1129">
        <v>2</v>
      </c>
      <c r="AX1129">
        <v>302025952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32.973849999999999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ROUND(Y1129*Source!I400,7)</f>
        <v>0</v>
      </c>
      <c r="CY1129">
        <f t="shared" si="561"/>
        <v>4083.68</v>
      </c>
      <c r="CZ1129">
        <f t="shared" si="562"/>
        <v>2536.4499999999998</v>
      </c>
      <c r="DA1129">
        <f t="shared" si="563"/>
        <v>1.61</v>
      </c>
      <c r="DB1129">
        <f t="shared" si="564"/>
        <v>0</v>
      </c>
      <c r="DC1129">
        <f t="shared" si="565"/>
        <v>0</v>
      </c>
      <c r="DD1129" t="s">
        <v>3</v>
      </c>
      <c r="DE1129" t="s">
        <v>3</v>
      </c>
      <c r="DF1129">
        <f t="shared" si="566"/>
        <v>0</v>
      </c>
      <c r="DG1129">
        <f t="shared" si="567"/>
        <v>0</v>
      </c>
      <c r="DH1129">
        <f t="shared" si="549"/>
        <v>0</v>
      </c>
      <c r="DI1129">
        <f t="shared" si="550"/>
        <v>0</v>
      </c>
      <c r="DJ1129">
        <f t="shared" si="568"/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ROW(Source!A400)</f>
        <v>400</v>
      </c>
      <c r="B1130">
        <v>302024475</v>
      </c>
      <c r="C1130">
        <v>302020242</v>
      </c>
      <c r="D1130">
        <v>277895648</v>
      </c>
      <c r="E1130">
        <v>1</v>
      </c>
      <c r="F1130">
        <v>1</v>
      </c>
      <c r="G1130">
        <v>1</v>
      </c>
      <c r="H1130">
        <v>3</v>
      </c>
      <c r="I1130" t="s">
        <v>1159</v>
      </c>
      <c r="J1130" t="s">
        <v>1160</v>
      </c>
      <c r="K1130" t="s">
        <v>1161</v>
      </c>
      <c r="L1130">
        <v>1346</v>
      </c>
      <c r="N1130">
        <v>1009</v>
      </c>
      <c r="O1130" t="s">
        <v>1059</v>
      </c>
      <c r="P1130" t="s">
        <v>1059</v>
      </c>
      <c r="Q1130">
        <v>1</v>
      </c>
      <c r="W1130">
        <v>0</v>
      </c>
      <c r="X1130">
        <v>-991156749</v>
      </c>
      <c r="Y1130">
        <f t="shared" si="560"/>
        <v>0</v>
      </c>
      <c r="AA1130">
        <v>2660.99</v>
      </c>
      <c r="AB1130">
        <v>0</v>
      </c>
      <c r="AC1130">
        <v>0</v>
      </c>
      <c r="AD1130">
        <v>0</v>
      </c>
      <c r="AE1130">
        <v>1928.25</v>
      </c>
      <c r="AF1130">
        <v>0</v>
      </c>
      <c r="AG1130">
        <v>0</v>
      </c>
      <c r="AH1130">
        <v>0</v>
      </c>
      <c r="AI1130">
        <v>1.38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0.02</v>
      </c>
      <c r="AU1130" t="s">
        <v>14</v>
      </c>
      <c r="AV1130">
        <v>0</v>
      </c>
      <c r="AW1130">
        <v>2</v>
      </c>
      <c r="AX1130">
        <v>302025953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38.564999999999998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ROUND(Y1130*Source!I400,7)</f>
        <v>0</v>
      </c>
      <c r="CY1130">
        <f t="shared" si="561"/>
        <v>2660.99</v>
      </c>
      <c r="CZ1130">
        <f t="shared" si="562"/>
        <v>1928.25</v>
      </c>
      <c r="DA1130">
        <f t="shared" si="563"/>
        <v>1.38</v>
      </c>
      <c r="DB1130">
        <f t="shared" si="564"/>
        <v>0</v>
      </c>
      <c r="DC1130">
        <f t="shared" si="565"/>
        <v>0</v>
      </c>
      <c r="DD1130" t="s">
        <v>3</v>
      </c>
      <c r="DE1130" t="s">
        <v>3</v>
      </c>
      <c r="DF1130">
        <f t="shared" si="566"/>
        <v>0</v>
      </c>
      <c r="DG1130">
        <f t="shared" si="567"/>
        <v>0</v>
      </c>
      <c r="DH1130">
        <f t="shared" si="549"/>
        <v>0</v>
      </c>
      <c r="DI1130">
        <f t="shared" si="550"/>
        <v>0</v>
      </c>
      <c r="DJ1130">
        <f t="shared" si="568"/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ROW(Source!A400)</f>
        <v>400</v>
      </c>
      <c r="B1131">
        <v>302024475</v>
      </c>
      <c r="C1131">
        <v>302020242</v>
      </c>
      <c r="D1131">
        <v>277907649</v>
      </c>
      <c r="E1131">
        <v>1</v>
      </c>
      <c r="F1131">
        <v>1</v>
      </c>
      <c r="G1131">
        <v>1</v>
      </c>
      <c r="H1131">
        <v>3</v>
      </c>
      <c r="I1131" t="s">
        <v>1131</v>
      </c>
      <c r="J1131" t="s">
        <v>1132</v>
      </c>
      <c r="K1131" t="s">
        <v>1133</v>
      </c>
      <c r="L1131">
        <v>1346</v>
      </c>
      <c r="N1131">
        <v>1009</v>
      </c>
      <c r="O1131" t="s">
        <v>1059</v>
      </c>
      <c r="P1131" t="s">
        <v>1059</v>
      </c>
      <c r="Q1131">
        <v>1</v>
      </c>
      <c r="W1131">
        <v>0</v>
      </c>
      <c r="X1131">
        <v>195053230</v>
      </c>
      <c r="Y1131">
        <f t="shared" si="560"/>
        <v>0</v>
      </c>
      <c r="AA1131">
        <v>1798.07</v>
      </c>
      <c r="AB1131">
        <v>0</v>
      </c>
      <c r="AC1131">
        <v>0</v>
      </c>
      <c r="AD1131">
        <v>0</v>
      </c>
      <c r="AE1131">
        <v>1912.84</v>
      </c>
      <c r="AF1131">
        <v>0</v>
      </c>
      <c r="AG1131">
        <v>0</v>
      </c>
      <c r="AH1131">
        <v>0</v>
      </c>
      <c r="AI1131">
        <v>0.94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7.0000000000000001E-3</v>
      </c>
      <c r="AU1131" t="s">
        <v>14</v>
      </c>
      <c r="AV1131">
        <v>0</v>
      </c>
      <c r="AW1131">
        <v>2</v>
      </c>
      <c r="AX1131">
        <v>302025954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13.38988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ROUND(Y1131*Source!I400,7)</f>
        <v>0</v>
      </c>
      <c r="CY1131">
        <f t="shared" si="561"/>
        <v>1798.07</v>
      </c>
      <c r="CZ1131">
        <f t="shared" si="562"/>
        <v>1912.84</v>
      </c>
      <c r="DA1131">
        <f t="shared" si="563"/>
        <v>0.94</v>
      </c>
      <c r="DB1131">
        <f t="shared" si="564"/>
        <v>0</v>
      </c>
      <c r="DC1131">
        <f t="shared" si="565"/>
        <v>0</v>
      </c>
      <c r="DD1131" t="s">
        <v>3</v>
      </c>
      <c r="DE1131" t="s">
        <v>3</v>
      </c>
      <c r="DF1131">
        <f t="shared" si="566"/>
        <v>0</v>
      </c>
      <c r="DG1131">
        <f t="shared" si="567"/>
        <v>0</v>
      </c>
      <c r="DH1131">
        <f t="shared" si="549"/>
        <v>0</v>
      </c>
      <c r="DI1131">
        <f t="shared" si="550"/>
        <v>0</v>
      </c>
      <c r="DJ1131">
        <f t="shared" si="568"/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ROW(Source!A400)</f>
        <v>400</v>
      </c>
      <c r="B1132">
        <v>302024475</v>
      </c>
      <c r="C1132">
        <v>302020242</v>
      </c>
      <c r="D1132">
        <v>277910375</v>
      </c>
      <c r="E1132">
        <v>1</v>
      </c>
      <c r="F1132">
        <v>1</v>
      </c>
      <c r="G1132">
        <v>1</v>
      </c>
      <c r="H1132">
        <v>3</v>
      </c>
      <c r="I1132" t="s">
        <v>1165</v>
      </c>
      <c r="J1132" t="s">
        <v>1166</v>
      </c>
      <c r="K1132" t="s">
        <v>1167</v>
      </c>
      <c r="L1132">
        <v>1371</v>
      </c>
      <c r="N1132">
        <v>1013</v>
      </c>
      <c r="O1132" t="s">
        <v>200</v>
      </c>
      <c r="P1132" t="s">
        <v>200</v>
      </c>
      <c r="Q1132">
        <v>1</v>
      </c>
      <c r="W1132">
        <v>0</v>
      </c>
      <c r="X1132">
        <v>937915469</v>
      </c>
      <c r="Y1132">
        <f t="shared" si="560"/>
        <v>0</v>
      </c>
      <c r="AA1132">
        <v>28.25</v>
      </c>
      <c r="AB1132">
        <v>0</v>
      </c>
      <c r="AC1132">
        <v>0</v>
      </c>
      <c r="AD1132">
        <v>0</v>
      </c>
      <c r="AE1132">
        <v>30.05</v>
      </c>
      <c r="AF1132">
        <v>0</v>
      </c>
      <c r="AG1132">
        <v>0</v>
      </c>
      <c r="AH1132">
        <v>0</v>
      </c>
      <c r="AI1132">
        <v>0.94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7</v>
      </c>
      <c r="AU1132" t="s">
        <v>14</v>
      </c>
      <c r="AV1132">
        <v>0</v>
      </c>
      <c r="AW1132">
        <v>2</v>
      </c>
      <c r="AX1132">
        <v>302025955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210.35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ROUND(Y1132*Source!I400,7)</f>
        <v>0</v>
      </c>
      <c r="CY1132">
        <f t="shared" si="561"/>
        <v>28.25</v>
      </c>
      <c r="CZ1132">
        <f t="shared" si="562"/>
        <v>30.05</v>
      </c>
      <c r="DA1132">
        <f t="shared" si="563"/>
        <v>0.94</v>
      </c>
      <c r="DB1132">
        <f t="shared" si="564"/>
        <v>0</v>
      </c>
      <c r="DC1132">
        <f t="shared" si="565"/>
        <v>0</v>
      </c>
      <c r="DD1132" t="s">
        <v>3</v>
      </c>
      <c r="DE1132" t="s">
        <v>3</v>
      </c>
      <c r="DF1132">
        <f t="shared" si="566"/>
        <v>0</v>
      </c>
      <c r="DG1132">
        <f t="shared" si="567"/>
        <v>0</v>
      </c>
      <c r="DH1132">
        <f t="shared" si="549"/>
        <v>0</v>
      </c>
      <c r="DI1132">
        <f t="shared" si="550"/>
        <v>0</v>
      </c>
      <c r="DJ1132">
        <f t="shared" si="568"/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ROW(Source!A400)</f>
        <v>400</v>
      </c>
      <c r="B1133">
        <v>302024475</v>
      </c>
      <c r="C1133">
        <v>302020242</v>
      </c>
      <c r="D1133">
        <v>277910574</v>
      </c>
      <c r="E1133">
        <v>1</v>
      </c>
      <c r="F1133">
        <v>1</v>
      </c>
      <c r="G1133">
        <v>1</v>
      </c>
      <c r="H1133">
        <v>3</v>
      </c>
      <c r="I1133" t="s">
        <v>1153</v>
      </c>
      <c r="J1133" t="s">
        <v>1154</v>
      </c>
      <c r="K1133" t="s">
        <v>1155</v>
      </c>
      <c r="L1133">
        <v>1371</v>
      </c>
      <c r="N1133">
        <v>1013</v>
      </c>
      <c r="O1133" t="s">
        <v>200</v>
      </c>
      <c r="P1133" t="s">
        <v>200</v>
      </c>
      <c r="Q1133">
        <v>1</v>
      </c>
      <c r="W1133">
        <v>0</v>
      </c>
      <c r="X1133">
        <v>-54192603</v>
      </c>
      <c r="Y1133">
        <f t="shared" si="560"/>
        <v>0</v>
      </c>
      <c r="AA1133">
        <v>735.46</v>
      </c>
      <c r="AB1133">
        <v>0</v>
      </c>
      <c r="AC1133">
        <v>0</v>
      </c>
      <c r="AD1133">
        <v>0</v>
      </c>
      <c r="AE1133">
        <v>579.1</v>
      </c>
      <c r="AF1133">
        <v>0</v>
      </c>
      <c r="AG1133">
        <v>0</v>
      </c>
      <c r="AH1133">
        <v>0</v>
      </c>
      <c r="AI1133">
        <v>1.27</v>
      </c>
      <c r="AJ1133">
        <v>1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1</v>
      </c>
      <c r="AU1133" t="s">
        <v>14</v>
      </c>
      <c r="AV1133">
        <v>0</v>
      </c>
      <c r="AW1133">
        <v>2</v>
      </c>
      <c r="AX1133">
        <v>302025956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579.1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ROUND(Y1133*Source!I400,7)</f>
        <v>0</v>
      </c>
      <c r="CY1133">
        <f t="shared" si="561"/>
        <v>735.46</v>
      </c>
      <c r="CZ1133">
        <f t="shared" si="562"/>
        <v>579.1</v>
      </c>
      <c r="DA1133">
        <f t="shared" si="563"/>
        <v>1.27</v>
      </c>
      <c r="DB1133">
        <f t="shared" si="564"/>
        <v>0</v>
      </c>
      <c r="DC1133">
        <f t="shared" si="565"/>
        <v>0</v>
      </c>
      <c r="DD1133" t="s">
        <v>3</v>
      </c>
      <c r="DE1133" t="s">
        <v>3</v>
      </c>
      <c r="DF1133">
        <f t="shared" si="566"/>
        <v>0</v>
      </c>
      <c r="DG1133">
        <f t="shared" si="567"/>
        <v>0</v>
      </c>
      <c r="DH1133">
        <f t="shared" si="549"/>
        <v>0</v>
      </c>
      <c r="DI1133">
        <f t="shared" si="550"/>
        <v>0</v>
      </c>
      <c r="DJ1133">
        <f t="shared" si="568"/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ROW(Source!A400)</f>
        <v>400</v>
      </c>
      <c r="B1134">
        <v>302024475</v>
      </c>
      <c r="C1134">
        <v>302020242</v>
      </c>
      <c r="D1134">
        <v>277922793</v>
      </c>
      <c r="E1134">
        <v>1</v>
      </c>
      <c r="F1134">
        <v>1</v>
      </c>
      <c r="G1134">
        <v>1</v>
      </c>
      <c r="H1134">
        <v>3</v>
      </c>
      <c r="I1134" t="s">
        <v>1137</v>
      </c>
      <c r="J1134" t="s">
        <v>1138</v>
      </c>
      <c r="K1134" t="s">
        <v>1139</v>
      </c>
      <c r="L1134">
        <v>1425</v>
      </c>
      <c r="N1134">
        <v>1013</v>
      </c>
      <c r="O1134" t="s">
        <v>1086</v>
      </c>
      <c r="P1134" t="s">
        <v>1086</v>
      </c>
      <c r="Q1134">
        <v>1</v>
      </c>
      <c r="W1134">
        <v>0</v>
      </c>
      <c r="X1134">
        <v>1394025239</v>
      </c>
      <c r="Y1134">
        <f t="shared" si="560"/>
        <v>0</v>
      </c>
      <c r="AA1134">
        <v>60.02</v>
      </c>
      <c r="AB1134">
        <v>0</v>
      </c>
      <c r="AC1134">
        <v>0</v>
      </c>
      <c r="AD1134">
        <v>0</v>
      </c>
      <c r="AE1134">
        <v>47.26</v>
      </c>
      <c r="AF1134">
        <v>0</v>
      </c>
      <c r="AG1134">
        <v>0</v>
      </c>
      <c r="AH1134">
        <v>0</v>
      </c>
      <c r="AI1134">
        <v>1.27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0.44</v>
      </c>
      <c r="AU1134" t="s">
        <v>14</v>
      </c>
      <c r="AV1134">
        <v>0</v>
      </c>
      <c r="AW1134">
        <v>2</v>
      </c>
      <c r="AX1134">
        <v>302025957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20.7944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ROUND(Y1134*Source!I400,7)</f>
        <v>0</v>
      </c>
      <c r="CY1134">
        <f t="shared" si="561"/>
        <v>60.02</v>
      </c>
      <c r="CZ1134">
        <f t="shared" si="562"/>
        <v>47.26</v>
      </c>
      <c r="DA1134">
        <f t="shared" si="563"/>
        <v>1.27</v>
      </c>
      <c r="DB1134">
        <f t="shared" si="564"/>
        <v>0</v>
      </c>
      <c r="DC1134">
        <f t="shared" si="565"/>
        <v>0</v>
      </c>
      <c r="DD1134" t="s">
        <v>3</v>
      </c>
      <c r="DE1134" t="s">
        <v>3</v>
      </c>
      <c r="DF1134">
        <f t="shared" si="566"/>
        <v>0</v>
      </c>
      <c r="DG1134">
        <f t="shared" si="567"/>
        <v>0</v>
      </c>
      <c r="DH1134">
        <f t="shared" si="549"/>
        <v>0</v>
      </c>
      <c r="DI1134">
        <f t="shared" si="550"/>
        <v>0</v>
      </c>
      <c r="DJ1134">
        <f t="shared" si="568"/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ROW(Source!A400)</f>
        <v>400</v>
      </c>
      <c r="B1135">
        <v>302024475</v>
      </c>
      <c r="C1135">
        <v>302020242</v>
      </c>
      <c r="D1135">
        <v>277922809</v>
      </c>
      <c r="E1135">
        <v>1</v>
      </c>
      <c r="F1135">
        <v>1</v>
      </c>
      <c r="G1135">
        <v>1</v>
      </c>
      <c r="H1135">
        <v>3</v>
      </c>
      <c r="I1135" t="s">
        <v>1140</v>
      </c>
      <c r="J1135" t="s">
        <v>1141</v>
      </c>
      <c r="K1135" t="s">
        <v>1142</v>
      </c>
      <c r="L1135">
        <v>1407</v>
      </c>
      <c r="N1135">
        <v>1013</v>
      </c>
      <c r="O1135" t="s">
        <v>1143</v>
      </c>
      <c r="P1135" t="s">
        <v>1143</v>
      </c>
      <c r="Q1135">
        <v>1</v>
      </c>
      <c r="W1135">
        <v>0</v>
      </c>
      <c r="X1135">
        <v>-317919792</v>
      </c>
      <c r="Y1135">
        <f t="shared" si="560"/>
        <v>0</v>
      </c>
      <c r="AA1135">
        <v>6597.27</v>
      </c>
      <c r="AB1135">
        <v>0</v>
      </c>
      <c r="AC1135">
        <v>0</v>
      </c>
      <c r="AD1135">
        <v>0</v>
      </c>
      <c r="AE1135">
        <v>6052.54</v>
      </c>
      <c r="AF1135">
        <v>0</v>
      </c>
      <c r="AG1135">
        <v>0</v>
      </c>
      <c r="AH1135">
        <v>0</v>
      </c>
      <c r="AI1135">
        <v>1.0900000000000001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2.1999999999999999E-2</v>
      </c>
      <c r="AU1135" t="s">
        <v>14</v>
      </c>
      <c r="AV1135">
        <v>0</v>
      </c>
      <c r="AW1135">
        <v>2</v>
      </c>
      <c r="AX1135">
        <v>302025958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133.15588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ROUND(Y1135*Source!I400,7)</f>
        <v>0</v>
      </c>
      <c r="CY1135">
        <f t="shared" si="561"/>
        <v>6597.27</v>
      </c>
      <c r="CZ1135">
        <f t="shared" si="562"/>
        <v>6052.54</v>
      </c>
      <c r="DA1135">
        <f t="shared" si="563"/>
        <v>1.0900000000000001</v>
      </c>
      <c r="DB1135">
        <f t="shared" si="564"/>
        <v>0</v>
      </c>
      <c r="DC1135">
        <f t="shared" si="565"/>
        <v>0</v>
      </c>
      <c r="DD1135" t="s">
        <v>3</v>
      </c>
      <c r="DE1135" t="s">
        <v>3</v>
      </c>
      <c r="DF1135">
        <f t="shared" si="566"/>
        <v>0</v>
      </c>
      <c r="DG1135">
        <f t="shared" si="567"/>
        <v>0</v>
      </c>
      <c r="DH1135">
        <f t="shared" si="549"/>
        <v>0</v>
      </c>
      <c r="DI1135">
        <f t="shared" si="550"/>
        <v>0</v>
      </c>
      <c r="DJ1135">
        <f t="shared" si="568"/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ROW(Source!A400)</f>
        <v>400</v>
      </c>
      <c r="B1136">
        <v>302024475</v>
      </c>
      <c r="C1136">
        <v>302020242</v>
      </c>
      <c r="D1136">
        <v>277933977</v>
      </c>
      <c r="E1136">
        <v>1</v>
      </c>
      <c r="F1136">
        <v>1</v>
      </c>
      <c r="G1136">
        <v>1</v>
      </c>
      <c r="H1136">
        <v>3</v>
      </c>
      <c r="I1136" t="s">
        <v>1162</v>
      </c>
      <c r="J1136" t="s">
        <v>1163</v>
      </c>
      <c r="K1136" t="s">
        <v>1164</v>
      </c>
      <c r="L1136">
        <v>1301</v>
      </c>
      <c r="N1136">
        <v>1003</v>
      </c>
      <c r="O1136" t="s">
        <v>877</v>
      </c>
      <c r="P1136" t="s">
        <v>877</v>
      </c>
      <c r="Q1136">
        <v>1</v>
      </c>
      <c r="W1136">
        <v>0</v>
      </c>
      <c r="X1136">
        <v>-154609673</v>
      </c>
      <c r="Y1136">
        <f t="shared" si="560"/>
        <v>0</v>
      </c>
      <c r="AA1136">
        <v>156.53</v>
      </c>
      <c r="AB1136">
        <v>0</v>
      </c>
      <c r="AC1136">
        <v>0</v>
      </c>
      <c r="AD1136">
        <v>0</v>
      </c>
      <c r="AE1136">
        <v>123.25</v>
      </c>
      <c r="AF1136">
        <v>0</v>
      </c>
      <c r="AG1136">
        <v>0</v>
      </c>
      <c r="AH1136">
        <v>0</v>
      </c>
      <c r="AI1136">
        <v>1.27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0.7</v>
      </c>
      <c r="AU1136" t="s">
        <v>14</v>
      </c>
      <c r="AV1136">
        <v>0</v>
      </c>
      <c r="AW1136">
        <v>2</v>
      </c>
      <c r="AX1136">
        <v>302025959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86.274999999999991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ROUND(Y1136*Source!I400,7)</f>
        <v>0</v>
      </c>
      <c r="CY1136">
        <f t="shared" si="561"/>
        <v>156.53</v>
      </c>
      <c r="CZ1136">
        <f t="shared" si="562"/>
        <v>123.25</v>
      </c>
      <c r="DA1136">
        <f t="shared" si="563"/>
        <v>1.27</v>
      </c>
      <c r="DB1136">
        <f t="shared" si="564"/>
        <v>0</v>
      </c>
      <c r="DC1136">
        <f t="shared" si="565"/>
        <v>0</v>
      </c>
      <c r="DD1136" t="s">
        <v>3</v>
      </c>
      <c r="DE1136" t="s">
        <v>3</v>
      </c>
      <c r="DF1136">
        <f t="shared" si="566"/>
        <v>0</v>
      </c>
      <c r="DG1136">
        <f t="shared" si="567"/>
        <v>0</v>
      </c>
      <c r="DH1136">
        <f t="shared" si="549"/>
        <v>0</v>
      </c>
      <c r="DI1136">
        <f t="shared" si="550"/>
        <v>0</v>
      </c>
      <c r="DJ1136">
        <f t="shared" si="568"/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ROW(Source!A400)</f>
        <v>400</v>
      </c>
      <c r="B1137">
        <v>302024475</v>
      </c>
      <c r="C1137">
        <v>302020242</v>
      </c>
      <c r="D1137">
        <v>277566433</v>
      </c>
      <c r="E1137">
        <v>109</v>
      </c>
      <c r="F1137">
        <v>1</v>
      </c>
      <c r="G1137">
        <v>1</v>
      </c>
      <c r="H1137">
        <v>3</v>
      </c>
      <c r="I1137" t="s">
        <v>1046</v>
      </c>
      <c r="J1137" t="s">
        <v>3</v>
      </c>
      <c r="K1137" t="s">
        <v>1047</v>
      </c>
      <c r="L1137">
        <v>3277935</v>
      </c>
      <c r="N1137">
        <v>1013</v>
      </c>
      <c r="O1137" t="s">
        <v>1048</v>
      </c>
      <c r="P1137" t="s">
        <v>1048</v>
      </c>
      <c r="Q1137">
        <v>1</v>
      </c>
      <c r="W1137">
        <v>0</v>
      </c>
      <c r="X1137">
        <v>274903907</v>
      </c>
      <c r="Y1137">
        <f>AT1137</f>
        <v>2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0</v>
      </c>
      <c r="AQ1137">
        <v>1</v>
      </c>
      <c r="AR1137">
        <v>0</v>
      </c>
      <c r="AS1137" t="s">
        <v>3</v>
      </c>
      <c r="AT1137">
        <v>2</v>
      </c>
      <c r="AU1137" t="s">
        <v>3</v>
      </c>
      <c r="AV1137">
        <v>0</v>
      </c>
      <c r="AW1137">
        <v>2</v>
      </c>
      <c r="AX1137">
        <v>302025960</v>
      </c>
      <c r="AY1137">
        <v>1</v>
      </c>
      <c r="AZ1137">
        <v>2048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ROUND(Y1137*Source!I400,7)</f>
        <v>2</v>
      </c>
      <c r="CY1137">
        <f t="shared" si="561"/>
        <v>0</v>
      </c>
      <c r="CZ1137">
        <f t="shared" si="562"/>
        <v>0</v>
      </c>
      <c r="DA1137">
        <f t="shared" si="563"/>
        <v>1</v>
      </c>
      <c r="DB1137">
        <f>ROUND(ROUND(AT1137*CZ1137,2),6)</f>
        <v>0</v>
      </c>
      <c r="DC1137">
        <f>ROUND(ROUND(AT1137*AG1137,2),6)</f>
        <v>0</v>
      </c>
      <c r="DD1137" t="s">
        <v>3</v>
      </c>
      <c r="DE1137" t="s">
        <v>3</v>
      </c>
      <c r="DF1137">
        <f>ROUND(ROUND(AE1137,2)*CX1137,2)</f>
        <v>0</v>
      </c>
      <c r="DG1137">
        <f t="shared" si="567"/>
        <v>0</v>
      </c>
      <c r="DH1137">
        <f t="shared" si="549"/>
        <v>0</v>
      </c>
      <c r="DI1137">
        <f t="shared" si="550"/>
        <v>0</v>
      </c>
      <c r="DJ1137">
        <f t="shared" si="568"/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">
      <c r="A1138">
        <f>ROW(Source!A401)</f>
        <v>401</v>
      </c>
      <c r="B1138">
        <v>302024475</v>
      </c>
      <c r="C1138">
        <v>302020287</v>
      </c>
      <c r="D1138">
        <v>277560343</v>
      </c>
      <c r="E1138">
        <v>109</v>
      </c>
      <c r="F1138">
        <v>1</v>
      </c>
      <c r="G1138">
        <v>1</v>
      </c>
      <c r="H1138">
        <v>1</v>
      </c>
      <c r="I1138" t="s">
        <v>1170</v>
      </c>
      <c r="J1138" t="s">
        <v>3</v>
      </c>
      <c r="K1138" t="s">
        <v>1171</v>
      </c>
      <c r="L1138">
        <v>1191</v>
      </c>
      <c r="N1138">
        <v>1013</v>
      </c>
      <c r="O1138" t="s">
        <v>1038</v>
      </c>
      <c r="P1138" t="s">
        <v>1038</v>
      </c>
      <c r="Q1138">
        <v>1</v>
      </c>
      <c r="W1138">
        <v>0</v>
      </c>
      <c r="X1138">
        <v>71966457</v>
      </c>
      <c r="Y1138">
        <f>AT1138</f>
        <v>76</v>
      </c>
      <c r="AA1138">
        <v>0</v>
      </c>
      <c r="AB1138">
        <v>0</v>
      </c>
      <c r="AC1138">
        <v>0</v>
      </c>
      <c r="AD1138">
        <v>549.32000000000005</v>
      </c>
      <c r="AE1138">
        <v>0</v>
      </c>
      <c r="AF1138">
        <v>0</v>
      </c>
      <c r="AG1138">
        <v>0</v>
      </c>
      <c r="AH1138">
        <v>549.32000000000005</v>
      </c>
      <c r="AI1138">
        <v>1</v>
      </c>
      <c r="AJ1138">
        <v>1</v>
      </c>
      <c r="AK1138">
        <v>1</v>
      </c>
      <c r="AL1138">
        <v>1</v>
      </c>
      <c r="AM1138">
        <v>-2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76</v>
      </c>
      <c r="AU1138" t="s">
        <v>3</v>
      </c>
      <c r="AV1138">
        <v>1</v>
      </c>
      <c r="AW1138">
        <v>2</v>
      </c>
      <c r="AX1138">
        <v>302025961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41748.320000000007</v>
      </c>
      <c r="BN1138">
        <v>76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41748.320000000007</v>
      </c>
      <c r="BU1138">
        <v>76</v>
      </c>
      <c r="BV1138">
        <v>0</v>
      </c>
      <c r="BW1138">
        <v>1</v>
      </c>
      <c r="CU1138">
        <f>ROUND(AT1138*Source!I401*AH1138*AL1138,2)</f>
        <v>41748.32</v>
      </c>
      <c r="CV1138">
        <f>ROUND(Y1138*Source!I401,7)</f>
        <v>76</v>
      </c>
      <c r="CW1138">
        <v>0</v>
      </c>
      <c r="CX1138">
        <f>ROUND(Y1138*Source!I401,7)</f>
        <v>76</v>
      </c>
      <c r="CY1138">
        <f>AD1138</f>
        <v>549.32000000000005</v>
      </c>
      <c r="CZ1138">
        <f>AH1138</f>
        <v>549.32000000000005</v>
      </c>
      <c r="DA1138">
        <f>AL1138</f>
        <v>1</v>
      </c>
      <c r="DB1138">
        <f>ROUND(ROUND(AT1138*CZ1138,2),6)</f>
        <v>41748.32</v>
      </c>
      <c r="DC1138">
        <f>ROUND(ROUND(AT1138*AG1138,2),6)</f>
        <v>0</v>
      </c>
      <c r="DD1138" t="s">
        <v>3</v>
      </c>
      <c r="DE1138" t="s">
        <v>3</v>
      </c>
      <c r="DF1138">
        <f>ROUND(ROUND(AE1138,2)*CX1138,2)</f>
        <v>0</v>
      </c>
      <c r="DG1138">
        <f t="shared" si="567"/>
        <v>0</v>
      </c>
      <c r="DH1138">
        <f t="shared" si="549"/>
        <v>0</v>
      </c>
      <c r="DI1138">
        <f t="shared" si="550"/>
        <v>41748.32</v>
      </c>
      <c r="DJ1138">
        <f>DI1138</f>
        <v>41748.32</v>
      </c>
      <c r="DK1138">
        <v>1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ROW(Source!A401)</f>
        <v>401</v>
      </c>
      <c r="B1139">
        <v>302024475</v>
      </c>
      <c r="C1139">
        <v>302020287</v>
      </c>
      <c r="D1139">
        <v>277560491</v>
      </c>
      <c r="E1139">
        <v>109</v>
      </c>
      <c r="F1139">
        <v>1</v>
      </c>
      <c r="G1139">
        <v>1</v>
      </c>
      <c r="H1139">
        <v>1</v>
      </c>
      <c r="I1139" t="s">
        <v>1039</v>
      </c>
      <c r="J1139" t="s">
        <v>3</v>
      </c>
      <c r="K1139" t="s">
        <v>1040</v>
      </c>
      <c r="L1139">
        <v>1191</v>
      </c>
      <c r="N1139">
        <v>1013</v>
      </c>
      <c r="O1139" t="s">
        <v>1038</v>
      </c>
      <c r="P1139" t="s">
        <v>1038</v>
      </c>
      <c r="Q1139">
        <v>1</v>
      </c>
      <c r="W1139">
        <v>0</v>
      </c>
      <c r="X1139">
        <v>-1417349443</v>
      </c>
      <c r="Y1139">
        <f>AT1139</f>
        <v>9.75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9.75</v>
      </c>
      <c r="AU1139" t="s">
        <v>3</v>
      </c>
      <c r="AV1139">
        <v>2</v>
      </c>
      <c r="AW1139">
        <v>2</v>
      </c>
      <c r="AX1139">
        <v>302025962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ROUND(Y1139*Source!I401,7)</f>
        <v>9.75</v>
      </c>
      <c r="CY1139">
        <f>AD1139</f>
        <v>0</v>
      </c>
      <c r="CZ1139">
        <f>AH1139</f>
        <v>0</v>
      </c>
      <c r="DA1139">
        <f>AL1139</f>
        <v>1</v>
      </c>
      <c r="DB1139">
        <f>ROUND(ROUND(AT1139*CZ1139,2),6)</f>
        <v>0</v>
      </c>
      <c r="DC1139">
        <f>ROUND(ROUND(AT1139*AG1139,2),6)</f>
        <v>0</v>
      </c>
      <c r="DD1139" t="s">
        <v>3</v>
      </c>
      <c r="DE1139" t="s">
        <v>3</v>
      </c>
      <c r="DF1139">
        <f>ROUND(ROUND(AE1139,2)*CX1139,2)</f>
        <v>0</v>
      </c>
      <c r="DG1139">
        <f t="shared" si="567"/>
        <v>0</v>
      </c>
      <c r="DH1139">
        <f t="shared" si="549"/>
        <v>0</v>
      </c>
      <c r="DI1139">
        <f t="shared" si="550"/>
        <v>0</v>
      </c>
      <c r="DJ1139">
        <f>DI1139</f>
        <v>0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ROW(Source!A401)</f>
        <v>401</v>
      </c>
      <c r="B1140">
        <v>302024475</v>
      </c>
      <c r="C1140">
        <v>302020287</v>
      </c>
      <c r="D1140">
        <v>277945608</v>
      </c>
      <c r="E1140">
        <v>1</v>
      </c>
      <c r="F1140">
        <v>1</v>
      </c>
      <c r="G1140">
        <v>1</v>
      </c>
      <c r="H1140">
        <v>2</v>
      </c>
      <c r="I1140" t="s">
        <v>1060</v>
      </c>
      <c r="J1140" t="s">
        <v>1061</v>
      </c>
      <c r="K1140" t="s">
        <v>1062</v>
      </c>
      <c r="L1140">
        <v>1368</v>
      </c>
      <c r="N1140">
        <v>1011</v>
      </c>
      <c r="O1140" t="s">
        <v>1044</v>
      </c>
      <c r="P1140" t="s">
        <v>1044</v>
      </c>
      <c r="Q1140">
        <v>1</v>
      </c>
      <c r="W1140">
        <v>0</v>
      </c>
      <c r="X1140">
        <v>-582323202</v>
      </c>
      <c r="Y1140">
        <f>AT1140</f>
        <v>2.48</v>
      </c>
      <c r="AA1140">
        <v>0</v>
      </c>
      <c r="AB1140">
        <v>1114.97</v>
      </c>
      <c r="AC1140">
        <v>549.32000000000005</v>
      </c>
      <c r="AD1140">
        <v>0</v>
      </c>
      <c r="AE1140">
        <v>0</v>
      </c>
      <c r="AF1140">
        <v>995.51</v>
      </c>
      <c r="AG1140">
        <v>549.32000000000005</v>
      </c>
      <c r="AH1140">
        <v>0</v>
      </c>
      <c r="AI1140">
        <v>1</v>
      </c>
      <c r="AJ1140">
        <v>1.1200000000000001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2.48</v>
      </c>
      <c r="AU1140" t="s">
        <v>3</v>
      </c>
      <c r="AV1140">
        <v>1</v>
      </c>
      <c r="AW1140">
        <v>2</v>
      </c>
      <c r="AX1140">
        <v>302025963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2468.8647999999998</v>
      </c>
      <c r="BL1140">
        <v>1362.3136000000002</v>
      </c>
      <c r="BM1140">
        <v>0</v>
      </c>
      <c r="BN1140">
        <v>0</v>
      </c>
      <c r="BO1140">
        <v>2.48</v>
      </c>
      <c r="BP1140">
        <v>1</v>
      </c>
      <c r="BQ1140">
        <v>0</v>
      </c>
      <c r="BR1140">
        <v>2468.8647999999998</v>
      </c>
      <c r="BS1140">
        <v>1362.3136000000002</v>
      </c>
      <c r="BT1140">
        <v>0</v>
      </c>
      <c r="BU1140">
        <v>0</v>
      </c>
      <c r="BV1140">
        <v>2.48</v>
      </c>
      <c r="BW1140">
        <v>1</v>
      </c>
      <c r="CV1140">
        <v>0</v>
      </c>
      <c r="CW1140">
        <f>ROUND(Y1140*Source!I401*DO1140,7)</f>
        <v>2.48</v>
      </c>
      <c r="CX1140">
        <f>ROUND(Y1140*Source!I401,7)</f>
        <v>2.48</v>
      </c>
      <c r="CY1140">
        <f>AB1140</f>
        <v>1114.97</v>
      </c>
      <c r="CZ1140">
        <f>AF1140</f>
        <v>995.51</v>
      </c>
      <c r="DA1140">
        <f>AJ1140</f>
        <v>1.1200000000000001</v>
      </c>
      <c r="DB1140">
        <f>ROUND(ROUND(AT1140*CZ1140,2),6)</f>
        <v>2468.86</v>
      </c>
      <c r="DC1140">
        <f>ROUND(ROUND(AT1140*AG1140,2),6)</f>
        <v>1362.31</v>
      </c>
      <c r="DD1140" t="s">
        <v>3</v>
      </c>
      <c r="DE1140" t="s">
        <v>3</v>
      </c>
      <c r="DF1140">
        <f>ROUND(ROUND(AE1140,2)*CX1140,2)</f>
        <v>0</v>
      </c>
      <c r="DG1140">
        <f>ROUND(ROUND(AF1140*AJ1140,2)*CX1140,2)</f>
        <v>2765.13</v>
      </c>
      <c r="DH1140">
        <f t="shared" si="549"/>
        <v>1362.31</v>
      </c>
      <c r="DI1140">
        <f t="shared" si="550"/>
        <v>0</v>
      </c>
      <c r="DJ1140">
        <f>DG1140+DH1140</f>
        <v>4127.4400000000005</v>
      </c>
      <c r="DK1140">
        <v>1</v>
      </c>
      <c r="DL1140" t="s">
        <v>1045</v>
      </c>
      <c r="DM1140">
        <v>5</v>
      </c>
      <c r="DN1140" t="s">
        <v>1038</v>
      </c>
      <c r="DO1140">
        <v>1</v>
      </c>
    </row>
    <row r="1141" spans="1:119" x14ac:dyDescent="0.2">
      <c r="A1141">
        <f>ROW(Source!A401)</f>
        <v>401</v>
      </c>
      <c r="B1141">
        <v>302024475</v>
      </c>
      <c r="C1141">
        <v>302020287</v>
      </c>
      <c r="D1141">
        <v>277945616</v>
      </c>
      <c r="E1141">
        <v>1</v>
      </c>
      <c r="F1141">
        <v>1</v>
      </c>
      <c r="G1141">
        <v>1</v>
      </c>
      <c r="H1141">
        <v>2</v>
      </c>
      <c r="I1141" t="s">
        <v>1041</v>
      </c>
      <c r="J1141" t="s">
        <v>1042</v>
      </c>
      <c r="K1141" t="s">
        <v>1043</v>
      </c>
      <c r="L1141">
        <v>1368</v>
      </c>
      <c r="N1141">
        <v>1011</v>
      </c>
      <c r="O1141" t="s">
        <v>1044</v>
      </c>
      <c r="P1141" t="s">
        <v>1044</v>
      </c>
      <c r="Q1141">
        <v>1</v>
      </c>
      <c r="W1141">
        <v>0</v>
      </c>
      <c r="X1141">
        <v>1779062308</v>
      </c>
      <c r="Y1141">
        <f>AT1141</f>
        <v>7.27</v>
      </c>
      <c r="AA1141">
        <v>0</v>
      </c>
      <c r="AB1141">
        <v>1260.5899999999999</v>
      </c>
      <c r="AC1141">
        <v>549.32000000000005</v>
      </c>
      <c r="AD1141">
        <v>0</v>
      </c>
      <c r="AE1141">
        <v>0</v>
      </c>
      <c r="AF1141">
        <v>1024.8699999999999</v>
      </c>
      <c r="AG1141">
        <v>549.32000000000005</v>
      </c>
      <c r="AH1141">
        <v>0</v>
      </c>
      <c r="AI1141">
        <v>1</v>
      </c>
      <c r="AJ1141">
        <v>1.23</v>
      </c>
      <c r="AK1141">
        <v>1</v>
      </c>
      <c r="AL1141">
        <v>1</v>
      </c>
      <c r="AM1141">
        <v>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7.27</v>
      </c>
      <c r="AU1141" t="s">
        <v>3</v>
      </c>
      <c r="AV1141">
        <v>1</v>
      </c>
      <c r="AW1141">
        <v>2</v>
      </c>
      <c r="AX1141">
        <v>302025964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7450.8048999999992</v>
      </c>
      <c r="BL1141">
        <v>3993.5563999999999</v>
      </c>
      <c r="BM1141">
        <v>0</v>
      </c>
      <c r="BN1141">
        <v>0</v>
      </c>
      <c r="BO1141">
        <v>7.27</v>
      </c>
      <c r="BP1141">
        <v>1</v>
      </c>
      <c r="BQ1141">
        <v>0</v>
      </c>
      <c r="BR1141">
        <v>7450.8048999999992</v>
      </c>
      <c r="BS1141">
        <v>3993.5563999999999</v>
      </c>
      <c r="BT1141">
        <v>0</v>
      </c>
      <c r="BU1141">
        <v>0</v>
      </c>
      <c r="BV1141">
        <v>7.27</v>
      </c>
      <c r="BW1141">
        <v>1</v>
      </c>
      <c r="CV1141">
        <v>0</v>
      </c>
      <c r="CW1141">
        <f>ROUND(Y1141*Source!I401*DO1141,7)</f>
        <v>7.27</v>
      </c>
      <c r="CX1141">
        <f>ROUND(Y1141*Source!I401,7)</f>
        <v>7.27</v>
      </c>
      <c r="CY1141">
        <f>AB1141</f>
        <v>1260.5899999999999</v>
      </c>
      <c r="CZ1141">
        <f>AF1141</f>
        <v>1024.8699999999999</v>
      </c>
      <c r="DA1141">
        <f>AJ1141</f>
        <v>1.23</v>
      </c>
      <c r="DB1141">
        <f>ROUND(ROUND(AT1141*CZ1141,2),6)</f>
        <v>7450.8</v>
      </c>
      <c r="DC1141">
        <f>ROUND(ROUND(AT1141*AG1141,2),6)</f>
        <v>3993.56</v>
      </c>
      <c r="DD1141" t="s">
        <v>3</v>
      </c>
      <c r="DE1141" t="s">
        <v>3</v>
      </c>
      <c r="DF1141">
        <f>ROUND(ROUND(AE1141,2)*CX1141,2)</f>
        <v>0</v>
      </c>
      <c r="DG1141">
        <f>ROUND(ROUND(AF1141*AJ1141,2)*CX1141,2)</f>
        <v>9164.49</v>
      </c>
      <c r="DH1141">
        <f t="shared" si="549"/>
        <v>3993.56</v>
      </c>
      <c r="DI1141">
        <f t="shared" si="550"/>
        <v>0</v>
      </c>
      <c r="DJ1141">
        <f>DG1141+DH1141</f>
        <v>13158.05</v>
      </c>
      <c r="DK1141">
        <v>1</v>
      </c>
      <c r="DL1141" t="s">
        <v>1045</v>
      </c>
      <c r="DM1141">
        <v>5</v>
      </c>
      <c r="DN1141" t="s">
        <v>1038</v>
      </c>
      <c r="DO1141">
        <v>1</v>
      </c>
    </row>
    <row r="1142" spans="1:119" x14ac:dyDescent="0.2">
      <c r="A1142">
        <f>ROW(Source!A401)</f>
        <v>401</v>
      </c>
      <c r="B1142">
        <v>302024475</v>
      </c>
      <c r="C1142">
        <v>302020287</v>
      </c>
      <c r="D1142">
        <v>277862413</v>
      </c>
      <c r="E1142">
        <v>1</v>
      </c>
      <c r="F1142">
        <v>1</v>
      </c>
      <c r="G1142">
        <v>1</v>
      </c>
      <c r="H1142">
        <v>3</v>
      </c>
      <c r="I1142" t="s">
        <v>1116</v>
      </c>
      <c r="J1142" t="s">
        <v>1117</v>
      </c>
      <c r="K1142" t="s">
        <v>1118</v>
      </c>
      <c r="L1142">
        <v>1348</v>
      </c>
      <c r="N1142">
        <v>1009</v>
      </c>
      <c r="O1142" t="s">
        <v>843</v>
      </c>
      <c r="P1142" t="s">
        <v>843</v>
      </c>
      <c r="Q1142">
        <v>1000</v>
      </c>
      <c r="W1142">
        <v>0</v>
      </c>
      <c r="X1142">
        <v>-2038862519</v>
      </c>
      <c r="Y1142">
        <f t="shared" ref="Y1142:Y1157" si="569">(AT1142*ROUND(0,7))</f>
        <v>0</v>
      </c>
      <c r="AA1142">
        <v>27769.599999999999</v>
      </c>
      <c r="AB1142">
        <v>0</v>
      </c>
      <c r="AC1142">
        <v>0</v>
      </c>
      <c r="AD1142">
        <v>0</v>
      </c>
      <c r="AE1142">
        <v>23335.8</v>
      </c>
      <c r="AF1142">
        <v>0</v>
      </c>
      <c r="AG1142">
        <v>0</v>
      </c>
      <c r="AH1142">
        <v>0</v>
      </c>
      <c r="AI1142">
        <v>1.19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6.4999999999999997E-3</v>
      </c>
      <c r="AU1142" t="s">
        <v>14</v>
      </c>
      <c r="AV1142">
        <v>0</v>
      </c>
      <c r="AW1142">
        <v>2</v>
      </c>
      <c r="AX1142">
        <v>302025965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151.68269999999998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ROUND(Y1142*Source!I401,7)</f>
        <v>0</v>
      </c>
      <c r="CY1142">
        <f t="shared" ref="CY1142:CY1158" si="570">AA1142</f>
        <v>27769.599999999999</v>
      </c>
      <c r="CZ1142">
        <f t="shared" ref="CZ1142:CZ1158" si="571">AE1142</f>
        <v>23335.8</v>
      </c>
      <c r="DA1142">
        <f t="shared" ref="DA1142:DA1158" si="572">AI1142</f>
        <v>1.19</v>
      </c>
      <c r="DB1142">
        <f t="shared" ref="DB1142:DB1157" si="573">ROUND((ROUND(AT1142*CZ1142,2)*ROUND(0,7)),6)</f>
        <v>0</v>
      </c>
      <c r="DC1142">
        <f t="shared" ref="DC1142:DC1157" si="574">ROUND((ROUND(AT1142*AG1142,2)*ROUND(0,7)),6)</f>
        <v>0</v>
      </c>
      <c r="DD1142" t="s">
        <v>3</v>
      </c>
      <c r="DE1142" t="s">
        <v>3</v>
      </c>
      <c r="DF1142">
        <f t="shared" ref="DF1142:DF1157" si="575">ROUND(ROUND(AE1142*AI1142,2)*CX1142,2)</f>
        <v>0</v>
      </c>
      <c r="DG1142">
        <f t="shared" ref="DG1142:DG1160" si="576">ROUND(ROUND(AF1142,2)*CX1142,2)</f>
        <v>0</v>
      </c>
      <c r="DH1142">
        <f t="shared" si="549"/>
        <v>0</v>
      </c>
      <c r="DI1142">
        <f t="shared" si="550"/>
        <v>0</v>
      </c>
      <c r="DJ1142">
        <f t="shared" ref="DJ1142:DJ1158" si="577"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ROW(Source!A401)</f>
        <v>401</v>
      </c>
      <c r="B1143">
        <v>302024475</v>
      </c>
      <c r="C1143">
        <v>302020287</v>
      </c>
      <c r="D1143">
        <v>277862499</v>
      </c>
      <c r="E1143">
        <v>1</v>
      </c>
      <c r="F1143">
        <v>1</v>
      </c>
      <c r="G1143">
        <v>1</v>
      </c>
      <c r="H1143">
        <v>3</v>
      </c>
      <c r="I1143" t="s">
        <v>1053</v>
      </c>
      <c r="J1143" t="s">
        <v>1054</v>
      </c>
      <c r="K1143" t="s">
        <v>1055</v>
      </c>
      <c r="L1143">
        <v>1348</v>
      </c>
      <c r="N1143">
        <v>1009</v>
      </c>
      <c r="O1143" t="s">
        <v>843</v>
      </c>
      <c r="P1143" t="s">
        <v>843</v>
      </c>
      <c r="Q1143">
        <v>1000</v>
      </c>
      <c r="W1143">
        <v>0</v>
      </c>
      <c r="X1143">
        <v>1337651512</v>
      </c>
      <c r="Y1143">
        <f t="shared" si="569"/>
        <v>0</v>
      </c>
      <c r="AA1143">
        <v>124600.13</v>
      </c>
      <c r="AB1143">
        <v>0</v>
      </c>
      <c r="AC1143">
        <v>0</v>
      </c>
      <c r="AD1143">
        <v>0</v>
      </c>
      <c r="AE1143">
        <v>116448.72</v>
      </c>
      <c r="AF1143">
        <v>0</v>
      </c>
      <c r="AG1143">
        <v>0</v>
      </c>
      <c r="AH1143">
        <v>0</v>
      </c>
      <c r="AI1143">
        <v>1.07</v>
      </c>
      <c r="AJ1143">
        <v>1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4.7999999999999996E-3</v>
      </c>
      <c r="AU1143" t="s">
        <v>14</v>
      </c>
      <c r="AV1143">
        <v>0</v>
      </c>
      <c r="AW1143">
        <v>2</v>
      </c>
      <c r="AX1143">
        <v>302025966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558.95385599999997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ROUND(Y1143*Source!I401,7)</f>
        <v>0</v>
      </c>
      <c r="CY1143">
        <f t="shared" si="570"/>
        <v>124600.13</v>
      </c>
      <c r="CZ1143">
        <f t="shared" si="571"/>
        <v>116448.72</v>
      </c>
      <c r="DA1143">
        <f t="shared" si="572"/>
        <v>1.07</v>
      </c>
      <c r="DB1143">
        <f t="shared" si="573"/>
        <v>0</v>
      </c>
      <c r="DC1143">
        <f t="shared" si="574"/>
        <v>0</v>
      </c>
      <c r="DD1143" t="s">
        <v>3</v>
      </c>
      <c r="DE1143" t="s">
        <v>3</v>
      </c>
      <c r="DF1143">
        <f t="shared" si="575"/>
        <v>0</v>
      </c>
      <c r="DG1143">
        <f t="shared" si="576"/>
        <v>0</v>
      </c>
      <c r="DH1143">
        <f t="shared" si="549"/>
        <v>0</v>
      </c>
      <c r="DI1143">
        <f t="shared" si="550"/>
        <v>0</v>
      </c>
      <c r="DJ1143">
        <f t="shared" si="577"/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ROW(Source!A401)</f>
        <v>401</v>
      </c>
      <c r="B1144">
        <v>302024475</v>
      </c>
      <c r="C1144">
        <v>302020287</v>
      </c>
      <c r="D1144">
        <v>277862733</v>
      </c>
      <c r="E1144">
        <v>1</v>
      </c>
      <c r="F1144">
        <v>1</v>
      </c>
      <c r="G1144">
        <v>1</v>
      </c>
      <c r="H1144">
        <v>3</v>
      </c>
      <c r="I1144" t="s">
        <v>1119</v>
      </c>
      <c r="J1144" t="s">
        <v>1120</v>
      </c>
      <c r="K1144" t="s">
        <v>1121</v>
      </c>
      <c r="L1144">
        <v>1346</v>
      </c>
      <c r="N1144">
        <v>1009</v>
      </c>
      <c r="O1144" t="s">
        <v>1059</v>
      </c>
      <c r="P1144" t="s">
        <v>1059</v>
      </c>
      <c r="Q1144">
        <v>1</v>
      </c>
      <c r="W1144">
        <v>0</v>
      </c>
      <c r="X1144">
        <v>1008260642</v>
      </c>
      <c r="Y1144">
        <f t="shared" si="569"/>
        <v>0</v>
      </c>
      <c r="AA1144">
        <v>318.25</v>
      </c>
      <c r="AB1144">
        <v>0</v>
      </c>
      <c r="AC1144">
        <v>0</v>
      </c>
      <c r="AD1144">
        <v>0</v>
      </c>
      <c r="AE1144">
        <v>284.14999999999998</v>
      </c>
      <c r="AF1144">
        <v>0</v>
      </c>
      <c r="AG1144">
        <v>0</v>
      </c>
      <c r="AH1144">
        <v>0</v>
      </c>
      <c r="AI1144">
        <v>1.1200000000000001</v>
      </c>
      <c r="AJ1144">
        <v>1</v>
      </c>
      <c r="AK1144">
        <v>1</v>
      </c>
      <c r="AL1144">
        <v>1</v>
      </c>
      <c r="AM1144">
        <v>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7.0000000000000001E-3</v>
      </c>
      <c r="AU1144" t="s">
        <v>14</v>
      </c>
      <c r="AV1144">
        <v>0</v>
      </c>
      <c r="AW1144">
        <v>2</v>
      </c>
      <c r="AX1144">
        <v>302025967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1.98905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ROUND(Y1144*Source!I401,7)</f>
        <v>0</v>
      </c>
      <c r="CY1144">
        <f t="shared" si="570"/>
        <v>318.25</v>
      </c>
      <c r="CZ1144">
        <f t="shared" si="571"/>
        <v>284.14999999999998</v>
      </c>
      <c r="DA1144">
        <f t="shared" si="572"/>
        <v>1.1200000000000001</v>
      </c>
      <c r="DB1144">
        <f t="shared" si="573"/>
        <v>0</v>
      </c>
      <c r="DC1144">
        <f t="shared" si="574"/>
        <v>0</v>
      </c>
      <c r="DD1144" t="s">
        <v>3</v>
      </c>
      <c r="DE1144" t="s">
        <v>3</v>
      </c>
      <c r="DF1144">
        <f t="shared" si="575"/>
        <v>0</v>
      </c>
      <c r="DG1144">
        <f t="shared" si="576"/>
        <v>0</v>
      </c>
      <c r="DH1144">
        <f t="shared" si="549"/>
        <v>0</v>
      </c>
      <c r="DI1144">
        <f t="shared" si="550"/>
        <v>0</v>
      </c>
      <c r="DJ1144">
        <f t="shared" si="577"/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ROW(Source!A401)</f>
        <v>401</v>
      </c>
      <c r="B1145">
        <v>302024475</v>
      </c>
      <c r="C1145">
        <v>302020287</v>
      </c>
      <c r="D1145">
        <v>277862797</v>
      </c>
      <c r="E1145">
        <v>1</v>
      </c>
      <c r="F1145">
        <v>1</v>
      </c>
      <c r="G1145">
        <v>1</v>
      </c>
      <c r="H1145">
        <v>3</v>
      </c>
      <c r="I1145" t="s">
        <v>1122</v>
      </c>
      <c r="J1145" t="s">
        <v>1123</v>
      </c>
      <c r="K1145" t="s">
        <v>1124</v>
      </c>
      <c r="L1145">
        <v>1346</v>
      </c>
      <c r="N1145">
        <v>1009</v>
      </c>
      <c r="O1145" t="s">
        <v>1059</v>
      </c>
      <c r="P1145" t="s">
        <v>1059</v>
      </c>
      <c r="Q1145">
        <v>1</v>
      </c>
      <c r="W1145">
        <v>0</v>
      </c>
      <c r="X1145">
        <v>1325065969</v>
      </c>
      <c r="Y1145">
        <f t="shared" si="569"/>
        <v>0</v>
      </c>
      <c r="AA1145">
        <v>116.84</v>
      </c>
      <c r="AB1145">
        <v>0</v>
      </c>
      <c r="AC1145">
        <v>0</v>
      </c>
      <c r="AD1145">
        <v>0</v>
      </c>
      <c r="AE1145">
        <v>104.32</v>
      </c>
      <c r="AF1145">
        <v>0</v>
      </c>
      <c r="AG1145">
        <v>0</v>
      </c>
      <c r="AH1145">
        <v>0</v>
      </c>
      <c r="AI1145">
        <v>1.1200000000000001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2.5999999999999999E-2</v>
      </c>
      <c r="AU1145" t="s">
        <v>14</v>
      </c>
      <c r="AV1145">
        <v>0</v>
      </c>
      <c r="AW1145">
        <v>2</v>
      </c>
      <c r="AX1145">
        <v>302025968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2.7123199999999996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ROUND(Y1145*Source!I401,7)</f>
        <v>0</v>
      </c>
      <c r="CY1145">
        <f t="shared" si="570"/>
        <v>116.84</v>
      </c>
      <c r="CZ1145">
        <f t="shared" si="571"/>
        <v>104.32</v>
      </c>
      <c r="DA1145">
        <f t="shared" si="572"/>
        <v>1.1200000000000001</v>
      </c>
      <c r="DB1145">
        <f t="shared" si="573"/>
        <v>0</v>
      </c>
      <c r="DC1145">
        <f t="shared" si="574"/>
        <v>0</v>
      </c>
      <c r="DD1145" t="s">
        <v>3</v>
      </c>
      <c r="DE1145" t="s">
        <v>3</v>
      </c>
      <c r="DF1145">
        <f t="shared" si="575"/>
        <v>0</v>
      </c>
      <c r="DG1145">
        <f t="shared" si="576"/>
        <v>0</v>
      </c>
      <c r="DH1145">
        <f t="shared" si="549"/>
        <v>0</v>
      </c>
      <c r="DI1145">
        <f t="shared" si="550"/>
        <v>0</v>
      </c>
      <c r="DJ1145">
        <f t="shared" si="577"/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ROW(Source!A401)</f>
        <v>401</v>
      </c>
      <c r="B1146">
        <v>302024475</v>
      </c>
      <c r="C1146">
        <v>302020287</v>
      </c>
      <c r="D1146">
        <v>277865432</v>
      </c>
      <c r="E1146">
        <v>1</v>
      </c>
      <c r="F1146">
        <v>1</v>
      </c>
      <c r="G1146">
        <v>1</v>
      </c>
      <c r="H1146">
        <v>3</v>
      </c>
      <c r="I1146" t="s">
        <v>1125</v>
      </c>
      <c r="J1146" t="s">
        <v>1126</v>
      </c>
      <c r="K1146" t="s">
        <v>1127</v>
      </c>
      <c r="L1146">
        <v>1346</v>
      </c>
      <c r="N1146">
        <v>1009</v>
      </c>
      <c r="O1146" t="s">
        <v>1059</v>
      </c>
      <c r="P1146" t="s">
        <v>1059</v>
      </c>
      <c r="Q1146">
        <v>1</v>
      </c>
      <c r="W1146">
        <v>0</v>
      </c>
      <c r="X1146">
        <v>351792053</v>
      </c>
      <c r="Y1146">
        <f t="shared" si="569"/>
        <v>0</v>
      </c>
      <c r="AA1146">
        <v>198.36</v>
      </c>
      <c r="AB1146">
        <v>0</v>
      </c>
      <c r="AC1146">
        <v>0</v>
      </c>
      <c r="AD1146">
        <v>0</v>
      </c>
      <c r="AE1146">
        <v>206.62</v>
      </c>
      <c r="AF1146">
        <v>0</v>
      </c>
      <c r="AG1146">
        <v>0</v>
      </c>
      <c r="AH1146">
        <v>0</v>
      </c>
      <c r="AI1146">
        <v>0.96</v>
      </c>
      <c r="AJ1146">
        <v>1</v>
      </c>
      <c r="AK1146">
        <v>1</v>
      </c>
      <c r="AL1146">
        <v>1</v>
      </c>
      <c r="AM1146">
        <v>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8.1000000000000003E-2</v>
      </c>
      <c r="AU1146" t="s">
        <v>14</v>
      </c>
      <c r="AV1146">
        <v>0</v>
      </c>
      <c r="AW1146">
        <v>2</v>
      </c>
      <c r="AX1146">
        <v>302025969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16.736219999999999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ROUND(Y1146*Source!I401,7)</f>
        <v>0</v>
      </c>
      <c r="CY1146">
        <f t="shared" si="570"/>
        <v>198.36</v>
      </c>
      <c r="CZ1146">
        <f t="shared" si="571"/>
        <v>206.62</v>
      </c>
      <c r="DA1146">
        <f t="shared" si="572"/>
        <v>0.96</v>
      </c>
      <c r="DB1146">
        <f t="shared" si="573"/>
        <v>0</v>
      </c>
      <c r="DC1146">
        <f t="shared" si="574"/>
        <v>0</v>
      </c>
      <c r="DD1146" t="s">
        <v>3</v>
      </c>
      <c r="DE1146" t="s">
        <v>3</v>
      </c>
      <c r="DF1146">
        <f t="shared" si="575"/>
        <v>0</v>
      </c>
      <c r="DG1146">
        <f t="shared" si="576"/>
        <v>0</v>
      </c>
      <c r="DH1146">
        <f t="shared" si="549"/>
        <v>0</v>
      </c>
      <c r="DI1146">
        <f t="shared" si="550"/>
        <v>0</v>
      </c>
      <c r="DJ1146">
        <f t="shared" si="577"/>
        <v>0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ROW(Source!A401)</f>
        <v>401</v>
      </c>
      <c r="B1147">
        <v>302024475</v>
      </c>
      <c r="C1147">
        <v>302020287</v>
      </c>
      <c r="D1147">
        <v>277865875</v>
      </c>
      <c r="E1147">
        <v>1</v>
      </c>
      <c r="F1147">
        <v>1</v>
      </c>
      <c r="G1147">
        <v>1</v>
      </c>
      <c r="H1147">
        <v>3</v>
      </c>
      <c r="I1147" t="s">
        <v>1128</v>
      </c>
      <c r="J1147" t="s">
        <v>1129</v>
      </c>
      <c r="K1147" t="s">
        <v>1130</v>
      </c>
      <c r="L1147">
        <v>1301</v>
      </c>
      <c r="N1147">
        <v>1003</v>
      </c>
      <c r="O1147" t="s">
        <v>877</v>
      </c>
      <c r="P1147" t="s">
        <v>877</v>
      </c>
      <c r="Q1147">
        <v>1</v>
      </c>
      <c r="W1147">
        <v>0</v>
      </c>
      <c r="X1147">
        <v>-1606348536</v>
      </c>
      <c r="Y1147">
        <f t="shared" si="569"/>
        <v>0</v>
      </c>
      <c r="AA1147">
        <v>20.92</v>
      </c>
      <c r="AB1147">
        <v>0</v>
      </c>
      <c r="AC1147">
        <v>0</v>
      </c>
      <c r="AD1147">
        <v>0</v>
      </c>
      <c r="AE1147">
        <v>14.43</v>
      </c>
      <c r="AF1147">
        <v>0</v>
      </c>
      <c r="AG1147">
        <v>0</v>
      </c>
      <c r="AH1147">
        <v>0</v>
      </c>
      <c r="AI1147">
        <v>1.45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4.9000000000000004</v>
      </c>
      <c r="AU1147" t="s">
        <v>14</v>
      </c>
      <c r="AV1147">
        <v>0</v>
      </c>
      <c r="AW1147">
        <v>2</v>
      </c>
      <c r="AX1147">
        <v>302025970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70.707000000000008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ROUND(Y1147*Source!I401,7)</f>
        <v>0</v>
      </c>
      <c r="CY1147">
        <f t="shared" si="570"/>
        <v>20.92</v>
      </c>
      <c r="CZ1147">
        <f t="shared" si="571"/>
        <v>14.43</v>
      </c>
      <c r="DA1147">
        <f t="shared" si="572"/>
        <v>1.45</v>
      </c>
      <c r="DB1147">
        <f t="shared" si="573"/>
        <v>0</v>
      </c>
      <c r="DC1147">
        <f t="shared" si="574"/>
        <v>0</v>
      </c>
      <c r="DD1147" t="s">
        <v>3</v>
      </c>
      <c r="DE1147" t="s">
        <v>3</v>
      </c>
      <c r="DF1147">
        <f t="shared" si="575"/>
        <v>0</v>
      </c>
      <c r="DG1147">
        <f t="shared" si="576"/>
        <v>0</v>
      </c>
      <c r="DH1147">
        <f t="shared" si="549"/>
        <v>0</v>
      </c>
      <c r="DI1147">
        <f t="shared" si="550"/>
        <v>0</v>
      </c>
      <c r="DJ1147">
        <f t="shared" si="577"/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">
      <c r="A1148">
        <f>ROW(Source!A401)</f>
        <v>401</v>
      </c>
      <c r="B1148">
        <v>302024475</v>
      </c>
      <c r="C1148">
        <v>302020287</v>
      </c>
      <c r="D1148">
        <v>277881757</v>
      </c>
      <c r="E1148">
        <v>1</v>
      </c>
      <c r="F1148">
        <v>1</v>
      </c>
      <c r="G1148">
        <v>1</v>
      </c>
      <c r="H1148">
        <v>3</v>
      </c>
      <c r="I1148" t="s">
        <v>1076</v>
      </c>
      <c r="J1148" t="s">
        <v>1077</v>
      </c>
      <c r="K1148" t="s">
        <v>1078</v>
      </c>
      <c r="L1148">
        <v>1348</v>
      </c>
      <c r="N1148">
        <v>1009</v>
      </c>
      <c r="O1148" t="s">
        <v>843</v>
      </c>
      <c r="P1148" t="s">
        <v>843</v>
      </c>
      <c r="Q1148">
        <v>1000</v>
      </c>
      <c r="W1148">
        <v>0</v>
      </c>
      <c r="X1148">
        <v>-30100679</v>
      </c>
      <c r="Y1148">
        <f t="shared" si="569"/>
        <v>0</v>
      </c>
      <c r="AA1148">
        <v>1071093.53</v>
      </c>
      <c r="AB1148">
        <v>0</v>
      </c>
      <c r="AC1148">
        <v>0</v>
      </c>
      <c r="AD1148">
        <v>0</v>
      </c>
      <c r="AE1148">
        <v>1050091.7</v>
      </c>
      <c r="AF1148">
        <v>0</v>
      </c>
      <c r="AG1148">
        <v>0</v>
      </c>
      <c r="AH1148">
        <v>0</v>
      </c>
      <c r="AI1148">
        <v>1.02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4.0000000000000003E-5</v>
      </c>
      <c r="AU1148" t="s">
        <v>14</v>
      </c>
      <c r="AV1148">
        <v>0</v>
      </c>
      <c r="AW1148">
        <v>2</v>
      </c>
      <c r="AX1148">
        <v>302025971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42.003668000000005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ROUND(Y1148*Source!I401,7)</f>
        <v>0</v>
      </c>
      <c r="CY1148">
        <f t="shared" si="570"/>
        <v>1071093.53</v>
      </c>
      <c r="CZ1148">
        <f t="shared" si="571"/>
        <v>1050091.7</v>
      </c>
      <c r="DA1148">
        <f t="shared" si="572"/>
        <v>1.02</v>
      </c>
      <c r="DB1148">
        <f t="shared" si="573"/>
        <v>0</v>
      </c>
      <c r="DC1148">
        <f t="shared" si="574"/>
        <v>0</v>
      </c>
      <c r="DD1148" t="s">
        <v>3</v>
      </c>
      <c r="DE1148" t="s">
        <v>3</v>
      </c>
      <c r="DF1148">
        <f t="shared" si="575"/>
        <v>0</v>
      </c>
      <c r="DG1148">
        <f t="shared" si="576"/>
        <v>0</v>
      </c>
      <c r="DH1148">
        <f t="shared" si="549"/>
        <v>0</v>
      </c>
      <c r="DI1148">
        <f t="shared" si="550"/>
        <v>0</v>
      </c>
      <c r="DJ1148">
        <f t="shared" si="577"/>
        <v>0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ROW(Source!A401)</f>
        <v>401</v>
      </c>
      <c r="B1149">
        <v>302024475</v>
      </c>
      <c r="C1149">
        <v>302020287</v>
      </c>
      <c r="D1149">
        <v>277881818</v>
      </c>
      <c r="E1149">
        <v>1</v>
      </c>
      <c r="F1149">
        <v>1</v>
      </c>
      <c r="G1149">
        <v>1</v>
      </c>
      <c r="H1149">
        <v>3</v>
      </c>
      <c r="I1149" t="s">
        <v>1056</v>
      </c>
      <c r="J1149" t="s">
        <v>1057</v>
      </c>
      <c r="K1149" t="s">
        <v>1058</v>
      </c>
      <c r="L1149">
        <v>1346</v>
      </c>
      <c r="N1149">
        <v>1009</v>
      </c>
      <c r="O1149" t="s">
        <v>1059</v>
      </c>
      <c r="P1149" t="s">
        <v>1059</v>
      </c>
      <c r="Q1149">
        <v>1</v>
      </c>
      <c r="W1149">
        <v>0</v>
      </c>
      <c r="X1149">
        <v>1607157956</v>
      </c>
      <c r="Y1149">
        <f t="shared" si="569"/>
        <v>0</v>
      </c>
      <c r="AA1149">
        <v>1400.99</v>
      </c>
      <c r="AB1149">
        <v>0</v>
      </c>
      <c r="AC1149">
        <v>0</v>
      </c>
      <c r="AD1149">
        <v>0</v>
      </c>
      <c r="AE1149">
        <v>870.18</v>
      </c>
      <c r="AF1149">
        <v>0</v>
      </c>
      <c r="AG1149">
        <v>0</v>
      </c>
      <c r="AH1149">
        <v>0</v>
      </c>
      <c r="AI1149">
        <v>1.61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0.71</v>
      </c>
      <c r="AU1149" t="s">
        <v>14</v>
      </c>
      <c r="AV1149">
        <v>0</v>
      </c>
      <c r="AW1149">
        <v>2</v>
      </c>
      <c r="AX1149">
        <v>302025972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617.82779999999991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ROUND(Y1149*Source!I401,7)</f>
        <v>0</v>
      </c>
      <c r="CY1149">
        <f t="shared" si="570"/>
        <v>1400.99</v>
      </c>
      <c r="CZ1149">
        <f t="shared" si="571"/>
        <v>870.18</v>
      </c>
      <c r="DA1149">
        <f t="shared" si="572"/>
        <v>1.61</v>
      </c>
      <c r="DB1149">
        <f t="shared" si="573"/>
        <v>0</v>
      </c>
      <c r="DC1149">
        <f t="shared" si="574"/>
        <v>0</v>
      </c>
      <c r="DD1149" t="s">
        <v>3</v>
      </c>
      <c r="DE1149" t="s">
        <v>3</v>
      </c>
      <c r="DF1149">
        <f t="shared" si="575"/>
        <v>0</v>
      </c>
      <c r="DG1149">
        <f t="shared" si="576"/>
        <v>0</v>
      </c>
      <c r="DH1149">
        <f t="shared" si="549"/>
        <v>0</v>
      </c>
      <c r="DI1149">
        <f t="shared" si="550"/>
        <v>0</v>
      </c>
      <c r="DJ1149">
        <f t="shared" si="577"/>
        <v>0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ROW(Source!A401)</f>
        <v>401</v>
      </c>
      <c r="B1150">
        <v>302024475</v>
      </c>
      <c r="C1150">
        <v>302020287</v>
      </c>
      <c r="D1150">
        <v>277881843</v>
      </c>
      <c r="E1150">
        <v>1</v>
      </c>
      <c r="F1150">
        <v>1</v>
      </c>
      <c r="G1150">
        <v>1</v>
      </c>
      <c r="H1150">
        <v>3</v>
      </c>
      <c r="I1150" t="s">
        <v>1156</v>
      </c>
      <c r="J1150" t="s">
        <v>1157</v>
      </c>
      <c r="K1150" t="s">
        <v>1158</v>
      </c>
      <c r="L1150">
        <v>1346</v>
      </c>
      <c r="N1150">
        <v>1009</v>
      </c>
      <c r="O1150" t="s">
        <v>1059</v>
      </c>
      <c r="P1150" t="s">
        <v>1059</v>
      </c>
      <c r="Q1150">
        <v>1</v>
      </c>
      <c r="W1150">
        <v>0</v>
      </c>
      <c r="X1150">
        <v>-385227147</v>
      </c>
      <c r="Y1150">
        <f t="shared" si="569"/>
        <v>0</v>
      </c>
      <c r="AA1150">
        <v>4083.68</v>
      </c>
      <c r="AB1150">
        <v>0</v>
      </c>
      <c r="AC1150">
        <v>0</v>
      </c>
      <c r="AD1150">
        <v>0</v>
      </c>
      <c r="AE1150">
        <v>2536.4499999999998</v>
      </c>
      <c r="AF1150">
        <v>0</v>
      </c>
      <c r="AG1150">
        <v>0</v>
      </c>
      <c r="AH1150">
        <v>0</v>
      </c>
      <c r="AI1150">
        <v>1.61</v>
      </c>
      <c r="AJ1150">
        <v>1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1.2999999999999999E-2</v>
      </c>
      <c r="AU1150" t="s">
        <v>14</v>
      </c>
      <c r="AV1150">
        <v>0</v>
      </c>
      <c r="AW1150">
        <v>2</v>
      </c>
      <c r="AX1150">
        <v>302025973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32.973849999999999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ROUND(Y1150*Source!I401,7)</f>
        <v>0</v>
      </c>
      <c r="CY1150">
        <f t="shared" si="570"/>
        <v>4083.68</v>
      </c>
      <c r="CZ1150">
        <f t="shared" si="571"/>
        <v>2536.4499999999998</v>
      </c>
      <c r="DA1150">
        <f t="shared" si="572"/>
        <v>1.61</v>
      </c>
      <c r="DB1150">
        <f t="shared" si="573"/>
        <v>0</v>
      </c>
      <c r="DC1150">
        <f t="shared" si="574"/>
        <v>0</v>
      </c>
      <c r="DD1150" t="s">
        <v>3</v>
      </c>
      <c r="DE1150" t="s">
        <v>3</v>
      </c>
      <c r="DF1150">
        <f t="shared" si="575"/>
        <v>0</v>
      </c>
      <c r="DG1150">
        <f t="shared" si="576"/>
        <v>0</v>
      </c>
      <c r="DH1150">
        <f t="shared" si="549"/>
        <v>0</v>
      </c>
      <c r="DI1150">
        <f t="shared" si="550"/>
        <v>0</v>
      </c>
      <c r="DJ1150">
        <f t="shared" si="577"/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ROW(Source!A401)</f>
        <v>401</v>
      </c>
      <c r="B1151">
        <v>302024475</v>
      </c>
      <c r="C1151">
        <v>302020287</v>
      </c>
      <c r="D1151">
        <v>277895648</v>
      </c>
      <c r="E1151">
        <v>1</v>
      </c>
      <c r="F1151">
        <v>1</v>
      </c>
      <c r="G1151">
        <v>1</v>
      </c>
      <c r="H1151">
        <v>3</v>
      </c>
      <c r="I1151" t="s">
        <v>1159</v>
      </c>
      <c r="J1151" t="s">
        <v>1160</v>
      </c>
      <c r="K1151" t="s">
        <v>1161</v>
      </c>
      <c r="L1151">
        <v>1346</v>
      </c>
      <c r="N1151">
        <v>1009</v>
      </c>
      <c r="O1151" t="s">
        <v>1059</v>
      </c>
      <c r="P1151" t="s">
        <v>1059</v>
      </c>
      <c r="Q1151">
        <v>1</v>
      </c>
      <c r="W1151">
        <v>0</v>
      </c>
      <c r="X1151">
        <v>-991156749</v>
      </c>
      <c r="Y1151">
        <f t="shared" si="569"/>
        <v>0</v>
      </c>
      <c r="AA1151">
        <v>2660.99</v>
      </c>
      <c r="AB1151">
        <v>0</v>
      </c>
      <c r="AC1151">
        <v>0</v>
      </c>
      <c r="AD1151">
        <v>0</v>
      </c>
      <c r="AE1151">
        <v>1928.25</v>
      </c>
      <c r="AF1151">
        <v>0</v>
      </c>
      <c r="AG1151">
        <v>0</v>
      </c>
      <c r="AH1151">
        <v>0</v>
      </c>
      <c r="AI1151">
        <v>1.38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0.02</v>
      </c>
      <c r="AU1151" t="s">
        <v>14</v>
      </c>
      <c r="AV1151">
        <v>0</v>
      </c>
      <c r="AW1151">
        <v>2</v>
      </c>
      <c r="AX1151">
        <v>302025974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38.564999999999998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ROUND(Y1151*Source!I401,7)</f>
        <v>0</v>
      </c>
      <c r="CY1151">
        <f t="shared" si="570"/>
        <v>2660.99</v>
      </c>
      <c r="CZ1151">
        <f t="shared" si="571"/>
        <v>1928.25</v>
      </c>
      <c r="DA1151">
        <f t="shared" si="572"/>
        <v>1.38</v>
      </c>
      <c r="DB1151">
        <f t="shared" si="573"/>
        <v>0</v>
      </c>
      <c r="DC1151">
        <f t="shared" si="574"/>
        <v>0</v>
      </c>
      <c r="DD1151" t="s">
        <v>3</v>
      </c>
      <c r="DE1151" t="s">
        <v>3</v>
      </c>
      <c r="DF1151">
        <f t="shared" si="575"/>
        <v>0</v>
      </c>
      <c r="DG1151">
        <f t="shared" si="576"/>
        <v>0</v>
      </c>
      <c r="DH1151">
        <f t="shared" si="549"/>
        <v>0</v>
      </c>
      <c r="DI1151">
        <f t="shared" si="550"/>
        <v>0</v>
      </c>
      <c r="DJ1151">
        <f t="shared" si="577"/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ROW(Source!A401)</f>
        <v>401</v>
      </c>
      <c r="B1152">
        <v>302024475</v>
      </c>
      <c r="C1152">
        <v>302020287</v>
      </c>
      <c r="D1152">
        <v>277907649</v>
      </c>
      <c r="E1152">
        <v>1</v>
      </c>
      <c r="F1152">
        <v>1</v>
      </c>
      <c r="G1152">
        <v>1</v>
      </c>
      <c r="H1152">
        <v>3</v>
      </c>
      <c r="I1152" t="s">
        <v>1131</v>
      </c>
      <c r="J1152" t="s">
        <v>1132</v>
      </c>
      <c r="K1152" t="s">
        <v>1133</v>
      </c>
      <c r="L1152">
        <v>1346</v>
      </c>
      <c r="N1152">
        <v>1009</v>
      </c>
      <c r="O1152" t="s">
        <v>1059</v>
      </c>
      <c r="P1152" t="s">
        <v>1059</v>
      </c>
      <c r="Q1152">
        <v>1</v>
      </c>
      <c r="W1152">
        <v>0</v>
      </c>
      <c r="X1152">
        <v>195053230</v>
      </c>
      <c r="Y1152">
        <f t="shared" si="569"/>
        <v>0</v>
      </c>
      <c r="AA1152">
        <v>1798.07</v>
      </c>
      <c r="AB1152">
        <v>0</v>
      </c>
      <c r="AC1152">
        <v>0</v>
      </c>
      <c r="AD1152">
        <v>0</v>
      </c>
      <c r="AE1152">
        <v>1912.84</v>
      </c>
      <c r="AF1152">
        <v>0</v>
      </c>
      <c r="AG1152">
        <v>0</v>
      </c>
      <c r="AH1152">
        <v>0</v>
      </c>
      <c r="AI1152">
        <v>0.94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7.0000000000000001E-3</v>
      </c>
      <c r="AU1152" t="s">
        <v>14</v>
      </c>
      <c r="AV1152">
        <v>0</v>
      </c>
      <c r="AW1152">
        <v>2</v>
      </c>
      <c r="AX1152">
        <v>302025975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13.38988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ROUND(Y1152*Source!I401,7)</f>
        <v>0</v>
      </c>
      <c r="CY1152">
        <f t="shared" si="570"/>
        <v>1798.07</v>
      </c>
      <c r="CZ1152">
        <f t="shared" si="571"/>
        <v>1912.84</v>
      </c>
      <c r="DA1152">
        <f t="shared" si="572"/>
        <v>0.94</v>
      </c>
      <c r="DB1152">
        <f t="shared" si="573"/>
        <v>0</v>
      </c>
      <c r="DC1152">
        <f t="shared" si="574"/>
        <v>0</v>
      </c>
      <c r="DD1152" t="s">
        <v>3</v>
      </c>
      <c r="DE1152" t="s">
        <v>3</v>
      </c>
      <c r="DF1152">
        <f t="shared" si="575"/>
        <v>0</v>
      </c>
      <c r="DG1152">
        <f t="shared" si="576"/>
        <v>0</v>
      </c>
      <c r="DH1152">
        <f t="shared" si="549"/>
        <v>0</v>
      </c>
      <c r="DI1152">
        <f t="shared" si="550"/>
        <v>0</v>
      </c>
      <c r="DJ1152">
        <f t="shared" si="577"/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ROW(Source!A401)</f>
        <v>401</v>
      </c>
      <c r="B1153">
        <v>302024475</v>
      </c>
      <c r="C1153">
        <v>302020287</v>
      </c>
      <c r="D1153">
        <v>277910375</v>
      </c>
      <c r="E1153">
        <v>1</v>
      </c>
      <c r="F1153">
        <v>1</v>
      </c>
      <c r="G1153">
        <v>1</v>
      </c>
      <c r="H1153">
        <v>3</v>
      </c>
      <c r="I1153" t="s">
        <v>1165</v>
      </c>
      <c r="J1153" t="s">
        <v>1166</v>
      </c>
      <c r="K1153" t="s">
        <v>1167</v>
      </c>
      <c r="L1153">
        <v>1371</v>
      </c>
      <c r="N1153">
        <v>1013</v>
      </c>
      <c r="O1153" t="s">
        <v>200</v>
      </c>
      <c r="P1153" t="s">
        <v>200</v>
      </c>
      <c r="Q1153">
        <v>1</v>
      </c>
      <c r="W1153">
        <v>0</v>
      </c>
      <c r="X1153">
        <v>937915469</v>
      </c>
      <c r="Y1153">
        <f t="shared" si="569"/>
        <v>0</v>
      </c>
      <c r="AA1153">
        <v>28.25</v>
      </c>
      <c r="AB1153">
        <v>0</v>
      </c>
      <c r="AC1153">
        <v>0</v>
      </c>
      <c r="AD1153">
        <v>0</v>
      </c>
      <c r="AE1153">
        <v>30.05</v>
      </c>
      <c r="AF1153">
        <v>0</v>
      </c>
      <c r="AG1153">
        <v>0</v>
      </c>
      <c r="AH1153">
        <v>0</v>
      </c>
      <c r="AI1153">
        <v>0.94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7</v>
      </c>
      <c r="AU1153" t="s">
        <v>14</v>
      </c>
      <c r="AV1153">
        <v>0</v>
      </c>
      <c r="AW1153">
        <v>2</v>
      </c>
      <c r="AX1153">
        <v>302025976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210.35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ROUND(Y1153*Source!I401,7)</f>
        <v>0</v>
      </c>
      <c r="CY1153">
        <f t="shared" si="570"/>
        <v>28.25</v>
      </c>
      <c r="CZ1153">
        <f t="shared" si="571"/>
        <v>30.05</v>
      </c>
      <c r="DA1153">
        <f t="shared" si="572"/>
        <v>0.94</v>
      </c>
      <c r="DB1153">
        <f t="shared" si="573"/>
        <v>0</v>
      </c>
      <c r="DC1153">
        <f t="shared" si="574"/>
        <v>0</v>
      </c>
      <c r="DD1153" t="s">
        <v>3</v>
      </c>
      <c r="DE1153" t="s">
        <v>3</v>
      </c>
      <c r="DF1153">
        <f t="shared" si="575"/>
        <v>0</v>
      </c>
      <c r="DG1153">
        <f t="shared" si="576"/>
        <v>0</v>
      </c>
      <c r="DH1153">
        <f t="shared" ref="DH1153:DH1216" si="578">ROUND(ROUND(AG1153,2)*CX1153,2)</f>
        <v>0</v>
      </c>
      <c r="DI1153">
        <f t="shared" ref="DI1153:DI1216" si="579">ROUND(ROUND(AH1153,2)*CX1153,2)</f>
        <v>0</v>
      </c>
      <c r="DJ1153">
        <f t="shared" si="577"/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ROW(Source!A401)</f>
        <v>401</v>
      </c>
      <c r="B1154">
        <v>302024475</v>
      </c>
      <c r="C1154">
        <v>302020287</v>
      </c>
      <c r="D1154">
        <v>277910574</v>
      </c>
      <c r="E1154">
        <v>1</v>
      </c>
      <c r="F1154">
        <v>1</v>
      </c>
      <c r="G1154">
        <v>1</v>
      </c>
      <c r="H1154">
        <v>3</v>
      </c>
      <c r="I1154" t="s">
        <v>1153</v>
      </c>
      <c r="J1154" t="s">
        <v>1154</v>
      </c>
      <c r="K1154" t="s">
        <v>1155</v>
      </c>
      <c r="L1154">
        <v>1371</v>
      </c>
      <c r="N1154">
        <v>1013</v>
      </c>
      <c r="O1154" t="s">
        <v>200</v>
      </c>
      <c r="P1154" t="s">
        <v>200</v>
      </c>
      <c r="Q1154">
        <v>1</v>
      </c>
      <c r="W1154">
        <v>0</v>
      </c>
      <c r="X1154">
        <v>-54192603</v>
      </c>
      <c r="Y1154">
        <f t="shared" si="569"/>
        <v>0</v>
      </c>
      <c r="AA1154">
        <v>735.46</v>
      </c>
      <c r="AB1154">
        <v>0</v>
      </c>
      <c r="AC1154">
        <v>0</v>
      </c>
      <c r="AD1154">
        <v>0</v>
      </c>
      <c r="AE1154">
        <v>579.1</v>
      </c>
      <c r="AF1154">
        <v>0</v>
      </c>
      <c r="AG1154">
        <v>0</v>
      </c>
      <c r="AH1154">
        <v>0</v>
      </c>
      <c r="AI1154">
        <v>1.27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1</v>
      </c>
      <c r="AU1154" t="s">
        <v>14</v>
      </c>
      <c r="AV1154">
        <v>0</v>
      </c>
      <c r="AW1154">
        <v>2</v>
      </c>
      <c r="AX1154">
        <v>302025977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579.1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ROUND(Y1154*Source!I401,7)</f>
        <v>0</v>
      </c>
      <c r="CY1154">
        <f t="shared" si="570"/>
        <v>735.46</v>
      </c>
      <c r="CZ1154">
        <f t="shared" si="571"/>
        <v>579.1</v>
      </c>
      <c r="DA1154">
        <f t="shared" si="572"/>
        <v>1.27</v>
      </c>
      <c r="DB1154">
        <f t="shared" si="573"/>
        <v>0</v>
      </c>
      <c r="DC1154">
        <f t="shared" si="574"/>
        <v>0</v>
      </c>
      <c r="DD1154" t="s">
        <v>3</v>
      </c>
      <c r="DE1154" t="s">
        <v>3</v>
      </c>
      <c r="DF1154">
        <f t="shared" si="575"/>
        <v>0</v>
      </c>
      <c r="DG1154">
        <f t="shared" si="576"/>
        <v>0</v>
      </c>
      <c r="DH1154">
        <f t="shared" si="578"/>
        <v>0</v>
      </c>
      <c r="DI1154">
        <f t="shared" si="579"/>
        <v>0</v>
      </c>
      <c r="DJ1154">
        <f t="shared" si="577"/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ROW(Source!A401)</f>
        <v>401</v>
      </c>
      <c r="B1155">
        <v>302024475</v>
      </c>
      <c r="C1155">
        <v>302020287</v>
      </c>
      <c r="D1155">
        <v>277922793</v>
      </c>
      <c r="E1155">
        <v>1</v>
      </c>
      <c r="F1155">
        <v>1</v>
      </c>
      <c r="G1155">
        <v>1</v>
      </c>
      <c r="H1155">
        <v>3</v>
      </c>
      <c r="I1155" t="s">
        <v>1137</v>
      </c>
      <c r="J1155" t="s">
        <v>1138</v>
      </c>
      <c r="K1155" t="s">
        <v>1139</v>
      </c>
      <c r="L1155">
        <v>1425</v>
      </c>
      <c r="N1155">
        <v>1013</v>
      </c>
      <c r="O1155" t="s">
        <v>1086</v>
      </c>
      <c r="P1155" t="s">
        <v>1086</v>
      </c>
      <c r="Q1155">
        <v>1</v>
      </c>
      <c r="W1155">
        <v>0</v>
      </c>
      <c r="X1155">
        <v>1394025239</v>
      </c>
      <c r="Y1155">
        <f t="shared" si="569"/>
        <v>0</v>
      </c>
      <c r="AA1155">
        <v>60.02</v>
      </c>
      <c r="AB1155">
        <v>0</v>
      </c>
      <c r="AC1155">
        <v>0</v>
      </c>
      <c r="AD1155">
        <v>0</v>
      </c>
      <c r="AE1155">
        <v>47.26</v>
      </c>
      <c r="AF1155">
        <v>0</v>
      </c>
      <c r="AG1155">
        <v>0</v>
      </c>
      <c r="AH1155">
        <v>0</v>
      </c>
      <c r="AI1155">
        <v>1.27</v>
      </c>
      <c r="AJ1155">
        <v>1</v>
      </c>
      <c r="AK1155">
        <v>1</v>
      </c>
      <c r="AL1155">
        <v>1</v>
      </c>
      <c r="AM1155">
        <v>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0.44</v>
      </c>
      <c r="AU1155" t="s">
        <v>14</v>
      </c>
      <c r="AV1155">
        <v>0</v>
      </c>
      <c r="AW1155">
        <v>2</v>
      </c>
      <c r="AX1155">
        <v>302025978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20.7944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ROUND(Y1155*Source!I401,7)</f>
        <v>0</v>
      </c>
      <c r="CY1155">
        <f t="shared" si="570"/>
        <v>60.02</v>
      </c>
      <c r="CZ1155">
        <f t="shared" si="571"/>
        <v>47.26</v>
      </c>
      <c r="DA1155">
        <f t="shared" si="572"/>
        <v>1.27</v>
      </c>
      <c r="DB1155">
        <f t="shared" si="573"/>
        <v>0</v>
      </c>
      <c r="DC1155">
        <f t="shared" si="574"/>
        <v>0</v>
      </c>
      <c r="DD1155" t="s">
        <v>3</v>
      </c>
      <c r="DE1155" t="s">
        <v>3</v>
      </c>
      <c r="DF1155">
        <f t="shared" si="575"/>
        <v>0</v>
      </c>
      <c r="DG1155">
        <f t="shared" si="576"/>
        <v>0</v>
      </c>
      <c r="DH1155">
        <f t="shared" si="578"/>
        <v>0</v>
      </c>
      <c r="DI1155">
        <f t="shared" si="579"/>
        <v>0</v>
      </c>
      <c r="DJ1155">
        <f t="shared" si="577"/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ROW(Source!A401)</f>
        <v>401</v>
      </c>
      <c r="B1156">
        <v>302024475</v>
      </c>
      <c r="C1156">
        <v>302020287</v>
      </c>
      <c r="D1156">
        <v>277922809</v>
      </c>
      <c r="E1156">
        <v>1</v>
      </c>
      <c r="F1156">
        <v>1</v>
      </c>
      <c r="G1156">
        <v>1</v>
      </c>
      <c r="H1156">
        <v>3</v>
      </c>
      <c r="I1156" t="s">
        <v>1140</v>
      </c>
      <c r="J1156" t="s">
        <v>1141</v>
      </c>
      <c r="K1156" t="s">
        <v>1142</v>
      </c>
      <c r="L1156">
        <v>1407</v>
      </c>
      <c r="N1156">
        <v>1013</v>
      </c>
      <c r="O1156" t="s">
        <v>1143</v>
      </c>
      <c r="P1156" t="s">
        <v>1143</v>
      </c>
      <c r="Q1156">
        <v>1</v>
      </c>
      <c r="W1156">
        <v>0</v>
      </c>
      <c r="X1156">
        <v>-317919792</v>
      </c>
      <c r="Y1156">
        <f t="shared" si="569"/>
        <v>0</v>
      </c>
      <c r="AA1156">
        <v>6597.27</v>
      </c>
      <c r="AB1156">
        <v>0</v>
      </c>
      <c r="AC1156">
        <v>0</v>
      </c>
      <c r="AD1156">
        <v>0</v>
      </c>
      <c r="AE1156">
        <v>6052.54</v>
      </c>
      <c r="AF1156">
        <v>0</v>
      </c>
      <c r="AG1156">
        <v>0</v>
      </c>
      <c r="AH1156">
        <v>0</v>
      </c>
      <c r="AI1156">
        <v>1.0900000000000001</v>
      </c>
      <c r="AJ1156">
        <v>1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2.1999999999999999E-2</v>
      </c>
      <c r="AU1156" t="s">
        <v>14</v>
      </c>
      <c r="AV1156">
        <v>0</v>
      </c>
      <c r="AW1156">
        <v>2</v>
      </c>
      <c r="AX1156">
        <v>302025979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133.15588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ROUND(Y1156*Source!I401,7)</f>
        <v>0</v>
      </c>
      <c r="CY1156">
        <f t="shared" si="570"/>
        <v>6597.27</v>
      </c>
      <c r="CZ1156">
        <f t="shared" si="571"/>
        <v>6052.54</v>
      </c>
      <c r="DA1156">
        <f t="shared" si="572"/>
        <v>1.0900000000000001</v>
      </c>
      <c r="DB1156">
        <f t="shared" si="573"/>
        <v>0</v>
      </c>
      <c r="DC1156">
        <f t="shared" si="574"/>
        <v>0</v>
      </c>
      <c r="DD1156" t="s">
        <v>3</v>
      </c>
      <c r="DE1156" t="s">
        <v>3</v>
      </c>
      <c r="DF1156">
        <f t="shared" si="575"/>
        <v>0</v>
      </c>
      <c r="DG1156">
        <f t="shared" si="576"/>
        <v>0</v>
      </c>
      <c r="DH1156">
        <f t="shared" si="578"/>
        <v>0</v>
      </c>
      <c r="DI1156">
        <f t="shared" si="579"/>
        <v>0</v>
      </c>
      <c r="DJ1156">
        <f t="shared" si="577"/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ROW(Source!A401)</f>
        <v>401</v>
      </c>
      <c r="B1157">
        <v>302024475</v>
      </c>
      <c r="C1157">
        <v>302020287</v>
      </c>
      <c r="D1157">
        <v>277933977</v>
      </c>
      <c r="E1157">
        <v>1</v>
      </c>
      <c r="F1157">
        <v>1</v>
      </c>
      <c r="G1157">
        <v>1</v>
      </c>
      <c r="H1157">
        <v>3</v>
      </c>
      <c r="I1157" t="s">
        <v>1162</v>
      </c>
      <c r="J1157" t="s">
        <v>1163</v>
      </c>
      <c r="K1157" t="s">
        <v>1164</v>
      </c>
      <c r="L1157">
        <v>1301</v>
      </c>
      <c r="N1157">
        <v>1003</v>
      </c>
      <c r="O1157" t="s">
        <v>877</v>
      </c>
      <c r="P1157" t="s">
        <v>877</v>
      </c>
      <c r="Q1157">
        <v>1</v>
      </c>
      <c r="W1157">
        <v>0</v>
      </c>
      <c r="X1157">
        <v>-154609673</v>
      </c>
      <c r="Y1157">
        <f t="shared" si="569"/>
        <v>0</v>
      </c>
      <c r="AA1157">
        <v>156.53</v>
      </c>
      <c r="AB1157">
        <v>0</v>
      </c>
      <c r="AC1157">
        <v>0</v>
      </c>
      <c r="AD1157">
        <v>0</v>
      </c>
      <c r="AE1157">
        <v>123.25</v>
      </c>
      <c r="AF1157">
        <v>0</v>
      </c>
      <c r="AG1157">
        <v>0</v>
      </c>
      <c r="AH1157">
        <v>0</v>
      </c>
      <c r="AI1157">
        <v>1.27</v>
      </c>
      <c r="AJ1157">
        <v>1</v>
      </c>
      <c r="AK1157">
        <v>1</v>
      </c>
      <c r="AL1157">
        <v>1</v>
      </c>
      <c r="AM1157">
        <v>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0.7</v>
      </c>
      <c r="AU1157" t="s">
        <v>14</v>
      </c>
      <c r="AV1157">
        <v>0</v>
      </c>
      <c r="AW1157">
        <v>2</v>
      </c>
      <c r="AX1157">
        <v>302025980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86.274999999999991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1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ROUND(Y1157*Source!I401,7)</f>
        <v>0</v>
      </c>
      <c r="CY1157">
        <f t="shared" si="570"/>
        <v>156.53</v>
      </c>
      <c r="CZ1157">
        <f t="shared" si="571"/>
        <v>123.25</v>
      </c>
      <c r="DA1157">
        <f t="shared" si="572"/>
        <v>1.27</v>
      </c>
      <c r="DB1157">
        <f t="shared" si="573"/>
        <v>0</v>
      </c>
      <c r="DC1157">
        <f t="shared" si="574"/>
        <v>0</v>
      </c>
      <c r="DD1157" t="s">
        <v>3</v>
      </c>
      <c r="DE1157" t="s">
        <v>3</v>
      </c>
      <c r="DF1157">
        <f t="shared" si="575"/>
        <v>0</v>
      </c>
      <c r="DG1157">
        <f t="shared" si="576"/>
        <v>0</v>
      </c>
      <c r="DH1157">
        <f t="shared" si="578"/>
        <v>0</v>
      </c>
      <c r="DI1157">
        <f t="shared" si="579"/>
        <v>0</v>
      </c>
      <c r="DJ1157">
        <f t="shared" si="577"/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">
      <c r="A1158">
        <f>ROW(Source!A401)</f>
        <v>401</v>
      </c>
      <c r="B1158">
        <v>302024475</v>
      </c>
      <c r="C1158">
        <v>302020287</v>
      </c>
      <c r="D1158">
        <v>277566433</v>
      </c>
      <c r="E1158">
        <v>109</v>
      </c>
      <c r="F1158">
        <v>1</v>
      </c>
      <c r="G1158">
        <v>1</v>
      </c>
      <c r="H1158">
        <v>3</v>
      </c>
      <c r="I1158" t="s">
        <v>1046</v>
      </c>
      <c r="J1158" t="s">
        <v>3</v>
      </c>
      <c r="K1158" t="s">
        <v>1047</v>
      </c>
      <c r="L1158">
        <v>3277935</v>
      </c>
      <c r="N1158">
        <v>1013</v>
      </c>
      <c r="O1158" t="s">
        <v>1048</v>
      </c>
      <c r="P1158" t="s">
        <v>1048</v>
      </c>
      <c r="Q1158">
        <v>1</v>
      </c>
      <c r="W1158">
        <v>0</v>
      </c>
      <c r="X1158">
        <v>274903907</v>
      </c>
      <c r="Y1158">
        <f>AT1158</f>
        <v>2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0</v>
      </c>
      <c r="AP1158">
        <v>0</v>
      </c>
      <c r="AQ1158">
        <v>1</v>
      </c>
      <c r="AR1158">
        <v>0</v>
      </c>
      <c r="AS1158" t="s">
        <v>3</v>
      </c>
      <c r="AT1158">
        <v>2</v>
      </c>
      <c r="AU1158" t="s">
        <v>3</v>
      </c>
      <c r="AV1158">
        <v>0</v>
      </c>
      <c r="AW1158">
        <v>2</v>
      </c>
      <c r="AX1158">
        <v>302025981</v>
      </c>
      <c r="AY1158">
        <v>1</v>
      </c>
      <c r="AZ1158">
        <v>2048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ROUND(Y1158*Source!I401,7)</f>
        <v>2</v>
      </c>
      <c r="CY1158">
        <f t="shared" si="570"/>
        <v>0</v>
      </c>
      <c r="CZ1158">
        <f t="shared" si="571"/>
        <v>0</v>
      </c>
      <c r="DA1158">
        <f t="shared" si="572"/>
        <v>1</v>
      </c>
      <c r="DB1158">
        <f>ROUND(ROUND(AT1158*CZ1158,2),6)</f>
        <v>0</v>
      </c>
      <c r="DC1158">
        <f>ROUND(ROUND(AT1158*AG1158,2),6)</f>
        <v>0</v>
      </c>
      <c r="DD1158" t="s">
        <v>3</v>
      </c>
      <c r="DE1158" t="s">
        <v>3</v>
      </c>
      <c r="DF1158">
        <f>ROUND(ROUND(AE1158,2)*CX1158,2)</f>
        <v>0</v>
      </c>
      <c r="DG1158">
        <f t="shared" si="576"/>
        <v>0</v>
      </c>
      <c r="DH1158">
        <f t="shared" si="578"/>
        <v>0</v>
      </c>
      <c r="DI1158">
        <f t="shared" si="579"/>
        <v>0</v>
      </c>
      <c r="DJ1158">
        <f t="shared" si="577"/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ROW(Source!A437)</f>
        <v>437</v>
      </c>
      <c r="B1159">
        <v>302024475</v>
      </c>
      <c r="C1159">
        <v>302020332</v>
      </c>
      <c r="D1159">
        <v>277560289</v>
      </c>
      <c r="E1159">
        <v>109</v>
      </c>
      <c r="F1159">
        <v>1</v>
      </c>
      <c r="G1159">
        <v>1</v>
      </c>
      <c r="H1159">
        <v>1</v>
      </c>
      <c r="I1159" t="s">
        <v>1049</v>
      </c>
      <c r="J1159" t="s">
        <v>3</v>
      </c>
      <c r="K1159" t="s">
        <v>1050</v>
      </c>
      <c r="L1159">
        <v>1191</v>
      </c>
      <c r="N1159">
        <v>1013</v>
      </c>
      <c r="O1159" t="s">
        <v>1038</v>
      </c>
      <c r="P1159" t="s">
        <v>1038</v>
      </c>
      <c r="Q1159">
        <v>1</v>
      </c>
      <c r="W1159">
        <v>0</v>
      </c>
      <c r="X1159">
        <v>1893946532</v>
      </c>
      <c r="Y1159">
        <f>(AT1159*ROUND(0.3,7))</f>
        <v>1.5</v>
      </c>
      <c r="AA1159">
        <v>0</v>
      </c>
      <c r="AB1159">
        <v>0</v>
      </c>
      <c r="AC1159">
        <v>0</v>
      </c>
      <c r="AD1159">
        <v>451.23</v>
      </c>
      <c r="AE1159">
        <v>0</v>
      </c>
      <c r="AF1159">
        <v>0</v>
      </c>
      <c r="AG1159">
        <v>0</v>
      </c>
      <c r="AH1159">
        <v>451.23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5</v>
      </c>
      <c r="AU1159" t="s">
        <v>147</v>
      </c>
      <c r="AV1159">
        <v>1</v>
      </c>
      <c r="AW1159">
        <v>2</v>
      </c>
      <c r="AX1159">
        <v>302025982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2256.15</v>
      </c>
      <c r="BN1159">
        <v>5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676.84500000000003</v>
      </c>
      <c r="BU1159">
        <v>1.5</v>
      </c>
      <c r="BV1159">
        <v>0</v>
      </c>
      <c r="BW1159">
        <v>1</v>
      </c>
      <c r="CU1159">
        <f>ROUND(AT1159*Source!I437*AH1159*AL1159,2)</f>
        <v>2256.15</v>
      </c>
      <c r="CV1159">
        <f>ROUND(Y1159*Source!I437,7)</f>
        <v>1.5</v>
      </c>
      <c r="CW1159">
        <v>0</v>
      </c>
      <c r="CX1159">
        <f>ROUND(Y1159*Source!I437,7)</f>
        <v>1.5</v>
      </c>
      <c r="CY1159">
        <f>AD1159</f>
        <v>451.23</v>
      </c>
      <c r="CZ1159">
        <f>AH1159</f>
        <v>451.23</v>
      </c>
      <c r="DA1159">
        <f>AL1159</f>
        <v>1</v>
      </c>
      <c r="DB1159">
        <f>ROUND((ROUND(AT1159*CZ1159,2)*ROUND(0.3,7)),6)</f>
        <v>676.84500000000003</v>
      </c>
      <c r="DC1159">
        <f>ROUND((ROUND(AT1159*AG1159,2)*ROUND(0.3,7)),6)</f>
        <v>0</v>
      </c>
      <c r="DD1159" t="s">
        <v>3</v>
      </c>
      <c r="DE1159" t="s">
        <v>3</v>
      </c>
      <c r="DF1159">
        <f>ROUND(ROUND(AE1159,2)*CX1159,2)</f>
        <v>0</v>
      </c>
      <c r="DG1159">
        <f t="shared" si="576"/>
        <v>0</v>
      </c>
      <c r="DH1159">
        <f t="shared" si="578"/>
        <v>0</v>
      </c>
      <c r="DI1159">
        <f t="shared" si="579"/>
        <v>676.85</v>
      </c>
      <c r="DJ1159">
        <f>DI1159</f>
        <v>676.85</v>
      </c>
      <c r="DK1159">
        <v>1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ROW(Source!A437)</f>
        <v>437</v>
      </c>
      <c r="B1160">
        <v>302024475</v>
      </c>
      <c r="C1160">
        <v>302020332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1039</v>
      </c>
      <c r="J1160" t="s">
        <v>3</v>
      </c>
      <c r="K1160" t="s">
        <v>1040</v>
      </c>
      <c r="L1160">
        <v>1191</v>
      </c>
      <c r="N1160">
        <v>1013</v>
      </c>
      <c r="O1160" t="s">
        <v>1038</v>
      </c>
      <c r="P1160" t="s">
        <v>1038</v>
      </c>
      <c r="Q1160">
        <v>1</v>
      </c>
      <c r="W1160">
        <v>0</v>
      </c>
      <c r="X1160">
        <v>-1417349443</v>
      </c>
      <c r="Y1160">
        <f>(AT1160*ROUND(0.3,7))</f>
        <v>0.17099999999999999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0.56999999999999995</v>
      </c>
      <c r="AU1160" t="s">
        <v>147</v>
      </c>
      <c r="AV1160">
        <v>2</v>
      </c>
      <c r="AW1160">
        <v>2</v>
      </c>
      <c r="AX1160">
        <v>302025983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ROUND(Y1160*Source!I437,7)</f>
        <v>0.17100000000000001</v>
      </c>
      <c r="CY1160">
        <f>AD1160</f>
        <v>0</v>
      </c>
      <c r="CZ1160">
        <f>AH1160</f>
        <v>0</v>
      </c>
      <c r="DA1160">
        <f>AL1160</f>
        <v>1</v>
      </c>
      <c r="DB1160">
        <f>ROUND((ROUND(AT1160*CZ1160,2)*ROUND(0.3,7)),6)</f>
        <v>0</v>
      </c>
      <c r="DC1160">
        <f>ROUND((ROUND(AT1160*AG1160,2)*ROUND(0.3,7)),6)</f>
        <v>0</v>
      </c>
      <c r="DD1160" t="s">
        <v>3</v>
      </c>
      <c r="DE1160" t="s">
        <v>3</v>
      </c>
      <c r="DF1160">
        <f>ROUND(ROUND(AE1160,2)*CX1160,2)</f>
        <v>0</v>
      </c>
      <c r="DG1160">
        <f t="shared" si="576"/>
        <v>0</v>
      </c>
      <c r="DH1160">
        <f t="shared" si="578"/>
        <v>0</v>
      </c>
      <c r="DI1160">
        <f t="shared" si="579"/>
        <v>0</v>
      </c>
      <c r="DJ1160">
        <f>DI1160</f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">
      <c r="A1161">
        <f>ROW(Source!A437)</f>
        <v>437</v>
      </c>
      <c r="B1161">
        <v>302024475</v>
      </c>
      <c r="C1161">
        <v>302020332</v>
      </c>
      <c r="D1161">
        <v>277945608</v>
      </c>
      <c r="E1161">
        <v>1</v>
      </c>
      <c r="F1161">
        <v>1</v>
      </c>
      <c r="G1161">
        <v>1</v>
      </c>
      <c r="H1161">
        <v>2</v>
      </c>
      <c r="I1161" t="s">
        <v>1060</v>
      </c>
      <c r="J1161" t="s">
        <v>1061</v>
      </c>
      <c r="K1161" t="s">
        <v>1062</v>
      </c>
      <c r="L1161">
        <v>1368</v>
      </c>
      <c r="N1161">
        <v>1011</v>
      </c>
      <c r="O1161" t="s">
        <v>1044</v>
      </c>
      <c r="P1161" t="s">
        <v>1044</v>
      </c>
      <c r="Q1161">
        <v>1</v>
      </c>
      <c r="W1161">
        <v>0</v>
      </c>
      <c r="X1161">
        <v>-582323202</v>
      </c>
      <c r="Y1161">
        <f>(AT1161*ROUND(0.3,7))</f>
        <v>0.17099999999999999</v>
      </c>
      <c r="AA1161">
        <v>0</v>
      </c>
      <c r="AB1161">
        <v>1114.97</v>
      </c>
      <c r="AC1161">
        <v>549.32000000000005</v>
      </c>
      <c r="AD1161">
        <v>0</v>
      </c>
      <c r="AE1161">
        <v>0</v>
      </c>
      <c r="AF1161">
        <v>995.51</v>
      </c>
      <c r="AG1161">
        <v>549.32000000000005</v>
      </c>
      <c r="AH1161">
        <v>0</v>
      </c>
      <c r="AI1161">
        <v>1</v>
      </c>
      <c r="AJ1161">
        <v>1.1200000000000001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0.56999999999999995</v>
      </c>
      <c r="AU1161" t="s">
        <v>147</v>
      </c>
      <c r="AV1161">
        <v>1</v>
      </c>
      <c r="AW1161">
        <v>2</v>
      </c>
      <c r="AX1161">
        <v>302025984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567.44069999999999</v>
      </c>
      <c r="BL1161">
        <v>313.11239999999998</v>
      </c>
      <c r="BM1161">
        <v>0</v>
      </c>
      <c r="BN1161">
        <v>0</v>
      </c>
      <c r="BO1161">
        <v>0.56999999999999995</v>
      </c>
      <c r="BP1161">
        <v>1</v>
      </c>
      <c r="BQ1161">
        <v>0</v>
      </c>
      <c r="BR1161">
        <v>170.23220999999998</v>
      </c>
      <c r="BS1161">
        <v>93.933719999999994</v>
      </c>
      <c r="BT1161">
        <v>0</v>
      </c>
      <c r="BU1161">
        <v>0</v>
      </c>
      <c r="BV1161">
        <v>0.17099999999999999</v>
      </c>
      <c r="BW1161">
        <v>1</v>
      </c>
      <c r="CV1161">
        <v>0</v>
      </c>
      <c r="CW1161">
        <f>ROUND(Y1161*Source!I437*DO1161,7)</f>
        <v>0.17100000000000001</v>
      </c>
      <c r="CX1161">
        <f>ROUND(Y1161*Source!I437,7)</f>
        <v>0.17100000000000001</v>
      </c>
      <c r="CY1161">
        <f>AB1161</f>
        <v>1114.97</v>
      </c>
      <c r="CZ1161">
        <f>AF1161</f>
        <v>995.51</v>
      </c>
      <c r="DA1161">
        <f>AJ1161</f>
        <v>1.1200000000000001</v>
      </c>
      <c r="DB1161">
        <f>ROUND((ROUND(AT1161*CZ1161,2)*ROUND(0.3,7)),6)</f>
        <v>170.232</v>
      </c>
      <c r="DC1161">
        <f>ROUND((ROUND(AT1161*AG1161,2)*ROUND(0.3,7)),6)</f>
        <v>93.933000000000007</v>
      </c>
      <c r="DD1161" t="s">
        <v>3</v>
      </c>
      <c r="DE1161" t="s">
        <v>3</v>
      </c>
      <c r="DF1161">
        <f>ROUND(ROUND(AE1161,2)*CX1161,2)</f>
        <v>0</v>
      </c>
      <c r="DG1161">
        <f>ROUND(ROUND(AF1161*AJ1161,2)*CX1161,2)</f>
        <v>190.66</v>
      </c>
      <c r="DH1161">
        <f t="shared" si="578"/>
        <v>93.93</v>
      </c>
      <c r="DI1161">
        <f t="shared" si="579"/>
        <v>0</v>
      </c>
      <c r="DJ1161">
        <f>DG1161+DH1161</f>
        <v>284.59000000000003</v>
      </c>
      <c r="DK1161">
        <v>1</v>
      </c>
      <c r="DL1161" t="s">
        <v>1045</v>
      </c>
      <c r="DM1161">
        <v>5</v>
      </c>
      <c r="DN1161" t="s">
        <v>1038</v>
      </c>
      <c r="DO1161">
        <v>1</v>
      </c>
    </row>
    <row r="1162" spans="1:119" x14ac:dyDescent="0.2">
      <c r="A1162">
        <f>ROW(Source!A437)</f>
        <v>437</v>
      </c>
      <c r="B1162">
        <v>302024475</v>
      </c>
      <c r="C1162">
        <v>302020332</v>
      </c>
      <c r="D1162">
        <v>277862413</v>
      </c>
      <c r="E1162">
        <v>1</v>
      </c>
      <c r="F1162">
        <v>1</v>
      </c>
      <c r="G1162">
        <v>1</v>
      </c>
      <c r="H1162">
        <v>3</v>
      </c>
      <c r="I1162" t="s">
        <v>1116</v>
      </c>
      <c r="J1162" t="s">
        <v>1117</v>
      </c>
      <c r="K1162" t="s">
        <v>1118</v>
      </c>
      <c r="L1162">
        <v>1348</v>
      </c>
      <c r="N1162">
        <v>1009</v>
      </c>
      <c r="O1162" t="s">
        <v>843</v>
      </c>
      <c r="P1162" t="s">
        <v>843</v>
      </c>
      <c r="Q1162">
        <v>1000</v>
      </c>
      <c r="W1162">
        <v>0</v>
      </c>
      <c r="X1162">
        <v>-2038862519</v>
      </c>
      <c r="Y1162">
        <f t="shared" ref="Y1162:Y1175" si="580">(AT1162*ROUND(0,7))</f>
        <v>0</v>
      </c>
      <c r="AA1162">
        <v>27769.599999999999</v>
      </c>
      <c r="AB1162">
        <v>0</v>
      </c>
      <c r="AC1162">
        <v>0</v>
      </c>
      <c r="AD1162">
        <v>0</v>
      </c>
      <c r="AE1162">
        <v>23335.8</v>
      </c>
      <c r="AF1162">
        <v>0</v>
      </c>
      <c r="AG1162">
        <v>0</v>
      </c>
      <c r="AH1162">
        <v>0</v>
      </c>
      <c r="AI1162">
        <v>1.19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3.2000000000000002E-3</v>
      </c>
      <c r="AU1162" t="s">
        <v>14</v>
      </c>
      <c r="AV1162">
        <v>0</v>
      </c>
      <c r="AW1162">
        <v>2</v>
      </c>
      <c r="AX1162">
        <v>302025985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74.67456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ROUND(Y1162*Source!I437,7)</f>
        <v>0</v>
      </c>
      <c r="CY1162">
        <f t="shared" ref="CY1162:CY1176" si="581">AA1162</f>
        <v>27769.599999999999</v>
      </c>
      <c r="CZ1162">
        <f t="shared" ref="CZ1162:CZ1176" si="582">AE1162</f>
        <v>23335.8</v>
      </c>
      <c r="DA1162">
        <f t="shared" ref="DA1162:DA1176" si="583">AI1162</f>
        <v>1.19</v>
      </c>
      <c r="DB1162">
        <f t="shared" ref="DB1162:DB1175" si="584">ROUND((ROUND(AT1162*CZ1162,2)*ROUND(0,7)),6)</f>
        <v>0</v>
      </c>
      <c r="DC1162">
        <f t="shared" ref="DC1162:DC1175" si="585">ROUND((ROUND(AT1162*AG1162,2)*ROUND(0,7)),6)</f>
        <v>0</v>
      </c>
      <c r="DD1162" t="s">
        <v>3</v>
      </c>
      <c r="DE1162" t="s">
        <v>3</v>
      </c>
      <c r="DF1162">
        <f t="shared" ref="DF1162:DF1175" si="586">ROUND(ROUND(AE1162*AI1162,2)*CX1162,2)</f>
        <v>0</v>
      </c>
      <c r="DG1162">
        <f t="shared" ref="DG1162:DG1178" si="587">ROUND(ROUND(AF1162,2)*CX1162,2)</f>
        <v>0</v>
      </c>
      <c r="DH1162">
        <f t="shared" si="578"/>
        <v>0</v>
      </c>
      <c r="DI1162">
        <f t="shared" si="579"/>
        <v>0</v>
      </c>
      <c r="DJ1162">
        <f t="shared" ref="DJ1162:DJ1176" si="588"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ROW(Source!A437)</f>
        <v>437</v>
      </c>
      <c r="B1163">
        <v>302024475</v>
      </c>
      <c r="C1163">
        <v>302020332</v>
      </c>
      <c r="D1163">
        <v>277862499</v>
      </c>
      <c r="E1163">
        <v>1</v>
      </c>
      <c r="F1163">
        <v>1</v>
      </c>
      <c r="G1163">
        <v>1</v>
      </c>
      <c r="H1163">
        <v>3</v>
      </c>
      <c r="I1163" t="s">
        <v>1053</v>
      </c>
      <c r="J1163" t="s">
        <v>1054</v>
      </c>
      <c r="K1163" t="s">
        <v>1055</v>
      </c>
      <c r="L1163">
        <v>1348</v>
      </c>
      <c r="N1163">
        <v>1009</v>
      </c>
      <c r="O1163" t="s">
        <v>843</v>
      </c>
      <c r="P1163" t="s">
        <v>843</v>
      </c>
      <c r="Q1163">
        <v>1000</v>
      </c>
      <c r="W1163">
        <v>0</v>
      </c>
      <c r="X1163">
        <v>1337651512</v>
      </c>
      <c r="Y1163">
        <f t="shared" si="580"/>
        <v>0</v>
      </c>
      <c r="AA1163">
        <v>124600.13</v>
      </c>
      <c r="AB1163">
        <v>0</v>
      </c>
      <c r="AC1163">
        <v>0</v>
      </c>
      <c r="AD1163">
        <v>0</v>
      </c>
      <c r="AE1163">
        <v>116448.72</v>
      </c>
      <c r="AF1163">
        <v>0</v>
      </c>
      <c r="AG1163">
        <v>0</v>
      </c>
      <c r="AH1163">
        <v>0</v>
      </c>
      <c r="AI1163">
        <v>1.07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4.6000000000000001E-4</v>
      </c>
      <c r="AU1163" t="s">
        <v>14</v>
      </c>
      <c r="AV1163">
        <v>0</v>
      </c>
      <c r="AW1163">
        <v>2</v>
      </c>
      <c r="AX1163">
        <v>302025986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53.566411200000005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ROUND(Y1163*Source!I437,7)</f>
        <v>0</v>
      </c>
      <c r="CY1163">
        <f t="shared" si="581"/>
        <v>124600.13</v>
      </c>
      <c r="CZ1163">
        <f t="shared" si="582"/>
        <v>116448.72</v>
      </c>
      <c r="DA1163">
        <f t="shared" si="583"/>
        <v>1.07</v>
      </c>
      <c r="DB1163">
        <f t="shared" si="584"/>
        <v>0</v>
      </c>
      <c r="DC1163">
        <f t="shared" si="585"/>
        <v>0</v>
      </c>
      <c r="DD1163" t="s">
        <v>3</v>
      </c>
      <c r="DE1163" t="s">
        <v>3</v>
      </c>
      <c r="DF1163">
        <f t="shared" si="586"/>
        <v>0</v>
      </c>
      <c r="DG1163">
        <f t="shared" si="587"/>
        <v>0</v>
      </c>
      <c r="DH1163">
        <f t="shared" si="578"/>
        <v>0</v>
      </c>
      <c r="DI1163">
        <f t="shared" si="579"/>
        <v>0</v>
      </c>
      <c r="DJ1163">
        <f t="shared" si="588"/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ROW(Source!A437)</f>
        <v>437</v>
      </c>
      <c r="B1164">
        <v>302024475</v>
      </c>
      <c r="C1164">
        <v>302020332</v>
      </c>
      <c r="D1164">
        <v>277862590</v>
      </c>
      <c r="E1164">
        <v>1</v>
      </c>
      <c r="F1164">
        <v>1</v>
      </c>
      <c r="G1164">
        <v>1</v>
      </c>
      <c r="H1164">
        <v>3</v>
      </c>
      <c r="I1164" t="s">
        <v>1070</v>
      </c>
      <c r="J1164" t="s">
        <v>1071</v>
      </c>
      <c r="K1164" t="s">
        <v>1072</v>
      </c>
      <c r="L1164">
        <v>1346</v>
      </c>
      <c r="N1164">
        <v>1009</v>
      </c>
      <c r="O1164" t="s">
        <v>1059</v>
      </c>
      <c r="P1164" t="s">
        <v>1059</v>
      </c>
      <c r="Q1164">
        <v>1</v>
      </c>
      <c r="W1164">
        <v>0</v>
      </c>
      <c r="X1164">
        <v>151224974</v>
      </c>
      <c r="Y1164">
        <f t="shared" si="580"/>
        <v>0</v>
      </c>
      <c r="AA1164">
        <v>50.07</v>
      </c>
      <c r="AB1164">
        <v>0</v>
      </c>
      <c r="AC1164">
        <v>0</v>
      </c>
      <c r="AD1164">
        <v>0</v>
      </c>
      <c r="AE1164">
        <v>41.38</v>
      </c>
      <c r="AF1164">
        <v>0</v>
      </c>
      <c r="AG1164">
        <v>0</v>
      </c>
      <c r="AH1164">
        <v>0</v>
      </c>
      <c r="AI1164">
        <v>1.21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7.5999999999999998E-2</v>
      </c>
      <c r="AU1164" t="s">
        <v>14</v>
      </c>
      <c r="AV1164">
        <v>0</v>
      </c>
      <c r="AW1164">
        <v>2</v>
      </c>
      <c r="AX1164">
        <v>302025987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3.1448800000000001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ROUND(Y1164*Source!I437,7)</f>
        <v>0</v>
      </c>
      <c r="CY1164">
        <f t="shared" si="581"/>
        <v>50.07</v>
      </c>
      <c r="CZ1164">
        <f t="shared" si="582"/>
        <v>41.38</v>
      </c>
      <c r="DA1164">
        <f t="shared" si="583"/>
        <v>1.21</v>
      </c>
      <c r="DB1164">
        <f t="shared" si="584"/>
        <v>0</v>
      </c>
      <c r="DC1164">
        <f t="shared" si="585"/>
        <v>0</v>
      </c>
      <c r="DD1164" t="s">
        <v>3</v>
      </c>
      <c r="DE1164" t="s">
        <v>3</v>
      </c>
      <c r="DF1164">
        <f t="shared" si="586"/>
        <v>0</v>
      </c>
      <c r="DG1164">
        <f t="shared" si="587"/>
        <v>0</v>
      </c>
      <c r="DH1164">
        <f t="shared" si="578"/>
        <v>0</v>
      </c>
      <c r="DI1164">
        <f t="shared" si="579"/>
        <v>0</v>
      </c>
      <c r="DJ1164">
        <f t="shared" si="588"/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ROW(Source!A437)</f>
        <v>437</v>
      </c>
      <c r="B1165">
        <v>302024475</v>
      </c>
      <c r="C1165">
        <v>302020332</v>
      </c>
      <c r="D1165">
        <v>277862797</v>
      </c>
      <c r="E1165">
        <v>1</v>
      </c>
      <c r="F1165">
        <v>1</v>
      </c>
      <c r="G1165">
        <v>1</v>
      </c>
      <c r="H1165">
        <v>3</v>
      </c>
      <c r="I1165" t="s">
        <v>1122</v>
      </c>
      <c r="J1165" t="s">
        <v>1123</v>
      </c>
      <c r="K1165" t="s">
        <v>1124</v>
      </c>
      <c r="L1165">
        <v>1346</v>
      </c>
      <c r="N1165">
        <v>1009</v>
      </c>
      <c r="O1165" t="s">
        <v>1059</v>
      </c>
      <c r="P1165" t="s">
        <v>1059</v>
      </c>
      <c r="Q1165">
        <v>1</v>
      </c>
      <c r="W1165">
        <v>0</v>
      </c>
      <c r="X1165">
        <v>1325065969</v>
      </c>
      <c r="Y1165">
        <f t="shared" si="580"/>
        <v>0</v>
      </c>
      <c r="AA1165">
        <v>116.84</v>
      </c>
      <c r="AB1165">
        <v>0</v>
      </c>
      <c r="AC1165">
        <v>0</v>
      </c>
      <c r="AD1165">
        <v>0</v>
      </c>
      <c r="AE1165">
        <v>104.32</v>
      </c>
      <c r="AF1165">
        <v>0</v>
      </c>
      <c r="AG1165">
        <v>0</v>
      </c>
      <c r="AH1165">
        <v>0</v>
      </c>
      <c r="AI1165">
        <v>1.1200000000000001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7.0000000000000001E-3</v>
      </c>
      <c r="AU1165" t="s">
        <v>14</v>
      </c>
      <c r="AV1165">
        <v>0</v>
      </c>
      <c r="AW1165">
        <v>2</v>
      </c>
      <c r="AX1165">
        <v>302025988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0.73024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ROUND(Y1165*Source!I437,7)</f>
        <v>0</v>
      </c>
      <c r="CY1165">
        <f t="shared" si="581"/>
        <v>116.84</v>
      </c>
      <c r="CZ1165">
        <f t="shared" si="582"/>
        <v>104.32</v>
      </c>
      <c r="DA1165">
        <f t="shared" si="583"/>
        <v>1.1200000000000001</v>
      </c>
      <c r="DB1165">
        <f t="shared" si="584"/>
        <v>0</v>
      </c>
      <c r="DC1165">
        <f t="shared" si="585"/>
        <v>0</v>
      </c>
      <c r="DD1165" t="s">
        <v>3</v>
      </c>
      <c r="DE1165" t="s">
        <v>3</v>
      </c>
      <c r="DF1165">
        <f t="shared" si="586"/>
        <v>0</v>
      </c>
      <c r="DG1165">
        <f t="shared" si="587"/>
        <v>0</v>
      </c>
      <c r="DH1165">
        <f t="shared" si="578"/>
        <v>0</v>
      </c>
      <c r="DI1165">
        <f t="shared" si="579"/>
        <v>0</v>
      </c>
      <c r="DJ1165">
        <f t="shared" si="588"/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ROW(Source!A437)</f>
        <v>437</v>
      </c>
      <c r="B1166">
        <v>302024475</v>
      </c>
      <c r="C1166">
        <v>302020332</v>
      </c>
      <c r="D1166">
        <v>277865875</v>
      </c>
      <c r="E1166">
        <v>1</v>
      </c>
      <c r="F1166">
        <v>1</v>
      </c>
      <c r="G1166">
        <v>1</v>
      </c>
      <c r="H1166">
        <v>3</v>
      </c>
      <c r="I1166" t="s">
        <v>1128</v>
      </c>
      <c r="J1166" t="s">
        <v>1129</v>
      </c>
      <c r="K1166" t="s">
        <v>1130</v>
      </c>
      <c r="L1166">
        <v>1301</v>
      </c>
      <c r="N1166">
        <v>1003</v>
      </c>
      <c r="O1166" t="s">
        <v>877</v>
      </c>
      <c r="P1166" t="s">
        <v>877</v>
      </c>
      <c r="Q1166">
        <v>1</v>
      </c>
      <c r="W1166">
        <v>0</v>
      </c>
      <c r="X1166">
        <v>-1606348536</v>
      </c>
      <c r="Y1166">
        <f t="shared" si="580"/>
        <v>0</v>
      </c>
      <c r="AA1166">
        <v>20.92</v>
      </c>
      <c r="AB1166">
        <v>0</v>
      </c>
      <c r="AC1166">
        <v>0</v>
      </c>
      <c r="AD1166">
        <v>0</v>
      </c>
      <c r="AE1166">
        <v>14.43</v>
      </c>
      <c r="AF1166">
        <v>0</v>
      </c>
      <c r="AG1166">
        <v>0</v>
      </c>
      <c r="AH1166">
        <v>0</v>
      </c>
      <c r="AI1166">
        <v>1.45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3.25</v>
      </c>
      <c r="AU1166" t="s">
        <v>14</v>
      </c>
      <c r="AV1166">
        <v>0</v>
      </c>
      <c r="AW1166">
        <v>2</v>
      </c>
      <c r="AX1166">
        <v>302025989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46.897500000000001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ROUND(Y1166*Source!I437,7)</f>
        <v>0</v>
      </c>
      <c r="CY1166">
        <f t="shared" si="581"/>
        <v>20.92</v>
      </c>
      <c r="CZ1166">
        <f t="shared" si="582"/>
        <v>14.43</v>
      </c>
      <c r="DA1166">
        <f t="shared" si="583"/>
        <v>1.45</v>
      </c>
      <c r="DB1166">
        <f t="shared" si="584"/>
        <v>0</v>
      </c>
      <c r="DC1166">
        <f t="shared" si="585"/>
        <v>0</v>
      </c>
      <c r="DD1166" t="s">
        <v>3</v>
      </c>
      <c r="DE1166" t="s">
        <v>3</v>
      </c>
      <c r="DF1166">
        <f t="shared" si="586"/>
        <v>0</v>
      </c>
      <c r="DG1166">
        <f t="shared" si="587"/>
        <v>0</v>
      </c>
      <c r="DH1166">
        <f t="shared" si="578"/>
        <v>0</v>
      </c>
      <c r="DI1166">
        <f t="shared" si="579"/>
        <v>0</v>
      </c>
      <c r="DJ1166">
        <f t="shared" si="588"/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ROW(Source!A437)</f>
        <v>437</v>
      </c>
      <c r="B1167">
        <v>302024475</v>
      </c>
      <c r="C1167">
        <v>302020332</v>
      </c>
      <c r="D1167">
        <v>277869581</v>
      </c>
      <c r="E1167">
        <v>1</v>
      </c>
      <c r="F1167">
        <v>1</v>
      </c>
      <c r="G1167">
        <v>1</v>
      </c>
      <c r="H1167">
        <v>3</v>
      </c>
      <c r="I1167" t="s">
        <v>1172</v>
      </c>
      <c r="J1167" t="s">
        <v>1173</v>
      </c>
      <c r="K1167" t="s">
        <v>1174</v>
      </c>
      <c r="L1167">
        <v>1346</v>
      </c>
      <c r="N1167">
        <v>1009</v>
      </c>
      <c r="O1167" t="s">
        <v>1059</v>
      </c>
      <c r="P1167" t="s">
        <v>1059</v>
      </c>
      <c r="Q1167">
        <v>1</v>
      </c>
      <c r="W1167">
        <v>0</v>
      </c>
      <c r="X1167">
        <v>-933165410</v>
      </c>
      <c r="Y1167">
        <f t="shared" si="580"/>
        <v>0</v>
      </c>
      <c r="AA1167">
        <v>590.51</v>
      </c>
      <c r="AB1167">
        <v>0</v>
      </c>
      <c r="AC1167">
        <v>0</v>
      </c>
      <c r="AD1167">
        <v>0</v>
      </c>
      <c r="AE1167">
        <v>373.74</v>
      </c>
      <c r="AF1167">
        <v>0</v>
      </c>
      <c r="AG1167">
        <v>0</v>
      </c>
      <c r="AH1167">
        <v>0</v>
      </c>
      <c r="AI1167">
        <v>1.58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8.0000000000000002E-3</v>
      </c>
      <c r="AU1167" t="s">
        <v>14</v>
      </c>
      <c r="AV1167">
        <v>0</v>
      </c>
      <c r="AW1167">
        <v>2</v>
      </c>
      <c r="AX1167">
        <v>302025990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2.9899200000000001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1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ROUND(Y1167*Source!I437,7)</f>
        <v>0</v>
      </c>
      <c r="CY1167">
        <f t="shared" si="581"/>
        <v>590.51</v>
      </c>
      <c r="CZ1167">
        <f t="shared" si="582"/>
        <v>373.74</v>
      </c>
      <c r="DA1167">
        <f t="shared" si="583"/>
        <v>1.58</v>
      </c>
      <c r="DB1167">
        <f t="shared" si="584"/>
        <v>0</v>
      </c>
      <c r="DC1167">
        <f t="shared" si="585"/>
        <v>0</v>
      </c>
      <c r="DD1167" t="s">
        <v>3</v>
      </c>
      <c r="DE1167" t="s">
        <v>3</v>
      </c>
      <c r="DF1167">
        <f t="shared" si="586"/>
        <v>0</v>
      </c>
      <c r="DG1167">
        <f t="shared" si="587"/>
        <v>0</v>
      </c>
      <c r="DH1167">
        <f t="shared" si="578"/>
        <v>0</v>
      </c>
      <c r="DI1167">
        <f t="shared" si="579"/>
        <v>0</v>
      </c>
      <c r="DJ1167">
        <f t="shared" si="588"/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">
      <c r="A1168">
        <f>ROW(Source!A437)</f>
        <v>437</v>
      </c>
      <c r="B1168">
        <v>302024475</v>
      </c>
      <c r="C1168">
        <v>302020332</v>
      </c>
      <c r="D1168">
        <v>277869635</v>
      </c>
      <c r="E1168">
        <v>1</v>
      </c>
      <c r="F1168">
        <v>1</v>
      </c>
      <c r="G1168">
        <v>1</v>
      </c>
      <c r="H1168">
        <v>3</v>
      </c>
      <c r="I1168" t="s">
        <v>1175</v>
      </c>
      <c r="J1168" t="s">
        <v>1176</v>
      </c>
      <c r="K1168" t="s">
        <v>1177</v>
      </c>
      <c r="L1168">
        <v>1302</v>
      </c>
      <c r="N1168">
        <v>1003</v>
      </c>
      <c r="O1168" t="s">
        <v>1178</v>
      </c>
      <c r="P1168" t="s">
        <v>1178</v>
      </c>
      <c r="Q1168">
        <v>10</v>
      </c>
      <c r="W1168">
        <v>0</v>
      </c>
      <c r="X1168">
        <v>1909929174</v>
      </c>
      <c r="Y1168">
        <f t="shared" si="580"/>
        <v>0</v>
      </c>
      <c r="AA1168">
        <v>292.81</v>
      </c>
      <c r="AB1168">
        <v>0</v>
      </c>
      <c r="AC1168">
        <v>0</v>
      </c>
      <c r="AD1168">
        <v>0</v>
      </c>
      <c r="AE1168">
        <v>185.32</v>
      </c>
      <c r="AF1168">
        <v>0</v>
      </c>
      <c r="AG1168">
        <v>0</v>
      </c>
      <c r="AH1168">
        <v>0</v>
      </c>
      <c r="AI1168">
        <v>1.58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1.4E-2</v>
      </c>
      <c r="AU1168" t="s">
        <v>14</v>
      </c>
      <c r="AV1168">
        <v>0</v>
      </c>
      <c r="AW1168">
        <v>2</v>
      </c>
      <c r="AX1168">
        <v>302025991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2.5944799999999999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ROUND(Y1168*Source!I437,7)</f>
        <v>0</v>
      </c>
      <c r="CY1168">
        <f t="shared" si="581"/>
        <v>292.81</v>
      </c>
      <c r="CZ1168">
        <f t="shared" si="582"/>
        <v>185.32</v>
      </c>
      <c r="DA1168">
        <f t="shared" si="583"/>
        <v>1.58</v>
      </c>
      <c r="DB1168">
        <f t="shared" si="584"/>
        <v>0</v>
      </c>
      <c r="DC1168">
        <f t="shared" si="585"/>
        <v>0</v>
      </c>
      <c r="DD1168" t="s">
        <v>3</v>
      </c>
      <c r="DE1168" t="s">
        <v>3</v>
      </c>
      <c r="DF1168">
        <f t="shared" si="586"/>
        <v>0</v>
      </c>
      <c r="DG1168">
        <f t="shared" si="587"/>
        <v>0</v>
      </c>
      <c r="DH1168">
        <f t="shared" si="578"/>
        <v>0</v>
      </c>
      <c r="DI1168">
        <f t="shared" si="579"/>
        <v>0</v>
      </c>
      <c r="DJ1168">
        <f t="shared" si="588"/>
        <v>0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">
      <c r="A1169">
        <f>ROW(Source!A437)</f>
        <v>437</v>
      </c>
      <c r="B1169">
        <v>302024475</v>
      </c>
      <c r="C1169">
        <v>302020332</v>
      </c>
      <c r="D1169">
        <v>277881757</v>
      </c>
      <c r="E1169">
        <v>1</v>
      </c>
      <c r="F1169">
        <v>1</v>
      </c>
      <c r="G1169">
        <v>1</v>
      </c>
      <c r="H1169">
        <v>3</v>
      </c>
      <c r="I1169" t="s">
        <v>1076</v>
      </c>
      <c r="J1169" t="s">
        <v>1077</v>
      </c>
      <c r="K1169" t="s">
        <v>1078</v>
      </c>
      <c r="L1169">
        <v>1348</v>
      </c>
      <c r="N1169">
        <v>1009</v>
      </c>
      <c r="O1169" t="s">
        <v>843</v>
      </c>
      <c r="P1169" t="s">
        <v>843</v>
      </c>
      <c r="Q1169">
        <v>1000</v>
      </c>
      <c r="W1169">
        <v>0</v>
      </c>
      <c r="X1169">
        <v>-30100679</v>
      </c>
      <c r="Y1169">
        <f t="shared" si="580"/>
        <v>0</v>
      </c>
      <c r="AA1169">
        <v>1071093.53</v>
      </c>
      <c r="AB1169">
        <v>0</v>
      </c>
      <c r="AC1169">
        <v>0</v>
      </c>
      <c r="AD1169">
        <v>0</v>
      </c>
      <c r="AE1169">
        <v>1050091.7</v>
      </c>
      <c r="AF1169">
        <v>0</v>
      </c>
      <c r="AG1169">
        <v>0</v>
      </c>
      <c r="AH1169">
        <v>0</v>
      </c>
      <c r="AI1169">
        <v>1.02</v>
      </c>
      <c r="AJ1169">
        <v>1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2.0000000000000002E-5</v>
      </c>
      <c r="AU1169" t="s">
        <v>14</v>
      </c>
      <c r="AV1169">
        <v>0</v>
      </c>
      <c r="AW1169">
        <v>2</v>
      </c>
      <c r="AX1169">
        <v>302025992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21.001834000000002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1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ROUND(Y1169*Source!I437,7)</f>
        <v>0</v>
      </c>
      <c r="CY1169">
        <f t="shared" si="581"/>
        <v>1071093.53</v>
      </c>
      <c r="CZ1169">
        <f t="shared" si="582"/>
        <v>1050091.7</v>
      </c>
      <c r="DA1169">
        <f t="shared" si="583"/>
        <v>1.02</v>
      </c>
      <c r="DB1169">
        <f t="shared" si="584"/>
        <v>0</v>
      </c>
      <c r="DC1169">
        <f t="shared" si="585"/>
        <v>0</v>
      </c>
      <c r="DD1169" t="s">
        <v>3</v>
      </c>
      <c r="DE1169" t="s">
        <v>3</v>
      </c>
      <c r="DF1169">
        <f t="shared" si="586"/>
        <v>0</v>
      </c>
      <c r="DG1169">
        <f t="shared" si="587"/>
        <v>0</v>
      </c>
      <c r="DH1169">
        <f t="shared" si="578"/>
        <v>0</v>
      </c>
      <c r="DI1169">
        <f t="shared" si="579"/>
        <v>0</v>
      </c>
      <c r="DJ1169">
        <f t="shared" si="588"/>
        <v>0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">
      <c r="A1170">
        <f>ROW(Source!A437)</f>
        <v>437</v>
      </c>
      <c r="B1170">
        <v>302024475</v>
      </c>
      <c r="C1170">
        <v>302020332</v>
      </c>
      <c r="D1170">
        <v>277881818</v>
      </c>
      <c r="E1170">
        <v>1</v>
      </c>
      <c r="F1170">
        <v>1</v>
      </c>
      <c r="G1170">
        <v>1</v>
      </c>
      <c r="H1170">
        <v>3</v>
      </c>
      <c r="I1170" t="s">
        <v>1056</v>
      </c>
      <c r="J1170" t="s">
        <v>1057</v>
      </c>
      <c r="K1170" t="s">
        <v>1058</v>
      </c>
      <c r="L1170">
        <v>1346</v>
      </c>
      <c r="N1170">
        <v>1009</v>
      </c>
      <c r="O1170" t="s">
        <v>1059</v>
      </c>
      <c r="P1170" t="s">
        <v>1059</v>
      </c>
      <c r="Q1170">
        <v>1</v>
      </c>
      <c r="W1170">
        <v>0</v>
      </c>
      <c r="X1170">
        <v>1607157956</v>
      </c>
      <c r="Y1170">
        <f t="shared" si="580"/>
        <v>0</v>
      </c>
      <c r="AA1170">
        <v>1400.99</v>
      </c>
      <c r="AB1170">
        <v>0</v>
      </c>
      <c r="AC1170">
        <v>0</v>
      </c>
      <c r="AD1170">
        <v>0</v>
      </c>
      <c r="AE1170">
        <v>870.18</v>
      </c>
      <c r="AF1170">
        <v>0</v>
      </c>
      <c r="AG1170">
        <v>0</v>
      </c>
      <c r="AH1170">
        <v>0</v>
      </c>
      <c r="AI1170">
        <v>1.61</v>
      </c>
      <c r="AJ1170">
        <v>1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0.21</v>
      </c>
      <c r="AU1170" t="s">
        <v>14</v>
      </c>
      <c r="AV1170">
        <v>0</v>
      </c>
      <c r="AW1170">
        <v>2</v>
      </c>
      <c r="AX1170">
        <v>302025993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182.73779999999999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1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ROUND(Y1170*Source!I437,7)</f>
        <v>0</v>
      </c>
      <c r="CY1170">
        <f t="shared" si="581"/>
        <v>1400.99</v>
      </c>
      <c r="CZ1170">
        <f t="shared" si="582"/>
        <v>870.18</v>
      </c>
      <c r="DA1170">
        <f t="shared" si="583"/>
        <v>1.61</v>
      </c>
      <c r="DB1170">
        <f t="shared" si="584"/>
        <v>0</v>
      </c>
      <c r="DC1170">
        <f t="shared" si="585"/>
        <v>0</v>
      </c>
      <c r="DD1170" t="s">
        <v>3</v>
      </c>
      <c r="DE1170" t="s">
        <v>3</v>
      </c>
      <c r="DF1170">
        <f t="shared" si="586"/>
        <v>0</v>
      </c>
      <c r="DG1170">
        <f t="shared" si="587"/>
        <v>0</v>
      </c>
      <c r="DH1170">
        <f t="shared" si="578"/>
        <v>0</v>
      </c>
      <c r="DI1170">
        <f t="shared" si="579"/>
        <v>0</v>
      </c>
      <c r="DJ1170">
        <f t="shared" si="588"/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">
      <c r="A1171">
        <f>ROW(Source!A437)</f>
        <v>437</v>
      </c>
      <c r="B1171">
        <v>302024475</v>
      </c>
      <c r="C1171">
        <v>302020332</v>
      </c>
      <c r="D1171">
        <v>277907649</v>
      </c>
      <c r="E1171">
        <v>1</v>
      </c>
      <c r="F1171">
        <v>1</v>
      </c>
      <c r="G1171">
        <v>1</v>
      </c>
      <c r="H1171">
        <v>3</v>
      </c>
      <c r="I1171" t="s">
        <v>1131</v>
      </c>
      <c r="J1171" t="s">
        <v>1132</v>
      </c>
      <c r="K1171" t="s">
        <v>1133</v>
      </c>
      <c r="L1171">
        <v>1346</v>
      </c>
      <c r="N1171">
        <v>1009</v>
      </c>
      <c r="O1171" t="s">
        <v>1059</v>
      </c>
      <c r="P1171" t="s">
        <v>1059</v>
      </c>
      <c r="Q1171">
        <v>1</v>
      </c>
      <c r="W1171">
        <v>0</v>
      </c>
      <c r="X1171">
        <v>195053230</v>
      </c>
      <c r="Y1171">
        <f t="shared" si="580"/>
        <v>0</v>
      </c>
      <c r="AA1171">
        <v>1798.07</v>
      </c>
      <c r="AB1171">
        <v>0</v>
      </c>
      <c r="AC1171">
        <v>0</v>
      </c>
      <c r="AD1171">
        <v>0</v>
      </c>
      <c r="AE1171">
        <v>1912.84</v>
      </c>
      <c r="AF1171">
        <v>0</v>
      </c>
      <c r="AG1171">
        <v>0</v>
      </c>
      <c r="AH1171">
        <v>0</v>
      </c>
      <c r="AI1171">
        <v>0.94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4.0000000000000001E-3</v>
      </c>
      <c r="AU1171" t="s">
        <v>14</v>
      </c>
      <c r="AV1171">
        <v>0</v>
      </c>
      <c r="AW1171">
        <v>2</v>
      </c>
      <c r="AX1171">
        <v>302025994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7.6513599999999995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ROUND(Y1171*Source!I437,7)</f>
        <v>0</v>
      </c>
      <c r="CY1171">
        <f t="shared" si="581"/>
        <v>1798.07</v>
      </c>
      <c r="CZ1171">
        <f t="shared" si="582"/>
        <v>1912.84</v>
      </c>
      <c r="DA1171">
        <f t="shared" si="583"/>
        <v>0.94</v>
      </c>
      <c r="DB1171">
        <f t="shared" si="584"/>
        <v>0</v>
      </c>
      <c r="DC1171">
        <f t="shared" si="585"/>
        <v>0</v>
      </c>
      <c r="DD1171" t="s">
        <v>3</v>
      </c>
      <c r="DE1171" t="s">
        <v>3</v>
      </c>
      <c r="DF1171">
        <f t="shared" si="586"/>
        <v>0</v>
      </c>
      <c r="DG1171">
        <f t="shared" si="587"/>
        <v>0</v>
      </c>
      <c r="DH1171">
        <f t="shared" si="578"/>
        <v>0</v>
      </c>
      <c r="DI1171">
        <f t="shared" si="579"/>
        <v>0</v>
      </c>
      <c r="DJ1171">
        <f t="shared" si="588"/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">
      <c r="A1172">
        <f>ROW(Source!A437)</f>
        <v>437</v>
      </c>
      <c r="B1172">
        <v>302024475</v>
      </c>
      <c r="C1172">
        <v>302020332</v>
      </c>
      <c r="D1172">
        <v>277908065</v>
      </c>
      <c r="E1172">
        <v>1</v>
      </c>
      <c r="F1172">
        <v>1</v>
      </c>
      <c r="G1172">
        <v>1</v>
      </c>
      <c r="H1172">
        <v>3</v>
      </c>
      <c r="I1172" t="s">
        <v>1179</v>
      </c>
      <c r="J1172" t="s">
        <v>1180</v>
      </c>
      <c r="K1172" t="s">
        <v>1181</v>
      </c>
      <c r="L1172">
        <v>1407</v>
      </c>
      <c r="N1172">
        <v>1013</v>
      </c>
      <c r="O1172" t="s">
        <v>1143</v>
      </c>
      <c r="P1172" t="s">
        <v>1143</v>
      </c>
      <c r="Q1172">
        <v>1</v>
      </c>
      <c r="W1172">
        <v>0</v>
      </c>
      <c r="X1172">
        <v>-1027387789</v>
      </c>
      <c r="Y1172">
        <f t="shared" si="580"/>
        <v>0</v>
      </c>
      <c r="AA1172">
        <v>3903.91</v>
      </c>
      <c r="AB1172">
        <v>0</v>
      </c>
      <c r="AC1172">
        <v>0</v>
      </c>
      <c r="AD1172">
        <v>0</v>
      </c>
      <c r="AE1172">
        <v>3581.57</v>
      </c>
      <c r="AF1172">
        <v>0</v>
      </c>
      <c r="AG1172">
        <v>0</v>
      </c>
      <c r="AH1172">
        <v>0</v>
      </c>
      <c r="AI1172">
        <v>1.0900000000000001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2.1000000000000001E-2</v>
      </c>
      <c r="AU1172" t="s">
        <v>14</v>
      </c>
      <c r="AV1172">
        <v>0</v>
      </c>
      <c r="AW1172">
        <v>2</v>
      </c>
      <c r="AX1172">
        <v>302025995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75.212970000000013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ROUND(Y1172*Source!I437,7)</f>
        <v>0</v>
      </c>
      <c r="CY1172">
        <f t="shared" si="581"/>
        <v>3903.91</v>
      </c>
      <c r="CZ1172">
        <f t="shared" si="582"/>
        <v>3581.57</v>
      </c>
      <c r="DA1172">
        <f t="shared" si="583"/>
        <v>1.0900000000000001</v>
      </c>
      <c r="DB1172">
        <f t="shared" si="584"/>
        <v>0</v>
      </c>
      <c r="DC1172">
        <f t="shared" si="585"/>
        <v>0</v>
      </c>
      <c r="DD1172" t="s">
        <v>3</v>
      </c>
      <c r="DE1172" t="s">
        <v>3</v>
      </c>
      <c r="DF1172">
        <f t="shared" si="586"/>
        <v>0</v>
      </c>
      <c r="DG1172">
        <f t="shared" si="587"/>
        <v>0</v>
      </c>
      <c r="DH1172">
        <f t="shared" si="578"/>
        <v>0</v>
      </c>
      <c r="DI1172">
        <f t="shared" si="579"/>
        <v>0</v>
      </c>
      <c r="DJ1172">
        <f t="shared" si="588"/>
        <v>0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ROW(Source!A437)</f>
        <v>437</v>
      </c>
      <c r="B1173">
        <v>302024475</v>
      </c>
      <c r="C1173">
        <v>302020332</v>
      </c>
      <c r="D1173">
        <v>277910372</v>
      </c>
      <c r="E1173">
        <v>1</v>
      </c>
      <c r="F1173">
        <v>1</v>
      </c>
      <c r="G1173">
        <v>1</v>
      </c>
      <c r="H1173">
        <v>3</v>
      </c>
      <c r="I1173" t="s">
        <v>1182</v>
      </c>
      <c r="J1173" t="s">
        <v>1183</v>
      </c>
      <c r="K1173" t="s">
        <v>1184</v>
      </c>
      <c r="L1173">
        <v>1407</v>
      </c>
      <c r="N1173">
        <v>1013</v>
      </c>
      <c r="O1173" t="s">
        <v>1143</v>
      </c>
      <c r="P1173" t="s">
        <v>1143</v>
      </c>
      <c r="Q1173">
        <v>1</v>
      </c>
      <c r="W1173">
        <v>0</v>
      </c>
      <c r="X1173">
        <v>312309286</v>
      </c>
      <c r="Y1173">
        <f t="shared" si="580"/>
        <v>0</v>
      </c>
      <c r="AA1173">
        <v>2782.93</v>
      </c>
      <c r="AB1173">
        <v>0</v>
      </c>
      <c r="AC1173">
        <v>0</v>
      </c>
      <c r="AD1173">
        <v>0</v>
      </c>
      <c r="AE1173">
        <v>2191.2800000000002</v>
      </c>
      <c r="AF1173">
        <v>0</v>
      </c>
      <c r="AG1173">
        <v>0</v>
      </c>
      <c r="AH1173">
        <v>0</v>
      </c>
      <c r="AI1173">
        <v>1.27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1.2E-2</v>
      </c>
      <c r="AU1173" t="s">
        <v>14</v>
      </c>
      <c r="AV1173">
        <v>0</v>
      </c>
      <c r="AW1173">
        <v>2</v>
      </c>
      <c r="AX1173">
        <v>302025996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26.295360000000002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ROUND(Y1173*Source!I437,7)</f>
        <v>0</v>
      </c>
      <c r="CY1173">
        <f t="shared" si="581"/>
        <v>2782.93</v>
      </c>
      <c r="CZ1173">
        <f t="shared" si="582"/>
        <v>2191.2800000000002</v>
      </c>
      <c r="DA1173">
        <f t="shared" si="583"/>
        <v>1.27</v>
      </c>
      <c r="DB1173">
        <f t="shared" si="584"/>
        <v>0</v>
      </c>
      <c r="DC1173">
        <f t="shared" si="585"/>
        <v>0</v>
      </c>
      <c r="DD1173" t="s">
        <v>3</v>
      </c>
      <c r="DE1173" t="s">
        <v>3</v>
      </c>
      <c r="DF1173">
        <f t="shared" si="586"/>
        <v>0</v>
      </c>
      <c r="DG1173">
        <f t="shared" si="587"/>
        <v>0</v>
      </c>
      <c r="DH1173">
        <f t="shared" si="578"/>
        <v>0</v>
      </c>
      <c r="DI1173">
        <f t="shared" si="579"/>
        <v>0</v>
      </c>
      <c r="DJ1173">
        <f t="shared" si="588"/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ROW(Source!A437)</f>
        <v>437</v>
      </c>
      <c r="B1174">
        <v>302024475</v>
      </c>
      <c r="C1174">
        <v>302020332</v>
      </c>
      <c r="D1174">
        <v>277910568</v>
      </c>
      <c r="E1174">
        <v>1</v>
      </c>
      <c r="F1174">
        <v>1</v>
      </c>
      <c r="G1174">
        <v>1</v>
      </c>
      <c r="H1174">
        <v>3</v>
      </c>
      <c r="I1174" t="s">
        <v>1185</v>
      </c>
      <c r="J1174" t="s">
        <v>1186</v>
      </c>
      <c r="K1174" t="s">
        <v>1187</v>
      </c>
      <c r="L1174">
        <v>1371</v>
      </c>
      <c r="N1174">
        <v>1013</v>
      </c>
      <c r="O1174" t="s">
        <v>200</v>
      </c>
      <c r="P1174" t="s">
        <v>200</v>
      </c>
      <c r="Q1174">
        <v>1</v>
      </c>
      <c r="W1174">
        <v>0</v>
      </c>
      <c r="X1174">
        <v>-576293793</v>
      </c>
      <c r="Y1174">
        <f t="shared" si="580"/>
        <v>0</v>
      </c>
      <c r="AA1174">
        <v>212.55</v>
      </c>
      <c r="AB1174">
        <v>0</v>
      </c>
      <c r="AC1174">
        <v>0</v>
      </c>
      <c r="AD1174">
        <v>0</v>
      </c>
      <c r="AE1174">
        <v>167.36</v>
      </c>
      <c r="AF1174">
        <v>0</v>
      </c>
      <c r="AG1174">
        <v>0</v>
      </c>
      <c r="AH1174">
        <v>0</v>
      </c>
      <c r="AI1174">
        <v>1.27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1</v>
      </c>
      <c r="AU1174" t="s">
        <v>14</v>
      </c>
      <c r="AV1174">
        <v>0</v>
      </c>
      <c r="AW1174">
        <v>2</v>
      </c>
      <c r="AX1174">
        <v>302025997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167.36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ROUND(Y1174*Source!I437,7)</f>
        <v>0</v>
      </c>
      <c r="CY1174">
        <f t="shared" si="581"/>
        <v>212.55</v>
      </c>
      <c r="CZ1174">
        <f t="shared" si="582"/>
        <v>167.36</v>
      </c>
      <c r="DA1174">
        <f t="shared" si="583"/>
        <v>1.27</v>
      </c>
      <c r="DB1174">
        <f t="shared" si="584"/>
        <v>0</v>
      </c>
      <c r="DC1174">
        <f t="shared" si="585"/>
        <v>0</v>
      </c>
      <c r="DD1174" t="s">
        <v>3</v>
      </c>
      <c r="DE1174" t="s">
        <v>3</v>
      </c>
      <c r="DF1174">
        <f t="shared" si="586"/>
        <v>0</v>
      </c>
      <c r="DG1174">
        <f t="shared" si="587"/>
        <v>0</v>
      </c>
      <c r="DH1174">
        <f t="shared" si="578"/>
        <v>0</v>
      </c>
      <c r="DI1174">
        <f t="shared" si="579"/>
        <v>0</v>
      </c>
      <c r="DJ1174">
        <f t="shared" si="588"/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ROW(Source!A437)</f>
        <v>437</v>
      </c>
      <c r="B1175">
        <v>302024475</v>
      </c>
      <c r="C1175">
        <v>302020332</v>
      </c>
      <c r="D1175">
        <v>277937839</v>
      </c>
      <c r="E1175">
        <v>1</v>
      </c>
      <c r="F1175">
        <v>1</v>
      </c>
      <c r="G1175">
        <v>1</v>
      </c>
      <c r="H1175">
        <v>3</v>
      </c>
      <c r="I1175" t="s">
        <v>1188</v>
      </c>
      <c r="J1175" t="s">
        <v>1189</v>
      </c>
      <c r="K1175" t="s">
        <v>1190</v>
      </c>
      <c r="L1175">
        <v>1407</v>
      </c>
      <c r="N1175">
        <v>1013</v>
      </c>
      <c r="O1175" t="s">
        <v>1143</v>
      </c>
      <c r="P1175" t="s">
        <v>1143</v>
      </c>
      <c r="Q1175">
        <v>1</v>
      </c>
      <c r="W1175">
        <v>0</v>
      </c>
      <c r="X1175">
        <v>1565402021</v>
      </c>
      <c r="Y1175">
        <f t="shared" si="580"/>
        <v>0</v>
      </c>
      <c r="AA1175">
        <v>661.14</v>
      </c>
      <c r="AB1175">
        <v>0</v>
      </c>
      <c r="AC1175">
        <v>0</v>
      </c>
      <c r="AD1175">
        <v>0</v>
      </c>
      <c r="AE1175">
        <v>493.39</v>
      </c>
      <c r="AF1175">
        <v>0</v>
      </c>
      <c r="AG1175">
        <v>0</v>
      </c>
      <c r="AH1175">
        <v>0</v>
      </c>
      <c r="AI1175">
        <v>1.34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1E-3</v>
      </c>
      <c r="AU1175" t="s">
        <v>14</v>
      </c>
      <c r="AV1175">
        <v>0</v>
      </c>
      <c r="AW1175">
        <v>2</v>
      </c>
      <c r="AX1175">
        <v>302025998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0.49339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ROUND(Y1175*Source!I437,7)</f>
        <v>0</v>
      </c>
      <c r="CY1175">
        <f t="shared" si="581"/>
        <v>661.14</v>
      </c>
      <c r="CZ1175">
        <f t="shared" si="582"/>
        <v>493.39</v>
      </c>
      <c r="DA1175">
        <f t="shared" si="583"/>
        <v>1.34</v>
      </c>
      <c r="DB1175">
        <f t="shared" si="584"/>
        <v>0</v>
      </c>
      <c r="DC1175">
        <f t="shared" si="585"/>
        <v>0</v>
      </c>
      <c r="DD1175" t="s">
        <v>3</v>
      </c>
      <c r="DE1175" t="s">
        <v>3</v>
      </c>
      <c r="DF1175">
        <f t="shared" si="586"/>
        <v>0</v>
      </c>
      <c r="DG1175">
        <f t="shared" si="587"/>
        <v>0</v>
      </c>
      <c r="DH1175">
        <f t="shared" si="578"/>
        <v>0</v>
      </c>
      <c r="DI1175">
        <f t="shared" si="579"/>
        <v>0</v>
      </c>
      <c r="DJ1175">
        <f t="shared" si="588"/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ROW(Source!A437)</f>
        <v>437</v>
      </c>
      <c r="B1176">
        <v>302024475</v>
      </c>
      <c r="C1176">
        <v>302020332</v>
      </c>
      <c r="D1176">
        <v>277566433</v>
      </c>
      <c r="E1176">
        <v>109</v>
      </c>
      <c r="F1176">
        <v>1</v>
      </c>
      <c r="G1176">
        <v>1</v>
      </c>
      <c r="H1176">
        <v>3</v>
      </c>
      <c r="I1176" t="s">
        <v>1046</v>
      </c>
      <c r="J1176" t="s">
        <v>3</v>
      </c>
      <c r="K1176" t="s">
        <v>1047</v>
      </c>
      <c r="L1176">
        <v>3277935</v>
      </c>
      <c r="N1176">
        <v>1013</v>
      </c>
      <c r="O1176" t="s">
        <v>1048</v>
      </c>
      <c r="P1176" t="s">
        <v>1048</v>
      </c>
      <c r="Q1176">
        <v>1</v>
      </c>
      <c r="W1176">
        <v>0</v>
      </c>
      <c r="X1176">
        <v>274903907</v>
      </c>
      <c r="Y1176">
        <f>AT1176</f>
        <v>2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0</v>
      </c>
      <c r="AQ1176">
        <v>1</v>
      </c>
      <c r="AR1176">
        <v>0</v>
      </c>
      <c r="AS1176" t="s">
        <v>3</v>
      </c>
      <c r="AT1176">
        <v>2</v>
      </c>
      <c r="AU1176" t="s">
        <v>3</v>
      </c>
      <c r="AV1176">
        <v>0</v>
      </c>
      <c r="AW1176">
        <v>2</v>
      </c>
      <c r="AX1176">
        <v>302025999</v>
      </c>
      <c r="AY1176">
        <v>1</v>
      </c>
      <c r="AZ1176">
        <v>2048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ROUND(Y1176*Source!I437,7)</f>
        <v>2</v>
      </c>
      <c r="CY1176">
        <f t="shared" si="581"/>
        <v>0</v>
      </c>
      <c r="CZ1176">
        <f t="shared" si="582"/>
        <v>0</v>
      </c>
      <c r="DA1176">
        <f t="shared" si="583"/>
        <v>1</v>
      </c>
      <c r="DB1176">
        <f>ROUND(ROUND(AT1176*CZ1176,2),6)</f>
        <v>0</v>
      </c>
      <c r="DC1176">
        <f>ROUND(ROUND(AT1176*AG1176,2),6)</f>
        <v>0</v>
      </c>
      <c r="DD1176" t="s">
        <v>3</v>
      </c>
      <c r="DE1176" t="s">
        <v>3</v>
      </c>
      <c r="DF1176">
        <f>ROUND(ROUND(AE1176,2)*CX1176,2)</f>
        <v>0</v>
      </c>
      <c r="DG1176">
        <f t="shared" si="587"/>
        <v>0</v>
      </c>
      <c r="DH1176">
        <f t="shared" si="578"/>
        <v>0</v>
      </c>
      <c r="DI1176">
        <f t="shared" si="579"/>
        <v>0</v>
      </c>
      <c r="DJ1176">
        <f t="shared" si="588"/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ROW(Source!A438)</f>
        <v>438</v>
      </c>
      <c r="B1177">
        <v>302024475</v>
      </c>
      <c r="C1177">
        <v>302020369</v>
      </c>
      <c r="D1177">
        <v>277560289</v>
      </c>
      <c r="E1177">
        <v>109</v>
      </c>
      <c r="F1177">
        <v>1</v>
      </c>
      <c r="G1177">
        <v>1</v>
      </c>
      <c r="H1177">
        <v>1</v>
      </c>
      <c r="I1177" t="s">
        <v>1049</v>
      </c>
      <c r="J1177" t="s">
        <v>3</v>
      </c>
      <c r="K1177" t="s">
        <v>1050</v>
      </c>
      <c r="L1177">
        <v>1191</v>
      </c>
      <c r="N1177">
        <v>1013</v>
      </c>
      <c r="O1177" t="s">
        <v>1038</v>
      </c>
      <c r="P1177" t="s">
        <v>1038</v>
      </c>
      <c r="Q1177">
        <v>1</v>
      </c>
      <c r="W1177">
        <v>0</v>
      </c>
      <c r="X1177">
        <v>1893946532</v>
      </c>
      <c r="Y1177">
        <f>AT1177</f>
        <v>5</v>
      </c>
      <c r="AA1177">
        <v>0</v>
      </c>
      <c r="AB1177">
        <v>0</v>
      </c>
      <c r="AC1177">
        <v>0</v>
      </c>
      <c r="AD1177">
        <v>451.23</v>
      </c>
      <c r="AE1177">
        <v>0</v>
      </c>
      <c r="AF1177">
        <v>0</v>
      </c>
      <c r="AG1177">
        <v>0</v>
      </c>
      <c r="AH1177">
        <v>451.23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5</v>
      </c>
      <c r="AU1177" t="s">
        <v>3</v>
      </c>
      <c r="AV1177">
        <v>1</v>
      </c>
      <c r="AW1177">
        <v>2</v>
      </c>
      <c r="AX1177">
        <v>302026000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2256.15</v>
      </c>
      <c r="BN1177">
        <v>5</v>
      </c>
      <c r="BO1177">
        <v>0</v>
      </c>
      <c r="BP1177">
        <v>1</v>
      </c>
      <c r="BQ1177">
        <v>0</v>
      </c>
      <c r="BR1177">
        <v>0</v>
      </c>
      <c r="BS1177">
        <v>0</v>
      </c>
      <c r="BT1177">
        <v>2256.15</v>
      </c>
      <c r="BU1177">
        <v>5</v>
      </c>
      <c r="BV1177">
        <v>0</v>
      </c>
      <c r="BW1177">
        <v>1</v>
      </c>
      <c r="CU1177">
        <f>ROUND(AT1177*Source!I438*AH1177*AL1177,2)</f>
        <v>2256.15</v>
      </c>
      <c r="CV1177">
        <f>ROUND(Y1177*Source!I438,7)</f>
        <v>5</v>
      </c>
      <c r="CW1177">
        <v>0</v>
      </c>
      <c r="CX1177">
        <f>ROUND(Y1177*Source!I438,7)</f>
        <v>5</v>
      </c>
      <c r="CY1177">
        <f>AD1177</f>
        <v>451.23</v>
      </c>
      <c r="CZ1177">
        <f>AH1177</f>
        <v>451.23</v>
      </c>
      <c r="DA1177">
        <f>AL1177</f>
        <v>1</v>
      </c>
      <c r="DB1177">
        <f>ROUND(ROUND(AT1177*CZ1177,2),6)</f>
        <v>2256.15</v>
      </c>
      <c r="DC1177">
        <f>ROUND(ROUND(AT1177*AG1177,2),6)</f>
        <v>0</v>
      </c>
      <c r="DD1177" t="s">
        <v>3</v>
      </c>
      <c r="DE1177" t="s">
        <v>3</v>
      </c>
      <c r="DF1177">
        <f>ROUND(ROUND(AE1177,2)*CX1177,2)</f>
        <v>0</v>
      </c>
      <c r="DG1177">
        <f t="shared" si="587"/>
        <v>0</v>
      </c>
      <c r="DH1177">
        <f t="shared" si="578"/>
        <v>0</v>
      </c>
      <c r="DI1177">
        <f t="shared" si="579"/>
        <v>2256.15</v>
      </c>
      <c r="DJ1177">
        <f>DI1177</f>
        <v>2256.15</v>
      </c>
      <c r="DK1177">
        <v>1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ROW(Source!A438)</f>
        <v>438</v>
      </c>
      <c r="B1178">
        <v>302024475</v>
      </c>
      <c r="C1178">
        <v>302020369</v>
      </c>
      <c r="D1178">
        <v>277560491</v>
      </c>
      <c r="E1178">
        <v>109</v>
      </c>
      <c r="F1178">
        <v>1</v>
      </c>
      <c r="G1178">
        <v>1</v>
      </c>
      <c r="H1178">
        <v>1</v>
      </c>
      <c r="I1178" t="s">
        <v>1039</v>
      </c>
      <c r="J1178" t="s">
        <v>3</v>
      </c>
      <c r="K1178" t="s">
        <v>1040</v>
      </c>
      <c r="L1178">
        <v>1191</v>
      </c>
      <c r="N1178">
        <v>1013</v>
      </c>
      <c r="O1178" t="s">
        <v>1038</v>
      </c>
      <c r="P1178" t="s">
        <v>1038</v>
      </c>
      <c r="Q1178">
        <v>1</v>
      </c>
      <c r="W1178">
        <v>0</v>
      </c>
      <c r="X1178">
        <v>-1417349443</v>
      </c>
      <c r="Y1178">
        <f>AT1178</f>
        <v>0.56999999999999995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-2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0.56999999999999995</v>
      </c>
      <c r="AU1178" t="s">
        <v>3</v>
      </c>
      <c r="AV1178">
        <v>2</v>
      </c>
      <c r="AW1178">
        <v>2</v>
      </c>
      <c r="AX1178">
        <v>302026001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ROUND(Y1178*Source!I438,7)</f>
        <v>0.56999999999999995</v>
      </c>
      <c r="CY1178">
        <f>AD1178</f>
        <v>0</v>
      </c>
      <c r="CZ1178">
        <f>AH1178</f>
        <v>0</v>
      </c>
      <c r="DA1178">
        <f>AL1178</f>
        <v>1</v>
      </c>
      <c r="DB1178">
        <f>ROUND(ROUND(AT1178*CZ1178,2),6)</f>
        <v>0</v>
      </c>
      <c r="DC1178">
        <f>ROUND(ROUND(AT1178*AG1178,2),6)</f>
        <v>0</v>
      </c>
      <c r="DD1178" t="s">
        <v>3</v>
      </c>
      <c r="DE1178" t="s">
        <v>3</v>
      </c>
      <c r="DF1178">
        <f>ROUND(ROUND(AE1178,2)*CX1178,2)</f>
        <v>0</v>
      </c>
      <c r="DG1178">
        <f t="shared" si="587"/>
        <v>0</v>
      </c>
      <c r="DH1178">
        <f t="shared" si="578"/>
        <v>0</v>
      </c>
      <c r="DI1178">
        <f t="shared" si="579"/>
        <v>0</v>
      </c>
      <c r="DJ1178">
        <f>DI1178</f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">
      <c r="A1179">
        <f>ROW(Source!A438)</f>
        <v>438</v>
      </c>
      <c r="B1179">
        <v>302024475</v>
      </c>
      <c r="C1179">
        <v>302020369</v>
      </c>
      <c r="D1179">
        <v>277945608</v>
      </c>
      <c r="E1179">
        <v>1</v>
      </c>
      <c r="F1179">
        <v>1</v>
      </c>
      <c r="G1179">
        <v>1</v>
      </c>
      <c r="H1179">
        <v>2</v>
      </c>
      <c r="I1179" t="s">
        <v>1060</v>
      </c>
      <c r="J1179" t="s">
        <v>1061</v>
      </c>
      <c r="K1179" t="s">
        <v>1062</v>
      </c>
      <c r="L1179">
        <v>1368</v>
      </c>
      <c r="N1179">
        <v>1011</v>
      </c>
      <c r="O1179" t="s">
        <v>1044</v>
      </c>
      <c r="P1179" t="s">
        <v>1044</v>
      </c>
      <c r="Q1179">
        <v>1</v>
      </c>
      <c r="W1179">
        <v>0</v>
      </c>
      <c r="X1179">
        <v>-582323202</v>
      </c>
      <c r="Y1179">
        <f>AT1179</f>
        <v>0.56999999999999995</v>
      </c>
      <c r="AA1179">
        <v>0</v>
      </c>
      <c r="AB1179">
        <v>1114.97</v>
      </c>
      <c r="AC1179">
        <v>549.32000000000005</v>
      </c>
      <c r="AD1179">
        <v>0</v>
      </c>
      <c r="AE1179">
        <v>0</v>
      </c>
      <c r="AF1179">
        <v>995.51</v>
      </c>
      <c r="AG1179">
        <v>549.32000000000005</v>
      </c>
      <c r="AH1179">
        <v>0</v>
      </c>
      <c r="AI1179">
        <v>1</v>
      </c>
      <c r="AJ1179">
        <v>1.1200000000000001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0.56999999999999995</v>
      </c>
      <c r="AU1179" t="s">
        <v>3</v>
      </c>
      <c r="AV1179">
        <v>1</v>
      </c>
      <c r="AW1179">
        <v>2</v>
      </c>
      <c r="AX1179">
        <v>302026002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567.44069999999999</v>
      </c>
      <c r="BL1179">
        <v>313.11239999999998</v>
      </c>
      <c r="BM1179">
        <v>0</v>
      </c>
      <c r="BN1179">
        <v>0</v>
      </c>
      <c r="BO1179">
        <v>0.56999999999999995</v>
      </c>
      <c r="BP1179">
        <v>1</v>
      </c>
      <c r="BQ1179">
        <v>0</v>
      </c>
      <c r="BR1179">
        <v>567.44069999999999</v>
      </c>
      <c r="BS1179">
        <v>313.11239999999998</v>
      </c>
      <c r="BT1179">
        <v>0</v>
      </c>
      <c r="BU1179">
        <v>0</v>
      </c>
      <c r="BV1179">
        <v>0.56999999999999995</v>
      </c>
      <c r="BW1179">
        <v>1</v>
      </c>
      <c r="CV1179">
        <v>0</v>
      </c>
      <c r="CW1179">
        <f>ROUND(Y1179*Source!I438*DO1179,7)</f>
        <v>0.56999999999999995</v>
      </c>
      <c r="CX1179">
        <f>ROUND(Y1179*Source!I438,7)</f>
        <v>0.56999999999999995</v>
      </c>
      <c r="CY1179">
        <f>AB1179</f>
        <v>1114.97</v>
      </c>
      <c r="CZ1179">
        <f>AF1179</f>
        <v>995.51</v>
      </c>
      <c r="DA1179">
        <f>AJ1179</f>
        <v>1.1200000000000001</v>
      </c>
      <c r="DB1179">
        <f>ROUND(ROUND(AT1179*CZ1179,2),6)</f>
        <v>567.44000000000005</v>
      </c>
      <c r="DC1179">
        <f>ROUND(ROUND(AT1179*AG1179,2),6)</f>
        <v>313.11</v>
      </c>
      <c r="DD1179" t="s">
        <v>3</v>
      </c>
      <c r="DE1179" t="s">
        <v>3</v>
      </c>
      <c r="DF1179">
        <f>ROUND(ROUND(AE1179,2)*CX1179,2)</f>
        <v>0</v>
      </c>
      <c r="DG1179">
        <f>ROUND(ROUND(AF1179*AJ1179,2)*CX1179,2)</f>
        <v>635.53</v>
      </c>
      <c r="DH1179">
        <f t="shared" si="578"/>
        <v>313.11</v>
      </c>
      <c r="DI1179">
        <f t="shared" si="579"/>
        <v>0</v>
      </c>
      <c r="DJ1179">
        <f>DG1179+DH1179</f>
        <v>948.64</v>
      </c>
      <c r="DK1179">
        <v>1</v>
      </c>
      <c r="DL1179" t="s">
        <v>1045</v>
      </c>
      <c r="DM1179">
        <v>5</v>
      </c>
      <c r="DN1179" t="s">
        <v>1038</v>
      </c>
      <c r="DO1179">
        <v>1</v>
      </c>
    </row>
    <row r="1180" spans="1:119" x14ac:dyDescent="0.2">
      <c r="A1180">
        <f>ROW(Source!A438)</f>
        <v>438</v>
      </c>
      <c r="B1180">
        <v>302024475</v>
      </c>
      <c r="C1180">
        <v>302020369</v>
      </c>
      <c r="D1180">
        <v>277862413</v>
      </c>
      <c r="E1180">
        <v>1</v>
      </c>
      <c r="F1180">
        <v>1</v>
      </c>
      <c r="G1180">
        <v>1</v>
      </c>
      <c r="H1180">
        <v>3</v>
      </c>
      <c r="I1180" t="s">
        <v>1116</v>
      </c>
      <c r="J1180" t="s">
        <v>1117</v>
      </c>
      <c r="K1180" t="s">
        <v>1118</v>
      </c>
      <c r="L1180">
        <v>1348</v>
      </c>
      <c r="N1180">
        <v>1009</v>
      </c>
      <c r="O1180" t="s">
        <v>843</v>
      </c>
      <c r="P1180" t="s">
        <v>843</v>
      </c>
      <c r="Q1180">
        <v>1000</v>
      </c>
      <c r="W1180">
        <v>0</v>
      </c>
      <c r="X1180">
        <v>-2038862519</v>
      </c>
      <c r="Y1180">
        <f t="shared" ref="Y1180:Y1193" si="589">(AT1180*ROUND(0,7))</f>
        <v>0</v>
      </c>
      <c r="AA1180">
        <v>27769.599999999999</v>
      </c>
      <c r="AB1180">
        <v>0</v>
      </c>
      <c r="AC1180">
        <v>0</v>
      </c>
      <c r="AD1180">
        <v>0</v>
      </c>
      <c r="AE1180">
        <v>23335.8</v>
      </c>
      <c r="AF1180">
        <v>0</v>
      </c>
      <c r="AG1180">
        <v>0</v>
      </c>
      <c r="AH1180">
        <v>0</v>
      </c>
      <c r="AI1180">
        <v>1.19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3.2000000000000002E-3</v>
      </c>
      <c r="AU1180" t="s">
        <v>14</v>
      </c>
      <c r="AV1180">
        <v>0</v>
      </c>
      <c r="AW1180">
        <v>2</v>
      </c>
      <c r="AX1180">
        <v>302026003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74.67456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ROUND(Y1180*Source!I438,7)</f>
        <v>0</v>
      </c>
      <c r="CY1180">
        <f t="shared" ref="CY1180:CY1194" si="590">AA1180</f>
        <v>27769.599999999999</v>
      </c>
      <c r="CZ1180">
        <f t="shared" ref="CZ1180:CZ1194" si="591">AE1180</f>
        <v>23335.8</v>
      </c>
      <c r="DA1180">
        <f t="shared" ref="DA1180:DA1194" si="592">AI1180</f>
        <v>1.19</v>
      </c>
      <c r="DB1180">
        <f t="shared" ref="DB1180:DB1193" si="593">ROUND((ROUND(AT1180*CZ1180,2)*ROUND(0,7)),6)</f>
        <v>0</v>
      </c>
      <c r="DC1180">
        <f t="shared" ref="DC1180:DC1193" si="594">ROUND((ROUND(AT1180*AG1180,2)*ROUND(0,7)),6)</f>
        <v>0</v>
      </c>
      <c r="DD1180" t="s">
        <v>3</v>
      </c>
      <c r="DE1180" t="s">
        <v>3</v>
      </c>
      <c r="DF1180">
        <f t="shared" ref="DF1180:DF1193" si="595">ROUND(ROUND(AE1180*AI1180,2)*CX1180,2)</f>
        <v>0</v>
      </c>
      <c r="DG1180">
        <f t="shared" ref="DG1180:DG1196" si="596">ROUND(ROUND(AF1180,2)*CX1180,2)</f>
        <v>0</v>
      </c>
      <c r="DH1180">
        <f t="shared" si="578"/>
        <v>0</v>
      </c>
      <c r="DI1180">
        <f t="shared" si="579"/>
        <v>0</v>
      </c>
      <c r="DJ1180">
        <f t="shared" ref="DJ1180:DJ1194" si="597">DF1180</f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">
      <c r="A1181">
        <f>ROW(Source!A438)</f>
        <v>438</v>
      </c>
      <c r="B1181">
        <v>302024475</v>
      </c>
      <c r="C1181">
        <v>302020369</v>
      </c>
      <c r="D1181">
        <v>277862499</v>
      </c>
      <c r="E1181">
        <v>1</v>
      </c>
      <c r="F1181">
        <v>1</v>
      </c>
      <c r="G1181">
        <v>1</v>
      </c>
      <c r="H1181">
        <v>3</v>
      </c>
      <c r="I1181" t="s">
        <v>1053</v>
      </c>
      <c r="J1181" t="s">
        <v>1054</v>
      </c>
      <c r="K1181" t="s">
        <v>1055</v>
      </c>
      <c r="L1181">
        <v>1348</v>
      </c>
      <c r="N1181">
        <v>1009</v>
      </c>
      <c r="O1181" t="s">
        <v>843</v>
      </c>
      <c r="P1181" t="s">
        <v>843</v>
      </c>
      <c r="Q1181">
        <v>1000</v>
      </c>
      <c r="W1181">
        <v>0</v>
      </c>
      <c r="X1181">
        <v>1337651512</v>
      </c>
      <c r="Y1181">
        <f t="shared" si="589"/>
        <v>0</v>
      </c>
      <c r="AA1181">
        <v>124600.13</v>
      </c>
      <c r="AB1181">
        <v>0</v>
      </c>
      <c r="AC1181">
        <v>0</v>
      </c>
      <c r="AD1181">
        <v>0</v>
      </c>
      <c r="AE1181">
        <v>116448.72</v>
      </c>
      <c r="AF1181">
        <v>0</v>
      </c>
      <c r="AG1181">
        <v>0</v>
      </c>
      <c r="AH1181">
        <v>0</v>
      </c>
      <c r="AI1181">
        <v>1.07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4.6000000000000001E-4</v>
      </c>
      <c r="AU1181" t="s">
        <v>14</v>
      </c>
      <c r="AV1181">
        <v>0</v>
      </c>
      <c r="AW1181">
        <v>2</v>
      </c>
      <c r="AX1181">
        <v>302026004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53.566411200000005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ROUND(Y1181*Source!I438,7)</f>
        <v>0</v>
      </c>
      <c r="CY1181">
        <f t="shared" si="590"/>
        <v>124600.13</v>
      </c>
      <c r="CZ1181">
        <f t="shared" si="591"/>
        <v>116448.72</v>
      </c>
      <c r="DA1181">
        <f t="shared" si="592"/>
        <v>1.07</v>
      </c>
      <c r="DB1181">
        <f t="shared" si="593"/>
        <v>0</v>
      </c>
      <c r="DC1181">
        <f t="shared" si="594"/>
        <v>0</v>
      </c>
      <c r="DD1181" t="s">
        <v>3</v>
      </c>
      <c r="DE1181" t="s">
        <v>3</v>
      </c>
      <c r="DF1181">
        <f t="shared" si="595"/>
        <v>0</v>
      </c>
      <c r="DG1181">
        <f t="shared" si="596"/>
        <v>0</v>
      </c>
      <c r="DH1181">
        <f t="shared" si="578"/>
        <v>0</v>
      </c>
      <c r="DI1181">
        <f t="shared" si="579"/>
        <v>0</v>
      </c>
      <c r="DJ1181">
        <f t="shared" si="597"/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">
      <c r="A1182">
        <f>ROW(Source!A438)</f>
        <v>438</v>
      </c>
      <c r="B1182">
        <v>302024475</v>
      </c>
      <c r="C1182">
        <v>302020369</v>
      </c>
      <c r="D1182">
        <v>277862590</v>
      </c>
      <c r="E1182">
        <v>1</v>
      </c>
      <c r="F1182">
        <v>1</v>
      </c>
      <c r="G1182">
        <v>1</v>
      </c>
      <c r="H1182">
        <v>3</v>
      </c>
      <c r="I1182" t="s">
        <v>1070</v>
      </c>
      <c r="J1182" t="s">
        <v>1071</v>
      </c>
      <c r="K1182" t="s">
        <v>1072</v>
      </c>
      <c r="L1182">
        <v>1346</v>
      </c>
      <c r="N1182">
        <v>1009</v>
      </c>
      <c r="O1182" t="s">
        <v>1059</v>
      </c>
      <c r="P1182" t="s">
        <v>1059</v>
      </c>
      <c r="Q1182">
        <v>1</v>
      </c>
      <c r="W1182">
        <v>0</v>
      </c>
      <c r="X1182">
        <v>151224974</v>
      </c>
      <c r="Y1182">
        <f t="shared" si="589"/>
        <v>0</v>
      </c>
      <c r="AA1182">
        <v>50.07</v>
      </c>
      <c r="AB1182">
        <v>0</v>
      </c>
      <c r="AC1182">
        <v>0</v>
      </c>
      <c r="AD1182">
        <v>0</v>
      </c>
      <c r="AE1182">
        <v>41.38</v>
      </c>
      <c r="AF1182">
        <v>0</v>
      </c>
      <c r="AG1182">
        <v>0</v>
      </c>
      <c r="AH1182">
        <v>0</v>
      </c>
      <c r="AI1182">
        <v>1.21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7.5999999999999998E-2</v>
      </c>
      <c r="AU1182" t="s">
        <v>14</v>
      </c>
      <c r="AV1182">
        <v>0</v>
      </c>
      <c r="AW1182">
        <v>2</v>
      </c>
      <c r="AX1182">
        <v>302026005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3.1448800000000001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ROUND(Y1182*Source!I438,7)</f>
        <v>0</v>
      </c>
      <c r="CY1182">
        <f t="shared" si="590"/>
        <v>50.07</v>
      </c>
      <c r="CZ1182">
        <f t="shared" si="591"/>
        <v>41.38</v>
      </c>
      <c r="DA1182">
        <f t="shared" si="592"/>
        <v>1.21</v>
      </c>
      <c r="DB1182">
        <f t="shared" si="593"/>
        <v>0</v>
      </c>
      <c r="DC1182">
        <f t="shared" si="594"/>
        <v>0</v>
      </c>
      <c r="DD1182" t="s">
        <v>3</v>
      </c>
      <c r="DE1182" t="s">
        <v>3</v>
      </c>
      <c r="DF1182">
        <f t="shared" si="595"/>
        <v>0</v>
      </c>
      <c r="DG1182">
        <f t="shared" si="596"/>
        <v>0</v>
      </c>
      <c r="DH1182">
        <f t="shared" si="578"/>
        <v>0</v>
      </c>
      <c r="DI1182">
        <f t="shared" si="579"/>
        <v>0</v>
      </c>
      <c r="DJ1182">
        <f t="shared" si="597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">
      <c r="A1183">
        <f>ROW(Source!A438)</f>
        <v>438</v>
      </c>
      <c r="B1183">
        <v>302024475</v>
      </c>
      <c r="C1183">
        <v>302020369</v>
      </c>
      <c r="D1183">
        <v>277862797</v>
      </c>
      <c r="E1183">
        <v>1</v>
      </c>
      <c r="F1183">
        <v>1</v>
      </c>
      <c r="G1183">
        <v>1</v>
      </c>
      <c r="H1183">
        <v>3</v>
      </c>
      <c r="I1183" t="s">
        <v>1122</v>
      </c>
      <c r="J1183" t="s">
        <v>1123</v>
      </c>
      <c r="K1183" t="s">
        <v>1124</v>
      </c>
      <c r="L1183">
        <v>1346</v>
      </c>
      <c r="N1183">
        <v>1009</v>
      </c>
      <c r="O1183" t="s">
        <v>1059</v>
      </c>
      <c r="P1183" t="s">
        <v>1059</v>
      </c>
      <c r="Q1183">
        <v>1</v>
      </c>
      <c r="W1183">
        <v>0</v>
      </c>
      <c r="X1183">
        <v>1325065969</v>
      </c>
      <c r="Y1183">
        <f t="shared" si="589"/>
        <v>0</v>
      </c>
      <c r="AA1183">
        <v>116.84</v>
      </c>
      <c r="AB1183">
        <v>0</v>
      </c>
      <c r="AC1183">
        <v>0</v>
      </c>
      <c r="AD1183">
        <v>0</v>
      </c>
      <c r="AE1183">
        <v>104.32</v>
      </c>
      <c r="AF1183">
        <v>0</v>
      </c>
      <c r="AG1183">
        <v>0</v>
      </c>
      <c r="AH1183">
        <v>0</v>
      </c>
      <c r="AI1183">
        <v>1.1200000000000001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7.0000000000000001E-3</v>
      </c>
      <c r="AU1183" t="s">
        <v>14</v>
      </c>
      <c r="AV1183">
        <v>0</v>
      </c>
      <c r="AW1183">
        <v>2</v>
      </c>
      <c r="AX1183">
        <v>302026006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0.73024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ROUND(Y1183*Source!I438,7)</f>
        <v>0</v>
      </c>
      <c r="CY1183">
        <f t="shared" si="590"/>
        <v>116.84</v>
      </c>
      <c r="CZ1183">
        <f t="shared" si="591"/>
        <v>104.32</v>
      </c>
      <c r="DA1183">
        <f t="shared" si="592"/>
        <v>1.1200000000000001</v>
      </c>
      <c r="DB1183">
        <f t="shared" si="593"/>
        <v>0</v>
      </c>
      <c r="DC1183">
        <f t="shared" si="594"/>
        <v>0</v>
      </c>
      <c r="DD1183" t="s">
        <v>3</v>
      </c>
      <c r="DE1183" t="s">
        <v>3</v>
      </c>
      <c r="DF1183">
        <f t="shared" si="595"/>
        <v>0</v>
      </c>
      <c r="DG1183">
        <f t="shared" si="596"/>
        <v>0</v>
      </c>
      <c r="DH1183">
        <f t="shared" si="578"/>
        <v>0</v>
      </c>
      <c r="DI1183">
        <f t="shared" si="579"/>
        <v>0</v>
      </c>
      <c r="DJ1183">
        <f t="shared" si="597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ROW(Source!A438)</f>
        <v>438</v>
      </c>
      <c r="B1184">
        <v>302024475</v>
      </c>
      <c r="C1184">
        <v>302020369</v>
      </c>
      <c r="D1184">
        <v>277865875</v>
      </c>
      <c r="E1184">
        <v>1</v>
      </c>
      <c r="F1184">
        <v>1</v>
      </c>
      <c r="G1184">
        <v>1</v>
      </c>
      <c r="H1184">
        <v>3</v>
      </c>
      <c r="I1184" t="s">
        <v>1128</v>
      </c>
      <c r="J1184" t="s">
        <v>1129</v>
      </c>
      <c r="K1184" t="s">
        <v>1130</v>
      </c>
      <c r="L1184">
        <v>1301</v>
      </c>
      <c r="N1184">
        <v>1003</v>
      </c>
      <c r="O1184" t="s">
        <v>877</v>
      </c>
      <c r="P1184" t="s">
        <v>877</v>
      </c>
      <c r="Q1184">
        <v>1</v>
      </c>
      <c r="W1184">
        <v>0</v>
      </c>
      <c r="X1184">
        <v>-1606348536</v>
      </c>
      <c r="Y1184">
        <f t="shared" si="589"/>
        <v>0</v>
      </c>
      <c r="AA1184">
        <v>20.92</v>
      </c>
      <c r="AB1184">
        <v>0</v>
      </c>
      <c r="AC1184">
        <v>0</v>
      </c>
      <c r="AD1184">
        <v>0</v>
      </c>
      <c r="AE1184">
        <v>14.43</v>
      </c>
      <c r="AF1184">
        <v>0</v>
      </c>
      <c r="AG1184">
        <v>0</v>
      </c>
      <c r="AH1184">
        <v>0</v>
      </c>
      <c r="AI1184">
        <v>1.45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3.25</v>
      </c>
      <c r="AU1184" t="s">
        <v>14</v>
      </c>
      <c r="AV1184">
        <v>0</v>
      </c>
      <c r="AW1184">
        <v>2</v>
      </c>
      <c r="AX1184">
        <v>302026007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46.897500000000001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ROUND(Y1184*Source!I438,7)</f>
        <v>0</v>
      </c>
      <c r="CY1184">
        <f t="shared" si="590"/>
        <v>20.92</v>
      </c>
      <c r="CZ1184">
        <f t="shared" si="591"/>
        <v>14.43</v>
      </c>
      <c r="DA1184">
        <f t="shared" si="592"/>
        <v>1.45</v>
      </c>
      <c r="DB1184">
        <f t="shared" si="593"/>
        <v>0</v>
      </c>
      <c r="DC1184">
        <f t="shared" si="594"/>
        <v>0</v>
      </c>
      <c r="DD1184" t="s">
        <v>3</v>
      </c>
      <c r="DE1184" t="s">
        <v>3</v>
      </c>
      <c r="DF1184">
        <f t="shared" si="595"/>
        <v>0</v>
      </c>
      <c r="DG1184">
        <f t="shared" si="596"/>
        <v>0</v>
      </c>
      <c r="DH1184">
        <f t="shared" si="578"/>
        <v>0</v>
      </c>
      <c r="DI1184">
        <f t="shared" si="579"/>
        <v>0</v>
      </c>
      <c r="DJ1184">
        <f t="shared" si="597"/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ROW(Source!A438)</f>
        <v>438</v>
      </c>
      <c r="B1185">
        <v>302024475</v>
      </c>
      <c r="C1185">
        <v>302020369</v>
      </c>
      <c r="D1185">
        <v>277869581</v>
      </c>
      <c r="E1185">
        <v>1</v>
      </c>
      <c r="F1185">
        <v>1</v>
      </c>
      <c r="G1185">
        <v>1</v>
      </c>
      <c r="H1185">
        <v>3</v>
      </c>
      <c r="I1185" t="s">
        <v>1172</v>
      </c>
      <c r="J1185" t="s">
        <v>1173</v>
      </c>
      <c r="K1185" t="s">
        <v>1174</v>
      </c>
      <c r="L1185">
        <v>1346</v>
      </c>
      <c r="N1185">
        <v>1009</v>
      </c>
      <c r="O1185" t="s">
        <v>1059</v>
      </c>
      <c r="P1185" t="s">
        <v>1059</v>
      </c>
      <c r="Q1185">
        <v>1</v>
      </c>
      <c r="W1185">
        <v>0</v>
      </c>
      <c r="X1185">
        <v>-933165410</v>
      </c>
      <c r="Y1185">
        <f t="shared" si="589"/>
        <v>0</v>
      </c>
      <c r="AA1185">
        <v>590.51</v>
      </c>
      <c r="AB1185">
        <v>0</v>
      </c>
      <c r="AC1185">
        <v>0</v>
      </c>
      <c r="AD1185">
        <v>0</v>
      </c>
      <c r="AE1185">
        <v>373.74</v>
      </c>
      <c r="AF1185">
        <v>0</v>
      </c>
      <c r="AG1185">
        <v>0</v>
      </c>
      <c r="AH1185">
        <v>0</v>
      </c>
      <c r="AI1185">
        <v>1.58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8.0000000000000002E-3</v>
      </c>
      <c r="AU1185" t="s">
        <v>14</v>
      </c>
      <c r="AV1185">
        <v>0</v>
      </c>
      <c r="AW1185">
        <v>2</v>
      </c>
      <c r="AX1185">
        <v>302026008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2.9899200000000001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ROUND(Y1185*Source!I438,7)</f>
        <v>0</v>
      </c>
      <c r="CY1185">
        <f t="shared" si="590"/>
        <v>590.51</v>
      </c>
      <c r="CZ1185">
        <f t="shared" si="591"/>
        <v>373.74</v>
      </c>
      <c r="DA1185">
        <f t="shared" si="592"/>
        <v>1.58</v>
      </c>
      <c r="DB1185">
        <f t="shared" si="593"/>
        <v>0</v>
      </c>
      <c r="DC1185">
        <f t="shared" si="594"/>
        <v>0</v>
      </c>
      <c r="DD1185" t="s">
        <v>3</v>
      </c>
      <c r="DE1185" t="s">
        <v>3</v>
      </c>
      <c r="DF1185">
        <f t="shared" si="595"/>
        <v>0</v>
      </c>
      <c r="DG1185">
        <f t="shared" si="596"/>
        <v>0</v>
      </c>
      <c r="DH1185">
        <f t="shared" si="578"/>
        <v>0</v>
      </c>
      <c r="DI1185">
        <f t="shared" si="579"/>
        <v>0</v>
      </c>
      <c r="DJ1185">
        <f t="shared" si="597"/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ROW(Source!A438)</f>
        <v>438</v>
      </c>
      <c r="B1186">
        <v>302024475</v>
      </c>
      <c r="C1186">
        <v>302020369</v>
      </c>
      <c r="D1186">
        <v>277869635</v>
      </c>
      <c r="E1186">
        <v>1</v>
      </c>
      <c r="F1186">
        <v>1</v>
      </c>
      <c r="G1186">
        <v>1</v>
      </c>
      <c r="H1186">
        <v>3</v>
      </c>
      <c r="I1186" t="s">
        <v>1175</v>
      </c>
      <c r="J1186" t="s">
        <v>1176</v>
      </c>
      <c r="K1186" t="s">
        <v>1177</v>
      </c>
      <c r="L1186">
        <v>1302</v>
      </c>
      <c r="N1186">
        <v>1003</v>
      </c>
      <c r="O1186" t="s">
        <v>1178</v>
      </c>
      <c r="P1186" t="s">
        <v>1178</v>
      </c>
      <c r="Q1186">
        <v>10</v>
      </c>
      <c r="W1186">
        <v>0</v>
      </c>
      <c r="X1186">
        <v>1909929174</v>
      </c>
      <c r="Y1186">
        <f t="shared" si="589"/>
        <v>0</v>
      </c>
      <c r="AA1186">
        <v>292.81</v>
      </c>
      <c r="AB1186">
        <v>0</v>
      </c>
      <c r="AC1186">
        <v>0</v>
      </c>
      <c r="AD1186">
        <v>0</v>
      </c>
      <c r="AE1186">
        <v>185.32</v>
      </c>
      <c r="AF1186">
        <v>0</v>
      </c>
      <c r="AG1186">
        <v>0</v>
      </c>
      <c r="AH1186">
        <v>0</v>
      </c>
      <c r="AI1186">
        <v>1.58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1.4E-2</v>
      </c>
      <c r="AU1186" t="s">
        <v>14</v>
      </c>
      <c r="AV1186">
        <v>0</v>
      </c>
      <c r="AW1186">
        <v>2</v>
      </c>
      <c r="AX1186">
        <v>302026009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2.5944799999999999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ROUND(Y1186*Source!I438,7)</f>
        <v>0</v>
      </c>
      <c r="CY1186">
        <f t="shared" si="590"/>
        <v>292.81</v>
      </c>
      <c r="CZ1186">
        <f t="shared" si="591"/>
        <v>185.32</v>
      </c>
      <c r="DA1186">
        <f t="shared" si="592"/>
        <v>1.58</v>
      </c>
      <c r="DB1186">
        <f t="shared" si="593"/>
        <v>0</v>
      </c>
      <c r="DC1186">
        <f t="shared" si="594"/>
        <v>0</v>
      </c>
      <c r="DD1186" t="s">
        <v>3</v>
      </c>
      <c r="DE1186" t="s">
        <v>3</v>
      </c>
      <c r="DF1186">
        <f t="shared" si="595"/>
        <v>0</v>
      </c>
      <c r="DG1186">
        <f t="shared" si="596"/>
        <v>0</v>
      </c>
      <c r="DH1186">
        <f t="shared" si="578"/>
        <v>0</v>
      </c>
      <c r="DI1186">
        <f t="shared" si="579"/>
        <v>0</v>
      </c>
      <c r="DJ1186">
        <f t="shared" si="597"/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ROW(Source!A438)</f>
        <v>438</v>
      </c>
      <c r="B1187">
        <v>302024475</v>
      </c>
      <c r="C1187">
        <v>302020369</v>
      </c>
      <c r="D1187">
        <v>277881757</v>
      </c>
      <c r="E1187">
        <v>1</v>
      </c>
      <c r="F1187">
        <v>1</v>
      </c>
      <c r="G1187">
        <v>1</v>
      </c>
      <c r="H1187">
        <v>3</v>
      </c>
      <c r="I1187" t="s">
        <v>1076</v>
      </c>
      <c r="J1187" t="s">
        <v>1077</v>
      </c>
      <c r="K1187" t="s">
        <v>1078</v>
      </c>
      <c r="L1187">
        <v>1348</v>
      </c>
      <c r="N1187">
        <v>1009</v>
      </c>
      <c r="O1187" t="s">
        <v>843</v>
      </c>
      <c r="P1187" t="s">
        <v>843</v>
      </c>
      <c r="Q1187">
        <v>1000</v>
      </c>
      <c r="W1187">
        <v>0</v>
      </c>
      <c r="X1187">
        <v>-30100679</v>
      </c>
      <c r="Y1187">
        <f t="shared" si="589"/>
        <v>0</v>
      </c>
      <c r="AA1187">
        <v>1071093.53</v>
      </c>
      <c r="AB1187">
        <v>0</v>
      </c>
      <c r="AC1187">
        <v>0</v>
      </c>
      <c r="AD1187">
        <v>0</v>
      </c>
      <c r="AE1187">
        <v>1050091.7</v>
      </c>
      <c r="AF1187">
        <v>0</v>
      </c>
      <c r="AG1187">
        <v>0</v>
      </c>
      <c r="AH1187">
        <v>0</v>
      </c>
      <c r="AI1187">
        <v>1.02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2.0000000000000002E-5</v>
      </c>
      <c r="AU1187" t="s">
        <v>14</v>
      </c>
      <c r="AV1187">
        <v>0</v>
      </c>
      <c r="AW1187">
        <v>2</v>
      </c>
      <c r="AX1187">
        <v>302026010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21.001834000000002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ROUND(Y1187*Source!I438,7)</f>
        <v>0</v>
      </c>
      <c r="CY1187">
        <f t="shared" si="590"/>
        <v>1071093.53</v>
      </c>
      <c r="CZ1187">
        <f t="shared" si="591"/>
        <v>1050091.7</v>
      </c>
      <c r="DA1187">
        <f t="shared" si="592"/>
        <v>1.02</v>
      </c>
      <c r="DB1187">
        <f t="shared" si="593"/>
        <v>0</v>
      </c>
      <c r="DC1187">
        <f t="shared" si="594"/>
        <v>0</v>
      </c>
      <c r="DD1187" t="s">
        <v>3</v>
      </c>
      <c r="DE1187" t="s">
        <v>3</v>
      </c>
      <c r="DF1187">
        <f t="shared" si="595"/>
        <v>0</v>
      </c>
      <c r="DG1187">
        <f t="shared" si="596"/>
        <v>0</v>
      </c>
      <c r="DH1187">
        <f t="shared" si="578"/>
        <v>0</v>
      </c>
      <c r="DI1187">
        <f t="shared" si="579"/>
        <v>0</v>
      </c>
      <c r="DJ1187">
        <f t="shared" si="597"/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ROW(Source!A438)</f>
        <v>438</v>
      </c>
      <c r="B1188">
        <v>302024475</v>
      </c>
      <c r="C1188">
        <v>302020369</v>
      </c>
      <c r="D1188">
        <v>277881818</v>
      </c>
      <c r="E1188">
        <v>1</v>
      </c>
      <c r="F1188">
        <v>1</v>
      </c>
      <c r="G1188">
        <v>1</v>
      </c>
      <c r="H1188">
        <v>3</v>
      </c>
      <c r="I1188" t="s">
        <v>1056</v>
      </c>
      <c r="J1188" t="s">
        <v>1057</v>
      </c>
      <c r="K1188" t="s">
        <v>1058</v>
      </c>
      <c r="L1188">
        <v>1346</v>
      </c>
      <c r="N1188">
        <v>1009</v>
      </c>
      <c r="O1188" t="s">
        <v>1059</v>
      </c>
      <c r="P1188" t="s">
        <v>1059</v>
      </c>
      <c r="Q1188">
        <v>1</v>
      </c>
      <c r="W1188">
        <v>0</v>
      </c>
      <c r="X1188">
        <v>1607157956</v>
      </c>
      <c r="Y1188">
        <f t="shared" si="589"/>
        <v>0</v>
      </c>
      <c r="AA1188">
        <v>1400.99</v>
      </c>
      <c r="AB1188">
        <v>0</v>
      </c>
      <c r="AC1188">
        <v>0</v>
      </c>
      <c r="AD1188">
        <v>0</v>
      </c>
      <c r="AE1188">
        <v>870.18</v>
      </c>
      <c r="AF1188">
        <v>0</v>
      </c>
      <c r="AG1188">
        <v>0</v>
      </c>
      <c r="AH1188">
        <v>0</v>
      </c>
      <c r="AI1188">
        <v>1.61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0.21</v>
      </c>
      <c r="AU1188" t="s">
        <v>14</v>
      </c>
      <c r="AV1188">
        <v>0</v>
      </c>
      <c r="AW1188">
        <v>2</v>
      </c>
      <c r="AX1188">
        <v>302026011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182.73779999999999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ROUND(Y1188*Source!I438,7)</f>
        <v>0</v>
      </c>
      <c r="CY1188">
        <f t="shared" si="590"/>
        <v>1400.99</v>
      </c>
      <c r="CZ1188">
        <f t="shared" si="591"/>
        <v>870.18</v>
      </c>
      <c r="DA1188">
        <f t="shared" si="592"/>
        <v>1.61</v>
      </c>
      <c r="DB1188">
        <f t="shared" si="593"/>
        <v>0</v>
      </c>
      <c r="DC1188">
        <f t="shared" si="594"/>
        <v>0</v>
      </c>
      <c r="DD1188" t="s">
        <v>3</v>
      </c>
      <c r="DE1188" t="s">
        <v>3</v>
      </c>
      <c r="DF1188">
        <f t="shared" si="595"/>
        <v>0</v>
      </c>
      <c r="DG1188">
        <f t="shared" si="596"/>
        <v>0</v>
      </c>
      <c r="DH1188">
        <f t="shared" si="578"/>
        <v>0</v>
      </c>
      <c r="DI1188">
        <f t="shared" si="579"/>
        <v>0</v>
      </c>
      <c r="DJ1188">
        <f t="shared" si="597"/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ROW(Source!A438)</f>
        <v>438</v>
      </c>
      <c r="B1189">
        <v>302024475</v>
      </c>
      <c r="C1189">
        <v>302020369</v>
      </c>
      <c r="D1189">
        <v>277907649</v>
      </c>
      <c r="E1189">
        <v>1</v>
      </c>
      <c r="F1189">
        <v>1</v>
      </c>
      <c r="G1189">
        <v>1</v>
      </c>
      <c r="H1189">
        <v>3</v>
      </c>
      <c r="I1189" t="s">
        <v>1131</v>
      </c>
      <c r="J1189" t="s">
        <v>1132</v>
      </c>
      <c r="K1189" t="s">
        <v>1133</v>
      </c>
      <c r="L1189">
        <v>1346</v>
      </c>
      <c r="N1189">
        <v>1009</v>
      </c>
      <c r="O1189" t="s">
        <v>1059</v>
      </c>
      <c r="P1189" t="s">
        <v>1059</v>
      </c>
      <c r="Q1189">
        <v>1</v>
      </c>
      <c r="W1189">
        <v>0</v>
      </c>
      <c r="X1189">
        <v>195053230</v>
      </c>
      <c r="Y1189">
        <f t="shared" si="589"/>
        <v>0</v>
      </c>
      <c r="AA1189">
        <v>1798.07</v>
      </c>
      <c r="AB1189">
        <v>0</v>
      </c>
      <c r="AC1189">
        <v>0</v>
      </c>
      <c r="AD1189">
        <v>0</v>
      </c>
      <c r="AE1189">
        <v>1912.84</v>
      </c>
      <c r="AF1189">
        <v>0</v>
      </c>
      <c r="AG1189">
        <v>0</v>
      </c>
      <c r="AH1189">
        <v>0</v>
      </c>
      <c r="AI1189">
        <v>0.94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4.0000000000000001E-3</v>
      </c>
      <c r="AU1189" t="s">
        <v>14</v>
      </c>
      <c r="AV1189">
        <v>0</v>
      </c>
      <c r="AW1189">
        <v>2</v>
      </c>
      <c r="AX1189">
        <v>302026012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7.6513599999999995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ROUND(Y1189*Source!I438,7)</f>
        <v>0</v>
      </c>
      <c r="CY1189">
        <f t="shared" si="590"/>
        <v>1798.07</v>
      </c>
      <c r="CZ1189">
        <f t="shared" si="591"/>
        <v>1912.84</v>
      </c>
      <c r="DA1189">
        <f t="shared" si="592"/>
        <v>0.94</v>
      </c>
      <c r="DB1189">
        <f t="shared" si="593"/>
        <v>0</v>
      </c>
      <c r="DC1189">
        <f t="shared" si="594"/>
        <v>0</v>
      </c>
      <c r="DD1189" t="s">
        <v>3</v>
      </c>
      <c r="DE1189" t="s">
        <v>3</v>
      </c>
      <c r="DF1189">
        <f t="shared" si="595"/>
        <v>0</v>
      </c>
      <c r="DG1189">
        <f t="shared" si="596"/>
        <v>0</v>
      </c>
      <c r="DH1189">
        <f t="shared" si="578"/>
        <v>0</v>
      </c>
      <c r="DI1189">
        <f t="shared" si="579"/>
        <v>0</v>
      </c>
      <c r="DJ1189">
        <f t="shared" si="597"/>
        <v>0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">
      <c r="A1190">
        <f>ROW(Source!A438)</f>
        <v>438</v>
      </c>
      <c r="B1190">
        <v>302024475</v>
      </c>
      <c r="C1190">
        <v>302020369</v>
      </c>
      <c r="D1190">
        <v>277908065</v>
      </c>
      <c r="E1190">
        <v>1</v>
      </c>
      <c r="F1190">
        <v>1</v>
      </c>
      <c r="G1190">
        <v>1</v>
      </c>
      <c r="H1190">
        <v>3</v>
      </c>
      <c r="I1190" t="s">
        <v>1179</v>
      </c>
      <c r="J1190" t="s">
        <v>1180</v>
      </c>
      <c r="K1190" t="s">
        <v>1181</v>
      </c>
      <c r="L1190">
        <v>1407</v>
      </c>
      <c r="N1190">
        <v>1013</v>
      </c>
      <c r="O1190" t="s">
        <v>1143</v>
      </c>
      <c r="P1190" t="s">
        <v>1143</v>
      </c>
      <c r="Q1190">
        <v>1</v>
      </c>
      <c r="W1190">
        <v>0</v>
      </c>
      <c r="X1190">
        <v>-1027387789</v>
      </c>
      <c r="Y1190">
        <f t="shared" si="589"/>
        <v>0</v>
      </c>
      <c r="AA1190">
        <v>3903.91</v>
      </c>
      <c r="AB1190">
        <v>0</v>
      </c>
      <c r="AC1190">
        <v>0</v>
      </c>
      <c r="AD1190">
        <v>0</v>
      </c>
      <c r="AE1190">
        <v>3581.57</v>
      </c>
      <c r="AF1190">
        <v>0</v>
      </c>
      <c r="AG1190">
        <v>0</v>
      </c>
      <c r="AH1190">
        <v>0</v>
      </c>
      <c r="AI1190">
        <v>1.0900000000000001</v>
      </c>
      <c r="AJ1190">
        <v>1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2.1000000000000001E-2</v>
      </c>
      <c r="AU1190" t="s">
        <v>14</v>
      </c>
      <c r="AV1190">
        <v>0</v>
      </c>
      <c r="AW1190">
        <v>2</v>
      </c>
      <c r="AX1190">
        <v>302026013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75.212970000000013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ROUND(Y1190*Source!I438,7)</f>
        <v>0</v>
      </c>
      <c r="CY1190">
        <f t="shared" si="590"/>
        <v>3903.91</v>
      </c>
      <c r="CZ1190">
        <f t="shared" si="591"/>
        <v>3581.57</v>
      </c>
      <c r="DA1190">
        <f t="shared" si="592"/>
        <v>1.0900000000000001</v>
      </c>
      <c r="DB1190">
        <f t="shared" si="593"/>
        <v>0</v>
      </c>
      <c r="DC1190">
        <f t="shared" si="594"/>
        <v>0</v>
      </c>
      <c r="DD1190" t="s">
        <v>3</v>
      </c>
      <c r="DE1190" t="s">
        <v>3</v>
      </c>
      <c r="DF1190">
        <f t="shared" si="595"/>
        <v>0</v>
      </c>
      <c r="DG1190">
        <f t="shared" si="596"/>
        <v>0</v>
      </c>
      <c r="DH1190">
        <f t="shared" si="578"/>
        <v>0</v>
      </c>
      <c r="DI1190">
        <f t="shared" si="579"/>
        <v>0</v>
      </c>
      <c r="DJ1190">
        <f t="shared" si="597"/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">
      <c r="A1191">
        <f>ROW(Source!A438)</f>
        <v>438</v>
      </c>
      <c r="B1191">
        <v>302024475</v>
      </c>
      <c r="C1191">
        <v>302020369</v>
      </c>
      <c r="D1191">
        <v>277910372</v>
      </c>
      <c r="E1191">
        <v>1</v>
      </c>
      <c r="F1191">
        <v>1</v>
      </c>
      <c r="G1191">
        <v>1</v>
      </c>
      <c r="H1191">
        <v>3</v>
      </c>
      <c r="I1191" t="s">
        <v>1182</v>
      </c>
      <c r="J1191" t="s">
        <v>1183</v>
      </c>
      <c r="K1191" t="s">
        <v>1184</v>
      </c>
      <c r="L1191">
        <v>1407</v>
      </c>
      <c r="N1191">
        <v>1013</v>
      </c>
      <c r="O1191" t="s">
        <v>1143</v>
      </c>
      <c r="P1191" t="s">
        <v>1143</v>
      </c>
      <c r="Q1191">
        <v>1</v>
      </c>
      <c r="W1191">
        <v>0</v>
      </c>
      <c r="X1191">
        <v>312309286</v>
      </c>
      <c r="Y1191">
        <f t="shared" si="589"/>
        <v>0</v>
      </c>
      <c r="AA1191">
        <v>2782.93</v>
      </c>
      <c r="AB1191">
        <v>0</v>
      </c>
      <c r="AC1191">
        <v>0</v>
      </c>
      <c r="AD1191">
        <v>0</v>
      </c>
      <c r="AE1191">
        <v>2191.2800000000002</v>
      </c>
      <c r="AF1191">
        <v>0</v>
      </c>
      <c r="AG1191">
        <v>0</v>
      </c>
      <c r="AH1191">
        <v>0</v>
      </c>
      <c r="AI1191">
        <v>1.27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1.2E-2</v>
      </c>
      <c r="AU1191" t="s">
        <v>14</v>
      </c>
      <c r="AV1191">
        <v>0</v>
      </c>
      <c r="AW1191">
        <v>2</v>
      </c>
      <c r="AX1191">
        <v>302026014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26.295360000000002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ROUND(Y1191*Source!I438,7)</f>
        <v>0</v>
      </c>
      <c r="CY1191">
        <f t="shared" si="590"/>
        <v>2782.93</v>
      </c>
      <c r="CZ1191">
        <f t="shared" si="591"/>
        <v>2191.2800000000002</v>
      </c>
      <c r="DA1191">
        <f t="shared" si="592"/>
        <v>1.27</v>
      </c>
      <c r="DB1191">
        <f t="shared" si="593"/>
        <v>0</v>
      </c>
      <c r="DC1191">
        <f t="shared" si="594"/>
        <v>0</v>
      </c>
      <c r="DD1191" t="s">
        <v>3</v>
      </c>
      <c r="DE1191" t="s">
        <v>3</v>
      </c>
      <c r="DF1191">
        <f t="shared" si="595"/>
        <v>0</v>
      </c>
      <c r="DG1191">
        <f t="shared" si="596"/>
        <v>0</v>
      </c>
      <c r="DH1191">
        <f t="shared" si="578"/>
        <v>0</v>
      </c>
      <c r="DI1191">
        <f t="shared" si="579"/>
        <v>0</v>
      </c>
      <c r="DJ1191">
        <f t="shared" si="597"/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">
      <c r="A1192">
        <f>ROW(Source!A438)</f>
        <v>438</v>
      </c>
      <c r="B1192">
        <v>302024475</v>
      </c>
      <c r="C1192">
        <v>302020369</v>
      </c>
      <c r="D1192">
        <v>277910568</v>
      </c>
      <c r="E1192">
        <v>1</v>
      </c>
      <c r="F1192">
        <v>1</v>
      </c>
      <c r="G1192">
        <v>1</v>
      </c>
      <c r="H1192">
        <v>3</v>
      </c>
      <c r="I1192" t="s">
        <v>1185</v>
      </c>
      <c r="J1192" t="s">
        <v>1186</v>
      </c>
      <c r="K1192" t="s">
        <v>1187</v>
      </c>
      <c r="L1192">
        <v>1371</v>
      </c>
      <c r="N1192">
        <v>1013</v>
      </c>
      <c r="O1192" t="s">
        <v>200</v>
      </c>
      <c r="P1192" t="s">
        <v>200</v>
      </c>
      <c r="Q1192">
        <v>1</v>
      </c>
      <c r="W1192">
        <v>0</v>
      </c>
      <c r="X1192">
        <v>-576293793</v>
      </c>
      <c r="Y1192">
        <f t="shared" si="589"/>
        <v>0</v>
      </c>
      <c r="AA1192">
        <v>212.55</v>
      </c>
      <c r="AB1192">
        <v>0</v>
      </c>
      <c r="AC1192">
        <v>0</v>
      </c>
      <c r="AD1192">
        <v>0</v>
      </c>
      <c r="AE1192">
        <v>167.36</v>
      </c>
      <c r="AF1192">
        <v>0</v>
      </c>
      <c r="AG1192">
        <v>0</v>
      </c>
      <c r="AH1192">
        <v>0</v>
      </c>
      <c r="AI1192">
        <v>1.27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1</v>
      </c>
      <c r="AU1192" t="s">
        <v>14</v>
      </c>
      <c r="AV1192">
        <v>0</v>
      </c>
      <c r="AW1192">
        <v>2</v>
      </c>
      <c r="AX1192">
        <v>302026015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167.36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ROUND(Y1192*Source!I438,7)</f>
        <v>0</v>
      </c>
      <c r="CY1192">
        <f t="shared" si="590"/>
        <v>212.55</v>
      </c>
      <c r="CZ1192">
        <f t="shared" si="591"/>
        <v>167.36</v>
      </c>
      <c r="DA1192">
        <f t="shared" si="592"/>
        <v>1.27</v>
      </c>
      <c r="DB1192">
        <f t="shared" si="593"/>
        <v>0</v>
      </c>
      <c r="DC1192">
        <f t="shared" si="594"/>
        <v>0</v>
      </c>
      <c r="DD1192" t="s">
        <v>3</v>
      </c>
      <c r="DE1192" t="s">
        <v>3</v>
      </c>
      <c r="DF1192">
        <f t="shared" si="595"/>
        <v>0</v>
      </c>
      <c r="DG1192">
        <f t="shared" si="596"/>
        <v>0</v>
      </c>
      <c r="DH1192">
        <f t="shared" si="578"/>
        <v>0</v>
      </c>
      <c r="DI1192">
        <f t="shared" si="579"/>
        <v>0</v>
      </c>
      <c r="DJ1192">
        <f t="shared" si="597"/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">
      <c r="A1193">
        <f>ROW(Source!A438)</f>
        <v>438</v>
      </c>
      <c r="B1193">
        <v>302024475</v>
      </c>
      <c r="C1193">
        <v>302020369</v>
      </c>
      <c r="D1193">
        <v>277937839</v>
      </c>
      <c r="E1193">
        <v>1</v>
      </c>
      <c r="F1193">
        <v>1</v>
      </c>
      <c r="G1193">
        <v>1</v>
      </c>
      <c r="H1193">
        <v>3</v>
      </c>
      <c r="I1193" t="s">
        <v>1188</v>
      </c>
      <c r="J1193" t="s">
        <v>1189</v>
      </c>
      <c r="K1193" t="s">
        <v>1190</v>
      </c>
      <c r="L1193">
        <v>1407</v>
      </c>
      <c r="N1193">
        <v>1013</v>
      </c>
      <c r="O1193" t="s">
        <v>1143</v>
      </c>
      <c r="P1193" t="s">
        <v>1143</v>
      </c>
      <c r="Q1193">
        <v>1</v>
      </c>
      <c r="W1193">
        <v>0</v>
      </c>
      <c r="X1193">
        <v>1565402021</v>
      </c>
      <c r="Y1193">
        <f t="shared" si="589"/>
        <v>0</v>
      </c>
      <c r="AA1193">
        <v>661.14</v>
      </c>
      <c r="AB1193">
        <v>0</v>
      </c>
      <c r="AC1193">
        <v>0</v>
      </c>
      <c r="AD1193">
        <v>0</v>
      </c>
      <c r="AE1193">
        <v>493.39</v>
      </c>
      <c r="AF1193">
        <v>0</v>
      </c>
      <c r="AG1193">
        <v>0</v>
      </c>
      <c r="AH1193">
        <v>0</v>
      </c>
      <c r="AI1193">
        <v>1.34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1E-3</v>
      </c>
      <c r="AU1193" t="s">
        <v>14</v>
      </c>
      <c r="AV1193">
        <v>0</v>
      </c>
      <c r="AW1193">
        <v>2</v>
      </c>
      <c r="AX1193">
        <v>302026016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0.49339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ROUND(Y1193*Source!I438,7)</f>
        <v>0</v>
      </c>
      <c r="CY1193">
        <f t="shared" si="590"/>
        <v>661.14</v>
      </c>
      <c r="CZ1193">
        <f t="shared" si="591"/>
        <v>493.39</v>
      </c>
      <c r="DA1193">
        <f t="shared" si="592"/>
        <v>1.34</v>
      </c>
      <c r="DB1193">
        <f t="shared" si="593"/>
        <v>0</v>
      </c>
      <c r="DC1193">
        <f t="shared" si="594"/>
        <v>0</v>
      </c>
      <c r="DD1193" t="s">
        <v>3</v>
      </c>
      <c r="DE1193" t="s">
        <v>3</v>
      </c>
      <c r="DF1193">
        <f t="shared" si="595"/>
        <v>0</v>
      </c>
      <c r="DG1193">
        <f t="shared" si="596"/>
        <v>0</v>
      </c>
      <c r="DH1193">
        <f t="shared" si="578"/>
        <v>0</v>
      </c>
      <c r="DI1193">
        <f t="shared" si="579"/>
        <v>0</v>
      </c>
      <c r="DJ1193">
        <f t="shared" si="597"/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">
      <c r="A1194">
        <f>ROW(Source!A438)</f>
        <v>438</v>
      </c>
      <c r="B1194">
        <v>302024475</v>
      </c>
      <c r="C1194">
        <v>302020369</v>
      </c>
      <c r="D1194">
        <v>277566433</v>
      </c>
      <c r="E1194">
        <v>109</v>
      </c>
      <c r="F1194">
        <v>1</v>
      </c>
      <c r="G1194">
        <v>1</v>
      </c>
      <c r="H1194">
        <v>3</v>
      </c>
      <c r="I1194" t="s">
        <v>1046</v>
      </c>
      <c r="J1194" t="s">
        <v>3</v>
      </c>
      <c r="K1194" t="s">
        <v>1047</v>
      </c>
      <c r="L1194">
        <v>3277935</v>
      </c>
      <c r="N1194">
        <v>1013</v>
      </c>
      <c r="O1194" t="s">
        <v>1048</v>
      </c>
      <c r="P1194" t="s">
        <v>1048</v>
      </c>
      <c r="Q1194">
        <v>1</v>
      </c>
      <c r="W1194">
        <v>0</v>
      </c>
      <c r="X1194">
        <v>274903907</v>
      </c>
      <c r="Y1194">
        <f>AT1194</f>
        <v>2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0</v>
      </c>
      <c r="AP1194">
        <v>0</v>
      </c>
      <c r="AQ1194">
        <v>1</v>
      </c>
      <c r="AR1194">
        <v>0</v>
      </c>
      <c r="AS1194" t="s">
        <v>3</v>
      </c>
      <c r="AT1194">
        <v>2</v>
      </c>
      <c r="AU1194" t="s">
        <v>3</v>
      </c>
      <c r="AV1194">
        <v>0</v>
      </c>
      <c r="AW1194">
        <v>2</v>
      </c>
      <c r="AX1194">
        <v>302026017</v>
      </c>
      <c r="AY1194">
        <v>1</v>
      </c>
      <c r="AZ1194">
        <v>2048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ROUND(Y1194*Source!I438,7)</f>
        <v>2</v>
      </c>
      <c r="CY1194">
        <f t="shared" si="590"/>
        <v>0</v>
      </c>
      <c r="CZ1194">
        <f t="shared" si="591"/>
        <v>0</v>
      </c>
      <c r="DA1194">
        <f t="shared" si="592"/>
        <v>1</v>
      </c>
      <c r="DB1194">
        <f>ROUND(ROUND(AT1194*CZ1194,2),6)</f>
        <v>0</v>
      </c>
      <c r="DC1194">
        <f>ROUND(ROUND(AT1194*AG1194,2),6)</f>
        <v>0</v>
      </c>
      <c r="DD1194" t="s">
        <v>3</v>
      </c>
      <c r="DE1194" t="s">
        <v>3</v>
      </c>
      <c r="DF1194">
        <f>ROUND(ROUND(AE1194,2)*CX1194,2)</f>
        <v>0</v>
      </c>
      <c r="DG1194">
        <f t="shared" si="596"/>
        <v>0</v>
      </c>
      <c r="DH1194">
        <f t="shared" si="578"/>
        <v>0</v>
      </c>
      <c r="DI1194">
        <f t="shared" si="579"/>
        <v>0</v>
      </c>
      <c r="DJ1194">
        <f t="shared" si="597"/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ROW(Source!A439)</f>
        <v>439</v>
      </c>
      <c r="B1195">
        <v>302024475</v>
      </c>
      <c r="C1195">
        <v>302020406</v>
      </c>
      <c r="D1195">
        <v>277560289</v>
      </c>
      <c r="E1195">
        <v>109</v>
      </c>
      <c r="F1195">
        <v>1</v>
      </c>
      <c r="G1195">
        <v>1</v>
      </c>
      <c r="H1195">
        <v>1</v>
      </c>
      <c r="I1195" t="s">
        <v>1049</v>
      </c>
      <c r="J1195" t="s">
        <v>3</v>
      </c>
      <c r="K1195" t="s">
        <v>1050</v>
      </c>
      <c r="L1195">
        <v>1191</v>
      </c>
      <c r="N1195">
        <v>1013</v>
      </c>
      <c r="O1195" t="s">
        <v>1038</v>
      </c>
      <c r="P1195" t="s">
        <v>1038</v>
      </c>
      <c r="Q1195">
        <v>1</v>
      </c>
      <c r="W1195">
        <v>0</v>
      </c>
      <c r="X1195">
        <v>1893946532</v>
      </c>
      <c r="Y1195">
        <f>(AT1195*ROUND(0.3,7))</f>
        <v>1.5</v>
      </c>
      <c r="AA1195">
        <v>0</v>
      </c>
      <c r="AB1195">
        <v>0</v>
      </c>
      <c r="AC1195">
        <v>0</v>
      </c>
      <c r="AD1195">
        <v>451.23</v>
      </c>
      <c r="AE1195">
        <v>0</v>
      </c>
      <c r="AF1195">
        <v>0</v>
      </c>
      <c r="AG1195">
        <v>0</v>
      </c>
      <c r="AH1195">
        <v>451.23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5</v>
      </c>
      <c r="AU1195" t="s">
        <v>147</v>
      </c>
      <c r="AV1195">
        <v>1</v>
      </c>
      <c r="AW1195">
        <v>2</v>
      </c>
      <c r="AX1195">
        <v>302026018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2256.15</v>
      </c>
      <c r="BN1195">
        <v>5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676.84500000000003</v>
      </c>
      <c r="BU1195">
        <v>1.5</v>
      </c>
      <c r="BV1195">
        <v>0</v>
      </c>
      <c r="BW1195">
        <v>1</v>
      </c>
      <c r="CU1195">
        <f>ROUND(AT1195*Source!I439*AH1195*AL1195,2)</f>
        <v>2256.15</v>
      </c>
      <c r="CV1195">
        <f>ROUND(Y1195*Source!I439,7)</f>
        <v>1.5</v>
      </c>
      <c r="CW1195">
        <v>0</v>
      </c>
      <c r="CX1195">
        <f>ROUND(Y1195*Source!I439,7)</f>
        <v>1.5</v>
      </c>
      <c r="CY1195">
        <f>AD1195</f>
        <v>451.23</v>
      </c>
      <c r="CZ1195">
        <f>AH1195</f>
        <v>451.23</v>
      </c>
      <c r="DA1195">
        <f>AL1195</f>
        <v>1</v>
      </c>
      <c r="DB1195">
        <f>ROUND((ROUND(AT1195*CZ1195,2)*ROUND(0.3,7)),6)</f>
        <v>676.84500000000003</v>
      </c>
      <c r="DC1195">
        <f>ROUND((ROUND(AT1195*AG1195,2)*ROUND(0.3,7)),6)</f>
        <v>0</v>
      </c>
      <c r="DD1195" t="s">
        <v>3</v>
      </c>
      <c r="DE1195" t="s">
        <v>3</v>
      </c>
      <c r="DF1195">
        <f>ROUND(ROUND(AE1195,2)*CX1195,2)</f>
        <v>0</v>
      </c>
      <c r="DG1195">
        <f t="shared" si="596"/>
        <v>0</v>
      </c>
      <c r="DH1195">
        <f t="shared" si="578"/>
        <v>0</v>
      </c>
      <c r="DI1195">
        <f t="shared" si="579"/>
        <v>676.85</v>
      </c>
      <c r="DJ1195">
        <f>DI1195</f>
        <v>676.85</v>
      </c>
      <c r="DK1195">
        <v>1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ROW(Source!A439)</f>
        <v>439</v>
      </c>
      <c r="B1196">
        <v>302024475</v>
      </c>
      <c r="C1196">
        <v>302020406</v>
      </c>
      <c r="D1196">
        <v>277560491</v>
      </c>
      <c r="E1196">
        <v>109</v>
      </c>
      <c r="F1196">
        <v>1</v>
      </c>
      <c r="G1196">
        <v>1</v>
      </c>
      <c r="H1196">
        <v>1</v>
      </c>
      <c r="I1196" t="s">
        <v>1039</v>
      </c>
      <c r="J1196" t="s">
        <v>3</v>
      </c>
      <c r="K1196" t="s">
        <v>1040</v>
      </c>
      <c r="L1196">
        <v>1191</v>
      </c>
      <c r="N1196">
        <v>1013</v>
      </c>
      <c r="O1196" t="s">
        <v>1038</v>
      </c>
      <c r="P1196" t="s">
        <v>1038</v>
      </c>
      <c r="Q1196">
        <v>1</v>
      </c>
      <c r="W1196">
        <v>0</v>
      </c>
      <c r="X1196">
        <v>-1417349443</v>
      </c>
      <c r="Y1196">
        <f>(AT1196*ROUND(0.3,7))</f>
        <v>0.189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0.63</v>
      </c>
      <c r="AU1196" t="s">
        <v>147</v>
      </c>
      <c r="AV1196">
        <v>2</v>
      </c>
      <c r="AW1196">
        <v>2</v>
      </c>
      <c r="AX1196">
        <v>302026019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ROUND(Y1196*Source!I439,7)</f>
        <v>0.189</v>
      </c>
      <c r="CY1196">
        <f>AD1196</f>
        <v>0</v>
      </c>
      <c r="CZ1196">
        <f>AH1196</f>
        <v>0</v>
      </c>
      <c r="DA1196">
        <f>AL1196</f>
        <v>1</v>
      </c>
      <c r="DB1196">
        <f>ROUND((ROUND(AT1196*CZ1196,2)*ROUND(0.3,7)),6)</f>
        <v>0</v>
      </c>
      <c r="DC1196">
        <f>ROUND((ROUND(AT1196*AG1196,2)*ROUND(0.3,7)),6)</f>
        <v>0</v>
      </c>
      <c r="DD1196" t="s">
        <v>3</v>
      </c>
      <c r="DE1196" t="s">
        <v>3</v>
      </c>
      <c r="DF1196">
        <f>ROUND(ROUND(AE1196,2)*CX1196,2)</f>
        <v>0</v>
      </c>
      <c r="DG1196">
        <f t="shared" si="596"/>
        <v>0</v>
      </c>
      <c r="DH1196">
        <f t="shared" si="578"/>
        <v>0</v>
      </c>
      <c r="DI1196">
        <f t="shared" si="579"/>
        <v>0</v>
      </c>
      <c r="DJ1196">
        <f>DI1196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ROW(Source!A439)</f>
        <v>439</v>
      </c>
      <c r="B1197">
        <v>302024475</v>
      </c>
      <c r="C1197">
        <v>302020406</v>
      </c>
      <c r="D1197">
        <v>277945608</v>
      </c>
      <c r="E1197">
        <v>1</v>
      </c>
      <c r="F1197">
        <v>1</v>
      </c>
      <c r="G1197">
        <v>1</v>
      </c>
      <c r="H1197">
        <v>2</v>
      </c>
      <c r="I1197" t="s">
        <v>1060</v>
      </c>
      <c r="J1197" t="s">
        <v>1061</v>
      </c>
      <c r="K1197" t="s">
        <v>1062</v>
      </c>
      <c r="L1197">
        <v>1368</v>
      </c>
      <c r="N1197">
        <v>1011</v>
      </c>
      <c r="O1197" t="s">
        <v>1044</v>
      </c>
      <c r="P1197" t="s">
        <v>1044</v>
      </c>
      <c r="Q1197">
        <v>1</v>
      </c>
      <c r="W1197">
        <v>0</v>
      </c>
      <c r="X1197">
        <v>-582323202</v>
      </c>
      <c r="Y1197">
        <f>(AT1197*ROUND(0.3,7))</f>
        <v>0.189</v>
      </c>
      <c r="AA1197">
        <v>0</v>
      </c>
      <c r="AB1197">
        <v>1114.97</v>
      </c>
      <c r="AC1197">
        <v>549.32000000000005</v>
      </c>
      <c r="AD1197">
        <v>0</v>
      </c>
      <c r="AE1197">
        <v>0</v>
      </c>
      <c r="AF1197">
        <v>995.51</v>
      </c>
      <c r="AG1197">
        <v>549.32000000000005</v>
      </c>
      <c r="AH1197">
        <v>0</v>
      </c>
      <c r="AI1197">
        <v>1</v>
      </c>
      <c r="AJ1197">
        <v>1.1200000000000001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0.63</v>
      </c>
      <c r="AU1197" t="s">
        <v>147</v>
      </c>
      <c r="AV1197">
        <v>1</v>
      </c>
      <c r="AW1197">
        <v>2</v>
      </c>
      <c r="AX1197">
        <v>302026020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627.17129999999997</v>
      </c>
      <c r="BL1197">
        <v>346.07160000000005</v>
      </c>
      <c r="BM1197">
        <v>0</v>
      </c>
      <c r="BN1197">
        <v>0</v>
      </c>
      <c r="BO1197">
        <v>0.63</v>
      </c>
      <c r="BP1197">
        <v>1</v>
      </c>
      <c r="BQ1197">
        <v>0</v>
      </c>
      <c r="BR1197">
        <v>188.15138999999999</v>
      </c>
      <c r="BS1197">
        <v>103.82148000000001</v>
      </c>
      <c r="BT1197">
        <v>0</v>
      </c>
      <c r="BU1197">
        <v>0</v>
      </c>
      <c r="BV1197">
        <v>0.189</v>
      </c>
      <c r="BW1197">
        <v>1</v>
      </c>
      <c r="CV1197">
        <v>0</v>
      </c>
      <c r="CW1197">
        <f>ROUND(Y1197*Source!I439*DO1197,7)</f>
        <v>0.189</v>
      </c>
      <c r="CX1197">
        <f>ROUND(Y1197*Source!I439,7)</f>
        <v>0.189</v>
      </c>
      <c r="CY1197">
        <f>AB1197</f>
        <v>1114.97</v>
      </c>
      <c r="CZ1197">
        <f>AF1197</f>
        <v>995.51</v>
      </c>
      <c r="DA1197">
        <f>AJ1197</f>
        <v>1.1200000000000001</v>
      </c>
      <c r="DB1197">
        <f>ROUND((ROUND(AT1197*CZ1197,2)*ROUND(0.3,7)),6)</f>
        <v>188.15100000000001</v>
      </c>
      <c r="DC1197">
        <f>ROUND((ROUND(AT1197*AG1197,2)*ROUND(0.3,7)),6)</f>
        <v>103.821</v>
      </c>
      <c r="DD1197" t="s">
        <v>3</v>
      </c>
      <c r="DE1197" t="s">
        <v>3</v>
      </c>
      <c r="DF1197">
        <f>ROUND(ROUND(AE1197,2)*CX1197,2)</f>
        <v>0</v>
      </c>
      <c r="DG1197">
        <f>ROUND(ROUND(AF1197*AJ1197,2)*CX1197,2)</f>
        <v>210.73</v>
      </c>
      <c r="DH1197">
        <f t="shared" si="578"/>
        <v>103.82</v>
      </c>
      <c r="DI1197">
        <f t="shared" si="579"/>
        <v>0</v>
      </c>
      <c r="DJ1197">
        <f>DG1197+DH1197</f>
        <v>314.54999999999995</v>
      </c>
      <c r="DK1197">
        <v>1</v>
      </c>
      <c r="DL1197" t="s">
        <v>1045</v>
      </c>
      <c r="DM1197">
        <v>5</v>
      </c>
      <c r="DN1197" t="s">
        <v>1038</v>
      </c>
      <c r="DO1197">
        <v>1</v>
      </c>
    </row>
    <row r="1198" spans="1:119" x14ac:dyDescent="0.2">
      <c r="A1198">
        <f>ROW(Source!A439)</f>
        <v>439</v>
      </c>
      <c r="B1198">
        <v>302024475</v>
      </c>
      <c r="C1198">
        <v>302020406</v>
      </c>
      <c r="D1198">
        <v>277862413</v>
      </c>
      <c r="E1198">
        <v>1</v>
      </c>
      <c r="F1198">
        <v>1</v>
      </c>
      <c r="G1198">
        <v>1</v>
      </c>
      <c r="H1198">
        <v>3</v>
      </c>
      <c r="I1198" t="s">
        <v>1116</v>
      </c>
      <c r="J1198" t="s">
        <v>1117</v>
      </c>
      <c r="K1198" t="s">
        <v>1118</v>
      </c>
      <c r="L1198">
        <v>1348</v>
      </c>
      <c r="N1198">
        <v>1009</v>
      </c>
      <c r="O1198" t="s">
        <v>843</v>
      </c>
      <c r="P1198" t="s">
        <v>843</v>
      </c>
      <c r="Q1198">
        <v>1000</v>
      </c>
      <c r="W1198">
        <v>0</v>
      </c>
      <c r="X1198">
        <v>-2038862519</v>
      </c>
      <c r="Y1198">
        <f t="shared" ref="Y1198:Y1211" si="598">(AT1198*ROUND(0,7))</f>
        <v>0</v>
      </c>
      <c r="AA1198">
        <v>27769.599999999999</v>
      </c>
      <c r="AB1198">
        <v>0</v>
      </c>
      <c r="AC1198">
        <v>0</v>
      </c>
      <c r="AD1198">
        <v>0</v>
      </c>
      <c r="AE1198">
        <v>23335.8</v>
      </c>
      <c r="AF1198">
        <v>0</v>
      </c>
      <c r="AG1198">
        <v>0</v>
      </c>
      <c r="AH1198">
        <v>0</v>
      </c>
      <c r="AI1198">
        <v>1.19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3.2000000000000002E-3</v>
      </c>
      <c r="AU1198" t="s">
        <v>14</v>
      </c>
      <c r="AV1198">
        <v>0</v>
      </c>
      <c r="AW1198">
        <v>2</v>
      </c>
      <c r="AX1198">
        <v>302026021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74.67456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ROUND(Y1198*Source!I439,7)</f>
        <v>0</v>
      </c>
      <c r="CY1198">
        <f t="shared" ref="CY1198:CY1212" si="599">AA1198</f>
        <v>27769.599999999999</v>
      </c>
      <c r="CZ1198">
        <f t="shared" ref="CZ1198:CZ1212" si="600">AE1198</f>
        <v>23335.8</v>
      </c>
      <c r="DA1198">
        <f t="shared" ref="DA1198:DA1212" si="601">AI1198</f>
        <v>1.19</v>
      </c>
      <c r="DB1198">
        <f t="shared" ref="DB1198:DB1211" si="602">ROUND((ROUND(AT1198*CZ1198,2)*ROUND(0,7)),6)</f>
        <v>0</v>
      </c>
      <c r="DC1198">
        <f t="shared" ref="DC1198:DC1211" si="603">ROUND((ROUND(AT1198*AG1198,2)*ROUND(0,7)),6)</f>
        <v>0</v>
      </c>
      <c r="DD1198" t="s">
        <v>3</v>
      </c>
      <c r="DE1198" t="s">
        <v>3</v>
      </c>
      <c r="DF1198">
        <f t="shared" ref="DF1198:DF1211" si="604">ROUND(ROUND(AE1198*AI1198,2)*CX1198,2)</f>
        <v>0</v>
      </c>
      <c r="DG1198">
        <f t="shared" ref="DG1198:DG1214" si="605">ROUND(ROUND(AF1198,2)*CX1198,2)</f>
        <v>0</v>
      </c>
      <c r="DH1198">
        <f t="shared" si="578"/>
        <v>0</v>
      </c>
      <c r="DI1198">
        <f t="shared" si="579"/>
        <v>0</v>
      </c>
      <c r="DJ1198">
        <f t="shared" ref="DJ1198:DJ1212" si="606">DF1198</f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ROW(Source!A439)</f>
        <v>439</v>
      </c>
      <c r="B1199">
        <v>302024475</v>
      </c>
      <c r="C1199">
        <v>302020406</v>
      </c>
      <c r="D1199">
        <v>277862499</v>
      </c>
      <c r="E1199">
        <v>1</v>
      </c>
      <c r="F1199">
        <v>1</v>
      </c>
      <c r="G1199">
        <v>1</v>
      </c>
      <c r="H1199">
        <v>3</v>
      </c>
      <c r="I1199" t="s">
        <v>1053</v>
      </c>
      <c r="J1199" t="s">
        <v>1054</v>
      </c>
      <c r="K1199" t="s">
        <v>1055</v>
      </c>
      <c r="L1199">
        <v>1348</v>
      </c>
      <c r="N1199">
        <v>1009</v>
      </c>
      <c r="O1199" t="s">
        <v>843</v>
      </c>
      <c r="P1199" t="s">
        <v>843</v>
      </c>
      <c r="Q1199">
        <v>1000</v>
      </c>
      <c r="W1199">
        <v>0</v>
      </c>
      <c r="X1199">
        <v>1337651512</v>
      </c>
      <c r="Y1199">
        <f t="shared" si="598"/>
        <v>0</v>
      </c>
      <c r="AA1199">
        <v>124600.13</v>
      </c>
      <c r="AB1199">
        <v>0</v>
      </c>
      <c r="AC1199">
        <v>0</v>
      </c>
      <c r="AD1199">
        <v>0</v>
      </c>
      <c r="AE1199">
        <v>116448.72</v>
      </c>
      <c r="AF1199">
        <v>0</v>
      </c>
      <c r="AG1199">
        <v>0</v>
      </c>
      <c r="AH1199">
        <v>0</v>
      </c>
      <c r="AI1199">
        <v>1.07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4.6000000000000001E-4</v>
      </c>
      <c r="AU1199" t="s">
        <v>14</v>
      </c>
      <c r="AV1199">
        <v>0</v>
      </c>
      <c r="AW1199">
        <v>2</v>
      </c>
      <c r="AX1199">
        <v>302026022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53.566411200000005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ROUND(Y1199*Source!I439,7)</f>
        <v>0</v>
      </c>
      <c r="CY1199">
        <f t="shared" si="599"/>
        <v>124600.13</v>
      </c>
      <c r="CZ1199">
        <f t="shared" si="600"/>
        <v>116448.72</v>
      </c>
      <c r="DA1199">
        <f t="shared" si="601"/>
        <v>1.07</v>
      </c>
      <c r="DB1199">
        <f t="shared" si="602"/>
        <v>0</v>
      </c>
      <c r="DC1199">
        <f t="shared" si="603"/>
        <v>0</v>
      </c>
      <c r="DD1199" t="s">
        <v>3</v>
      </c>
      <c r="DE1199" t="s">
        <v>3</v>
      </c>
      <c r="DF1199">
        <f t="shared" si="604"/>
        <v>0</v>
      </c>
      <c r="DG1199">
        <f t="shared" si="605"/>
        <v>0</v>
      </c>
      <c r="DH1199">
        <f t="shared" si="578"/>
        <v>0</v>
      </c>
      <c r="DI1199">
        <f t="shared" si="579"/>
        <v>0</v>
      </c>
      <c r="DJ1199">
        <f t="shared" si="606"/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ROW(Source!A439)</f>
        <v>439</v>
      </c>
      <c r="B1200">
        <v>302024475</v>
      </c>
      <c r="C1200">
        <v>302020406</v>
      </c>
      <c r="D1200">
        <v>277862590</v>
      </c>
      <c r="E1200">
        <v>1</v>
      </c>
      <c r="F1200">
        <v>1</v>
      </c>
      <c r="G1200">
        <v>1</v>
      </c>
      <c r="H1200">
        <v>3</v>
      </c>
      <c r="I1200" t="s">
        <v>1070</v>
      </c>
      <c r="J1200" t="s">
        <v>1071</v>
      </c>
      <c r="K1200" t="s">
        <v>1072</v>
      </c>
      <c r="L1200">
        <v>1346</v>
      </c>
      <c r="N1200">
        <v>1009</v>
      </c>
      <c r="O1200" t="s">
        <v>1059</v>
      </c>
      <c r="P1200" t="s">
        <v>1059</v>
      </c>
      <c r="Q1200">
        <v>1</v>
      </c>
      <c r="W1200">
        <v>0</v>
      </c>
      <c r="X1200">
        <v>151224974</v>
      </c>
      <c r="Y1200">
        <f t="shared" si="598"/>
        <v>0</v>
      </c>
      <c r="AA1200">
        <v>50.07</v>
      </c>
      <c r="AB1200">
        <v>0</v>
      </c>
      <c r="AC1200">
        <v>0</v>
      </c>
      <c r="AD1200">
        <v>0</v>
      </c>
      <c r="AE1200">
        <v>41.38</v>
      </c>
      <c r="AF1200">
        <v>0</v>
      </c>
      <c r="AG1200">
        <v>0</v>
      </c>
      <c r="AH1200">
        <v>0</v>
      </c>
      <c r="AI1200">
        <v>1.21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7.5999999999999998E-2</v>
      </c>
      <c r="AU1200" t="s">
        <v>14</v>
      </c>
      <c r="AV1200">
        <v>0</v>
      </c>
      <c r="AW1200">
        <v>2</v>
      </c>
      <c r="AX1200">
        <v>302026023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3.1448800000000001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ROUND(Y1200*Source!I439,7)</f>
        <v>0</v>
      </c>
      <c r="CY1200">
        <f t="shared" si="599"/>
        <v>50.07</v>
      </c>
      <c r="CZ1200">
        <f t="shared" si="600"/>
        <v>41.38</v>
      </c>
      <c r="DA1200">
        <f t="shared" si="601"/>
        <v>1.21</v>
      </c>
      <c r="DB1200">
        <f t="shared" si="602"/>
        <v>0</v>
      </c>
      <c r="DC1200">
        <f t="shared" si="603"/>
        <v>0</v>
      </c>
      <c r="DD1200" t="s">
        <v>3</v>
      </c>
      <c r="DE1200" t="s">
        <v>3</v>
      </c>
      <c r="DF1200">
        <f t="shared" si="604"/>
        <v>0</v>
      </c>
      <c r="DG1200">
        <f t="shared" si="605"/>
        <v>0</v>
      </c>
      <c r="DH1200">
        <f t="shared" si="578"/>
        <v>0</v>
      </c>
      <c r="DI1200">
        <f t="shared" si="579"/>
        <v>0</v>
      </c>
      <c r="DJ1200">
        <f t="shared" si="606"/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">
      <c r="A1201">
        <f>ROW(Source!A439)</f>
        <v>439</v>
      </c>
      <c r="B1201">
        <v>302024475</v>
      </c>
      <c r="C1201">
        <v>302020406</v>
      </c>
      <c r="D1201">
        <v>277862797</v>
      </c>
      <c r="E1201">
        <v>1</v>
      </c>
      <c r="F1201">
        <v>1</v>
      </c>
      <c r="G1201">
        <v>1</v>
      </c>
      <c r="H1201">
        <v>3</v>
      </c>
      <c r="I1201" t="s">
        <v>1122</v>
      </c>
      <c r="J1201" t="s">
        <v>1123</v>
      </c>
      <c r="K1201" t="s">
        <v>1124</v>
      </c>
      <c r="L1201">
        <v>1346</v>
      </c>
      <c r="N1201">
        <v>1009</v>
      </c>
      <c r="O1201" t="s">
        <v>1059</v>
      </c>
      <c r="P1201" t="s">
        <v>1059</v>
      </c>
      <c r="Q1201">
        <v>1</v>
      </c>
      <c r="W1201">
        <v>0</v>
      </c>
      <c r="X1201">
        <v>1325065969</v>
      </c>
      <c r="Y1201">
        <f t="shared" si="598"/>
        <v>0</v>
      </c>
      <c r="AA1201">
        <v>116.84</v>
      </c>
      <c r="AB1201">
        <v>0</v>
      </c>
      <c r="AC1201">
        <v>0</v>
      </c>
      <c r="AD1201">
        <v>0</v>
      </c>
      <c r="AE1201">
        <v>104.32</v>
      </c>
      <c r="AF1201">
        <v>0</v>
      </c>
      <c r="AG1201">
        <v>0</v>
      </c>
      <c r="AH1201">
        <v>0</v>
      </c>
      <c r="AI1201">
        <v>1.1200000000000001</v>
      </c>
      <c r="AJ1201">
        <v>1</v>
      </c>
      <c r="AK1201">
        <v>1</v>
      </c>
      <c r="AL1201">
        <v>1</v>
      </c>
      <c r="AM1201">
        <v>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7.0000000000000001E-3</v>
      </c>
      <c r="AU1201" t="s">
        <v>14</v>
      </c>
      <c r="AV1201">
        <v>0</v>
      </c>
      <c r="AW1201">
        <v>2</v>
      </c>
      <c r="AX1201">
        <v>302026024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0.73024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1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ROUND(Y1201*Source!I439,7)</f>
        <v>0</v>
      </c>
      <c r="CY1201">
        <f t="shared" si="599"/>
        <v>116.84</v>
      </c>
      <c r="CZ1201">
        <f t="shared" si="600"/>
        <v>104.32</v>
      </c>
      <c r="DA1201">
        <f t="shared" si="601"/>
        <v>1.1200000000000001</v>
      </c>
      <c r="DB1201">
        <f t="shared" si="602"/>
        <v>0</v>
      </c>
      <c r="DC1201">
        <f t="shared" si="603"/>
        <v>0</v>
      </c>
      <c r="DD1201" t="s">
        <v>3</v>
      </c>
      <c r="DE1201" t="s">
        <v>3</v>
      </c>
      <c r="DF1201">
        <f t="shared" si="604"/>
        <v>0</v>
      </c>
      <c r="DG1201">
        <f t="shared" si="605"/>
        <v>0</v>
      </c>
      <c r="DH1201">
        <f t="shared" si="578"/>
        <v>0</v>
      </c>
      <c r="DI1201">
        <f t="shared" si="579"/>
        <v>0</v>
      </c>
      <c r="DJ1201">
        <f t="shared" si="606"/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">
      <c r="A1202">
        <f>ROW(Source!A439)</f>
        <v>439</v>
      </c>
      <c r="B1202">
        <v>302024475</v>
      </c>
      <c r="C1202">
        <v>302020406</v>
      </c>
      <c r="D1202">
        <v>277865875</v>
      </c>
      <c r="E1202">
        <v>1</v>
      </c>
      <c r="F1202">
        <v>1</v>
      </c>
      <c r="G1202">
        <v>1</v>
      </c>
      <c r="H1202">
        <v>3</v>
      </c>
      <c r="I1202" t="s">
        <v>1128</v>
      </c>
      <c r="J1202" t="s">
        <v>1129</v>
      </c>
      <c r="K1202" t="s">
        <v>1130</v>
      </c>
      <c r="L1202">
        <v>1301</v>
      </c>
      <c r="N1202">
        <v>1003</v>
      </c>
      <c r="O1202" t="s">
        <v>877</v>
      </c>
      <c r="P1202" t="s">
        <v>877</v>
      </c>
      <c r="Q1202">
        <v>1</v>
      </c>
      <c r="W1202">
        <v>0</v>
      </c>
      <c r="X1202">
        <v>-1606348536</v>
      </c>
      <c r="Y1202">
        <f t="shared" si="598"/>
        <v>0</v>
      </c>
      <c r="AA1202">
        <v>20.92</v>
      </c>
      <c r="AB1202">
        <v>0</v>
      </c>
      <c r="AC1202">
        <v>0</v>
      </c>
      <c r="AD1202">
        <v>0</v>
      </c>
      <c r="AE1202">
        <v>14.43</v>
      </c>
      <c r="AF1202">
        <v>0</v>
      </c>
      <c r="AG1202">
        <v>0</v>
      </c>
      <c r="AH1202">
        <v>0</v>
      </c>
      <c r="AI1202">
        <v>1.45</v>
      </c>
      <c r="AJ1202">
        <v>1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3.25</v>
      </c>
      <c r="AU1202" t="s">
        <v>14</v>
      </c>
      <c r="AV1202">
        <v>0</v>
      </c>
      <c r="AW1202">
        <v>2</v>
      </c>
      <c r="AX1202">
        <v>302026025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46.897500000000001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ROUND(Y1202*Source!I439,7)</f>
        <v>0</v>
      </c>
      <c r="CY1202">
        <f t="shared" si="599"/>
        <v>20.92</v>
      </c>
      <c r="CZ1202">
        <f t="shared" si="600"/>
        <v>14.43</v>
      </c>
      <c r="DA1202">
        <f t="shared" si="601"/>
        <v>1.45</v>
      </c>
      <c r="DB1202">
        <f t="shared" si="602"/>
        <v>0</v>
      </c>
      <c r="DC1202">
        <f t="shared" si="603"/>
        <v>0</v>
      </c>
      <c r="DD1202" t="s">
        <v>3</v>
      </c>
      <c r="DE1202" t="s">
        <v>3</v>
      </c>
      <c r="DF1202">
        <f t="shared" si="604"/>
        <v>0</v>
      </c>
      <c r="DG1202">
        <f t="shared" si="605"/>
        <v>0</v>
      </c>
      <c r="DH1202">
        <f t="shared" si="578"/>
        <v>0</v>
      </c>
      <c r="DI1202">
        <f t="shared" si="579"/>
        <v>0</v>
      </c>
      <c r="DJ1202">
        <f t="shared" si="606"/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">
      <c r="A1203">
        <f>ROW(Source!A439)</f>
        <v>439</v>
      </c>
      <c r="B1203">
        <v>302024475</v>
      </c>
      <c r="C1203">
        <v>302020406</v>
      </c>
      <c r="D1203">
        <v>277869581</v>
      </c>
      <c r="E1203">
        <v>1</v>
      </c>
      <c r="F1203">
        <v>1</v>
      </c>
      <c r="G1203">
        <v>1</v>
      </c>
      <c r="H1203">
        <v>3</v>
      </c>
      <c r="I1203" t="s">
        <v>1172</v>
      </c>
      <c r="J1203" t="s">
        <v>1173</v>
      </c>
      <c r="K1203" t="s">
        <v>1174</v>
      </c>
      <c r="L1203">
        <v>1346</v>
      </c>
      <c r="N1203">
        <v>1009</v>
      </c>
      <c r="O1203" t="s">
        <v>1059</v>
      </c>
      <c r="P1203" t="s">
        <v>1059</v>
      </c>
      <c r="Q1203">
        <v>1</v>
      </c>
      <c r="W1203">
        <v>0</v>
      </c>
      <c r="X1203">
        <v>-933165410</v>
      </c>
      <c r="Y1203">
        <f t="shared" si="598"/>
        <v>0</v>
      </c>
      <c r="AA1203">
        <v>590.51</v>
      </c>
      <c r="AB1203">
        <v>0</v>
      </c>
      <c r="AC1203">
        <v>0</v>
      </c>
      <c r="AD1203">
        <v>0</v>
      </c>
      <c r="AE1203">
        <v>373.74</v>
      </c>
      <c r="AF1203">
        <v>0</v>
      </c>
      <c r="AG1203">
        <v>0</v>
      </c>
      <c r="AH1203">
        <v>0</v>
      </c>
      <c r="AI1203">
        <v>1.58</v>
      </c>
      <c r="AJ1203">
        <v>1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8.0000000000000002E-3</v>
      </c>
      <c r="AU1203" t="s">
        <v>14</v>
      </c>
      <c r="AV1203">
        <v>0</v>
      </c>
      <c r="AW1203">
        <v>2</v>
      </c>
      <c r="AX1203">
        <v>302026026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2.9899200000000001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ROUND(Y1203*Source!I439,7)</f>
        <v>0</v>
      </c>
      <c r="CY1203">
        <f t="shared" si="599"/>
        <v>590.51</v>
      </c>
      <c r="CZ1203">
        <f t="shared" si="600"/>
        <v>373.74</v>
      </c>
      <c r="DA1203">
        <f t="shared" si="601"/>
        <v>1.58</v>
      </c>
      <c r="DB1203">
        <f t="shared" si="602"/>
        <v>0</v>
      </c>
      <c r="DC1203">
        <f t="shared" si="603"/>
        <v>0</v>
      </c>
      <c r="DD1203" t="s">
        <v>3</v>
      </c>
      <c r="DE1203" t="s">
        <v>3</v>
      </c>
      <c r="DF1203">
        <f t="shared" si="604"/>
        <v>0</v>
      </c>
      <c r="DG1203">
        <f t="shared" si="605"/>
        <v>0</v>
      </c>
      <c r="DH1203">
        <f t="shared" si="578"/>
        <v>0</v>
      </c>
      <c r="DI1203">
        <f t="shared" si="579"/>
        <v>0</v>
      </c>
      <c r="DJ1203">
        <f t="shared" si="606"/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">
      <c r="A1204">
        <f>ROW(Source!A439)</f>
        <v>439</v>
      </c>
      <c r="B1204">
        <v>302024475</v>
      </c>
      <c r="C1204">
        <v>302020406</v>
      </c>
      <c r="D1204">
        <v>277869635</v>
      </c>
      <c r="E1204">
        <v>1</v>
      </c>
      <c r="F1204">
        <v>1</v>
      </c>
      <c r="G1204">
        <v>1</v>
      </c>
      <c r="H1204">
        <v>3</v>
      </c>
      <c r="I1204" t="s">
        <v>1175</v>
      </c>
      <c r="J1204" t="s">
        <v>1176</v>
      </c>
      <c r="K1204" t="s">
        <v>1177</v>
      </c>
      <c r="L1204">
        <v>1302</v>
      </c>
      <c r="N1204">
        <v>1003</v>
      </c>
      <c r="O1204" t="s">
        <v>1178</v>
      </c>
      <c r="P1204" t="s">
        <v>1178</v>
      </c>
      <c r="Q1204">
        <v>10</v>
      </c>
      <c r="W1204">
        <v>0</v>
      </c>
      <c r="X1204">
        <v>1909929174</v>
      </c>
      <c r="Y1204">
        <f t="shared" si="598"/>
        <v>0</v>
      </c>
      <c r="AA1204">
        <v>292.81</v>
      </c>
      <c r="AB1204">
        <v>0</v>
      </c>
      <c r="AC1204">
        <v>0</v>
      </c>
      <c r="AD1204">
        <v>0</v>
      </c>
      <c r="AE1204">
        <v>185.32</v>
      </c>
      <c r="AF1204">
        <v>0</v>
      </c>
      <c r="AG1204">
        <v>0</v>
      </c>
      <c r="AH1204">
        <v>0</v>
      </c>
      <c r="AI1204">
        <v>1.58</v>
      </c>
      <c r="AJ1204">
        <v>1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2.8000000000000001E-2</v>
      </c>
      <c r="AU1204" t="s">
        <v>14</v>
      </c>
      <c r="AV1204">
        <v>0</v>
      </c>
      <c r="AW1204">
        <v>2</v>
      </c>
      <c r="AX1204">
        <v>302026027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5.1889599999999998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ROUND(Y1204*Source!I439,7)</f>
        <v>0</v>
      </c>
      <c r="CY1204">
        <f t="shared" si="599"/>
        <v>292.81</v>
      </c>
      <c r="CZ1204">
        <f t="shared" si="600"/>
        <v>185.32</v>
      </c>
      <c r="DA1204">
        <f t="shared" si="601"/>
        <v>1.58</v>
      </c>
      <c r="DB1204">
        <f t="shared" si="602"/>
        <v>0</v>
      </c>
      <c r="DC1204">
        <f t="shared" si="603"/>
        <v>0</v>
      </c>
      <c r="DD1204" t="s">
        <v>3</v>
      </c>
      <c r="DE1204" t="s">
        <v>3</v>
      </c>
      <c r="DF1204">
        <f t="shared" si="604"/>
        <v>0</v>
      </c>
      <c r="DG1204">
        <f t="shared" si="605"/>
        <v>0</v>
      </c>
      <c r="DH1204">
        <f t="shared" si="578"/>
        <v>0</v>
      </c>
      <c r="DI1204">
        <f t="shared" si="579"/>
        <v>0</v>
      </c>
      <c r="DJ1204">
        <f t="shared" si="606"/>
        <v>0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">
      <c r="A1205">
        <f>ROW(Source!A439)</f>
        <v>439</v>
      </c>
      <c r="B1205">
        <v>302024475</v>
      </c>
      <c r="C1205">
        <v>302020406</v>
      </c>
      <c r="D1205">
        <v>277881757</v>
      </c>
      <c r="E1205">
        <v>1</v>
      </c>
      <c r="F1205">
        <v>1</v>
      </c>
      <c r="G1205">
        <v>1</v>
      </c>
      <c r="H1205">
        <v>3</v>
      </c>
      <c r="I1205" t="s">
        <v>1076</v>
      </c>
      <c r="J1205" t="s">
        <v>1077</v>
      </c>
      <c r="K1205" t="s">
        <v>1078</v>
      </c>
      <c r="L1205">
        <v>1348</v>
      </c>
      <c r="N1205">
        <v>1009</v>
      </c>
      <c r="O1205" t="s">
        <v>843</v>
      </c>
      <c r="P1205" t="s">
        <v>843</v>
      </c>
      <c r="Q1205">
        <v>1000</v>
      </c>
      <c r="W1205">
        <v>0</v>
      </c>
      <c r="X1205">
        <v>-30100679</v>
      </c>
      <c r="Y1205">
        <f t="shared" si="598"/>
        <v>0</v>
      </c>
      <c r="AA1205">
        <v>1071093.53</v>
      </c>
      <c r="AB1205">
        <v>0</v>
      </c>
      <c r="AC1205">
        <v>0</v>
      </c>
      <c r="AD1205">
        <v>0</v>
      </c>
      <c r="AE1205">
        <v>1050091.7</v>
      </c>
      <c r="AF1205">
        <v>0</v>
      </c>
      <c r="AG1205">
        <v>0</v>
      </c>
      <c r="AH1205">
        <v>0</v>
      </c>
      <c r="AI1205">
        <v>1.02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2.0000000000000002E-5</v>
      </c>
      <c r="AU1205" t="s">
        <v>14</v>
      </c>
      <c r="AV1205">
        <v>0</v>
      </c>
      <c r="AW1205">
        <v>2</v>
      </c>
      <c r="AX1205">
        <v>302026028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21.001834000000002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ROUND(Y1205*Source!I439,7)</f>
        <v>0</v>
      </c>
      <c r="CY1205">
        <f t="shared" si="599"/>
        <v>1071093.53</v>
      </c>
      <c r="CZ1205">
        <f t="shared" si="600"/>
        <v>1050091.7</v>
      </c>
      <c r="DA1205">
        <f t="shared" si="601"/>
        <v>1.02</v>
      </c>
      <c r="DB1205">
        <f t="shared" si="602"/>
        <v>0</v>
      </c>
      <c r="DC1205">
        <f t="shared" si="603"/>
        <v>0</v>
      </c>
      <c r="DD1205" t="s">
        <v>3</v>
      </c>
      <c r="DE1205" t="s">
        <v>3</v>
      </c>
      <c r="DF1205">
        <f t="shared" si="604"/>
        <v>0</v>
      </c>
      <c r="DG1205">
        <f t="shared" si="605"/>
        <v>0</v>
      </c>
      <c r="DH1205">
        <f t="shared" si="578"/>
        <v>0</v>
      </c>
      <c r="DI1205">
        <f t="shared" si="579"/>
        <v>0</v>
      </c>
      <c r="DJ1205">
        <f t="shared" si="606"/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ROW(Source!A439)</f>
        <v>439</v>
      </c>
      <c r="B1206">
        <v>302024475</v>
      </c>
      <c r="C1206">
        <v>302020406</v>
      </c>
      <c r="D1206">
        <v>277881818</v>
      </c>
      <c r="E1206">
        <v>1</v>
      </c>
      <c r="F1206">
        <v>1</v>
      </c>
      <c r="G1206">
        <v>1</v>
      </c>
      <c r="H1206">
        <v>3</v>
      </c>
      <c r="I1206" t="s">
        <v>1056</v>
      </c>
      <c r="J1206" t="s">
        <v>1057</v>
      </c>
      <c r="K1206" t="s">
        <v>1058</v>
      </c>
      <c r="L1206">
        <v>1346</v>
      </c>
      <c r="N1206">
        <v>1009</v>
      </c>
      <c r="O1206" t="s">
        <v>1059</v>
      </c>
      <c r="P1206" t="s">
        <v>1059</v>
      </c>
      <c r="Q1206">
        <v>1</v>
      </c>
      <c r="W1206">
        <v>0</v>
      </c>
      <c r="X1206">
        <v>1607157956</v>
      </c>
      <c r="Y1206">
        <f t="shared" si="598"/>
        <v>0</v>
      </c>
      <c r="AA1206">
        <v>1400.99</v>
      </c>
      <c r="AB1206">
        <v>0</v>
      </c>
      <c r="AC1206">
        <v>0</v>
      </c>
      <c r="AD1206">
        <v>0</v>
      </c>
      <c r="AE1206">
        <v>870.18</v>
      </c>
      <c r="AF1206">
        <v>0</v>
      </c>
      <c r="AG1206">
        <v>0</v>
      </c>
      <c r="AH1206">
        <v>0</v>
      </c>
      <c r="AI1206">
        <v>1.61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0.21</v>
      </c>
      <c r="AU1206" t="s">
        <v>14</v>
      </c>
      <c r="AV1206">
        <v>0</v>
      </c>
      <c r="AW1206">
        <v>2</v>
      </c>
      <c r="AX1206">
        <v>302026029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182.73779999999999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ROUND(Y1206*Source!I439,7)</f>
        <v>0</v>
      </c>
      <c r="CY1206">
        <f t="shared" si="599"/>
        <v>1400.99</v>
      </c>
      <c r="CZ1206">
        <f t="shared" si="600"/>
        <v>870.18</v>
      </c>
      <c r="DA1206">
        <f t="shared" si="601"/>
        <v>1.61</v>
      </c>
      <c r="DB1206">
        <f t="shared" si="602"/>
        <v>0</v>
      </c>
      <c r="DC1206">
        <f t="shared" si="603"/>
        <v>0</v>
      </c>
      <c r="DD1206" t="s">
        <v>3</v>
      </c>
      <c r="DE1206" t="s">
        <v>3</v>
      </c>
      <c r="DF1206">
        <f t="shared" si="604"/>
        <v>0</v>
      </c>
      <c r="DG1206">
        <f t="shared" si="605"/>
        <v>0</v>
      </c>
      <c r="DH1206">
        <f t="shared" si="578"/>
        <v>0</v>
      </c>
      <c r="DI1206">
        <f t="shared" si="579"/>
        <v>0</v>
      </c>
      <c r="DJ1206">
        <f t="shared" si="606"/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ROW(Source!A439)</f>
        <v>439</v>
      </c>
      <c r="B1207">
        <v>302024475</v>
      </c>
      <c r="C1207">
        <v>302020406</v>
      </c>
      <c r="D1207">
        <v>277907649</v>
      </c>
      <c r="E1207">
        <v>1</v>
      </c>
      <c r="F1207">
        <v>1</v>
      </c>
      <c r="G1207">
        <v>1</v>
      </c>
      <c r="H1207">
        <v>3</v>
      </c>
      <c r="I1207" t="s">
        <v>1131</v>
      </c>
      <c r="J1207" t="s">
        <v>1132</v>
      </c>
      <c r="K1207" t="s">
        <v>1133</v>
      </c>
      <c r="L1207">
        <v>1346</v>
      </c>
      <c r="N1207">
        <v>1009</v>
      </c>
      <c r="O1207" t="s">
        <v>1059</v>
      </c>
      <c r="P1207" t="s">
        <v>1059</v>
      </c>
      <c r="Q1207">
        <v>1</v>
      </c>
      <c r="W1207">
        <v>0</v>
      </c>
      <c r="X1207">
        <v>195053230</v>
      </c>
      <c r="Y1207">
        <f t="shared" si="598"/>
        <v>0</v>
      </c>
      <c r="AA1207">
        <v>1798.07</v>
      </c>
      <c r="AB1207">
        <v>0</v>
      </c>
      <c r="AC1207">
        <v>0</v>
      </c>
      <c r="AD1207">
        <v>0</v>
      </c>
      <c r="AE1207">
        <v>1912.84</v>
      </c>
      <c r="AF1207">
        <v>0</v>
      </c>
      <c r="AG1207">
        <v>0</v>
      </c>
      <c r="AH1207">
        <v>0</v>
      </c>
      <c r="AI1207">
        <v>0.94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4.0000000000000001E-3</v>
      </c>
      <c r="AU1207" t="s">
        <v>14</v>
      </c>
      <c r="AV1207">
        <v>0</v>
      </c>
      <c r="AW1207">
        <v>2</v>
      </c>
      <c r="AX1207">
        <v>302026030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7.6513599999999995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ROUND(Y1207*Source!I439,7)</f>
        <v>0</v>
      </c>
      <c r="CY1207">
        <f t="shared" si="599"/>
        <v>1798.07</v>
      </c>
      <c r="CZ1207">
        <f t="shared" si="600"/>
        <v>1912.84</v>
      </c>
      <c r="DA1207">
        <f t="shared" si="601"/>
        <v>0.94</v>
      </c>
      <c r="DB1207">
        <f t="shared" si="602"/>
        <v>0</v>
      </c>
      <c r="DC1207">
        <f t="shared" si="603"/>
        <v>0</v>
      </c>
      <c r="DD1207" t="s">
        <v>3</v>
      </c>
      <c r="DE1207" t="s">
        <v>3</v>
      </c>
      <c r="DF1207">
        <f t="shared" si="604"/>
        <v>0</v>
      </c>
      <c r="DG1207">
        <f t="shared" si="605"/>
        <v>0</v>
      </c>
      <c r="DH1207">
        <f t="shared" si="578"/>
        <v>0</v>
      </c>
      <c r="DI1207">
        <f t="shared" si="579"/>
        <v>0</v>
      </c>
      <c r="DJ1207">
        <f t="shared" si="606"/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ROW(Source!A439)</f>
        <v>439</v>
      </c>
      <c r="B1208">
        <v>302024475</v>
      </c>
      <c r="C1208">
        <v>302020406</v>
      </c>
      <c r="D1208">
        <v>277908065</v>
      </c>
      <c r="E1208">
        <v>1</v>
      </c>
      <c r="F1208">
        <v>1</v>
      </c>
      <c r="G1208">
        <v>1</v>
      </c>
      <c r="H1208">
        <v>3</v>
      </c>
      <c r="I1208" t="s">
        <v>1179</v>
      </c>
      <c r="J1208" t="s">
        <v>1180</v>
      </c>
      <c r="K1208" t="s">
        <v>1181</v>
      </c>
      <c r="L1208">
        <v>1407</v>
      </c>
      <c r="N1208">
        <v>1013</v>
      </c>
      <c r="O1208" t="s">
        <v>1143</v>
      </c>
      <c r="P1208" t="s">
        <v>1143</v>
      </c>
      <c r="Q1208">
        <v>1</v>
      </c>
      <c r="W1208">
        <v>0</v>
      </c>
      <c r="X1208">
        <v>-1027387789</v>
      </c>
      <c r="Y1208">
        <f t="shared" si="598"/>
        <v>0</v>
      </c>
      <c r="AA1208">
        <v>3903.91</v>
      </c>
      <c r="AB1208">
        <v>0</v>
      </c>
      <c r="AC1208">
        <v>0</v>
      </c>
      <c r="AD1208">
        <v>0</v>
      </c>
      <c r="AE1208">
        <v>3581.57</v>
      </c>
      <c r="AF1208">
        <v>0</v>
      </c>
      <c r="AG1208">
        <v>0</v>
      </c>
      <c r="AH1208">
        <v>0</v>
      </c>
      <c r="AI1208">
        <v>1.0900000000000001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4.2000000000000003E-2</v>
      </c>
      <c r="AU1208" t="s">
        <v>14</v>
      </c>
      <c r="AV1208">
        <v>0</v>
      </c>
      <c r="AW1208">
        <v>2</v>
      </c>
      <c r="AX1208">
        <v>302026031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150.42594000000003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ROUND(Y1208*Source!I439,7)</f>
        <v>0</v>
      </c>
      <c r="CY1208">
        <f t="shared" si="599"/>
        <v>3903.91</v>
      </c>
      <c r="CZ1208">
        <f t="shared" si="600"/>
        <v>3581.57</v>
      </c>
      <c r="DA1208">
        <f t="shared" si="601"/>
        <v>1.0900000000000001</v>
      </c>
      <c r="DB1208">
        <f t="shared" si="602"/>
        <v>0</v>
      </c>
      <c r="DC1208">
        <f t="shared" si="603"/>
        <v>0</v>
      </c>
      <c r="DD1208" t="s">
        <v>3</v>
      </c>
      <c r="DE1208" t="s">
        <v>3</v>
      </c>
      <c r="DF1208">
        <f t="shared" si="604"/>
        <v>0</v>
      </c>
      <c r="DG1208">
        <f t="shared" si="605"/>
        <v>0</v>
      </c>
      <c r="DH1208">
        <f t="shared" si="578"/>
        <v>0</v>
      </c>
      <c r="DI1208">
        <f t="shared" si="579"/>
        <v>0</v>
      </c>
      <c r="DJ1208">
        <f t="shared" si="606"/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ROW(Source!A439)</f>
        <v>439</v>
      </c>
      <c r="B1209">
        <v>302024475</v>
      </c>
      <c r="C1209">
        <v>302020406</v>
      </c>
      <c r="D1209">
        <v>277910372</v>
      </c>
      <c r="E1209">
        <v>1</v>
      </c>
      <c r="F1209">
        <v>1</v>
      </c>
      <c r="G1209">
        <v>1</v>
      </c>
      <c r="H1209">
        <v>3</v>
      </c>
      <c r="I1209" t="s">
        <v>1182</v>
      </c>
      <c r="J1209" t="s">
        <v>1183</v>
      </c>
      <c r="K1209" t="s">
        <v>1184</v>
      </c>
      <c r="L1209">
        <v>1407</v>
      </c>
      <c r="N1209">
        <v>1013</v>
      </c>
      <c r="O1209" t="s">
        <v>1143</v>
      </c>
      <c r="P1209" t="s">
        <v>1143</v>
      </c>
      <c r="Q1209">
        <v>1</v>
      </c>
      <c r="W1209">
        <v>0</v>
      </c>
      <c r="X1209">
        <v>312309286</v>
      </c>
      <c r="Y1209">
        <f t="shared" si="598"/>
        <v>0</v>
      </c>
      <c r="AA1209">
        <v>2782.93</v>
      </c>
      <c r="AB1209">
        <v>0</v>
      </c>
      <c r="AC1209">
        <v>0</v>
      </c>
      <c r="AD1209">
        <v>0</v>
      </c>
      <c r="AE1209">
        <v>2191.2800000000002</v>
      </c>
      <c r="AF1209">
        <v>0</v>
      </c>
      <c r="AG1209">
        <v>0</v>
      </c>
      <c r="AH1209">
        <v>0</v>
      </c>
      <c r="AI1209">
        <v>1.27</v>
      </c>
      <c r="AJ1209">
        <v>1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2.4E-2</v>
      </c>
      <c r="AU1209" t="s">
        <v>14</v>
      </c>
      <c r="AV1209">
        <v>0</v>
      </c>
      <c r="AW1209">
        <v>2</v>
      </c>
      <c r="AX1209">
        <v>302026032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52.590720000000005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ROUND(Y1209*Source!I439,7)</f>
        <v>0</v>
      </c>
      <c r="CY1209">
        <f t="shared" si="599"/>
        <v>2782.93</v>
      </c>
      <c r="CZ1209">
        <f t="shared" si="600"/>
        <v>2191.2800000000002</v>
      </c>
      <c r="DA1209">
        <f t="shared" si="601"/>
        <v>1.27</v>
      </c>
      <c r="DB1209">
        <f t="shared" si="602"/>
        <v>0</v>
      </c>
      <c r="DC1209">
        <f t="shared" si="603"/>
        <v>0</v>
      </c>
      <c r="DD1209" t="s">
        <v>3</v>
      </c>
      <c r="DE1209" t="s">
        <v>3</v>
      </c>
      <c r="DF1209">
        <f t="shared" si="604"/>
        <v>0</v>
      </c>
      <c r="DG1209">
        <f t="shared" si="605"/>
        <v>0</v>
      </c>
      <c r="DH1209">
        <f t="shared" si="578"/>
        <v>0</v>
      </c>
      <c r="DI1209">
        <f t="shared" si="579"/>
        <v>0</v>
      </c>
      <c r="DJ1209">
        <f t="shared" si="606"/>
        <v>0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ROW(Source!A439)</f>
        <v>439</v>
      </c>
      <c r="B1210">
        <v>302024475</v>
      </c>
      <c r="C1210">
        <v>302020406</v>
      </c>
      <c r="D1210">
        <v>277910568</v>
      </c>
      <c r="E1210">
        <v>1</v>
      </c>
      <c r="F1210">
        <v>1</v>
      </c>
      <c r="G1210">
        <v>1</v>
      </c>
      <c r="H1210">
        <v>3</v>
      </c>
      <c r="I1210" t="s">
        <v>1185</v>
      </c>
      <c r="J1210" t="s">
        <v>1186</v>
      </c>
      <c r="K1210" t="s">
        <v>1187</v>
      </c>
      <c r="L1210">
        <v>1371</v>
      </c>
      <c r="N1210">
        <v>1013</v>
      </c>
      <c r="O1210" t="s">
        <v>200</v>
      </c>
      <c r="P1210" t="s">
        <v>200</v>
      </c>
      <c r="Q1210">
        <v>1</v>
      </c>
      <c r="W1210">
        <v>0</v>
      </c>
      <c r="X1210">
        <v>-576293793</v>
      </c>
      <c r="Y1210">
        <f t="shared" si="598"/>
        <v>0</v>
      </c>
      <c r="AA1210">
        <v>212.55</v>
      </c>
      <c r="AB1210">
        <v>0</v>
      </c>
      <c r="AC1210">
        <v>0</v>
      </c>
      <c r="AD1210">
        <v>0</v>
      </c>
      <c r="AE1210">
        <v>167.36</v>
      </c>
      <c r="AF1210">
        <v>0</v>
      </c>
      <c r="AG1210">
        <v>0</v>
      </c>
      <c r="AH1210">
        <v>0</v>
      </c>
      <c r="AI1210">
        <v>1.27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1</v>
      </c>
      <c r="AU1210" t="s">
        <v>14</v>
      </c>
      <c r="AV1210">
        <v>0</v>
      </c>
      <c r="AW1210">
        <v>2</v>
      </c>
      <c r="AX1210">
        <v>302026033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167.36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ROUND(Y1210*Source!I439,7)</f>
        <v>0</v>
      </c>
      <c r="CY1210">
        <f t="shared" si="599"/>
        <v>212.55</v>
      </c>
      <c r="CZ1210">
        <f t="shared" si="600"/>
        <v>167.36</v>
      </c>
      <c r="DA1210">
        <f t="shared" si="601"/>
        <v>1.27</v>
      </c>
      <c r="DB1210">
        <f t="shared" si="602"/>
        <v>0</v>
      </c>
      <c r="DC1210">
        <f t="shared" si="603"/>
        <v>0</v>
      </c>
      <c r="DD1210" t="s">
        <v>3</v>
      </c>
      <c r="DE1210" t="s">
        <v>3</v>
      </c>
      <c r="DF1210">
        <f t="shared" si="604"/>
        <v>0</v>
      </c>
      <c r="DG1210">
        <f t="shared" si="605"/>
        <v>0</v>
      </c>
      <c r="DH1210">
        <f t="shared" si="578"/>
        <v>0</v>
      </c>
      <c r="DI1210">
        <f t="shared" si="579"/>
        <v>0</v>
      </c>
      <c r="DJ1210">
        <f t="shared" si="606"/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ROW(Source!A439)</f>
        <v>439</v>
      </c>
      <c r="B1211">
        <v>302024475</v>
      </c>
      <c r="C1211">
        <v>302020406</v>
      </c>
      <c r="D1211">
        <v>277937839</v>
      </c>
      <c r="E1211">
        <v>1</v>
      </c>
      <c r="F1211">
        <v>1</v>
      </c>
      <c r="G1211">
        <v>1</v>
      </c>
      <c r="H1211">
        <v>3</v>
      </c>
      <c r="I1211" t="s">
        <v>1188</v>
      </c>
      <c r="J1211" t="s">
        <v>1189</v>
      </c>
      <c r="K1211" t="s">
        <v>1190</v>
      </c>
      <c r="L1211">
        <v>1407</v>
      </c>
      <c r="N1211">
        <v>1013</v>
      </c>
      <c r="O1211" t="s">
        <v>1143</v>
      </c>
      <c r="P1211" t="s">
        <v>1143</v>
      </c>
      <c r="Q1211">
        <v>1</v>
      </c>
      <c r="W1211">
        <v>0</v>
      </c>
      <c r="X1211">
        <v>1565402021</v>
      </c>
      <c r="Y1211">
        <f t="shared" si="598"/>
        <v>0</v>
      </c>
      <c r="AA1211">
        <v>661.14</v>
      </c>
      <c r="AB1211">
        <v>0</v>
      </c>
      <c r="AC1211">
        <v>0</v>
      </c>
      <c r="AD1211">
        <v>0</v>
      </c>
      <c r="AE1211">
        <v>493.39</v>
      </c>
      <c r="AF1211">
        <v>0</v>
      </c>
      <c r="AG1211">
        <v>0</v>
      </c>
      <c r="AH1211">
        <v>0</v>
      </c>
      <c r="AI1211">
        <v>1.34</v>
      </c>
      <c r="AJ1211">
        <v>1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1E-3</v>
      </c>
      <c r="AU1211" t="s">
        <v>14</v>
      </c>
      <c r="AV1211">
        <v>0</v>
      </c>
      <c r="AW1211">
        <v>2</v>
      </c>
      <c r="AX1211">
        <v>302026034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0.49339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1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ROUND(Y1211*Source!I439,7)</f>
        <v>0</v>
      </c>
      <c r="CY1211">
        <f t="shared" si="599"/>
        <v>661.14</v>
      </c>
      <c r="CZ1211">
        <f t="shared" si="600"/>
        <v>493.39</v>
      </c>
      <c r="DA1211">
        <f t="shared" si="601"/>
        <v>1.34</v>
      </c>
      <c r="DB1211">
        <f t="shared" si="602"/>
        <v>0</v>
      </c>
      <c r="DC1211">
        <f t="shared" si="603"/>
        <v>0</v>
      </c>
      <c r="DD1211" t="s">
        <v>3</v>
      </c>
      <c r="DE1211" t="s">
        <v>3</v>
      </c>
      <c r="DF1211">
        <f t="shared" si="604"/>
        <v>0</v>
      </c>
      <c r="DG1211">
        <f t="shared" si="605"/>
        <v>0</v>
      </c>
      <c r="DH1211">
        <f t="shared" si="578"/>
        <v>0</v>
      </c>
      <c r="DI1211">
        <f t="shared" si="579"/>
        <v>0</v>
      </c>
      <c r="DJ1211">
        <f t="shared" si="606"/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">
      <c r="A1212">
        <f>ROW(Source!A439)</f>
        <v>439</v>
      </c>
      <c r="B1212">
        <v>302024475</v>
      </c>
      <c r="C1212">
        <v>302020406</v>
      </c>
      <c r="D1212">
        <v>277566433</v>
      </c>
      <c r="E1212">
        <v>109</v>
      </c>
      <c r="F1212">
        <v>1</v>
      </c>
      <c r="G1212">
        <v>1</v>
      </c>
      <c r="H1212">
        <v>3</v>
      </c>
      <c r="I1212" t="s">
        <v>1046</v>
      </c>
      <c r="J1212" t="s">
        <v>3</v>
      </c>
      <c r="K1212" t="s">
        <v>1047</v>
      </c>
      <c r="L1212">
        <v>3277935</v>
      </c>
      <c r="N1212">
        <v>1013</v>
      </c>
      <c r="O1212" t="s">
        <v>1048</v>
      </c>
      <c r="P1212" t="s">
        <v>1048</v>
      </c>
      <c r="Q1212">
        <v>1</v>
      </c>
      <c r="W1212">
        <v>0</v>
      </c>
      <c r="X1212">
        <v>274903907</v>
      </c>
      <c r="Y1212">
        <f>AT1212</f>
        <v>2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0</v>
      </c>
      <c r="AQ1212">
        <v>1</v>
      </c>
      <c r="AR1212">
        <v>0</v>
      </c>
      <c r="AS1212" t="s">
        <v>3</v>
      </c>
      <c r="AT1212">
        <v>2</v>
      </c>
      <c r="AU1212" t="s">
        <v>3</v>
      </c>
      <c r="AV1212">
        <v>0</v>
      </c>
      <c r="AW1212">
        <v>2</v>
      </c>
      <c r="AX1212">
        <v>302026035</v>
      </c>
      <c r="AY1212">
        <v>1</v>
      </c>
      <c r="AZ1212">
        <v>2048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ROUND(Y1212*Source!I439,7)</f>
        <v>2</v>
      </c>
      <c r="CY1212">
        <f t="shared" si="599"/>
        <v>0</v>
      </c>
      <c r="CZ1212">
        <f t="shared" si="600"/>
        <v>0</v>
      </c>
      <c r="DA1212">
        <f t="shared" si="601"/>
        <v>1</v>
      </c>
      <c r="DB1212">
        <f>ROUND(ROUND(AT1212*CZ1212,2),6)</f>
        <v>0</v>
      </c>
      <c r="DC1212">
        <f>ROUND(ROUND(AT1212*AG1212,2),6)</f>
        <v>0</v>
      </c>
      <c r="DD1212" t="s">
        <v>3</v>
      </c>
      <c r="DE1212" t="s">
        <v>3</v>
      </c>
      <c r="DF1212">
        <f>ROUND(ROUND(AE1212,2)*CX1212,2)</f>
        <v>0</v>
      </c>
      <c r="DG1212">
        <f t="shared" si="605"/>
        <v>0</v>
      </c>
      <c r="DH1212">
        <f t="shared" si="578"/>
        <v>0</v>
      </c>
      <c r="DI1212">
        <f t="shared" si="579"/>
        <v>0</v>
      </c>
      <c r="DJ1212">
        <f t="shared" si="606"/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">
      <c r="A1213">
        <f>ROW(Source!A440)</f>
        <v>440</v>
      </c>
      <c r="B1213">
        <v>302024475</v>
      </c>
      <c r="C1213">
        <v>302020443</v>
      </c>
      <c r="D1213">
        <v>277560289</v>
      </c>
      <c r="E1213">
        <v>109</v>
      </c>
      <c r="F1213">
        <v>1</v>
      </c>
      <c r="G1213">
        <v>1</v>
      </c>
      <c r="H1213">
        <v>1</v>
      </c>
      <c r="I1213" t="s">
        <v>1049</v>
      </c>
      <c r="J1213" t="s">
        <v>3</v>
      </c>
      <c r="K1213" t="s">
        <v>1050</v>
      </c>
      <c r="L1213">
        <v>1191</v>
      </c>
      <c r="N1213">
        <v>1013</v>
      </c>
      <c r="O1213" t="s">
        <v>1038</v>
      </c>
      <c r="P1213" t="s">
        <v>1038</v>
      </c>
      <c r="Q1213">
        <v>1</v>
      </c>
      <c r="W1213">
        <v>0</v>
      </c>
      <c r="X1213">
        <v>1893946532</v>
      </c>
      <c r="Y1213">
        <f>AT1213</f>
        <v>5</v>
      </c>
      <c r="AA1213">
        <v>0</v>
      </c>
      <c r="AB1213">
        <v>0</v>
      </c>
      <c r="AC1213">
        <v>0</v>
      </c>
      <c r="AD1213">
        <v>451.23</v>
      </c>
      <c r="AE1213">
        <v>0</v>
      </c>
      <c r="AF1213">
        <v>0</v>
      </c>
      <c r="AG1213">
        <v>0</v>
      </c>
      <c r="AH1213">
        <v>451.23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5</v>
      </c>
      <c r="AU1213" t="s">
        <v>3</v>
      </c>
      <c r="AV1213">
        <v>1</v>
      </c>
      <c r="AW1213">
        <v>2</v>
      </c>
      <c r="AX1213">
        <v>302026036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2256.15</v>
      </c>
      <c r="BN1213">
        <v>5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2256.15</v>
      </c>
      <c r="BU1213">
        <v>5</v>
      </c>
      <c r="BV1213">
        <v>0</v>
      </c>
      <c r="BW1213">
        <v>1</v>
      </c>
      <c r="CU1213">
        <f>ROUND(AT1213*Source!I440*AH1213*AL1213,2)</f>
        <v>2256.15</v>
      </c>
      <c r="CV1213">
        <f>ROUND(Y1213*Source!I440,7)</f>
        <v>5</v>
      </c>
      <c r="CW1213">
        <v>0</v>
      </c>
      <c r="CX1213">
        <f>ROUND(Y1213*Source!I440,7)</f>
        <v>5</v>
      </c>
      <c r="CY1213">
        <f>AD1213</f>
        <v>451.23</v>
      </c>
      <c r="CZ1213">
        <f>AH1213</f>
        <v>451.23</v>
      </c>
      <c r="DA1213">
        <f>AL1213</f>
        <v>1</v>
      </c>
      <c r="DB1213">
        <f>ROUND(ROUND(AT1213*CZ1213,2),6)</f>
        <v>2256.15</v>
      </c>
      <c r="DC1213">
        <f>ROUND(ROUND(AT1213*AG1213,2),6)</f>
        <v>0</v>
      </c>
      <c r="DD1213" t="s">
        <v>3</v>
      </c>
      <c r="DE1213" t="s">
        <v>3</v>
      </c>
      <c r="DF1213">
        <f>ROUND(ROUND(AE1213,2)*CX1213,2)</f>
        <v>0</v>
      </c>
      <c r="DG1213">
        <f t="shared" si="605"/>
        <v>0</v>
      </c>
      <c r="DH1213">
        <f t="shared" si="578"/>
        <v>0</v>
      </c>
      <c r="DI1213">
        <f t="shared" si="579"/>
        <v>2256.15</v>
      </c>
      <c r="DJ1213">
        <f>DI1213</f>
        <v>2256.15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ROW(Source!A440)</f>
        <v>440</v>
      </c>
      <c r="B1214">
        <v>302024475</v>
      </c>
      <c r="C1214">
        <v>302020443</v>
      </c>
      <c r="D1214">
        <v>277560491</v>
      </c>
      <c r="E1214">
        <v>109</v>
      </c>
      <c r="F1214">
        <v>1</v>
      </c>
      <c r="G1214">
        <v>1</v>
      </c>
      <c r="H1214">
        <v>1</v>
      </c>
      <c r="I1214" t="s">
        <v>1039</v>
      </c>
      <c r="J1214" t="s">
        <v>3</v>
      </c>
      <c r="K1214" t="s">
        <v>1040</v>
      </c>
      <c r="L1214">
        <v>1191</v>
      </c>
      <c r="N1214">
        <v>1013</v>
      </c>
      <c r="O1214" t="s">
        <v>1038</v>
      </c>
      <c r="P1214" t="s">
        <v>1038</v>
      </c>
      <c r="Q1214">
        <v>1</v>
      </c>
      <c r="W1214">
        <v>0</v>
      </c>
      <c r="X1214">
        <v>-1417349443</v>
      </c>
      <c r="Y1214">
        <f>AT1214</f>
        <v>0.63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0.63</v>
      </c>
      <c r="AU1214" t="s">
        <v>3</v>
      </c>
      <c r="AV1214">
        <v>2</v>
      </c>
      <c r="AW1214">
        <v>2</v>
      </c>
      <c r="AX1214">
        <v>302026037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ROUND(Y1214*Source!I440,7)</f>
        <v>0.63</v>
      </c>
      <c r="CY1214">
        <f>AD1214</f>
        <v>0</v>
      </c>
      <c r="CZ1214">
        <f>AH1214</f>
        <v>0</v>
      </c>
      <c r="DA1214">
        <f>AL1214</f>
        <v>1</v>
      </c>
      <c r="DB1214">
        <f>ROUND(ROUND(AT1214*CZ1214,2),6)</f>
        <v>0</v>
      </c>
      <c r="DC1214">
        <f>ROUND(ROUND(AT1214*AG1214,2),6)</f>
        <v>0</v>
      </c>
      <c r="DD1214" t="s">
        <v>3</v>
      </c>
      <c r="DE1214" t="s">
        <v>3</v>
      </c>
      <c r="DF1214">
        <f>ROUND(ROUND(AE1214,2)*CX1214,2)</f>
        <v>0</v>
      </c>
      <c r="DG1214">
        <f t="shared" si="605"/>
        <v>0</v>
      </c>
      <c r="DH1214">
        <f t="shared" si="578"/>
        <v>0</v>
      </c>
      <c r="DI1214">
        <f t="shared" si="579"/>
        <v>0</v>
      </c>
      <c r="DJ1214">
        <f>DI1214</f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">
      <c r="A1215">
        <f>ROW(Source!A440)</f>
        <v>440</v>
      </c>
      <c r="B1215">
        <v>302024475</v>
      </c>
      <c r="C1215">
        <v>302020443</v>
      </c>
      <c r="D1215">
        <v>277945608</v>
      </c>
      <c r="E1215">
        <v>1</v>
      </c>
      <c r="F1215">
        <v>1</v>
      </c>
      <c r="G1215">
        <v>1</v>
      </c>
      <c r="H1215">
        <v>2</v>
      </c>
      <c r="I1215" t="s">
        <v>1060</v>
      </c>
      <c r="J1215" t="s">
        <v>1061</v>
      </c>
      <c r="K1215" t="s">
        <v>1062</v>
      </c>
      <c r="L1215">
        <v>1368</v>
      </c>
      <c r="N1215">
        <v>1011</v>
      </c>
      <c r="O1215" t="s">
        <v>1044</v>
      </c>
      <c r="P1215" t="s">
        <v>1044</v>
      </c>
      <c r="Q1215">
        <v>1</v>
      </c>
      <c r="W1215">
        <v>0</v>
      </c>
      <c r="X1215">
        <v>-582323202</v>
      </c>
      <c r="Y1215">
        <f>AT1215</f>
        <v>0.63</v>
      </c>
      <c r="AA1215">
        <v>0</v>
      </c>
      <c r="AB1215">
        <v>1114.97</v>
      </c>
      <c r="AC1215">
        <v>549.32000000000005</v>
      </c>
      <c r="AD1215">
        <v>0</v>
      </c>
      <c r="AE1215">
        <v>0</v>
      </c>
      <c r="AF1215">
        <v>995.51</v>
      </c>
      <c r="AG1215">
        <v>549.32000000000005</v>
      </c>
      <c r="AH1215">
        <v>0</v>
      </c>
      <c r="AI1215">
        <v>1</v>
      </c>
      <c r="AJ1215">
        <v>1.1200000000000001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0.63</v>
      </c>
      <c r="AU1215" t="s">
        <v>3</v>
      </c>
      <c r="AV1215">
        <v>1</v>
      </c>
      <c r="AW1215">
        <v>2</v>
      </c>
      <c r="AX1215">
        <v>302026038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627.17129999999997</v>
      </c>
      <c r="BL1215">
        <v>346.07160000000005</v>
      </c>
      <c r="BM1215">
        <v>0</v>
      </c>
      <c r="BN1215">
        <v>0</v>
      </c>
      <c r="BO1215">
        <v>0.63</v>
      </c>
      <c r="BP1215">
        <v>1</v>
      </c>
      <c r="BQ1215">
        <v>0</v>
      </c>
      <c r="BR1215">
        <v>627.17129999999997</v>
      </c>
      <c r="BS1215">
        <v>346.07160000000005</v>
      </c>
      <c r="BT1215">
        <v>0</v>
      </c>
      <c r="BU1215">
        <v>0</v>
      </c>
      <c r="BV1215">
        <v>0.63</v>
      </c>
      <c r="BW1215">
        <v>1</v>
      </c>
      <c r="CV1215">
        <v>0</v>
      </c>
      <c r="CW1215">
        <f>ROUND(Y1215*Source!I440*DO1215,7)</f>
        <v>0.63</v>
      </c>
      <c r="CX1215">
        <f>ROUND(Y1215*Source!I440,7)</f>
        <v>0.63</v>
      </c>
      <c r="CY1215">
        <f>AB1215</f>
        <v>1114.97</v>
      </c>
      <c r="CZ1215">
        <f>AF1215</f>
        <v>995.51</v>
      </c>
      <c r="DA1215">
        <f>AJ1215</f>
        <v>1.1200000000000001</v>
      </c>
      <c r="DB1215">
        <f>ROUND(ROUND(AT1215*CZ1215,2),6)</f>
        <v>627.16999999999996</v>
      </c>
      <c r="DC1215">
        <f>ROUND(ROUND(AT1215*AG1215,2),6)</f>
        <v>346.07</v>
      </c>
      <c r="DD1215" t="s">
        <v>3</v>
      </c>
      <c r="DE1215" t="s">
        <v>3</v>
      </c>
      <c r="DF1215">
        <f>ROUND(ROUND(AE1215,2)*CX1215,2)</f>
        <v>0</v>
      </c>
      <c r="DG1215">
        <f>ROUND(ROUND(AF1215*AJ1215,2)*CX1215,2)</f>
        <v>702.43</v>
      </c>
      <c r="DH1215">
        <f t="shared" si="578"/>
        <v>346.07</v>
      </c>
      <c r="DI1215">
        <f t="shared" si="579"/>
        <v>0</v>
      </c>
      <c r="DJ1215">
        <f>DG1215+DH1215</f>
        <v>1048.5</v>
      </c>
      <c r="DK1215">
        <v>1</v>
      </c>
      <c r="DL1215" t="s">
        <v>1045</v>
      </c>
      <c r="DM1215">
        <v>5</v>
      </c>
      <c r="DN1215" t="s">
        <v>1038</v>
      </c>
      <c r="DO1215">
        <v>1</v>
      </c>
    </row>
    <row r="1216" spans="1:119" x14ac:dyDescent="0.2">
      <c r="A1216">
        <f>ROW(Source!A440)</f>
        <v>440</v>
      </c>
      <c r="B1216">
        <v>302024475</v>
      </c>
      <c r="C1216">
        <v>302020443</v>
      </c>
      <c r="D1216">
        <v>277862413</v>
      </c>
      <c r="E1216">
        <v>1</v>
      </c>
      <c r="F1216">
        <v>1</v>
      </c>
      <c r="G1216">
        <v>1</v>
      </c>
      <c r="H1216">
        <v>3</v>
      </c>
      <c r="I1216" t="s">
        <v>1116</v>
      </c>
      <c r="J1216" t="s">
        <v>1117</v>
      </c>
      <c r="K1216" t="s">
        <v>1118</v>
      </c>
      <c r="L1216">
        <v>1348</v>
      </c>
      <c r="N1216">
        <v>1009</v>
      </c>
      <c r="O1216" t="s">
        <v>843</v>
      </c>
      <c r="P1216" t="s">
        <v>843</v>
      </c>
      <c r="Q1216">
        <v>1000</v>
      </c>
      <c r="W1216">
        <v>0</v>
      </c>
      <c r="X1216">
        <v>-2038862519</v>
      </c>
      <c r="Y1216">
        <f t="shared" ref="Y1216:Y1229" si="607">(AT1216*ROUND(0,7))</f>
        <v>0</v>
      </c>
      <c r="AA1216">
        <v>27769.599999999999</v>
      </c>
      <c r="AB1216">
        <v>0</v>
      </c>
      <c r="AC1216">
        <v>0</v>
      </c>
      <c r="AD1216">
        <v>0</v>
      </c>
      <c r="AE1216">
        <v>23335.8</v>
      </c>
      <c r="AF1216">
        <v>0</v>
      </c>
      <c r="AG1216">
        <v>0</v>
      </c>
      <c r="AH1216">
        <v>0</v>
      </c>
      <c r="AI1216">
        <v>1.19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3.2000000000000002E-3</v>
      </c>
      <c r="AU1216" t="s">
        <v>14</v>
      </c>
      <c r="AV1216">
        <v>0</v>
      </c>
      <c r="AW1216">
        <v>2</v>
      </c>
      <c r="AX1216">
        <v>302026039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74.67456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ROUND(Y1216*Source!I440,7)</f>
        <v>0</v>
      </c>
      <c r="CY1216">
        <f t="shared" ref="CY1216:CY1230" si="608">AA1216</f>
        <v>27769.599999999999</v>
      </c>
      <c r="CZ1216">
        <f t="shared" ref="CZ1216:CZ1230" si="609">AE1216</f>
        <v>23335.8</v>
      </c>
      <c r="DA1216">
        <f t="shared" ref="DA1216:DA1230" si="610">AI1216</f>
        <v>1.19</v>
      </c>
      <c r="DB1216">
        <f t="shared" ref="DB1216:DB1229" si="611">ROUND((ROUND(AT1216*CZ1216,2)*ROUND(0,7)),6)</f>
        <v>0</v>
      </c>
      <c r="DC1216">
        <f t="shared" ref="DC1216:DC1229" si="612">ROUND((ROUND(AT1216*AG1216,2)*ROUND(0,7)),6)</f>
        <v>0</v>
      </c>
      <c r="DD1216" t="s">
        <v>3</v>
      </c>
      <c r="DE1216" t="s">
        <v>3</v>
      </c>
      <c r="DF1216">
        <f t="shared" ref="DF1216:DF1229" si="613">ROUND(ROUND(AE1216*AI1216,2)*CX1216,2)</f>
        <v>0</v>
      </c>
      <c r="DG1216">
        <f t="shared" ref="DG1216:DG1232" si="614">ROUND(ROUND(AF1216,2)*CX1216,2)</f>
        <v>0</v>
      </c>
      <c r="DH1216">
        <f t="shared" si="578"/>
        <v>0</v>
      </c>
      <c r="DI1216">
        <f t="shared" si="579"/>
        <v>0</v>
      </c>
      <c r="DJ1216">
        <f t="shared" ref="DJ1216:DJ1230" si="615">DF1216</f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">
      <c r="A1217">
        <f>ROW(Source!A440)</f>
        <v>440</v>
      </c>
      <c r="B1217">
        <v>302024475</v>
      </c>
      <c r="C1217">
        <v>302020443</v>
      </c>
      <c r="D1217">
        <v>277862499</v>
      </c>
      <c r="E1217">
        <v>1</v>
      </c>
      <c r="F1217">
        <v>1</v>
      </c>
      <c r="G1217">
        <v>1</v>
      </c>
      <c r="H1217">
        <v>3</v>
      </c>
      <c r="I1217" t="s">
        <v>1053</v>
      </c>
      <c r="J1217" t="s">
        <v>1054</v>
      </c>
      <c r="K1217" t="s">
        <v>1055</v>
      </c>
      <c r="L1217">
        <v>1348</v>
      </c>
      <c r="N1217">
        <v>1009</v>
      </c>
      <c r="O1217" t="s">
        <v>843</v>
      </c>
      <c r="P1217" t="s">
        <v>843</v>
      </c>
      <c r="Q1217">
        <v>1000</v>
      </c>
      <c r="W1217">
        <v>0</v>
      </c>
      <c r="X1217">
        <v>1337651512</v>
      </c>
      <c r="Y1217">
        <f t="shared" si="607"/>
        <v>0</v>
      </c>
      <c r="AA1217">
        <v>124600.13</v>
      </c>
      <c r="AB1217">
        <v>0</v>
      </c>
      <c r="AC1217">
        <v>0</v>
      </c>
      <c r="AD1217">
        <v>0</v>
      </c>
      <c r="AE1217">
        <v>116448.72</v>
      </c>
      <c r="AF1217">
        <v>0</v>
      </c>
      <c r="AG1217">
        <v>0</v>
      </c>
      <c r="AH1217">
        <v>0</v>
      </c>
      <c r="AI1217">
        <v>1.07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4.6000000000000001E-4</v>
      </c>
      <c r="AU1217" t="s">
        <v>14</v>
      </c>
      <c r="AV1217">
        <v>0</v>
      </c>
      <c r="AW1217">
        <v>2</v>
      </c>
      <c r="AX1217">
        <v>302026040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53.566411200000005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ROUND(Y1217*Source!I440,7)</f>
        <v>0</v>
      </c>
      <c r="CY1217">
        <f t="shared" si="608"/>
        <v>124600.13</v>
      </c>
      <c r="CZ1217">
        <f t="shared" si="609"/>
        <v>116448.72</v>
      </c>
      <c r="DA1217">
        <f t="shared" si="610"/>
        <v>1.07</v>
      </c>
      <c r="DB1217">
        <f t="shared" si="611"/>
        <v>0</v>
      </c>
      <c r="DC1217">
        <f t="shared" si="612"/>
        <v>0</v>
      </c>
      <c r="DD1217" t="s">
        <v>3</v>
      </c>
      <c r="DE1217" t="s">
        <v>3</v>
      </c>
      <c r="DF1217">
        <f t="shared" si="613"/>
        <v>0</v>
      </c>
      <c r="DG1217">
        <f t="shared" si="614"/>
        <v>0</v>
      </c>
      <c r="DH1217">
        <f t="shared" ref="DH1217:DH1280" si="616">ROUND(ROUND(AG1217,2)*CX1217,2)</f>
        <v>0</v>
      </c>
      <c r="DI1217">
        <f t="shared" ref="DI1217:DI1280" si="617">ROUND(ROUND(AH1217,2)*CX1217,2)</f>
        <v>0</v>
      </c>
      <c r="DJ1217">
        <f t="shared" si="615"/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ROW(Source!A440)</f>
        <v>440</v>
      </c>
      <c r="B1218">
        <v>302024475</v>
      </c>
      <c r="C1218">
        <v>302020443</v>
      </c>
      <c r="D1218">
        <v>277862590</v>
      </c>
      <c r="E1218">
        <v>1</v>
      </c>
      <c r="F1218">
        <v>1</v>
      </c>
      <c r="G1218">
        <v>1</v>
      </c>
      <c r="H1218">
        <v>3</v>
      </c>
      <c r="I1218" t="s">
        <v>1070</v>
      </c>
      <c r="J1218" t="s">
        <v>1071</v>
      </c>
      <c r="K1218" t="s">
        <v>1072</v>
      </c>
      <c r="L1218">
        <v>1346</v>
      </c>
      <c r="N1218">
        <v>1009</v>
      </c>
      <c r="O1218" t="s">
        <v>1059</v>
      </c>
      <c r="P1218" t="s">
        <v>1059</v>
      </c>
      <c r="Q1218">
        <v>1</v>
      </c>
      <c r="W1218">
        <v>0</v>
      </c>
      <c r="X1218">
        <v>151224974</v>
      </c>
      <c r="Y1218">
        <f t="shared" si="607"/>
        <v>0</v>
      </c>
      <c r="AA1218">
        <v>50.07</v>
      </c>
      <c r="AB1218">
        <v>0</v>
      </c>
      <c r="AC1218">
        <v>0</v>
      </c>
      <c r="AD1218">
        <v>0</v>
      </c>
      <c r="AE1218">
        <v>41.38</v>
      </c>
      <c r="AF1218">
        <v>0</v>
      </c>
      <c r="AG1218">
        <v>0</v>
      </c>
      <c r="AH1218">
        <v>0</v>
      </c>
      <c r="AI1218">
        <v>1.21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7.5999999999999998E-2</v>
      </c>
      <c r="AU1218" t="s">
        <v>14</v>
      </c>
      <c r="AV1218">
        <v>0</v>
      </c>
      <c r="AW1218">
        <v>2</v>
      </c>
      <c r="AX1218">
        <v>302026041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3.1448800000000001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ROUND(Y1218*Source!I440,7)</f>
        <v>0</v>
      </c>
      <c r="CY1218">
        <f t="shared" si="608"/>
        <v>50.07</v>
      </c>
      <c r="CZ1218">
        <f t="shared" si="609"/>
        <v>41.38</v>
      </c>
      <c r="DA1218">
        <f t="shared" si="610"/>
        <v>1.21</v>
      </c>
      <c r="DB1218">
        <f t="shared" si="611"/>
        <v>0</v>
      </c>
      <c r="DC1218">
        <f t="shared" si="612"/>
        <v>0</v>
      </c>
      <c r="DD1218" t="s">
        <v>3</v>
      </c>
      <c r="DE1218" t="s">
        <v>3</v>
      </c>
      <c r="DF1218">
        <f t="shared" si="613"/>
        <v>0</v>
      </c>
      <c r="DG1218">
        <f t="shared" si="614"/>
        <v>0</v>
      </c>
      <c r="DH1218">
        <f t="shared" si="616"/>
        <v>0</v>
      </c>
      <c r="DI1218">
        <f t="shared" si="617"/>
        <v>0</v>
      </c>
      <c r="DJ1218">
        <f t="shared" si="615"/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ROW(Source!A440)</f>
        <v>440</v>
      </c>
      <c r="B1219">
        <v>302024475</v>
      </c>
      <c r="C1219">
        <v>302020443</v>
      </c>
      <c r="D1219">
        <v>277862797</v>
      </c>
      <c r="E1219">
        <v>1</v>
      </c>
      <c r="F1219">
        <v>1</v>
      </c>
      <c r="G1219">
        <v>1</v>
      </c>
      <c r="H1219">
        <v>3</v>
      </c>
      <c r="I1219" t="s">
        <v>1122</v>
      </c>
      <c r="J1219" t="s">
        <v>1123</v>
      </c>
      <c r="K1219" t="s">
        <v>1124</v>
      </c>
      <c r="L1219">
        <v>1346</v>
      </c>
      <c r="N1219">
        <v>1009</v>
      </c>
      <c r="O1219" t="s">
        <v>1059</v>
      </c>
      <c r="P1219" t="s">
        <v>1059</v>
      </c>
      <c r="Q1219">
        <v>1</v>
      </c>
      <c r="W1219">
        <v>0</v>
      </c>
      <c r="X1219">
        <v>1325065969</v>
      </c>
      <c r="Y1219">
        <f t="shared" si="607"/>
        <v>0</v>
      </c>
      <c r="AA1219">
        <v>116.84</v>
      </c>
      <c r="AB1219">
        <v>0</v>
      </c>
      <c r="AC1219">
        <v>0</v>
      </c>
      <c r="AD1219">
        <v>0</v>
      </c>
      <c r="AE1219">
        <v>104.32</v>
      </c>
      <c r="AF1219">
        <v>0</v>
      </c>
      <c r="AG1219">
        <v>0</v>
      </c>
      <c r="AH1219">
        <v>0</v>
      </c>
      <c r="AI1219">
        <v>1.1200000000000001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7.0000000000000001E-3</v>
      </c>
      <c r="AU1219" t="s">
        <v>14</v>
      </c>
      <c r="AV1219">
        <v>0</v>
      </c>
      <c r="AW1219">
        <v>2</v>
      </c>
      <c r="AX1219">
        <v>302026042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0.73024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ROUND(Y1219*Source!I440,7)</f>
        <v>0</v>
      </c>
      <c r="CY1219">
        <f t="shared" si="608"/>
        <v>116.84</v>
      </c>
      <c r="CZ1219">
        <f t="shared" si="609"/>
        <v>104.32</v>
      </c>
      <c r="DA1219">
        <f t="shared" si="610"/>
        <v>1.1200000000000001</v>
      </c>
      <c r="DB1219">
        <f t="shared" si="611"/>
        <v>0</v>
      </c>
      <c r="DC1219">
        <f t="shared" si="612"/>
        <v>0</v>
      </c>
      <c r="DD1219" t="s">
        <v>3</v>
      </c>
      <c r="DE1219" t="s">
        <v>3</v>
      </c>
      <c r="DF1219">
        <f t="shared" si="613"/>
        <v>0</v>
      </c>
      <c r="DG1219">
        <f t="shared" si="614"/>
        <v>0</v>
      </c>
      <c r="DH1219">
        <f t="shared" si="616"/>
        <v>0</v>
      </c>
      <c r="DI1219">
        <f t="shared" si="617"/>
        <v>0</v>
      </c>
      <c r="DJ1219">
        <f t="shared" si="615"/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ROW(Source!A440)</f>
        <v>440</v>
      </c>
      <c r="B1220">
        <v>302024475</v>
      </c>
      <c r="C1220">
        <v>302020443</v>
      </c>
      <c r="D1220">
        <v>277865875</v>
      </c>
      <c r="E1220">
        <v>1</v>
      </c>
      <c r="F1220">
        <v>1</v>
      </c>
      <c r="G1220">
        <v>1</v>
      </c>
      <c r="H1220">
        <v>3</v>
      </c>
      <c r="I1220" t="s">
        <v>1128</v>
      </c>
      <c r="J1220" t="s">
        <v>1129</v>
      </c>
      <c r="K1220" t="s">
        <v>1130</v>
      </c>
      <c r="L1220">
        <v>1301</v>
      </c>
      <c r="N1220">
        <v>1003</v>
      </c>
      <c r="O1220" t="s">
        <v>877</v>
      </c>
      <c r="P1220" t="s">
        <v>877</v>
      </c>
      <c r="Q1220">
        <v>1</v>
      </c>
      <c r="W1220">
        <v>0</v>
      </c>
      <c r="X1220">
        <v>-1606348536</v>
      </c>
      <c r="Y1220">
        <f t="shared" si="607"/>
        <v>0</v>
      </c>
      <c r="AA1220">
        <v>20.92</v>
      </c>
      <c r="AB1220">
        <v>0</v>
      </c>
      <c r="AC1220">
        <v>0</v>
      </c>
      <c r="AD1220">
        <v>0</v>
      </c>
      <c r="AE1220">
        <v>14.43</v>
      </c>
      <c r="AF1220">
        <v>0</v>
      </c>
      <c r="AG1220">
        <v>0</v>
      </c>
      <c r="AH1220">
        <v>0</v>
      </c>
      <c r="AI1220">
        <v>1.45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3.25</v>
      </c>
      <c r="AU1220" t="s">
        <v>14</v>
      </c>
      <c r="AV1220">
        <v>0</v>
      </c>
      <c r="AW1220">
        <v>2</v>
      </c>
      <c r="AX1220">
        <v>302026043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46.897500000000001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ROUND(Y1220*Source!I440,7)</f>
        <v>0</v>
      </c>
      <c r="CY1220">
        <f t="shared" si="608"/>
        <v>20.92</v>
      </c>
      <c r="CZ1220">
        <f t="shared" si="609"/>
        <v>14.43</v>
      </c>
      <c r="DA1220">
        <f t="shared" si="610"/>
        <v>1.45</v>
      </c>
      <c r="DB1220">
        <f t="shared" si="611"/>
        <v>0</v>
      </c>
      <c r="DC1220">
        <f t="shared" si="612"/>
        <v>0</v>
      </c>
      <c r="DD1220" t="s">
        <v>3</v>
      </c>
      <c r="DE1220" t="s">
        <v>3</v>
      </c>
      <c r="DF1220">
        <f t="shared" si="613"/>
        <v>0</v>
      </c>
      <c r="DG1220">
        <f t="shared" si="614"/>
        <v>0</v>
      </c>
      <c r="DH1220">
        <f t="shared" si="616"/>
        <v>0</v>
      </c>
      <c r="DI1220">
        <f t="shared" si="617"/>
        <v>0</v>
      </c>
      <c r="DJ1220">
        <f t="shared" si="615"/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ROW(Source!A440)</f>
        <v>440</v>
      </c>
      <c r="B1221">
        <v>302024475</v>
      </c>
      <c r="C1221">
        <v>302020443</v>
      </c>
      <c r="D1221">
        <v>277869581</v>
      </c>
      <c r="E1221">
        <v>1</v>
      </c>
      <c r="F1221">
        <v>1</v>
      </c>
      <c r="G1221">
        <v>1</v>
      </c>
      <c r="H1221">
        <v>3</v>
      </c>
      <c r="I1221" t="s">
        <v>1172</v>
      </c>
      <c r="J1221" t="s">
        <v>1173</v>
      </c>
      <c r="K1221" t="s">
        <v>1174</v>
      </c>
      <c r="L1221">
        <v>1346</v>
      </c>
      <c r="N1221">
        <v>1009</v>
      </c>
      <c r="O1221" t="s">
        <v>1059</v>
      </c>
      <c r="P1221" t="s">
        <v>1059</v>
      </c>
      <c r="Q1221">
        <v>1</v>
      </c>
      <c r="W1221">
        <v>0</v>
      </c>
      <c r="X1221">
        <v>-933165410</v>
      </c>
      <c r="Y1221">
        <f t="shared" si="607"/>
        <v>0</v>
      </c>
      <c r="AA1221">
        <v>590.51</v>
      </c>
      <c r="AB1221">
        <v>0</v>
      </c>
      <c r="AC1221">
        <v>0</v>
      </c>
      <c r="AD1221">
        <v>0</v>
      </c>
      <c r="AE1221">
        <v>373.74</v>
      </c>
      <c r="AF1221">
        <v>0</v>
      </c>
      <c r="AG1221">
        <v>0</v>
      </c>
      <c r="AH1221">
        <v>0</v>
      </c>
      <c r="AI1221">
        <v>1.58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8.0000000000000002E-3</v>
      </c>
      <c r="AU1221" t="s">
        <v>14</v>
      </c>
      <c r="AV1221">
        <v>0</v>
      </c>
      <c r="AW1221">
        <v>2</v>
      </c>
      <c r="AX1221">
        <v>302026044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2.9899200000000001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ROUND(Y1221*Source!I440,7)</f>
        <v>0</v>
      </c>
      <c r="CY1221">
        <f t="shared" si="608"/>
        <v>590.51</v>
      </c>
      <c r="CZ1221">
        <f t="shared" si="609"/>
        <v>373.74</v>
      </c>
      <c r="DA1221">
        <f t="shared" si="610"/>
        <v>1.58</v>
      </c>
      <c r="DB1221">
        <f t="shared" si="611"/>
        <v>0</v>
      </c>
      <c r="DC1221">
        <f t="shared" si="612"/>
        <v>0</v>
      </c>
      <c r="DD1221" t="s">
        <v>3</v>
      </c>
      <c r="DE1221" t="s">
        <v>3</v>
      </c>
      <c r="DF1221">
        <f t="shared" si="613"/>
        <v>0</v>
      </c>
      <c r="DG1221">
        <f t="shared" si="614"/>
        <v>0</v>
      </c>
      <c r="DH1221">
        <f t="shared" si="616"/>
        <v>0</v>
      </c>
      <c r="DI1221">
        <f t="shared" si="617"/>
        <v>0</v>
      </c>
      <c r="DJ1221">
        <f t="shared" si="615"/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">
      <c r="A1222">
        <f>ROW(Source!A440)</f>
        <v>440</v>
      </c>
      <c r="B1222">
        <v>302024475</v>
      </c>
      <c r="C1222">
        <v>302020443</v>
      </c>
      <c r="D1222">
        <v>277869635</v>
      </c>
      <c r="E1222">
        <v>1</v>
      </c>
      <c r="F1222">
        <v>1</v>
      </c>
      <c r="G1222">
        <v>1</v>
      </c>
      <c r="H1222">
        <v>3</v>
      </c>
      <c r="I1222" t="s">
        <v>1175</v>
      </c>
      <c r="J1222" t="s">
        <v>1176</v>
      </c>
      <c r="K1222" t="s">
        <v>1177</v>
      </c>
      <c r="L1222">
        <v>1302</v>
      </c>
      <c r="N1222">
        <v>1003</v>
      </c>
      <c r="O1222" t="s">
        <v>1178</v>
      </c>
      <c r="P1222" t="s">
        <v>1178</v>
      </c>
      <c r="Q1222">
        <v>10</v>
      </c>
      <c r="W1222">
        <v>0</v>
      </c>
      <c r="X1222">
        <v>1909929174</v>
      </c>
      <c r="Y1222">
        <f t="shared" si="607"/>
        <v>0</v>
      </c>
      <c r="AA1222">
        <v>292.81</v>
      </c>
      <c r="AB1222">
        <v>0</v>
      </c>
      <c r="AC1222">
        <v>0</v>
      </c>
      <c r="AD1222">
        <v>0</v>
      </c>
      <c r="AE1222">
        <v>185.32</v>
      </c>
      <c r="AF1222">
        <v>0</v>
      </c>
      <c r="AG1222">
        <v>0</v>
      </c>
      <c r="AH1222">
        <v>0</v>
      </c>
      <c r="AI1222">
        <v>1.58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2.8000000000000001E-2</v>
      </c>
      <c r="AU1222" t="s">
        <v>14</v>
      </c>
      <c r="AV1222">
        <v>0</v>
      </c>
      <c r="AW1222">
        <v>2</v>
      </c>
      <c r="AX1222">
        <v>302026045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5.1889599999999998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ROUND(Y1222*Source!I440,7)</f>
        <v>0</v>
      </c>
      <c r="CY1222">
        <f t="shared" si="608"/>
        <v>292.81</v>
      </c>
      <c r="CZ1222">
        <f t="shared" si="609"/>
        <v>185.32</v>
      </c>
      <c r="DA1222">
        <f t="shared" si="610"/>
        <v>1.58</v>
      </c>
      <c r="DB1222">
        <f t="shared" si="611"/>
        <v>0</v>
      </c>
      <c r="DC1222">
        <f t="shared" si="612"/>
        <v>0</v>
      </c>
      <c r="DD1222" t="s">
        <v>3</v>
      </c>
      <c r="DE1222" t="s">
        <v>3</v>
      </c>
      <c r="DF1222">
        <f t="shared" si="613"/>
        <v>0</v>
      </c>
      <c r="DG1222">
        <f t="shared" si="614"/>
        <v>0</v>
      </c>
      <c r="DH1222">
        <f t="shared" si="616"/>
        <v>0</v>
      </c>
      <c r="DI1222">
        <f t="shared" si="617"/>
        <v>0</v>
      </c>
      <c r="DJ1222">
        <f t="shared" si="615"/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ROW(Source!A440)</f>
        <v>440</v>
      </c>
      <c r="B1223">
        <v>302024475</v>
      </c>
      <c r="C1223">
        <v>302020443</v>
      </c>
      <c r="D1223">
        <v>277881757</v>
      </c>
      <c r="E1223">
        <v>1</v>
      </c>
      <c r="F1223">
        <v>1</v>
      </c>
      <c r="G1223">
        <v>1</v>
      </c>
      <c r="H1223">
        <v>3</v>
      </c>
      <c r="I1223" t="s">
        <v>1076</v>
      </c>
      <c r="J1223" t="s">
        <v>1077</v>
      </c>
      <c r="K1223" t="s">
        <v>1078</v>
      </c>
      <c r="L1223">
        <v>1348</v>
      </c>
      <c r="N1223">
        <v>1009</v>
      </c>
      <c r="O1223" t="s">
        <v>843</v>
      </c>
      <c r="P1223" t="s">
        <v>843</v>
      </c>
      <c r="Q1223">
        <v>1000</v>
      </c>
      <c r="W1223">
        <v>0</v>
      </c>
      <c r="X1223">
        <v>-30100679</v>
      </c>
      <c r="Y1223">
        <f t="shared" si="607"/>
        <v>0</v>
      </c>
      <c r="AA1223">
        <v>1071093.53</v>
      </c>
      <c r="AB1223">
        <v>0</v>
      </c>
      <c r="AC1223">
        <v>0</v>
      </c>
      <c r="AD1223">
        <v>0</v>
      </c>
      <c r="AE1223">
        <v>1050091.7</v>
      </c>
      <c r="AF1223">
        <v>0</v>
      </c>
      <c r="AG1223">
        <v>0</v>
      </c>
      <c r="AH1223">
        <v>0</v>
      </c>
      <c r="AI1223">
        <v>1.02</v>
      </c>
      <c r="AJ1223">
        <v>1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2.0000000000000002E-5</v>
      </c>
      <c r="AU1223" t="s">
        <v>14</v>
      </c>
      <c r="AV1223">
        <v>0</v>
      </c>
      <c r="AW1223">
        <v>2</v>
      </c>
      <c r="AX1223">
        <v>302026046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21.001834000000002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ROUND(Y1223*Source!I440,7)</f>
        <v>0</v>
      </c>
      <c r="CY1223">
        <f t="shared" si="608"/>
        <v>1071093.53</v>
      </c>
      <c r="CZ1223">
        <f t="shared" si="609"/>
        <v>1050091.7</v>
      </c>
      <c r="DA1223">
        <f t="shared" si="610"/>
        <v>1.02</v>
      </c>
      <c r="DB1223">
        <f t="shared" si="611"/>
        <v>0</v>
      </c>
      <c r="DC1223">
        <f t="shared" si="612"/>
        <v>0</v>
      </c>
      <c r="DD1223" t="s">
        <v>3</v>
      </c>
      <c r="DE1223" t="s">
        <v>3</v>
      </c>
      <c r="DF1223">
        <f t="shared" si="613"/>
        <v>0</v>
      </c>
      <c r="DG1223">
        <f t="shared" si="614"/>
        <v>0</v>
      </c>
      <c r="DH1223">
        <f t="shared" si="616"/>
        <v>0</v>
      </c>
      <c r="DI1223">
        <f t="shared" si="617"/>
        <v>0</v>
      </c>
      <c r="DJ1223">
        <f t="shared" si="615"/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">
      <c r="A1224">
        <f>ROW(Source!A440)</f>
        <v>440</v>
      </c>
      <c r="B1224">
        <v>302024475</v>
      </c>
      <c r="C1224">
        <v>302020443</v>
      </c>
      <c r="D1224">
        <v>277881818</v>
      </c>
      <c r="E1224">
        <v>1</v>
      </c>
      <c r="F1224">
        <v>1</v>
      </c>
      <c r="G1224">
        <v>1</v>
      </c>
      <c r="H1224">
        <v>3</v>
      </c>
      <c r="I1224" t="s">
        <v>1056</v>
      </c>
      <c r="J1224" t="s">
        <v>1057</v>
      </c>
      <c r="K1224" t="s">
        <v>1058</v>
      </c>
      <c r="L1224">
        <v>1346</v>
      </c>
      <c r="N1224">
        <v>1009</v>
      </c>
      <c r="O1224" t="s">
        <v>1059</v>
      </c>
      <c r="P1224" t="s">
        <v>1059</v>
      </c>
      <c r="Q1224">
        <v>1</v>
      </c>
      <c r="W1224">
        <v>0</v>
      </c>
      <c r="X1224">
        <v>1607157956</v>
      </c>
      <c r="Y1224">
        <f t="shared" si="607"/>
        <v>0</v>
      </c>
      <c r="AA1224">
        <v>1400.99</v>
      </c>
      <c r="AB1224">
        <v>0</v>
      </c>
      <c r="AC1224">
        <v>0</v>
      </c>
      <c r="AD1224">
        <v>0</v>
      </c>
      <c r="AE1224">
        <v>870.18</v>
      </c>
      <c r="AF1224">
        <v>0</v>
      </c>
      <c r="AG1224">
        <v>0</v>
      </c>
      <c r="AH1224">
        <v>0</v>
      </c>
      <c r="AI1224">
        <v>1.61</v>
      </c>
      <c r="AJ1224">
        <v>1</v>
      </c>
      <c r="AK1224">
        <v>1</v>
      </c>
      <c r="AL1224">
        <v>1</v>
      </c>
      <c r="AM1224">
        <v>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0.21</v>
      </c>
      <c r="AU1224" t="s">
        <v>14</v>
      </c>
      <c r="AV1224">
        <v>0</v>
      </c>
      <c r="AW1224">
        <v>2</v>
      </c>
      <c r="AX1224">
        <v>302026047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182.73779999999999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1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ROUND(Y1224*Source!I440,7)</f>
        <v>0</v>
      </c>
      <c r="CY1224">
        <f t="shared" si="608"/>
        <v>1400.99</v>
      </c>
      <c r="CZ1224">
        <f t="shared" si="609"/>
        <v>870.18</v>
      </c>
      <c r="DA1224">
        <f t="shared" si="610"/>
        <v>1.61</v>
      </c>
      <c r="DB1224">
        <f t="shared" si="611"/>
        <v>0</v>
      </c>
      <c r="DC1224">
        <f t="shared" si="612"/>
        <v>0</v>
      </c>
      <c r="DD1224" t="s">
        <v>3</v>
      </c>
      <c r="DE1224" t="s">
        <v>3</v>
      </c>
      <c r="DF1224">
        <f t="shared" si="613"/>
        <v>0</v>
      </c>
      <c r="DG1224">
        <f t="shared" si="614"/>
        <v>0</v>
      </c>
      <c r="DH1224">
        <f t="shared" si="616"/>
        <v>0</v>
      </c>
      <c r="DI1224">
        <f t="shared" si="617"/>
        <v>0</v>
      </c>
      <c r="DJ1224">
        <f t="shared" si="615"/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">
      <c r="A1225">
        <f>ROW(Source!A440)</f>
        <v>440</v>
      </c>
      <c r="B1225">
        <v>302024475</v>
      </c>
      <c r="C1225">
        <v>302020443</v>
      </c>
      <c r="D1225">
        <v>277907649</v>
      </c>
      <c r="E1225">
        <v>1</v>
      </c>
      <c r="F1225">
        <v>1</v>
      </c>
      <c r="G1225">
        <v>1</v>
      </c>
      <c r="H1225">
        <v>3</v>
      </c>
      <c r="I1225" t="s">
        <v>1131</v>
      </c>
      <c r="J1225" t="s">
        <v>1132</v>
      </c>
      <c r="K1225" t="s">
        <v>1133</v>
      </c>
      <c r="L1225">
        <v>1346</v>
      </c>
      <c r="N1225">
        <v>1009</v>
      </c>
      <c r="O1225" t="s">
        <v>1059</v>
      </c>
      <c r="P1225" t="s">
        <v>1059</v>
      </c>
      <c r="Q1225">
        <v>1</v>
      </c>
      <c r="W1225">
        <v>0</v>
      </c>
      <c r="X1225">
        <v>195053230</v>
      </c>
      <c r="Y1225">
        <f t="shared" si="607"/>
        <v>0</v>
      </c>
      <c r="AA1225">
        <v>1798.07</v>
      </c>
      <c r="AB1225">
        <v>0</v>
      </c>
      <c r="AC1225">
        <v>0</v>
      </c>
      <c r="AD1225">
        <v>0</v>
      </c>
      <c r="AE1225">
        <v>1912.84</v>
      </c>
      <c r="AF1225">
        <v>0</v>
      </c>
      <c r="AG1225">
        <v>0</v>
      </c>
      <c r="AH1225">
        <v>0</v>
      </c>
      <c r="AI1225">
        <v>0.94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4.0000000000000001E-3</v>
      </c>
      <c r="AU1225" t="s">
        <v>14</v>
      </c>
      <c r="AV1225">
        <v>0</v>
      </c>
      <c r="AW1225">
        <v>2</v>
      </c>
      <c r="AX1225">
        <v>302026048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7.6513599999999995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ROUND(Y1225*Source!I440,7)</f>
        <v>0</v>
      </c>
      <c r="CY1225">
        <f t="shared" si="608"/>
        <v>1798.07</v>
      </c>
      <c r="CZ1225">
        <f t="shared" si="609"/>
        <v>1912.84</v>
      </c>
      <c r="DA1225">
        <f t="shared" si="610"/>
        <v>0.94</v>
      </c>
      <c r="DB1225">
        <f t="shared" si="611"/>
        <v>0</v>
      </c>
      <c r="DC1225">
        <f t="shared" si="612"/>
        <v>0</v>
      </c>
      <c r="DD1225" t="s">
        <v>3</v>
      </c>
      <c r="DE1225" t="s">
        <v>3</v>
      </c>
      <c r="DF1225">
        <f t="shared" si="613"/>
        <v>0</v>
      </c>
      <c r="DG1225">
        <f t="shared" si="614"/>
        <v>0</v>
      </c>
      <c r="DH1225">
        <f t="shared" si="616"/>
        <v>0</v>
      </c>
      <c r="DI1225">
        <f t="shared" si="617"/>
        <v>0</v>
      </c>
      <c r="DJ1225">
        <f t="shared" si="615"/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ROW(Source!A440)</f>
        <v>440</v>
      </c>
      <c r="B1226">
        <v>302024475</v>
      </c>
      <c r="C1226">
        <v>302020443</v>
      </c>
      <c r="D1226">
        <v>277908065</v>
      </c>
      <c r="E1226">
        <v>1</v>
      </c>
      <c r="F1226">
        <v>1</v>
      </c>
      <c r="G1226">
        <v>1</v>
      </c>
      <c r="H1226">
        <v>3</v>
      </c>
      <c r="I1226" t="s">
        <v>1179</v>
      </c>
      <c r="J1226" t="s">
        <v>1180</v>
      </c>
      <c r="K1226" t="s">
        <v>1181</v>
      </c>
      <c r="L1226">
        <v>1407</v>
      </c>
      <c r="N1226">
        <v>1013</v>
      </c>
      <c r="O1226" t="s">
        <v>1143</v>
      </c>
      <c r="P1226" t="s">
        <v>1143</v>
      </c>
      <c r="Q1226">
        <v>1</v>
      </c>
      <c r="W1226">
        <v>0</v>
      </c>
      <c r="X1226">
        <v>-1027387789</v>
      </c>
      <c r="Y1226">
        <f t="shared" si="607"/>
        <v>0</v>
      </c>
      <c r="AA1226">
        <v>3903.91</v>
      </c>
      <c r="AB1226">
        <v>0</v>
      </c>
      <c r="AC1226">
        <v>0</v>
      </c>
      <c r="AD1226">
        <v>0</v>
      </c>
      <c r="AE1226">
        <v>3581.57</v>
      </c>
      <c r="AF1226">
        <v>0</v>
      </c>
      <c r="AG1226">
        <v>0</v>
      </c>
      <c r="AH1226">
        <v>0</v>
      </c>
      <c r="AI1226">
        <v>1.0900000000000001</v>
      </c>
      <c r="AJ1226">
        <v>1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4.2000000000000003E-2</v>
      </c>
      <c r="AU1226" t="s">
        <v>14</v>
      </c>
      <c r="AV1226">
        <v>0</v>
      </c>
      <c r="AW1226">
        <v>2</v>
      </c>
      <c r="AX1226">
        <v>302026049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150.42594000000003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ROUND(Y1226*Source!I440,7)</f>
        <v>0</v>
      </c>
      <c r="CY1226">
        <f t="shared" si="608"/>
        <v>3903.91</v>
      </c>
      <c r="CZ1226">
        <f t="shared" si="609"/>
        <v>3581.57</v>
      </c>
      <c r="DA1226">
        <f t="shared" si="610"/>
        <v>1.0900000000000001</v>
      </c>
      <c r="DB1226">
        <f t="shared" si="611"/>
        <v>0</v>
      </c>
      <c r="DC1226">
        <f t="shared" si="612"/>
        <v>0</v>
      </c>
      <c r="DD1226" t="s">
        <v>3</v>
      </c>
      <c r="DE1226" t="s">
        <v>3</v>
      </c>
      <c r="DF1226">
        <f t="shared" si="613"/>
        <v>0</v>
      </c>
      <c r="DG1226">
        <f t="shared" si="614"/>
        <v>0</v>
      </c>
      <c r="DH1226">
        <f t="shared" si="616"/>
        <v>0</v>
      </c>
      <c r="DI1226">
        <f t="shared" si="617"/>
        <v>0</v>
      </c>
      <c r="DJ1226">
        <f t="shared" si="615"/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">
      <c r="A1227">
        <f>ROW(Source!A440)</f>
        <v>440</v>
      </c>
      <c r="B1227">
        <v>302024475</v>
      </c>
      <c r="C1227">
        <v>302020443</v>
      </c>
      <c r="D1227">
        <v>277910372</v>
      </c>
      <c r="E1227">
        <v>1</v>
      </c>
      <c r="F1227">
        <v>1</v>
      </c>
      <c r="G1227">
        <v>1</v>
      </c>
      <c r="H1227">
        <v>3</v>
      </c>
      <c r="I1227" t="s">
        <v>1182</v>
      </c>
      <c r="J1227" t="s">
        <v>1183</v>
      </c>
      <c r="K1227" t="s">
        <v>1184</v>
      </c>
      <c r="L1227">
        <v>1407</v>
      </c>
      <c r="N1227">
        <v>1013</v>
      </c>
      <c r="O1227" t="s">
        <v>1143</v>
      </c>
      <c r="P1227" t="s">
        <v>1143</v>
      </c>
      <c r="Q1227">
        <v>1</v>
      </c>
      <c r="W1227">
        <v>0</v>
      </c>
      <c r="X1227">
        <v>312309286</v>
      </c>
      <c r="Y1227">
        <f t="shared" si="607"/>
        <v>0</v>
      </c>
      <c r="AA1227">
        <v>2782.93</v>
      </c>
      <c r="AB1227">
        <v>0</v>
      </c>
      <c r="AC1227">
        <v>0</v>
      </c>
      <c r="AD1227">
        <v>0</v>
      </c>
      <c r="AE1227">
        <v>2191.2800000000002</v>
      </c>
      <c r="AF1227">
        <v>0</v>
      </c>
      <c r="AG1227">
        <v>0</v>
      </c>
      <c r="AH1227">
        <v>0</v>
      </c>
      <c r="AI1227">
        <v>1.27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2.4E-2</v>
      </c>
      <c r="AU1227" t="s">
        <v>14</v>
      </c>
      <c r="AV1227">
        <v>0</v>
      </c>
      <c r="AW1227">
        <v>2</v>
      </c>
      <c r="AX1227">
        <v>302026050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52.590720000000005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ROUND(Y1227*Source!I440,7)</f>
        <v>0</v>
      </c>
      <c r="CY1227">
        <f t="shared" si="608"/>
        <v>2782.93</v>
      </c>
      <c r="CZ1227">
        <f t="shared" si="609"/>
        <v>2191.2800000000002</v>
      </c>
      <c r="DA1227">
        <f t="shared" si="610"/>
        <v>1.27</v>
      </c>
      <c r="DB1227">
        <f t="shared" si="611"/>
        <v>0</v>
      </c>
      <c r="DC1227">
        <f t="shared" si="612"/>
        <v>0</v>
      </c>
      <c r="DD1227" t="s">
        <v>3</v>
      </c>
      <c r="DE1227" t="s">
        <v>3</v>
      </c>
      <c r="DF1227">
        <f t="shared" si="613"/>
        <v>0</v>
      </c>
      <c r="DG1227">
        <f t="shared" si="614"/>
        <v>0</v>
      </c>
      <c r="DH1227">
        <f t="shared" si="616"/>
        <v>0</v>
      </c>
      <c r="DI1227">
        <f t="shared" si="617"/>
        <v>0</v>
      </c>
      <c r="DJ1227">
        <f t="shared" si="615"/>
        <v>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">
      <c r="A1228">
        <f>ROW(Source!A440)</f>
        <v>440</v>
      </c>
      <c r="B1228">
        <v>302024475</v>
      </c>
      <c r="C1228">
        <v>302020443</v>
      </c>
      <c r="D1228">
        <v>277910568</v>
      </c>
      <c r="E1228">
        <v>1</v>
      </c>
      <c r="F1228">
        <v>1</v>
      </c>
      <c r="G1228">
        <v>1</v>
      </c>
      <c r="H1228">
        <v>3</v>
      </c>
      <c r="I1228" t="s">
        <v>1185</v>
      </c>
      <c r="J1228" t="s">
        <v>1186</v>
      </c>
      <c r="K1228" t="s">
        <v>1187</v>
      </c>
      <c r="L1228">
        <v>1371</v>
      </c>
      <c r="N1228">
        <v>1013</v>
      </c>
      <c r="O1228" t="s">
        <v>200</v>
      </c>
      <c r="P1228" t="s">
        <v>200</v>
      </c>
      <c r="Q1228">
        <v>1</v>
      </c>
      <c r="W1228">
        <v>0</v>
      </c>
      <c r="X1228">
        <v>-576293793</v>
      </c>
      <c r="Y1228">
        <f t="shared" si="607"/>
        <v>0</v>
      </c>
      <c r="AA1228">
        <v>212.55</v>
      </c>
      <c r="AB1228">
        <v>0</v>
      </c>
      <c r="AC1228">
        <v>0</v>
      </c>
      <c r="AD1228">
        <v>0</v>
      </c>
      <c r="AE1228">
        <v>167.36</v>
      </c>
      <c r="AF1228">
        <v>0</v>
      </c>
      <c r="AG1228">
        <v>0</v>
      </c>
      <c r="AH1228">
        <v>0</v>
      </c>
      <c r="AI1228">
        <v>1.27</v>
      </c>
      <c r="AJ1228">
        <v>1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</v>
      </c>
      <c r="AU1228" t="s">
        <v>14</v>
      </c>
      <c r="AV1228">
        <v>0</v>
      </c>
      <c r="AW1228">
        <v>2</v>
      </c>
      <c r="AX1228">
        <v>302026051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167.36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ROUND(Y1228*Source!I440,7)</f>
        <v>0</v>
      </c>
      <c r="CY1228">
        <f t="shared" si="608"/>
        <v>212.55</v>
      </c>
      <c r="CZ1228">
        <f t="shared" si="609"/>
        <v>167.36</v>
      </c>
      <c r="DA1228">
        <f t="shared" si="610"/>
        <v>1.27</v>
      </c>
      <c r="DB1228">
        <f t="shared" si="611"/>
        <v>0</v>
      </c>
      <c r="DC1228">
        <f t="shared" si="612"/>
        <v>0</v>
      </c>
      <c r="DD1228" t="s">
        <v>3</v>
      </c>
      <c r="DE1228" t="s">
        <v>3</v>
      </c>
      <c r="DF1228">
        <f t="shared" si="613"/>
        <v>0</v>
      </c>
      <c r="DG1228">
        <f t="shared" si="614"/>
        <v>0</v>
      </c>
      <c r="DH1228">
        <f t="shared" si="616"/>
        <v>0</v>
      </c>
      <c r="DI1228">
        <f t="shared" si="617"/>
        <v>0</v>
      </c>
      <c r="DJ1228">
        <f t="shared" si="615"/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">
      <c r="A1229">
        <f>ROW(Source!A440)</f>
        <v>440</v>
      </c>
      <c r="B1229">
        <v>302024475</v>
      </c>
      <c r="C1229">
        <v>302020443</v>
      </c>
      <c r="D1229">
        <v>277937839</v>
      </c>
      <c r="E1229">
        <v>1</v>
      </c>
      <c r="F1229">
        <v>1</v>
      </c>
      <c r="G1229">
        <v>1</v>
      </c>
      <c r="H1229">
        <v>3</v>
      </c>
      <c r="I1229" t="s">
        <v>1188</v>
      </c>
      <c r="J1229" t="s">
        <v>1189</v>
      </c>
      <c r="K1229" t="s">
        <v>1190</v>
      </c>
      <c r="L1229">
        <v>1407</v>
      </c>
      <c r="N1229">
        <v>1013</v>
      </c>
      <c r="O1229" t="s">
        <v>1143</v>
      </c>
      <c r="P1229" t="s">
        <v>1143</v>
      </c>
      <c r="Q1229">
        <v>1</v>
      </c>
      <c r="W1229">
        <v>0</v>
      </c>
      <c r="X1229">
        <v>1565402021</v>
      </c>
      <c r="Y1229">
        <f t="shared" si="607"/>
        <v>0</v>
      </c>
      <c r="AA1229">
        <v>661.14</v>
      </c>
      <c r="AB1229">
        <v>0</v>
      </c>
      <c r="AC1229">
        <v>0</v>
      </c>
      <c r="AD1229">
        <v>0</v>
      </c>
      <c r="AE1229">
        <v>493.39</v>
      </c>
      <c r="AF1229">
        <v>0</v>
      </c>
      <c r="AG1229">
        <v>0</v>
      </c>
      <c r="AH1229">
        <v>0</v>
      </c>
      <c r="AI1229">
        <v>1.34</v>
      </c>
      <c r="AJ1229">
        <v>1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1E-3</v>
      </c>
      <c r="AU1229" t="s">
        <v>14</v>
      </c>
      <c r="AV1229">
        <v>0</v>
      </c>
      <c r="AW1229">
        <v>2</v>
      </c>
      <c r="AX1229">
        <v>302026052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0.49339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ROUND(Y1229*Source!I440,7)</f>
        <v>0</v>
      </c>
      <c r="CY1229">
        <f t="shared" si="608"/>
        <v>661.14</v>
      </c>
      <c r="CZ1229">
        <f t="shared" si="609"/>
        <v>493.39</v>
      </c>
      <c r="DA1229">
        <f t="shared" si="610"/>
        <v>1.34</v>
      </c>
      <c r="DB1229">
        <f t="shared" si="611"/>
        <v>0</v>
      </c>
      <c r="DC1229">
        <f t="shared" si="612"/>
        <v>0</v>
      </c>
      <c r="DD1229" t="s">
        <v>3</v>
      </c>
      <c r="DE1229" t="s">
        <v>3</v>
      </c>
      <c r="DF1229">
        <f t="shared" si="613"/>
        <v>0</v>
      </c>
      <c r="DG1229">
        <f t="shared" si="614"/>
        <v>0</v>
      </c>
      <c r="DH1229">
        <f t="shared" si="616"/>
        <v>0</v>
      </c>
      <c r="DI1229">
        <f t="shared" si="617"/>
        <v>0</v>
      </c>
      <c r="DJ1229">
        <f t="shared" si="615"/>
        <v>0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ROW(Source!A440)</f>
        <v>440</v>
      </c>
      <c r="B1230">
        <v>302024475</v>
      </c>
      <c r="C1230">
        <v>302020443</v>
      </c>
      <c r="D1230">
        <v>277566433</v>
      </c>
      <c r="E1230">
        <v>109</v>
      </c>
      <c r="F1230">
        <v>1</v>
      </c>
      <c r="G1230">
        <v>1</v>
      </c>
      <c r="H1230">
        <v>3</v>
      </c>
      <c r="I1230" t="s">
        <v>1046</v>
      </c>
      <c r="J1230" t="s">
        <v>3</v>
      </c>
      <c r="K1230" t="s">
        <v>1047</v>
      </c>
      <c r="L1230">
        <v>3277935</v>
      </c>
      <c r="N1230">
        <v>1013</v>
      </c>
      <c r="O1230" t="s">
        <v>1048</v>
      </c>
      <c r="P1230" t="s">
        <v>1048</v>
      </c>
      <c r="Q1230">
        <v>1</v>
      </c>
      <c r="W1230">
        <v>0</v>
      </c>
      <c r="X1230">
        <v>274903907</v>
      </c>
      <c r="Y1230">
        <f>AT1230</f>
        <v>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0</v>
      </c>
      <c r="AP1230">
        <v>0</v>
      </c>
      <c r="AQ1230">
        <v>1</v>
      </c>
      <c r="AR1230">
        <v>0</v>
      </c>
      <c r="AS1230" t="s">
        <v>3</v>
      </c>
      <c r="AT1230">
        <v>2</v>
      </c>
      <c r="AU1230" t="s">
        <v>3</v>
      </c>
      <c r="AV1230">
        <v>0</v>
      </c>
      <c r="AW1230">
        <v>2</v>
      </c>
      <c r="AX1230">
        <v>302026053</v>
      </c>
      <c r="AY1230">
        <v>1</v>
      </c>
      <c r="AZ1230">
        <v>2048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ROUND(Y1230*Source!I440,7)</f>
        <v>2</v>
      </c>
      <c r="CY1230">
        <f t="shared" si="608"/>
        <v>0</v>
      </c>
      <c r="CZ1230">
        <f t="shared" si="609"/>
        <v>0</v>
      </c>
      <c r="DA1230">
        <f t="shared" si="610"/>
        <v>1</v>
      </c>
      <c r="DB1230">
        <f>ROUND(ROUND(AT1230*CZ1230,2),6)</f>
        <v>0</v>
      </c>
      <c r="DC1230">
        <f>ROUND(ROUND(AT1230*AG1230,2),6)</f>
        <v>0</v>
      </c>
      <c r="DD1230" t="s">
        <v>3</v>
      </c>
      <c r="DE1230" t="s">
        <v>3</v>
      </c>
      <c r="DF1230">
        <f>ROUND(ROUND(AE1230,2)*CX1230,2)</f>
        <v>0</v>
      </c>
      <c r="DG1230">
        <f t="shared" si="614"/>
        <v>0</v>
      </c>
      <c r="DH1230">
        <f t="shared" si="616"/>
        <v>0</v>
      </c>
      <c r="DI1230">
        <f t="shared" si="617"/>
        <v>0</v>
      </c>
      <c r="DJ1230">
        <f t="shared" si="615"/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ROW(Source!A441)</f>
        <v>441</v>
      </c>
      <c r="B1231">
        <v>302024475</v>
      </c>
      <c r="C1231">
        <v>302020480</v>
      </c>
      <c r="D1231">
        <v>277560289</v>
      </c>
      <c r="E1231">
        <v>109</v>
      </c>
      <c r="F1231">
        <v>1</v>
      </c>
      <c r="G1231">
        <v>1</v>
      </c>
      <c r="H1231">
        <v>1</v>
      </c>
      <c r="I1231" t="s">
        <v>1049</v>
      </c>
      <c r="J1231" t="s">
        <v>3</v>
      </c>
      <c r="K1231" t="s">
        <v>1050</v>
      </c>
      <c r="L1231">
        <v>1191</v>
      </c>
      <c r="N1231">
        <v>1013</v>
      </c>
      <c r="O1231" t="s">
        <v>1038</v>
      </c>
      <c r="P1231" t="s">
        <v>1038</v>
      </c>
      <c r="Q1231">
        <v>1</v>
      </c>
      <c r="W1231">
        <v>0</v>
      </c>
      <c r="X1231">
        <v>1893946532</v>
      </c>
      <c r="Y1231">
        <f>(AT1231*ROUND(0.3,7))</f>
        <v>1.7999999999999998</v>
      </c>
      <c r="AA1231">
        <v>0</v>
      </c>
      <c r="AB1231">
        <v>0</v>
      </c>
      <c r="AC1231">
        <v>0</v>
      </c>
      <c r="AD1231">
        <v>451.23</v>
      </c>
      <c r="AE1231">
        <v>0</v>
      </c>
      <c r="AF1231">
        <v>0</v>
      </c>
      <c r="AG1231">
        <v>0</v>
      </c>
      <c r="AH1231">
        <v>451.23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6</v>
      </c>
      <c r="AU1231" t="s">
        <v>147</v>
      </c>
      <c r="AV1231">
        <v>1</v>
      </c>
      <c r="AW1231">
        <v>2</v>
      </c>
      <c r="AX1231">
        <v>302026054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2707.38</v>
      </c>
      <c r="BN1231">
        <v>6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812.21399999999994</v>
      </c>
      <c r="BU1231">
        <v>1.7999999999999998</v>
      </c>
      <c r="BV1231">
        <v>0</v>
      </c>
      <c r="BW1231">
        <v>1</v>
      </c>
      <c r="CU1231">
        <f>ROUND(AT1231*Source!I441*AH1231*AL1231,2)</f>
        <v>2707.38</v>
      </c>
      <c r="CV1231">
        <f>ROUND(Y1231*Source!I441,7)</f>
        <v>1.8</v>
      </c>
      <c r="CW1231">
        <v>0</v>
      </c>
      <c r="CX1231">
        <f>ROUND(Y1231*Source!I441,7)</f>
        <v>1.8</v>
      </c>
      <c r="CY1231">
        <f>AD1231</f>
        <v>451.23</v>
      </c>
      <c r="CZ1231">
        <f>AH1231</f>
        <v>451.23</v>
      </c>
      <c r="DA1231">
        <f>AL1231</f>
        <v>1</v>
      </c>
      <c r="DB1231">
        <f>ROUND((ROUND(AT1231*CZ1231,2)*ROUND(0.3,7)),6)</f>
        <v>812.21400000000006</v>
      </c>
      <c r="DC1231">
        <f>ROUND((ROUND(AT1231*AG1231,2)*ROUND(0.3,7)),6)</f>
        <v>0</v>
      </c>
      <c r="DD1231" t="s">
        <v>3</v>
      </c>
      <c r="DE1231" t="s">
        <v>3</v>
      </c>
      <c r="DF1231">
        <f>ROUND(ROUND(AE1231,2)*CX1231,2)</f>
        <v>0</v>
      </c>
      <c r="DG1231">
        <f t="shared" si="614"/>
        <v>0</v>
      </c>
      <c r="DH1231">
        <f t="shared" si="616"/>
        <v>0</v>
      </c>
      <c r="DI1231">
        <f t="shared" si="617"/>
        <v>812.21</v>
      </c>
      <c r="DJ1231">
        <f>DI1231</f>
        <v>812.21</v>
      </c>
      <c r="DK1231">
        <v>1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">
      <c r="A1232">
        <f>ROW(Source!A441)</f>
        <v>441</v>
      </c>
      <c r="B1232">
        <v>302024475</v>
      </c>
      <c r="C1232">
        <v>302020480</v>
      </c>
      <c r="D1232">
        <v>277560491</v>
      </c>
      <c r="E1232">
        <v>109</v>
      </c>
      <c r="F1232">
        <v>1</v>
      </c>
      <c r="G1232">
        <v>1</v>
      </c>
      <c r="H1232">
        <v>1</v>
      </c>
      <c r="I1232" t="s">
        <v>1039</v>
      </c>
      <c r="J1232" t="s">
        <v>3</v>
      </c>
      <c r="K1232" t="s">
        <v>1040</v>
      </c>
      <c r="L1232">
        <v>1191</v>
      </c>
      <c r="N1232">
        <v>1013</v>
      </c>
      <c r="O1232" t="s">
        <v>1038</v>
      </c>
      <c r="P1232" t="s">
        <v>1038</v>
      </c>
      <c r="Q1232">
        <v>1</v>
      </c>
      <c r="W1232">
        <v>0</v>
      </c>
      <c r="X1232">
        <v>-1417349443</v>
      </c>
      <c r="Y1232">
        <f>(AT1232*ROUND(0.3,7))</f>
        <v>0.22799999999999998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0.76</v>
      </c>
      <c r="AU1232" t="s">
        <v>147</v>
      </c>
      <c r="AV1232">
        <v>2</v>
      </c>
      <c r="AW1232">
        <v>2</v>
      </c>
      <c r="AX1232">
        <v>302026055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ROUND(Y1232*Source!I441,7)</f>
        <v>0.22800000000000001</v>
      </c>
      <c r="CY1232">
        <f>AD1232</f>
        <v>0</v>
      </c>
      <c r="CZ1232">
        <f>AH1232</f>
        <v>0</v>
      </c>
      <c r="DA1232">
        <f>AL1232</f>
        <v>1</v>
      </c>
      <c r="DB1232">
        <f>ROUND((ROUND(AT1232*CZ1232,2)*ROUND(0.3,7)),6)</f>
        <v>0</v>
      </c>
      <c r="DC1232">
        <f>ROUND((ROUND(AT1232*AG1232,2)*ROUND(0.3,7)),6)</f>
        <v>0</v>
      </c>
      <c r="DD1232" t="s">
        <v>3</v>
      </c>
      <c r="DE1232" t="s">
        <v>3</v>
      </c>
      <c r="DF1232">
        <f>ROUND(ROUND(AE1232,2)*CX1232,2)</f>
        <v>0</v>
      </c>
      <c r="DG1232">
        <f t="shared" si="614"/>
        <v>0</v>
      </c>
      <c r="DH1232">
        <f t="shared" si="616"/>
        <v>0</v>
      </c>
      <c r="DI1232">
        <f t="shared" si="617"/>
        <v>0</v>
      </c>
      <c r="DJ1232">
        <f>DI1232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ROW(Source!A441)</f>
        <v>441</v>
      </c>
      <c r="B1233">
        <v>302024475</v>
      </c>
      <c r="C1233">
        <v>302020480</v>
      </c>
      <c r="D1233">
        <v>277945608</v>
      </c>
      <c r="E1233">
        <v>1</v>
      </c>
      <c r="F1233">
        <v>1</v>
      </c>
      <c r="G1233">
        <v>1</v>
      </c>
      <c r="H1233">
        <v>2</v>
      </c>
      <c r="I1233" t="s">
        <v>1060</v>
      </c>
      <c r="J1233" t="s">
        <v>1061</v>
      </c>
      <c r="K1233" t="s">
        <v>1062</v>
      </c>
      <c r="L1233">
        <v>1368</v>
      </c>
      <c r="N1233">
        <v>1011</v>
      </c>
      <c r="O1233" t="s">
        <v>1044</v>
      </c>
      <c r="P1233" t="s">
        <v>1044</v>
      </c>
      <c r="Q1233">
        <v>1</v>
      </c>
      <c r="W1233">
        <v>0</v>
      </c>
      <c r="X1233">
        <v>-582323202</v>
      </c>
      <c r="Y1233">
        <f>(AT1233*ROUND(0.3,7))</f>
        <v>0.22799999999999998</v>
      </c>
      <c r="AA1233">
        <v>0</v>
      </c>
      <c r="AB1233">
        <v>1114.97</v>
      </c>
      <c r="AC1233">
        <v>549.32000000000005</v>
      </c>
      <c r="AD1233">
        <v>0</v>
      </c>
      <c r="AE1233">
        <v>0</v>
      </c>
      <c r="AF1233">
        <v>995.51</v>
      </c>
      <c r="AG1233">
        <v>549.32000000000005</v>
      </c>
      <c r="AH1233">
        <v>0</v>
      </c>
      <c r="AI1233">
        <v>1</v>
      </c>
      <c r="AJ1233">
        <v>1.1200000000000001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0.76</v>
      </c>
      <c r="AU1233" t="s">
        <v>147</v>
      </c>
      <c r="AV1233">
        <v>1</v>
      </c>
      <c r="AW1233">
        <v>2</v>
      </c>
      <c r="AX1233">
        <v>302026056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756.58759999999995</v>
      </c>
      <c r="BL1233">
        <v>417.48320000000007</v>
      </c>
      <c r="BM1233">
        <v>0</v>
      </c>
      <c r="BN1233">
        <v>0</v>
      </c>
      <c r="BO1233">
        <v>0.76</v>
      </c>
      <c r="BP1233">
        <v>1</v>
      </c>
      <c r="BQ1233">
        <v>0</v>
      </c>
      <c r="BR1233">
        <v>226.97627999999997</v>
      </c>
      <c r="BS1233">
        <v>125.24496000000001</v>
      </c>
      <c r="BT1233">
        <v>0</v>
      </c>
      <c r="BU1233">
        <v>0</v>
      </c>
      <c r="BV1233">
        <v>0.22799999999999998</v>
      </c>
      <c r="BW1233">
        <v>1</v>
      </c>
      <c r="CV1233">
        <v>0</v>
      </c>
      <c r="CW1233">
        <f>ROUND(Y1233*Source!I441*DO1233,7)</f>
        <v>0.22800000000000001</v>
      </c>
      <c r="CX1233">
        <f>ROUND(Y1233*Source!I441,7)</f>
        <v>0.22800000000000001</v>
      </c>
      <c r="CY1233">
        <f>AB1233</f>
        <v>1114.97</v>
      </c>
      <c r="CZ1233">
        <f>AF1233</f>
        <v>995.51</v>
      </c>
      <c r="DA1233">
        <f>AJ1233</f>
        <v>1.1200000000000001</v>
      </c>
      <c r="DB1233">
        <f>ROUND((ROUND(AT1233*CZ1233,2)*ROUND(0.3,7)),6)</f>
        <v>226.977</v>
      </c>
      <c r="DC1233">
        <f>ROUND((ROUND(AT1233*AG1233,2)*ROUND(0.3,7)),6)</f>
        <v>125.244</v>
      </c>
      <c r="DD1233" t="s">
        <v>3</v>
      </c>
      <c r="DE1233" t="s">
        <v>3</v>
      </c>
      <c r="DF1233">
        <f>ROUND(ROUND(AE1233,2)*CX1233,2)</f>
        <v>0</v>
      </c>
      <c r="DG1233">
        <f>ROUND(ROUND(AF1233*AJ1233,2)*CX1233,2)</f>
        <v>254.21</v>
      </c>
      <c r="DH1233">
        <f t="shared" si="616"/>
        <v>125.24</v>
      </c>
      <c r="DI1233">
        <f t="shared" si="617"/>
        <v>0</v>
      </c>
      <c r="DJ1233">
        <f>DG1233+DH1233</f>
        <v>379.45</v>
      </c>
      <c r="DK1233">
        <v>1</v>
      </c>
      <c r="DL1233" t="s">
        <v>1045</v>
      </c>
      <c r="DM1233">
        <v>5</v>
      </c>
      <c r="DN1233" t="s">
        <v>1038</v>
      </c>
      <c r="DO1233">
        <v>1</v>
      </c>
    </row>
    <row r="1234" spans="1:119" x14ac:dyDescent="0.2">
      <c r="A1234">
        <f>ROW(Source!A441)</f>
        <v>441</v>
      </c>
      <c r="B1234">
        <v>302024475</v>
      </c>
      <c r="C1234">
        <v>302020480</v>
      </c>
      <c r="D1234">
        <v>277862413</v>
      </c>
      <c r="E1234">
        <v>1</v>
      </c>
      <c r="F1234">
        <v>1</v>
      </c>
      <c r="G1234">
        <v>1</v>
      </c>
      <c r="H1234">
        <v>3</v>
      </c>
      <c r="I1234" t="s">
        <v>1116</v>
      </c>
      <c r="J1234" t="s">
        <v>1117</v>
      </c>
      <c r="K1234" t="s">
        <v>1118</v>
      </c>
      <c r="L1234">
        <v>1348</v>
      </c>
      <c r="N1234">
        <v>1009</v>
      </c>
      <c r="O1234" t="s">
        <v>843</v>
      </c>
      <c r="P1234" t="s">
        <v>843</v>
      </c>
      <c r="Q1234">
        <v>1000</v>
      </c>
      <c r="W1234">
        <v>0</v>
      </c>
      <c r="X1234">
        <v>-2038862519</v>
      </c>
      <c r="Y1234">
        <f t="shared" ref="Y1234:Y1247" si="618">(AT1234*ROUND(0,7))</f>
        <v>0</v>
      </c>
      <c r="AA1234">
        <v>27769.599999999999</v>
      </c>
      <c r="AB1234">
        <v>0</v>
      </c>
      <c r="AC1234">
        <v>0</v>
      </c>
      <c r="AD1234">
        <v>0</v>
      </c>
      <c r="AE1234">
        <v>23335.8</v>
      </c>
      <c r="AF1234">
        <v>0</v>
      </c>
      <c r="AG1234">
        <v>0</v>
      </c>
      <c r="AH1234">
        <v>0</v>
      </c>
      <c r="AI1234">
        <v>1.19</v>
      </c>
      <c r="AJ1234">
        <v>1</v>
      </c>
      <c r="AK1234">
        <v>1</v>
      </c>
      <c r="AL1234">
        <v>1</v>
      </c>
      <c r="AM1234">
        <v>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3.2000000000000002E-3</v>
      </c>
      <c r="AU1234" t="s">
        <v>14</v>
      </c>
      <c r="AV1234">
        <v>0</v>
      </c>
      <c r="AW1234">
        <v>2</v>
      </c>
      <c r="AX1234">
        <v>302026057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74.67456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1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ROUND(Y1234*Source!I441,7)</f>
        <v>0</v>
      </c>
      <c r="CY1234">
        <f t="shared" ref="CY1234:CY1248" si="619">AA1234</f>
        <v>27769.599999999999</v>
      </c>
      <c r="CZ1234">
        <f t="shared" ref="CZ1234:CZ1248" si="620">AE1234</f>
        <v>23335.8</v>
      </c>
      <c r="DA1234">
        <f t="shared" ref="DA1234:DA1248" si="621">AI1234</f>
        <v>1.19</v>
      </c>
      <c r="DB1234">
        <f t="shared" ref="DB1234:DB1247" si="622">ROUND((ROUND(AT1234*CZ1234,2)*ROUND(0,7)),6)</f>
        <v>0</v>
      </c>
      <c r="DC1234">
        <f t="shared" ref="DC1234:DC1247" si="623">ROUND((ROUND(AT1234*AG1234,2)*ROUND(0,7)),6)</f>
        <v>0</v>
      </c>
      <c r="DD1234" t="s">
        <v>3</v>
      </c>
      <c r="DE1234" t="s">
        <v>3</v>
      </c>
      <c r="DF1234">
        <f t="shared" ref="DF1234:DF1247" si="624">ROUND(ROUND(AE1234*AI1234,2)*CX1234,2)</f>
        <v>0</v>
      </c>
      <c r="DG1234">
        <f t="shared" ref="DG1234:DG1250" si="625">ROUND(ROUND(AF1234,2)*CX1234,2)</f>
        <v>0</v>
      </c>
      <c r="DH1234">
        <f t="shared" si="616"/>
        <v>0</v>
      </c>
      <c r="DI1234">
        <f t="shared" si="617"/>
        <v>0</v>
      </c>
      <c r="DJ1234">
        <f t="shared" ref="DJ1234:DJ1248" si="626">DF1234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ROW(Source!A441)</f>
        <v>441</v>
      </c>
      <c r="B1235">
        <v>302024475</v>
      </c>
      <c r="C1235">
        <v>302020480</v>
      </c>
      <c r="D1235">
        <v>277862499</v>
      </c>
      <c r="E1235">
        <v>1</v>
      </c>
      <c r="F1235">
        <v>1</v>
      </c>
      <c r="G1235">
        <v>1</v>
      </c>
      <c r="H1235">
        <v>3</v>
      </c>
      <c r="I1235" t="s">
        <v>1053</v>
      </c>
      <c r="J1235" t="s">
        <v>1054</v>
      </c>
      <c r="K1235" t="s">
        <v>1055</v>
      </c>
      <c r="L1235">
        <v>1348</v>
      </c>
      <c r="N1235">
        <v>1009</v>
      </c>
      <c r="O1235" t="s">
        <v>843</v>
      </c>
      <c r="P1235" t="s">
        <v>843</v>
      </c>
      <c r="Q1235">
        <v>1000</v>
      </c>
      <c r="W1235">
        <v>0</v>
      </c>
      <c r="X1235">
        <v>1337651512</v>
      </c>
      <c r="Y1235">
        <f t="shared" si="618"/>
        <v>0</v>
      </c>
      <c r="AA1235">
        <v>124600.13</v>
      </c>
      <c r="AB1235">
        <v>0</v>
      </c>
      <c r="AC1235">
        <v>0</v>
      </c>
      <c r="AD1235">
        <v>0</v>
      </c>
      <c r="AE1235">
        <v>116448.72</v>
      </c>
      <c r="AF1235">
        <v>0</v>
      </c>
      <c r="AG1235">
        <v>0</v>
      </c>
      <c r="AH1235">
        <v>0</v>
      </c>
      <c r="AI1235">
        <v>1.07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4.6000000000000001E-4</v>
      </c>
      <c r="AU1235" t="s">
        <v>14</v>
      </c>
      <c r="AV1235">
        <v>0</v>
      </c>
      <c r="AW1235">
        <v>2</v>
      </c>
      <c r="AX1235">
        <v>302026058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53.566411200000005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ROUND(Y1235*Source!I441,7)</f>
        <v>0</v>
      </c>
      <c r="CY1235">
        <f t="shared" si="619"/>
        <v>124600.13</v>
      </c>
      <c r="CZ1235">
        <f t="shared" si="620"/>
        <v>116448.72</v>
      </c>
      <c r="DA1235">
        <f t="shared" si="621"/>
        <v>1.07</v>
      </c>
      <c r="DB1235">
        <f t="shared" si="622"/>
        <v>0</v>
      </c>
      <c r="DC1235">
        <f t="shared" si="623"/>
        <v>0</v>
      </c>
      <c r="DD1235" t="s">
        <v>3</v>
      </c>
      <c r="DE1235" t="s">
        <v>3</v>
      </c>
      <c r="DF1235">
        <f t="shared" si="624"/>
        <v>0</v>
      </c>
      <c r="DG1235">
        <f t="shared" si="625"/>
        <v>0</v>
      </c>
      <c r="DH1235">
        <f t="shared" si="616"/>
        <v>0</v>
      </c>
      <c r="DI1235">
        <f t="shared" si="617"/>
        <v>0</v>
      </c>
      <c r="DJ1235">
        <f t="shared" si="626"/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">
      <c r="A1236">
        <f>ROW(Source!A441)</f>
        <v>441</v>
      </c>
      <c r="B1236">
        <v>302024475</v>
      </c>
      <c r="C1236">
        <v>302020480</v>
      </c>
      <c r="D1236">
        <v>277862590</v>
      </c>
      <c r="E1236">
        <v>1</v>
      </c>
      <c r="F1236">
        <v>1</v>
      </c>
      <c r="G1236">
        <v>1</v>
      </c>
      <c r="H1236">
        <v>3</v>
      </c>
      <c r="I1236" t="s">
        <v>1070</v>
      </c>
      <c r="J1236" t="s">
        <v>1071</v>
      </c>
      <c r="K1236" t="s">
        <v>1072</v>
      </c>
      <c r="L1236">
        <v>1346</v>
      </c>
      <c r="N1236">
        <v>1009</v>
      </c>
      <c r="O1236" t="s">
        <v>1059</v>
      </c>
      <c r="P1236" t="s">
        <v>1059</v>
      </c>
      <c r="Q1236">
        <v>1</v>
      </c>
      <c r="W1236">
        <v>0</v>
      </c>
      <c r="X1236">
        <v>151224974</v>
      </c>
      <c r="Y1236">
        <f t="shared" si="618"/>
        <v>0</v>
      </c>
      <c r="AA1236">
        <v>50.07</v>
      </c>
      <c r="AB1236">
        <v>0</v>
      </c>
      <c r="AC1236">
        <v>0</v>
      </c>
      <c r="AD1236">
        <v>0</v>
      </c>
      <c r="AE1236">
        <v>41.38</v>
      </c>
      <c r="AF1236">
        <v>0</v>
      </c>
      <c r="AG1236">
        <v>0</v>
      </c>
      <c r="AH1236">
        <v>0</v>
      </c>
      <c r="AI1236">
        <v>1.21</v>
      </c>
      <c r="AJ1236">
        <v>1</v>
      </c>
      <c r="AK1236">
        <v>1</v>
      </c>
      <c r="AL1236">
        <v>1</v>
      </c>
      <c r="AM1236">
        <v>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7.5999999999999998E-2</v>
      </c>
      <c r="AU1236" t="s">
        <v>14</v>
      </c>
      <c r="AV1236">
        <v>0</v>
      </c>
      <c r="AW1236">
        <v>2</v>
      </c>
      <c r="AX1236">
        <v>302026059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3.1448800000000001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ROUND(Y1236*Source!I441,7)</f>
        <v>0</v>
      </c>
      <c r="CY1236">
        <f t="shared" si="619"/>
        <v>50.07</v>
      </c>
      <c r="CZ1236">
        <f t="shared" si="620"/>
        <v>41.38</v>
      </c>
      <c r="DA1236">
        <f t="shared" si="621"/>
        <v>1.21</v>
      </c>
      <c r="DB1236">
        <f t="shared" si="622"/>
        <v>0</v>
      </c>
      <c r="DC1236">
        <f t="shared" si="623"/>
        <v>0</v>
      </c>
      <c r="DD1236" t="s">
        <v>3</v>
      </c>
      <c r="DE1236" t="s">
        <v>3</v>
      </c>
      <c r="DF1236">
        <f t="shared" si="624"/>
        <v>0</v>
      </c>
      <c r="DG1236">
        <f t="shared" si="625"/>
        <v>0</v>
      </c>
      <c r="DH1236">
        <f t="shared" si="616"/>
        <v>0</v>
      </c>
      <c r="DI1236">
        <f t="shared" si="617"/>
        <v>0</v>
      </c>
      <c r="DJ1236">
        <f t="shared" si="626"/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">
      <c r="A1237">
        <f>ROW(Source!A441)</f>
        <v>441</v>
      </c>
      <c r="B1237">
        <v>302024475</v>
      </c>
      <c r="C1237">
        <v>302020480</v>
      </c>
      <c r="D1237">
        <v>277862797</v>
      </c>
      <c r="E1237">
        <v>1</v>
      </c>
      <c r="F1237">
        <v>1</v>
      </c>
      <c r="G1237">
        <v>1</v>
      </c>
      <c r="H1237">
        <v>3</v>
      </c>
      <c r="I1237" t="s">
        <v>1122</v>
      </c>
      <c r="J1237" t="s">
        <v>1123</v>
      </c>
      <c r="K1237" t="s">
        <v>1124</v>
      </c>
      <c r="L1237">
        <v>1346</v>
      </c>
      <c r="N1237">
        <v>1009</v>
      </c>
      <c r="O1237" t="s">
        <v>1059</v>
      </c>
      <c r="P1237" t="s">
        <v>1059</v>
      </c>
      <c r="Q1237">
        <v>1</v>
      </c>
      <c r="W1237">
        <v>0</v>
      </c>
      <c r="X1237">
        <v>1325065969</v>
      </c>
      <c r="Y1237">
        <f t="shared" si="618"/>
        <v>0</v>
      </c>
      <c r="AA1237">
        <v>116.84</v>
      </c>
      <c r="AB1237">
        <v>0</v>
      </c>
      <c r="AC1237">
        <v>0</v>
      </c>
      <c r="AD1237">
        <v>0</v>
      </c>
      <c r="AE1237">
        <v>104.32</v>
      </c>
      <c r="AF1237">
        <v>0</v>
      </c>
      <c r="AG1237">
        <v>0</v>
      </c>
      <c r="AH1237">
        <v>0</v>
      </c>
      <c r="AI1237">
        <v>1.1200000000000001</v>
      </c>
      <c r="AJ1237">
        <v>1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8.0000000000000002E-3</v>
      </c>
      <c r="AU1237" t="s">
        <v>14</v>
      </c>
      <c r="AV1237">
        <v>0</v>
      </c>
      <c r="AW1237">
        <v>2</v>
      </c>
      <c r="AX1237">
        <v>302026060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0.83455999999999997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ROUND(Y1237*Source!I441,7)</f>
        <v>0</v>
      </c>
      <c r="CY1237">
        <f t="shared" si="619"/>
        <v>116.84</v>
      </c>
      <c r="CZ1237">
        <f t="shared" si="620"/>
        <v>104.32</v>
      </c>
      <c r="DA1237">
        <f t="shared" si="621"/>
        <v>1.1200000000000001</v>
      </c>
      <c r="DB1237">
        <f t="shared" si="622"/>
        <v>0</v>
      </c>
      <c r="DC1237">
        <f t="shared" si="623"/>
        <v>0</v>
      </c>
      <c r="DD1237" t="s">
        <v>3</v>
      </c>
      <c r="DE1237" t="s">
        <v>3</v>
      </c>
      <c r="DF1237">
        <f t="shared" si="624"/>
        <v>0</v>
      </c>
      <c r="DG1237">
        <f t="shared" si="625"/>
        <v>0</v>
      </c>
      <c r="DH1237">
        <f t="shared" si="616"/>
        <v>0</v>
      </c>
      <c r="DI1237">
        <f t="shared" si="617"/>
        <v>0</v>
      </c>
      <c r="DJ1237">
        <f t="shared" si="626"/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ROW(Source!A441)</f>
        <v>441</v>
      </c>
      <c r="B1238">
        <v>302024475</v>
      </c>
      <c r="C1238">
        <v>302020480</v>
      </c>
      <c r="D1238">
        <v>277865875</v>
      </c>
      <c r="E1238">
        <v>1</v>
      </c>
      <c r="F1238">
        <v>1</v>
      </c>
      <c r="G1238">
        <v>1</v>
      </c>
      <c r="H1238">
        <v>3</v>
      </c>
      <c r="I1238" t="s">
        <v>1128</v>
      </c>
      <c r="J1238" t="s">
        <v>1129</v>
      </c>
      <c r="K1238" t="s">
        <v>1130</v>
      </c>
      <c r="L1238">
        <v>1301</v>
      </c>
      <c r="N1238">
        <v>1003</v>
      </c>
      <c r="O1238" t="s">
        <v>877</v>
      </c>
      <c r="P1238" t="s">
        <v>877</v>
      </c>
      <c r="Q1238">
        <v>1</v>
      </c>
      <c r="W1238">
        <v>0</v>
      </c>
      <c r="X1238">
        <v>-1606348536</v>
      </c>
      <c r="Y1238">
        <f t="shared" si="618"/>
        <v>0</v>
      </c>
      <c r="AA1238">
        <v>20.92</v>
      </c>
      <c r="AB1238">
        <v>0</v>
      </c>
      <c r="AC1238">
        <v>0</v>
      </c>
      <c r="AD1238">
        <v>0</v>
      </c>
      <c r="AE1238">
        <v>14.43</v>
      </c>
      <c r="AF1238">
        <v>0</v>
      </c>
      <c r="AG1238">
        <v>0</v>
      </c>
      <c r="AH1238">
        <v>0</v>
      </c>
      <c r="AI1238">
        <v>1.45</v>
      </c>
      <c r="AJ1238">
        <v>1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3.25</v>
      </c>
      <c r="AU1238" t="s">
        <v>14</v>
      </c>
      <c r="AV1238">
        <v>0</v>
      </c>
      <c r="AW1238">
        <v>2</v>
      </c>
      <c r="AX1238">
        <v>302026061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46.897500000000001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ROUND(Y1238*Source!I441,7)</f>
        <v>0</v>
      </c>
      <c r="CY1238">
        <f t="shared" si="619"/>
        <v>20.92</v>
      </c>
      <c r="CZ1238">
        <f t="shared" si="620"/>
        <v>14.43</v>
      </c>
      <c r="DA1238">
        <f t="shared" si="621"/>
        <v>1.45</v>
      </c>
      <c r="DB1238">
        <f t="shared" si="622"/>
        <v>0</v>
      </c>
      <c r="DC1238">
        <f t="shared" si="623"/>
        <v>0</v>
      </c>
      <c r="DD1238" t="s">
        <v>3</v>
      </c>
      <c r="DE1238" t="s">
        <v>3</v>
      </c>
      <c r="DF1238">
        <f t="shared" si="624"/>
        <v>0</v>
      </c>
      <c r="DG1238">
        <f t="shared" si="625"/>
        <v>0</v>
      </c>
      <c r="DH1238">
        <f t="shared" si="616"/>
        <v>0</v>
      </c>
      <c r="DI1238">
        <f t="shared" si="617"/>
        <v>0</v>
      </c>
      <c r="DJ1238">
        <f t="shared" si="626"/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">
      <c r="A1239">
        <f>ROW(Source!A441)</f>
        <v>441</v>
      </c>
      <c r="B1239">
        <v>302024475</v>
      </c>
      <c r="C1239">
        <v>302020480</v>
      </c>
      <c r="D1239">
        <v>277869581</v>
      </c>
      <c r="E1239">
        <v>1</v>
      </c>
      <c r="F1239">
        <v>1</v>
      </c>
      <c r="G1239">
        <v>1</v>
      </c>
      <c r="H1239">
        <v>3</v>
      </c>
      <c r="I1239" t="s">
        <v>1172</v>
      </c>
      <c r="J1239" t="s">
        <v>1173</v>
      </c>
      <c r="K1239" t="s">
        <v>1174</v>
      </c>
      <c r="L1239">
        <v>1346</v>
      </c>
      <c r="N1239">
        <v>1009</v>
      </c>
      <c r="O1239" t="s">
        <v>1059</v>
      </c>
      <c r="P1239" t="s">
        <v>1059</v>
      </c>
      <c r="Q1239">
        <v>1</v>
      </c>
      <c r="W1239">
        <v>0</v>
      </c>
      <c r="X1239">
        <v>-933165410</v>
      </c>
      <c r="Y1239">
        <f t="shared" si="618"/>
        <v>0</v>
      </c>
      <c r="AA1239">
        <v>590.51</v>
      </c>
      <c r="AB1239">
        <v>0</v>
      </c>
      <c r="AC1239">
        <v>0</v>
      </c>
      <c r="AD1239">
        <v>0</v>
      </c>
      <c r="AE1239">
        <v>373.74</v>
      </c>
      <c r="AF1239">
        <v>0</v>
      </c>
      <c r="AG1239">
        <v>0</v>
      </c>
      <c r="AH1239">
        <v>0</v>
      </c>
      <c r="AI1239">
        <v>1.58</v>
      </c>
      <c r="AJ1239">
        <v>1</v>
      </c>
      <c r="AK1239">
        <v>1</v>
      </c>
      <c r="AL1239">
        <v>1</v>
      </c>
      <c r="AM1239">
        <v>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8.0000000000000002E-3</v>
      </c>
      <c r="AU1239" t="s">
        <v>14</v>
      </c>
      <c r="AV1239">
        <v>0</v>
      </c>
      <c r="AW1239">
        <v>2</v>
      </c>
      <c r="AX1239">
        <v>302026062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2.9899200000000001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1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ROUND(Y1239*Source!I441,7)</f>
        <v>0</v>
      </c>
      <c r="CY1239">
        <f t="shared" si="619"/>
        <v>590.51</v>
      </c>
      <c r="CZ1239">
        <f t="shared" si="620"/>
        <v>373.74</v>
      </c>
      <c r="DA1239">
        <f t="shared" si="621"/>
        <v>1.58</v>
      </c>
      <c r="DB1239">
        <f t="shared" si="622"/>
        <v>0</v>
      </c>
      <c r="DC1239">
        <f t="shared" si="623"/>
        <v>0</v>
      </c>
      <c r="DD1239" t="s">
        <v>3</v>
      </c>
      <c r="DE1239" t="s">
        <v>3</v>
      </c>
      <c r="DF1239">
        <f t="shared" si="624"/>
        <v>0</v>
      </c>
      <c r="DG1239">
        <f t="shared" si="625"/>
        <v>0</v>
      </c>
      <c r="DH1239">
        <f t="shared" si="616"/>
        <v>0</v>
      </c>
      <c r="DI1239">
        <f t="shared" si="617"/>
        <v>0</v>
      </c>
      <c r="DJ1239">
        <f t="shared" si="626"/>
        <v>0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">
      <c r="A1240">
        <f>ROW(Source!A441)</f>
        <v>441</v>
      </c>
      <c r="B1240">
        <v>302024475</v>
      </c>
      <c r="C1240">
        <v>302020480</v>
      </c>
      <c r="D1240">
        <v>277869635</v>
      </c>
      <c r="E1240">
        <v>1</v>
      </c>
      <c r="F1240">
        <v>1</v>
      </c>
      <c r="G1240">
        <v>1</v>
      </c>
      <c r="H1240">
        <v>3</v>
      </c>
      <c r="I1240" t="s">
        <v>1175</v>
      </c>
      <c r="J1240" t="s">
        <v>1176</v>
      </c>
      <c r="K1240" t="s">
        <v>1177</v>
      </c>
      <c r="L1240">
        <v>1302</v>
      </c>
      <c r="N1240">
        <v>1003</v>
      </c>
      <c r="O1240" t="s">
        <v>1178</v>
      </c>
      <c r="P1240" t="s">
        <v>1178</v>
      </c>
      <c r="Q1240">
        <v>10</v>
      </c>
      <c r="W1240">
        <v>0</v>
      </c>
      <c r="X1240">
        <v>1909929174</v>
      </c>
      <c r="Y1240">
        <f t="shared" si="618"/>
        <v>0</v>
      </c>
      <c r="AA1240">
        <v>292.81</v>
      </c>
      <c r="AB1240">
        <v>0</v>
      </c>
      <c r="AC1240">
        <v>0</v>
      </c>
      <c r="AD1240">
        <v>0</v>
      </c>
      <c r="AE1240">
        <v>185.32</v>
      </c>
      <c r="AF1240">
        <v>0</v>
      </c>
      <c r="AG1240">
        <v>0</v>
      </c>
      <c r="AH1240">
        <v>0</v>
      </c>
      <c r="AI1240">
        <v>1.58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2.8000000000000001E-2</v>
      </c>
      <c r="AU1240" t="s">
        <v>14</v>
      </c>
      <c r="AV1240">
        <v>0</v>
      </c>
      <c r="AW1240">
        <v>2</v>
      </c>
      <c r="AX1240">
        <v>302026063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5.1889599999999998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ROUND(Y1240*Source!I441,7)</f>
        <v>0</v>
      </c>
      <c r="CY1240">
        <f t="shared" si="619"/>
        <v>292.81</v>
      </c>
      <c r="CZ1240">
        <f t="shared" si="620"/>
        <v>185.32</v>
      </c>
      <c r="DA1240">
        <f t="shared" si="621"/>
        <v>1.58</v>
      </c>
      <c r="DB1240">
        <f t="shared" si="622"/>
        <v>0</v>
      </c>
      <c r="DC1240">
        <f t="shared" si="623"/>
        <v>0</v>
      </c>
      <c r="DD1240" t="s">
        <v>3</v>
      </c>
      <c r="DE1240" t="s">
        <v>3</v>
      </c>
      <c r="DF1240">
        <f t="shared" si="624"/>
        <v>0</v>
      </c>
      <c r="DG1240">
        <f t="shared" si="625"/>
        <v>0</v>
      </c>
      <c r="DH1240">
        <f t="shared" si="616"/>
        <v>0</v>
      </c>
      <c r="DI1240">
        <f t="shared" si="617"/>
        <v>0</v>
      </c>
      <c r="DJ1240">
        <f t="shared" si="626"/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">
      <c r="A1241">
        <f>ROW(Source!A441)</f>
        <v>441</v>
      </c>
      <c r="B1241">
        <v>302024475</v>
      </c>
      <c r="C1241">
        <v>302020480</v>
      </c>
      <c r="D1241">
        <v>277881757</v>
      </c>
      <c r="E1241">
        <v>1</v>
      </c>
      <c r="F1241">
        <v>1</v>
      </c>
      <c r="G1241">
        <v>1</v>
      </c>
      <c r="H1241">
        <v>3</v>
      </c>
      <c r="I1241" t="s">
        <v>1076</v>
      </c>
      <c r="J1241" t="s">
        <v>1077</v>
      </c>
      <c r="K1241" t="s">
        <v>1078</v>
      </c>
      <c r="L1241">
        <v>1348</v>
      </c>
      <c r="N1241">
        <v>1009</v>
      </c>
      <c r="O1241" t="s">
        <v>843</v>
      </c>
      <c r="P1241" t="s">
        <v>843</v>
      </c>
      <c r="Q1241">
        <v>1000</v>
      </c>
      <c r="W1241">
        <v>0</v>
      </c>
      <c r="X1241">
        <v>-30100679</v>
      </c>
      <c r="Y1241">
        <f t="shared" si="618"/>
        <v>0</v>
      </c>
      <c r="AA1241">
        <v>1071093.53</v>
      </c>
      <c r="AB1241">
        <v>0</v>
      </c>
      <c r="AC1241">
        <v>0</v>
      </c>
      <c r="AD1241">
        <v>0</v>
      </c>
      <c r="AE1241">
        <v>1050091.7</v>
      </c>
      <c r="AF1241">
        <v>0</v>
      </c>
      <c r="AG1241">
        <v>0</v>
      </c>
      <c r="AH1241">
        <v>0</v>
      </c>
      <c r="AI1241">
        <v>1.02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2.0000000000000002E-5</v>
      </c>
      <c r="AU1241" t="s">
        <v>14</v>
      </c>
      <c r="AV1241">
        <v>0</v>
      </c>
      <c r="AW1241">
        <v>2</v>
      </c>
      <c r="AX1241">
        <v>302026064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21.001834000000002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ROUND(Y1241*Source!I441,7)</f>
        <v>0</v>
      </c>
      <c r="CY1241">
        <f t="shared" si="619"/>
        <v>1071093.53</v>
      </c>
      <c r="CZ1241">
        <f t="shared" si="620"/>
        <v>1050091.7</v>
      </c>
      <c r="DA1241">
        <f t="shared" si="621"/>
        <v>1.02</v>
      </c>
      <c r="DB1241">
        <f t="shared" si="622"/>
        <v>0</v>
      </c>
      <c r="DC1241">
        <f t="shared" si="623"/>
        <v>0</v>
      </c>
      <c r="DD1241" t="s">
        <v>3</v>
      </c>
      <c r="DE1241" t="s">
        <v>3</v>
      </c>
      <c r="DF1241">
        <f t="shared" si="624"/>
        <v>0</v>
      </c>
      <c r="DG1241">
        <f t="shared" si="625"/>
        <v>0</v>
      </c>
      <c r="DH1241">
        <f t="shared" si="616"/>
        <v>0</v>
      </c>
      <c r="DI1241">
        <f t="shared" si="617"/>
        <v>0</v>
      </c>
      <c r="DJ1241">
        <f t="shared" si="626"/>
        <v>0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">
      <c r="A1242">
        <f>ROW(Source!A441)</f>
        <v>441</v>
      </c>
      <c r="B1242">
        <v>302024475</v>
      </c>
      <c r="C1242">
        <v>302020480</v>
      </c>
      <c r="D1242">
        <v>277881818</v>
      </c>
      <c r="E1242">
        <v>1</v>
      </c>
      <c r="F1242">
        <v>1</v>
      </c>
      <c r="G1242">
        <v>1</v>
      </c>
      <c r="H1242">
        <v>3</v>
      </c>
      <c r="I1242" t="s">
        <v>1056</v>
      </c>
      <c r="J1242" t="s">
        <v>1057</v>
      </c>
      <c r="K1242" t="s">
        <v>1058</v>
      </c>
      <c r="L1242">
        <v>1346</v>
      </c>
      <c r="N1242">
        <v>1009</v>
      </c>
      <c r="O1242" t="s">
        <v>1059</v>
      </c>
      <c r="P1242" t="s">
        <v>1059</v>
      </c>
      <c r="Q1242">
        <v>1</v>
      </c>
      <c r="W1242">
        <v>0</v>
      </c>
      <c r="X1242">
        <v>1607157956</v>
      </c>
      <c r="Y1242">
        <f t="shared" si="618"/>
        <v>0</v>
      </c>
      <c r="AA1242">
        <v>1400.99</v>
      </c>
      <c r="AB1242">
        <v>0</v>
      </c>
      <c r="AC1242">
        <v>0</v>
      </c>
      <c r="AD1242">
        <v>0</v>
      </c>
      <c r="AE1242">
        <v>870.18</v>
      </c>
      <c r="AF1242">
        <v>0</v>
      </c>
      <c r="AG1242">
        <v>0</v>
      </c>
      <c r="AH1242">
        <v>0</v>
      </c>
      <c r="AI1242">
        <v>1.61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0.23</v>
      </c>
      <c r="AU1242" t="s">
        <v>14</v>
      </c>
      <c r="AV1242">
        <v>0</v>
      </c>
      <c r="AW1242">
        <v>2</v>
      </c>
      <c r="AX1242">
        <v>302026065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200.1414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ROUND(Y1242*Source!I441,7)</f>
        <v>0</v>
      </c>
      <c r="CY1242">
        <f t="shared" si="619"/>
        <v>1400.99</v>
      </c>
      <c r="CZ1242">
        <f t="shared" si="620"/>
        <v>870.18</v>
      </c>
      <c r="DA1242">
        <f t="shared" si="621"/>
        <v>1.61</v>
      </c>
      <c r="DB1242">
        <f t="shared" si="622"/>
        <v>0</v>
      </c>
      <c r="DC1242">
        <f t="shared" si="623"/>
        <v>0</v>
      </c>
      <c r="DD1242" t="s">
        <v>3</v>
      </c>
      <c r="DE1242" t="s">
        <v>3</v>
      </c>
      <c r="DF1242">
        <f t="shared" si="624"/>
        <v>0</v>
      </c>
      <c r="DG1242">
        <f t="shared" si="625"/>
        <v>0</v>
      </c>
      <c r="DH1242">
        <f t="shared" si="616"/>
        <v>0</v>
      </c>
      <c r="DI1242">
        <f t="shared" si="617"/>
        <v>0</v>
      </c>
      <c r="DJ1242">
        <f t="shared" si="626"/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ROW(Source!A441)</f>
        <v>441</v>
      </c>
      <c r="B1243">
        <v>302024475</v>
      </c>
      <c r="C1243">
        <v>302020480</v>
      </c>
      <c r="D1243">
        <v>277907649</v>
      </c>
      <c r="E1243">
        <v>1</v>
      </c>
      <c r="F1243">
        <v>1</v>
      </c>
      <c r="G1243">
        <v>1</v>
      </c>
      <c r="H1243">
        <v>3</v>
      </c>
      <c r="I1243" t="s">
        <v>1131</v>
      </c>
      <c r="J1243" t="s">
        <v>1132</v>
      </c>
      <c r="K1243" t="s">
        <v>1133</v>
      </c>
      <c r="L1243">
        <v>1346</v>
      </c>
      <c r="N1243">
        <v>1009</v>
      </c>
      <c r="O1243" t="s">
        <v>1059</v>
      </c>
      <c r="P1243" t="s">
        <v>1059</v>
      </c>
      <c r="Q1243">
        <v>1</v>
      </c>
      <c r="W1243">
        <v>0</v>
      </c>
      <c r="X1243">
        <v>195053230</v>
      </c>
      <c r="Y1243">
        <f t="shared" si="618"/>
        <v>0</v>
      </c>
      <c r="AA1243">
        <v>1798.07</v>
      </c>
      <c r="AB1243">
        <v>0</v>
      </c>
      <c r="AC1243">
        <v>0</v>
      </c>
      <c r="AD1243">
        <v>0</v>
      </c>
      <c r="AE1243">
        <v>1912.84</v>
      </c>
      <c r="AF1243">
        <v>0</v>
      </c>
      <c r="AG1243">
        <v>0</v>
      </c>
      <c r="AH1243">
        <v>0</v>
      </c>
      <c r="AI1243">
        <v>0.94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4.0000000000000001E-3</v>
      </c>
      <c r="AU1243" t="s">
        <v>14</v>
      </c>
      <c r="AV1243">
        <v>0</v>
      </c>
      <c r="AW1243">
        <v>2</v>
      </c>
      <c r="AX1243">
        <v>302026066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7.6513599999999995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ROUND(Y1243*Source!I441,7)</f>
        <v>0</v>
      </c>
      <c r="CY1243">
        <f t="shared" si="619"/>
        <v>1798.07</v>
      </c>
      <c r="CZ1243">
        <f t="shared" si="620"/>
        <v>1912.84</v>
      </c>
      <c r="DA1243">
        <f t="shared" si="621"/>
        <v>0.94</v>
      </c>
      <c r="DB1243">
        <f t="shared" si="622"/>
        <v>0</v>
      </c>
      <c r="DC1243">
        <f t="shared" si="623"/>
        <v>0</v>
      </c>
      <c r="DD1243" t="s">
        <v>3</v>
      </c>
      <c r="DE1243" t="s">
        <v>3</v>
      </c>
      <c r="DF1243">
        <f t="shared" si="624"/>
        <v>0</v>
      </c>
      <c r="DG1243">
        <f t="shared" si="625"/>
        <v>0</v>
      </c>
      <c r="DH1243">
        <f t="shared" si="616"/>
        <v>0</v>
      </c>
      <c r="DI1243">
        <f t="shared" si="617"/>
        <v>0</v>
      </c>
      <c r="DJ1243">
        <f t="shared" si="626"/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ROW(Source!A441)</f>
        <v>441</v>
      </c>
      <c r="B1244">
        <v>302024475</v>
      </c>
      <c r="C1244">
        <v>302020480</v>
      </c>
      <c r="D1244">
        <v>277908065</v>
      </c>
      <c r="E1244">
        <v>1</v>
      </c>
      <c r="F1244">
        <v>1</v>
      </c>
      <c r="G1244">
        <v>1</v>
      </c>
      <c r="H1244">
        <v>3</v>
      </c>
      <c r="I1244" t="s">
        <v>1179</v>
      </c>
      <c r="J1244" t="s">
        <v>1180</v>
      </c>
      <c r="K1244" t="s">
        <v>1181</v>
      </c>
      <c r="L1244">
        <v>1407</v>
      </c>
      <c r="N1244">
        <v>1013</v>
      </c>
      <c r="O1244" t="s">
        <v>1143</v>
      </c>
      <c r="P1244" t="s">
        <v>1143</v>
      </c>
      <c r="Q1244">
        <v>1</v>
      </c>
      <c r="W1244">
        <v>0</v>
      </c>
      <c r="X1244">
        <v>-1027387789</v>
      </c>
      <c r="Y1244">
        <f t="shared" si="618"/>
        <v>0</v>
      </c>
      <c r="AA1244">
        <v>3903.91</v>
      </c>
      <c r="AB1244">
        <v>0</v>
      </c>
      <c r="AC1244">
        <v>0</v>
      </c>
      <c r="AD1244">
        <v>0</v>
      </c>
      <c r="AE1244">
        <v>3581.57</v>
      </c>
      <c r="AF1244">
        <v>0</v>
      </c>
      <c r="AG1244">
        <v>0</v>
      </c>
      <c r="AH1244">
        <v>0</v>
      </c>
      <c r="AI1244">
        <v>1.0900000000000001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6.3E-2</v>
      </c>
      <c r="AU1244" t="s">
        <v>14</v>
      </c>
      <c r="AV1244">
        <v>0</v>
      </c>
      <c r="AW1244">
        <v>2</v>
      </c>
      <c r="AX1244">
        <v>302026067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225.63891000000001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ROUND(Y1244*Source!I441,7)</f>
        <v>0</v>
      </c>
      <c r="CY1244">
        <f t="shared" si="619"/>
        <v>3903.91</v>
      </c>
      <c r="CZ1244">
        <f t="shared" si="620"/>
        <v>3581.57</v>
      </c>
      <c r="DA1244">
        <f t="shared" si="621"/>
        <v>1.0900000000000001</v>
      </c>
      <c r="DB1244">
        <f t="shared" si="622"/>
        <v>0</v>
      </c>
      <c r="DC1244">
        <f t="shared" si="623"/>
        <v>0</v>
      </c>
      <c r="DD1244" t="s">
        <v>3</v>
      </c>
      <c r="DE1244" t="s">
        <v>3</v>
      </c>
      <c r="DF1244">
        <f t="shared" si="624"/>
        <v>0</v>
      </c>
      <c r="DG1244">
        <f t="shared" si="625"/>
        <v>0</v>
      </c>
      <c r="DH1244">
        <f t="shared" si="616"/>
        <v>0</v>
      </c>
      <c r="DI1244">
        <f t="shared" si="617"/>
        <v>0</v>
      </c>
      <c r="DJ1244">
        <f t="shared" si="626"/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ROW(Source!A441)</f>
        <v>441</v>
      </c>
      <c r="B1245">
        <v>302024475</v>
      </c>
      <c r="C1245">
        <v>302020480</v>
      </c>
      <c r="D1245">
        <v>277910372</v>
      </c>
      <c r="E1245">
        <v>1</v>
      </c>
      <c r="F1245">
        <v>1</v>
      </c>
      <c r="G1245">
        <v>1</v>
      </c>
      <c r="H1245">
        <v>3</v>
      </c>
      <c r="I1245" t="s">
        <v>1182</v>
      </c>
      <c r="J1245" t="s">
        <v>1183</v>
      </c>
      <c r="K1245" t="s">
        <v>1184</v>
      </c>
      <c r="L1245">
        <v>1407</v>
      </c>
      <c r="N1245">
        <v>1013</v>
      </c>
      <c r="O1245" t="s">
        <v>1143</v>
      </c>
      <c r="P1245" t="s">
        <v>1143</v>
      </c>
      <c r="Q1245">
        <v>1</v>
      </c>
      <c r="W1245">
        <v>0</v>
      </c>
      <c r="X1245">
        <v>312309286</v>
      </c>
      <c r="Y1245">
        <f t="shared" si="618"/>
        <v>0</v>
      </c>
      <c r="AA1245">
        <v>2782.93</v>
      </c>
      <c r="AB1245">
        <v>0</v>
      </c>
      <c r="AC1245">
        <v>0</v>
      </c>
      <c r="AD1245">
        <v>0</v>
      </c>
      <c r="AE1245">
        <v>2191.2800000000002</v>
      </c>
      <c r="AF1245">
        <v>0</v>
      </c>
      <c r="AG1245">
        <v>0</v>
      </c>
      <c r="AH1245">
        <v>0</v>
      </c>
      <c r="AI1245">
        <v>1.27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3.5999999999999997E-2</v>
      </c>
      <c r="AU1245" t="s">
        <v>14</v>
      </c>
      <c r="AV1245">
        <v>0</v>
      </c>
      <c r="AW1245">
        <v>2</v>
      </c>
      <c r="AX1245">
        <v>302026068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78.886080000000007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ROUND(Y1245*Source!I441,7)</f>
        <v>0</v>
      </c>
      <c r="CY1245">
        <f t="shared" si="619"/>
        <v>2782.93</v>
      </c>
      <c r="CZ1245">
        <f t="shared" si="620"/>
        <v>2191.2800000000002</v>
      </c>
      <c r="DA1245">
        <f t="shared" si="621"/>
        <v>1.27</v>
      </c>
      <c r="DB1245">
        <f t="shared" si="622"/>
        <v>0</v>
      </c>
      <c r="DC1245">
        <f t="shared" si="623"/>
        <v>0</v>
      </c>
      <c r="DD1245" t="s">
        <v>3</v>
      </c>
      <c r="DE1245" t="s">
        <v>3</v>
      </c>
      <c r="DF1245">
        <f t="shared" si="624"/>
        <v>0</v>
      </c>
      <c r="DG1245">
        <f t="shared" si="625"/>
        <v>0</v>
      </c>
      <c r="DH1245">
        <f t="shared" si="616"/>
        <v>0</v>
      </c>
      <c r="DI1245">
        <f t="shared" si="617"/>
        <v>0</v>
      </c>
      <c r="DJ1245">
        <f t="shared" si="626"/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ROW(Source!A441)</f>
        <v>441</v>
      </c>
      <c r="B1246">
        <v>302024475</v>
      </c>
      <c r="C1246">
        <v>302020480</v>
      </c>
      <c r="D1246">
        <v>277910568</v>
      </c>
      <c r="E1246">
        <v>1</v>
      </c>
      <c r="F1246">
        <v>1</v>
      </c>
      <c r="G1246">
        <v>1</v>
      </c>
      <c r="H1246">
        <v>3</v>
      </c>
      <c r="I1246" t="s">
        <v>1185</v>
      </c>
      <c r="J1246" t="s">
        <v>1186</v>
      </c>
      <c r="K1246" t="s">
        <v>1187</v>
      </c>
      <c r="L1246">
        <v>1371</v>
      </c>
      <c r="N1246">
        <v>1013</v>
      </c>
      <c r="O1246" t="s">
        <v>200</v>
      </c>
      <c r="P1246" t="s">
        <v>200</v>
      </c>
      <c r="Q1246">
        <v>1</v>
      </c>
      <c r="W1246">
        <v>0</v>
      </c>
      <c r="X1246">
        <v>-576293793</v>
      </c>
      <c r="Y1246">
        <f t="shared" si="618"/>
        <v>0</v>
      </c>
      <c r="AA1246">
        <v>212.55</v>
      </c>
      <c r="AB1246">
        <v>0</v>
      </c>
      <c r="AC1246">
        <v>0</v>
      </c>
      <c r="AD1246">
        <v>0</v>
      </c>
      <c r="AE1246">
        <v>167.36</v>
      </c>
      <c r="AF1246">
        <v>0</v>
      </c>
      <c r="AG1246">
        <v>0</v>
      </c>
      <c r="AH1246">
        <v>0</v>
      </c>
      <c r="AI1246">
        <v>1.27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1</v>
      </c>
      <c r="AU1246" t="s">
        <v>14</v>
      </c>
      <c r="AV1246">
        <v>0</v>
      </c>
      <c r="AW1246">
        <v>2</v>
      </c>
      <c r="AX1246">
        <v>302026069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167.36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ROUND(Y1246*Source!I441,7)</f>
        <v>0</v>
      </c>
      <c r="CY1246">
        <f t="shared" si="619"/>
        <v>212.55</v>
      </c>
      <c r="CZ1246">
        <f t="shared" si="620"/>
        <v>167.36</v>
      </c>
      <c r="DA1246">
        <f t="shared" si="621"/>
        <v>1.27</v>
      </c>
      <c r="DB1246">
        <f t="shared" si="622"/>
        <v>0</v>
      </c>
      <c r="DC1246">
        <f t="shared" si="623"/>
        <v>0</v>
      </c>
      <c r="DD1246" t="s">
        <v>3</v>
      </c>
      <c r="DE1246" t="s">
        <v>3</v>
      </c>
      <c r="DF1246">
        <f t="shared" si="624"/>
        <v>0</v>
      </c>
      <c r="DG1246">
        <f t="shared" si="625"/>
        <v>0</v>
      </c>
      <c r="DH1246">
        <f t="shared" si="616"/>
        <v>0</v>
      </c>
      <c r="DI1246">
        <f t="shared" si="617"/>
        <v>0</v>
      </c>
      <c r="DJ1246">
        <f t="shared" si="626"/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ROW(Source!A441)</f>
        <v>441</v>
      </c>
      <c r="B1247">
        <v>302024475</v>
      </c>
      <c r="C1247">
        <v>302020480</v>
      </c>
      <c r="D1247">
        <v>277937839</v>
      </c>
      <c r="E1247">
        <v>1</v>
      </c>
      <c r="F1247">
        <v>1</v>
      </c>
      <c r="G1247">
        <v>1</v>
      </c>
      <c r="H1247">
        <v>3</v>
      </c>
      <c r="I1247" t="s">
        <v>1188</v>
      </c>
      <c r="J1247" t="s">
        <v>1189</v>
      </c>
      <c r="K1247" t="s">
        <v>1190</v>
      </c>
      <c r="L1247">
        <v>1407</v>
      </c>
      <c r="N1247">
        <v>1013</v>
      </c>
      <c r="O1247" t="s">
        <v>1143</v>
      </c>
      <c r="P1247" t="s">
        <v>1143</v>
      </c>
      <c r="Q1247">
        <v>1</v>
      </c>
      <c r="W1247">
        <v>0</v>
      </c>
      <c r="X1247">
        <v>1565402021</v>
      </c>
      <c r="Y1247">
        <f t="shared" si="618"/>
        <v>0</v>
      </c>
      <c r="AA1247">
        <v>661.14</v>
      </c>
      <c r="AB1247">
        <v>0</v>
      </c>
      <c r="AC1247">
        <v>0</v>
      </c>
      <c r="AD1247">
        <v>0</v>
      </c>
      <c r="AE1247">
        <v>493.39</v>
      </c>
      <c r="AF1247">
        <v>0</v>
      </c>
      <c r="AG1247">
        <v>0</v>
      </c>
      <c r="AH1247">
        <v>0</v>
      </c>
      <c r="AI1247">
        <v>1.34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1E-3</v>
      </c>
      <c r="AU1247" t="s">
        <v>14</v>
      </c>
      <c r="AV1247">
        <v>0</v>
      </c>
      <c r="AW1247">
        <v>2</v>
      </c>
      <c r="AX1247">
        <v>302026070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0.49339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ROUND(Y1247*Source!I441,7)</f>
        <v>0</v>
      </c>
      <c r="CY1247">
        <f t="shared" si="619"/>
        <v>661.14</v>
      </c>
      <c r="CZ1247">
        <f t="shared" si="620"/>
        <v>493.39</v>
      </c>
      <c r="DA1247">
        <f t="shared" si="621"/>
        <v>1.34</v>
      </c>
      <c r="DB1247">
        <f t="shared" si="622"/>
        <v>0</v>
      </c>
      <c r="DC1247">
        <f t="shared" si="623"/>
        <v>0</v>
      </c>
      <c r="DD1247" t="s">
        <v>3</v>
      </c>
      <c r="DE1247" t="s">
        <v>3</v>
      </c>
      <c r="DF1247">
        <f t="shared" si="624"/>
        <v>0</v>
      </c>
      <c r="DG1247">
        <f t="shared" si="625"/>
        <v>0</v>
      </c>
      <c r="DH1247">
        <f t="shared" si="616"/>
        <v>0</v>
      </c>
      <c r="DI1247">
        <f t="shared" si="617"/>
        <v>0</v>
      </c>
      <c r="DJ1247">
        <f t="shared" si="626"/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">
      <c r="A1248">
        <f>ROW(Source!A441)</f>
        <v>441</v>
      </c>
      <c r="B1248">
        <v>302024475</v>
      </c>
      <c r="C1248">
        <v>302020480</v>
      </c>
      <c r="D1248">
        <v>277566433</v>
      </c>
      <c r="E1248">
        <v>109</v>
      </c>
      <c r="F1248">
        <v>1</v>
      </c>
      <c r="G1248">
        <v>1</v>
      </c>
      <c r="H1248">
        <v>3</v>
      </c>
      <c r="I1248" t="s">
        <v>1046</v>
      </c>
      <c r="J1248" t="s">
        <v>3</v>
      </c>
      <c r="K1248" t="s">
        <v>1047</v>
      </c>
      <c r="L1248">
        <v>3277935</v>
      </c>
      <c r="N1248">
        <v>1013</v>
      </c>
      <c r="O1248" t="s">
        <v>1048</v>
      </c>
      <c r="P1248" t="s">
        <v>1048</v>
      </c>
      <c r="Q1248">
        <v>1</v>
      </c>
      <c r="W1248">
        <v>0</v>
      </c>
      <c r="X1248">
        <v>274903907</v>
      </c>
      <c r="Y1248">
        <f>AT1248</f>
        <v>2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0</v>
      </c>
      <c r="AQ1248">
        <v>1</v>
      </c>
      <c r="AR1248">
        <v>0</v>
      </c>
      <c r="AS1248" t="s">
        <v>3</v>
      </c>
      <c r="AT1248">
        <v>2</v>
      </c>
      <c r="AU1248" t="s">
        <v>3</v>
      </c>
      <c r="AV1248">
        <v>0</v>
      </c>
      <c r="AW1248">
        <v>2</v>
      </c>
      <c r="AX1248">
        <v>302026071</v>
      </c>
      <c r="AY1248">
        <v>1</v>
      </c>
      <c r="AZ1248">
        <v>2048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ROUND(Y1248*Source!I441,7)</f>
        <v>2</v>
      </c>
      <c r="CY1248">
        <f t="shared" si="619"/>
        <v>0</v>
      </c>
      <c r="CZ1248">
        <f t="shared" si="620"/>
        <v>0</v>
      </c>
      <c r="DA1248">
        <f t="shared" si="621"/>
        <v>1</v>
      </c>
      <c r="DB1248">
        <f>ROUND(ROUND(AT1248*CZ1248,2),6)</f>
        <v>0</v>
      </c>
      <c r="DC1248">
        <f>ROUND(ROUND(AT1248*AG1248,2),6)</f>
        <v>0</v>
      </c>
      <c r="DD1248" t="s">
        <v>3</v>
      </c>
      <c r="DE1248" t="s">
        <v>3</v>
      </c>
      <c r="DF1248">
        <f>ROUND(ROUND(AE1248,2)*CX1248,2)</f>
        <v>0</v>
      </c>
      <c r="DG1248">
        <f t="shared" si="625"/>
        <v>0</v>
      </c>
      <c r="DH1248">
        <f t="shared" si="616"/>
        <v>0</v>
      </c>
      <c r="DI1248">
        <f t="shared" si="617"/>
        <v>0</v>
      </c>
      <c r="DJ1248">
        <f t="shared" si="626"/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">
      <c r="A1249">
        <f>ROW(Source!A442)</f>
        <v>442</v>
      </c>
      <c r="B1249">
        <v>302024475</v>
      </c>
      <c r="C1249">
        <v>302020517</v>
      </c>
      <c r="D1249">
        <v>277560289</v>
      </c>
      <c r="E1249">
        <v>109</v>
      </c>
      <c r="F1249">
        <v>1</v>
      </c>
      <c r="G1249">
        <v>1</v>
      </c>
      <c r="H1249">
        <v>1</v>
      </c>
      <c r="I1249" t="s">
        <v>1049</v>
      </c>
      <c r="J1249" t="s">
        <v>3</v>
      </c>
      <c r="K1249" t="s">
        <v>1050</v>
      </c>
      <c r="L1249">
        <v>1191</v>
      </c>
      <c r="N1249">
        <v>1013</v>
      </c>
      <c r="O1249" t="s">
        <v>1038</v>
      </c>
      <c r="P1249" t="s">
        <v>1038</v>
      </c>
      <c r="Q1249">
        <v>1</v>
      </c>
      <c r="W1249">
        <v>0</v>
      </c>
      <c r="X1249">
        <v>1893946532</v>
      </c>
      <c r="Y1249">
        <f>AT1249</f>
        <v>6</v>
      </c>
      <c r="AA1249">
        <v>0</v>
      </c>
      <c r="AB1249">
        <v>0</v>
      </c>
      <c r="AC1249">
        <v>0</v>
      </c>
      <c r="AD1249">
        <v>451.23</v>
      </c>
      <c r="AE1249">
        <v>0</v>
      </c>
      <c r="AF1249">
        <v>0</v>
      </c>
      <c r="AG1249">
        <v>0</v>
      </c>
      <c r="AH1249">
        <v>451.23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6</v>
      </c>
      <c r="AU1249" t="s">
        <v>3</v>
      </c>
      <c r="AV1249">
        <v>1</v>
      </c>
      <c r="AW1249">
        <v>2</v>
      </c>
      <c r="AX1249">
        <v>302026072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2707.38</v>
      </c>
      <c r="BN1249">
        <v>6</v>
      </c>
      <c r="BO1249">
        <v>0</v>
      </c>
      <c r="BP1249">
        <v>1</v>
      </c>
      <c r="BQ1249">
        <v>0</v>
      </c>
      <c r="BR1249">
        <v>0</v>
      </c>
      <c r="BS1249">
        <v>0</v>
      </c>
      <c r="BT1249">
        <v>2707.38</v>
      </c>
      <c r="BU1249">
        <v>6</v>
      </c>
      <c r="BV1249">
        <v>0</v>
      </c>
      <c r="BW1249">
        <v>1</v>
      </c>
      <c r="CU1249">
        <f>ROUND(AT1249*Source!I442*AH1249*AL1249,2)</f>
        <v>2707.38</v>
      </c>
      <c r="CV1249">
        <f>ROUND(Y1249*Source!I442,7)</f>
        <v>6</v>
      </c>
      <c r="CW1249">
        <v>0</v>
      </c>
      <c r="CX1249">
        <f>ROUND(Y1249*Source!I442,7)</f>
        <v>6</v>
      </c>
      <c r="CY1249">
        <f>AD1249</f>
        <v>451.23</v>
      </c>
      <c r="CZ1249">
        <f>AH1249</f>
        <v>451.23</v>
      </c>
      <c r="DA1249">
        <f>AL1249</f>
        <v>1</v>
      </c>
      <c r="DB1249">
        <f>ROUND(ROUND(AT1249*CZ1249,2),6)</f>
        <v>2707.38</v>
      </c>
      <c r="DC1249">
        <f>ROUND(ROUND(AT1249*AG1249,2),6)</f>
        <v>0</v>
      </c>
      <c r="DD1249" t="s">
        <v>3</v>
      </c>
      <c r="DE1249" t="s">
        <v>3</v>
      </c>
      <c r="DF1249">
        <f>ROUND(ROUND(AE1249,2)*CX1249,2)</f>
        <v>0</v>
      </c>
      <c r="DG1249">
        <f t="shared" si="625"/>
        <v>0</v>
      </c>
      <c r="DH1249">
        <f t="shared" si="616"/>
        <v>0</v>
      </c>
      <c r="DI1249">
        <f t="shared" si="617"/>
        <v>2707.38</v>
      </c>
      <c r="DJ1249">
        <f>DI1249</f>
        <v>2707.38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ROW(Source!A442)</f>
        <v>442</v>
      </c>
      <c r="B1250">
        <v>302024475</v>
      </c>
      <c r="C1250">
        <v>302020517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1039</v>
      </c>
      <c r="J1250" t="s">
        <v>3</v>
      </c>
      <c r="K1250" t="s">
        <v>1040</v>
      </c>
      <c r="L1250">
        <v>1191</v>
      </c>
      <c r="N1250">
        <v>1013</v>
      </c>
      <c r="O1250" t="s">
        <v>1038</v>
      </c>
      <c r="P1250" t="s">
        <v>1038</v>
      </c>
      <c r="Q1250">
        <v>1</v>
      </c>
      <c r="W1250">
        <v>0</v>
      </c>
      <c r="X1250">
        <v>-1417349443</v>
      </c>
      <c r="Y1250">
        <f>AT1250</f>
        <v>0.76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0.76</v>
      </c>
      <c r="AU1250" t="s">
        <v>3</v>
      </c>
      <c r="AV1250">
        <v>2</v>
      </c>
      <c r="AW1250">
        <v>2</v>
      </c>
      <c r="AX1250">
        <v>302026073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ROUND(Y1250*Source!I442,7)</f>
        <v>0.76</v>
      </c>
      <c r="CY1250">
        <f>AD1250</f>
        <v>0</v>
      </c>
      <c r="CZ1250">
        <f>AH1250</f>
        <v>0</v>
      </c>
      <c r="DA1250">
        <f>AL1250</f>
        <v>1</v>
      </c>
      <c r="DB1250">
        <f>ROUND(ROUND(AT1250*CZ1250,2),6)</f>
        <v>0</v>
      </c>
      <c r="DC1250">
        <f>ROUND(ROUND(AT1250*AG1250,2),6)</f>
        <v>0</v>
      </c>
      <c r="DD1250" t="s">
        <v>3</v>
      </c>
      <c r="DE1250" t="s">
        <v>3</v>
      </c>
      <c r="DF1250">
        <f>ROUND(ROUND(AE1250,2)*CX1250,2)</f>
        <v>0</v>
      </c>
      <c r="DG1250">
        <f t="shared" si="625"/>
        <v>0</v>
      </c>
      <c r="DH1250">
        <f t="shared" si="616"/>
        <v>0</v>
      </c>
      <c r="DI1250">
        <f t="shared" si="617"/>
        <v>0</v>
      </c>
      <c r="DJ1250">
        <f>DI1250</f>
        <v>0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">
      <c r="A1251">
        <f>ROW(Source!A442)</f>
        <v>442</v>
      </c>
      <c r="B1251">
        <v>302024475</v>
      </c>
      <c r="C1251">
        <v>302020517</v>
      </c>
      <c r="D1251">
        <v>277945608</v>
      </c>
      <c r="E1251">
        <v>1</v>
      </c>
      <c r="F1251">
        <v>1</v>
      </c>
      <c r="G1251">
        <v>1</v>
      </c>
      <c r="H1251">
        <v>2</v>
      </c>
      <c r="I1251" t="s">
        <v>1060</v>
      </c>
      <c r="J1251" t="s">
        <v>1061</v>
      </c>
      <c r="K1251" t="s">
        <v>1062</v>
      </c>
      <c r="L1251">
        <v>1368</v>
      </c>
      <c r="N1251">
        <v>1011</v>
      </c>
      <c r="O1251" t="s">
        <v>1044</v>
      </c>
      <c r="P1251" t="s">
        <v>1044</v>
      </c>
      <c r="Q1251">
        <v>1</v>
      </c>
      <c r="W1251">
        <v>0</v>
      </c>
      <c r="X1251">
        <v>-582323202</v>
      </c>
      <c r="Y1251">
        <f>AT1251</f>
        <v>0.76</v>
      </c>
      <c r="AA1251">
        <v>0</v>
      </c>
      <c r="AB1251">
        <v>1114.97</v>
      </c>
      <c r="AC1251">
        <v>549.32000000000005</v>
      </c>
      <c r="AD1251">
        <v>0</v>
      </c>
      <c r="AE1251">
        <v>0</v>
      </c>
      <c r="AF1251">
        <v>995.51</v>
      </c>
      <c r="AG1251">
        <v>549.32000000000005</v>
      </c>
      <c r="AH1251">
        <v>0</v>
      </c>
      <c r="AI1251">
        <v>1</v>
      </c>
      <c r="AJ1251">
        <v>1.1200000000000001</v>
      </c>
      <c r="AK1251">
        <v>1</v>
      </c>
      <c r="AL1251">
        <v>1</v>
      </c>
      <c r="AM1251">
        <v>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0.76</v>
      </c>
      <c r="AU1251" t="s">
        <v>3</v>
      </c>
      <c r="AV1251">
        <v>1</v>
      </c>
      <c r="AW1251">
        <v>2</v>
      </c>
      <c r="AX1251">
        <v>302026074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756.58759999999995</v>
      </c>
      <c r="BL1251">
        <v>417.48320000000007</v>
      </c>
      <c r="BM1251">
        <v>0</v>
      </c>
      <c r="BN1251">
        <v>0</v>
      </c>
      <c r="BO1251">
        <v>0.76</v>
      </c>
      <c r="BP1251">
        <v>1</v>
      </c>
      <c r="BQ1251">
        <v>0</v>
      </c>
      <c r="BR1251">
        <v>756.58759999999995</v>
      </c>
      <c r="BS1251">
        <v>417.48320000000007</v>
      </c>
      <c r="BT1251">
        <v>0</v>
      </c>
      <c r="BU1251">
        <v>0</v>
      </c>
      <c r="BV1251">
        <v>0.76</v>
      </c>
      <c r="BW1251">
        <v>1</v>
      </c>
      <c r="CV1251">
        <v>0</v>
      </c>
      <c r="CW1251">
        <f>ROUND(Y1251*Source!I442*DO1251,7)</f>
        <v>0.76</v>
      </c>
      <c r="CX1251">
        <f>ROUND(Y1251*Source!I442,7)</f>
        <v>0.76</v>
      </c>
      <c r="CY1251">
        <f>AB1251</f>
        <v>1114.97</v>
      </c>
      <c r="CZ1251">
        <f>AF1251</f>
        <v>995.51</v>
      </c>
      <c r="DA1251">
        <f>AJ1251</f>
        <v>1.1200000000000001</v>
      </c>
      <c r="DB1251">
        <f>ROUND(ROUND(AT1251*CZ1251,2),6)</f>
        <v>756.59</v>
      </c>
      <c r="DC1251">
        <f>ROUND(ROUND(AT1251*AG1251,2),6)</f>
        <v>417.48</v>
      </c>
      <c r="DD1251" t="s">
        <v>3</v>
      </c>
      <c r="DE1251" t="s">
        <v>3</v>
      </c>
      <c r="DF1251">
        <f>ROUND(ROUND(AE1251,2)*CX1251,2)</f>
        <v>0</v>
      </c>
      <c r="DG1251">
        <f>ROUND(ROUND(AF1251*AJ1251,2)*CX1251,2)</f>
        <v>847.38</v>
      </c>
      <c r="DH1251">
        <f t="shared" si="616"/>
        <v>417.48</v>
      </c>
      <c r="DI1251">
        <f t="shared" si="617"/>
        <v>0</v>
      </c>
      <c r="DJ1251">
        <f>DG1251+DH1251</f>
        <v>1264.8600000000001</v>
      </c>
      <c r="DK1251">
        <v>1</v>
      </c>
      <c r="DL1251" t="s">
        <v>1045</v>
      </c>
      <c r="DM1251">
        <v>5</v>
      </c>
      <c r="DN1251" t="s">
        <v>1038</v>
      </c>
      <c r="DO1251">
        <v>1</v>
      </c>
    </row>
    <row r="1252" spans="1:119" x14ac:dyDescent="0.2">
      <c r="A1252">
        <f>ROW(Source!A442)</f>
        <v>442</v>
      </c>
      <c r="B1252">
        <v>302024475</v>
      </c>
      <c r="C1252">
        <v>302020517</v>
      </c>
      <c r="D1252">
        <v>277862413</v>
      </c>
      <c r="E1252">
        <v>1</v>
      </c>
      <c r="F1252">
        <v>1</v>
      </c>
      <c r="G1252">
        <v>1</v>
      </c>
      <c r="H1252">
        <v>3</v>
      </c>
      <c r="I1252" t="s">
        <v>1116</v>
      </c>
      <c r="J1252" t="s">
        <v>1117</v>
      </c>
      <c r="K1252" t="s">
        <v>1118</v>
      </c>
      <c r="L1252">
        <v>1348</v>
      </c>
      <c r="N1252">
        <v>1009</v>
      </c>
      <c r="O1252" t="s">
        <v>843</v>
      </c>
      <c r="P1252" t="s">
        <v>843</v>
      </c>
      <c r="Q1252">
        <v>1000</v>
      </c>
      <c r="W1252">
        <v>0</v>
      </c>
      <c r="X1252">
        <v>-2038862519</v>
      </c>
      <c r="Y1252">
        <f t="shared" ref="Y1252:Y1265" si="627">(AT1252*ROUND(0,7))</f>
        <v>0</v>
      </c>
      <c r="AA1252">
        <v>27769.599999999999</v>
      </c>
      <c r="AB1252">
        <v>0</v>
      </c>
      <c r="AC1252">
        <v>0</v>
      </c>
      <c r="AD1252">
        <v>0</v>
      </c>
      <c r="AE1252">
        <v>23335.8</v>
      </c>
      <c r="AF1252">
        <v>0</v>
      </c>
      <c r="AG1252">
        <v>0</v>
      </c>
      <c r="AH1252">
        <v>0</v>
      </c>
      <c r="AI1252">
        <v>1.19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3.2000000000000002E-3</v>
      </c>
      <c r="AU1252" t="s">
        <v>14</v>
      </c>
      <c r="AV1252">
        <v>0</v>
      </c>
      <c r="AW1252">
        <v>2</v>
      </c>
      <c r="AX1252">
        <v>302026075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74.67456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ROUND(Y1252*Source!I442,7)</f>
        <v>0</v>
      </c>
      <c r="CY1252">
        <f t="shared" ref="CY1252:CY1266" si="628">AA1252</f>
        <v>27769.599999999999</v>
      </c>
      <c r="CZ1252">
        <f t="shared" ref="CZ1252:CZ1266" si="629">AE1252</f>
        <v>23335.8</v>
      </c>
      <c r="DA1252">
        <f t="shared" ref="DA1252:DA1266" si="630">AI1252</f>
        <v>1.19</v>
      </c>
      <c r="DB1252">
        <f t="shared" ref="DB1252:DB1265" si="631">ROUND((ROUND(AT1252*CZ1252,2)*ROUND(0,7)),6)</f>
        <v>0</v>
      </c>
      <c r="DC1252">
        <f t="shared" ref="DC1252:DC1265" si="632">ROUND((ROUND(AT1252*AG1252,2)*ROUND(0,7)),6)</f>
        <v>0</v>
      </c>
      <c r="DD1252" t="s">
        <v>3</v>
      </c>
      <c r="DE1252" t="s">
        <v>3</v>
      </c>
      <c r="DF1252">
        <f t="shared" ref="DF1252:DF1265" si="633">ROUND(ROUND(AE1252*AI1252,2)*CX1252,2)</f>
        <v>0</v>
      </c>
      <c r="DG1252">
        <f t="shared" ref="DG1252:DG1268" si="634">ROUND(ROUND(AF1252,2)*CX1252,2)</f>
        <v>0</v>
      </c>
      <c r="DH1252">
        <f t="shared" si="616"/>
        <v>0</v>
      </c>
      <c r="DI1252">
        <f t="shared" si="617"/>
        <v>0</v>
      </c>
      <c r="DJ1252">
        <f t="shared" ref="DJ1252:DJ1266" si="635">DF1252</f>
        <v>0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">
      <c r="A1253">
        <f>ROW(Source!A442)</f>
        <v>442</v>
      </c>
      <c r="B1253">
        <v>302024475</v>
      </c>
      <c r="C1253">
        <v>302020517</v>
      </c>
      <c r="D1253">
        <v>277862499</v>
      </c>
      <c r="E1253">
        <v>1</v>
      </c>
      <c r="F1253">
        <v>1</v>
      </c>
      <c r="G1253">
        <v>1</v>
      </c>
      <c r="H1253">
        <v>3</v>
      </c>
      <c r="I1253" t="s">
        <v>1053</v>
      </c>
      <c r="J1253" t="s">
        <v>1054</v>
      </c>
      <c r="K1253" t="s">
        <v>1055</v>
      </c>
      <c r="L1253">
        <v>1348</v>
      </c>
      <c r="N1253">
        <v>1009</v>
      </c>
      <c r="O1253" t="s">
        <v>843</v>
      </c>
      <c r="P1253" t="s">
        <v>843</v>
      </c>
      <c r="Q1253">
        <v>1000</v>
      </c>
      <c r="W1253">
        <v>0</v>
      </c>
      <c r="X1253">
        <v>1337651512</v>
      </c>
      <c r="Y1253">
        <f t="shared" si="627"/>
        <v>0</v>
      </c>
      <c r="AA1253">
        <v>124600.13</v>
      </c>
      <c r="AB1253">
        <v>0</v>
      </c>
      <c r="AC1253">
        <v>0</v>
      </c>
      <c r="AD1253">
        <v>0</v>
      </c>
      <c r="AE1253">
        <v>116448.72</v>
      </c>
      <c r="AF1253">
        <v>0</v>
      </c>
      <c r="AG1253">
        <v>0</v>
      </c>
      <c r="AH1253">
        <v>0</v>
      </c>
      <c r="AI1253">
        <v>1.07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4.6000000000000001E-4</v>
      </c>
      <c r="AU1253" t="s">
        <v>14</v>
      </c>
      <c r="AV1253">
        <v>0</v>
      </c>
      <c r="AW1253">
        <v>2</v>
      </c>
      <c r="AX1253">
        <v>302026076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53.566411200000005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ROUND(Y1253*Source!I442,7)</f>
        <v>0</v>
      </c>
      <c r="CY1253">
        <f t="shared" si="628"/>
        <v>124600.13</v>
      </c>
      <c r="CZ1253">
        <f t="shared" si="629"/>
        <v>116448.72</v>
      </c>
      <c r="DA1253">
        <f t="shared" si="630"/>
        <v>1.07</v>
      </c>
      <c r="DB1253">
        <f t="shared" si="631"/>
        <v>0</v>
      </c>
      <c r="DC1253">
        <f t="shared" si="632"/>
        <v>0</v>
      </c>
      <c r="DD1253" t="s">
        <v>3</v>
      </c>
      <c r="DE1253" t="s">
        <v>3</v>
      </c>
      <c r="DF1253">
        <f t="shared" si="633"/>
        <v>0</v>
      </c>
      <c r="DG1253">
        <f t="shared" si="634"/>
        <v>0</v>
      </c>
      <c r="DH1253">
        <f t="shared" si="616"/>
        <v>0</v>
      </c>
      <c r="DI1253">
        <f t="shared" si="617"/>
        <v>0</v>
      </c>
      <c r="DJ1253">
        <f t="shared" si="635"/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ROW(Source!A442)</f>
        <v>442</v>
      </c>
      <c r="B1254">
        <v>302024475</v>
      </c>
      <c r="C1254">
        <v>302020517</v>
      </c>
      <c r="D1254">
        <v>277862590</v>
      </c>
      <c r="E1254">
        <v>1</v>
      </c>
      <c r="F1254">
        <v>1</v>
      </c>
      <c r="G1254">
        <v>1</v>
      </c>
      <c r="H1254">
        <v>3</v>
      </c>
      <c r="I1254" t="s">
        <v>1070</v>
      </c>
      <c r="J1254" t="s">
        <v>1071</v>
      </c>
      <c r="K1254" t="s">
        <v>1072</v>
      </c>
      <c r="L1254">
        <v>1346</v>
      </c>
      <c r="N1254">
        <v>1009</v>
      </c>
      <c r="O1254" t="s">
        <v>1059</v>
      </c>
      <c r="P1254" t="s">
        <v>1059</v>
      </c>
      <c r="Q1254">
        <v>1</v>
      </c>
      <c r="W1254">
        <v>0</v>
      </c>
      <c r="X1254">
        <v>151224974</v>
      </c>
      <c r="Y1254">
        <f t="shared" si="627"/>
        <v>0</v>
      </c>
      <c r="AA1254">
        <v>50.07</v>
      </c>
      <c r="AB1254">
        <v>0</v>
      </c>
      <c r="AC1254">
        <v>0</v>
      </c>
      <c r="AD1254">
        <v>0</v>
      </c>
      <c r="AE1254">
        <v>41.38</v>
      </c>
      <c r="AF1254">
        <v>0</v>
      </c>
      <c r="AG1254">
        <v>0</v>
      </c>
      <c r="AH1254">
        <v>0</v>
      </c>
      <c r="AI1254">
        <v>1.21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7.5999999999999998E-2</v>
      </c>
      <c r="AU1254" t="s">
        <v>14</v>
      </c>
      <c r="AV1254">
        <v>0</v>
      </c>
      <c r="AW1254">
        <v>2</v>
      </c>
      <c r="AX1254">
        <v>302026077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3.1448800000000001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ROUND(Y1254*Source!I442,7)</f>
        <v>0</v>
      </c>
      <c r="CY1254">
        <f t="shared" si="628"/>
        <v>50.07</v>
      </c>
      <c r="CZ1254">
        <f t="shared" si="629"/>
        <v>41.38</v>
      </c>
      <c r="DA1254">
        <f t="shared" si="630"/>
        <v>1.21</v>
      </c>
      <c r="DB1254">
        <f t="shared" si="631"/>
        <v>0</v>
      </c>
      <c r="DC1254">
        <f t="shared" si="632"/>
        <v>0</v>
      </c>
      <c r="DD1254" t="s">
        <v>3</v>
      </c>
      <c r="DE1254" t="s">
        <v>3</v>
      </c>
      <c r="DF1254">
        <f t="shared" si="633"/>
        <v>0</v>
      </c>
      <c r="DG1254">
        <f t="shared" si="634"/>
        <v>0</v>
      </c>
      <c r="DH1254">
        <f t="shared" si="616"/>
        <v>0</v>
      </c>
      <c r="DI1254">
        <f t="shared" si="617"/>
        <v>0</v>
      </c>
      <c r="DJ1254">
        <f t="shared" si="635"/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ROW(Source!A442)</f>
        <v>442</v>
      </c>
      <c r="B1255">
        <v>302024475</v>
      </c>
      <c r="C1255">
        <v>302020517</v>
      </c>
      <c r="D1255">
        <v>277862797</v>
      </c>
      <c r="E1255">
        <v>1</v>
      </c>
      <c r="F1255">
        <v>1</v>
      </c>
      <c r="G1255">
        <v>1</v>
      </c>
      <c r="H1255">
        <v>3</v>
      </c>
      <c r="I1255" t="s">
        <v>1122</v>
      </c>
      <c r="J1255" t="s">
        <v>1123</v>
      </c>
      <c r="K1255" t="s">
        <v>1124</v>
      </c>
      <c r="L1255">
        <v>1346</v>
      </c>
      <c r="N1255">
        <v>1009</v>
      </c>
      <c r="O1255" t="s">
        <v>1059</v>
      </c>
      <c r="P1255" t="s">
        <v>1059</v>
      </c>
      <c r="Q1255">
        <v>1</v>
      </c>
      <c r="W1255">
        <v>0</v>
      </c>
      <c r="X1255">
        <v>1325065969</v>
      </c>
      <c r="Y1255">
        <f t="shared" si="627"/>
        <v>0</v>
      </c>
      <c r="AA1255">
        <v>116.84</v>
      </c>
      <c r="AB1255">
        <v>0</v>
      </c>
      <c r="AC1255">
        <v>0</v>
      </c>
      <c r="AD1255">
        <v>0</v>
      </c>
      <c r="AE1255">
        <v>104.32</v>
      </c>
      <c r="AF1255">
        <v>0</v>
      </c>
      <c r="AG1255">
        <v>0</v>
      </c>
      <c r="AH1255">
        <v>0</v>
      </c>
      <c r="AI1255">
        <v>1.1200000000000001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8.0000000000000002E-3</v>
      </c>
      <c r="AU1255" t="s">
        <v>14</v>
      </c>
      <c r="AV1255">
        <v>0</v>
      </c>
      <c r="AW1255">
        <v>2</v>
      </c>
      <c r="AX1255">
        <v>302026078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0.83455999999999997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ROUND(Y1255*Source!I442,7)</f>
        <v>0</v>
      </c>
      <c r="CY1255">
        <f t="shared" si="628"/>
        <v>116.84</v>
      </c>
      <c r="CZ1255">
        <f t="shared" si="629"/>
        <v>104.32</v>
      </c>
      <c r="DA1255">
        <f t="shared" si="630"/>
        <v>1.1200000000000001</v>
      </c>
      <c r="DB1255">
        <f t="shared" si="631"/>
        <v>0</v>
      </c>
      <c r="DC1255">
        <f t="shared" si="632"/>
        <v>0</v>
      </c>
      <c r="DD1255" t="s">
        <v>3</v>
      </c>
      <c r="DE1255" t="s">
        <v>3</v>
      </c>
      <c r="DF1255">
        <f t="shared" si="633"/>
        <v>0</v>
      </c>
      <c r="DG1255">
        <f t="shared" si="634"/>
        <v>0</v>
      </c>
      <c r="DH1255">
        <f t="shared" si="616"/>
        <v>0</v>
      </c>
      <c r="DI1255">
        <f t="shared" si="617"/>
        <v>0</v>
      </c>
      <c r="DJ1255">
        <f t="shared" si="635"/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ROW(Source!A442)</f>
        <v>442</v>
      </c>
      <c r="B1256">
        <v>302024475</v>
      </c>
      <c r="C1256">
        <v>302020517</v>
      </c>
      <c r="D1256">
        <v>277865875</v>
      </c>
      <c r="E1256">
        <v>1</v>
      </c>
      <c r="F1256">
        <v>1</v>
      </c>
      <c r="G1256">
        <v>1</v>
      </c>
      <c r="H1256">
        <v>3</v>
      </c>
      <c r="I1256" t="s">
        <v>1128</v>
      </c>
      <c r="J1256" t="s">
        <v>1129</v>
      </c>
      <c r="K1256" t="s">
        <v>1130</v>
      </c>
      <c r="L1256">
        <v>1301</v>
      </c>
      <c r="N1256">
        <v>1003</v>
      </c>
      <c r="O1256" t="s">
        <v>877</v>
      </c>
      <c r="P1256" t="s">
        <v>877</v>
      </c>
      <c r="Q1256">
        <v>1</v>
      </c>
      <c r="W1256">
        <v>0</v>
      </c>
      <c r="X1256">
        <v>-1606348536</v>
      </c>
      <c r="Y1256">
        <f t="shared" si="627"/>
        <v>0</v>
      </c>
      <c r="AA1256">
        <v>20.92</v>
      </c>
      <c r="AB1256">
        <v>0</v>
      </c>
      <c r="AC1256">
        <v>0</v>
      </c>
      <c r="AD1256">
        <v>0</v>
      </c>
      <c r="AE1256">
        <v>14.43</v>
      </c>
      <c r="AF1256">
        <v>0</v>
      </c>
      <c r="AG1256">
        <v>0</v>
      </c>
      <c r="AH1256">
        <v>0</v>
      </c>
      <c r="AI1256">
        <v>1.45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3.25</v>
      </c>
      <c r="AU1256" t="s">
        <v>14</v>
      </c>
      <c r="AV1256">
        <v>0</v>
      </c>
      <c r="AW1256">
        <v>2</v>
      </c>
      <c r="AX1256">
        <v>302026079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46.897500000000001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ROUND(Y1256*Source!I442,7)</f>
        <v>0</v>
      </c>
      <c r="CY1256">
        <f t="shared" si="628"/>
        <v>20.92</v>
      </c>
      <c r="CZ1256">
        <f t="shared" si="629"/>
        <v>14.43</v>
      </c>
      <c r="DA1256">
        <f t="shared" si="630"/>
        <v>1.45</v>
      </c>
      <c r="DB1256">
        <f t="shared" si="631"/>
        <v>0</v>
      </c>
      <c r="DC1256">
        <f t="shared" si="632"/>
        <v>0</v>
      </c>
      <c r="DD1256" t="s">
        <v>3</v>
      </c>
      <c r="DE1256" t="s">
        <v>3</v>
      </c>
      <c r="DF1256">
        <f t="shared" si="633"/>
        <v>0</v>
      </c>
      <c r="DG1256">
        <f t="shared" si="634"/>
        <v>0</v>
      </c>
      <c r="DH1256">
        <f t="shared" si="616"/>
        <v>0</v>
      </c>
      <c r="DI1256">
        <f t="shared" si="617"/>
        <v>0</v>
      </c>
      <c r="DJ1256">
        <f t="shared" si="635"/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ROW(Source!A442)</f>
        <v>442</v>
      </c>
      <c r="B1257">
        <v>302024475</v>
      </c>
      <c r="C1257">
        <v>302020517</v>
      </c>
      <c r="D1257">
        <v>277869581</v>
      </c>
      <c r="E1257">
        <v>1</v>
      </c>
      <c r="F1257">
        <v>1</v>
      </c>
      <c r="G1257">
        <v>1</v>
      </c>
      <c r="H1257">
        <v>3</v>
      </c>
      <c r="I1257" t="s">
        <v>1172</v>
      </c>
      <c r="J1257" t="s">
        <v>1173</v>
      </c>
      <c r="K1257" t="s">
        <v>1174</v>
      </c>
      <c r="L1257">
        <v>1346</v>
      </c>
      <c r="N1257">
        <v>1009</v>
      </c>
      <c r="O1257" t="s">
        <v>1059</v>
      </c>
      <c r="P1257" t="s">
        <v>1059</v>
      </c>
      <c r="Q1257">
        <v>1</v>
      </c>
      <c r="W1257">
        <v>0</v>
      </c>
      <c r="X1257">
        <v>-933165410</v>
      </c>
      <c r="Y1257">
        <f t="shared" si="627"/>
        <v>0</v>
      </c>
      <c r="AA1257">
        <v>590.51</v>
      </c>
      <c r="AB1257">
        <v>0</v>
      </c>
      <c r="AC1257">
        <v>0</v>
      </c>
      <c r="AD1257">
        <v>0</v>
      </c>
      <c r="AE1257">
        <v>373.74</v>
      </c>
      <c r="AF1257">
        <v>0</v>
      </c>
      <c r="AG1257">
        <v>0</v>
      </c>
      <c r="AH1257">
        <v>0</v>
      </c>
      <c r="AI1257">
        <v>1.58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8.0000000000000002E-3</v>
      </c>
      <c r="AU1257" t="s">
        <v>14</v>
      </c>
      <c r="AV1257">
        <v>0</v>
      </c>
      <c r="AW1257">
        <v>2</v>
      </c>
      <c r="AX1257">
        <v>302026080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2.9899200000000001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ROUND(Y1257*Source!I442,7)</f>
        <v>0</v>
      </c>
      <c r="CY1257">
        <f t="shared" si="628"/>
        <v>590.51</v>
      </c>
      <c r="CZ1257">
        <f t="shared" si="629"/>
        <v>373.74</v>
      </c>
      <c r="DA1257">
        <f t="shared" si="630"/>
        <v>1.58</v>
      </c>
      <c r="DB1257">
        <f t="shared" si="631"/>
        <v>0</v>
      </c>
      <c r="DC1257">
        <f t="shared" si="632"/>
        <v>0</v>
      </c>
      <c r="DD1257" t="s">
        <v>3</v>
      </c>
      <c r="DE1257" t="s">
        <v>3</v>
      </c>
      <c r="DF1257">
        <f t="shared" si="633"/>
        <v>0</v>
      </c>
      <c r="DG1257">
        <f t="shared" si="634"/>
        <v>0</v>
      </c>
      <c r="DH1257">
        <f t="shared" si="616"/>
        <v>0</v>
      </c>
      <c r="DI1257">
        <f t="shared" si="617"/>
        <v>0</v>
      </c>
      <c r="DJ1257">
        <f t="shared" si="635"/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ROW(Source!A442)</f>
        <v>442</v>
      </c>
      <c r="B1258">
        <v>302024475</v>
      </c>
      <c r="C1258">
        <v>302020517</v>
      </c>
      <c r="D1258">
        <v>277869635</v>
      </c>
      <c r="E1258">
        <v>1</v>
      </c>
      <c r="F1258">
        <v>1</v>
      </c>
      <c r="G1258">
        <v>1</v>
      </c>
      <c r="H1258">
        <v>3</v>
      </c>
      <c r="I1258" t="s">
        <v>1175</v>
      </c>
      <c r="J1258" t="s">
        <v>1176</v>
      </c>
      <c r="K1258" t="s">
        <v>1177</v>
      </c>
      <c r="L1258">
        <v>1302</v>
      </c>
      <c r="N1258">
        <v>1003</v>
      </c>
      <c r="O1258" t="s">
        <v>1178</v>
      </c>
      <c r="P1258" t="s">
        <v>1178</v>
      </c>
      <c r="Q1258">
        <v>10</v>
      </c>
      <c r="W1258">
        <v>0</v>
      </c>
      <c r="X1258">
        <v>1909929174</v>
      </c>
      <c r="Y1258">
        <f t="shared" si="627"/>
        <v>0</v>
      </c>
      <c r="AA1258">
        <v>292.81</v>
      </c>
      <c r="AB1258">
        <v>0</v>
      </c>
      <c r="AC1258">
        <v>0</v>
      </c>
      <c r="AD1258">
        <v>0</v>
      </c>
      <c r="AE1258">
        <v>185.32</v>
      </c>
      <c r="AF1258">
        <v>0</v>
      </c>
      <c r="AG1258">
        <v>0</v>
      </c>
      <c r="AH1258">
        <v>0</v>
      </c>
      <c r="AI1258">
        <v>1.58</v>
      </c>
      <c r="AJ1258">
        <v>1</v>
      </c>
      <c r="AK1258">
        <v>1</v>
      </c>
      <c r="AL1258">
        <v>1</v>
      </c>
      <c r="AM1258">
        <v>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2.8000000000000001E-2</v>
      </c>
      <c r="AU1258" t="s">
        <v>14</v>
      </c>
      <c r="AV1258">
        <v>0</v>
      </c>
      <c r="AW1258">
        <v>2</v>
      </c>
      <c r="AX1258">
        <v>302026081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5.1889599999999998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ROUND(Y1258*Source!I442,7)</f>
        <v>0</v>
      </c>
      <c r="CY1258">
        <f t="shared" si="628"/>
        <v>292.81</v>
      </c>
      <c r="CZ1258">
        <f t="shared" si="629"/>
        <v>185.32</v>
      </c>
      <c r="DA1258">
        <f t="shared" si="630"/>
        <v>1.58</v>
      </c>
      <c r="DB1258">
        <f t="shared" si="631"/>
        <v>0</v>
      </c>
      <c r="DC1258">
        <f t="shared" si="632"/>
        <v>0</v>
      </c>
      <c r="DD1258" t="s">
        <v>3</v>
      </c>
      <c r="DE1258" t="s">
        <v>3</v>
      </c>
      <c r="DF1258">
        <f t="shared" si="633"/>
        <v>0</v>
      </c>
      <c r="DG1258">
        <f t="shared" si="634"/>
        <v>0</v>
      </c>
      <c r="DH1258">
        <f t="shared" si="616"/>
        <v>0</v>
      </c>
      <c r="DI1258">
        <f t="shared" si="617"/>
        <v>0</v>
      </c>
      <c r="DJ1258">
        <f t="shared" si="635"/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ROW(Source!A442)</f>
        <v>442</v>
      </c>
      <c r="B1259">
        <v>302024475</v>
      </c>
      <c r="C1259">
        <v>302020517</v>
      </c>
      <c r="D1259">
        <v>277881757</v>
      </c>
      <c r="E1259">
        <v>1</v>
      </c>
      <c r="F1259">
        <v>1</v>
      </c>
      <c r="G1259">
        <v>1</v>
      </c>
      <c r="H1259">
        <v>3</v>
      </c>
      <c r="I1259" t="s">
        <v>1076</v>
      </c>
      <c r="J1259" t="s">
        <v>1077</v>
      </c>
      <c r="K1259" t="s">
        <v>1078</v>
      </c>
      <c r="L1259">
        <v>1348</v>
      </c>
      <c r="N1259">
        <v>1009</v>
      </c>
      <c r="O1259" t="s">
        <v>843</v>
      </c>
      <c r="P1259" t="s">
        <v>843</v>
      </c>
      <c r="Q1259">
        <v>1000</v>
      </c>
      <c r="W1259">
        <v>0</v>
      </c>
      <c r="X1259">
        <v>-30100679</v>
      </c>
      <c r="Y1259">
        <f t="shared" si="627"/>
        <v>0</v>
      </c>
      <c r="AA1259">
        <v>1071093.53</v>
      </c>
      <c r="AB1259">
        <v>0</v>
      </c>
      <c r="AC1259">
        <v>0</v>
      </c>
      <c r="AD1259">
        <v>0</v>
      </c>
      <c r="AE1259">
        <v>1050091.7</v>
      </c>
      <c r="AF1259">
        <v>0</v>
      </c>
      <c r="AG1259">
        <v>0</v>
      </c>
      <c r="AH1259">
        <v>0</v>
      </c>
      <c r="AI1259">
        <v>1.02</v>
      </c>
      <c r="AJ1259">
        <v>1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2.0000000000000002E-5</v>
      </c>
      <c r="AU1259" t="s">
        <v>14</v>
      </c>
      <c r="AV1259">
        <v>0</v>
      </c>
      <c r="AW1259">
        <v>2</v>
      </c>
      <c r="AX1259">
        <v>302026082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21.001834000000002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ROUND(Y1259*Source!I442,7)</f>
        <v>0</v>
      </c>
      <c r="CY1259">
        <f t="shared" si="628"/>
        <v>1071093.53</v>
      </c>
      <c r="CZ1259">
        <f t="shared" si="629"/>
        <v>1050091.7</v>
      </c>
      <c r="DA1259">
        <f t="shared" si="630"/>
        <v>1.02</v>
      </c>
      <c r="DB1259">
        <f t="shared" si="631"/>
        <v>0</v>
      </c>
      <c r="DC1259">
        <f t="shared" si="632"/>
        <v>0</v>
      </c>
      <c r="DD1259" t="s">
        <v>3</v>
      </c>
      <c r="DE1259" t="s">
        <v>3</v>
      </c>
      <c r="DF1259">
        <f t="shared" si="633"/>
        <v>0</v>
      </c>
      <c r="DG1259">
        <f t="shared" si="634"/>
        <v>0</v>
      </c>
      <c r="DH1259">
        <f t="shared" si="616"/>
        <v>0</v>
      </c>
      <c r="DI1259">
        <f t="shared" si="617"/>
        <v>0</v>
      </c>
      <c r="DJ1259">
        <f t="shared" si="635"/>
        <v>0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">
      <c r="A1260">
        <f>ROW(Source!A442)</f>
        <v>442</v>
      </c>
      <c r="B1260">
        <v>302024475</v>
      </c>
      <c r="C1260">
        <v>302020517</v>
      </c>
      <c r="D1260">
        <v>277881818</v>
      </c>
      <c r="E1260">
        <v>1</v>
      </c>
      <c r="F1260">
        <v>1</v>
      </c>
      <c r="G1260">
        <v>1</v>
      </c>
      <c r="H1260">
        <v>3</v>
      </c>
      <c r="I1260" t="s">
        <v>1056</v>
      </c>
      <c r="J1260" t="s">
        <v>1057</v>
      </c>
      <c r="K1260" t="s">
        <v>1058</v>
      </c>
      <c r="L1260">
        <v>1346</v>
      </c>
      <c r="N1260">
        <v>1009</v>
      </c>
      <c r="O1260" t="s">
        <v>1059</v>
      </c>
      <c r="P1260" t="s">
        <v>1059</v>
      </c>
      <c r="Q1260">
        <v>1</v>
      </c>
      <c r="W1260">
        <v>0</v>
      </c>
      <c r="X1260">
        <v>1607157956</v>
      </c>
      <c r="Y1260">
        <f t="shared" si="627"/>
        <v>0</v>
      </c>
      <c r="AA1260">
        <v>1400.99</v>
      </c>
      <c r="AB1260">
        <v>0</v>
      </c>
      <c r="AC1260">
        <v>0</v>
      </c>
      <c r="AD1260">
        <v>0</v>
      </c>
      <c r="AE1260">
        <v>870.18</v>
      </c>
      <c r="AF1260">
        <v>0</v>
      </c>
      <c r="AG1260">
        <v>0</v>
      </c>
      <c r="AH1260">
        <v>0</v>
      </c>
      <c r="AI1260">
        <v>1.61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0.23</v>
      </c>
      <c r="AU1260" t="s">
        <v>14</v>
      </c>
      <c r="AV1260">
        <v>0</v>
      </c>
      <c r="AW1260">
        <v>2</v>
      </c>
      <c r="AX1260">
        <v>302026083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200.1414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ROUND(Y1260*Source!I442,7)</f>
        <v>0</v>
      </c>
      <c r="CY1260">
        <f t="shared" si="628"/>
        <v>1400.99</v>
      </c>
      <c r="CZ1260">
        <f t="shared" si="629"/>
        <v>870.18</v>
      </c>
      <c r="DA1260">
        <f t="shared" si="630"/>
        <v>1.61</v>
      </c>
      <c r="DB1260">
        <f t="shared" si="631"/>
        <v>0</v>
      </c>
      <c r="DC1260">
        <f t="shared" si="632"/>
        <v>0</v>
      </c>
      <c r="DD1260" t="s">
        <v>3</v>
      </c>
      <c r="DE1260" t="s">
        <v>3</v>
      </c>
      <c r="DF1260">
        <f t="shared" si="633"/>
        <v>0</v>
      </c>
      <c r="DG1260">
        <f t="shared" si="634"/>
        <v>0</v>
      </c>
      <c r="DH1260">
        <f t="shared" si="616"/>
        <v>0</v>
      </c>
      <c r="DI1260">
        <f t="shared" si="617"/>
        <v>0</v>
      </c>
      <c r="DJ1260">
        <f t="shared" si="635"/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">
      <c r="A1261">
        <f>ROW(Source!A442)</f>
        <v>442</v>
      </c>
      <c r="B1261">
        <v>302024475</v>
      </c>
      <c r="C1261">
        <v>302020517</v>
      </c>
      <c r="D1261">
        <v>277907649</v>
      </c>
      <c r="E1261">
        <v>1</v>
      </c>
      <c r="F1261">
        <v>1</v>
      </c>
      <c r="G1261">
        <v>1</v>
      </c>
      <c r="H1261">
        <v>3</v>
      </c>
      <c r="I1261" t="s">
        <v>1131</v>
      </c>
      <c r="J1261" t="s">
        <v>1132</v>
      </c>
      <c r="K1261" t="s">
        <v>1133</v>
      </c>
      <c r="L1261">
        <v>1346</v>
      </c>
      <c r="N1261">
        <v>1009</v>
      </c>
      <c r="O1261" t="s">
        <v>1059</v>
      </c>
      <c r="P1261" t="s">
        <v>1059</v>
      </c>
      <c r="Q1261">
        <v>1</v>
      </c>
      <c r="W1261">
        <v>0</v>
      </c>
      <c r="X1261">
        <v>195053230</v>
      </c>
      <c r="Y1261">
        <f t="shared" si="627"/>
        <v>0</v>
      </c>
      <c r="AA1261">
        <v>1798.07</v>
      </c>
      <c r="AB1261">
        <v>0</v>
      </c>
      <c r="AC1261">
        <v>0</v>
      </c>
      <c r="AD1261">
        <v>0</v>
      </c>
      <c r="AE1261">
        <v>1912.84</v>
      </c>
      <c r="AF1261">
        <v>0</v>
      </c>
      <c r="AG1261">
        <v>0</v>
      </c>
      <c r="AH1261">
        <v>0</v>
      </c>
      <c r="AI1261">
        <v>0.94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4.0000000000000001E-3</v>
      </c>
      <c r="AU1261" t="s">
        <v>14</v>
      </c>
      <c r="AV1261">
        <v>0</v>
      </c>
      <c r="AW1261">
        <v>2</v>
      </c>
      <c r="AX1261">
        <v>302026084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7.6513599999999995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ROUND(Y1261*Source!I442,7)</f>
        <v>0</v>
      </c>
      <c r="CY1261">
        <f t="shared" si="628"/>
        <v>1798.07</v>
      </c>
      <c r="CZ1261">
        <f t="shared" si="629"/>
        <v>1912.84</v>
      </c>
      <c r="DA1261">
        <f t="shared" si="630"/>
        <v>0.94</v>
      </c>
      <c r="DB1261">
        <f t="shared" si="631"/>
        <v>0</v>
      </c>
      <c r="DC1261">
        <f t="shared" si="632"/>
        <v>0</v>
      </c>
      <c r="DD1261" t="s">
        <v>3</v>
      </c>
      <c r="DE1261" t="s">
        <v>3</v>
      </c>
      <c r="DF1261">
        <f t="shared" si="633"/>
        <v>0</v>
      </c>
      <c r="DG1261">
        <f t="shared" si="634"/>
        <v>0</v>
      </c>
      <c r="DH1261">
        <f t="shared" si="616"/>
        <v>0</v>
      </c>
      <c r="DI1261">
        <f t="shared" si="617"/>
        <v>0</v>
      </c>
      <c r="DJ1261">
        <f t="shared" si="635"/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ROW(Source!A442)</f>
        <v>442</v>
      </c>
      <c r="B1262">
        <v>302024475</v>
      </c>
      <c r="C1262">
        <v>302020517</v>
      </c>
      <c r="D1262">
        <v>277908065</v>
      </c>
      <c r="E1262">
        <v>1</v>
      </c>
      <c r="F1262">
        <v>1</v>
      </c>
      <c r="G1262">
        <v>1</v>
      </c>
      <c r="H1262">
        <v>3</v>
      </c>
      <c r="I1262" t="s">
        <v>1179</v>
      </c>
      <c r="J1262" t="s">
        <v>1180</v>
      </c>
      <c r="K1262" t="s">
        <v>1181</v>
      </c>
      <c r="L1262">
        <v>1407</v>
      </c>
      <c r="N1262">
        <v>1013</v>
      </c>
      <c r="O1262" t="s">
        <v>1143</v>
      </c>
      <c r="P1262" t="s">
        <v>1143</v>
      </c>
      <c r="Q1262">
        <v>1</v>
      </c>
      <c r="W1262">
        <v>0</v>
      </c>
      <c r="X1262">
        <v>-1027387789</v>
      </c>
      <c r="Y1262">
        <f t="shared" si="627"/>
        <v>0</v>
      </c>
      <c r="AA1262">
        <v>3903.91</v>
      </c>
      <c r="AB1262">
        <v>0</v>
      </c>
      <c r="AC1262">
        <v>0</v>
      </c>
      <c r="AD1262">
        <v>0</v>
      </c>
      <c r="AE1262">
        <v>3581.57</v>
      </c>
      <c r="AF1262">
        <v>0</v>
      </c>
      <c r="AG1262">
        <v>0</v>
      </c>
      <c r="AH1262">
        <v>0</v>
      </c>
      <c r="AI1262">
        <v>1.0900000000000001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6.3E-2</v>
      </c>
      <c r="AU1262" t="s">
        <v>14</v>
      </c>
      <c r="AV1262">
        <v>0</v>
      </c>
      <c r="AW1262">
        <v>2</v>
      </c>
      <c r="AX1262">
        <v>302026085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225.63891000000001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ROUND(Y1262*Source!I442,7)</f>
        <v>0</v>
      </c>
      <c r="CY1262">
        <f t="shared" si="628"/>
        <v>3903.91</v>
      </c>
      <c r="CZ1262">
        <f t="shared" si="629"/>
        <v>3581.57</v>
      </c>
      <c r="DA1262">
        <f t="shared" si="630"/>
        <v>1.0900000000000001</v>
      </c>
      <c r="DB1262">
        <f t="shared" si="631"/>
        <v>0</v>
      </c>
      <c r="DC1262">
        <f t="shared" si="632"/>
        <v>0</v>
      </c>
      <c r="DD1262" t="s">
        <v>3</v>
      </c>
      <c r="DE1262" t="s">
        <v>3</v>
      </c>
      <c r="DF1262">
        <f t="shared" si="633"/>
        <v>0</v>
      </c>
      <c r="DG1262">
        <f t="shared" si="634"/>
        <v>0</v>
      </c>
      <c r="DH1262">
        <f t="shared" si="616"/>
        <v>0</v>
      </c>
      <c r="DI1262">
        <f t="shared" si="617"/>
        <v>0</v>
      </c>
      <c r="DJ1262">
        <f t="shared" si="635"/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">
      <c r="A1263">
        <f>ROW(Source!A442)</f>
        <v>442</v>
      </c>
      <c r="B1263">
        <v>302024475</v>
      </c>
      <c r="C1263">
        <v>302020517</v>
      </c>
      <c r="D1263">
        <v>277910372</v>
      </c>
      <c r="E1263">
        <v>1</v>
      </c>
      <c r="F1263">
        <v>1</v>
      </c>
      <c r="G1263">
        <v>1</v>
      </c>
      <c r="H1263">
        <v>3</v>
      </c>
      <c r="I1263" t="s">
        <v>1182</v>
      </c>
      <c r="J1263" t="s">
        <v>1183</v>
      </c>
      <c r="K1263" t="s">
        <v>1184</v>
      </c>
      <c r="L1263">
        <v>1407</v>
      </c>
      <c r="N1263">
        <v>1013</v>
      </c>
      <c r="O1263" t="s">
        <v>1143</v>
      </c>
      <c r="P1263" t="s">
        <v>1143</v>
      </c>
      <c r="Q1263">
        <v>1</v>
      </c>
      <c r="W1263">
        <v>0</v>
      </c>
      <c r="X1263">
        <v>312309286</v>
      </c>
      <c r="Y1263">
        <f t="shared" si="627"/>
        <v>0</v>
      </c>
      <c r="AA1263">
        <v>2782.93</v>
      </c>
      <c r="AB1263">
        <v>0</v>
      </c>
      <c r="AC1263">
        <v>0</v>
      </c>
      <c r="AD1263">
        <v>0</v>
      </c>
      <c r="AE1263">
        <v>2191.2800000000002</v>
      </c>
      <c r="AF1263">
        <v>0</v>
      </c>
      <c r="AG1263">
        <v>0</v>
      </c>
      <c r="AH1263">
        <v>0</v>
      </c>
      <c r="AI1263">
        <v>1.27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3.5999999999999997E-2</v>
      </c>
      <c r="AU1263" t="s">
        <v>14</v>
      </c>
      <c r="AV1263">
        <v>0</v>
      </c>
      <c r="AW1263">
        <v>2</v>
      </c>
      <c r="AX1263">
        <v>302026086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78.886080000000007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ROUND(Y1263*Source!I442,7)</f>
        <v>0</v>
      </c>
      <c r="CY1263">
        <f t="shared" si="628"/>
        <v>2782.93</v>
      </c>
      <c r="CZ1263">
        <f t="shared" si="629"/>
        <v>2191.2800000000002</v>
      </c>
      <c r="DA1263">
        <f t="shared" si="630"/>
        <v>1.27</v>
      </c>
      <c r="DB1263">
        <f t="shared" si="631"/>
        <v>0</v>
      </c>
      <c r="DC1263">
        <f t="shared" si="632"/>
        <v>0</v>
      </c>
      <c r="DD1263" t="s">
        <v>3</v>
      </c>
      <c r="DE1263" t="s">
        <v>3</v>
      </c>
      <c r="DF1263">
        <f t="shared" si="633"/>
        <v>0</v>
      </c>
      <c r="DG1263">
        <f t="shared" si="634"/>
        <v>0</v>
      </c>
      <c r="DH1263">
        <f t="shared" si="616"/>
        <v>0</v>
      </c>
      <c r="DI1263">
        <f t="shared" si="617"/>
        <v>0</v>
      </c>
      <c r="DJ1263">
        <f t="shared" si="635"/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">
      <c r="A1264">
        <f>ROW(Source!A442)</f>
        <v>442</v>
      </c>
      <c r="B1264">
        <v>302024475</v>
      </c>
      <c r="C1264">
        <v>302020517</v>
      </c>
      <c r="D1264">
        <v>277910568</v>
      </c>
      <c r="E1264">
        <v>1</v>
      </c>
      <c r="F1264">
        <v>1</v>
      </c>
      <c r="G1264">
        <v>1</v>
      </c>
      <c r="H1264">
        <v>3</v>
      </c>
      <c r="I1264" t="s">
        <v>1185</v>
      </c>
      <c r="J1264" t="s">
        <v>1186</v>
      </c>
      <c r="K1264" t="s">
        <v>1187</v>
      </c>
      <c r="L1264">
        <v>1371</v>
      </c>
      <c r="N1264">
        <v>1013</v>
      </c>
      <c r="O1264" t="s">
        <v>200</v>
      </c>
      <c r="P1264" t="s">
        <v>200</v>
      </c>
      <c r="Q1264">
        <v>1</v>
      </c>
      <c r="W1264">
        <v>0</v>
      </c>
      <c r="X1264">
        <v>-576293793</v>
      </c>
      <c r="Y1264">
        <f t="shared" si="627"/>
        <v>0</v>
      </c>
      <c r="AA1264">
        <v>212.55</v>
      </c>
      <c r="AB1264">
        <v>0</v>
      </c>
      <c r="AC1264">
        <v>0</v>
      </c>
      <c r="AD1264">
        <v>0</v>
      </c>
      <c r="AE1264">
        <v>167.36</v>
      </c>
      <c r="AF1264">
        <v>0</v>
      </c>
      <c r="AG1264">
        <v>0</v>
      </c>
      <c r="AH1264">
        <v>0</v>
      </c>
      <c r="AI1264">
        <v>1.27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1</v>
      </c>
      <c r="AU1264" t="s">
        <v>14</v>
      </c>
      <c r="AV1264">
        <v>0</v>
      </c>
      <c r="AW1264">
        <v>2</v>
      </c>
      <c r="AX1264">
        <v>302026087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167.36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ROUND(Y1264*Source!I442,7)</f>
        <v>0</v>
      </c>
      <c r="CY1264">
        <f t="shared" si="628"/>
        <v>212.55</v>
      </c>
      <c r="CZ1264">
        <f t="shared" si="629"/>
        <v>167.36</v>
      </c>
      <c r="DA1264">
        <f t="shared" si="630"/>
        <v>1.27</v>
      </c>
      <c r="DB1264">
        <f t="shared" si="631"/>
        <v>0</v>
      </c>
      <c r="DC1264">
        <f t="shared" si="632"/>
        <v>0</v>
      </c>
      <c r="DD1264" t="s">
        <v>3</v>
      </c>
      <c r="DE1264" t="s">
        <v>3</v>
      </c>
      <c r="DF1264">
        <f t="shared" si="633"/>
        <v>0</v>
      </c>
      <c r="DG1264">
        <f t="shared" si="634"/>
        <v>0</v>
      </c>
      <c r="DH1264">
        <f t="shared" si="616"/>
        <v>0</v>
      </c>
      <c r="DI1264">
        <f t="shared" si="617"/>
        <v>0</v>
      </c>
      <c r="DJ1264">
        <f t="shared" si="635"/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">
      <c r="A1265">
        <f>ROW(Source!A442)</f>
        <v>442</v>
      </c>
      <c r="B1265">
        <v>302024475</v>
      </c>
      <c r="C1265">
        <v>302020517</v>
      </c>
      <c r="D1265">
        <v>277937839</v>
      </c>
      <c r="E1265">
        <v>1</v>
      </c>
      <c r="F1265">
        <v>1</v>
      </c>
      <c r="G1265">
        <v>1</v>
      </c>
      <c r="H1265">
        <v>3</v>
      </c>
      <c r="I1265" t="s">
        <v>1188</v>
      </c>
      <c r="J1265" t="s">
        <v>1189</v>
      </c>
      <c r="K1265" t="s">
        <v>1190</v>
      </c>
      <c r="L1265">
        <v>1407</v>
      </c>
      <c r="N1265">
        <v>1013</v>
      </c>
      <c r="O1265" t="s">
        <v>1143</v>
      </c>
      <c r="P1265" t="s">
        <v>1143</v>
      </c>
      <c r="Q1265">
        <v>1</v>
      </c>
      <c r="W1265">
        <v>0</v>
      </c>
      <c r="X1265">
        <v>1565402021</v>
      </c>
      <c r="Y1265">
        <f t="shared" si="627"/>
        <v>0</v>
      </c>
      <c r="AA1265">
        <v>661.14</v>
      </c>
      <c r="AB1265">
        <v>0</v>
      </c>
      <c r="AC1265">
        <v>0</v>
      </c>
      <c r="AD1265">
        <v>0</v>
      </c>
      <c r="AE1265">
        <v>493.39</v>
      </c>
      <c r="AF1265">
        <v>0</v>
      </c>
      <c r="AG1265">
        <v>0</v>
      </c>
      <c r="AH1265">
        <v>0</v>
      </c>
      <c r="AI1265">
        <v>1.34</v>
      </c>
      <c r="AJ1265">
        <v>1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1E-3</v>
      </c>
      <c r="AU1265" t="s">
        <v>14</v>
      </c>
      <c r="AV1265">
        <v>0</v>
      </c>
      <c r="AW1265">
        <v>2</v>
      </c>
      <c r="AX1265">
        <v>302026088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0.49339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ROUND(Y1265*Source!I442,7)</f>
        <v>0</v>
      </c>
      <c r="CY1265">
        <f t="shared" si="628"/>
        <v>661.14</v>
      </c>
      <c r="CZ1265">
        <f t="shared" si="629"/>
        <v>493.39</v>
      </c>
      <c r="DA1265">
        <f t="shared" si="630"/>
        <v>1.34</v>
      </c>
      <c r="DB1265">
        <f t="shared" si="631"/>
        <v>0</v>
      </c>
      <c r="DC1265">
        <f t="shared" si="632"/>
        <v>0</v>
      </c>
      <c r="DD1265" t="s">
        <v>3</v>
      </c>
      <c r="DE1265" t="s">
        <v>3</v>
      </c>
      <c r="DF1265">
        <f t="shared" si="633"/>
        <v>0</v>
      </c>
      <c r="DG1265">
        <f t="shared" si="634"/>
        <v>0</v>
      </c>
      <c r="DH1265">
        <f t="shared" si="616"/>
        <v>0</v>
      </c>
      <c r="DI1265">
        <f t="shared" si="617"/>
        <v>0</v>
      </c>
      <c r="DJ1265">
        <f t="shared" si="635"/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ROW(Source!A442)</f>
        <v>442</v>
      </c>
      <c r="B1266">
        <v>302024475</v>
      </c>
      <c r="C1266">
        <v>302020517</v>
      </c>
      <c r="D1266">
        <v>277566433</v>
      </c>
      <c r="E1266">
        <v>109</v>
      </c>
      <c r="F1266">
        <v>1</v>
      </c>
      <c r="G1266">
        <v>1</v>
      </c>
      <c r="H1266">
        <v>3</v>
      </c>
      <c r="I1266" t="s">
        <v>1046</v>
      </c>
      <c r="J1266" t="s">
        <v>3</v>
      </c>
      <c r="K1266" t="s">
        <v>1047</v>
      </c>
      <c r="L1266">
        <v>3277935</v>
      </c>
      <c r="N1266">
        <v>1013</v>
      </c>
      <c r="O1266" t="s">
        <v>1048</v>
      </c>
      <c r="P1266" t="s">
        <v>1048</v>
      </c>
      <c r="Q1266">
        <v>1</v>
      </c>
      <c r="W1266">
        <v>0</v>
      </c>
      <c r="X1266">
        <v>274903907</v>
      </c>
      <c r="Y1266">
        <f>AT1266</f>
        <v>2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0</v>
      </c>
      <c r="AQ1266">
        <v>1</v>
      </c>
      <c r="AR1266">
        <v>0</v>
      </c>
      <c r="AS1266" t="s">
        <v>3</v>
      </c>
      <c r="AT1266">
        <v>2</v>
      </c>
      <c r="AU1266" t="s">
        <v>3</v>
      </c>
      <c r="AV1266">
        <v>0</v>
      </c>
      <c r="AW1266">
        <v>2</v>
      </c>
      <c r="AX1266">
        <v>302026089</v>
      </c>
      <c r="AY1266">
        <v>1</v>
      </c>
      <c r="AZ1266">
        <v>2048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ROUND(Y1266*Source!I442,7)</f>
        <v>2</v>
      </c>
      <c r="CY1266">
        <f t="shared" si="628"/>
        <v>0</v>
      </c>
      <c r="CZ1266">
        <f t="shared" si="629"/>
        <v>0</v>
      </c>
      <c r="DA1266">
        <f t="shared" si="630"/>
        <v>1</v>
      </c>
      <c r="DB1266">
        <f>ROUND(ROUND(AT1266*CZ1266,2),6)</f>
        <v>0</v>
      </c>
      <c r="DC1266">
        <f>ROUND(ROUND(AT1266*AG1266,2),6)</f>
        <v>0</v>
      </c>
      <c r="DD1266" t="s">
        <v>3</v>
      </c>
      <c r="DE1266" t="s">
        <v>3</v>
      </c>
      <c r="DF1266">
        <f>ROUND(ROUND(AE1266,2)*CX1266,2)</f>
        <v>0</v>
      </c>
      <c r="DG1266">
        <f t="shared" si="634"/>
        <v>0</v>
      </c>
      <c r="DH1266">
        <f t="shared" si="616"/>
        <v>0</v>
      </c>
      <c r="DI1266">
        <f t="shared" si="617"/>
        <v>0</v>
      </c>
      <c r="DJ1266">
        <f t="shared" si="635"/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ROW(Source!A443)</f>
        <v>443</v>
      </c>
      <c r="B1267">
        <v>302024475</v>
      </c>
      <c r="C1267">
        <v>302020554</v>
      </c>
      <c r="D1267">
        <v>277560289</v>
      </c>
      <c r="E1267">
        <v>109</v>
      </c>
      <c r="F1267">
        <v>1</v>
      </c>
      <c r="G1267">
        <v>1</v>
      </c>
      <c r="H1267">
        <v>1</v>
      </c>
      <c r="I1267" t="s">
        <v>1049</v>
      </c>
      <c r="J1267" t="s">
        <v>3</v>
      </c>
      <c r="K1267" t="s">
        <v>1050</v>
      </c>
      <c r="L1267">
        <v>1191</v>
      </c>
      <c r="N1267">
        <v>1013</v>
      </c>
      <c r="O1267" t="s">
        <v>1038</v>
      </c>
      <c r="P1267" t="s">
        <v>1038</v>
      </c>
      <c r="Q1267">
        <v>1</v>
      </c>
      <c r="W1267">
        <v>0</v>
      </c>
      <c r="X1267">
        <v>1893946532</v>
      </c>
      <c r="Y1267">
        <f>(AT1267*ROUND(0.3,7))</f>
        <v>2.4</v>
      </c>
      <c r="AA1267">
        <v>0</v>
      </c>
      <c r="AB1267">
        <v>0</v>
      </c>
      <c r="AC1267">
        <v>0</v>
      </c>
      <c r="AD1267">
        <v>451.23</v>
      </c>
      <c r="AE1267">
        <v>0</v>
      </c>
      <c r="AF1267">
        <v>0</v>
      </c>
      <c r="AG1267">
        <v>0</v>
      </c>
      <c r="AH1267">
        <v>451.23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8</v>
      </c>
      <c r="AU1267" t="s">
        <v>147</v>
      </c>
      <c r="AV1267">
        <v>1</v>
      </c>
      <c r="AW1267">
        <v>2</v>
      </c>
      <c r="AX1267">
        <v>302026090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3609.84</v>
      </c>
      <c r="BN1267">
        <v>8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1082.952</v>
      </c>
      <c r="BU1267">
        <v>2.4</v>
      </c>
      <c r="BV1267">
        <v>0</v>
      </c>
      <c r="BW1267">
        <v>1</v>
      </c>
      <c r="CU1267">
        <f>ROUND(AT1267*Source!I443*AH1267*AL1267,2)</f>
        <v>3609.84</v>
      </c>
      <c r="CV1267">
        <f>ROUND(Y1267*Source!I443,7)</f>
        <v>2.4</v>
      </c>
      <c r="CW1267">
        <v>0</v>
      </c>
      <c r="CX1267">
        <f>ROUND(Y1267*Source!I443,7)</f>
        <v>2.4</v>
      </c>
      <c r="CY1267">
        <f>AD1267</f>
        <v>451.23</v>
      </c>
      <c r="CZ1267">
        <f>AH1267</f>
        <v>451.23</v>
      </c>
      <c r="DA1267">
        <f>AL1267</f>
        <v>1</v>
      </c>
      <c r="DB1267">
        <f>ROUND((ROUND(AT1267*CZ1267,2)*ROUND(0.3,7)),6)</f>
        <v>1082.952</v>
      </c>
      <c r="DC1267">
        <f>ROUND((ROUND(AT1267*AG1267,2)*ROUND(0.3,7)),6)</f>
        <v>0</v>
      </c>
      <c r="DD1267" t="s">
        <v>3</v>
      </c>
      <c r="DE1267" t="s">
        <v>3</v>
      </c>
      <c r="DF1267">
        <f>ROUND(ROUND(AE1267,2)*CX1267,2)</f>
        <v>0</v>
      </c>
      <c r="DG1267">
        <f t="shared" si="634"/>
        <v>0</v>
      </c>
      <c r="DH1267">
        <f t="shared" si="616"/>
        <v>0</v>
      </c>
      <c r="DI1267">
        <f t="shared" si="617"/>
        <v>1082.95</v>
      </c>
      <c r="DJ1267">
        <f>DI1267</f>
        <v>1082.95</v>
      </c>
      <c r="DK1267">
        <v>1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">
      <c r="A1268">
        <f>ROW(Source!A443)</f>
        <v>443</v>
      </c>
      <c r="B1268">
        <v>302024475</v>
      </c>
      <c r="C1268">
        <v>302020554</v>
      </c>
      <c r="D1268">
        <v>277560491</v>
      </c>
      <c r="E1268">
        <v>109</v>
      </c>
      <c r="F1268">
        <v>1</v>
      </c>
      <c r="G1268">
        <v>1</v>
      </c>
      <c r="H1268">
        <v>1</v>
      </c>
      <c r="I1268" t="s">
        <v>1039</v>
      </c>
      <c r="J1268" t="s">
        <v>3</v>
      </c>
      <c r="K1268" t="s">
        <v>1040</v>
      </c>
      <c r="L1268">
        <v>1191</v>
      </c>
      <c r="N1268">
        <v>1013</v>
      </c>
      <c r="O1268" t="s">
        <v>1038</v>
      </c>
      <c r="P1268" t="s">
        <v>1038</v>
      </c>
      <c r="Q1268">
        <v>1</v>
      </c>
      <c r="W1268">
        <v>0</v>
      </c>
      <c r="X1268">
        <v>-1417349443</v>
      </c>
      <c r="Y1268">
        <f>(AT1268*ROUND(0.3,7))</f>
        <v>0.28799999999999998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0.96</v>
      </c>
      <c r="AU1268" t="s">
        <v>147</v>
      </c>
      <c r="AV1268">
        <v>2</v>
      </c>
      <c r="AW1268">
        <v>2</v>
      </c>
      <c r="AX1268">
        <v>302026091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ROUND(Y1268*Source!I443,7)</f>
        <v>0.28799999999999998</v>
      </c>
      <c r="CY1268">
        <f>AD1268</f>
        <v>0</v>
      </c>
      <c r="CZ1268">
        <f>AH1268</f>
        <v>0</v>
      </c>
      <c r="DA1268">
        <f>AL1268</f>
        <v>1</v>
      </c>
      <c r="DB1268">
        <f>ROUND((ROUND(AT1268*CZ1268,2)*ROUND(0.3,7)),6)</f>
        <v>0</v>
      </c>
      <c r="DC1268">
        <f>ROUND((ROUND(AT1268*AG1268,2)*ROUND(0.3,7)),6)</f>
        <v>0</v>
      </c>
      <c r="DD1268" t="s">
        <v>3</v>
      </c>
      <c r="DE1268" t="s">
        <v>3</v>
      </c>
      <c r="DF1268">
        <f>ROUND(ROUND(AE1268,2)*CX1268,2)</f>
        <v>0</v>
      </c>
      <c r="DG1268">
        <f t="shared" si="634"/>
        <v>0</v>
      </c>
      <c r="DH1268">
        <f t="shared" si="616"/>
        <v>0</v>
      </c>
      <c r="DI1268">
        <f t="shared" si="617"/>
        <v>0</v>
      </c>
      <c r="DJ1268">
        <f>DI1268</f>
        <v>0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ROW(Source!A443)</f>
        <v>443</v>
      </c>
      <c r="B1269">
        <v>302024475</v>
      </c>
      <c r="C1269">
        <v>302020554</v>
      </c>
      <c r="D1269">
        <v>277945608</v>
      </c>
      <c r="E1269">
        <v>1</v>
      </c>
      <c r="F1269">
        <v>1</v>
      </c>
      <c r="G1269">
        <v>1</v>
      </c>
      <c r="H1269">
        <v>2</v>
      </c>
      <c r="I1269" t="s">
        <v>1060</v>
      </c>
      <c r="J1269" t="s">
        <v>1061</v>
      </c>
      <c r="K1269" t="s">
        <v>1062</v>
      </c>
      <c r="L1269">
        <v>1368</v>
      </c>
      <c r="N1269">
        <v>1011</v>
      </c>
      <c r="O1269" t="s">
        <v>1044</v>
      </c>
      <c r="P1269" t="s">
        <v>1044</v>
      </c>
      <c r="Q1269">
        <v>1</v>
      </c>
      <c r="W1269">
        <v>0</v>
      </c>
      <c r="X1269">
        <v>-582323202</v>
      </c>
      <c r="Y1269">
        <f>(AT1269*ROUND(0.3,7))</f>
        <v>0.28799999999999998</v>
      </c>
      <c r="AA1269">
        <v>0</v>
      </c>
      <c r="AB1269">
        <v>1114.97</v>
      </c>
      <c r="AC1269">
        <v>549.32000000000005</v>
      </c>
      <c r="AD1269">
        <v>0</v>
      </c>
      <c r="AE1269">
        <v>0</v>
      </c>
      <c r="AF1269">
        <v>995.51</v>
      </c>
      <c r="AG1269">
        <v>549.32000000000005</v>
      </c>
      <c r="AH1269">
        <v>0</v>
      </c>
      <c r="AI1269">
        <v>1</v>
      </c>
      <c r="AJ1269">
        <v>1.1200000000000001</v>
      </c>
      <c r="AK1269">
        <v>1</v>
      </c>
      <c r="AL1269">
        <v>1</v>
      </c>
      <c r="AM1269">
        <v>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0.96</v>
      </c>
      <c r="AU1269" t="s">
        <v>147</v>
      </c>
      <c r="AV1269">
        <v>1</v>
      </c>
      <c r="AW1269">
        <v>2</v>
      </c>
      <c r="AX1269">
        <v>302026092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955.68959999999993</v>
      </c>
      <c r="BL1269">
        <v>527.34720000000004</v>
      </c>
      <c r="BM1269">
        <v>0</v>
      </c>
      <c r="BN1269">
        <v>0</v>
      </c>
      <c r="BO1269">
        <v>0.96</v>
      </c>
      <c r="BP1269">
        <v>1</v>
      </c>
      <c r="BQ1269">
        <v>0</v>
      </c>
      <c r="BR1269">
        <v>286.70687999999996</v>
      </c>
      <c r="BS1269">
        <v>158.20416</v>
      </c>
      <c r="BT1269">
        <v>0</v>
      </c>
      <c r="BU1269">
        <v>0</v>
      </c>
      <c r="BV1269">
        <v>0.28799999999999998</v>
      </c>
      <c r="BW1269">
        <v>1</v>
      </c>
      <c r="CV1269">
        <v>0</v>
      </c>
      <c r="CW1269">
        <f>ROUND(Y1269*Source!I443*DO1269,7)</f>
        <v>0.28799999999999998</v>
      </c>
      <c r="CX1269">
        <f>ROUND(Y1269*Source!I443,7)</f>
        <v>0.28799999999999998</v>
      </c>
      <c r="CY1269">
        <f>AB1269</f>
        <v>1114.97</v>
      </c>
      <c r="CZ1269">
        <f>AF1269</f>
        <v>995.51</v>
      </c>
      <c r="DA1269">
        <f>AJ1269</f>
        <v>1.1200000000000001</v>
      </c>
      <c r="DB1269">
        <f>ROUND((ROUND(AT1269*CZ1269,2)*ROUND(0.3,7)),6)</f>
        <v>286.70699999999999</v>
      </c>
      <c r="DC1269">
        <f>ROUND((ROUND(AT1269*AG1269,2)*ROUND(0.3,7)),6)</f>
        <v>158.20500000000001</v>
      </c>
      <c r="DD1269" t="s">
        <v>3</v>
      </c>
      <c r="DE1269" t="s">
        <v>3</v>
      </c>
      <c r="DF1269">
        <f>ROUND(ROUND(AE1269,2)*CX1269,2)</f>
        <v>0</v>
      </c>
      <c r="DG1269">
        <f>ROUND(ROUND(AF1269*AJ1269,2)*CX1269,2)</f>
        <v>321.11</v>
      </c>
      <c r="DH1269">
        <f t="shared" si="616"/>
        <v>158.19999999999999</v>
      </c>
      <c r="DI1269">
        <f t="shared" si="617"/>
        <v>0</v>
      </c>
      <c r="DJ1269">
        <f>DG1269+DH1269</f>
        <v>479.31</v>
      </c>
      <c r="DK1269">
        <v>1</v>
      </c>
      <c r="DL1269" t="s">
        <v>1045</v>
      </c>
      <c r="DM1269">
        <v>5</v>
      </c>
      <c r="DN1269" t="s">
        <v>1038</v>
      </c>
      <c r="DO1269">
        <v>1</v>
      </c>
    </row>
    <row r="1270" spans="1:119" x14ac:dyDescent="0.2">
      <c r="A1270">
        <f>ROW(Source!A443)</f>
        <v>443</v>
      </c>
      <c r="B1270">
        <v>302024475</v>
      </c>
      <c r="C1270">
        <v>302020554</v>
      </c>
      <c r="D1270">
        <v>277862413</v>
      </c>
      <c r="E1270">
        <v>1</v>
      </c>
      <c r="F1270">
        <v>1</v>
      </c>
      <c r="G1270">
        <v>1</v>
      </c>
      <c r="H1270">
        <v>3</v>
      </c>
      <c r="I1270" t="s">
        <v>1116</v>
      </c>
      <c r="J1270" t="s">
        <v>1117</v>
      </c>
      <c r="K1270" t="s">
        <v>1118</v>
      </c>
      <c r="L1270">
        <v>1348</v>
      </c>
      <c r="N1270">
        <v>1009</v>
      </c>
      <c r="O1270" t="s">
        <v>843</v>
      </c>
      <c r="P1270" t="s">
        <v>843</v>
      </c>
      <c r="Q1270">
        <v>1000</v>
      </c>
      <c r="W1270">
        <v>0</v>
      </c>
      <c r="X1270">
        <v>-2038862519</v>
      </c>
      <c r="Y1270">
        <f t="shared" ref="Y1270:Y1283" si="636">(AT1270*ROUND(0,7))</f>
        <v>0</v>
      </c>
      <c r="AA1270">
        <v>27769.599999999999</v>
      </c>
      <c r="AB1270">
        <v>0</v>
      </c>
      <c r="AC1270">
        <v>0</v>
      </c>
      <c r="AD1270">
        <v>0</v>
      </c>
      <c r="AE1270">
        <v>23335.8</v>
      </c>
      <c r="AF1270">
        <v>0</v>
      </c>
      <c r="AG1270">
        <v>0</v>
      </c>
      <c r="AH1270">
        <v>0</v>
      </c>
      <c r="AI1270">
        <v>1.19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3.2000000000000002E-3</v>
      </c>
      <c r="AU1270" t="s">
        <v>14</v>
      </c>
      <c r="AV1270">
        <v>0</v>
      </c>
      <c r="AW1270">
        <v>2</v>
      </c>
      <c r="AX1270">
        <v>302026093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74.67456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ROUND(Y1270*Source!I443,7)</f>
        <v>0</v>
      </c>
      <c r="CY1270">
        <f t="shared" ref="CY1270:CY1284" si="637">AA1270</f>
        <v>27769.599999999999</v>
      </c>
      <c r="CZ1270">
        <f t="shared" ref="CZ1270:CZ1284" si="638">AE1270</f>
        <v>23335.8</v>
      </c>
      <c r="DA1270">
        <f t="shared" ref="DA1270:DA1284" si="639">AI1270</f>
        <v>1.19</v>
      </c>
      <c r="DB1270">
        <f t="shared" ref="DB1270:DB1283" si="640">ROUND((ROUND(AT1270*CZ1270,2)*ROUND(0,7)),6)</f>
        <v>0</v>
      </c>
      <c r="DC1270">
        <f t="shared" ref="DC1270:DC1283" si="641">ROUND((ROUND(AT1270*AG1270,2)*ROUND(0,7)),6)</f>
        <v>0</v>
      </c>
      <c r="DD1270" t="s">
        <v>3</v>
      </c>
      <c r="DE1270" t="s">
        <v>3</v>
      </c>
      <c r="DF1270">
        <f t="shared" ref="DF1270:DF1283" si="642">ROUND(ROUND(AE1270*AI1270,2)*CX1270,2)</f>
        <v>0</v>
      </c>
      <c r="DG1270">
        <f t="shared" ref="DG1270:DG1286" si="643">ROUND(ROUND(AF1270,2)*CX1270,2)</f>
        <v>0</v>
      </c>
      <c r="DH1270">
        <f t="shared" si="616"/>
        <v>0</v>
      </c>
      <c r="DI1270">
        <f t="shared" si="617"/>
        <v>0</v>
      </c>
      <c r="DJ1270">
        <f t="shared" ref="DJ1270:DJ1284" si="644">DF1270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ROW(Source!A443)</f>
        <v>443</v>
      </c>
      <c r="B1271">
        <v>302024475</v>
      </c>
      <c r="C1271">
        <v>302020554</v>
      </c>
      <c r="D1271">
        <v>277862499</v>
      </c>
      <c r="E1271">
        <v>1</v>
      </c>
      <c r="F1271">
        <v>1</v>
      </c>
      <c r="G1271">
        <v>1</v>
      </c>
      <c r="H1271">
        <v>3</v>
      </c>
      <c r="I1271" t="s">
        <v>1053</v>
      </c>
      <c r="J1271" t="s">
        <v>1054</v>
      </c>
      <c r="K1271" t="s">
        <v>1055</v>
      </c>
      <c r="L1271">
        <v>1348</v>
      </c>
      <c r="N1271">
        <v>1009</v>
      </c>
      <c r="O1271" t="s">
        <v>843</v>
      </c>
      <c r="P1271" t="s">
        <v>843</v>
      </c>
      <c r="Q1271">
        <v>1000</v>
      </c>
      <c r="W1271">
        <v>0</v>
      </c>
      <c r="X1271">
        <v>1337651512</v>
      </c>
      <c r="Y1271">
        <f t="shared" si="636"/>
        <v>0</v>
      </c>
      <c r="AA1271">
        <v>124600.13</v>
      </c>
      <c r="AB1271">
        <v>0</v>
      </c>
      <c r="AC1271">
        <v>0</v>
      </c>
      <c r="AD1271">
        <v>0</v>
      </c>
      <c r="AE1271">
        <v>116448.72</v>
      </c>
      <c r="AF1271">
        <v>0</v>
      </c>
      <c r="AG1271">
        <v>0</v>
      </c>
      <c r="AH1271">
        <v>0</v>
      </c>
      <c r="AI1271">
        <v>1.07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4.6000000000000001E-4</v>
      </c>
      <c r="AU1271" t="s">
        <v>14</v>
      </c>
      <c r="AV1271">
        <v>0</v>
      </c>
      <c r="AW1271">
        <v>2</v>
      </c>
      <c r="AX1271">
        <v>302026094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53.566411200000005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ROUND(Y1271*Source!I443,7)</f>
        <v>0</v>
      </c>
      <c r="CY1271">
        <f t="shared" si="637"/>
        <v>124600.13</v>
      </c>
      <c r="CZ1271">
        <f t="shared" si="638"/>
        <v>116448.72</v>
      </c>
      <c r="DA1271">
        <f t="shared" si="639"/>
        <v>1.07</v>
      </c>
      <c r="DB1271">
        <f t="shared" si="640"/>
        <v>0</v>
      </c>
      <c r="DC1271">
        <f t="shared" si="641"/>
        <v>0</v>
      </c>
      <c r="DD1271" t="s">
        <v>3</v>
      </c>
      <c r="DE1271" t="s">
        <v>3</v>
      </c>
      <c r="DF1271">
        <f t="shared" si="642"/>
        <v>0</v>
      </c>
      <c r="DG1271">
        <f t="shared" si="643"/>
        <v>0</v>
      </c>
      <c r="DH1271">
        <f t="shared" si="616"/>
        <v>0</v>
      </c>
      <c r="DI1271">
        <f t="shared" si="617"/>
        <v>0</v>
      </c>
      <c r="DJ1271">
        <f t="shared" si="644"/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">
      <c r="A1272">
        <f>ROW(Source!A443)</f>
        <v>443</v>
      </c>
      <c r="B1272">
        <v>302024475</v>
      </c>
      <c r="C1272">
        <v>302020554</v>
      </c>
      <c r="D1272">
        <v>277862590</v>
      </c>
      <c r="E1272">
        <v>1</v>
      </c>
      <c r="F1272">
        <v>1</v>
      </c>
      <c r="G1272">
        <v>1</v>
      </c>
      <c r="H1272">
        <v>3</v>
      </c>
      <c r="I1272" t="s">
        <v>1070</v>
      </c>
      <c r="J1272" t="s">
        <v>1071</v>
      </c>
      <c r="K1272" t="s">
        <v>1072</v>
      </c>
      <c r="L1272">
        <v>1346</v>
      </c>
      <c r="N1272">
        <v>1009</v>
      </c>
      <c r="O1272" t="s">
        <v>1059</v>
      </c>
      <c r="P1272" t="s">
        <v>1059</v>
      </c>
      <c r="Q1272">
        <v>1</v>
      </c>
      <c r="W1272">
        <v>0</v>
      </c>
      <c r="X1272">
        <v>151224974</v>
      </c>
      <c r="Y1272">
        <f t="shared" si="636"/>
        <v>0</v>
      </c>
      <c r="AA1272">
        <v>50.07</v>
      </c>
      <c r="AB1272">
        <v>0</v>
      </c>
      <c r="AC1272">
        <v>0</v>
      </c>
      <c r="AD1272">
        <v>0</v>
      </c>
      <c r="AE1272">
        <v>41.38</v>
      </c>
      <c r="AF1272">
        <v>0</v>
      </c>
      <c r="AG1272">
        <v>0</v>
      </c>
      <c r="AH1272">
        <v>0</v>
      </c>
      <c r="AI1272">
        <v>1.21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9.1999999999999998E-2</v>
      </c>
      <c r="AU1272" t="s">
        <v>14</v>
      </c>
      <c r="AV1272">
        <v>0</v>
      </c>
      <c r="AW1272">
        <v>2</v>
      </c>
      <c r="AX1272">
        <v>302026095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3.8069600000000001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ROUND(Y1272*Source!I443,7)</f>
        <v>0</v>
      </c>
      <c r="CY1272">
        <f t="shared" si="637"/>
        <v>50.07</v>
      </c>
      <c r="CZ1272">
        <f t="shared" si="638"/>
        <v>41.38</v>
      </c>
      <c r="DA1272">
        <f t="shared" si="639"/>
        <v>1.21</v>
      </c>
      <c r="DB1272">
        <f t="shared" si="640"/>
        <v>0</v>
      </c>
      <c r="DC1272">
        <f t="shared" si="641"/>
        <v>0</v>
      </c>
      <c r="DD1272" t="s">
        <v>3</v>
      </c>
      <c r="DE1272" t="s">
        <v>3</v>
      </c>
      <c r="DF1272">
        <f t="shared" si="642"/>
        <v>0</v>
      </c>
      <c r="DG1272">
        <f t="shared" si="643"/>
        <v>0</v>
      </c>
      <c r="DH1272">
        <f t="shared" si="616"/>
        <v>0</v>
      </c>
      <c r="DI1272">
        <f t="shared" si="617"/>
        <v>0</v>
      </c>
      <c r="DJ1272">
        <f t="shared" si="644"/>
        <v>0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">
      <c r="A1273">
        <f>ROW(Source!A443)</f>
        <v>443</v>
      </c>
      <c r="B1273">
        <v>302024475</v>
      </c>
      <c r="C1273">
        <v>302020554</v>
      </c>
      <c r="D1273">
        <v>277862797</v>
      </c>
      <c r="E1273">
        <v>1</v>
      </c>
      <c r="F1273">
        <v>1</v>
      </c>
      <c r="G1273">
        <v>1</v>
      </c>
      <c r="H1273">
        <v>3</v>
      </c>
      <c r="I1273" t="s">
        <v>1122</v>
      </c>
      <c r="J1273" t="s">
        <v>1123</v>
      </c>
      <c r="K1273" t="s">
        <v>1124</v>
      </c>
      <c r="L1273">
        <v>1346</v>
      </c>
      <c r="N1273">
        <v>1009</v>
      </c>
      <c r="O1273" t="s">
        <v>1059</v>
      </c>
      <c r="P1273" t="s">
        <v>1059</v>
      </c>
      <c r="Q1273">
        <v>1</v>
      </c>
      <c r="W1273">
        <v>0</v>
      </c>
      <c r="X1273">
        <v>1325065969</v>
      </c>
      <c r="Y1273">
        <f t="shared" si="636"/>
        <v>0</v>
      </c>
      <c r="AA1273">
        <v>116.84</v>
      </c>
      <c r="AB1273">
        <v>0</v>
      </c>
      <c r="AC1273">
        <v>0</v>
      </c>
      <c r="AD1273">
        <v>0</v>
      </c>
      <c r="AE1273">
        <v>104.32</v>
      </c>
      <c r="AF1273">
        <v>0</v>
      </c>
      <c r="AG1273">
        <v>0</v>
      </c>
      <c r="AH1273">
        <v>0</v>
      </c>
      <c r="AI1273">
        <v>1.1200000000000001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7.0000000000000001E-3</v>
      </c>
      <c r="AU1273" t="s">
        <v>14</v>
      </c>
      <c r="AV1273">
        <v>0</v>
      </c>
      <c r="AW1273">
        <v>2</v>
      </c>
      <c r="AX1273">
        <v>302026096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0.73024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ROUND(Y1273*Source!I443,7)</f>
        <v>0</v>
      </c>
      <c r="CY1273">
        <f t="shared" si="637"/>
        <v>116.84</v>
      </c>
      <c r="CZ1273">
        <f t="shared" si="638"/>
        <v>104.32</v>
      </c>
      <c r="DA1273">
        <f t="shared" si="639"/>
        <v>1.1200000000000001</v>
      </c>
      <c r="DB1273">
        <f t="shared" si="640"/>
        <v>0</v>
      </c>
      <c r="DC1273">
        <f t="shared" si="641"/>
        <v>0</v>
      </c>
      <c r="DD1273" t="s">
        <v>3</v>
      </c>
      <c r="DE1273" t="s">
        <v>3</v>
      </c>
      <c r="DF1273">
        <f t="shared" si="642"/>
        <v>0</v>
      </c>
      <c r="DG1273">
        <f t="shared" si="643"/>
        <v>0</v>
      </c>
      <c r="DH1273">
        <f t="shared" si="616"/>
        <v>0</v>
      </c>
      <c r="DI1273">
        <f t="shared" si="617"/>
        <v>0</v>
      </c>
      <c r="DJ1273">
        <f t="shared" si="644"/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ROW(Source!A443)</f>
        <v>443</v>
      </c>
      <c r="B1274">
        <v>302024475</v>
      </c>
      <c r="C1274">
        <v>302020554</v>
      </c>
      <c r="D1274">
        <v>277865875</v>
      </c>
      <c r="E1274">
        <v>1</v>
      </c>
      <c r="F1274">
        <v>1</v>
      </c>
      <c r="G1274">
        <v>1</v>
      </c>
      <c r="H1274">
        <v>3</v>
      </c>
      <c r="I1274" t="s">
        <v>1128</v>
      </c>
      <c r="J1274" t="s">
        <v>1129</v>
      </c>
      <c r="K1274" t="s">
        <v>1130</v>
      </c>
      <c r="L1274">
        <v>1301</v>
      </c>
      <c r="N1274">
        <v>1003</v>
      </c>
      <c r="O1274" t="s">
        <v>877</v>
      </c>
      <c r="P1274" t="s">
        <v>877</v>
      </c>
      <c r="Q1274">
        <v>1</v>
      </c>
      <c r="W1274">
        <v>0</v>
      </c>
      <c r="X1274">
        <v>-1606348536</v>
      </c>
      <c r="Y1274">
        <f t="shared" si="636"/>
        <v>0</v>
      </c>
      <c r="AA1274">
        <v>20.92</v>
      </c>
      <c r="AB1274">
        <v>0</v>
      </c>
      <c r="AC1274">
        <v>0</v>
      </c>
      <c r="AD1274">
        <v>0</v>
      </c>
      <c r="AE1274">
        <v>14.43</v>
      </c>
      <c r="AF1274">
        <v>0</v>
      </c>
      <c r="AG1274">
        <v>0</v>
      </c>
      <c r="AH1274">
        <v>0</v>
      </c>
      <c r="AI1274">
        <v>1.45</v>
      </c>
      <c r="AJ1274">
        <v>1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3.25</v>
      </c>
      <c r="AU1274" t="s">
        <v>14</v>
      </c>
      <c r="AV1274">
        <v>0</v>
      </c>
      <c r="AW1274">
        <v>2</v>
      </c>
      <c r="AX1274">
        <v>302026097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46.897500000000001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ROUND(Y1274*Source!I443,7)</f>
        <v>0</v>
      </c>
      <c r="CY1274">
        <f t="shared" si="637"/>
        <v>20.92</v>
      </c>
      <c r="CZ1274">
        <f t="shared" si="638"/>
        <v>14.43</v>
      </c>
      <c r="DA1274">
        <f t="shared" si="639"/>
        <v>1.45</v>
      </c>
      <c r="DB1274">
        <f t="shared" si="640"/>
        <v>0</v>
      </c>
      <c r="DC1274">
        <f t="shared" si="641"/>
        <v>0</v>
      </c>
      <c r="DD1274" t="s">
        <v>3</v>
      </c>
      <c r="DE1274" t="s">
        <v>3</v>
      </c>
      <c r="DF1274">
        <f t="shared" si="642"/>
        <v>0</v>
      </c>
      <c r="DG1274">
        <f t="shared" si="643"/>
        <v>0</v>
      </c>
      <c r="DH1274">
        <f t="shared" si="616"/>
        <v>0</v>
      </c>
      <c r="DI1274">
        <f t="shared" si="617"/>
        <v>0</v>
      </c>
      <c r="DJ1274">
        <f t="shared" si="644"/>
        <v>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">
      <c r="A1275">
        <f>ROW(Source!A443)</f>
        <v>443</v>
      </c>
      <c r="B1275">
        <v>302024475</v>
      </c>
      <c r="C1275">
        <v>302020554</v>
      </c>
      <c r="D1275">
        <v>277869581</v>
      </c>
      <c r="E1275">
        <v>1</v>
      </c>
      <c r="F1275">
        <v>1</v>
      </c>
      <c r="G1275">
        <v>1</v>
      </c>
      <c r="H1275">
        <v>3</v>
      </c>
      <c r="I1275" t="s">
        <v>1172</v>
      </c>
      <c r="J1275" t="s">
        <v>1173</v>
      </c>
      <c r="K1275" t="s">
        <v>1174</v>
      </c>
      <c r="L1275">
        <v>1346</v>
      </c>
      <c r="N1275">
        <v>1009</v>
      </c>
      <c r="O1275" t="s">
        <v>1059</v>
      </c>
      <c r="P1275" t="s">
        <v>1059</v>
      </c>
      <c r="Q1275">
        <v>1</v>
      </c>
      <c r="W1275">
        <v>0</v>
      </c>
      <c r="X1275">
        <v>-933165410</v>
      </c>
      <c r="Y1275">
        <f t="shared" si="636"/>
        <v>0</v>
      </c>
      <c r="AA1275">
        <v>590.51</v>
      </c>
      <c r="AB1275">
        <v>0</v>
      </c>
      <c r="AC1275">
        <v>0</v>
      </c>
      <c r="AD1275">
        <v>0</v>
      </c>
      <c r="AE1275">
        <v>373.74</v>
      </c>
      <c r="AF1275">
        <v>0</v>
      </c>
      <c r="AG1275">
        <v>0</v>
      </c>
      <c r="AH1275">
        <v>0</v>
      </c>
      <c r="AI1275">
        <v>1.58</v>
      </c>
      <c r="AJ1275">
        <v>1</v>
      </c>
      <c r="AK1275">
        <v>1</v>
      </c>
      <c r="AL1275">
        <v>1</v>
      </c>
      <c r="AM1275">
        <v>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0.01</v>
      </c>
      <c r="AU1275" t="s">
        <v>14</v>
      </c>
      <c r="AV1275">
        <v>0</v>
      </c>
      <c r="AW1275">
        <v>2</v>
      </c>
      <c r="AX1275">
        <v>302026098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3.7374000000000001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1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ROUND(Y1275*Source!I443,7)</f>
        <v>0</v>
      </c>
      <c r="CY1275">
        <f t="shared" si="637"/>
        <v>590.51</v>
      </c>
      <c r="CZ1275">
        <f t="shared" si="638"/>
        <v>373.74</v>
      </c>
      <c r="DA1275">
        <f t="shared" si="639"/>
        <v>1.58</v>
      </c>
      <c r="DB1275">
        <f t="shared" si="640"/>
        <v>0</v>
      </c>
      <c r="DC1275">
        <f t="shared" si="641"/>
        <v>0</v>
      </c>
      <c r="DD1275" t="s">
        <v>3</v>
      </c>
      <c r="DE1275" t="s">
        <v>3</v>
      </c>
      <c r="DF1275">
        <f t="shared" si="642"/>
        <v>0</v>
      </c>
      <c r="DG1275">
        <f t="shared" si="643"/>
        <v>0</v>
      </c>
      <c r="DH1275">
        <f t="shared" si="616"/>
        <v>0</v>
      </c>
      <c r="DI1275">
        <f t="shared" si="617"/>
        <v>0</v>
      </c>
      <c r="DJ1275">
        <f t="shared" si="644"/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">
      <c r="A1276">
        <f>ROW(Source!A443)</f>
        <v>443</v>
      </c>
      <c r="B1276">
        <v>302024475</v>
      </c>
      <c r="C1276">
        <v>302020554</v>
      </c>
      <c r="D1276">
        <v>277869635</v>
      </c>
      <c r="E1276">
        <v>1</v>
      </c>
      <c r="F1276">
        <v>1</v>
      </c>
      <c r="G1276">
        <v>1</v>
      </c>
      <c r="H1276">
        <v>3</v>
      </c>
      <c r="I1276" t="s">
        <v>1175</v>
      </c>
      <c r="J1276" t="s">
        <v>1176</v>
      </c>
      <c r="K1276" t="s">
        <v>1177</v>
      </c>
      <c r="L1276">
        <v>1302</v>
      </c>
      <c r="N1276">
        <v>1003</v>
      </c>
      <c r="O1276" t="s">
        <v>1178</v>
      </c>
      <c r="P1276" t="s">
        <v>1178</v>
      </c>
      <c r="Q1276">
        <v>10</v>
      </c>
      <c r="W1276">
        <v>0</v>
      </c>
      <c r="X1276">
        <v>1909929174</v>
      </c>
      <c r="Y1276">
        <f t="shared" si="636"/>
        <v>0</v>
      </c>
      <c r="AA1276">
        <v>292.81</v>
      </c>
      <c r="AB1276">
        <v>0</v>
      </c>
      <c r="AC1276">
        <v>0</v>
      </c>
      <c r="AD1276">
        <v>0</v>
      </c>
      <c r="AE1276">
        <v>185.32</v>
      </c>
      <c r="AF1276">
        <v>0</v>
      </c>
      <c r="AG1276">
        <v>0</v>
      </c>
      <c r="AH1276">
        <v>0</v>
      </c>
      <c r="AI1276">
        <v>1.58</v>
      </c>
      <c r="AJ1276">
        <v>1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4.2000000000000003E-2</v>
      </c>
      <c r="AU1276" t="s">
        <v>14</v>
      </c>
      <c r="AV1276">
        <v>0</v>
      </c>
      <c r="AW1276">
        <v>2</v>
      </c>
      <c r="AX1276">
        <v>302026099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7.7834400000000006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ROUND(Y1276*Source!I443,7)</f>
        <v>0</v>
      </c>
      <c r="CY1276">
        <f t="shared" si="637"/>
        <v>292.81</v>
      </c>
      <c r="CZ1276">
        <f t="shared" si="638"/>
        <v>185.32</v>
      </c>
      <c r="DA1276">
        <f t="shared" si="639"/>
        <v>1.58</v>
      </c>
      <c r="DB1276">
        <f t="shared" si="640"/>
        <v>0</v>
      </c>
      <c r="DC1276">
        <f t="shared" si="641"/>
        <v>0</v>
      </c>
      <c r="DD1276" t="s">
        <v>3</v>
      </c>
      <c r="DE1276" t="s">
        <v>3</v>
      </c>
      <c r="DF1276">
        <f t="shared" si="642"/>
        <v>0</v>
      </c>
      <c r="DG1276">
        <f t="shared" si="643"/>
        <v>0</v>
      </c>
      <c r="DH1276">
        <f t="shared" si="616"/>
        <v>0</v>
      </c>
      <c r="DI1276">
        <f t="shared" si="617"/>
        <v>0</v>
      </c>
      <c r="DJ1276">
        <f t="shared" si="644"/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">
      <c r="A1277">
        <f>ROW(Source!A443)</f>
        <v>443</v>
      </c>
      <c r="B1277">
        <v>302024475</v>
      </c>
      <c r="C1277">
        <v>302020554</v>
      </c>
      <c r="D1277">
        <v>277881757</v>
      </c>
      <c r="E1277">
        <v>1</v>
      </c>
      <c r="F1277">
        <v>1</v>
      </c>
      <c r="G1277">
        <v>1</v>
      </c>
      <c r="H1277">
        <v>3</v>
      </c>
      <c r="I1277" t="s">
        <v>1076</v>
      </c>
      <c r="J1277" t="s">
        <v>1077</v>
      </c>
      <c r="K1277" t="s">
        <v>1078</v>
      </c>
      <c r="L1277">
        <v>1348</v>
      </c>
      <c r="N1277">
        <v>1009</v>
      </c>
      <c r="O1277" t="s">
        <v>843</v>
      </c>
      <c r="P1277" t="s">
        <v>843</v>
      </c>
      <c r="Q1277">
        <v>1000</v>
      </c>
      <c r="W1277">
        <v>0</v>
      </c>
      <c r="X1277">
        <v>-30100679</v>
      </c>
      <c r="Y1277">
        <f t="shared" si="636"/>
        <v>0</v>
      </c>
      <c r="AA1277">
        <v>1071093.53</v>
      </c>
      <c r="AB1277">
        <v>0</v>
      </c>
      <c r="AC1277">
        <v>0</v>
      </c>
      <c r="AD1277">
        <v>0</v>
      </c>
      <c r="AE1277">
        <v>1050091.7</v>
      </c>
      <c r="AF1277">
        <v>0</v>
      </c>
      <c r="AG1277">
        <v>0</v>
      </c>
      <c r="AH1277">
        <v>0</v>
      </c>
      <c r="AI1277">
        <v>1.02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2.0000000000000002E-5</v>
      </c>
      <c r="AU1277" t="s">
        <v>14</v>
      </c>
      <c r="AV1277">
        <v>0</v>
      </c>
      <c r="AW1277">
        <v>2</v>
      </c>
      <c r="AX1277">
        <v>302026100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21.001834000000002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ROUND(Y1277*Source!I443,7)</f>
        <v>0</v>
      </c>
      <c r="CY1277">
        <f t="shared" si="637"/>
        <v>1071093.53</v>
      </c>
      <c r="CZ1277">
        <f t="shared" si="638"/>
        <v>1050091.7</v>
      </c>
      <c r="DA1277">
        <f t="shared" si="639"/>
        <v>1.02</v>
      </c>
      <c r="DB1277">
        <f t="shared" si="640"/>
        <v>0</v>
      </c>
      <c r="DC1277">
        <f t="shared" si="641"/>
        <v>0</v>
      </c>
      <c r="DD1277" t="s">
        <v>3</v>
      </c>
      <c r="DE1277" t="s">
        <v>3</v>
      </c>
      <c r="DF1277">
        <f t="shared" si="642"/>
        <v>0</v>
      </c>
      <c r="DG1277">
        <f t="shared" si="643"/>
        <v>0</v>
      </c>
      <c r="DH1277">
        <f t="shared" si="616"/>
        <v>0</v>
      </c>
      <c r="DI1277">
        <f t="shared" si="617"/>
        <v>0</v>
      </c>
      <c r="DJ1277">
        <f t="shared" si="644"/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ROW(Source!A443)</f>
        <v>443</v>
      </c>
      <c r="B1278">
        <v>302024475</v>
      </c>
      <c r="C1278">
        <v>302020554</v>
      </c>
      <c r="D1278">
        <v>277881818</v>
      </c>
      <c r="E1278">
        <v>1</v>
      </c>
      <c r="F1278">
        <v>1</v>
      </c>
      <c r="G1278">
        <v>1</v>
      </c>
      <c r="H1278">
        <v>3</v>
      </c>
      <c r="I1278" t="s">
        <v>1056</v>
      </c>
      <c r="J1278" t="s">
        <v>1057</v>
      </c>
      <c r="K1278" t="s">
        <v>1058</v>
      </c>
      <c r="L1278">
        <v>1346</v>
      </c>
      <c r="N1278">
        <v>1009</v>
      </c>
      <c r="O1278" t="s">
        <v>1059</v>
      </c>
      <c r="P1278" t="s">
        <v>1059</v>
      </c>
      <c r="Q1278">
        <v>1</v>
      </c>
      <c r="W1278">
        <v>0</v>
      </c>
      <c r="X1278">
        <v>1607157956</v>
      </c>
      <c r="Y1278">
        <f t="shared" si="636"/>
        <v>0</v>
      </c>
      <c r="AA1278">
        <v>1400.99</v>
      </c>
      <c r="AB1278">
        <v>0</v>
      </c>
      <c r="AC1278">
        <v>0</v>
      </c>
      <c r="AD1278">
        <v>0</v>
      </c>
      <c r="AE1278">
        <v>870.18</v>
      </c>
      <c r="AF1278">
        <v>0</v>
      </c>
      <c r="AG1278">
        <v>0</v>
      </c>
      <c r="AH1278">
        <v>0</v>
      </c>
      <c r="AI1278">
        <v>1.61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0.26</v>
      </c>
      <c r="AU1278" t="s">
        <v>14</v>
      </c>
      <c r="AV1278">
        <v>0</v>
      </c>
      <c r="AW1278">
        <v>2</v>
      </c>
      <c r="AX1278">
        <v>302026101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226.24680000000001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ROUND(Y1278*Source!I443,7)</f>
        <v>0</v>
      </c>
      <c r="CY1278">
        <f t="shared" si="637"/>
        <v>1400.99</v>
      </c>
      <c r="CZ1278">
        <f t="shared" si="638"/>
        <v>870.18</v>
      </c>
      <c r="DA1278">
        <f t="shared" si="639"/>
        <v>1.61</v>
      </c>
      <c r="DB1278">
        <f t="shared" si="640"/>
        <v>0</v>
      </c>
      <c r="DC1278">
        <f t="shared" si="641"/>
        <v>0</v>
      </c>
      <c r="DD1278" t="s">
        <v>3</v>
      </c>
      <c r="DE1278" t="s">
        <v>3</v>
      </c>
      <c r="DF1278">
        <f t="shared" si="642"/>
        <v>0</v>
      </c>
      <c r="DG1278">
        <f t="shared" si="643"/>
        <v>0</v>
      </c>
      <c r="DH1278">
        <f t="shared" si="616"/>
        <v>0</v>
      </c>
      <c r="DI1278">
        <f t="shared" si="617"/>
        <v>0</v>
      </c>
      <c r="DJ1278">
        <f t="shared" si="644"/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ROW(Source!A443)</f>
        <v>443</v>
      </c>
      <c r="B1279">
        <v>302024475</v>
      </c>
      <c r="C1279">
        <v>302020554</v>
      </c>
      <c r="D1279">
        <v>277907649</v>
      </c>
      <c r="E1279">
        <v>1</v>
      </c>
      <c r="F1279">
        <v>1</v>
      </c>
      <c r="G1279">
        <v>1</v>
      </c>
      <c r="H1279">
        <v>3</v>
      </c>
      <c r="I1279" t="s">
        <v>1131</v>
      </c>
      <c r="J1279" t="s">
        <v>1132</v>
      </c>
      <c r="K1279" t="s">
        <v>1133</v>
      </c>
      <c r="L1279">
        <v>1346</v>
      </c>
      <c r="N1279">
        <v>1009</v>
      </c>
      <c r="O1279" t="s">
        <v>1059</v>
      </c>
      <c r="P1279" t="s">
        <v>1059</v>
      </c>
      <c r="Q1279">
        <v>1</v>
      </c>
      <c r="W1279">
        <v>0</v>
      </c>
      <c r="X1279">
        <v>195053230</v>
      </c>
      <c r="Y1279">
        <f t="shared" si="636"/>
        <v>0</v>
      </c>
      <c r="AA1279">
        <v>1798.07</v>
      </c>
      <c r="AB1279">
        <v>0</v>
      </c>
      <c r="AC1279">
        <v>0</v>
      </c>
      <c r="AD1279">
        <v>0</v>
      </c>
      <c r="AE1279">
        <v>1912.84</v>
      </c>
      <c r="AF1279">
        <v>0</v>
      </c>
      <c r="AG1279">
        <v>0</v>
      </c>
      <c r="AH1279">
        <v>0</v>
      </c>
      <c r="AI1279">
        <v>0.94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4.0000000000000001E-3</v>
      </c>
      <c r="AU1279" t="s">
        <v>14</v>
      </c>
      <c r="AV1279">
        <v>0</v>
      </c>
      <c r="AW1279">
        <v>2</v>
      </c>
      <c r="AX1279">
        <v>302026102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7.6513599999999995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ROUND(Y1279*Source!I443,7)</f>
        <v>0</v>
      </c>
      <c r="CY1279">
        <f t="shared" si="637"/>
        <v>1798.07</v>
      </c>
      <c r="CZ1279">
        <f t="shared" si="638"/>
        <v>1912.84</v>
      </c>
      <c r="DA1279">
        <f t="shared" si="639"/>
        <v>0.94</v>
      </c>
      <c r="DB1279">
        <f t="shared" si="640"/>
        <v>0</v>
      </c>
      <c r="DC1279">
        <f t="shared" si="641"/>
        <v>0</v>
      </c>
      <c r="DD1279" t="s">
        <v>3</v>
      </c>
      <c r="DE1279" t="s">
        <v>3</v>
      </c>
      <c r="DF1279">
        <f t="shared" si="642"/>
        <v>0</v>
      </c>
      <c r="DG1279">
        <f t="shared" si="643"/>
        <v>0</v>
      </c>
      <c r="DH1279">
        <f t="shared" si="616"/>
        <v>0</v>
      </c>
      <c r="DI1279">
        <f t="shared" si="617"/>
        <v>0</v>
      </c>
      <c r="DJ1279">
        <f t="shared" si="644"/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ROW(Source!A443)</f>
        <v>443</v>
      </c>
      <c r="B1280">
        <v>302024475</v>
      </c>
      <c r="C1280">
        <v>302020554</v>
      </c>
      <c r="D1280">
        <v>277908065</v>
      </c>
      <c r="E1280">
        <v>1</v>
      </c>
      <c r="F1280">
        <v>1</v>
      </c>
      <c r="G1280">
        <v>1</v>
      </c>
      <c r="H1280">
        <v>3</v>
      </c>
      <c r="I1280" t="s">
        <v>1179</v>
      </c>
      <c r="J1280" t="s">
        <v>1180</v>
      </c>
      <c r="K1280" t="s">
        <v>1181</v>
      </c>
      <c r="L1280">
        <v>1407</v>
      </c>
      <c r="N1280">
        <v>1013</v>
      </c>
      <c r="O1280" t="s">
        <v>1143</v>
      </c>
      <c r="P1280" t="s">
        <v>1143</v>
      </c>
      <c r="Q1280">
        <v>1</v>
      </c>
      <c r="W1280">
        <v>0</v>
      </c>
      <c r="X1280">
        <v>-1027387789</v>
      </c>
      <c r="Y1280">
        <f t="shared" si="636"/>
        <v>0</v>
      </c>
      <c r="AA1280">
        <v>3903.91</v>
      </c>
      <c r="AB1280">
        <v>0</v>
      </c>
      <c r="AC1280">
        <v>0</v>
      </c>
      <c r="AD1280">
        <v>0</v>
      </c>
      <c r="AE1280">
        <v>3581.57</v>
      </c>
      <c r="AF1280">
        <v>0</v>
      </c>
      <c r="AG1280">
        <v>0</v>
      </c>
      <c r="AH1280">
        <v>0</v>
      </c>
      <c r="AI1280">
        <v>1.0900000000000001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0.105</v>
      </c>
      <c r="AU1280" t="s">
        <v>14</v>
      </c>
      <c r="AV1280">
        <v>0</v>
      </c>
      <c r="AW1280">
        <v>2</v>
      </c>
      <c r="AX1280">
        <v>302026103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376.06484999999998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ROUND(Y1280*Source!I443,7)</f>
        <v>0</v>
      </c>
      <c r="CY1280">
        <f t="shared" si="637"/>
        <v>3903.91</v>
      </c>
      <c r="CZ1280">
        <f t="shared" si="638"/>
        <v>3581.57</v>
      </c>
      <c r="DA1280">
        <f t="shared" si="639"/>
        <v>1.0900000000000001</v>
      </c>
      <c r="DB1280">
        <f t="shared" si="640"/>
        <v>0</v>
      </c>
      <c r="DC1280">
        <f t="shared" si="641"/>
        <v>0</v>
      </c>
      <c r="DD1280" t="s">
        <v>3</v>
      </c>
      <c r="DE1280" t="s">
        <v>3</v>
      </c>
      <c r="DF1280">
        <f t="shared" si="642"/>
        <v>0</v>
      </c>
      <c r="DG1280">
        <f t="shared" si="643"/>
        <v>0</v>
      </c>
      <c r="DH1280">
        <f t="shared" si="616"/>
        <v>0</v>
      </c>
      <c r="DI1280">
        <f t="shared" si="617"/>
        <v>0</v>
      </c>
      <c r="DJ1280">
        <f t="shared" si="644"/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ROW(Source!A443)</f>
        <v>443</v>
      </c>
      <c r="B1281">
        <v>302024475</v>
      </c>
      <c r="C1281">
        <v>302020554</v>
      </c>
      <c r="D1281">
        <v>277910372</v>
      </c>
      <c r="E1281">
        <v>1</v>
      </c>
      <c r="F1281">
        <v>1</v>
      </c>
      <c r="G1281">
        <v>1</v>
      </c>
      <c r="H1281">
        <v>3</v>
      </c>
      <c r="I1281" t="s">
        <v>1182</v>
      </c>
      <c r="J1281" t="s">
        <v>1183</v>
      </c>
      <c r="K1281" t="s">
        <v>1184</v>
      </c>
      <c r="L1281">
        <v>1407</v>
      </c>
      <c r="N1281">
        <v>1013</v>
      </c>
      <c r="O1281" t="s">
        <v>1143</v>
      </c>
      <c r="P1281" t="s">
        <v>1143</v>
      </c>
      <c r="Q1281">
        <v>1</v>
      </c>
      <c r="W1281">
        <v>0</v>
      </c>
      <c r="X1281">
        <v>312309286</v>
      </c>
      <c r="Y1281">
        <f t="shared" si="636"/>
        <v>0</v>
      </c>
      <c r="AA1281">
        <v>2782.93</v>
      </c>
      <c r="AB1281">
        <v>0</v>
      </c>
      <c r="AC1281">
        <v>0</v>
      </c>
      <c r="AD1281">
        <v>0</v>
      </c>
      <c r="AE1281">
        <v>2191.2800000000002</v>
      </c>
      <c r="AF1281">
        <v>0</v>
      </c>
      <c r="AG1281">
        <v>0</v>
      </c>
      <c r="AH1281">
        <v>0</v>
      </c>
      <c r="AI1281">
        <v>1.27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5.5E-2</v>
      </c>
      <c r="AU1281" t="s">
        <v>14</v>
      </c>
      <c r="AV1281">
        <v>0</v>
      </c>
      <c r="AW1281">
        <v>2</v>
      </c>
      <c r="AX1281">
        <v>302026104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120.52040000000001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ROUND(Y1281*Source!I443,7)</f>
        <v>0</v>
      </c>
      <c r="CY1281">
        <f t="shared" si="637"/>
        <v>2782.93</v>
      </c>
      <c r="CZ1281">
        <f t="shared" si="638"/>
        <v>2191.2800000000002</v>
      </c>
      <c r="DA1281">
        <f t="shared" si="639"/>
        <v>1.27</v>
      </c>
      <c r="DB1281">
        <f t="shared" si="640"/>
        <v>0</v>
      </c>
      <c r="DC1281">
        <f t="shared" si="641"/>
        <v>0</v>
      </c>
      <c r="DD1281" t="s">
        <v>3</v>
      </c>
      <c r="DE1281" t="s">
        <v>3</v>
      </c>
      <c r="DF1281">
        <f t="shared" si="642"/>
        <v>0</v>
      </c>
      <c r="DG1281">
        <f t="shared" si="643"/>
        <v>0</v>
      </c>
      <c r="DH1281">
        <f t="shared" ref="DH1281:DH1344" si="645">ROUND(ROUND(AG1281,2)*CX1281,2)</f>
        <v>0</v>
      </c>
      <c r="DI1281">
        <f t="shared" ref="DI1281:DI1344" si="646">ROUND(ROUND(AH1281,2)*CX1281,2)</f>
        <v>0</v>
      </c>
      <c r="DJ1281">
        <f t="shared" si="644"/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ROW(Source!A443)</f>
        <v>443</v>
      </c>
      <c r="B1282">
        <v>302024475</v>
      </c>
      <c r="C1282">
        <v>302020554</v>
      </c>
      <c r="D1282">
        <v>277910568</v>
      </c>
      <c r="E1282">
        <v>1</v>
      </c>
      <c r="F1282">
        <v>1</v>
      </c>
      <c r="G1282">
        <v>1</v>
      </c>
      <c r="H1282">
        <v>3</v>
      </c>
      <c r="I1282" t="s">
        <v>1185</v>
      </c>
      <c r="J1282" t="s">
        <v>1186</v>
      </c>
      <c r="K1282" t="s">
        <v>1187</v>
      </c>
      <c r="L1282">
        <v>1371</v>
      </c>
      <c r="N1282">
        <v>1013</v>
      </c>
      <c r="O1282" t="s">
        <v>200</v>
      </c>
      <c r="P1282" t="s">
        <v>200</v>
      </c>
      <c r="Q1282">
        <v>1</v>
      </c>
      <c r="W1282">
        <v>0</v>
      </c>
      <c r="X1282">
        <v>-576293793</v>
      </c>
      <c r="Y1282">
        <f t="shared" si="636"/>
        <v>0</v>
      </c>
      <c r="AA1282">
        <v>212.55</v>
      </c>
      <c r="AB1282">
        <v>0</v>
      </c>
      <c r="AC1282">
        <v>0</v>
      </c>
      <c r="AD1282">
        <v>0</v>
      </c>
      <c r="AE1282">
        <v>167.36</v>
      </c>
      <c r="AF1282">
        <v>0</v>
      </c>
      <c r="AG1282">
        <v>0</v>
      </c>
      <c r="AH1282">
        <v>0</v>
      </c>
      <c r="AI1282">
        <v>1.27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1</v>
      </c>
      <c r="AU1282" t="s">
        <v>14</v>
      </c>
      <c r="AV1282">
        <v>0</v>
      </c>
      <c r="AW1282">
        <v>2</v>
      </c>
      <c r="AX1282">
        <v>302026105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167.36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ROUND(Y1282*Source!I443,7)</f>
        <v>0</v>
      </c>
      <c r="CY1282">
        <f t="shared" si="637"/>
        <v>212.55</v>
      </c>
      <c r="CZ1282">
        <f t="shared" si="638"/>
        <v>167.36</v>
      </c>
      <c r="DA1282">
        <f t="shared" si="639"/>
        <v>1.27</v>
      </c>
      <c r="DB1282">
        <f t="shared" si="640"/>
        <v>0</v>
      </c>
      <c r="DC1282">
        <f t="shared" si="641"/>
        <v>0</v>
      </c>
      <c r="DD1282" t="s">
        <v>3</v>
      </c>
      <c r="DE1282" t="s">
        <v>3</v>
      </c>
      <c r="DF1282">
        <f t="shared" si="642"/>
        <v>0</v>
      </c>
      <c r="DG1282">
        <f t="shared" si="643"/>
        <v>0</v>
      </c>
      <c r="DH1282">
        <f t="shared" si="645"/>
        <v>0</v>
      </c>
      <c r="DI1282">
        <f t="shared" si="646"/>
        <v>0</v>
      </c>
      <c r="DJ1282">
        <f t="shared" si="644"/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ROW(Source!A443)</f>
        <v>443</v>
      </c>
      <c r="B1283">
        <v>302024475</v>
      </c>
      <c r="C1283">
        <v>302020554</v>
      </c>
      <c r="D1283">
        <v>277937839</v>
      </c>
      <c r="E1283">
        <v>1</v>
      </c>
      <c r="F1283">
        <v>1</v>
      </c>
      <c r="G1283">
        <v>1</v>
      </c>
      <c r="H1283">
        <v>3</v>
      </c>
      <c r="I1283" t="s">
        <v>1188</v>
      </c>
      <c r="J1283" t="s">
        <v>1189</v>
      </c>
      <c r="K1283" t="s">
        <v>1190</v>
      </c>
      <c r="L1283">
        <v>1407</v>
      </c>
      <c r="N1283">
        <v>1013</v>
      </c>
      <c r="O1283" t="s">
        <v>1143</v>
      </c>
      <c r="P1283" t="s">
        <v>1143</v>
      </c>
      <c r="Q1283">
        <v>1</v>
      </c>
      <c r="W1283">
        <v>0</v>
      </c>
      <c r="X1283">
        <v>1565402021</v>
      </c>
      <c r="Y1283">
        <f t="shared" si="636"/>
        <v>0</v>
      </c>
      <c r="AA1283">
        <v>661.14</v>
      </c>
      <c r="AB1283">
        <v>0</v>
      </c>
      <c r="AC1283">
        <v>0</v>
      </c>
      <c r="AD1283">
        <v>0</v>
      </c>
      <c r="AE1283">
        <v>493.39</v>
      </c>
      <c r="AF1283">
        <v>0</v>
      </c>
      <c r="AG1283">
        <v>0</v>
      </c>
      <c r="AH1283">
        <v>0</v>
      </c>
      <c r="AI1283">
        <v>1.34</v>
      </c>
      <c r="AJ1283">
        <v>1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1E-3</v>
      </c>
      <c r="AU1283" t="s">
        <v>14</v>
      </c>
      <c r="AV1283">
        <v>0</v>
      </c>
      <c r="AW1283">
        <v>2</v>
      </c>
      <c r="AX1283">
        <v>302026106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0.49339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ROUND(Y1283*Source!I443,7)</f>
        <v>0</v>
      </c>
      <c r="CY1283">
        <f t="shared" si="637"/>
        <v>661.14</v>
      </c>
      <c r="CZ1283">
        <f t="shared" si="638"/>
        <v>493.39</v>
      </c>
      <c r="DA1283">
        <f t="shared" si="639"/>
        <v>1.34</v>
      </c>
      <c r="DB1283">
        <f t="shared" si="640"/>
        <v>0</v>
      </c>
      <c r="DC1283">
        <f t="shared" si="641"/>
        <v>0</v>
      </c>
      <c r="DD1283" t="s">
        <v>3</v>
      </c>
      <c r="DE1283" t="s">
        <v>3</v>
      </c>
      <c r="DF1283">
        <f t="shared" si="642"/>
        <v>0</v>
      </c>
      <c r="DG1283">
        <f t="shared" si="643"/>
        <v>0</v>
      </c>
      <c r="DH1283">
        <f t="shared" si="645"/>
        <v>0</v>
      </c>
      <c r="DI1283">
        <f t="shared" si="646"/>
        <v>0</v>
      </c>
      <c r="DJ1283">
        <f t="shared" si="644"/>
        <v>0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">
      <c r="A1284">
        <f>ROW(Source!A443)</f>
        <v>443</v>
      </c>
      <c r="B1284">
        <v>302024475</v>
      </c>
      <c r="C1284">
        <v>302020554</v>
      </c>
      <c r="D1284">
        <v>277566433</v>
      </c>
      <c r="E1284">
        <v>109</v>
      </c>
      <c r="F1284">
        <v>1</v>
      </c>
      <c r="G1284">
        <v>1</v>
      </c>
      <c r="H1284">
        <v>3</v>
      </c>
      <c r="I1284" t="s">
        <v>1046</v>
      </c>
      <c r="J1284" t="s">
        <v>3</v>
      </c>
      <c r="K1284" t="s">
        <v>1047</v>
      </c>
      <c r="L1284">
        <v>3277935</v>
      </c>
      <c r="N1284">
        <v>1013</v>
      </c>
      <c r="O1284" t="s">
        <v>1048</v>
      </c>
      <c r="P1284" t="s">
        <v>1048</v>
      </c>
      <c r="Q1284">
        <v>1</v>
      </c>
      <c r="W1284">
        <v>0</v>
      </c>
      <c r="X1284">
        <v>274903907</v>
      </c>
      <c r="Y1284">
        <f>AT1284</f>
        <v>2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0</v>
      </c>
      <c r="AQ1284">
        <v>1</v>
      </c>
      <c r="AR1284">
        <v>0</v>
      </c>
      <c r="AS1284" t="s">
        <v>3</v>
      </c>
      <c r="AT1284">
        <v>2</v>
      </c>
      <c r="AU1284" t="s">
        <v>3</v>
      </c>
      <c r="AV1284">
        <v>0</v>
      </c>
      <c r="AW1284">
        <v>2</v>
      </c>
      <c r="AX1284">
        <v>302026107</v>
      </c>
      <c r="AY1284">
        <v>1</v>
      </c>
      <c r="AZ1284">
        <v>2048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ROUND(Y1284*Source!I443,7)</f>
        <v>2</v>
      </c>
      <c r="CY1284">
        <f t="shared" si="637"/>
        <v>0</v>
      </c>
      <c r="CZ1284">
        <f t="shared" si="638"/>
        <v>0</v>
      </c>
      <c r="DA1284">
        <f t="shared" si="639"/>
        <v>1</v>
      </c>
      <c r="DB1284">
        <f>ROUND(ROUND(AT1284*CZ1284,2),6)</f>
        <v>0</v>
      </c>
      <c r="DC1284">
        <f>ROUND(ROUND(AT1284*AG1284,2),6)</f>
        <v>0</v>
      </c>
      <c r="DD1284" t="s">
        <v>3</v>
      </c>
      <c r="DE1284" t="s">
        <v>3</v>
      </c>
      <c r="DF1284">
        <f>ROUND(ROUND(AE1284,2)*CX1284,2)</f>
        <v>0</v>
      </c>
      <c r="DG1284">
        <f t="shared" si="643"/>
        <v>0</v>
      </c>
      <c r="DH1284">
        <f t="shared" si="645"/>
        <v>0</v>
      </c>
      <c r="DI1284">
        <f t="shared" si="646"/>
        <v>0</v>
      </c>
      <c r="DJ1284">
        <f t="shared" si="644"/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">
      <c r="A1285">
        <f>ROW(Source!A444)</f>
        <v>444</v>
      </c>
      <c r="B1285">
        <v>302024475</v>
      </c>
      <c r="C1285">
        <v>302020591</v>
      </c>
      <c r="D1285">
        <v>277560289</v>
      </c>
      <c r="E1285">
        <v>109</v>
      </c>
      <c r="F1285">
        <v>1</v>
      </c>
      <c r="G1285">
        <v>1</v>
      </c>
      <c r="H1285">
        <v>1</v>
      </c>
      <c r="I1285" t="s">
        <v>1049</v>
      </c>
      <c r="J1285" t="s">
        <v>3</v>
      </c>
      <c r="K1285" t="s">
        <v>1050</v>
      </c>
      <c r="L1285">
        <v>1191</v>
      </c>
      <c r="N1285">
        <v>1013</v>
      </c>
      <c r="O1285" t="s">
        <v>1038</v>
      </c>
      <c r="P1285" t="s">
        <v>1038</v>
      </c>
      <c r="Q1285">
        <v>1</v>
      </c>
      <c r="W1285">
        <v>0</v>
      </c>
      <c r="X1285">
        <v>1893946532</v>
      </c>
      <c r="Y1285">
        <f>AT1285</f>
        <v>8</v>
      </c>
      <c r="AA1285">
        <v>0</v>
      </c>
      <c r="AB1285">
        <v>0</v>
      </c>
      <c r="AC1285">
        <v>0</v>
      </c>
      <c r="AD1285">
        <v>451.23</v>
      </c>
      <c r="AE1285">
        <v>0</v>
      </c>
      <c r="AF1285">
        <v>0</v>
      </c>
      <c r="AG1285">
        <v>0</v>
      </c>
      <c r="AH1285">
        <v>451.23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8</v>
      </c>
      <c r="AU1285" t="s">
        <v>3</v>
      </c>
      <c r="AV1285">
        <v>1</v>
      </c>
      <c r="AW1285">
        <v>2</v>
      </c>
      <c r="AX1285">
        <v>302026108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3609.84</v>
      </c>
      <c r="BN1285">
        <v>8</v>
      </c>
      <c r="BO1285">
        <v>0</v>
      </c>
      <c r="BP1285">
        <v>1</v>
      </c>
      <c r="BQ1285">
        <v>0</v>
      </c>
      <c r="BR1285">
        <v>0</v>
      </c>
      <c r="BS1285">
        <v>0</v>
      </c>
      <c r="BT1285">
        <v>3609.84</v>
      </c>
      <c r="BU1285">
        <v>8</v>
      </c>
      <c r="BV1285">
        <v>0</v>
      </c>
      <c r="BW1285">
        <v>1</v>
      </c>
      <c r="CU1285">
        <f>ROUND(AT1285*Source!I444*AH1285*AL1285,2)</f>
        <v>3609.84</v>
      </c>
      <c r="CV1285">
        <f>ROUND(Y1285*Source!I444,7)</f>
        <v>8</v>
      </c>
      <c r="CW1285">
        <v>0</v>
      </c>
      <c r="CX1285">
        <f>ROUND(Y1285*Source!I444,7)</f>
        <v>8</v>
      </c>
      <c r="CY1285">
        <f>AD1285</f>
        <v>451.23</v>
      </c>
      <c r="CZ1285">
        <f>AH1285</f>
        <v>451.23</v>
      </c>
      <c r="DA1285">
        <f>AL1285</f>
        <v>1</v>
      </c>
      <c r="DB1285">
        <f>ROUND(ROUND(AT1285*CZ1285,2),6)</f>
        <v>3609.84</v>
      </c>
      <c r="DC1285">
        <f>ROUND(ROUND(AT1285*AG1285,2),6)</f>
        <v>0</v>
      </c>
      <c r="DD1285" t="s">
        <v>3</v>
      </c>
      <c r="DE1285" t="s">
        <v>3</v>
      </c>
      <c r="DF1285">
        <f>ROUND(ROUND(AE1285,2)*CX1285,2)</f>
        <v>0</v>
      </c>
      <c r="DG1285">
        <f t="shared" si="643"/>
        <v>0</v>
      </c>
      <c r="DH1285">
        <f t="shared" si="645"/>
        <v>0</v>
      </c>
      <c r="DI1285">
        <f t="shared" si="646"/>
        <v>3609.84</v>
      </c>
      <c r="DJ1285">
        <f>DI1285</f>
        <v>3609.84</v>
      </c>
      <c r="DK1285">
        <v>1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ROW(Source!A444)</f>
        <v>444</v>
      </c>
      <c r="B1286">
        <v>302024475</v>
      </c>
      <c r="C1286">
        <v>302020591</v>
      </c>
      <c r="D1286">
        <v>277560491</v>
      </c>
      <c r="E1286">
        <v>109</v>
      </c>
      <c r="F1286">
        <v>1</v>
      </c>
      <c r="G1286">
        <v>1</v>
      </c>
      <c r="H1286">
        <v>1</v>
      </c>
      <c r="I1286" t="s">
        <v>1039</v>
      </c>
      <c r="J1286" t="s">
        <v>3</v>
      </c>
      <c r="K1286" t="s">
        <v>1040</v>
      </c>
      <c r="L1286">
        <v>1191</v>
      </c>
      <c r="N1286">
        <v>1013</v>
      </c>
      <c r="O1286" t="s">
        <v>1038</v>
      </c>
      <c r="P1286" t="s">
        <v>1038</v>
      </c>
      <c r="Q1286">
        <v>1</v>
      </c>
      <c r="W1286">
        <v>0</v>
      </c>
      <c r="X1286">
        <v>-1417349443</v>
      </c>
      <c r="Y1286">
        <f>AT1286</f>
        <v>0.96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0.96</v>
      </c>
      <c r="AU1286" t="s">
        <v>3</v>
      </c>
      <c r="AV1286">
        <v>2</v>
      </c>
      <c r="AW1286">
        <v>2</v>
      </c>
      <c r="AX1286">
        <v>302026109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ROUND(Y1286*Source!I444,7)</f>
        <v>0.96</v>
      </c>
      <c r="CY1286">
        <f>AD1286</f>
        <v>0</v>
      </c>
      <c r="CZ1286">
        <f>AH1286</f>
        <v>0</v>
      </c>
      <c r="DA1286">
        <f>AL1286</f>
        <v>1</v>
      </c>
      <c r="DB1286">
        <f>ROUND(ROUND(AT1286*CZ1286,2),6)</f>
        <v>0</v>
      </c>
      <c r="DC1286">
        <f>ROUND(ROUND(AT1286*AG1286,2),6)</f>
        <v>0</v>
      </c>
      <c r="DD1286" t="s">
        <v>3</v>
      </c>
      <c r="DE1286" t="s">
        <v>3</v>
      </c>
      <c r="DF1286">
        <f>ROUND(ROUND(AE1286,2)*CX1286,2)</f>
        <v>0</v>
      </c>
      <c r="DG1286">
        <f t="shared" si="643"/>
        <v>0</v>
      </c>
      <c r="DH1286">
        <f t="shared" si="645"/>
        <v>0</v>
      </c>
      <c r="DI1286">
        <f t="shared" si="646"/>
        <v>0</v>
      </c>
      <c r="DJ1286">
        <f>DI1286</f>
        <v>0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">
      <c r="A1287">
        <f>ROW(Source!A444)</f>
        <v>444</v>
      </c>
      <c r="B1287">
        <v>302024475</v>
      </c>
      <c r="C1287">
        <v>302020591</v>
      </c>
      <c r="D1287">
        <v>277945608</v>
      </c>
      <c r="E1287">
        <v>1</v>
      </c>
      <c r="F1287">
        <v>1</v>
      </c>
      <c r="G1287">
        <v>1</v>
      </c>
      <c r="H1287">
        <v>2</v>
      </c>
      <c r="I1287" t="s">
        <v>1060</v>
      </c>
      <c r="J1287" t="s">
        <v>1061</v>
      </c>
      <c r="K1287" t="s">
        <v>1062</v>
      </c>
      <c r="L1287">
        <v>1368</v>
      </c>
      <c r="N1287">
        <v>1011</v>
      </c>
      <c r="O1287" t="s">
        <v>1044</v>
      </c>
      <c r="P1287" t="s">
        <v>1044</v>
      </c>
      <c r="Q1287">
        <v>1</v>
      </c>
      <c r="W1287">
        <v>0</v>
      </c>
      <c r="X1287">
        <v>-582323202</v>
      </c>
      <c r="Y1287">
        <f>AT1287</f>
        <v>0.96</v>
      </c>
      <c r="AA1287">
        <v>0</v>
      </c>
      <c r="AB1287">
        <v>1114.97</v>
      </c>
      <c r="AC1287">
        <v>549.32000000000005</v>
      </c>
      <c r="AD1287">
        <v>0</v>
      </c>
      <c r="AE1287">
        <v>0</v>
      </c>
      <c r="AF1287">
        <v>995.51</v>
      </c>
      <c r="AG1287">
        <v>549.32000000000005</v>
      </c>
      <c r="AH1287">
        <v>0</v>
      </c>
      <c r="AI1287">
        <v>1</v>
      </c>
      <c r="AJ1287">
        <v>1.1200000000000001</v>
      </c>
      <c r="AK1287">
        <v>1</v>
      </c>
      <c r="AL1287">
        <v>1</v>
      </c>
      <c r="AM1287">
        <v>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0.96</v>
      </c>
      <c r="AU1287" t="s">
        <v>3</v>
      </c>
      <c r="AV1287">
        <v>1</v>
      </c>
      <c r="AW1287">
        <v>2</v>
      </c>
      <c r="AX1287">
        <v>302026110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955.68959999999993</v>
      </c>
      <c r="BL1287">
        <v>527.34720000000004</v>
      </c>
      <c r="BM1287">
        <v>0</v>
      </c>
      <c r="BN1287">
        <v>0</v>
      </c>
      <c r="BO1287">
        <v>0.96</v>
      </c>
      <c r="BP1287">
        <v>1</v>
      </c>
      <c r="BQ1287">
        <v>0</v>
      </c>
      <c r="BR1287">
        <v>955.68959999999993</v>
      </c>
      <c r="BS1287">
        <v>527.34720000000004</v>
      </c>
      <c r="BT1287">
        <v>0</v>
      </c>
      <c r="BU1287">
        <v>0</v>
      </c>
      <c r="BV1287">
        <v>0.96</v>
      </c>
      <c r="BW1287">
        <v>1</v>
      </c>
      <c r="CV1287">
        <v>0</v>
      </c>
      <c r="CW1287">
        <f>ROUND(Y1287*Source!I444*DO1287,7)</f>
        <v>0.96</v>
      </c>
      <c r="CX1287">
        <f>ROUND(Y1287*Source!I444,7)</f>
        <v>0.96</v>
      </c>
      <c r="CY1287">
        <f>AB1287</f>
        <v>1114.97</v>
      </c>
      <c r="CZ1287">
        <f>AF1287</f>
        <v>995.51</v>
      </c>
      <c r="DA1287">
        <f>AJ1287</f>
        <v>1.1200000000000001</v>
      </c>
      <c r="DB1287">
        <f>ROUND(ROUND(AT1287*CZ1287,2),6)</f>
        <v>955.69</v>
      </c>
      <c r="DC1287">
        <f>ROUND(ROUND(AT1287*AG1287,2),6)</f>
        <v>527.35</v>
      </c>
      <c r="DD1287" t="s">
        <v>3</v>
      </c>
      <c r="DE1287" t="s">
        <v>3</v>
      </c>
      <c r="DF1287">
        <f>ROUND(ROUND(AE1287,2)*CX1287,2)</f>
        <v>0</v>
      </c>
      <c r="DG1287">
        <f>ROUND(ROUND(AF1287*AJ1287,2)*CX1287,2)</f>
        <v>1070.3699999999999</v>
      </c>
      <c r="DH1287">
        <f t="shared" si="645"/>
        <v>527.35</v>
      </c>
      <c r="DI1287">
        <f t="shared" si="646"/>
        <v>0</v>
      </c>
      <c r="DJ1287">
        <f>DG1287+DH1287</f>
        <v>1597.7199999999998</v>
      </c>
      <c r="DK1287">
        <v>1</v>
      </c>
      <c r="DL1287" t="s">
        <v>1045</v>
      </c>
      <c r="DM1287">
        <v>5</v>
      </c>
      <c r="DN1287" t="s">
        <v>1038</v>
      </c>
      <c r="DO1287">
        <v>1</v>
      </c>
    </row>
    <row r="1288" spans="1:119" x14ac:dyDescent="0.2">
      <c r="A1288">
        <f>ROW(Source!A444)</f>
        <v>444</v>
      </c>
      <c r="B1288">
        <v>302024475</v>
      </c>
      <c r="C1288">
        <v>302020591</v>
      </c>
      <c r="D1288">
        <v>277862413</v>
      </c>
      <c r="E1288">
        <v>1</v>
      </c>
      <c r="F1288">
        <v>1</v>
      </c>
      <c r="G1288">
        <v>1</v>
      </c>
      <c r="H1288">
        <v>3</v>
      </c>
      <c r="I1288" t="s">
        <v>1116</v>
      </c>
      <c r="J1288" t="s">
        <v>1117</v>
      </c>
      <c r="K1288" t="s">
        <v>1118</v>
      </c>
      <c r="L1288">
        <v>1348</v>
      </c>
      <c r="N1288">
        <v>1009</v>
      </c>
      <c r="O1288" t="s">
        <v>843</v>
      </c>
      <c r="P1288" t="s">
        <v>843</v>
      </c>
      <c r="Q1288">
        <v>1000</v>
      </c>
      <c r="W1288">
        <v>0</v>
      </c>
      <c r="X1288">
        <v>-2038862519</v>
      </c>
      <c r="Y1288">
        <f t="shared" ref="Y1288:Y1301" si="647">(AT1288*ROUND(0,7))</f>
        <v>0</v>
      </c>
      <c r="AA1288">
        <v>27769.599999999999</v>
      </c>
      <c r="AB1288">
        <v>0</v>
      </c>
      <c r="AC1288">
        <v>0</v>
      </c>
      <c r="AD1288">
        <v>0</v>
      </c>
      <c r="AE1288">
        <v>23335.8</v>
      </c>
      <c r="AF1288">
        <v>0</v>
      </c>
      <c r="AG1288">
        <v>0</v>
      </c>
      <c r="AH1288">
        <v>0</v>
      </c>
      <c r="AI1288">
        <v>1.19</v>
      </c>
      <c r="AJ1288">
        <v>1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3.2000000000000002E-3</v>
      </c>
      <c r="AU1288" t="s">
        <v>14</v>
      </c>
      <c r="AV1288">
        <v>0</v>
      </c>
      <c r="AW1288">
        <v>2</v>
      </c>
      <c r="AX1288">
        <v>302026111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74.67456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ROUND(Y1288*Source!I444,7)</f>
        <v>0</v>
      </c>
      <c r="CY1288">
        <f t="shared" ref="CY1288:CY1302" si="648">AA1288</f>
        <v>27769.599999999999</v>
      </c>
      <c r="CZ1288">
        <f t="shared" ref="CZ1288:CZ1302" si="649">AE1288</f>
        <v>23335.8</v>
      </c>
      <c r="DA1288">
        <f t="shared" ref="DA1288:DA1302" si="650">AI1288</f>
        <v>1.19</v>
      </c>
      <c r="DB1288">
        <f t="shared" ref="DB1288:DB1301" si="651">ROUND((ROUND(AT1288*CZ1288,2)*ROUND(0,7)),6)</f>
        <v>0</v>
      </c>
      <c r="DC1288">
        <f t="shared" ref="DC1288:DC1301" si="652">ROUND((ROUND(AT1288*AG1288,2)*ROUND(0,7)),6)</f>
        <v>0</v>
      </c>
      <c r="DD1288" t="s">
        <v>3</v>
      </c>
      <c r="DE1288" t="s">
        <v>3</v>
      </c>
      <c r="DF1288">
        <f t="shared" ref="DF1288:DF1301" si="653">ROUND(ROUND(AE1288*AI1288,2)*CX1288,2)</f>
        <v>0</v>
      </c>
      <c r="DG1288">
        <f t="shared" ref="DG1288:DG1304" si="654">ROUND(ROUND(AF1288,2)*CX1288,2)</f>
        <v>0</v>
      </c>
      <c r="DH1288">
        <f t="shared" si="645"/>
        <v>0</v>
      </c>
      <c r="DI1288">
        <f t="shared" si="646"/>
        <v>0</v>
      </c>
      <c r="DJ1288">
        <f t="shared" ref="DJ1288:DJ1302" si="655">DF1288</f>
        <v>0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">
      <c r="A1289">
        <f>ROW(Source!A444)</f>
        <v>444</v>
      </c>
      <c r="B1289">
        <v>302024475</v>
      </c>
      <c r="C1289">
        <v>302020591</v>
      </c>
      <c r="D1289">
        <v>277862499</v>
      </c>
      <c r="E1289">
        <v>1</v>
      </c>
      <c r="F1289">
        <v>1</v>
      </c>
      <c r="G1289">
        <v>1</v>
      </c>
      <c r="H1289">
        <v>3</v>
      </c>
      <c r="I1289" t="s">
        <v>1053</v>
      </c>
      <c r="J1289" t="s">
        <v>1054</v>
      </c>
      <c r="K1289" t="s">
        <v>1055</v>
      </c>
      <c r="L1289">
        <v>1348</v>
      </c>
      <c r="N1289">
        <v>1009</v>
      </c>
      <c r="O1289" t="s">
        <v>843</v>
      </c>
      <c r="P1289" t="s">
        <v>843</v>
      </c>
      <c r="Q1289">
        <v>1000</v>
      </c>
      <c r="W1289">
        <v>0</v>
      </c>
      <c r="X1289">
        <v>1337651512</v>
      </c>
      <c r="Y1289">
        <f t="shared" si="647"/>
        <v>0</v>
      </c>
      <c r="AA1289">
        <v>124600.13</v>
      </c>
      <c r="AB1289">
        <v>0</v>
      </c>
      <c r="AC1289">
        <v>0</v>
      </c>
      <c r="AD1289">
        <v>0</v>
      </c>
      <c r="AE1289">
        <v>116448.72</v>
      </c>
      <c r="AF1289">
        <v>0</v>
      </c>
      <c r="AG1289">
        <v>0</v>
      </c>
      <c r="AH1289">
        <v>0</v>
      </c>
      <c r="AI1289">
        <v>1.07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4.6000000000000001E-4</v>
      </c>
      <c r="AU1289" t="s">
        <v>14</v>
      </c>
      <c r="AV1289">
        <v>0</v>
      </c>
      <c r="AW1289">
        <v>2</v>
      </c>
      <c r="AX1289">
        <v>302026112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53.566411200000005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ROUND(Y1289*Source!I444,7)</f>
        <v>0</v>
      </c>
      <c r="CY1289">
        <f t="shared" si="648"/>
        <v>124600.13</v>
      </c>
      <c r="CZ1289">
        <f t="shared" si="649"/>
        <v>116448.72</v>
      </c>
      <c r="DA1289">
        <f t="shared" si="650"/>
        <v>1.07</v>
      </c>
      <c r="DB1289">
        <f t="shared" si="651"/>
        <v>0</v>
      </c>
      <c r="DC1289">
        <f t="shared" si="652"/>
        <v>0</v>
      </c>
      <c r="DD1289" t="s">
        <v>3</v>
      </c>
      <c r="DE1289" t="s">
        <v>3</v>
      </c>
      <c r="DF1289">
        <f t="shared" si="653"/>
        <v>0</v>
      </c>
      <c r="DG1289">
        <f t="shared" si="654"/>
        <v>0</v>
      </c>
      <c r="DH1289">
        <f t="shared" si="645"/>
        <v>0</v>
      </c>
      <c r="DI1289">
        <f t="shared" si="646"/>
        <v>0</v>
      </c>
      <c r="DJ1289">
        <f t="shared" si="655"/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ROW(Source!A444)</f>
        <v>444</v>
      </c>
      <c r="B1290">
        <v>302024475</v>
      </c>
      <c r="C1290">
        <v>302020591</v>
      </c>
      <c r="D1290">
        <v>277862590</v>
      </c>
      <c r="E1290">
        <v>1</v>
      </c>
      <c r="F1290">
        <v>1</v>
      </c>
      <c r="G1290">
        <v>1</v>
      </c>
      <c r="H1290">
        <v>3</v>
      </c>
      <c r="I1290" t="s">
        <v>1070</v>
      </c>
      <c r="J1290" t="s">
        <v>1071</v>
      </c>
      <c r="K1290" t="s">
        <v>1072</v>
      </c>
      <c r="L1290">
        <v>1346</v>
      </c>
      <c r="N1290">
        <v>1009</v>
      </c>
      <c r="O1290" t="s">
        <v>1059</v>
      </c>
      <c r="P1290" t="s">
        <v>1059</v>
      </c>
      <c r="Q1290">
        <v>1</v>
      </c>
      <c r="W1290">
        <v>0</v>
      </c>
      <c r="X1290">
        <v>151224974</v>
      </c>
      <c r="Y1290">
        <f t="shared" si="647"/>
        <v>0</v>
      </c>
      <c r="AA1290">
        <v>50.07</v>
      </c>
      <c r="AB1290">
        <v>0</v>
      </c>
      <c r="AC1290">
        <v>0</v>
      </c>
      <c r="AD1290">
        <v>0</v>
      </c>
      <c r="AE1290">
        <v>41.38</v>
      </c>
      <c r="AF1290">
        <v>0</v>
      </c>
      <c r="AG1290">
        <v>0</v>
      </c>
      <c r="AH1290">
        <v>0</v>
      </c>
      <c r="AI1290">
        <v>1.21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9.1999999999999998E-2</v>
      </c>
      <c r="AU1290" t="s">
        <v>14</v>
      </c>
      <c r="AV1290">
        <v>0</v>
      </c>
      <c r="AW1290">
        <v>2</v>
      </c>
      <c r="AX1290">
        <v>302026113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3.8069600000000001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ROUND(Y1290*Source!I444,7)</f>
        <v>0</v>
      </c>
      <c r="CY1290">
        <f t="shared" si="648"/>
        <v>50.07</v>
      </c>
      <c r="CZ1290">
        <f t="shared" si="649"/>
        <v>41.38</v>
      </c>
      <c r="DA1290">
        <f t="shared" si="650"/>
        <v>1.21</v>
      </c>
      <c r="DB1290">
        <f t="shared" si="651"/>
        <v>0</v>
      </c>
      <c r="DC1290">
        <f t="shared" si="652"/>
        <v>0</v>
      </c>
      <c r="DD1290" t="s">
        <v>3</v>
      </c>
      <c r="DE1290" t="s">
        <v>3</v>
      </c>
      <c r="DF1290">
        <f t="shared" si="653"/>
        <v>0</v>
      </c>
      <c r="DG1290">
        <f t="shared" si="654"/>
        <v>0</v>
      </c>
      <c r="DH1290">
        <f t="shared" si="645"/>
        <v>0</v>
      </c>
      <c r="DI1290">
        <f t="shared" si="646"/>
        <v>0</v>
      </c>
      <c r="DJ1290">
        <f t="shared" si="655"/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ROW(Source!A444)</f>
        <v>444</v>
      </c>
      <c r="B1291">
        <v>302024475</v>
      </c>
      <c r="C1291">
        <v>302020591</v>
      </c>
      <c r="D1291">
        <v>277862797</v>
      </c>
      <c r="E1291">
        <v>1</v>
      </c>
      <c r="F1291">
        <v>1</v>
      </c>
      <c r="G1291">
        <v>1</v>
      </c>
      <c r="H1291">
        <v>3</v>
      </c>
      <c r="I1291" t="s">
        <v>1122</v>
      </c>
      <c r="J1291" t="s">
        <v>1123</v>
      </c>
      <c r="K1291" t="s">
        <v>1124</v>
      </c>
      <c r="L1291">
        <v>1346</v>
      </c>
      <c r="N1291">
        <v>1009</v>
      </c>
      <c r="O1291" t="s">
        <v>1059</v>
      </c>
      <c r="P1291" t="s">
        <v>1059</v>
      </c>
      <c r="Q1291">
        <v>1</v>
      </c>
      <c r="W1291">
        <v>0</v>
      </c>
      <c r="X1291">
        <v>1325065969</v>
      </c>
      <c r="Y1291">
        <f t="shared" si="647"/>
        <v>0</v>
      </c>
      <c r="AA1291">
        <v>116.84</v>
      </c>
      <c r="AB1291">
        <v>0</v>
      </c>
      <c r="AC1291">
        <v>0</v>
      </c>
      <c r="AD1291">
        <v>0</v>
      </c>
      <c r="AE1291">
        <v>104.32</v>
      </c>
      <c r="AF1291">
        <v>0</v>
      </c>
      <c r="AG1291">
        <v>0</v>
      </c>
      <c r="AH1291">
        <v>0</v>
      </c>
      <c r="AI1291">
        <v>1.1200000000000001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7.0000000000000001E-3</v>
      </c>
      <c r="AU1291" t="s">
        <v>14</v>
      </c>
      <c r="AV1291">
        <v>0</v>
      </c>
      <c r="AW1291">
        <v>2</v>
      </c>
      <c r="AX1291">
        <v>302026114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0.73024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ROUND(Y1291*Source!I444,7)</f>
        <v>0</v>
      </c>
      <c r="CY1291">
        <f t="shared" si="648"/>
        <v>116.84</v>
      </c>
      <c r="CZ1291">
        <f t="shared" si="649"/>
        <v>104.32</v>
      </c>
      <c r="DA1291">
        <f t="shared" si="650"/>
        <v>1.1200000000000001</v>
      </c>
      <c r="DB1291">
        <f t="shared" si="651"/>
        <v>0</v>
      </c>
      <c r="DC1291">
        <f t="shared" si="652"/>
        <v>0</v>
      </c>
      <c r="DD1291" t="s">
        <v>3</v>
      </c>
      <c r="DE1291" t="s">
        <v>3</v>
      </c>
      <c r="DF1291">
        <f t="shared" si="653"/>
        <v>0</v>
      </c>
      <c r="DG1291">
        <f t="shared" si="654"/>
        <v>0</v>
      </c>
      <c r="DH1291">
        <f t="shared" si="645"/>
        <v>0</v>
      </c>
      <c r="DI1291">
        <f t="shared" si="646"/>
        <v>0</v>
      </c>
      <c r="DJ1291">
        <f t="shared" si="655"/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ROW(Source!A444)</f>
        <v>444</v>
      </c>
      <c r="B1292">
        <v>302024475</v>
      </c>
      <c r="C1292">
        <v>302020591</v>
      </c>
      <c r="D1292">
        <v>277865875</v>
      </c>
      <c r="E1292">
        <v>1</v>
      </c>
      <c r="F1292">
        <v>1</v>
      </c>
      <c r="G1292">
        <v>1</v>
      </c>
      <c r="H1292">
        <v>3</v>
      </c>
      <c r="I1292" t="s">
        <v>1128</v>
      </c>
      <c r="J1292" t="s">
        <v>1129</v>
      </c>
      <c r="K1292" t="s">
        <v>1130</v>
      </c>
      <c r="L1292">
        <v>1301</v>
      </c>
      <c r="N1292">
        <v>1003</v>
      </c>
      <c r="O1292" t="s">
        <v>877</v>
      </c>
      <c r="P1292" t="s">
        <v>877</v>
      </c>
      <c r="Q1292">
        <v>1</v>
      </c>
      <c r="W1292">
        <v>0</v>
      </c>
      <c r="X1292">
        <v>-1606348536</v>
      </c>
      <c r="Y1292">
        <f t="shared" si="647"/>
        <v>0</v>
      </c>
      <c r="AA1292">
        <v>20.92</v>
      </c>
      <c r="AB1292">
        <v>0</v>
      </c>
      <c r="AC1292">
        <v>0</v>
      </c>
      <c r="AD1292">
        <v>0</v>
      </c>
      <c r="AE1292">
        <v>14.43</v>
      </c>
      <c r="AF1292">
        <v>0</v>
      </c>
      <c r="AG1292">
        <v>0</v>
      </c>
      <c r="AH1292">
        <v>0</v>
      </c>
      <c r="AI1292">
        <v>1.45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3.25</v>
      </c>
      <c r="AU1292" t="s">
        <v>14</v>
      </c>
      <c r="AV1292">
        <v>0</v>
      </c>
      <c r="AW1292">
        <v>2</v>
      </c>
      <c r="AX1292">
        <v>302026115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46.897500000000001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ROUND(Y1292*Source!I444,7)</f>
        <v>0</v>
      </c>
      <c r="CY1292">
        <f t="shared" si="648"/>
        <v>20.92</v>
      </c>
      <c r="CZ1292">
        <f t="shared" si="649"/>
        <v>14.43</v>
      </c>
      <c r="DA1292">
        <f t="shared" si="650"/>
        <v>1.45</v>
      </c>
      <c r="DB1292">
        <f t="shared" si="651"/>
        <v>0</v>
      </c>
      <c r="DC1292">
        <f t="shared" si="652"/>
        <v>0</v>
      </c>
      <c r="DD1292" t="s">
        <v>3</v>
      </c>
      <c r="DE1292" t="s">
        <v>3</v>
      </c>
      <c r="DF1292">
        <f t="shared" si="653"/>
        <v>0</v>
      </c>
      <c r="DG1292">
        <f t="shared" si="654"/>
        <v>0</v>
      </c>
      <c r="DH1292">
        <f t="shared" si="645"/>
        <v>0</v>
      </c>
      <c r="DI1292">
        <f t="shared" si="646"/>
        <v>0</v>
      </c>
      <c r="DJ1292">
        <f t="shared" si="655"/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ROW(Source!A444)</f>
        <v>444</v>
      </c>
      <c r="B1293">
        <v>302024475</v>
      </c>
      <c r="C1293">
        <v>302020591</v>
      </c>
      <c r="D1293">
        <v>277869581</v>
      </c>
      <c r="E1293">
        <v>1</v>
      </c>
      <c r="F1293">
        <v>1</v>
      </c>
      <c r="G1293">
        <v>1</v>
      </c>
      <c r="H1293">
        <v>3</v>
      </c>
      <c r="I1293" t="s">
        <v>1172</v>
      </c>
      <c r="J1293" t="s">
        <v>1173</v>
      </c>
      <c r="K1293" t="s">
        <v>1174</v>
      </c>
      <c r="L1293">
        <v>1346</v>
      </c>
      <c r="N1293">
        <v>1009</v>
      </c>
      <c r="O1293" t="s">
        <v>1059</v>
      </c>
      <c r="P1293" t="s">
        <v>1059</v>
      </c>
      <c r="Q1293">
        <v>1</v>
      </c>
      <c r="W1293">
        <v>0</v>
      </c>
      <c r="X1293">
        <v>-933165410</v>
      </c>
      <c r="Y1293">
        <f t="shared" si="647"/>
        <v>0</v>
      </c>
      <c r="AA1293">
        <v>590.51</v>
      </c>
      <c r="AB1293">
        <v>0</v>
      </c>
      <c r="AC1293">
        <v>0</v>
      </c>
      <c r="AD1293">
        <v>0</v>
      </c>
      <c r="AE1293">
        <v>373.74</v>
      </c>
      <c r="AF1293">
        <v>0</v>
      </c>
      <c r="AG1293">
        <v>0</v>
      </c>
      <c r="AH1293">
        <v>0</v>
      </c>
      <c r="AI1293">
        <v>1.58</v>
      </c>
      <c r="AJ1293">
        <v>1</v>
      </c>
      <c r="AK1293">
        <v>1</v>
      </c>
      <c r="AL1293">
        <v>1</v>
      </c>
      <c r="AM1293">
        <v>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0.01</v>
      </c>
      <c r="AU1293" t="s">
        <v>14</v>
      </c>
      <c r="AV1293">
        <v>0</v>
      </c>
      <c r="AW1293">
        <v>2</v>
      </c>
      <c r="AX1293">
        <v>302026116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3.7374000000000001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ROUND(Y1293*Source!I444,7)</f>
        <v>0</v>
      </c>
      <c r="CY1293">
        <f t="shared" si="648"/>
        <v>590.51</v>
      </c>
      <c r="CZ1293">
        <f t="shared" si="649"/>
        <v>373.74</v>
      </c>
      <c r="DA1293">
        <f t="shared" si="650"/>
        <v>1.58</v>
      </c>
      <c r="DB1293">
        <f t="shared" si="651"/>
        <v>0</v>
      </c>
      <c r="DC1293">
        <f t="shared" si="652"/>
        <v>0</v>
      </c>
      <c r="DD1293" t="s">
        <v>3</v>
      </c>
      <c r="DE1293" t="s">
        <v>3</v>
      </c>
      <c r="DF1293">
        <f t="shared" si="653"/>
        <v>0</v>
      </c>
      <c r="DG1293">
        <f t="shared" si="654"/>
        <v>0</v>
      </c>
      <c r="DH1293">
        <f t="shared" si="645"/>
        <v>0</v>
      </c>
      <c r="DI1293">
        <f t="shared" si="646"/>
        <v>0</v>
      </c>
      <c r="DJ1293">
        <f t="shared" si="655"/>
        <v>0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">
      <c r="A1294">
        <f>ROW(Source!A444)</f>
        <v>444</v>
      </c>
      <c r="B1294">
        <v>302024475</v>
      </c>
      <c r="C1294">
        <v>302020591</v>
      </c>
      <c r="D1294">
        <v>277869635</v>
      </c>
      <c r="E1294">
        <v>1</v>
      </c>
      <c r="F1294">
        <v>1</v>
      </c>
      <c r="G1294">
        <v>1</v>
      </c>
      <c r="H1294">
        <v>3</v>
      </c>
      <c r="I1294" t="s">
        <v>1175</v>
      </c>
      <c r="J1294" t="s">
        <v>1176</v>
      </c>
      <c r="K1294" t="s">
        <v>1177</v>
      </c>
      <c r="L1294">
        <v>1302</v>
      </c>
      <c r="N1294">
        <v>1003</v>
      </c>
      <c r="O1294" t="s">
        <v>1178</v>
      </c>
      <c r="P1294" t="s">
        <v>1178</v>
      </c>
      <c r="Q1294">
        <v>10</v>
      </c>
      <c r="W1294">
        <v>0</v>
      </c>
      <c r="X1294">
        <v>1909929174</v>
      </c>
      <c r="Y1294">
        <f t="shared" si="647"/>
        <v>0</v>
      </c>
      <c r="AA1294">
        <v>292.81</v>
      </c>
      <c r="AB1294">
        <v>0</v>
      </c>
      <c r="AC1294">
        <v>0</v>
      </c>
      <c r="AD1294">
        <v>0</v>
      </c>
      <c r="AE1294">
        <v>185.32</v>
      </c>
      <c r="AF1294">
        <v>0</v>
      </c>
      <c r="AG1294">
        <v>0</v>
      </c>
      <c r="AH1294">
        <v>0</v>
      </c>
      <c r="AI1294">
        <v>1.58</v>
      </c>
      <c r="AJ1294">
        <v>1</v>
      </c>
      <c r="AK1294">
        <v>1</v>
      </c>
      <c r="AL1294">
        <v>1</v>
      </c>
      <c r="AM1294">
        <v>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4.2000000000000003E-2</v>
      </c>
      <c r="AU1294" t="s">
        <v>14</v>
      </c>
      <c r="AV1294">
        <v>0</v>
      </c>
      <c r="AW1294">
        <v>2</v>
      </c>
      <c r="AX1294">
        <v>302026117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7.7834400000000006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ROUND(Y1294*Source!I444,7)</f>
        <v>0</v>
      </c>
      <c r="CY1294">
        <f t="shared" si="648"/>
        <v>292.81</v>
      </c>
      <c r="CZ1294">
        <f t="shared" si="649"/>
        <v>185.32</v>
      </c>
      <c r="DA1294">
        <f t="shared" si="650"/>
        <v>1.58</v>
      </c>
      <c r="DB1294">
        <f t="shared" si="651"/>
        <v>0</v>
      </c>
      <c r="DC1294">
        <f t="shared" si="652"/>
        <v>0</v>
      </c>
      <c r="DD1294" t="s">
        <v>3</v>
      </c>
      <c r="DE1294" t="s">
        <v>3</v>
      </c>
      <c r="DF1294">
        <f t="shared" si="653"/>
        <v>0</v>
      </c>
      <c r="DG1294">
        <f t="shared" si="654"/>
        <v>0</v>
      </c>
      <c r="DH1294">
        <f t="shared" si="645"/>
        <v>0</v>
      </c>
      <c r="DI1294">
        <f t="shared" si="646"/>
        <v>0</v>
      </c>
      <c r="DJ1294">
        <f t="shared" si="655"/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ROW(Source!A444)</f>
        <v>444</v>
      </c>
      <c r="B1295">
        <v>302024475</v>
      </c>
      <c r="C1295">
        <v>302020591</v>
      </c>
      <c r="D1295">
        <v>277881757</v>
      </c>
      <c r="E1295">
        <v>1</v>
      </c>
      <c r="F1295">
        <v>1</v>
      </c>
      <c r="G1295">
        <v>1</v>
      </c>
      <c r="H1295">
        <v>3</v>
      </c>
      <c r="I1295" t="s">
        <v>1076</v>
      </c>
      <c r="J1295" t="s">
        <v>1077</v>
      </c>
      <c r="K1295" t="s">
        <v>1078</v>
      </c>
      <c r="L1295">
        <v>1348</v>
      </c>
      <c r="N1295">
        <v>1009</v>
      </c>
      <c r="O1295" t="s">
        <v>843</v>
      </c>
      <c r="P1295" t="s">
        <v>843</v>
      </c>
      <c r="Q1295">
        <v>1000</v>
      </c>
      <c r="W1295">
        <v>0</v>
      </c>
      <c r="X1295">
        <v>-30100679</v>
      </c>
      <c r="Y1295">
        <f t="shared" si="647"/>
        <v>0</v>
      </c>
      <c r="AA1295">
        <v>1071093.53</v>
      </c>
      <c r="AB1295">
        <v>0</v>
      </c>
      <c r="AC1295">
        <v>0</v>
      </c>
      <c r="AD1295">
        <v>0</v>
      </c>
      <c r="AE1295">
        <v>1050091.7</v>
      </c>
      <c r="AF1295">
        <v>0</v>
      </c>
      <c r="AG1295">
        <v>0</v>
      </c>
      <c r="AH1295">
        <v>0</v>
      </c>
      <c r="AI1295">
        <v>1.02</v>
      </c>
      <c r="AJ1295">
        <v>1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2.0000000000000002E-5</v>
      </c>
      <c r="AU1295" t="s">
        <v>14</v>
      </c>
      <c r="AV1295">
        <v>0</v>
      </c>
      <c r="AW1295">
        <v>2</v>
      </c>
      <c r="AX1295">
        <v>302026118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21.001834000000002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ROUND(Y1295*Source!I444,7)</f>
        <v>0</v>
      </c>
      <c r="CY1295">
        <f t="shared" si="648"/>
        <v>1071093.53</v>
      </c>
      <c r="CZ1295">
        <f t="shared" si="649"/>
        <v>1050091.7</v>
      </c>
      <c r="DA1295">
        <f t="shared" si="650"/>
        <v>1.02</v>
      </c>
      <c r="DB1295">
        <f t="shared" si="651"/>
        <v>0</v>
      </c>
      <c r="DC1295">
        <f t="shared" si="652"/>
        <v>0</v>
      </c>
      <c r="DD1295" t="s">
        <v>3</v>
      </c>
      <c r="DE1295" t="s">
        <v>3</v>
      </c>
      <c r="DF1295">
        <f t="shared" si="653"/>
        <v>0</v>
      </c>
      <c r="DG1295">
        <f t="shared" si="654"/>
        <v>0</v>
      </c>
      <c r="DH1295">
        <f t="shared" si="645"/>
        <v>0</v>
      </c>
      <c r="DI1295">
        <f t="shared" si="646"/>
        <v>0</v>
      </c>
      <c r="DJ1295">
        <f t="shared" si="655"/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">
      <c r="A1296">
        <f>ROW(Source!A444)</f>
        <v>444</v>
      </c>
      <c r="B1296">
        <v>302024475</v>
      </c>
      <c r="C1296">
        <v>302020591</v>
      </c>
      <c r="D1296">
        <v>277881818</v>
      </c>
      <c r="E1296">
        <v>1</v>
      </c>
      <c r="F1296">
        <v>1</v>
      </c>
      <c r="G1296">
        <v>1</v>
      </c>
      <c r="H1296">
        <v>3</v>
      </c>
      <c r="I1296" t="s">
        <v>1056</v>
      </c>
      <c r="J1296" t="s">
        <v>1057</v>
      </c>
      <c r="K1296" t="s">
        <v>1058</v>
      </c>
      <c r="L1296">
        <v>1346</v>
      </c>
      <c r="N1296">
        <v>1009</v>
      </c>
      <c r="O1296" t="s">
        <v>1059</v>
      </c>
      <c r="P1296" t="s">
        <v>1059</v>
      </c>
      <c r="Q1296">
        <v>1</v>
      </c>
      <c r="W1296">
        <v>0</v>
      </c>
      <c r="X1296">
        <v>1607157956</v>
      </c>
      <c r="Y1296">
        <f t="shared" si="647"/>
        <v>0</v>
      </c>
      <c r="AA1296">
        <v>1400.99</v>
      </c>
      <c r="AB1296">
        <v>0</v>
      </c>
      <c r="AC1296">
        <v>0</v>
      </c>
      <c r="AD1296">
        <v>0</v>
      </c>
      <c r="AE1296">
        <v>870.18</v>
      </c>
      <c r="AF1296">
        <v>0</v>
      </c>
      <c r="AG1296">
        <v>0</v>
      </c>
      <c r="AH1296">
        <v>0</v>
      </c>
      <c r="AI1296">
        <v>1.61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0.26</v>
      </c>
      <c r="AU1296" t="s">
        <v>14</v>
      </c>
      <c r="AV1296">
        <v>0</v>
      </c>
      <c r="AW1296">
        <v>2</v>
      </c>
      <c r="AX1296">
        <v>302026119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226.24680000000001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ROUND(Y1296*Source!I444,7)</f>
        <v>0</v>
      </c>
      <c r="CY1296">
        <f t="shared" si="648"/>
        <v>1400.99</v>
      </c>
      <c r="CZ1296">
        <f t="shared" si="649"/>
        <v>870.18</v>
      </c>
      <c r="DA1296">
        <f t="shared" si="650"/>
        <v>1.61</v>
      </c>
      <c r="DB1296">
        <f t="shared" si="651"/>
        <v>0</v>
      </c>
      <c r="DC1296">
        <f t="shared" si="652"/>
        <v>0</v>
      </c>
      <c r="DD1296" t="s">
        <v>3</v>
      </c>
      <c r="DE1296" t="s">
        <v>3</v>
      </c>
      <c r="DF1296">
        <f t="shared" si="653"/>
        <v>0</v>
      </c>
      <c r="DG1296">
        <f t="shared" si="654"/>
        <v>0</v>
      </c>
      <c r="DH1296">
        <f t="shared" si="645"/>
        <v>0</v>
      </c>
      <c r="DI1296">
        <f t="shared" si="646"/>
        <v>0</v>
      </c>
      <c r="DJ1296">
        <f t="shared" si="655"/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">
      <c r="A1297">
        <f>ROW(Source!A444)</f>
        <v>444</v>
      </c>
      <c r="B1297">
        <v>302024475</v>
      </c>
      <c r="C1297">
        <v>302020591</v>
      </c>
      <c r="D1297">
        <v>277907649</v>
      </c>
      <c r="E1297">
        <v>1</v>
      </c>
      <c r="F1297">
        <v>1</v>
      </c>
      <c r="G1297">
        <v>1</v>
      </c>
      <c r="H1297">
        <v>3</v>
      </c>
      <c r="I1297" t="s">
        <v>1131</v>
      </c>
      <c r="J1297" t="s">
        <v>1132</v>
      </c>
      <c r="K1297" t="s">
        <v>1133</v>
      </c>
      <c r="L1297">
        <v>1346</v>
      </c>
      <c r="N1297">
        <v>1009</v>
      </c>
      <c r="O1297" t="s">
        <v>1059</v>
      </c>
      <c r="P1297" t="s">
        <v>1059</v>
      </c>
      <c r="Q1297">
        <v>1</v>
      </c>
      <c r="W1297">
        <v>0</v>
      </c>
      <c r="X1297">
        <v>195053230</v>
      </c>
      <c r="Y1297">
        <f t="shared" si="647"/>
        <v>0</v>
      </c>
      <c r="AA1297">
        <v>1798.07</v>
      </c>
      <c r="AB1297">
        <v>0</v>
      </c>
      <c r="AC1297">
        <v>0</v>
      </c>
      <c r="AD1297">
        <v>0</v>
      </c>
      <c r="AE1297">
        <v>1912.84</v>
      </c>
      <c r="AF1297">
        <v>0</v>
      </c>
      <c r="AG1297">
        <v>0</v>
      </c>
      <c r="AH1297">
        <v>0</v>
      </c>
      <c r="AI1297">
        <v>0.94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4.0000000000000001E-3</v>
      </c>
      <c r="AU1297" t="s">
        <v>14</v>
      </c>
      <c r="AV1297">
        <v>0</v>
      </c>
      <c r="AW1297">
        <v>2</v>
      </c>
      <c r="AX1297">
        <v>302026120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7.6513599999999995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ROUND(Y1297*Source!I444,7)</f>
        <v>0</v>
      </c>
      <c r="CY1297">
        <f t="shared" si="648"/>
        <v>1798.07</v>
      </c>
      <c r="CZ1297">
        <f t="shared" si="649"/>
        <v>1912.84</v>
      </c>
      <c r="DA1297">
        <f t="shared" si="650"/>
        <v>0.94</v>
      </c>
      <c r="DB1297">
        <f t="shared" si="651"/>
        <v>0</v>
      </c>
      <c r="DC1297">
        <f t="shared" si="652"/>
        <v>0</v>
      </c>
      <c r="DD1297" t="s">
        <v>3</v>
      </c>
      <c r="DE1297" t="s">
        <v>3</v>
      </c>
      <c r="DF1297">
        <f t="shared" si="653"/>
        <v>0</v>
      </c>
      <c r="DG1297">
        <f t="shared" si="654"/>
        <v>0</v>
      </c>
      <c r="DH1297">
        <f t="shared" si="645"/>
        <v>0</v>
      </c>
      <c r="DI1297">
        <f t="shared" si="646"/>
        <v>0</v>
      </c>
      <c r="DJ1297">
        <f t="shared" si="655"/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ROW(Source!A444)</f>
        <v>444</v>
      </c>
      <c r="B1298">
        <v>302024475</v>
      </c>
      <c r="C1298">
        <v>302020591</v>
      </c>
      <c r="D1298">
        <v>277908065</v>
      </c>
      <c r="E1298">
        <v>1</v>
      </c>
      <c r="F1298">
        <v>1</v>
      </c>
      <c r="G1298">
        <v>1</v>
      </c>
      <c r="H1298">
        <v>3</v>
      </c>
      <c r="I1298" t="s">
        <v>1179</v>
      </c>
      <c r="J1298" t="s">
        <v>1180</v>
      </c>
      <c r="K1298" t="s">
        <v>1181</v>
      </c>
      <c r="L1298">
        <v>1407</v>
      </c>
      <c r="N1298">
        <v>1013</v>
      </c>
      <c r="O1298" t="s">
        <v>1143</v>
      </c>
      <c r="P1298" t="s">
        <v>1143</v>
      </c>
      <c r="Q1298">
        <v>1</v>
      </c>
      <c r="W1298">
        <v>0</v>
      </c>
      <c r="X1298">
        <v>-1027387789</v>
      </c>
      <c r="Y1298">
        <f t="shared" si="647"/>
        <v>0</v>
      </c>
      <c r="AA1298">
        <v>3903.91</v>
      </c>
      <c r="AB1298">
        <v>0</v>
      </c>
      <c r="AC1298">
        <v>0</v>
      </c>
      <c r="AD1298">
        <v>0</v>
      </c>
      <c r="AE1298">
        <v>3581.57</v>
      </c>
      <c r="AF1298">
        <v>0</v>
      </c>
      <c r="AG1298">
        <v>0</v>
      </c>
      <c r="AH1298">
        <v>0</v>
      </c>
      <c r="AI1298">
        <v>1.0900000000000001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0.105</v>
      </c>
      <c r="AU1298" t="s">
        <v>14</v>
      </c>
      <c r="AV1298">
        <v>0</v>
      </c>
      <c r="AW1298">
        <v>2</v>
      </c>
      <c r="AX1298">
        <v>302026121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376.06484999999998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ROUND(Y1298*Source!I444,7)</f>
        <v>0</v>
      </c>
      <c r="CY1298">
        <f t="shared" si="648"/>
        <v>3903.91</v>
      </c>
      <c r="CZ1298">
        <f t="shared" si="649"/>
        <v>3581.57</v>
      </c>
      <c r="DA1298">
        <f t="shared" si="650"/>
        <v>1.0900000000000001</v>
      </c>
      <c r="DB1298">
        <f t="shared" si="651"/>
        <v>0</v>
      </c>
      <c r="DC1298">
        <f t="shared" si="652"/>
        <v>0</v>
      </c>
      <c r="DD1298" t="s">
        <v>3</v>
      </c>
      <c r="DE1298" t="s">
        <v>3</v>
      </c>
      <c r="DF1298">
        <f t="shared" si="653"/>
        <v>0</v>
      </c>
      <c r="DG1298">
        <f t="shared" si="654"/>
        <v>0</v>
      </c>
      <c r="DH1298">
        <f t="shared" si="645"/>
        <v>0</v>
      </c>
      <c r="DI1298">
        <f t="shared" si="646"/>
        <v>0</v>
      </c>
      <c r="DJ1298">
        <f t="shared" si="655"/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">
      <c r="A1299">
        <f>ROW(Source!A444)</f>
        <v>444</v>
      </c>
      <c r="B1299">
        <v>302024475</v>
      </c>
      <c r="C1299">
        <v>302020591</v>
      </c>
      <c r="D1299">
        <v>277910372</v>
      </c>
      <c r="E1299">
        <v>1</v>
      </c>
      <c r="F1299">
        <v>1</v>
      </c>
      <c r="G1299">
        <v>1</v>
      </c>
      <c r="H1299">
        <v>3</v>
      </c>
      <c r="I1299" t="s">
        <v>1182</v>
      </c>
      <c r="J1299" t="s">
        <v>1183</v>
      </c>
      <c r="K1299" t="s">
        <v>1184</v>
      </c>
      <c r="L1299">
        <v>1407</v>
      </c>
      <c r="N1299">
        <v>1013</v>
      </c>
      <c r="O1299" t="s">
        <v>1143</v>
      </c>
      <c r="P1299" t="s">
        <v>1143</v>
      </c>
      <c r="Q1299">
        <v>1</v>
      </c>
      <c r="W1299">
        <v>0</v>
      </c>
      <c r="X1299">
        <v>312309286</v>
      </c>
      <c r="Y1299">
        <f t="shared" si="647"/>
        <v>0</v>
      </c>
      <c r="AA1299">
        <v>2782.93</v>
      </c>
      <c r="AB1299">
        <v>0</v>
      </c>
      <c r="AC1299">
        <v>0</v>
      </c>
      <c r="AD1299">
        <v>0</v>
      </c>
      <c r="AE1299">
        <v>2191.2800000000002</v>
      </c>
      <c r="AF1299">
        <v>0</v>
      </c>
      <c r="AG1299">
        <v>0</v>
      </c>
      <c r="AH1299">
        <v>0</v>
      </c>
      <c r="AI1299">
        <v>1.27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5.5E-2</v>
      </c>
      <c r="AU1299" t="s">
        <v>14</v>
      </c>
      <c r="AV1299">
        <v>0</v>
      </c>
      <c r="AW1299">
        <v>2</v>
      </c>
      <c r="AX1299">
        <v>302026122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120.52040000000001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ROUND(Y1299*Source!I444,7)</f>
        <v>0</v>
      </c>
      <c r="CY1299">
        <f t="shared" si="648"/>
        <v>2782.93</v>
      </c>
      <c r="CZ1299">
        <f t="shared" si="649"/>
        <v>2191.2800000000002</v>
      </c>
      <c r="DA1299">
        <f t="shared" si="650"/>
        <v>1.27</v>
      </c>
      <c r="DB1299">
        <f t="shared" si="651"/>
        <v>0</v>
      </c>
      <c r="DC1299">
        <f t="shared" si="652"/>
        <v>0</v>
      </c>
      <c r="DD1299" t="s">
        <v>3</v>
      </c>
      <c r="DE1299" t="s">
        <v>3</v>
      </c>
      <c r="DF1299">
        <f t="shared" si="653"/>
        <v>0</v>
      </c>
      <c r="DG1299">
        <f t="shared" si="654"/>
        <v>0</v>
      </c>
      <c r="DH1299">
        <f t="shared" si="645"/>
        <v>0</v>
      </c>
      <c r="DI1299">
        <f t="shared" si="646"/>
        <v>0</v>
      </c>
      <c r="DJ1299">
        <f t="shared" si="655"/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">
      <c r="A1300">
        <f>ROW(Source!A444)</f>
        <v>444</v>
      </c>
      <c r="B1300">
        <v>302024475</v>
      </c>
      <c r="C1300">
        <v>302020591</v>
      </c>
      <c r="D1300">
        <v>277910568</v>
      </c>
      <c r="E1300">
        <v>1</v>
      </c>
      <c r="F1300">
        <v>1</v>
      </c>
      <c r="G1300">
        <v>1</v>
      </c>
      <c r="H1300">
        <v>3</v>
      </c>
      <c r="I1300" t="s">
        <v>1185</v>
      </c>
      <c r="J1300" t="s">
        <v>1186</v>
      </c>
      <c r="K1300" t="s">
        <v>1187</v>
      </c>
      <c r="L1300">
        <v>1371</v>
      </c>
      <c r="N1300">
        <v>1013</v>
      </c>
      <c r="O1300" t="s">
        <v>200</v>
      </c>
      <c r="P1300" t="s">
        <v>200</v>
      </c>
      <c r="Q1300">
        <v>1</v>
      </c>
      <c r="W1300">
        <v>0</v>
      </c>
      <c r="X1300">
        <v>-576293793</v>
      </c>
      <c r="Y1300">
        <f t="shared" si="647"/>
        <v>0</v>
      </c>
      <c r="AA1300">
        <v>212.55</v>
      </c>
      <c r="AB1300">
        <v>0</v>
      </c>
      <c r="AC1300">
        <v>0</v>
      </c>
      <c r="AD1300">
        <v>0</v>
      </c>
      <c r="AE1300">
        <v>167.36</v>
      </c>
      <c r="AF1300">
        <v>0</v>
      </c>
      <c r="AG1300">
        <v>0</v>
      </c>
      <c r="AH1300">
        <v>0</v>
      </c>
      <c r="AI1300">
        <v>1.27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</v>
      </c>
      <c r="AU1300" t="s">
        <v>14</v>
      </c>
      <c r="AV1300">
        <v>0</v>
      </c>
      <c r="AW1300">
        <v>2</v>
      </c>
      <c r="AX1300">
        <v>302026123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167.36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ROUND(Y1300*Source!I444,7)</f>
        <v>0</v>
      </c>
      <c r="CY1300">
        <f t="shared" si="648"/>
        <v>212.55</v>
      </c>
      <c r="CZ1300">
        <f t="shared" si="649"/>
        <v>167.36</v>
      </c>
      <c r="DA1300">
        <f t="shared" si="650"/>
        <v>1.27</v>
      </c>
      <c r="DB1300">
        <f t="shared" si="651"/>
        <v>0</v>
      </c>
      <c r="DC1300">
        <f t="shared" si="652"/>
        <v>0</v>
      </c>
      <c r="DD1300" t="s">
        <v>3</v>
      </c>
      <c r="DE1300" t="s">
        <v>3</v>
      </c>
      <c r="DF1300">
        <f t="shared" si="653"/>
        <v>0</v>
      </c>
      <c r="DG1300">
        <f t="shared" si="654"/>
        <v>0</v>
      </c>
      <c r="DH1300">
        <f t="shared" si="645"/>
        <v>0</v>
      </c>
      <c r="DI1300">
        <f t="shared" si="646"/>
        <v>0</v>
      </c>
      <c r="DJ1300">
        <f t="shared" si="655"/>
        <v>0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">
      <c r="A1301">
        <f>ROW(Source!A444)</f>
        <v>444</v>
      </c>
      <c r="B1301">
        <v>302024475</v>
      </c>
      <c r="C1301">
        <v>302020591</v>
      </c>
      <c r="D1301">
        <v>277937839</v>
      </c>
      <c r="E1301">
        <v>1</v>
      </c>
      <c r="F1301">
        <v>1</v>
      </c>
      <c r="G1301">
        <v>1</v>
      </c>
      <c r="H1301">
        <v>3</v>
      </c>
      <c r="I1301" t="s">
        <v>1188</v>
      </c>
      <c r="J1301" t="s">
        <v>1189</v>
      </c>
      <c r="K1301" t="s">
        <v>1190</v>
      </c>
      <c r="L1301">
        <v>1407</v>
      </c>
      <c r="N1301">
        <v>1013</v>
      </c>
      <c r="O1301" t="s">
        <v>1143</v>
      </c>
      <c r="P1301" t="s">
        <v>1143</v>
      </c>
      <c r="Q1301">
        <v>1</v>
      </c>
      <c r="W1301">
        <v>0</v>
      </c>
      <c r="X1301">
        <v>1565402021</v>
      </c>
      <c r="Y1301">
        <f t="shared" si="647"/>
        <v>0</v>
      </c>
      <c r="AA1301">
        <v>661.14</v>
      </c>
      <c r="AB1301">
        <v>0</v>
      </c>
      <c r="AC1301">
        <v>0</v>
      </c>
      <c r="AD1301">
        <v>0</v>
      </c>
      <c r="AE1301">
        <v>493.39</v>
      </c>
      <c r="AF1301">
        <v>0</v>
      </c>
      <c r="AG1301">
        <v>0</v>
      </c>
      <c r="AH1301">
        <v>0</v>
      </c>
      <c r="AI1301">
        <v>1.34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1E-3</v>
      </c>
      <c r="AU1301" t="s">
        <v>14</v>
      </c>
      <c r="AV1301">
        <v>0</v>
      </c>
      <c r="AW1301">
        <v>2</v>
      </c>
      <c r="AX1301">
        <v>302026124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0.49339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ROUND(Y1301*Source!I444,7)</f>
        <v>0</v>
      </c>
      <c r="CY1301">
        <f t="shared" si="648"/>
        <v>661.14</v>
      </c>
      <c r="CZ1301">
        <f t="shared" si="649"/>
        <v>493.39</v>
      </c>
      <c r="DA1301">
        <f t="shared" si="650"/>
        <v>1.34</v>
      </c>
      <c r="DB1301">
        <f t="shared" si="651"/>
        <v>0</v>
      </c>
      <c r="DC1301">
        <f t="shared" si="652"/>
        <v>0</v>
      </c>
      <c r="DD1301" t="s">
        <v>3</v>
      </c>
      <c r="DE1301" t="s">
        <v>3</v>
      </c>
      <c r="DF1301">
        <f t="shared" si="653"/>
        <v>0</v>
      </c>
      <c r="DG1301">
        <f t="shared" si="654"/>
        <v>0</v>
      </c>
      <c r="DH1301">
        <f t="shared" si="645"/>
        <v>0</v>
      </c>
      <c r="DI1301">
        <f t="shared" si="646"/>
        <v>0</v>
      </c>
      <c r="DJ1301">
        <f t="shared" si="655"/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ROW(Source!A444)</f>
        <v>444</v>
      </c>
      <c r="B1302">
        <v>302024475</v>
      </c>
      <c r="C1302">
        <v>302020591</v>
      </c>
      <c r="D1302">
        <v>277566433</v>
      </c>
      <c r="E1302">
        <v>109</v>
      </c>
      <c r="F1302">
        <v>1</v>
      </c>
      <c r="G1302">
        <v>1</v>
      </c>
      <c r="H1302">
        <v>3</v>
      </c>
      <c r="I1302" t="s">
        <v>1046</v>
      </c>
      <c r="J1302" t="s">
        <v>3</v>
      </c>
      <c r="K1302" t="s">
        <v>1047</v>
      </c>
      <c r="L1302">
        <v>3277935</v>
      </c>
      <c r="N1302">
        <v>1013</v>
      </c>
      <c r="O1302" t="s">
        <v>1048</v>
      </c>
      <c r="P1302" t="s">
        <v>1048</v>
      </c>
      <c r="Q1302">
        <v>1</v>
      </c>
      <c r="W1302">
        <v>0</v>
      </c>
      <c r="X1302">
        <v>274903907</v>
      </c>
      <c r="Y1302">
        <f>AT1302</f>
        <v>2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-2</v>
      </c>
      <c r="AN1302">
        <v>0</v>
      </c>
      <c r="AO1302">
        <v>0</v>
      </c>
      <c r="AP1302">
        <v>0</v>
      </c>
      <c r="AQ1302">
        <v>1</v>
      </c>
      <c r="AR1302">
        <v>0</v>
      </c>
      <c r="AS1302" t="s">
        <v>3</v>
      </c>
      <c r="AT1302">
        <v>2</v>
      </c>
      <c r="AU1302" t="s">
        <v>3</v>
      </c>
      <c r="AV1302">
        <v>0</v>
      </c>
      <c r="AW1302">
        <v>2</v>
      </c>
      <c r="AX1302">
        <v>302026125</v>
      </c>
      <c r="AY1302">
        <v>1</v>
      </c>
      <c r="AZ1302">
        <v>2048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ROUND(Y1302*Source!I444,7)</f>
        <v>2</v>
      </c>
      <c r="CY1302">
        <f t="shared" si="648"/>
        <v>0</v>
      </c>
      <c r="CZ1302">
        <f t="shared" si="649"/>
        <v>0</v>
      </c>
      <c r="DA1302">
        <f t="shared" si="650"/>
        <v>1</v>
      </c>
      <c r="DB1302">
        <f>ROUND(ROUND(AT1302*CZ1302,2),6)</f>
        <v>0</v>
      </c>
      <c r="DC1302">
        <f>ROUND(ROUND(AT1302*AG1302,2),6)</f>
        <v>0</v>
      </c>
      <c r="DD1302" t="s">
        <v>3</v>
      </c>
      <c r="DE1302" t="s">
        <v>3</v>
      </c>
      <c r="DF1302">
        <f>ROUND(ROUND(AE1302,2)*CX1302,2)</f>
        <v>0</v>
      </c>
      <c r="DG1302">
        <f t="shared" si="654"/>
        <v>0</v>
      </c>
      <c r="DH1302">
        <f t="shared" si="645"/>
        <v>0</v>
      </c>
      <c r="DI1302">
        <f t="shared" si="646"/>
        <v>0</v>
      </c>
      <c r="DJ1302">
        <f t="shared" si="655"/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ROW(Source!A445)</f>
        <v>445</v>
      </c>
      <c r="B1303">
        <v>302024475</v>
      </c>
      <c r="C1303">
        <v>302020628</v>
      </c>
      <c r="D1303">
        <v>277560289</v>
      </c>
      <c r="E1303">
        <v>109</v>
      </c>
      <c r="F1303">
        <v>1</v>
      </c>
      <c r="G1303">
        <v>1</v>
      </c>
      <c r="H1303">
        <v>1</v>
      </c>
      <c r="I1303" t="s">
        <v>1049</v>
      </c>
      <c r="J1303" t="s">
        <v>3</v>
      </c>
      <c r="K1303" t="s">
        <v>1050</v>
      </c>
      <c r="L1303">
        <v>1191</v>
      </c>
      <c r="N1303">
        <v>1013</v>
      </c>
      <c r="O1303" t="s">
        <v>1038</v>
      </c>
      <c r="P1303" t="s">
        <v>1038</v>
      </c>
      <c r="Q1303">
        <v>1</v>
      </c>
      <c r="W1303">
        <v>0</v>
      </c>
      <c r="X1303">
        <v>1893946532</v>
      </c>
      <c r="Y1303">
        <f>(AT1303*ROUND(0.3,7))</f>
        <v>3.3</v>
      </c>
      <c r="AA1303">
        <v>0</v>
      </c>
      <c r="AB1303">
        <v>0</v>
      </c>
      <c r="AC1303">
        <v>0</v>
      </c>
      <c r="AD1303">
        <v>451.23</v>
      </c>
      <c r="AE1303">
        <v>0</v>
      </c>
      <c r="AF1303">
        <v>0</v>
      </c>
      <c r="AG1303">
        <v>0</v>
      </c>
      <c r="AH1303">
        <v>451.23</v>
      </c>
      <c r="AI1303">
        <v>1</v>
      </c>
      <c r="AJ1303">
        <v>1</v>
      </c>
      <c r="AK1303">
        <v>1</v>
      </c>
      <c r="AL1303">
        <v>1</v>
      </c>
      <c r="AM1303">
        <v>-2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11</v>
      </c>
      <c r="AU1303" t="s">
        <v>147</v>
      </c>
      <c r="AV1303">
        <v>1</v>
      </c>
      <c r="AW1303">
        <v>2</v>
      </c>
      <c r="AX1303">
        <v>302026126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4963.5300000000007</v>
      </c>
      <c r="BN1303">
        <v>11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1489.059</v>
      </c>
      <c r="BU1303">
        <v>3.3</v>
      </c>
      <c r="BV1303">
        <v>0</v>
      </c>
      <c r="BW1303">
        <v>1</v>
      </c>
      <c r="CU1303">
        <f>ROUND(AT1303*Source!I445*AH1303*AL1303,2)</f>
        <v>4963.53</v>
      </c>
      <c r="CV1303">
        <f>ROUND(Y1303*Source!I445,7)</f>
        <v>3.3</v>
      </c>
      <c r="CW1303">
        <v>0</v>
      </c>
      <c r="CX1303">
        <f>ROUND(Y1303*Source!I445,7)</f>
        <v>3.3</v>
      </c>
      <c r="CY1303">
        <f>AD1303</f>
        <v>451.23</v>
      </c>
      <c r="CZ1303">
        <f>AH1303</f>
        <v>451.23</v>
      </c>
      <c r="DA1303">
        <f>AL1303</f>
        <v>1</v>
      </c>
      <c r="DB1303">
        <f>ROUND((ROUND(AT1303*CZ1303,2)*ROUND(0.3,7)),6)</f>
        <v>1489.059</v>
      </c>
      <c r="DC1303">
        <f>ROUND((ROUND(AT1303*AG1303,2)*ROUND(0.3,7)),6)</f>
        <v>0</v>
      </c>
      <c r="DD1303" t="s">
        <v>3</v>
      </c>
      <c r="DE1303" t="s">
        <v>3</v>
      </c>
      <c r="DF1303">
        <f>ROUND(ROUND(AE1303,2)*CX1303,2)</f>
        <v>0</v>
      </c>
      <c r="DG1303">
        <f t="shared" si="654"/>
        <v>0</v>
      </c>
      <c r="DH1303">
        <f t="shared" si="645"/>
        <v>0</v>
      </c>
      <c r="DI1303">
        <f t="shared" si="646"/>
        <v>1489.06</v>
      </c>
      <c r="DJ1303">
        <f>DI1303</f>
        <v>1489.06</v>
      </c>
      <c r="DK1303">
        <v>1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ROW(Source!A445)</f>
        <v>445</v>
      </c>
      <c r="B1304">
        <v>302024475</v>
      </c>
      <c r="C1304">
        <v>302020628</v>
      </c>
      <c r="D1304">
        <v>277560491</v>
      </c>
      <c r="E1304">
        <v>109</v>
      </c>
      <c r="F1304">
        <v>1</v>
      </c>
      <c r="G1304">
        <v>1</v>
      </c>
      <c r="H1304">
        <v>1</v>
      </c>
      <c r="I1304" t="s">
        <v>1039</v>
      </c>
      <c r="J1304" t="s">
        <v>3</v>
      </c>
      <c r="K1304" t="s">
        <v>1040</v>
      </c>
      <c r="L1304">
        <v>1191</v>
      </c>
      <c r="N1304">
        <v>1013</v>
      </c>
      <c r="O1304" t="s">
        <v>1038</v>
      </c>
      <c r="P1304" t="s">
        <v>1038</v>
      </c>
      <c r="Q1304">
        <v>1</v>
      </c>
      <c r="W1304">
        <v>0</v>
      </c>
      <c r="X1304">
        <v>-1417349443</v>
      </c>
      <c r="Y1304">
        <f>(AT1304*ROUND(0.3,7))</f>
        <v>0.39600000000000002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1.32</v>
      </c>
      <c r="AU1304" t="s">
        <v>147</v>
      </c>
      <c r="AV1304">
        <v>2</v>
      </c>
      <c r="AW1304">
        <v>2</v>
      </c>
      <c r="AX1304">
        <v>302026127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ROUND(Y1304*Source!I445,7)</f>
        <v>0.39600000000000002</v>
      </c>
      <c r="CY1304">
        <f>AD1304</f>
        <v>0</v>
      </c>
      <c r="CZ1304">
        <f>AH1304</f>
        <v>0</v>
      </c>
      <c r="DA1304">
        <f>AL1304</f>
        <v>1</v>
      </c>
      <c r="DB1304">
        <f>ROUND((ROUND(AT1304*CZ1304,2)*ROUND(0.3,7)),6)</f>
        <v>0</v>
      </c>
      <c r="DC1304">
        <f>ROUND((ROUND(AT1304*AG1304,2)*ROUND(0.3,7)),6)</f>
        <v>0</v>
      </c>
      <c r="DD1304" t="s">
        <v>3</v>
      </c>
      <c r="DE1304" t="s">
        <v>3</v>
      </c>
      <c r="DF1304">
        <f>ROUND(ROUND(AE1304,2)*CX1304,2)</f>
        <v>0</v>
      </c>
      <c r="DG1304">
        <f t="shared" si="654"/>
        <v>0</v>
      </c>
      <c r="DH1304">
        <f t="shared" si="645"/>
        <v>0</v>
      </c>
      <c r="DI1304">
        <f t="shared" si="646"/>
        <v>0</v>
      </c>
      <c r="DJ1304">
        <f>DI1304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ROW(Source!A445)</f>
        <v>445</v>
      </c>
      <c r="B1305">
        <v>302024475</v>
      </c>
      <c r="C1305">
        <v>302020628</v>
      </c>
      <c r="D1305">
        <v>277945608</v>
      </c>
      <c r="E1305">
        <v>1</v>
      </c>
      <c r="F1305">
        <v>1</v>
      </c>
      <c r="G1305">
        <v>1</v>
      </c>
      <c r="H1305">
        <v>2</v>
      </c>
      <c r="I1305" t="s">
        <v>1060</v>
      </c>
      <c r="J1305" t="s">
        <v>1061</v>
      </c>
      <c r="K1305" t="s">
        <v>1062</v>
      </c>
      <c r="L1305">
        <v>1368</v>
      </c>
      <c r="N1305">
        <v>1011</v>
      </c>
      <c r="O1305" t="s">
        <v>1044</v>
      </c>
      <c r="P1305" t="s">
        <v>1044</v>
      </c>
      <c r="Q1305">
        <v>1</v>
      </c>
      <c r="W1305">
        <v>0</v>
      </c>
      <c r="X1305">
        <v>-582323202</v>
      </c>
      <c r="Y1305">
        <f>(AT1305*ROUND(0.3,7))</f>
        <v>0.39600000000000002</v>
      </c>
      <c r="AA1305">
        <v>0</v>
      </c>
      <c r="AB1305">
        <v>1114.97</v>
      </c>
      <c r="AC1305">
        <v>549.32000000000005</v>
      </c>
      <c r="AD1305">
        <v>0</v>
      </c>
      <c r="AE1305">
        <v>0</v>
      </c>
      <c r="AF1305">
        <v>995.51</v>
      </c>
      <c r="AG1305">
        <v>549.32000000000005</v>
      </c>
      <c r="AH1305">
        <v>0</v>
      </c>
      <c r="AI1305">
        <v>1</v>
      </c>
      <c r="AJ1305">
        <v>1.1200000000000001</v>
      </c>
      <c r="AK1305">
        <v>1</v>
      </c>
      <c r="AL1305">
        <v>1</v>
      </c>
      <c r="AM1305">
        <v>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1.32</v>
      </c>
      <c r="AU1305" t="s">
        <v>147</v>
      </c>
      <c r="AV1305">
        <v>1</v>
      </c>
      <c r="AW1305">
        <v>2</v>
      </c>
      <c r="AX1305">
        <v>302026128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1314.0732</v>
      </c>
      <c r="BL1305">
        <v>725.1024000000001</v>
      </c>
      <c r="BM1305">
        <v>0</v>
      </c>
      <c r="BN1305">
        <v>0</v>
      </c>
      <c r="BO1305">
        <v>1.32</v>
      </c>
      <c r="BP1305">
        <v>1</v>
      </c>
      <c r="BQ1305">
        <v>0</v>
      </c>
      <c r="BR1305">
        <v>394.22196000000002</v>
      </c>
      <c r="BS1305">
        <v>217.53072000000003</v>
      </c>
      <c r="BT1305">
        <v>0</v>
      </c>
      <c r="BU1305">
        <v>0</v>
      </c>
      <c r="BV1305">
        <v>0.39600000000000002</v>
      </c>
      <c r="BW1305">
        <v>1</v>
      </c>
      <c r="CV1305">
        <v>0</v>
      </c>
      <c r="CW1305">
        <f>ROUND(Y1305*Source!I445*DO1305,7)</f>
        <v>0.39600000000000002</v>
      </c>
      <c r="CX1305">
        <f>ROUND(Y1305*Source!I445,7)</f>
        <v>0.39600000000000002</v>
      </c>
      <c r="CY1305">
        <f>AB1305</f>
        <v>1114.97</v>
      </c>
      <c r="CZ1305">
        <f>AF1305</f>
        <v>995.51</v>
      </c>
      <c r="DA1305">
        <f>AJ1305</f>
        <v>1.1200000000000001</v>
      </c>
      <c r="DB1305">
        <f>ROUND((ROUND(AT1305*CZ1305,2)*ROUND(0.3,7)),6)</f>
        <v>394.221</v>
      </c>
      <c r="DC1305">
        <f>ROUND((ROUND(AT1305*AG1305,2)*ROUND(0.3,7)),6)</f>
        <v>217.53</v>
      </c>
      <c r="DD1305" t="s">
        <v>3</v>
      </c>
      <c r="DE1305" t="s">
        <v>3</v>
      </c>
      <c r="DF1305">
        <f>ROUND(ROUND(AE1305,2)*CX1305,2)</f>
        <v>0</v>
      </c>
      <c r="DG1305">
        <f>ROUND(ROUND(AF1305*AJ1305,2)*CX1305,2)</f>
        <v>441.53</v>
      </c>
      <c r="DH1305">
        <f t="shared" si="645"/>
        <v>217.53</v>
      </c>
      <c r="DI1305">
        <f t="shared" si="646"/>
        <v>0</v>
      </c>
      <c r="DJ1305">
        <f>DG1305+DH1305</f>
        <v>659.06</v>
      </c>
      <c r="DK1305">
        <v>1</v>
      </c>
      <c r="DL1305" t="s">
        <v>1045</v>
      </c>
      <c r="DM1305">
        <v>5</v>
      </c>
      <c r="DN1305" t="s">
        <v>1038</v>
      </c>
      <c r="DO1305">
        <v>1</v>
      </c>
    </row>
    <row r="1306" spans="1:119" x14ac:dyDescent="0.2">
      <c r="A1306">
        <f>ROW(Source!A445)</f>
        <v>445</v>
      </c>
      <c r="B1306">
        <v>302024475</v>
      </c>
      <c r="C1306">
        <v>302020628</v>
      </c>
      <c r="D1306">
        <v>277862413</v>
      </c>
      <c r="E1306">
        <v>1</v>
      </c>
      <c r="F1306">
        <v>1</v>
      </c>
      <c r="G1306">
        <v>1</v>
      </c>
      <c r="H1306">
        <v>3</v>
      </c>
      <c r="I1306" t="s">
        <v>1116</v>
      </c>
      <c r="J1306" t="s">
        <v>1117</v>
      </c>
      <c r="K1306" t="s">
        <v>1118</v>
      </c>
      <c r="L1306">
        <v>1348</v>
      </c>
      <c r="N1306">
        <v>1009</v>
      </c>
      <c r="O1306" t="s">
        <v>843</v>
      </c>
      <c r="P1306" t="s">
        <v>843</v>
      </c>
      <c r="Q1306">
        <v>1000</v>
      </c>
      <c r="W1306">
        <v>0</v>
      </c>
      <c r="X1306">
        <v>-2038862519</v>
      </c>
      <c r="Y1306">
        <f t="shared" ref="Y1306:Y1319" si="656">(AT1306*ROUND(0,7))</f>
        <v>0</v>
      </c>
      <c r="AA1306">
        <v>27769.599999999999</v>
      </c>
      <c r="AB1306">
        <v>0</v>
      </c>
      <c r="AC1306">
        <v>0</v>
      </c>
      <c r="AD1306">
        <v>0</v>
      </c>
      <c r="AE1306">
        <v>23335.8</v>
      </c>
      <c r="AF1306">
        <v>0</v>
      </c>
      <c r="AG1306">
        <v>0</v>
      </c>
      <c r="AH1306">
        <v>0</v>
      </c>
      <c r="AI1306">
        <v>1.19</v>
      </c>
      <c r="AJ1306">
        <v>1</v>
      </c>
      <c r="AK1306">
        <v>1</v>
      </c>
      <c r="AL1306">
        <v>1</v>
      </c>
      <c r="AM1306">
        <v>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3.2000000000000002E-3</v>
      </c>
      <c r="AU1306" t="s">
        <v>14</v>
      </c>
      <c r="AV1306">
        <v>0</v>
      </c>
      <c r="AW1306">
        <v>2</v>
      </c>
      <c r="AX1306">
        <v>302026129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74.67456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ROUND(Y1306*Source!I445,7)</f>
        <v>0</v>
      </c>
      <c r="CY1306">
        <f t="shared" ref="CY1306:CY1320" si="657">AA1306</f>
        <v>27769.599999999999</v>
      </c>
      <c r="CZ1306">
        <f t="shared" ref="CZ1306:CZ1320" si="658">AE1306</f>
        <v>23335.8</v>
      </c>
      <c r="DA1306">
        <f t="shared" ref="DA1306:DA1320" si="659">AI1306</f>
        <v>1.19</v>
      </c>
      <c r="DB1306">
        <f t="shared" ref="DB1306:DB1319" si="660">ROUND((ROUND(AT1306*CZ1306,2)*ROUND(0,7)),6)</f>
        <v>0</v>
      </c>
      <c r="DC1306">
        <f t="shared" ref="DC1306:DC1319" si="661">ROUND((ROUND(AT1306*AG1306,2)*ROUND(0,7)),6)</f>
        <v>0</v>
      </c>
      <c r="DD1306" t="s">
        <v>3</v>
      </c>
      <c r="DE1306" t="s">
        <v>3</v>
      </c>
      <c r="DF1306">
        <f t="shared" ref="DF1306:DF1319" si="662">ROUND(ROUND(AE1306*AI1306,2)*CX1306,2)</f>
        <v>0</v>
      </c>
      <c r="DG1306">
        <f t="shared" ref="DG1306:DG1322" si="663">ROUND(ROUND(AF1306,2)*CX1306,2)</f>
        <v>0</v>
      </c>
      <c r="DH1306">
        <f t="shared" si="645"/>
        <v>0</v>
      </c>
      <c r="DI1306">
        <f t="shared" si="646"/>
        <v>0</v>
      </c>
      <c r="DJ1306">
        <f t="shared" ref="DJ1306:DJ1320" si="664">DF1306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ROW(Source!A445)</f>
        <v>445</v>
      </c>
      <c r="B1307">
        <v>302024475</v>
      </c>
      <c r="C1307">
        <v>302020628</v>
      </c>
      <c r="D1307">
        <v>277862499</v>
      </c>
      <c r="E1307">
        <v>1</v>
      </c>
      <c r="F1307">
        <v>1</v>
      </c>
      <c r="G1307">
        <v>1</v>
      </c>
      <c r="H1307">
        <v>3</v>
      </c>
      <c r="I1307" t="s">
        <v>1053</v>
      </c>
      <c r="J1307" t="s">
        <v>1054</v>
      </c>
      <c r="K1307" t="s">
        <v>1055</v>
      </c>
      <c r="L1307">
        <v>1348</v>
      </c>
      <c r="N1307">
        <v>1009</v>
      </c>
      <c r="O1307" t="s">
        <v>843</v>
      </c>
      <c r="P1307" t="s">
        <v>843</v>
      </c>
      <c r="Q1307">
        <v>1000</v>
      </c>
      <c r="W1307">
        <v>0</v>
      </c>
      <c r="X1307">
        <v>1337651512</v>
      </c>
      <c r="Y1307">
        <f t="shared" si="656"/>
        <v>0</v>
      </c>
      <c r="AA1307">
        <v>124600.13</v>
      </c>
      <c r="AB1307">
        <v>0</v>
      </c>
      <c r="AC1307">
        <v>0</v>
      </c>
      <c r="AD1307">
        <v>0</v>
      </c>
      <c r="AE1307">
        <v>116448.72</v>
      </c>
      <c r="AF1307">
        <v>0</v>
      </c>
      <c r="AG1307">
        <v>0</v>
      </c>
      <c r="AH1307">
        <v>0</v>
      </c>
      <c r="AI1307">
        <v>1.07</v>
      </c>
      <c r="AJ1307">
        <v>1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4.6000000000000001E-4</v>
      </c>
      <c r="AU1307" t="s">
        <v>14</v>
      </c>
      <c r="AV1307">
        <v>0</v>
      </c>
      <c r="AW1307">
        <v>2</v>
      </c>
      <c r="AX1307">
        <v>302026130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53.566411200000005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1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ROUND(Y1307*Source!I445,7)</f>
        <v>0</v>
      </c>
      <c r="CY1307">
        <f t="shared" si="657"/>
        <v>124600.13</v>
      </c>
      <c r="CZ1307">
        <f t="shared" si="658"/>
        <v>116448.72</v>
      </c>
      <c r="DA1307">
        <f t="shared" si="659"/>
        <v>1.07</v>
      </c>
      <c r="DB1307">
        <f t="shared" si="660"/>
        <v>0</v>
      </c>
      <c r="DC1307">
        <f t="shared" si="661"/>
        <v>0</v>
      </c>
      <c r="DD1307" t="s">
        <v>3</v>
      </c>
      <c r="DE1307" t="s">
        <v>3</v>
      </c>
      <c r="DF1307">
        <f t="shared" si="662"/>
        <v>0</v>
      </c>
      <c r="DG1307">
        <f t="shared" si="663"/>
        <v>0</v>
      </c>
      <c r="DH1307">
        <f t="shared" si="645"/>
        <v>0</v>
      </c>
      <c r="DI1307">
        <f t="shared" si="646"/>
        <v>0</v>
      </c>
      <c r="DJ1307">
        <f t="shared" si="664"/>
        <v>0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">
      <c r="A1308">
        <f>ROW(Source!A445)</f>
        <v>445</v>
      </c>
      <c r="B1308">
        <v>302024475</v>
      </c>
      <c r="C1308">
        <v>302020628</v>
      </c>
      <c r="D1308">
        <v>277862590</v>
      </c>
      <c r="E1308">
        <v>1</v>
      </c>
      <c r="F1308">
        <v>1</v>
      </c>
      <c r="G1308">
        <v>1</v>
      </c>
      <c r="H1308">
        <v>3</v>
      </c>
      <c r="I1308" t="s">
        <v>1070</v>
      </c>
      <c r="J1308" t="s">
        <v>1071</v>
      </c>
      <c r="K1308" t="s">
        <v>1072</v>
      </c>
      <c r="L1308">
        <v>1346</v>
      </c>
      <c r="N1308">
        <v>1009</v>
      </c>
      <c r="O1308" t="s">
        <v>1059</v>
      </c>
      <c r="P1308" t="s">
        <v>1059</v>
      </c>
      <c r="Q1308">
        <v>1</v>
      </c>
      <c r="W1308">
        <v>0</v>
      </c>
      <c r="X1308">
        <v>151224974</v>
      </c>
      <c r="Y1308">
        <f t="shared" si="656"/>
        <v>0</v>
      </c>
      <c r="AA1308">
        <v>50.07</v>
      </c>
      <c r="AB1308">
        <v>0</v>
      </c>
      <c r="AC1308">
        <v>0</v>
      </c>
      <c r="AD1308">
        <v>0</v>
      </c>
      <c r="AE1308">
        <v>41.38</v>
      </c>
      <c r="AF1308">
        <v>0</v>
      </c>
      <c r="AG1308">
        <v>0</v>
      </c>
      <c r="AH1308">
        <v>0</v>
      </c>
      <c r="AI1308">
        <v>1.21</v>
      </c>
      <c r="AJ1308">
        <v>1</v>
      </c>
      <c r="AK1308">
        <v>1</v>
      </c>
      <c r="AL1308">
        <v>1</v>
      </c>
      <c r="AM1308">
        <v>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0.111</v>
      </c>
      <c r="AU1308" t="s">
        <v>14</v>
      </c>
      <c r="AV1308">
        <v>0</v>
      </c>
      <c r="AW1308">
        <v>2</v>
      </c>
      <c r="AX1308">
        <v>302026131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4.5931800000000003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1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ROUND(Y1308*Source!I445,7)</f>
        <v>0</v>
      </c>
      <c r="CY1308">
        <f t="shared" si="657"/>
        <v>50.07</v>
      </c>
      <c r="CZ1308">
        <f t="shared" si="658"/>
        <v>41.38</v>
      </c>
      <c r="DA1308">
        <f t="shared" si="659"/>
        <v>1.21</v>
      </c>
      <c r="DB1308">
        <f t="shared" si="660"/>
        <v>0</v>
      </c>
      <c r="DC1308">
        <f t="shared" si="661"/>
        <v>0</v>
      </c>
      <c r="DD1308" t="s">
        <v>3</v>
      </c>
      <c r="DE1308" t="s">
        <v>3</v>
      </c>
      <c r="DF1308">
        <f t="shared" si="662"/>
        <v>0</v>
      </c>
      <c r="DG1308">
        <f t="shared" si="663"/>
        <v>0</v>
      </c>
      <c r="DH1308">
        <f t="shared" si="645"/>
        <v>0</v>
      </c>
      <c r="DI1308">
        <f t="shared" si="646"/>
        <v>0</v>
      </c>
      <c r="DJ1308">
        <f t="shared" si="664"/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">
      <c r="A1309">
        <f>ROW(Source!A445)</f>
        <v>445</v>
      </c>
      <c r="B1309">
        <v>302024475</v>
      </c>
      <c r="C1309">
        <v>302020628</v>
      </c>
      <c r="D1309">
        <v>277862797</v>
      </c>
      <c r="E1309">
        <v>1</v>
      </c>
      <c r="F1309">
        <v>1</v>
      </c>
      <c r="G1309">
        <v>1</v>
      </c>
      <c r="H1309">
        <v>3</v>
      </c>
      <c r="I1309" t="s">
        <v>1122</v>
      </c>
      <c r="J1309" t="s">
        <v>1123</v>
      </c>
      <c r="K1309" t="s">
        <v>1124</v>
      </c>
      <c r="L1309">
        <v>1346</v>
      </c>
      <c r="N1309">
        <v>1009</v>
      </c>
      <c r="O1309" t="s">
        <v>1059</v>
      </c>
      <c r="P1309" t="s">
        <v>1059</v>
      </c>
      <c r="Q1309">
        <v>1</v>
      </c>
      <c r="W1309">
        <v>0</v>
      </c>
      <c r="X1309">
        <v>1325065969</v>
      </c>
      <c r="Y1309">
        <f t="shared" si="656"/>
        <v>0</v>
      </c>
      <c r="AA1309">
        <v>116.84</v>
      </c>
      <c r="AB1309">
        <v>0</v>
      </c>
      <c r="AC1309">
        <v>0</v>
      </c>
      <c r="AD1309">
        <v>0</v>
      </c>
      <c r="AE1309">
        <v>104.32</v>
      </c>
      <c r="AF1309">
        <v>0</v>
      </c>
      <c r="AG1309">
        <v>0</v>
      </c>
      <c r="AH1309">
        <v>0</v>
      </c>
      <c r="AI1309">
        <v>1.1200000000000001</v>
      </c>
      <c r="AJ1309">
        <v>1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7.0000000000000001E-3</v>
      </c>
      <c r="AU1309" t="s">
        <v>14</v>
      </c>
      <c r="AV1309">
        <v>0</v>
      </c>
      <c r="AW1309">
        <v>2</v>
      </c>
      <c r="AX1309">
        <v>302026132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0.73024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v>0</v>
      </c>
      <c r="CX1309">
        <f>ROUND(Y1309*Source!I445,7)</f>
        <v>0</v>
      </c>
      <c r="CY1309">
        <f t="shared" si="657"/>
        <v>116.84</v>
      </c>
      <c r="CZ1309">
        <f t="shared" si="658"/>
        <v>104.32</v>
      </c>
      <c r="DA1309">
        <f t="shared" si="659"/>
        <v>1.1200000000000001</v>
      </c>
      <c r="DB1309">
        <f t="shared" si="660"/>
        <v>0</v>
      </c>
      <c r="DC1309">
        <f t="shared" si="661"/>
        <v>0</v>
      </c>
      <c r="DD1309" t="s">
        <v>3</v>
      </c>
      <c r="DE1309" t="s">
        <v>3</v>
      </c>
      <c r="DF1309">
        <f t="shared" si="662"/>
        <v>0</v>
      </c>
      <c r="DG1309">
        <f t="shared" si="663"/>
        <v>0</v>
      </c>
      <c r="DH1309">
        <f t="shared" si="645"/>
        <v>0</v>
      </c>
      <c r="DI1309">
        <f t="shared" si="646"/>
        <v>0</v>
      </c>
      <c r="DJ1309">
        <f t="shared" si="664"/>
        <v>0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ROW(Source!A445)</f>
        <v>445</v>
      </c>
      <c r="B1310">
        <v>302024475</v>
      </c>
      <c r="C1310">
        <v>302020628</v>
      </c>
      <c r="D1310">
        <v>277865875</v>
      </c>
      <c r="E1310">
        <v>1</v>
      </c>
      <c r="F1310">
        <v>1</v>
      </c>
      <c r="G1310">
        <v>1</v>
      </c>
      <c r="H1310">
        <v>3</v>
      </c>
      <c r="I1310" t="s">
        <v>1128</v>
      </c>
      <c r="J1310" t="s">
        <v>1129</v>
      </c>
      <c r="K1310" t="s">
        <v>1130</v>
      </c>
      <c r="L1310">
        <v>1301</v>
      </c>
      <c r="N1310">
        <v>1003</v>
      </c>
      <c r="O1310" t="s">
        <v>877</v>
      </c>
      <c r="P1310" t="s">
        <v>877</v>
      </c>
      <c r="Q1310">
        <v>1</v>
      </c>
      <c r="W1310">
        <v>0</v>
      </c>
      <c r="X1310">
        <v>-1606348536</v>
      </c>
      <c r="Y1310">
        <f t="shared" si="656"/>
        <v>0</v>
      </c>
      <c r="AA1310">
        <v>20.92</v>
      </c>
      <c r="AB1310">
        <v>0</v>
      </c>
      <c r="AC1310">
        <v>0</v>
      </c>
      <c r="AD1310">
        <v>0</v>
      </c>
      <c r="AE1310">
        <v>14.43</v>
      </c>
      <c r="AF1310">
        <v>0</v>
      </c>
      <c r="AG1310">
        <v>0</v>
      </c>
      <c r="AH1310">
        <v>0</v>
      </c>
      <c r="AI1310">
        <v>1.45</v>
      </c>
      <c r="AJ1310">
        <v>1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3.25</v>
      </c>
      <c r="AU1310" t="s">
        <v>14</v>
      </c>
      <c r="AV1310">
        <v>0</v>
      </c>
      <c r="AW1310">
        <v>2</v>
      </c>
      <c r="AX1310">
        <v>302026133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46.897500000000001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ROUND(Y1310*Source!I445,7)</f>
        <v>0</v>
      </c>
      <c r="CY1310">
        <f t="shared" si="657"/>
        <v>20.92</v>
      </c>
      <c r="CZ1310">
        <f t="shared" si="658"/>
        <v>14.43</v>
      </c>
      <c r="DA1310">
        <f t="shared" si="659"/>
        <v>1.45</v>
      </c>
      <c r="DB1310">
        <f t="shared" si="660"/>
        <v>0</v>
      </c>
      <c r="DC1310">
        <f t="shared" si="661"/>
        <v>0</v>
      </c>
      <c r="DD1310" t="s">
        <v>3</v>
      </c>
      <c r="DE1310" t="s">
        <v>3</v>
      </c>
      <c r="DF1310">
        <f t="shared" si="662"/>
        <v>0</v>
      </c>
      <c r="DG1310">
        <f t="shared" si="663"/>
        <v>0</v>
      </c>
      <c r="DH1310">
        <f t="shared" si="645"/>
        <v>0</v>
      </c>
      <c r="DI1310">
        <f t="shared" si="646"/>
        <v>0</v>
      </c>
      <c r="DJ1310">
        <f t="shared" si="664"/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">
      <c r="A1311">
        <f>ROW(Source!A445)</f>
        <v>445</v>
      </c>
      <c r="B1311">
        <v>302024475</v>
      </c>
      <c r="C1311">
        <v>302020628</v>
      </c>
      <c r="D1311">
        <v>277869581</v>
      </c>
      <c r="E1311">
        <v>1</v>
      </c>
      <c r="F1311">
        <v>1</v>
      </c>
      <c r="G1311">
        <v>1</v>
      </c>
      <c r="H1311">
        <v>3</v>
      </c>
      <c r="I1311" t="s">
        <v>1172</v>
      </c>
      <c r="J1311" t="s">
        <v>1173</v>
      </c>
      <c r="K1311" t="s">
        <v>1174</v>
      </c>
      <c r="L1311">
        <v>1346</v>
      </c>
      <c r="N1311">
        <v>1009</v>
      </c>
      <c r="O1311" t="s">
        <v>1059</v>
      </c>
      <c r="P1311" t="s">
        <v>1059</v>
      </c>
      <c r="Q1311">
        <v>1</v>
      </c>
      <c r="W1311">
        <v>0</v>
      </c>
      <c r="X1311">
        <v>-933165410</v>
      </c>
      <c r="Y1311">
        <f t="shared" si="656"/>
        <v>0</v>
      </c>
      <c r="AA1311">
        <v>590.51</v>
      </c>
      <c r="AB1311">
        <v>0</v>
      </c>
      <c r="AC1311">
        <v>0</v>
      </c>
      <c r="AD1311">
        <v>0</v>
      </c>
      <c r="AE1311">
        <v>373.74</v>
      </c>
      <c r="AF1311">
        <v>0</v>
      </c>
      <c r="AG1311">
        <v>0</v>
      </c>
      <c r="AH1311">
        <v>0</v>
      </c>
      <c r="AI1311">
        <v>1.58</v>
      </c>
      <c r="AJ1311">
        <v>1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1.2999999999999999E-2</v>
      </c>
      <c r="AU1311" t="s">
        <v>14</v>
      </c>
      <c r="AV1311">
        <v>0</v>
      </c>
      <c r="AW1311">
        <v>2</v>
      </c>
      <c r="AX1311">
        <v>302026134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4.8586200000000002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ROUND(Y1311*Source!I445,7)</f>
        <v>0</v>
      </c>
      <c r="CY1311">
        <f t="shared" si="657"/>
        <v>590.51</v>
      </c>
      <c r="CZ1311">
        <f t="shared" si="658"/>
        <v>373.74</v>
      </c>
      <c r="DA1311">
        <f t="shared" si="659"/>
        <v>1.58</v>
      </c>
      <c r="DB1311">
        <f t="shared" si="660"/>
        <v>0</v>
      </c>
      <c r="DC1311">
        <f t="shared" si="661"/>
        <v>0</v>
      </c>
      <c r="DD1311" t="s">
        <v>3</v>
      </c>
      <c r="DE1311" t="s">
        <v>3</v>
      </c>
      <c r="DF1311">
        <f t="shared" si="662"/>
        <v>0</v>
      </c>
      <c r="DG1311">
        <f t="shared" si="663"/>
        <v>0</v>
      </c>
      <c r="DH1311">
        <f t="shared" si="645"/>
        <v>0</v>
      </c>
      <c r="DI1311">
        <f t="shared" si="646"/>
        <v>0</v>
      </c>
      <c r="DJ1311">
        <f t="shared" si="664"/>
        <v>0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">
      <c r="A1312">
        <f>ROW(Source!A445)</f>
        <v>445</v>
      </c>
      <c r="B1312">
        <v>302024475</v>
      </c>
      <c r="C1312">
        <v>302020628</v>
      </c>
      <c r="D1312">
        <v>277869635</v>
      </c>
      <c r="E1312">
        <v>1</v>
      </c>
      <c r="F1312">
        <v>1</v>
      </c>
      <c r="G1312">
        <v>1</v>
      </c>
      <c r="H1312">
        <v>3</v>
      </c>
      <c r="I1312" t="s">
        <v>1175</v>
      </c>
      <c r="J1312" t="s">
        <v>1176</v>
      </c>
      <c r="K1312" t="s">
        <v>1177</v>
      </c>
      <c r="L1312">
        <v>1302</v>
      </c>
      <c r="N1312">
        <v>1003</v>
      </c>
      <c r="O1312" t="s">
        <v>1178</v>
      </c>
      <c r="P1312" t="s">
        <v>1178</v>
      </c>
      <c r="Q1312">
        <v>10</v>
      </c>
      <c r="W1312">
        <v>0</v>
      </c>
      <c r="X1312">
        <v>1909929174</v>
      </c>
      <c r="Y1312">
        <f t="shared" si="656"/>
        <v>0</v>
      </c>
      <c r="AA1312">
        <v>292.81</v>
      </c>
      <c r="AB1312">
        <v>0</v>
      </c>
      <c r="AC1312">
        <v>0</v>
      </c>
      <c r="AD1312">
        <v>0</v>
      </c>
      <c r="AE1312">
        <v>185.32</v>
      </c>
      <c r="AF1312">
        <v>0</v>
      </c>
      <c r="AG1312">
        <v>0</v>
      </c>
      <c r="AH1312">
        <v>0</v>
      </c>
      <c r="AI1312">
        <v>1.58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5.6000000000000001E-2</v>
      </c>
      <c r="AU1312" t="s">
        <v>14</v>
      </c>
      <c r="AV1312">
        <v>0</v>
      </c>
      <c r="AW1312">
        <v>2</v>
      </c>
      <c r="AX1312">
        <v>302026135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10.37792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ROUND(Y1312*Source!I445,7)</f>
        <v>0</v>
      </c>
      <c r="CY1312">
        <f t="shared" si="657"/>
        <v>292.81</v>
      </c>
      <c r="CZ1312">
        <f t="shared" si="658"/>
        <v>185.32</v>
      </c>
      <c r="DA1312">
        <f t="shared" si="659"/>
        <v>1.58</v>
      </c>
      <c r="DB1312">
        <f t="shared" si="660"/>
        <v>0</v>
      </c>
      <c r="DC1312">
        <f t="shared" si="661"/>
        <v>0</v>
      </c>
      <c r="DD1312" t="s">
        <v>3</v>
      </c>
      <c r="DE1312" t="s">
        <v>3</v>
      </c>
      <c r="DF1312">
        <f t="shared" si="662"/>
        <v>0</v>
      </c>
      <c r="DG1312">
        <f t="shared" si="663"/>
        <v>0</v>
      </c>
      <c r="DH1312">
        <f t="shared" si="645"/>
        <v>0</v>
      </c>
      <c r="DI1312">
        <f t="shared" si="646"/>
        <v>0</v>
      </c>
      <c r="DJ1312">
        <f t="shared" si="664"/>
        <v>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">
      <c r="A1313">
        <f>ROW(Source!A445)</f>
        <v>445</v>
      </c>
      <c r="B1313">
        <v>302024475</v>
      </c>
      <c r="C1313">
        <v>302020628</v>
      </c>
      <c r="D1313">
        <v>277881757</v>
      </c>
      <c r="E1313">
        <v>1</v>
      </c>
      <c r="F1313">
        <v>1</v>
      </c>
      <c r="G1313">
        <v>1</v>
      </c>
      <c r="H1313">
        <v>3</v>
      </c>
      <c r="I1313" t="s">
        <v>1076</v>
      </c>
      <c r="J1313" t="s">
        <v>1077</v>
      </c>
      <c r="K1313" t="s">
        <v>1078</v>
      </c>
      <c r="L1313">
        <v>1348</v>
      </c>
      <c r="N1313">
        <v>1009</v>
      </c>
      <c r="O1313" t="s">
        <v>843</v>
      </c>
      <c r="P1313" t="s">
        <v>843</v>
      </c>
      <c r="Q1313">
        <v>1000</v>
      </c>
      <c r="W1313">
        <v>0</v>
      </c>
      <c r="X1313">
        <v>-30100679</v>
      </c>
      <c r="Y1313">
        <f t="shared" si="656"/>
        <v>0</v>
      </c>
      <c r="AA1313">
        <v>1071093.53</v>
      </c>
      <c r="AB1313">
        <v>0</v>
      </c>
      <c r="AC1313">
        <v>0</v>
      </c>
      <c r="AD1313">
        <v>0</v>
      </c>
      <c r="AE1313">
        <v>1050091.7</v>
      </c>
      <c r="AF1313">
        <v>0</v>
      </c>
      <c r="AG1313">
        <v>0</v>
      </c>
      <c r="AH1313">
        <v>0</v>
      </c>
      <c r="AI1313">
        <v>1.02</v>
      </c>
      <c r="AJ1313">
        <v>1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2.0000000000000002E-5</v>
      </c>
      <c r="AU1313" t="s">
        <v>14</v>
      </c>
      <c r="AV1313">
        <v>0</v>
      </c>
      <c r="AW1313">
        <v>2</v>
      </c>
      <c r="AX1313">
        <v>302026136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21.001834000000002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ROUND(Y1313*Source!I445,7)</f>
        <v>0</v>
      </c>
      <c r="CY1313">
        <f t="shared" si="657"/>
        <v>1071093.53</v>
      </c>
      <c r="CZ1313">
        <f t="shared" si="658"/>
        <v>1050091.7</v>
      </c>
      <c r="DA1313">
        <f t="shared" si="659"/>
        <v>1.02</v>
      </c>
      <c r="DB1313">
        <f t="shared" si="660"/>
        <v>0</v>
      </c>
      <c r="DC1313">
        <f t="shared" si="661"/>
        <v>0</v>
      </c>
      <c r="DD1313" t="s">
        <v>3</v>
      </c>
      <c r="DE1313" t="s">
        <v>3</v>
      </c>
      <c r="DF1313">
        <f t="shared" si="662"/>
        <v>0</v>
      </c>
      <c r="DG1313">
        <f t="shared" si="663"/>
        <v>0</v>
      </c>
      <c r="DH1313">
        <f t="shared" si="645"/>
        <v>0</v>
      </c>
      <c r="DI1313">
        <f t="shared" si="646"/>
        <v>0</v>
      </c>
      <c r="DJ1313">
        <f t="shared" si="664"/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ROW(Source!A445)</f>
        <v>445</v>
      </c>
      <c r="B1314">
        <v>302024475</v>
      </c>
      <c r="C1314">
        <v>302020628</v>
      </c>
      <c r="D1314">
        <v>277881818</v>
      </c>
      <c r="E1314">
        <v>1</v>
      </c>
      <c r="F1314">
        <v>1</v>
      </c>
      <c r="G1314">
        <v>1</v>
      </c>
      <c r="H1314">
        <v>3</v>
      </c>
      <c r="I1314" t="s">
        <v>1056</v>
      </c>
      <c r="J1314" t="s">
        <v>1057</v>
      </c>
      <c r="K1314" t="s">
        <v>1058</v>
      </c>
      <c r="L1314">
        <v>1346</v>
      </c>
      <c r="N1314">
        <v>1009</v>
      </c>
      <c r="O1314" t="s">
        <v>1059</v>
      </c>
      <c r="P1314" t="s">
        <v>1059</v>
      </c>
      <c r="Q1314">
        <v>1</v>
      </c>
      <c r="W1314">
        <v>0</v>
      </c>
      <c r="X1314">
        <v>1607157956</v>
      </c>
      <c r="Y1314">
        <f t="shared" si="656"/>
        <v>0</v>
      </c>
      <c r="AA1314">
        <v>1400.99</v>
      </c>
      <c r="AB1314">
        <v>0</v>
      </c>
      <c r="AC1314">
        <v>0</v>
      </c>
      <c r="AD1314">
        <v>0</v>
      </c>
      <c r="AE1314">
        <v>870.18</v>
      </c>
      <c r="AF1314">
        <v>0</v>
      </c>
      <c r="AG1314">
        <v>0</v>
      </c>
      <c r="AH1314">
        <v>0</v>
      </c>
      <c r="AI1314">
        <v>1.61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0.31</v>
      </c>
      <c r="AU1314" t="s">
        <v>14</v>
      </c>
      <c r="AV1314">
        <v>0</v>
      </c>
      <c r="AW1314">
        <v>2</v>
      </c>
      <c r="AX1314">
        <v>302026137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269.75579999999997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ROUND(Y1314*Source!I445,7)</f>
        <v>0</v>
      </c>
      <c r="CY1314">
        <f t="shared" si="657"/>
        <v>1400.99</v>
      </c>
      <c r="CZ1314">
        <f t="shared" si="658"/>
        <v>870.18</v>
      </c>
      <c r="DA1314">
        <f t="shared" si="659"/>
        <v>1.61</v>
      </c>
      <c r="DB1314">
        <f t="shared" si="660"/>
        <v>0</v>
      </c>
      <c r="DC1314">
        <f t="shared" si="661"/>
        <v>0</v>
      </c>
      <c r="DD1314" t="s">
        <v>3</v>
      </c>
      <c r="DE1314" t="s">
        <v>3</v>
      </c>
      <c r="DF1314">
        <f t="shared" si="662"/>
        <v>0</v>
      </c>
      <c r="DG1314">
        <f t="shared" si="663"/>
        <v>0</v>
      </c>
      <c r="DH1314">
        <f t="shared" si="645"/>
        <v>0</v>
      </c>
      <c r="DI1314">
        <f t="shared" si="646"/>
        <v>0</v>
      </c>
      <c r="DJ1314">
        <f t="shared" si="664"/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ROW(Source!A445)</f>
        <v>445</v>
      </c>
      <c r="B1315">
        <v>302024475</v>
      </c>
      <c r="C1315">
        <v>302020628</v>
      </c>
      <c r="D1315">
        <v>277907649</v>
      </c>
      <c r="E1315">
        <v>1</v>
      </c>
      <c r="F1315">
        <v>1</v>
      </c>
      <c r="G1315">
        <v>1</v>
      </c>
      <c r="H1315">
        <v>3</v>
      </c>
      <c r="I1315" t="s">
        <v>1131</v>
      </c>
      <c r="J1315" t="s">
        <v>1132</v>
      </c>
      <c r="K1315" t="s">
        <v>1133</v>
      </c>
      <c r="L1315">
        <v>1346</v>
      </c>
      <c r="N1315">
        <v>1009</v>
      </c>
      <c r="O1315" t="s">
        <v>1059</v>
      </c>
      <c r="P1315" t="s">
        <v>1059</v>
      </c>
      <c r="Q1315">
        <v>1</v>
      </c>
      <c r="W1315">
        <v>0</v>
      </c>
      <c r="X1315">
        <v>195053230</v>
      </c>
      <c r="Y1315">
        <f t="shared" si="656"/>
        <v>0</v>
      </c>
      <c r="AA1315">
        <v>1798.07</v>
      </c>
      <c r="AB1315">
        <v>0</v>
      </c>
      <c r="AC1315">
        <v>0</v>
      </c>
      <c r="AD1315">
        <v>0</v>
      </c>
      <c r="AE1315">
        <v>1912.84</v>
      </c>
      <c r="AF1315">
        <v>0</v>
      </c>
      <c r="AG1315">
        <v>0</v>
      </c>
      <c r="AH1315">
        <v>0</v>
      </c>
      <c r="AI1315">
        <v>0.94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4.0000000000000001E-3</v>
      </c>
      <c r="AU1315" t="s">
        <v>14</v>
      </c>
      <c r="AV1315">
        <v>0</v>
      </c>
      <c r="AW1315">
        <v>2</v>
      </c>
      <c r="AX1315">
        <v>302026138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7.6513599999999995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ROUND(Y1315*Source!I445,7)</f>
        <v>0</v>
      </c>
      <c r="CY1315">
        <f t="shared" si="657"/>
        <v>1798.07</v>
      </c>
      <c r="CZ1315">
        <f t="shared" si="658"/>
        <v>1912.84</v>
      </c>
      <c r="DA1315">
        <f t="shared" si="659"/>
        <v>0.94</v>
      </c>
      <c r="DB1315">
        <f t="shared" si="660"/>
        <v>0</v>
      </c>
      <c r="DC1315">
        <f t="shared" si="661"/>
        <v>0</v>
      </c>
      <c r="DD1315" t="s">
        <v>3</v>
      </c>
      <c r="DE1315" t="s">
        <v>3</v>
      </c>
      <c r="DF1315">
        <f t="shared" si="662"/>
        <v>0</v>
      </c>
      <c r="DG1315">
        <f t="shared" si="663"/>
        <v>0</v>
      </c>
      <c r="DH1315">
        <f t="shared" si="645"/>
        <v>0</v>
      </c>
      <c r="DI1315">
        <f t="shared" si="646"/>
        <v>0</v>
      </c>
      <c r="DJ1315">
        <f t="shared" si="664"/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ROW(Source!A445)</f>
        <v>445</v>
      </c>
      <c r="B1316">
        <v>302024475</v>
      </c>
      <c r="C1316">
        <v>302020628</v>
      </c>
      <c r="D1316">
        <v>277908065</v>
      </c>
      <c r="E1316">
        <v>1</v>
      </c>
      <c r="F1316">
        <v>1</v>
      </c>
      <c r="G1316">
        <v>1</v>
      </c>
      <c r="H1316">
        <v>3</v>
      </c>
      <c r="I1316" t="s">
        <v>1179</v>
      </c>
      <c r="J1316" t="s">
        <v>1180</v>
      </c>
      <c r="K1316" t="s">
        <v>1181</v>
      </c>
      <c r="L1316">
        <v>1407</v>
      </c>
      <c r="N1316">
        <v>1013</v>
      </c>
      <c r="O1316" t="s">
        <v>1143</v>
      </c>
      <c r="P1316" t="s">
        <v>1143</v>
      </c>
      <c r="Q1316">
        <v>1</v>
      </c>
      <c r="W1316">
        <v>0</v>
      </c>
      <c r="X1316">
        <v>-1027387789</v>
      </c>
      <c r="Y1316">
        <f t="shared" si="656"/>
        <v>0</v>
      </c>
      <c r="AA1316">
        <v>3903.91</v>
      </c>
      <c r="AB1316">
        <v>0</v>
      </c>
      <c r="AC1316">
        <v>0</v>
      </c>
      <c r="AD1316">
        <v>0</v>
      </c>
      <c r="AE1316">
        <v>3581.57</v>
      </c>
      <c r="AF1316">
        <v>0</v>
      </c>
      <c r="AG1316">
        <v>0</v>
      </c>
      <c r="AH1316">
        <v>0</v>
      </c>
      <c r="AI1316">
        <v>1.0900000000000001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0.21</v>
      </c>
      <c r="AU1316" t="s">
        <v>14</v>
      </c>
      <c r="AV1316">
        <v>0</v>
      </c>
      <c r="AW1316">
        <v>2</v>
      </c>
      <c r="AX1316">
        <v>302026139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752.12969999999996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ROUND(Y1316*Source!I445,7)</f>
        <v>0</v>
      </c>
      <c r="CY1316">
        <f t="shared" si="657"/>
        <v>3903.91</v>
      </c>
      <c r="CZ1316">
        <f t="shared" si="658"/>
        <v>3581.57</v>
      </c>
      <c r="DA1316">
        <f t="shared" si="659"/>
        <v>1.0900000000000001</v>
      </c>
      <c r="DB1316">
        <f t="shared" si="660"/>
        <v>0</v>
      </c>
      <c r="DC1316">
        <f t="shared" si="661"/>
        <v>0</v>
      </c>
      <c r="DD1316" t="s">
        <v>3</v>
      </c>
      <c r="DE1316" t="s">
        <v>3</v>
      </c>
      <c r="DF1316">
        <f t="shared" si="662"/>
        <v>0</v>
      </c>
      <c r="DG1316">
        <f t="shared" si="663"/>
        <v>0</v>
      </c>
      <c r="DH1316">
        <f t="shared" si="645"/>
        <v>0</v>
      </c>
      <c r="DI1316">
        <f t="shared" si="646"/>
        <v>0</v>
      </c>
      <c r="DJ1316">
        <f t="shared" si="664"/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ROW(Source!A445)</f>
        <v>445</v>
      </c>
      <c r="B1317">
        <v>302024475</v>
      </c>
      <c r="C1317">
        <v>302020628</v>
      </c>
      <c r="D1317">
        <v>277910372</v>
      </c>
      <c r="E1317">
        <v>1</v>
      </c>
      <c r="F1317">
        <v>1</v>
      </c>
      <c r="G1317">
        <v>1</v>
      </c>
      <c r="H1317">
        <v>3</v>
      </c>
      <c r="I1317" t="s">
        <v>1182</v>
      </c>
      <c r="J1317" t="s">
        <v>1183</v>
      </c>
      <c r="K1317" t="s">
        <v>1184</v>
      </c>
      <c r="L1317">
        <v>1407</v>
      </c>
      <c r="N1317">
        <v>1013</v>
      </c>
      <c r="O1317" t="s">
        <v>1143</v>
      </c>
      <c r="P1317" t="s">
        <v>1143</v>
      </c>
      <c r="Q1317">
        <v>1</v>
      </c>
      <c r="W1317">
        <v>0</v>
      </c>
      <c r="X1317">
        <v>312309286</v>
      </c>
      <c r="Y1317">
        <f t="shared" si="656"/>
        <v>0</v>
      </c>
      <c r="AA1317">
        <v>2782.93</v>
      </c>
      <c r="AB1317">
        <v>0</v>
      </c>
      <c r="AC1317">
        <v>0</v>
      </c>
      <c r="AD1317">
        <v>0</v>
      </c>
      <c r="AE1317">
        <v>2191.2800000000002</v>
      </c>
      <c r="AF1317">
        <v>0</v>
      </c>
      <c r="AG1317">
        <v>0</v>
      </c>
      <c r="AH1317">
        <v>0</v>
      </c>
      <c r="AI1317">
        <v>1.27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0.105</v>
      </c>
      <c r="AU1317" t="s">
        <v>14</v>
      </c>
      <c r="AV1317">
        <v>0</v>
      </c>
      <c r="AW1317">
        <v>2</v>
      </c>
      <c r="AX1317">
        <v>302026140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230.08440000000002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ROUND(Y1317*Source!I445,7)</f>
        <v>0</v>
      </c>
      <c r="CY1317">
        <f t="shared" si="657"/>
        <v>2782.93</v>
      </c>
      <c r="CZ1317">
        <f t="shared" si="658"/>
        <v>2191.2800000000002</v>
      </c>
      <c r="DA1317">
        <f t="shared" si="659"/>
        <v>1.27</v>
      </c>
      <c r="DB1317">
        <f t="shared" si="660"/>
        <v>0</v>
      </c>
      <c r="DC1317">
        <f t="shared" si="661"/>
        <v>0</v>
      </c>
      <c r="DD1317" t="s">
        <v>3</v>
      </c>
      <c r="DE1317" t="s">
        <v>3</v>
      </c>
      <c r="DF1317">
        <f t="shared" si="662"/>
        <v>0</v>
      </c>
      <c r="DG1317">
        <f t="shared" si="663"/>
        <v>0</v>
      </c>
      <c r="DH1317">
        <f t="shared" si="645"/>
        <v>0</v>
      </c>
      <c r="DI1317">
        <f t="shared" si="646"/>
        <v>0</v>
      </c>
      <c r="DJ1317">
        <f t="shared" si="664"/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ROW(Source!A445)</f>
        <v>445</v>
      </c>
      <c r="B1318">
        <v>302024475</v>
      </c>
      <c r="C1318">
        <v>302020628</v>
      </c>
      <c r="D1318">
        <v>277910570</v>
      </c>
      <c r="E1318">
        <v>1</v>
      </c>
      <c r="F1318">
        <v>1</v>
      </c>
      <c r="G1318">
        <v>1</v>
      </c>
      <c r="H1318">
        <v>3</v>
      </c>
      <c r="I1318" t="s">
        <v>1191</v>
      </c>
      <c r="J1318" t="s">
        <v>1192</v>
      </c>
      <c r="K1318" t="s">
        <v>1193</v>
      </c>
      <c r="L1318">
        <v>1371</v>
      </c>
      <c r="N1318">
        <v>1013</v>
      </c>
      <c r="O1318" t="s">
        <v>200</v>
      </c>
      <c r="P1318" t="s">
        <v>200</v>
      </c>
      <c r="Q1318">
        <v>1</v>
      </c>
      <c r="W1318">
        <v>0</v>
      </c>
      <c r="X1318">
        <v>1221834374</v>
      </c>
      <c r="Y1318">
        <f t="shared" si="656"/>
        <v>0</v>
      </c>
      <c r="AA1318">
        <v>356.1</v>
      </c>
      <c r="AB1318">
        <v>0</v>
      </c>
      <c r="AC1318">
        <v>0</v>
      </c>
      <c r="AD1318">
        <v>0</v>
      </c>
      <c r="AE1318">
        <v>280.39</v>
      </c>
      <c r="AF1318">
        <v>0</v>
      </c>
      <c r="AG1318">
        <v>0</v>
      </c>
      <c r="AH1318">
        <v>0</v>
      </c>
      <c r="AI1318">
        <v>1.27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1</v>
      </c>
      <c r="AU1318" t="s">
        <v>14</v>
      </c>
      <c r="AV1318">
        <v>0</v>
      </c>
      <c r="AW1318">
        <v>2</v>
      </c>
      <c r="AX1318">
        <v>302026141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280.39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ROUND(Y1318*Source!I445,7)</f>
        <v>0</v>
      </c>
      <c r="CY1318">
        <f t="shared" si="657"/>
        <v>356.1</v>
      </c>
      <c r="CZ1318">
        <f t="shared" si="658"/>
        <v>280.39</v>
      </c>
      <c r="DA1318">
        <f t="shared" si="659"/>
        <v>1.27</v>
      </c>
      <c r="DB1318">
        <f t="shared" si="660"/>
        <v>0</v>
      </c>
      <c r="DC1318">
        <f t="shared" si="661"/>
        <v>0</v>
      </c>
      <c r="DD1318" t="s">
        <v>3</v>
      </c>
      <c r="DE1318" t="s">
        <v>3</v>
      </c>
      <c r="DF1318">
        <f t="shared" si="662"/>
        <v>0</v>
      </c>
      <c r="DG1318">
        <f t="shared" si="663"/>
        <v>0</v>
      </c>
      <c r="DH1318">
        <f t="shared" si="645"/>
        <v>0</v>
      </c>
      <c r="DI1318">
        <f t="shared" si="646"/>
        <v>0</v>
      </c>
      <c r="DJ1318">
        <f t="shared" si="664"/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ROW(Source!A445)</f>
        <v>445</v>
      </c>
      <c r="B1319">
        <v>302024475</v>
      </c>
      <c r="C1319">
        <v>302020628</v>
      </c>
      <c r="D1319">
        <v>277937839</v>
      </c>
      <c r="E1319">
        <v>1</v>
      </c>
      <c r="F1319">
        <v>1</v>
      </c>
      <c r="G1319">
        <v>1</v>
      </c>
      <c r="H1319">
        <v>3</v>
      </c>
      <c r="I1319" t="s">
        <v>1188</v>
      </c>
      <c r="J1319" t="s">
        <v>1189</v>
      </c>
      <c r="K1319" t="s">
        <v>1190</v>
      </c>
      <c r="L1319">
        <v>1407</v>
      </c>
      <c r="N1319">
        <v>1013</v>
      </c>
      <c r="O1319" t="s">
        <v>1143</v>
      </c>
      <c r="P1319" t="s">
        <v>1143</v>
      </c>
      <c r="Q1319">
        <v>1</v>
      </c>
      <c r="W1319">
        <v>0</v>
      </c>
      <c r="X1319">
        <v>1565402021</v>
      </c>
      <c r="Y1319">
        <f t="shared" si="656"/>
        <v>0</v>
      </c>
      <c r="AA1319">
        <v>661.14</v>
      </c>
      <c r="AB1319">
        <v>0</v>
      </c>
      <c r="AC1319">
        <v>0</v>
      </c>
      <c r="AD1319">
        <v>0</v>
      </c>
      <c r="AE1319">
        <v>493.39</v>
      </c>
      <c r="AF1319">
        <v>0</v>
      </c>
      <c r="AG1319">
        <v>0</v>
      </c>
      <c r="AH1319">
        <v>0</v>
      </c>
      <c r="AI1319">
        <v>1.34</v>
      </c>
      <c r="AJ1319">
        <v>1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1E-3</v>
      </c>
      <c r="AU1319" t="s">
        <v>14</v>
      </c>
      <c r="AV1319">
        <v>0</v>
      </c>
      <c r="AW1319">
        <v>2</v>
      </c>
      <c r="AX1319">
        <v>302026142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0.49339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1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ROUND(Y1319*Source!I445,7)</f>
        <v>0</v>
      </c>
      <c r="CY1319">
        <f t="shared" si="657"/>
        <v>661.14</v>
      </c>
      <c r="CZ1319">
        <f t="shared" si="658"/>
        <v>493.39</v>
      </c>
      <c r="DA1319">
        <f t="shared" si="659"/>
        <v>1.34</v>
      </c>
      <c r="DB1319">
        <f t="shared" si="660"/>
        <v>0</v>
      </c>
      <c r="DC1319">
        <f t="shared" si="661"/>
        <v>0</v>
      </c>
      <c r="DD1319" t="s">
        <v>3</v>
      </c>
      <c r="DE1319" t="s">
        <v>3</v>
      </c>
      <c r="DF1319">
        <f t="shared" si="662"/>
        <v>0</v>
      </c>
      <c r="DG1319">
        <f t="shared" si="663"/>
        <v>0</v>
      </c>
      <c r="DH1319">
        <f t="shared" si="645"/>
        <v>0</v>
      </c>
      <c r="DI1319">
        <f t="shared" si="646"/>
        <v>0</v>
      </c>
      <c r="DJ1319">
        <f t="shared" si="664"/>
        <v>0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">
      <c r="A1320">
        <f>ROW(Source!A445)</f>
        <v>445</v>
      </c>
      <c r="B1320">
        <v>302024475</v>
      </c>
      <c r="C1320">
        <v>302020628</v>
      </c>
      <c r="D1320">
        <v>277566433</v>
      </c>
      <c r="E1320">
        <v>109</v>
      </c>
      <c r="F1320">
        <v>1</v>
      </c>
      <c r="G1320">
        <v>1</v>
      </c>
      <c r="H1320">
        <v>3</v>
      </c>
      <c r="I1320" t="s">
        <v>1046</v>
      </c>
      <c r="J1320" t="s">
        <v>3</v>
      </c>
      <c r="K1320" t="s">
        <v>1047</v>
      </c>
      <c r="L1320">
        <v>3277935</v>
      </c>
      <c r="N1320">
        <v>1013</v>
      </c>
      <c r="O1320" t="s">
        <v>1048</v>
      </c>
      <c r="P1320" t="s">
        <v>1048</v>
      </c>
      <c r="Q1320">
        <v>1</v>
      </c>
      <c r="W1320">
        <v>0</v>
      </c>
      <c r="X1320">
        <v>274903907</v>
      </c>
      <c r="Y1320">
        <f>AT1320</f>
        <v>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0</v>
      </c>
      <c r="AQ1320">
        <v>1</v>
      </c>
      <c r="AR1320">
        <v>0</v>
      </c>
      <c r="AS1320" t="s">
        <v>3</v>
      </c>
      <c r="AT1320">
        <v>2</v>
      </c>
      <c r="AU1320" t="s">
        <v>3</v>
      </c>
      <c r="AV1320">
        <v>0</v>
      </c>
      <c r="AW1320">
        <v>2</v>
      </c>
      <c r="AX1320">
        <v>302026143</v>
      </c>
      <c r="AY1320">
        <v>1</v>
      </c>
      <c r="AZ1320">
        <v>2048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ROUND(Y1320*Source!I445,7)</f>
        <v>2</v>
      </c>
      <c r="CY1320">
        <f t="shared" si="657"/>
        <v>0</v>
      </c>
      <c r="CZ1320">
        <f t="shared" si="658"/>
        <v>0</v>
      </c>
      <c r="DA1320">
        <f t="shared" si="659"/>
        <v>1</v>
      </c>
      <c r="DB1320">
        <f>ROUND(ROUND(AT1320*CZ1320,2),6)</f>
        <v>0</v>
      </c>
      <c r="DC1320">
        <f>ROUND(ROUND(AT1320*AG1320,2),6)</f>
        <v>0</v>
      </c>
      <c r="DD1320" t="s">
        <v>3</v>
      </c>
      <c r="DE1320" t="s">
        <v>3</v>
      </c>
      <c r="DF1320">
        <f>ROUND(ROUND(AE1320,2)*CX1320,2)</f>
        <v>0</v>
      </c>
      <c r="DG1320">
        <f t="shared" si="663"/>
        <v>0</v>
      </c>
      <c r="DH1320">
        <f t="shared" si="645"/>
        <v>0</v>
      </c>
      <c r="DI1320">
        <f t="shared" si="646"/>
        <v>0</v>
      </c>
      <c r="DJ1320">
        <f t="shared" si="664"/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">
      <c r="A1321">
        <f>ROW(Source!A446)</f>
        <v>446</v>
      </c>
      <c r="B1321">
        <v>302024475</v>
      </c>
      <c r="C1321">
        <v>302020665</v>
      </c>
      <c r="D1321">
        <v>277560289</v>
      </c>
      <c r="E1321">
        <v>109</v>
      </c>
      <c r="F1321">
        <v>1</v>
      </c>
      <c r="G1321">
        <v>1</v>
      </c>
      <c r="H1321">
        <v>1</v>
      </c>
      <c r="I1321" t="s">
        <v>1049</v>
      </c>
      <c r="J1321" t="s">
        <v>3</v>
      </c>
      <c r="K1321" t="s">
        <v>1050</v>
      </c>
      <c r="L1321">
        <v>1191</v>
      </c>
      <c r="N1321">
        <v>1013</v>
      </c>
      <c r="O1321" t="s">
        <v>1038</v>
      </c>
      <c r="P1321" t="s">
        <v>1038</v>
      </c>
      <c r="Q1321">
        <v>1</v>
      </c>
      <c r="W1321">
        <v>0</v>
      </c>
      <c r="X1321">
        <v>1893946532</v>
      </c>
      <c r="Y1321">
        <f>AT1321</f>
        <v>11</v>
      </c>
      <c r="AA1321">
        <v>0</v>
      </c>
      <c r="AB1321">
        <v>0</v>
      </c>
      <c r="AC1321">
        <v>0</v>
      </c>
      <c r="AD1321">
        <v>451.23</v>
      </c>
      <c r="AE1321">
        <v>0</v>
      </c>
      <c r="AF1321">
        <v>0</v>
      </c>
      <c r="AG1321">
        <v>0</v>
      </c>
      <c r="AH1321">
        <v>451.23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11</v>
      </c>
      <c r="AU1321" t="s">
        <v>3</v>
      </c>
      <c r="AV1321">
        <v>1</v>
      </c>
      <c r="AW1321">
        <v>2</v>
      </c>
      <c r="AX1321">
        <v>302026144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4963.5300000000007</v>
      </c>
      <c r="BN1321">
        <v>11</v>
      </c>
      <c r="BO1321">
        <v>0</v>
      </c>
      <c r="BP1321">
        <v>1</v>
      </c>
      <c r="BQ1321">
        <v>0</v>
      </c>
      <c r="BR1321">
        <v>0</v>
      </c>
      <c r="BS1321">
        <v>0</v>
      </c>
      <c r="BT1321">
        <v>4963.5300000000007</v>
      </c>
      <c r="BU1321">
        <v>11</v>
      </c>
      <c r="BV1321">
        <v>0</v>
      </c>
      <c r="BW1321">
        <v>1</v>
      </c>
      <c r="CU1321">
        <f>ROUND(AT1321*Source!I446*AH1321*AL1321,2)</f>
        <v>4963.53</v>
      </c>
      <c r="CV1321">
        <f>ROUND(Y1321*Source!I446,7)</f>
        <v>11</v>
      </c>
      <c r="CW1321">
        <v>0</v>
      </c>
      <c r="CX1321">
        <f>ROUND(Y1321*Source!I446,7)</f>
        <v>11</v>
      </c>
      <c r="CY1321">
        <f>AD1321</f>
        <v>451.23</v>
      </c>
      <c r="CZ1321">
        <f>AH1321</f>
        <v>451.23</v>
      </c>
      <c r="DA1321">
        <f>AL1321</f>
        <v>1</v>
      </c>
      <c r="DB1321">
        <f>ROUND(ROUND(AT1321*CZ1321,2),6)</f>
        <v>4963.53</v>
      </c>
      <c r="DC1321">
        <f>ROUND(ROUND(AT1321*AG1321,2),6)</f>
        <v>0</v>
      </c>
      <c r="DD1321" t="s">
        <v>3</v>
      </c>
      <c r="DE1321" t="s">
        <v>3</v>
      </c>
      <c r="DF1321">
        <f>ROUND(ROUND(AE1321,2)*CX1321,2)</f>
        <v>0</v>
      </c>
      <c r="DG1321">
        <f t="shared" si="663"/>
        <v>0</v>
      </c>
      <c r="DH1321">
        <f t="shared" si="645"/>
        <v>0</v>
      </c>
      <c r="DI1321">
        <f t="shared" si="646"/>
        <v>4963.53</v>
      </c>
      <c r="DJ1321">
        <f>DI1321</f>
        <v>4963.53</v>
      </c>
      <c r="DK1321">
        <v>1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ROW(Source!A446)</f>
        <v>446</v>
      </c>
      <c r="B1322">
        <v>302024475</v>
      </c>
      <c r="C1322">
        <v>302020665</v>
      </c>
      <c r="D1322">
        <v>277560491</v>
      </c>
      <c r="E1322">
        <v>109</v>
      </c>
      <c r="F1322">
        <v>1</v>
      </c>
      <c r="G1322">
        <v>1</v>
      </c>
      <c r="H1322">
        <v>1</v>
      </c>
      <c r="I1322" t="s">
        <v>1039</v>
      </c>
      <c r="J1322" t="s">
        <v>3</v>
      </c>
      <c r="K1322" t="s">
        <v>1040</v>
      </c>
      <c r="L1322">
        <v>1191</v>
      </c>
      <c r="N1322">
        <v>1013</v>
      </c>
      <c r="O1322" t="s">
        <v>1038</v>
      </c>
      <c r="P1322" t="s">
        <v>1038</v>
      </c>
      <c r="Q1322">
        <v>1</v>
      </c>
      <c r="W1322">
        <v>0</v>
      </c>
      <c r="X1322">
        <v>-1417349443</v>
      </c>
      <c r="Y1322">
        <f>AT1322</f>
        <v>1.32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1.32</v>
      </c>
      <c r="AU1322" t="s">
        <v>3</v>
      </c>
      <c r="AV1322">
        <v>2</v>
      </c>
      <c r="AW1322">
        <v>2</v>
      </c>
      <c r="AX1322">
        <v>302026145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ROUND(Y1322*Source!I446,7)</f>
        <v>1.32</v>
      </c>
      <c r="CY1322">
        <f>AD1322</f>
        <v>0</v>
      </c>
      <c r="CZ1322">
        <f>AH1322</f>
        <v>0</v>
      </c>
      <c r="DA1322">
        <f>AL1322</f>
        <v>1</v>
      </c>
      <c r="DB1322">
        <f>ROUND(ROUND(AT1322*CZ1322,2),6)</f>
        <v>0</v>
      </c>
      <c r="DC1322">
        <f>ROUND(ROUND(AT1322*AG1322,2),6)</f>
        <v>0</v>
      </c>
      <c r="DD1322" t="s">
        <v>3</v>
      </c>
      <c r="DE1322" t="s">
        <v>3</v>
      </c>
      <c r="DF1322">
        <f>ROUND(ROUND(AE1322,2)*CX1322,2)</f>
        <v>0</v>
      </c>
      <c r="DG1322">
        <f t="shared" si="663"/>
        <v>0</v>
      </c>
      <c r="DH1322">
        <f t="shared" si="645"/>
        <v>0</v>
      </c>
      <c r="DI1322">
        <f t="shared" si="646"/>
        <v>0</v>
      </c>
      <c r="DJ1322">
        <f>DI1322</f>
        <v>0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">
      <c r="A1323">
        <f>ROW(Source!A446)</f>
        <v>446</v>
      </c>
      <c r="B1323">
        <v>302024475</v>
      </c>
      <c r="C1323">
        <v>302020665</v>
      </c>
      <c r="D1323">
        <v>277945608</v>
      </c>
      <c r="E1323">
        <v>1</v>
      </c>
      <c r="F1323">
        <v>1</v>
      </c>
      <c r="G1323">
        <v>1</v>
      </c>
      <c r="H1323">
        <v>2</v>
      </c>
      <c r="I1323" t="s">
        <v>1060</v>
      </c>
      <c r="J1323" t="s">
        <v>1061</v>
      </c>
      <c r="K1323" t="s">
        <v>1062</v>
      </c>
      <c r="L1323">
        <v>1368</v>
      </c>
      <c r="N1323">
        <v>1011</v>
      </c>
      <c r="O1323" t="s">
        <v>1044</v>
      </c>
      <c r="P1323" t="s">
        <v>1044</v>
      </c>
      <c r="Q1323">
        <v>1</v>
      </c>
      <c r="W1323">
        <v>0</v>
      </c>
      <c r="X1323">
        <v>-582323202</v>
      </c>
      <c r="Y1323">
        <f>AT1323</f>
        <v>1.32</v>
      </c>
      <c r="AA1323">
        <v>0</v>
      </c>
      <c r="AB1323">
        <v>1114.97</v>
      </c>
      <c r="AC1323">
        <v>549.32000000000005</v>
      </c>
      <c r="AD1323">
        <v>0</v>
      </c>
      <c r="AE1323">
        <v>0</v>
      </c>
      <c r="AF1323">
        <v>995.51</v>
      </c>
      <c r="AG1323">
        <v>549.32000000000005</v>
      </c>
      <c r="AH1323">
        <v>0</v>
      </c>
      <c r="AI1323">
        <v>1</v>
      </c>
      <c r="AJ1323">
        <v>1.1200000000000001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1.32</v>
      </c>
      <c r="AU1323" t="s">
        <v>3</v>
      </c>
      <c r="AV1323">
        <v>1</v>
      </c>
      <c r="AW1323">
        <v>2</v>
      </c>
      <c r="AX1323">
        <v>302026146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1314.0732</v>
      </c>
      <c r="BL1323">
        <v>725.1024000000001</v>
      </c>
      <c r="BM1323">
        <v>0</v>
      </c>
      <c r="BN1323">
        <v>0</v>
      </c>
      <c r="BO1323">
        <v>1.32</v>
      </c>
      <c r="BP1323">
        <v>1</v>
      </c>
      <c r="BQ1323">
        <v>0</v>
      </c>
      <c r="BR1323">
        <v>1314.0732</v>
      </c>
      <c r="BS1323">
        <v>725.1024000000001</v>
      </c>
      <c r="BT1323">
        <v>0</v>
      </c>
      <c r="BU1323">
        <v>0</v>
      </c>
      <c r="BV1323">
        <v>1.32</v>
      </c>
      <c r="BW1323">
        <v>1</v>
      </c>
      <c r="CV1323">
        <v>0</v>
      </c>
      <c r="CW1323">
        <f>ROUND(Y1323*Source!I446*DO1323,7)</f>
        <v>1.32</v>
      </c>
      <c r="CX1323">
        <f>ROUND(Y1323*Source!I446,7)</f>
        <v>1.32</v>
      </c>
      <c r="CY1323">
        <f>AB1323</f>
        <v>1114.97</v>
      </c>
      <c r="CZ1323">
        <f>AF1323</f>
        <v>995.51</v>
      </c>
      <c r="DA1323">
        <f>AJ1323</f>
        <v>1.1200000000000001</v>
      </c>
      <c r="DB1323">
        <f>ROUND(ROUND(AT1323*CZ1323,2),6)</f>
        <v>1314.07</v>
      </c>
      <c r="DC1323">
        <f>ROUND(ROUND(AT1323*AG1323,2),6)</f>
        <v>725.1</v>
      </c>
      <c r="DD1323" t="s">
        <v>3</v>
      </c>
      <c r="DE1323" t="s">
        <v>3</v>
      </c>
      <c r="DF1323">
        <f>ROUND(ROUND(AE1323,2)*CX1323,2)</f>
        <v>0</v>
      </c>
      <c r="DG1323">
        <f>ROUND(ROUND(AF1323*AJ1323,2)*CX1323,2)</f>
        <v>1471.76</v>
      </c>
      <c r="DH1323">
        <f t="shared" si="645"/>
        <v>725.1</v>
      </c>
      <c r="DI1323">
        <f t="shared" si="646"/>
        <v>0</v>
      </c>
      <c r="DJ1323">
        <f>DG1323+DH1323</f>
        <v>2196.86</v>
      </c>
      <c r="DK1323">
        <v>1</v>
      </c>
      <c r="DL1323" t="s">
        <v>1045</v>
      </c>
      <c r="DM1323">
        <v>5</v>
      </c>
      <c r="DN1323" t="s">
        <v>1038</v>
      </c>
      <c r="DO1323">
        <v>1</v>
      </c>
    </row>
    <row r="1324" spans="1:119" x14ac:dyDescent="0.2">
      <c r="A1324">
        <f>ROW(Source!A446)</f>
        <v>446</v>
      </c>
      <c r="B1324">
        <v>302024475</v>
      </c>
      <c r="C1324">
        <v>302020665</v>
      </c>
      <c r="D1324">
        <v>277862413</v>
      </c>
      <c r="E1324">
        <v>1</v>
      </c>
      <c r="F1324">
        <v>1</v>
      </c>
      <c r="G1324">
        <v>1</v>
      </c>
      <c r="H1324">
        <v>3</v>
      </c>
      <c r="I1324" t="s">
        <v>1116</v>
      </c>
      <c r="J1324" t="s">
        <v>1117</v>
      </c>
      <c r="K1324" t="s">
        <v>1118</v>
      </c>
      <c r="L1324">
        <v>1348</v>
      </c>
      <c r="N1324">
        <v>1009</v>
      </c>
      <c r="O1324" t="s">
        <v>843</v>
      </c>
      <c r="P1324" t="s">
        <v>843</v>
      </c>
      <c r="Q1324">
        <v>1000</v>
      </c>
      <c r="W1324">
        <v>0</v>
      </c>
      <c r="X1324">
        <v>-2038862519</v>
      </c>
      <c r="Y1324">
        <f t="shared" ref="Y1324:Y1337" si="665">(AT1324*ROUND(0,7))</f>
        <v>0</v>
      </c>
      <c r="AA1324">
        <v>27769.599999999999</v>
      </c>
      <c r="AB1324">
        <v>0</v>
      </c>
      <c r="AC1324">
        <v>0</v>
      </c>
      <c r="AD1324">
        <v>0</v>
      </c>
      <c r="AE1324">
        <v>23335.8</v>
      </c>
      <c r="AF1324">
        <v>0</v>
      </c>
      <c r="AG1324">
        <v>0</v>
      </c>
      <c r="AH1324">
        <v>0</v>
      </c>
      <c r="AI1324">
        <v>1.19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3.2000000000000002E-3</v>
      </c>
      <c r="AU1324" t="s">
        <v>14</v>
      </c>
      <c r="AV1324">
        <v>0</v>
      </c>
      <c r="AW1324">
        <v>2</v>
      </c>
      <c r="AX1324">
        <v>302026147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74.67456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ROUND(Y1324*Source!I446,7)</f>
        <v>0</v>
      </c>
      <c r="CY1324">
        <f t="shared" ref="CY1324:CY1338" si="666">AA1324</f>
        <v>27769.599999999999</v>
      </c>
      <c r="CZ1324">
        <f t="shared" ref="CZ1324:CZ1338" si="667">AE1324</f>
        <v>23335.8</v>
      </c>
      <c r="DA1324">
        <f t="shared" ref="DA1324:DA1338" si="668">AI1324</f>
        <v>1.19</v>
      </c>
      <c r="DB1324">
        <f t="shared" ref="DB1324:DB1337" si="669">ROUND((ROUND(AT1324*CZ1324,2)*ROUND(0,7)),6)</f>
        <v>0</v>
      </c>
      <c r="DC1324">
        <f t="shared" ref="DC1324:DC1337" si="670">ROUND((ROUND(AT1324*AG1324,2)*ROUND(0,7)),6)</f>
        <v>0</v>
      </c>
      <c r="DD1324" t="s">
        <v>3</v>
      </c>
      <c r="DE1324" t="s">
        <v>3</v>
      </c>
      <c r="DF1324">
        <f t="shared" ref="DF1324:DF1337" si="671">ROUND(ROUND(AE1324*AI1324,2)*CX1324,2)</f>
        <v>0</v>
      </c>
      <c r="DG1324">
        <f t="shared" ref="DG1324:DG1340" si="672">ROUND(ROUND(AF1324,2)*CX1324,2)</f>
        <v>0</v>
      </c>
      <c r="DH1324">
        <f t="shared" si="645"/>
        <v>0</v>
      </c>
      <c r="DI1324">
        <f t="shared" si="646"/>
        <v>0</v>
      </c>
      <c r="DJ1324">
        <f t="shared" ref="DJ1324:DJ1338" si="673">DF1324</f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">
      <c r="A1325">
        <f>ROW(Source!A446)</f>
        <v>446</v>
      </c>
      <c r="B1325">
        <v>302024475</v>
      </c>
      <c r="C1325">
        <v>302020665</v>
      </c>
      <c r="D1325">
        <v>277862499</v>
      </c>
      <c r="E1325">
        <v>1</v>
      </c>
      <c r="F1325">
        <v>1</v>
      </c>
      <c r="G1325">
        <v>1</v>
      </c>
      <c r="H1325">
        <v>3</v>
      </c>
      <c r="I1325" t="s">
        <v>1053</v>
      </c>
      <c r="J1325" t="s">
        <v>1054</v>
      </c>
      <c r="K1325" t="s">
        <v>1055</v>
      </c>
      <c r="L1325">
        <v>1348</v>
      </c>
      <c r="N1325">
        <v>1009</v>
      </c>
      <c r="O1325" t="s">
        <v>843</v>
      </c>
      <c r="P1325" t="s">
        <v>843</v>
      </c>
      <c r="Q1325">
        <v>1000</v>
      </c>
      <c r="W1325">
        <v>0</v>
      </c>
      <c r="X1325">
        <v>1337651512</v>
      </c>
      <c r="Y1325">
        <f t="shared" si="665"/>
        <v>0</v>
      </c>
      <c r="AA1325">
        <v>124600.13</v>
      </c>
      <c r="AB1325">
        <v>0</v>
      </c>
      <c r="AC1325">
        <v>0</v>
      </c>
      <c r="AD1325">
        <v>0</v>
      </c>
      <c r="AE1325">
        <v>116448.72</v>
      </c>
      <c r="AF1325">
        <v>0</v>
      </c>
      <c r="AG1325">
        <v>0</v>
      </c>
      <c r="AH1325">
        <v>0</v>
      </c>
      <c r="AI1325">
        <v>1.07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4.6000000000000001E-4</v>
      </c>
      <c r="AU1325" t="s">
        <v>14</v>
      </c>
      <c r="AV1325">
        <v>0</v>
      </c>
      <c r="AW1325">
        <v>2</v>
      </c>
      <c r="AX1325">
        <v>302026148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53.566411200000005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ROUND(Y1325*Source!I446,7)</f>
        <v>0</v>
      </c>
      <c r="CY1325">
        <f t="shared" si="666"/>
        <v>124600.13</v>
      </c>
      <c r="CZ1325">
        <f t="shared" si="667"/>
        <v>116448.72</v>
      </c>
      <c r="DA1325">
        <f t="shared" si="668"/>
        <v>1.07</v>
      </c>
      <c r="DB1325">
        <f t="shared" si="669"/>
        <v>0</v>
      </c>
      <c r="DC1325">
        <f t="shared" si="670"/>
        <v>0</v>
      </c>
      <c r="DD1325" t="s">
        <v>3</v>
      </c>
      <c r="DE1325" t="s">
        <v>3</v>
      </c>
      <c r="DF1325">
        <f t="shared" si="671"/>
        <v>0</v>
      </c>
      <c r="DG1325">
        <f t="shared" si="672"/>
        <v>0</v>
      </c>
      <c r="DH1325">
        <f t="shared" si="645"/>
        <v>0</v>
      </c>
      <c r="DI1325">
        <f t="shared" si="646"/>
        <v>0</v>
      </c>
      <c r="DJ1325">
        <f t="shared" si="673"/>
        <v>0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ROW(Source!A446)</f>
        <v>446</v>
      </c>
      <c r="B1326">
        <v>302024475</v>
      </c>
      <c r="C1326">
        <v>302020665</v>
      </c>
      <c r="D1326">
        <v>277862590</v>
      </c>
      <c r="E1326">
        <v>1</v>
      </c>
      <c r="F1326">
        <v>1</v>
      </c>
      <c r="G1326">
        <v>1</v>
      </c>
      <c r="H1326">
        <v>3</v>
      </c>
      <c r="I1326" t="s">
        <v>1070</v>
      </c>
      <c r="J1326" t="s">
        <v>1071</v>
      </c>
      <c r="K1326" t="s">
        <v>1072</v>
      </c>
      <c r="L1326">
        <v>1346</v>
      </c>
      <c r="N1326">
        <v>1009</v>
      </c>
      <c r="O1326" t="s">
        <v>1059</v>
      </c>
      <c r="P1326" t="s">
        <v>1059</v>
      </c>
      <c r="Q1326">
        <v>1</v>
      </c>
      <c r="W1326">
        <v>0</v>
      </c>
      <c r="X1326">
        <v>151224974</v>
      </c>
      <c r="Y1326">
        <f t="shared" si="665"/>
        <v>0</v>
      </c>
      <c r="AA1326">
        <v>50.07</v>
      </c>
      <c r="AB1326">
        <v>0</v>
      </c>
      <c r="AC1326">
        <v>0</v>
      </c>
      <c r="AD1326">
        <v>0</v>
      </c>
      <c r="AE1326">
        <v>41.38</v>
      </c>
      <c r="AF1326">
        <v>0</v>
      </c>
      <c r="AG1326">
        <v>0</v>
      </c>
      <c r="AH1326">
        <v>0</v>
      </c>
      <c r="AI1326">
        <v>1.21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0.111</v>
      </c>
      <c r="AU1326" t="s">
        <v>14</v>
      </c>
      <c r="AV1326">
        <v>0</v>
      </c>
      <c r="AW1326">
        <v>2</v>
      </c>
      <c r="AX1326">
        <v>302026149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4.5931800000000003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ROUND(Y1326*Source!I446,7)</f>
        <v>0</v>
      </c>
      <c r="CY1326">
        <f t="shared" si="666"/>
        <v>50.07</v>
      </c>
      <c r="CZ1326">
        <f t="shared" si="667"/>
        <v>41.38</v>
      </c>
      <c r="DA1326">
        <f t="shared" si="668"/>
        <v>1.21</v>
      </c>
      <c r="DB1326">
        <f t="shared" si="669"/>
        <v>0</v>
      </c>
      <c r="DC1326">
        <f t="shared" si="670"/>
        <v>0</v>
      </c>
      <c r="DD1326" t="s">
        <v>3</v>
      </c>
      <c r="DE1326" t="s">
        <v>3</v>
      </c>
      <c r="DF1326">
        <f t="shared" si="671"/>
        <v>0</v>
      </c>
      <c r="DG1326">
        <f t="shared" si="672"/>
        <v>0</v>
      </c>
      <c r="DH1326">
        <f t="shared" si="645"/>
        <v>0</v>
      </c>
      <c r="DI1326">
        <f t="shared" si="646"/>
        <v>0</v>
      </c>
      <c r="DJ1326">
        <f t="shared" si="673"/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ROW(Source!A446)</f>
        <v>446</v>
      </c>
      <c r="B1327">
        <v>302024475</v>
      </c>
      <c r="C1327">
        <v>302020665</v>
      </c>
      <c r="D1327">
        <v>277862797</v>
      </c>
      <c r="E1327">
        <v>1</v>
      </c>
      <c r="F1327">
        <v>1</v>
      </c>
      <c r="G1327">
        <v>1</v>
      </c>
      <c r="H1327">
        <v>3</v>
      </c>
      <c r="I1327" t="s">
        <v>1122</v>
      </c>
      <c r="J1327" t="s">
        <v>1123</v>
      </c>
      <c r="K1327" t="s">
        <v>1124</v>
      </c>
      <c r="L1327">
        <v>1346</v>
      </c>
      <c r="N1327">
        <v>1009</v>
      </c>
      <c r="O1327" t="s">
        <v>1059</v>
      </c>
      <c r="P1327" t="s">
        <v>1059</v>
      </c>
      <c r="Q1327">
        <v>1</v>
      </c>
      <c r="W1327">
        <v>0</v>
      </c>
      <c r="X1327">
        <v>1325065969</v>
      </c>
      <c r="Y1327">
        <f t="shared" si="665"/>
        <v>0</v>
      </c>
      <c r="AA1327">
        <v>116.84</v>
      </c>
      <c r="AB1327">
        <v>0</v>
      </c>
      <c r="AC1327">
        <v>0</v>
      </c>
      <c r="AD1327">
        <v>0</v>
      </c>
      <c r="AE1327">
        <v>104.32</v>
      </c>
      <c r="AF1327">
        <v>0</v>
      </c>
      <c r="AG1327">
        <v>0</v>
      </c>
      <c r="AH1327">
        <v>0</v>
      </c>
      <c r="AI1327">
        <v>1.1200000000000001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7.0000000000000001E-3</v>
      </c>
      <c r="AU1327" t="s">
        <v>14</v>
      </c>
      <c r="AV1327">
        <v>0</v>
      </c>
      <c r="AW1327">
        <v>2</v>
      </c>
      <c r="AX1327">
        <v>302026150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0.73024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ROUND(Y1327*Source!I446,7)</f>
        <v>0</v>
      </c>
      <c r="CY1327">
        <f t="shared" si="666"/>
        <v>116.84</v>
      </c>
      <c r="CZ1327">
        <f t="shared" si="667"/>
        <v>104.32</v>
      </c>
      <c r="DA1327">
        <f t="shared" si="668"/>
        <v>1.1200000000000001</v>
      </c>
      <c r="DB1327">
        <f t="shared" si="669"/>
        <v>0</v>
      </c>
      <c r="DC1327">
        <f t="shared" si="670"/>
        <v>0</v>
      </c>
      <c r="DD1327" t="s">
        <v>3</v>
      </c>
      <c r="DE1327" t="s">
        <v>3</v>
      </c>
      <c r="DF1327">
        <f t="shared" si="671"/>
        <v>0</v>
      </c>
      <c r="DG1327">
        <f t="shared" si="672"/>
        <v>0</v>
      </c>
      <c r="DH1327">
        <f t="shared" si="645"/>
        <v>0</v>
      </c>
      <c r="DI1327">
        <f t="shared" si="646"/>
        <v>0</v>
      </c>
      <c r="DJ1327">
        <f t="shared" si="673"/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ROW(Source!A446)</f>
        <v>446</v>
      </c>
      <c r="B1328">
        <v>302024475</v>
      </c>
      <c r="C1328">
        <v>302020665</v>
      </c>
      <c r="D1328">
        <v>277865875</v>
      </c>
      <c r="E1328">
        <v>1</v>
      </c>
      <c r="F1328">
        <v>1</v>
      </c>
      <c r="G1328">
        <v>1</v>
      </c>
      <c r="H1328">
        <v>3</v>
      </c>
      <c r="I1328" t="s">
        <v>1128</v>
      </c>
      <c r="J1328" t="s">
        <v>1129</v>
      </c>
      <c r="K1328" t="s">
        <v>1130</v>
      </c>
      <c r="L1328">
        <v>1301</v>
      </c>
      <c r="N1328">
        <v>1003</v>
      </c>
      <c r="O1328" t="s">
        <v>877</v>
      </c>
      <c r="P1328" t="s">
        <v>877</v>
      </c>
      <c r="Q1328">
        <v>1</v>
      </c>
      <c r="W1328">
        <v>0</v>
      </c>
      <c r="X1328">
        <v>-1606348536</v>
      </c>
      <c r="Y1328">
        <f t="shared" si="665"/>
        <v>0</v>
      </c>
      <c r="AA1328">
        <v>20.92</v>
      </c>
      <c r="AB1328">
        <v>0</v>
      </c>
      <c r="AC1328">
        <v>0</v>
      </c>
      <c r="AD1328">
        <v>0</v>
      </c>
      <c r="AE1328">
        <v>14.43</v>
      </c>
      <c r="AF1328">
        <v>0</v>
      </c>
      <c r="AG1328">
        <v>0</v>
      </c>
      <c r="AH1328">
        <v>0</v>
      </c>
      <c r="AI1328">
        <v>1.45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3.25</v>
      </c>
      <c r="AU1328" t="s">
        <v>14</v>
      </c>
      <c r="AV1328">
        <v>0</v>
      </c>
      <c r="AW1328">
        <v>2</v>
      </c>
      <c r="AX1328">
        <v>302026151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46.897500000000001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ROUND(Y1328*Source!I446,7)</f>
        <v>0</v>
      </c>
      <c r="CY1328">
        <f t="shared" si="666"/>
        <v>20.92</v>
      </c>
      <c r="CZ1328">
        <f t="shared" si="667"/>
        <v>14.43</v>
      </c>
      <c r="DA1328">
        <f t="shared" si="668"/>
        <v>1.45</v>
      </c>
      <c r="DB1328">
        <f t="shared" si="669"/>
        <v>0</v>
      </c>
      <c r="DC1328">
        <f t="shared" si="670"/>
        <v>0</v>
      </c>
      <c r="DD1328" t="s">
        <v>3</v>
      </c>
      <c r="DE1328" t="s">
        <v>3</v>
      </c>
      <c r="DF1328">
        <f t="shared" si="671"/>
        <v>0</v>
      </c>
      <c r="DG1328">
        <f t="shared" si="672"/>
        <v>0</v>
      </c>
      <c r="DH1328">
        <f t="shared" si="645"/>
        <v>0</v>
      </c>
      <c r="DI1328">
        <f t="shared" si="646"/>
        <v>0</v>
      </c>
      <c r="DJ1328">
        <f t="shared" si="673"/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ROW(Source!A446)</f>
        <v>446</v>
      </c>
      <c r="B1329">
        <v>302024475</v>
      </c>
      <c r="C1329">
        <v>302020665</v>
      </c>
      <c r="D1329">
        <v>277869581</v>
      </c>
      <c r="E1329">
        <v>1</v>
      </c>
      <c r="F1329">
        <v>1</v>
      </c>
      <c r="G1329">
        <v>1</v>
      </c>
      <c r="H1329">
        <v>3</v>
      </c>
      <c r="I1329" t="s">
        <v>1172</v>
      </c>
      <c r="J1329" t="s">
        <v>1173</v>
      </c>
      <c r="K1329" t="s">
        <v>1174</v>
      </c>
      <c r="L1329">
        <v>1346</v>
      </c>
      <c r="N1329">
        <v>1009</v>
      </c>
      <c r="O1329" t="s">
        <v>1059</v>
      </c>
      <c r="P1329" t="s">
        <v>1059</v>
      </c>
      <c r="Q1329">
        <v>1</v>
      </c>
      <c r="W1329">
        <v>0</v>
      </c>
      <c r="X1329">
        <v>-933165410</v>
      </c>
      <c r="Y1329">
        <f t="shared" si="665"/>
        <v>0</v>
      </c>
      <c r="AA1329">
        <v>590.51</v>
      </c>
      <c r="AB1329">
        <v>0</v>
      </c>
      <c r="AC1329">
        <v>0</v>
      </c>
      <c r="AD1329">
        <v>0</v>
      </c>
      <c r="AE1329">
        <v>373.74</v>
      </c>
      <c r="AF1329">
        <v>0</v>
      </c>
      <c r="AG1329">
        <v>0</v>
      </c>
      <c r="AH1329">
        <v>0</v>
      </c>
      <c r="AI1329">
        <v>1.58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1.2999999999999999E-2</v>
      </c>
      <c r="AU1329" t="s">
        <v>14</v>
      </c>
      <c r="AV1329">
        <v>0</v>
      </c>
      <c r="AW1329">
        <v>2</v>
      </c>
      <c r="AX1329">
        <v>302026152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4.8586200000000002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ROUND(Y1329*Source!I446,7)</f>
        <v>0</v>
      </c>
      <c r="CY1329">
        <f t="shared" si="666"/>
        <v>590.51</v>
      </c>
      <c r="CZ1329">
        <f t="shared" si="667"/>
        <v>373.74</v>
      </c>
      <c r="DA1329">
        <f t="shared" si="668"/>
        <v>1.58</v>
      </c>
      <c r="DB1329">
        <f t="shared" si="669"/>
        <v>0</v>
      </c>
      <c r="DC1329">
        <f t="shared" si="670"/>
        <v>0</v>
      </c>
      <c r="DD1329" t="s">
        <v>3</v>
      </c>
      <c r="DE1329" t="s">
        <v>3</v>
      </c>
      <c r="DF1329">
        <f t="shared" si="671"/>
        <v>0</v>
      </c>
      <c r="DG1329">
        <f t="shared" si="672"/>
        <v>0</v>
      </c>
      <c r="DH1329">
        <f t="shared" si="645"/>
        <v>0</v>
      </c>
      <c r="DI1329">
        <f t="shared" si="646"/>
        <v>0</v>
      </c>
      <c r="DJ1329">
        <f t="shared" si="673"/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ROW(Source!A446)</f>
        <v>446</v>
      </c>
      <c r="B1330">
        <v>302024475</v>
      </c>
      <c r="C1330">
        <v>302020665</v>
      </c>
      <c r="D1330">
        <v>277869635</v>
      </c>
      <c r="E1330">
        <v>1</v>
      </c>
      <c r="F1330">
        <v>1</v>
      </c>
      <c r="G1330">
        <v>1</v>
      </c>
      <c r="H1330">
        <v>3</v>
      </c>
      <c r="I1330" t="s">
        <v>1175</v>
      </c>
      <c r="J1330" t="s">
        <v>1176</v>
      </c>
      <c r="K1330" t="s">
        <v>1177</v>
      </c>
      <c r="L1330">
        <v>1302</v>
      </c>
      <c r="N1330">
        <v>1003</v>
      </c>
      <c r="O1330" t="s">
        <v>1178</v>
      </c>
      <c r="P1330" t="s">
        <v>1178</v>
      </c>
      <c r="Q1330">
        <v>10</v>
      </c>
      <c r="W1330">
        <v>0</v>
      </c>
      <c r="X1330">
        <v>1909929174</v>
      </c>
      <c r="Y1330">
        <f t="shared" si="665"/>
        <v>0</v>
      </c>
      <c r="AA1330">
        <v>292.81</v>
      </c>
      <c r="AB1330">
        <v>0</v>
      </c>
      <c r="AC1330">
        <v>0</v>
      </c>
      <c r="AD1330">
        <v>0</v>
      </c>
      <c r="AE1330">
        <v>185.32</v>
      </c>
      <c r="AF1330">
        <v>0</v>
      </c>
      <c r="AG1330">
        <v>0</v>
      </c>
      <c r="AH1330">
        <v>0</v>
      </c>
      <c r="AI1330">
        <v>1.58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5.6000000000000001E-2</v>
      </c>
      <c r="AU1330" t="s">
        <v>14</v>
      </c>
      <c r="AV1330">
        <v>0</v>
      </c>
      <c r="AW1330">
        <v>2</v>
      </c>
      <c r="AX1330">
        <v>302026153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10.37792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ROUND(Y1330*Source!I446,7)</f>
        <v>0</v>
      </c>
      <c r="CY1330">
        <f t="shared" si="666"/>
        <v>292.81</v>
      </c>
      <c r="CZ1330">
        <f t="shared" si="667"/>
        <v>185.32</v>
      </c>
      <c r="DA1330">
        <f t="shared" si="668"/>
        <v>1.58</v>
      </c>
      <c r="DB1330">
        <f t="shared" si="669"/>
        <v>0</v>
      </c>
      <c r="DC1330">
        <f t="shared" si="670"/>
        <v>0</v>
      </c>
      <c r="DD1330" t="s">
        <v>3</v>
      </c>
      <c r="DE1330" t="s">
        <v>3</v>
      </c>
      <c r="DF1330">
        <f t="shared" si="671"/>
        <v>0</v>
      </c>
      <c r="DG1330">
        <f t="shared" si="672"/>
        <v>0</v>
      </c>
      <c r="DH1330">
        <f t="shared" si="645"/>
        <v>0</v>
      </c>
      <c r="DI1330">
        <f t="shared" si="646"/>
        <v>0</v>
      </c>
      <c r="DJ1330">
        <f t="shared" si="673"/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ROW(Source!A446)</f>
        <v>446</v>
      </c>
      <c r="B1331">
        <v>302024475</v>
      </c>
      <c r="C1331">
        <v>302020665</v>
      </c>
      <c r="D1331">
        <v>277881757</v>
      </c>
      <c r="E1331">
        <v>1</v>
      </c>
      <c r="F1331">
        <v>1</v>
      </c>
      <c r="G1331">
        <v>1</v>
      </c>
      <c r="H1331">
        <v>3</v>
      </c>
      <c r="I1331" t="s">
        <v>1076</v>
      </c>
      <c r="J1331" t="s">
        <v>1077</v>
      </c>
      <c r="K1331" t="s">
        <v>1078</v>
      </c>
      <c r="L1331">
        <v>1348</v>
      </c>
      <c r="N1331">
        <v>1009</v>
      </c>
      <c r="O1331" t="s">
        <v>843</v>
      </c>
      <c r="P1331" t="s">
        <v>843</v>
      </c>
      <c r="Q1331">
        <v>1000</v>
      </c>
      <c r="W1331">
        <v>0</v>
      </c>
      <c r="X1331">
        <v>-30100679</v>
      </c>
      <c r="Y1331">
        <f t="shared" si="665"/>
        <v>0</v>
      </c>
      <c r="AA1331">
        <v>1071093.53</v>
      </c>
      <c r="AB1331">
        <v>0</v>
      </c>
      <c r="AC1331">
        <v>0</v>
      </c>
      <c r="AD1331">
        <v>0</v>
      </c>
      <c r="AE1331">
        <v>1050091.7</v>
      </c>
      <c r="AF1331">
        <v>0</v>
      </c>
      <c r="AG1331">
        <v>0</v>
      </c>
      <c r="AH1331">
        <v>0</v>
      </c>
      <c r="AI1331">
        <v>1.02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2.0000000000000002E-5</v>
      </c>
      <c r="AU1331" t="s">
        <v>14</v>
      </c>
      <c r="AV1331">
        <v>0</v>
      </c>
      <c r="AW1331">
        <v>2</v>
      </c>
      <c r="AX1331">
        <v>302026154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21.001834000000002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1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ROUND(Y1331*Source!I446,7)</f>
        <v>0</v>
      </c>
      <c r="CY1331">
        <f t="shared" si="666"/>
        <v>1071093.53</v>
      </c>
      <c r="CZ1331">
        <f t="shared" si="667"/>
        <v>1050091.7</v>
      </c>
      <c r="DA1331">
        <f t="shared" si="668"/>
        <v>1.02</v>
      </c>
      <c r="DB1331">
        <f t="shared" si="669"/>
        <v>0</v>
      </c>
      <c r="DC1331">
        <f t="shared" si="670"/>
        <v>0</v>
      </c>
      <c r="DD1331" t="s">
        <v>3</v>
      </c>
      <c r="DE1331" t="s">
        <v>3</v>
      </c>
      <c r="DF1331">
        <f t="shared" si="671"/>
        <v>0</v>
      </c>
      <c r="DG1331">
        <f t="shared" si="672"/>
        <v>0</v>
      </c>
      <c r="DH1331">
        <f t="shared" si="645"/>
        <v>0</v>
      </c>
      <c r="DI1331">
        <f t="shared" si="646"/>
        <v>0</v>
      </c>
      <c r="DJ1331">
        <f t="shared" si="673"/>
        <v>0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">
      <c r="A1332">
        <f>ROW(Source!A446)</f>
        <v>446</v>
      </c>
      <c r="B1332">
        <v>302024475</v>
      </c>
      <c r="C1332">
        <v>302020665</v>
      </c>
      <c r="D1332">
        <v>277881818</v>
      </c>
      <c r="E1332">
        <v>1</v>
      </c>
      <c r="F1332">
        <v>1</v>
      </c>
      <c r="G1332">
        <v>1</v>
      </c>
      <c r="H1332">
        <v>3</v>
      </c>
      <c r="I1332" t="s">
        <v>1056</v>
      </c>
      <c r="J1332" t="s">
        <v>1057</v>
      </c>
      <c r="K1332" t="s">
        <v>1058</v>
      </c>
      <c r="L1332">
        <v>1346</v>
      </c>
      <c r="N1332">
        <v>1009</v>
      </c>
      <c r="O1332" t="s">
        <v>1059</v>
      </c>
      <c r="P1332" t="s">
        <v>1059</v>
      </c>
      <c r="Q1332">
        <v>1</v>
      </c>
      <c r="W1332">
        <v>0</v>
      </c>
      <c r="X1332">
        <v>1607157956</v>
      </c>
      <c r="Y1332">
        <f t="shared" si="665"/>
        <v>0</v>
      </c>
      <c r="AA1332">
        <v>1400.99</v>
      </c>
      <c r="AB1332">
        <v>0</v>
      </c>
      <c r="AC1332">
        <v>0</v>
      </c>
      <c r="AD1332">
        <v>0</v>
      </c>
      <c r="AE1332">
        <v>870.18</v>
      </c>
      <c r="AF1332">
        <v>0</v>
      </c>
      <c r="AG1332">
        <v>0</v>
      </c>
      <c r="AH1332">
        <v>0</v>
      </c>
      <c r="AI1332">
        <v>1.61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0.31</v>
      </c>
      <c r="AU1332" t="s">
        <v>14</v>
      </c>
      <c r="AV1332">
        <v>0</v>
      </c>
      <c r="AW1332">
        <v>2</v>
      </c>
      <c r="AX1332">
        <v>302026155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269.75579999999997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ROUND(Y1332*Source!I446,7)</f>
        <v>0</v>
      </c>
      <c r="CY1332">
        <f t="shared" si="666"/>
        <v>1400.99</v>
      </c>
      <c r="CZ1332">
        <f t="shared" si="667"/>
        <v>870.18</v>
      </c>
      <c r="DA1332">
        <f t="shared" si="668"/>
        <v>1.61</v>
      </c>
      <c r="DB1332">
        <f t="shared" si="669"/>
        <v>0</v>
      </c>
      <c r="DC1332">
        <f t="shared" si="670"/>
        <v>0</v>
      </c>
      <c r="DD1332" t="s">
        <v>3</v>
      </c>
      <c r="DE1332" t="s">
        <v>3</v>
      </c>
      <c r="DF1332">
        <f t="shared" si="671"/>
        <v>0</v>
      </c>
      <c r="DG1332">
        <f t="shared" si="672"/>
        <v>0</v>
      </c>
      <c r="DH1332">
        <f t="shared" si="645"/>
        <v>0</v>
      </c>
      <c r="DI1332">
        <f t="shared" si="646"/>
        <v>0</v>
      </c>
      <c r="DJ1332">
        <f t="shared" si="673"/>
        <v>0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">
      <c r="A1333">
        <f>ROW(Source!A446)</f>
        <v>446</v>
      </c>
      <c r="B1333">
        <v>302024475</v>
      </c>
      <c r="C1333">
        <v>302020665</v>
      </c>
      <c r="D1333">
        <v>277907649</v>
      </c>
      <c r="E1333">
        <v>1</v>
      </c>
      <c r="F1333">
        <v>1</v>
      </c>
      <c r="G1333">
        <v>1</v>
      </c>
      <c r="H1333">
        <v>3</v>
      </c>
      <c r="I1333" t="s">
        <v>1131</v>
      </c>
      <c r="J1333" t="s">
        <v>1132</v>
      </c>
      <c r="K1333" t="s">
        <v>1133</v>
      </c>
      <c r="L1333">
        <v>1346</v>
      </c>
      <c r="N1333">
        <v>1009</v>
      </c>
      <c r="O1333" t="s">
        <v>1059</v>
      </c>
      <c r="P1333" t="s">
        <v>1059</v>
      </c>
      <c r="Q1333">
        <v>1</v>
      </c>
      <c r="W1333">
        <v>0</v>
      </c>
      <c r="X1333">
        <v>195053230</v>
      </c>
      <c r="Y1333">
        <f t="shared" si="665"/>
        <v>0</v>
      </c>
      <c r="AA1333">
        <v>1798.07</v>
      </c>
      <c r="AB1333">
        <v>0</v>
      </c>
      <c r="AC1333">
        <v>0</v>
      </c>
      <c r="AD1333">
        <v>0</v>
      </c>
      <c r="AE1333">
        <v>1912.84</v>
      </c>
      <c r="AF1333">
        <v>0</v>
      </c>
      <c r="AG1333">
        <v>0</v>
      </c>
      <c r="AH1333">
        <v>0</v>
      </c>
      <c r="AI1333">
        <v>0.94</v>
      </c>
      <c r="AJ1333">
        <v>1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4.0000000000000001E-3</v>
      </c>
      <c r="AU1333" t="s">
        <v>14</v>
      </c>
      <c r="AV1333">
        <v>0</v>
      </c>
      <c r="AW1333">
        <v>2</v>
      </c>
      <c r="AX1333">
        <v>302026156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7.6513599999999995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ROUND(Y1333*Source!I446,7)</f>
        <v>0</v>
      </c>
      <c r="CY1333">
        <f t="shared" si="666"/>
        <v>1798.07</v>
      </c>
      <c r="CZ1333">
        <f t="shared" si="667"/>
        <v>1912.84</v>
      </c>
      <c r="DA1333">
        <f t="shared" si="668"/>
        <v>0.94</v>
      </c>
      <c r="DB1333">
        <f t="shared" si="669"/>
        <v>0</v>
      </c>
      <c r="DC1333">
        <f t="shared" si="670"/>
        <v>0</v>
      </c>
      <c r="DD1333" t="s">
        <v>3</v>
      </c>
      <c r="DE1333" t="s">
        <v>3</v>
      </c>
      <c r="DF1333">
        <f t="shared" si="671"/>
        <v>0</v>
      </c>
      <c r="DG1333">
        <f t="shared" si="672"/>
        <v>0</v>
      </c>
      <c r="DH1333">
        <f t="shared" si="645"/>
        <v>0</v>
      </c>
      <c r="DI1333">
        <f t="shared" si="646"/>
        <v>0</v>
      </c>
      <c r="DJ1333">
        <f t="shared" si="673"/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ROW(Source!A446)</f>
        <v>446</v>
      </c>
      <c r="B1334">
        <v>302024475</v>
      </c>
      <c r="C1334">
        <v>302020665</v>
      </c>
      <c r="D1334">
        <v>277908065</v>
      </c>
      <c r="E1334">
        <v>1</v>
      </c>
      <c r="F1334">
        <v>1</v>
      </c>
      <c r="G1334">
        <v>1</v>
      </c>
      <c r="H1334">
        <v>3</v>
      </c>
      <c r="I1334" t="s">
        <v>1179</v>
      </c>
      <c r="J1334" t="s">
        <v>1180</v>
      </c>
      <c r="K1334" t="s">
        <v>1181</v>
      </c>
      <c r="L1334">
        <v>1407</v>
      </c>
      <c r="N1334">
        <v>1013</v>
      </c>
      <c r="O1334" t="s">
        <v>1143</v>
      </c>
      <c r="P1334" t="s">
        <v>1143</v>
      </c>
      <c r="Q1334">
        <v>1</v>
      </c>
      <c r="W1334">
        <v>0</v>
      </c>
      <c r="X1334">
        <v>-1027387789</v>
      </c>
      <c r="Y1334">
        <f t="shared" si="665"/>
        <v>0</v>
      </c>
      <c r="AA1334">
        <v>3903.91</v>
      </c>
      <c r="AB1334">
        <v>0</v>
      </c>
      <c r="AC1334">
        <v>0</v>
      </c>
      <c r="AD1334">
        <v>0</v>
      </c>
      <c r="AE1334">
        <v>3581.57</v>
      </c>
      <c r="AF1334">
        <v>0</v>
      </c>
      <c r="AG1334">
        <v>0</v>
      </c>
      <c r="AH1334">
        <v>0</v>
      </c>
      <c r="AI1334">
        <v>1.0900000000000001</v>
      </c>
      <c r="AJ1334">
        <v>1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0.21</v>
      </c>
      <c r="AU1334" t="s">
        <v>14</v>
      </c>
      <c r="AV1334">
        <v>0</v>
      </c>
      <c r="AW1334">
        <v>2</v>
      </c>
      <c r="AX1334">
        <v>302026157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752.12969999999996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1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ROUND(Y1334*Source!I446,7)</f>
        <v>0</v>
      </c>
      <c r="CY1334">
        <f t="shared" si="666"/>
        <v>3903.91</v>
      </c>
      <c r="CZ1334">
        <f t="shared" si="667"/>
        <v>3581.57</v>
      </c>
      <c r="DA1334">
        <f t="shared" si="668"/>
        <v>1.0900000000000001</v>
      </c>
      <c r="DB1334">
        <f t="shared" si="669"/>
        <v>0</v>
      </c>
      <c r="DC1334">
        <f t="shared" si="670"/>
        <v>0</v>
      </c>
      <c r="DD1334" t="s">
        <v>3</v>
      </c>
      <c r="DE1334" t="s">
        <v>3</v>
      </c>
      <c r="DF1334">
        <f t="shared" si="671"/>
        <v>0</v>
      </c>
      <c r="DG1334">
        <f t="shared" si="672"/>
        <v>0</v>
      </c>
      <c r="DH1334">
        <f t="shared" si="645"/>
        <v>0</v>
      </c>
      <c r="DI1334">
        <f t="shared" si="646"/>
        <v>0</v>
      </c>
      <c r="DJ1334">
        <f t="shared" si="673"/>
        <v>0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">
      <c r="A1335">
        <f>ROW(Source!A446)</f>
        <v>446</v>
      </c>
      <c r="B1335">
        <v>302024475</v>
      </c>
      <c r="C1335">
        <v>302020665</v>
      </c>
      <c r="D1335">
        <v>277910372</v>
      </c>
      <c r="E1335">
        <v>1</v>
      </c>
      <c r="F1335">
        <v>1</v>
      </c>
      <c r="G1335">
        <v>1</v>
      </c>
      <c r="H1335">
        <v>3</v>
      </c>
      <c r="I1335" t="s">
        <v>1182</v>
      </c>
      <c r="J1335" t="s">
        <v>1183</v>
      </c>
      <c r="K1335" t="s">
        <v>1184</v>
      </c>
      <c r="L1335">
        <v>1407</v>
      </c>
      <c r="N1335">
        <v>1013</v>
      </c>
      <c r="O1335" t="s">
        <v>1143</v>
      </c>
      <c r="P1335" t="s">
        <v>1143</v>
      </c>
      <c r="Q1335">
        <v>1</v>
      </c>
      <c r="W1335">
        <v>0</v>
      </c>
      <c r="X1335">
        <v>312309286</v>
      </c>
      <c r="Y1335">
        <f t="shared" si="665"/>
        <v>0</v>
      </c>
      <c r="AA1335">
        <v>2782.93</v>
      </c>
      <c r="AB1335">
        <v>0</v>
      </c>
      <c r="AC1335">
        <v>0</v>
      </c>
      <c r="AD1335">
        <v>0</v>
      </c>
      <c r="AE1335">
        <v>2191.2800000000002</v>
      </c>
      <c r="AF1335">
        <v>0</v>
      </c>
      <c r="AG1335">
        <v>0</v>
      </c>
      <c r="AH1335">
        <v>0</v>
      </c>
      <c r="AI1335">
        <v>1.27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0.105</v>
      </c>
      <c r="AU1335" t="s">
        <v>14</v>
      </c>
      <c r="AV1335">
        <v>0</v>
      </c>
      <c r="AW1335">
        <v>2</v>
      </c>
      <c r="AX1335">
        <v>302026158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230.08440000000002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ROUND(Y1335*Source!I446,7)</f>
        <v>0</v>
      </c>
      <c r="CY1335">
        <f t="shared" si="666"/>
        <v>2782.93</v>
      </c>
      <c r="CZ1335">
        <f t="shared" si="667"/>
        <v>2191.2800000000002</v>
      </c>
      <c r="DA1335">
        <f t="shared" si="668"/>
        <v>1.27</v>
      </c>
      <c r="DB1335">
        <f t="shared" si="669"/>
        <v>0</v>
      </c>
      <c r="DC1335">
        <f t="shared" si="670"/>
        <v>0</v>
      </c>
      <c r="DD1335" t="s">
        <v>3</v>
      </c>
      <c r="DE1335" t="s">
        <v>3</v>
      </c>
      <c r="DF1335">
        <f t="shared" si="671"/>
        <v>0</v>
      </c>
      <c r="DG1335">
        <f t="shared" si="672"/>
        <v>0</v>
      </c>
      <c r="DH1335">
        <f t="shared" si="645"/>
        <v>0</v>
      </c>
      <c r="DI1335">
        <f t="shared" si="646"/>
        <v>0</v>
      </c>
      <c r="DJ1335">
        <f t="shared" si="673"/>
        <v>0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">
      <c r="A1336">
        <f>ROW(Source!A446)</f>
        <v>446</v>
      </c>
      <c r="B1336">
        <v>302024475</v>
      </c>
      <c r="C1336">
        <v>302020665</v>
      </c>
      <c r="D1336">
        <v>277910570</v>
      </c>
      <c r="E1336">
        <v>1</v>
      </c>
      <c r="F1336">
        <v>1</v>
      </c>
      <c r="G1336">
        <v>1</v>
      </c>
      <c r="H1336">
        <v>3</v>
      </c>
      <c r="I1336" t="s">
        <v>1191</v>
      </c>
      <c r="J1336" t="s">
        <v>1192</v>
      </c>
      <c r="K1336" t="s">
        <v>1193</v>
      </c>
      <c r="L1336">
        <v>1371</v>
      </c>
      <c r="N1336">
        <v>1013</v>
      </c>
      <c r="O1336" t="s">
        <v>200</v>
      </c>
      <c r="P1336" t="s">
        <v>200</v>
      </c>
      <c r="Q1336">
        <v>1</v>
      </c>
      <c r="W1336">
        <v>0</v>
      </c>
      <c r="X1336">
        <v>1221834374</v>
      </c>
      <c r="Y1336">
        <f t="shared" si="665"/>
        <v>0</v>
      </c>
      <c r="AA1336">
        <v>356.1</v>
      </c>
      <c r="AB1336">
        <v>0</v>
      </c>
      <c r="AC1336">
        <v>0</v>
      </c>
      <c r="AD1336">
        <v>0</v>
      </c>
      <c r="AE1336">
        <v>280.39</v>
      </c>
      <c r="AF1336">
        <v>0</v>
      </c>
      <c r="AG1336">
        <v>0</v>
      </c>
      <c r="AH1336">
        <v>0</v>
      </c>
      <c r="AI1336">
        <v>1.27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1</v>
      </c>
      <c r="AU1336" t="s">
        <v>14</v>
      </c>
      <c r="AV1336">
        <v>0</v>
      </c>
      <c r="AW1336">
        <v>2</v>
      </c>
      <c r="AX1336">
        <v>302026159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280.39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ROUND(Y1336*Source!I446,7)</f>
        <v>0</v>
      </c>
      <c r="CY1336">
        <f t="shared" si="666"/>
        <v>356.1</v>
      </c>
      <c r="CZ1336">
        <f t="shared" si="667"/>
        <v>280.39</v>
      </c>
      <c r="DA1336">
        <f t="shared" si="668"/>
        <v>1.27</v>
      </c>
      <c r="DB1336">
        <f t="shared" si="669"/>
        <v>0</v>
      </c>
      <c r="DC1336">
        <f t="shared" si="670"/>
        <v>0</v>
      </c>
      <c r="DD1336" t="s">
        <v>3</v>
      </c>
      <c r="DE1336" t="s">
        <v>3</v>
      </c>
      <c r="DF1336">
        <f t="shared" si="671"/>
        <v>0</v>
      </c>
      <c r="DG1336">
        <f t="shared" si="672"/>
        <v>0</v>
      </c>
      <c r="DH1336">
        <f t="shared" si="645"/>
        <v>0</v>
      </c>
      <c r="DI1336">
        <f t="shared" si="646"/>
        <v>0</v>
      </c>
      <c r="DJ1336">
        <f t="shared" si="673"/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">
      <c r="A1337">
        <f>ROW(Source!A446)</f>
        <v>446</v>
      </c>
      <c r="B1337">
        <v>302024475</v>
      </c>
      <c r="C1337">
        <v>302020665</v>
      </c>
      <c r="D1337">
        <v>277937839</v>
      </c>
      <c r="E1337">
        <v>1</v>
      </c>
      <c r="F1337">
        <v>1</v>
      </c>
      <c r="G1337">
        <v>1</v>
      </c>
      <c r="H1337">
        <v>3</v>
      </c>
      <c r="I1337" t="s">
        <v>1188</v>
      </c>
      <c r="J1337" t="s">
        <v>1189</v>
      </c>
      <c r="K1337" t="s">
        <v>1190</v>
      </c>
      <c r="L1337">
        <v>1407</v>
      </c>
      <c r="N1337">
        <v>1013</v>
      </c>
      <c r="O1337" t="s">
        <v>1143</v>
      </c>
      <c r="P1337" t="s">
        <v>1143</v>
      </c>
      <c r="Q1337">
        <v>1</v>
      </c>
      <c r="W1337">
        <v>0</v>
      </c>
      <c r="X1337">
        <v>1565402021</v>
      </c>
      <c r="Y1337">
        <f t="shared" si="665"/>
        <v>0</v>
      </c>
      <c r="AA1337">
        <v>661.14</v>
      </c>
      <c r="AB1337">
        <v>0</v>
      </c>
      <c r="AC1337">
        <v>0</v>
      </c>
      <c r="AD1337">
        <v>0</v>
      </c>
      <c r="AE1337">
        <v>493.39</v>
      </c>
      <c r="AF1337">
        <v>0</v>
      </c>
      <c r="AG1337">
        <v>0</v>
      </c>
      <c r="AH1337">
        <v>0</v>
      </c>
      <c r="AI1337">
        <v>1.34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1E-3</v>
      </c>
      <c r="AU1337" t="s">
        <v>14</v>
      </c>
      <c r="AV1337">
        <v>0</v>
      </c>
      <c r="AW1337">
        <v>2</v>
      </c>
      <c r="AX1337">
        <v>302026160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0.49339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ROUND(Y1337*Source!I446,7)</f>
        <v>0</v>
      </c>
      <c r="CY1337">
        <f t="shared" si="666"/>
        <v>661.14</v>
      </c>
      <c r="CZ1337">
        <f t="shared" si="667"/>
        <v>493.39</v>
      </c>
      <c r="DA1337">
        <f t="shared" si="668"/>
        <v>1.34</v>
      </c>
      <c r="DB1337">
        <f t="shared" si="669"/>
        <v>0</v>
      </c>
      <c r="DC1337">
        <f t="shared" si="670"/>
        <v>0</v>
      </c>
      <c r="DD1337" t="s">
        <v>3</v>
      </c>
      <c r="DE1337" t="s">
        <v>3</v>
      </c>
      <c r="DF1337">
        <f t="shared" si="671"/>
        <v>0</v>
      </c>
      <c r="DG1337">
        <f t="shared" si="672"/>
        <v>0</v>
      </c>
      <c r="DH1337">
        <f t="shared" si="645"/>
        <v>0</v>
      </c>
      <c r="DI1337">
        <f t="shared" si="646"/>
        <v>0</v>
      </c>
      <c r="DJ1337">
        <f t="shared" si="673"/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ROW(Source!A446)</f>
        <v>446</v>
      </c>
      <c r="B1338">
        <v>302024475</v>
      </c>
      <c r="C1338">
        <v>302020665</v>
      </c>
      <c r="D1338">
        <v>277566433</v>
      </c>
      <c r="E1338">
        <v>109</v>
      </c>
      <c r="F1338">
        <v>1</v>
      </c>
      <c r="G1338">
        <v>1</v>
      </c>
      <c r="H1338">
        <v>3</v>
      </c>
      <c r="I1338" t="s">
        <v>1046</v>
      </c>
      <c r="J1338" t="s">
        <v>3</v>
      </c>
      <c r="K1338" t="s">
        <v>1047</v>
      </c>
      <c r="L1338">
        <v>3277935</v>
      </c>
      <c r="N1338">
        <v>1013</v>
      </c>
      <c r="O1338" t="s">
        <v>1048</v>
      </c>
      <c r="P1338" t="s">
        <v>1048</v>
      </c>
      <c r="Q1338">
        <v>1</v>
      </c>
      <c r="W1338">
        <v>0</v>
      </c>
      <c r="X1338">
        <v>274903907</v>
      </c>
      <c r="Y1338">
        <f>AT1338</f>
        <v>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0</v>
      </c>
      <c r="AQ1338">
        <v>1</v>
      </c>
      <c r="AR1338">
        <v>0</v>
      </c>
      <c r="AS1338" t="s">
        <v>3</v>
      </c>
      <c r="AT1338">
        <v>2</v>
      </c>
      <c r="AU1338" t="s">
        <v>3</v>
      </c>
      <c r="AV1338">
        <v>0</v>
      </c>
      <c r="AW1338">
        <v>2</v>
      </c>
      <c r="AX1338">
        <v>302026161</v>
      </c>
      <c r="AY1338">
        <v>1</v>
      </c>
      <c r="AZ1338">
        <v>2048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ROUND(Y1338*Source!I446,7)</f>
        <v>2</v>
      </c>
      <c r="CY1338">
        <f t="shared" si="666"/>
        <v>0</v>
      </c>
      <c r="CZ1338">
        <f t="shared" si="667"/>
        <v>0</v>
      </c>
      <c r="DA1338">
        <f t="shared" si="668"/>
        <v>1</v>
      </c>
      <c r="DB1338">
        <f>ROUND(ROUND(AT1338*CZ1338,2),6)</f>
        <v>0</v>
      </c>
      <c r="DC1338">
        <f>ROUND(ROUND(AT1338*AG1338,2),6)</f>
        <v>0</v>
      </c>
      <c r="DD1338" t="s">
        <v>3</v>
      </c>
      <c r="DE1338" t="s">
        <v>3</v>
      </c>
      <c r="DF1338">
        <f>ROUND(ROUND(AE1338,2)*CX1338,2)</f>
        <v>0</v>
      </c>
      <c r="DG1338">
        <f t="shared" si="672"/>
        <v>0</v>
      </c>
      <c r="DH1338">
        <f t="shared" si="645"/>
        <v>0</v>
      </c>
      <c r="DI1338">
        <f t="shared" si="646"/>
        <v>0</v>
      </c>
      <c r="DJ1338">
        <f t="shared" si="673"/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">
      <c r="A1339">
        <f>ROW(Source!A482)</f>
        <v>482</v>
      </c>
      <c r="B1339">
        <v>302024475</v>
      </c>
      <c r="C1339">
        <v>302020702</v>
      </c>
      <c r="D1339">
        <v>277560276</v>
      </c>
      <c r="E1339">
        <v>109</v>
      </c>
      <c r="F1339">
        <v>1</v>
      </c>
      <c r="G1339">
        <v>1</v>
      </c>
      <c r="H1339">
        <v>1</v>
      </c>
      <c r="I1339" t="s">
        <v>1087</v>
      </c>
      <c r="J1339" t="s">
        <v>3</v>
      </c>
      <c r="K1339" t="s">
        <v>1088</v>
      </c>
      <c r="L1339">
        <v>1191</v>
      </c>
      <c r="N1339">
        <v>1013</v>
      </c>
      <c r="O1339" t="s">
        <v>1038</v>
      </c>
      <c r="P1339" t="s">
        <v>1038</v>
      </c>
      <c r="Q1339">
        <v>1</v>
      </c>
      <c r="W1339">
        <v>0</v>
      </c>
      <c r="X1339">
        <v>1049124552</v>
      </c>
      <c r="Y1339">
        <f>(AT1339*ROUND(0.3,7))</f>
        <v>5.3999999999999995</v>
      </c>
      <c r="AA1339">
        <v>0</v>
      </c>
      <c r="AB1339">
        <v>0</v>
      </c>
      <c r="AC1339">
        <v>0</v>
      </c>
      <c r="AD1339">
        <v>424.47</v>
      </c>
      <c r="AE1339">
        <v>0</v>
      </c>
      <c r="AF1339">
        <v>0</v>
      </c>
      <c r="AG1339">
        <v>0</v>
      </c>
      <c r="AH1339">
        <v>424.47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18</v>
      </c>
      <c r="AU1339" t="s">
        <v>147</v>
      </c>
      <c r="AV1339">
        <v>1</v>
      </c>
      <c r="AW1339">
        <v>2</v>
      </c>
      <c r="AX1339">
        <v>302026162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7640.4600000000009</v>
      </c>
      <c r="BN1339">
        <v>18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2292.1379999999999</v>
      </c>
      <c r="BU1339">
        <v>5.3999999999999995</v>
      </c>
      <c r="BV1339">
        <v>0</v>
      </c>
      <c r="BW1339">
        <v>1</v>
      </c>
      <c r="CU1339">
        <f>ROUND(AT1339*Source!I482*AH1339*AL1339,2)</f>
        <v>7640.46</v>
      </c>
      <c r="CV1339">
        <f>ROUND(Y1339*Source!I482,7)</f>
        <v>5.4</v>
      </c>
      <c r="CW1339">
        <v>0</v>
      </c>
      <c r="CX1339">
        <f>ROUND(Y1339*Source!I482,7)</f>
        <v>5.4</v>
      </c>
      <c r="CY1339">
        <f>AD1339</f>
        <v>424.47</v>
      </c>
      <c r="CZ1339">
        <f>AH1339</f>
        <v>424.47</v>
      </c>
      <c r="DA1339">
        <f>AL1339</f>
        <v>1</v>
      </c>
      <c r="DB1339">
        <f>ROUND((ROUND(AT1339*CZ1339,2)*ROUND(0.3,7)),6)</f>
        <v>2292.1379999999999</v>
      </c>
      <c r="DC1339">
        <f>ROUND((ROUND(AT1339*AG1339,2)*ROUND(0.3,7)),6)</f>
        <v>0</v>
      </c>
      <c r="DD1339" t="s">
        <v>3</v>
      </c>
      <c r="DE1339" t="s">
        <v>3</v>
      </c>
      <c r="DF1339">
        <f>ROUND(ROUND(AE1339,2)*CX1339,2)</f>
        <v>0</v>
      </c>
      <c r="DG1339">
        <f t="shared" si="672"/>
        <v>0</v>
      </c>
      <c r="DH1339">
        <f t="shared" si="645"/>
        <v>0</v>
      </c>
      <c r="DI1339">
        <f t="shared" si="646"/>
        <v>2292.14</v>
      </c>
      <c r="DJ1339">
        <f>DI1339</f>
        <v>2292.14</v>
      </c>
      <c r="DK1339">
        <v>1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ROW(Source!A482)</f>
        <v>482</v>
      </c>
      <c r="B1340">
        <v>302024475</v>
      </c>
      <c r="C1340">
        <v>302020702</v>
      </c>
      <c r="D1340">
        <v>277560491</v>
      </c>
      <c r="E1340">
        <v>109</v>
      </c>
      <c r="F1340">
        <v>1</v>
      </c>
      <c r="G1340">
        <v>1</v>
      </c>
      <c r="H1340">
        <v>1</v>
      </c>
      <c r="I1340" t="s">
        <v>1039</v>
      </c>
      <c r="J1340" t="s">
        <v>3</v>
      </c>
      <c r="K1340" t="s">
        <v>1040</v>
      </c>
      <c r="L1340">
        <v>1191</v>
      </c>
      <c r="N1340">
        <v>1013</v>
      </c>
      <c r="O1340" t="s">
        <v>1038</v>
      </c>
      <c r="P1340" t="s">
        <v>1038</v>
      </c>
      <c r="Q1340">
        <v>1</v>
      </c>
      <c r="W1340">
        <v>0</v>
      </c>
      <c r="X1340">
        <v>-1417349443</v>
      </c>
      <c r="Y1340">
        <f>(AT1340*ROUND(0.3,7))</f>
        <v>0.42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1.4</v>
      </c>
      <c r="AU1340" t="s">
        <v>147</v>
      </c>
      <c r="AV1340">
        <v>2</v>
      </c>
      <c r="AW1340">
        <v>2</v>
      </c>
      <c r="AX1340">
        <v>302026163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ROUND(Y1340*Source!I482,7)</f>
        <v>0.42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ROUND((ROUND(AT1340*CZ1340,2)*ROUND(0.3,7)),6)</f>
        <v>0</v>
      </c>
      <c r="DC1340">
        <f>ROUND((ROUND(AT1340*AG1340,2)*ROUND(0.3,7)),6)</f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672"/>
        <v>0</v>
      </c>
      <c r="DH1340">
        <f t="shared" si="645"/>
        <v>0</v>
      </c>
      <c r="DI1340">
        <f t="shared" si="646"/>
        <v>0</v>
      </c>
      <c r="DJ1340">
        <f>DI1340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ROW(Source!A482)</f>
        <v>482</v>
      </c>
      <c r="B1341">
        <v>302024475</v>
      </c>
      <c r="C1341">
        <v>302020702</v>
      </c>
      <c r="D1341">
        <v>277945608</v>
      </c>
      <c r="E1341">
        <v>1</v>
      </c>
      <c r="F1341">
        <v>1</v>
      </c>
      <c r="G1341">
        <v>1</v>
      </c>
      <c r="H1341">
        <v>2</v>
      </c>
      <c r="I1341" t="s">
        <v>1060</v>
      </c>
      <c r="J1341" t="s">
        <v>1061</v>
      </c>
      <c r="K1341" t="s">
        <v>1062</v>
      </c>
      <c r="L1341">
        <v>1368</v>
      </c>
      <c r="N1341">
        <v>1011</v>
      </c>
      <c r="O1341" t="s">
        <v>1044</v>
      </c>
      <c r="P1341" t="s">
        <v>1044</v>
      </c>
      <c r="Q1341">
        <v>1</v>
      </c>
      <c r="W1341">
        <v>0</v>
      </c>
      <c r="X1341">
        <v>-582323202</v>
      </c>
      <c r="Y1341">
        <f>(AT1341*ROUND(0.3,7))</f>
        <v>0.42</v>
      </c>
      <c r="AA1341">
        <v>0</v>
      </c>
      <c r="AB1341">
        <v>1114.97</v>
      </c>
      <c r="AC1341">
        <v>549.32000000000005</v>
      </c>
      <c r="AD1341">
        <v>0</v>
      </c>
      <c r="AE1341">
        <v>0</v>
      </c>
      <c r="AF1341">
        <v>995.51</v>
      </c>
      <c r="AG1341">
        <v>549.32000000000005</v>
      </c>
      <c r="AH1341">
        <v>0</v>
      </c>
      <c r="AI1341">
        <v>1</v>
      </c>
      <c r="AJ1341">
        <v>1.1200000000000001</v>
      </c>
      <c r="AK1341">
        <v>1</v>
      </c>
      <c r="AL1341">
        <v>1</v>
      </c>
      <c r="AM1341">
        <v>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1.4</v>
      </c>
      <c r="AU1341" t="s">
        <v>147</v>
      </c>
      <c r="AV1341">
        <v>1</v>
      </c>
      <c r="AW1341">
        <v>2</v>
      </c>
      <c r="AX1341">
        <v>302026164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1393.7139999999999</v>
      </c>
      <c r="BL1341">
        <v>769.048</v>
      </c>
      <c r="BM1341">
        <v>0</v>
      </c>
      <c r="BN1341">
        <v>0</v>
      </c>
      <c r="BO1341">
        <v>1.4</v>
      </c>
      <c r="BP1341">
        <v>1</v>
      </c>
      <c r="BQ1341">
        <v>0</v>
      </c>
      <c r="BR1341">
        <v>418.11419999999998</v>
      </c>
      <c r="BS1341">
        <v>230.71440000000001</v>
      </c>
      <c r="BT1341">
        <v>0</v>
      </c>
      <c r="BU1341">
        <v>0</v>
      </c>
      <c r="BV1341">
        <v>0.42</v>
      </c>
      <c r="BW1341">
        <v>1</v>
      </c>
      <c r="CV1341">
        <v>0</v>
      </c>
      <c r="CW1341">
        <f>ROUND(Y1341*Source!I482*DO1341,7)</f>
        <v>0.42</v>
      </c>
      <c r="CX1341">
        <f>ROUND(Y1341*Source!I482,7)</f>
        <v>0.42</v>
      </c>
      <c r="CY1341">
        <f>AB1341</f>
        <v>1114.97</v>
      </c>
      <c r="CZ1341">
        <f>AF1341</f>
        <v>995.51</v>
      </c>
      <c r="DA1341">
        <f>AJ1341</f>
        <v>1.1200000000000001</v>
      </c>
      <c r="DB1341">
        <f>ROUND((ROUND(AT1341*CZ1341,2)*ROUND(0.3,7)),6)</f>
        <v>418.113</v>
      </c>
      <c r="DC1341">
        <f>ROUND((ROUND(AT1341*AG1341,2)*ROUND(0.3,7)),6)</f>
        <v>230.715</v>
      </c>
      <c r="DD1341" t="s">
        <v>3</v>
      </c>
      <c r="DE1341" t="s">
        <v>3</v>
      </c>
      <c r="DF1341">
        <f>ROUND(ROUND(AE1341,2)*CX1341,2)</f>
        <v>0</v>
      </c>
      <c r="DG1341">
        <f>ROUND(ROUND(AF1341*AJ1341,2)*CX1341,2)</f>
        <v>468.29</v>
      </c>
      <c r="DH1341">
        <f t="shared" si="645"/>
        <v>230.71</v>
      </c>
      <c r="DI1341">
        <f t="shared" si="646"/>
        <v>0</v>
      </c>
      <c r="DJ1341">
        <f>DG1341+DH1341</f>
        <v>699</v>
      </c>
      <c r="DK1341">
        <v>1</v>
      </c>
      <c r="DL1341" t="s">
        <v>1045</v>
      </c>
      <c r="DM1341">
        <v>5</v>
      </c>
      <c r="DN1341" t="s">
        <v>1038</v>
      </c>
      <c r="DO1341">
        <v>1</v>
      </c>
    </row>
    <row r="1342" spans="1:119" x14ac:dyDescent="0.2">
      <c r="A1342">
        <f>ROW(Source!A482)</f>
        <v>482</v>
      </c>
      <c r="B1342">
        <v>302024475</v>
      </c>
      <c r="C1342">
        <v>302020702</v>
      </c>
      <c r="D1342">
        <v>277862499</v>
      </c>
      <c r="E1342">
        <v>1</v>
      </c>
      <c r="F1342">
        <v>1</v>
      </c>
      <c r="G1342">
        <v>1</v>
      </c>
      <c r="H1342">
        <v>3</v>
      </c>
      <c r="I1342" t="s">
        <v>1053</v>
      </c>
      <c r="J1342" t="s">
        <v>1054</v>
      </c>
      <c r="K1342" t="s">
        <v>1055</v>
      </c>
      <c r="L1342">
        <v>1348</v>
      </c>
      <c r="N1342">
        <v>1009</v>
      </c>
      <c r="O1342" t="s">
        <v>843</v>
      </c>
      <c r="P1342" t="s">
        <v>843</v>
      </c>
      <c r="Q1342">
        <v>1000</v>
      </c>
      <c r="W1342">
        <v>0</v>
      </c>
      <c r="X1342">
        <v>1337651512</v>
      </c>
      <c r="Y1342">
        <f t="shared" ref="Y1342:Y1350" si="674">(AT1342*ROUND(0,7))</f>
        <v>0</v>
      </c>
      <c r="AA1342">
        <v>124600.13</v>
      </c>
      <c r="AB1342">
        <v>0</v>
      </c>
      <c r="AC1342">
        <v>0</v>
      </c>
      <c r="AD1342">
        <v>0</v>
      </c>
      <c r="AE1342">
        <v>116448.72</v>
      </c>
      <c r="AF1342">
        <v>0</v>
      </c>
      <c r="AG1342">
        <v>0</v>
      </c>
      <c r="AH1342">
        <v>0</v>
      </c>
      <c r="AI1342">
        <v>1.07</v>
      </c>
      <c r="AJ1342">
        <v>1</v>
      </c>
      <c r="AK1342">
        <v>1</v>
      </c>
      <c r="AL1342">
        <v>1</v>
      </c>
      <c r="AM1342">
        <v>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5.9999999999999995E-4</v>
      </c>
      <c r="AU1342" t="s">
        <v>14</v>
      </c>
      <c r="AV1342">
        <v>0</v>
      </c>
      <c r="AW1342">
        <v>2</v>
      </c>
      <c r="AX1342">
        <v>302026165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69.869231999999997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1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ROUND(Y1342*Source!I482,7)</f>
        <v>0</v>
      </c>
      <c r="CY1342">
        <f t="shared" ref="CY1342:CY1351" si="675">AA1342</f>
        <v>124600.13</v>
      </c>
      <c r="CZ1342">
        <f t="shared" ref="CZ1342:CZ1351" si="676">AE1342</f>
        <v>116448.72</v>
      </c>
      <c r="DA1342">
        <f t="shared" ref="DA1342:DA1351" si="677">AI1342</f>
        <v>1.07</v>
      </c>
      <c r="DB1342">
        <f t="shared" ref="DB1342:DB1350" si="678">ROUND((ROUND(AT1342*CZ1342,2)*ROUND(0,7)),6)</f>
        <v>0</v>
      </c>
      <c r="DC1342">
        <f t="shared" ref="DC1342:DC1350" si="679">ROUND((ROUND(AT1342*AG1342,2)*ROUND(0,7)),6)</f>
        <v>0</v>
      </c>
      <c r="DD1342" t="s">
        <v>3</v>
      </c>
      <c r="DE1342" t="s">
        <v>3</v>
      </c>
      <c r="DF1342">
        <f t="shared" ref="DF1342:DF1350" si="680">ROUND(ROUND(AE1342*AI1342,2)*CX1342,2)</f>
        <v>0</v>
      </c>
      <c r="DG1342">
        <f t="shared" ref="DG1342:DG1353" si="681">ROUND(ROUND(AF1342,2)*CX1342,2)</f>
        <v>0</v>
      </c>
      <c r="DH1342">
        <f t="shared" si="645"/>
        <v>0</v>
      </c>
      <c r="DI1342">
        <f t="shared" si="646"/>
        <v>0</v>
      </c>
      <c r="DJ1342">
        <f t="shared" ref="DJ1342:DJ1351" si="682">DF1342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ROW(Source!A482)</f>
        <v>482</v>
      </c>
      <c r="B1343">
        <v>302024475</v>
      </c>
      <c r="C1343">
        <v>302020702</v>
      </c>
      <c r="D1343">
        <v>277862733</v>
      </c>
      <c r="E1343">
        <v>1</v>
      </c>
      <c r="F1343">
        <v>1</v>
      </c>
      <c r="G1343">
        <v>1</v>
      </c>
      <c r="H1343">
        <v>3</v>
      </c>
      <c r="I1343" t="s">
        <v>1119</v>
      </c>
      <c r="J1343" t="s">
        <v>1120</v>
      </c>
      <c r="K1343" t="s">
        <v>1121</v>
      </c>
      <c r="L1343">
        <v>1346</v>
      </c>
      <c r="N1343">
        <v>1009</v>
      </c>
      <c r="O1343" t="s">
        <v>1059</v>
      </c>
      <c r="P1343" t="s">
        <v>1059</v>
      </c>
      <c r="Q1343">
        <v>1</v>
      </c>
      <c r="W1343">
        <v>0</v>
      </c>
      <c r="X1343">
        <v>1008260642</v>
      </c>
      <c r="Y1343">
        <f t="shared" si="674"/>
        <v>0</v>
      </c>
      <c r="AA1343">
        <v>318.25</v>
      </c>
      <c r="AB1343">
        <v>0</v>
      </c>
      <c r="AC1343">
        <v>0</v>
      </c>
      <c r="AD1343">
        <v>0</v>
      </c>
      <c r="AE1343">
        <v>284.14999999999998</v>
      </c>
      <c r="AF1343">
        <v>0</v>
      </c>
      <c r="AG1343">
        <v>0</v>
      </c>
      <c r="AH1343">
        <v>0</v>
      </c>
      <c r="AI1343">
        <v>1.1200000000000001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3.0000000000000001E-3</v>
      </c>
      <c r="AU1343" t="s">
        <v>14</v>
      </c>
      <c r="AV1343">
        <v>0</v>
      </c>
      <c r="AW1343">
        <v>2</v>
      </c>
      <c r="AX1343">
        <v>302026166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0.85244999999999993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1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ROUND(Y1343*Source!I482,7)</f>
        <v>0</v>
      </c>
      <c r="CY1343">
        <f t="shared" si="675"/>
        <v>318.25</v>
      </c>
      <c r="CZ1343">
        <f t="shared" si="676"/>
        <v>284.14999999999998</v>
      </c>
      <c r="DA1343">
        <f t="shared" si="677"/>
        <v>1.1200000000000001</v>
      </c>
      <c r="DB1343">
        <f t="shared" si="678"/>
        <v>0</v>
      </c>
      <c r="DC1343">
        <f t="shared" si="679"/>
        <v>0</v>
      </c>
      <c r="DD1343" t="s">
        <v>3</v>
      </c>
      <c r="DE1343" t="s">
        <v>3</v>
      </c>
      <c r="DF1343">
        <f t="shared" si="680"/>
        <v>0</v>
      </c>
      <c r="DG1343">
        <f t="shared" si="681"/>
        <v>0</v>
      </c>
      <c r="DH1343">
        <f t="shared" si="645"/>
        <v>0</v>
      </c>
      <c r="DI1343">
        <f t="shared" si="646"/>
        <v>0</v>
      </c>
      <c r="DJ1343">
        <f t="shared" si="682"/>
        <v>0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">
      <c r="A1344">
        <f>ROW(Source!A482)</f>
        <v>482</v>
      </c>
      <c r="B1344">
        <v>302024475</v>
      </c>
      <c r="C1344">
        <v>302020702</v>
      </c>
      <c r="D1344">
        <v>277862797</v>
      </c>
      <c r="E1344">
        <v>1</v>
      </c>
      <c r="F1344">
        <v>1</v>
      </c>
      <c r="G1344">
        <v>1</v>
      </c>
      <c r="H1344">
        <v>3</v>
      </c>
      <c r="I1344" t="s">
        <v>1122</v>
      </c>
      <c r="J1344" t="s">
        <v>1123</v>
      </c>
      <c r="K1344" t="s">
        <v>1124</v>
      </c>
      <c r="L1344">
        <v>1346</v>
      </c>
      <c r="N1344">
        <v>1009</v>
      </c>
      <c r="O1344" t="s">
        <v>1059</v>
      </c>
      <c r="P1344" t="s">
        <v>1059</v>
      </c>
      <c r="Q1344">
        <v>1</v>
      </c>
      <c r="W1344">
        <v>0</v>
      </c>
      <c r="X1344">
        <v>1325065969</v>
      </c>
      <c r="Y1344">
        <f t="shared" si="674"/>
        <v>0</v>
      </c>
      <c r="AA1344">
        <v>116.84</v>
      </c>
      <c r="AB1344">
        <v>0</v>
      </c>
      <c r="AC1344">
        <v>0</v>
      </c>
      <c r="AD1344">
        <v>0</v>
      </c>
      <c r="AE1344">
        <v>104.32</v>
      </c>
      <c r="AF1344">
        <v>0</v>
      </c>
      <c r="AG1344">
        <v>0</v>
      </c>
      <c r="AH1344">
        <v>0</v>
      </c>
      <c r="AI1344">
        <v>1.1200000000000001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2.5000000000000001E-2</v>
      </c>
      <c r="AU1344" t="s">
        <v>14</v>
      </c>
      <c r="AV1344">
        <v>0</v>
      </c>
      <c r="AW1344">
        <v>2</v>
      </c>
      <c r="AX1344">
        <v>302026167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2.6080000000000001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ROUND(Y1344*Source!I482,7)</f>
        <v>0</v>
      </c>
      <c r="CY1344">
        <f t="shared" si="675"/>
        <v>116.84</v>
      </c>
      <c r="CZ1344">
        <f t="shared" si="676"/>
        <v>104.32</v>
      </c>
      <c r="DA1344">
        <f t="shared" si="677"/>
        <v>1.1200000000000001</v>
      </c>
      <c r="DB1344">
        <f t="shared" si="678"/>
        <v>0</v>
      </c>
      <c r="DC1344">
        <f t="shared" si="679"/>
        <v>0</v>
      </c>
      <c r="DD1344" t="s">
        <v>3</v>
      </c>
      <c r="DE1344" t="s">
        <v>3</v>
      </c>
      <c r="DF1344">
        <f t="shared" si="680"/>
        <v>0</v>
      </c>
      <c r="DG1344">
        <f t="shared" si="681"/>
        <v>0</v>
      </c>
      <c r="DH1344">
        <f t="shared" si="645"/>
        <v>0</v>
      </c>
      <c r="DI1344">
        <f t="shared" si="646"/>
        <v>0</v>
      </c>
      <c r="DJ1344">
        <f t="shared" si="682"/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">
      <c r="A1345">
        <f>ROW(Source!A482)</f>
        <v>482</v>
      </c>
      <c r="B1345">
        <v>302024475</v>
      </c>
      <c r="C1345">
        <v>302020702</v>
      </c>
      <c r="D1345">
        <v>277865432</v>
      </c>
      <c r="E1345">
        <v>1</v>
      </c>
      <c r="F1345">
        <v>1</v>
      </c>
      <c r="G1345">
        <v>1</v>
      </c>
      <c r="H1345">
        <v>3</v>
      </c>
      <c r="I1345" t="s">
        <v>1125</v>
      </c>
      <c r="J1345" t="s">
        <v>1126</v>
      </c>
      <c r="K1345" t="s">
        <v>1127</v>
      </c>
      <c r="L1345">
        <v>1346</v>
      </c>
      <c r="N1345">
        <v>1009</v>
      </c>
      <c r="O1345" t="s">
        <v>1059</v>
      </c>
      <c r="P1345" t="s">
        <v>1059</v>
      </c>
      <c r="Q1345">
        <v>1</v>
      </c>
      <c r="W1345">
        <v>0</v>
      </c>
      <c r="X1345">
        <v>351792053</v>
      </c>
      <c r="Y1345">
        <f t="shared" si="674"/>
        <v>0</v>
      </c>
      <c r="AA1345">
        <v>198.36</v>
      </c>
      <c r="AB1345">
        <v>0</v>
      </c>
      <c r="AC1345">
        <v>0</v>
      </c>
      <c r="AD1345">
        <v>0</v>
      </c>
      <c r="AE1345">
        <v>206.62</v>
      </c>
      <c r="AF1345">
        <v>0</v>
      </c>
      <c r="AG1345">
        <v>0</v>
      </c>
      <c r="AH1345">
        <v>0</v>
      </c>
      <c r="AI1345">
        <v>0.96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1.4E-2</v>
      </c>
      <c r="AU1345" t="s">
        <v>14</v>
      </c>
      <c r="AV1345">
        <v>0</v>
      </c>
      <c r="AW1345">
        <v>2</v>
      </c>
      <c r="AX1345">
        <v>302026168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2.8926799999999999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ROUND(Y1345*Source!I482,7)</f>
        <v>0</v>
      </c>
      <c r="CY1345">
        <f t="shared" si="675"/>
        <v>198.36</v>
      </c>
      <c r="CZ1345">
        <f t="shared" si="676"/>
        <v>206.62</v>
      </c>
      <c r="DA1345">
        <f t="shared" si="677"/>
        <v>0.96</v>
      </c>
      <c r="DB1345">
        <f t="shared" si="678"/>
        <v>0</v>
      </c>
      <c r="DC1345">
        <f t="shared" si="679"/>
        <v>0</v>
      </c>
      <c r="DD1345" t="s">
        <v>3</v>
      </c>
      <c r="DE1345" t="s">
        <v>3</v>
      </c>
      <c r="DF1345">
        <f t="shared" si="680"/>
        <v>0</v>
      </c>
      <c r="DG1345">
        <f t="shared" si="681"/>
        <v>0</v>
      </c>
      <c r="DH1345">
        <f t="shared" ref="DH1345:DH1408" si="683">ROUND(ROUND(AG1345,2)*CX1345,2)</f>
        <v>0</v>
      </c>
      <c r="DI1345">
        <f t="shared" ref="DI1345:DI1408" si="684">ROUND(ROUND(AH1345,2)*CX1345,2)</f>
        <v>0</v>
      </c>
      <c r="DJ1345">
        <f t="shared" si="682"/>
        <v>0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ROW(Source!A482)</f>
        <v>482</v>
      </c>
      <c r="B1346">
        <v>302024475</v>
      </c>
      <c r="C1346">
        <v>302020702</v>
      </c>
      <c r="D1346">
        <v>277865759</v>
      </c>
      <c r="E1346">
        <v>1</v>
      </c>
      <c r="F1346">
        <v>1</v>
      </c>
      <c r="G1346">
        <v>1</v>
      </c>
      <c r="H1346">
        <v>3</v>
      </c>
      <c r="I1346" t="s">
        <v>1095</v>
      </c>
      <c r="J1346" t="s">
        <v>1096</v>
      </c>
      <c r="K1346" t="s">
        <v>1097</v>
      </c>
      <c r="L1346">
        <v>1301</v>
      </c>
      <c r="N1346">
        <v>1003</v>
      </c>
      <c r="O1346" t="s">
        <v>877</v>
      </c>
      <c r="P1346" t="s">
        <v>877</v>
      </c>
      <c r="Q1346">
        <v>1</v>
      </c>
      <c r="W1346">
        <v>0</v>
      </c>
      <c r="X1346">
        <v>82205366</v>
      </c>
      <c r="Y1346">
        <f t="shared" si="674"/>
        <v>0</v>
      </c>
      <c r="AA1346">
        <v>3.29</v>
      </c>
      <c r="AB1346">
        <v>0</v>
      </c>
      <c r="AC1346">
        <v>0</v>
      </c>
      <c r="AD1346">
        <v>0</v>
      </c>
      <c r="AE1346">
        <v>2.27</v>
      </c>
      <c r="AF1346">
        <v>0</v>
      </c>
      <c r="AG1346">
        <v>0</v>
      </c>
      <c r="AH1346">
        <v>0</v>
      </c>
      <c r="AI1346">
        <v>1.45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16.420000000000002</v>
      </c>
      <c r="AU1346" t="s">
        <v>14</v>
      </c>
      <c r="AV1346">
        <v>0</v>
      </c>
      <c r="AW1346">
        <v>2</v>
      </c>
      <c r="AX1346">
        <v>302026169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37.273400000000002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ROUND(Y1346*Source!I482,7)</f>
        <v>0</v>
      </c>
      <c r="CY1346">
        <f t="shared" si="675"/>
        <v>3.29</v>
      </c>
      <c r="CZ1346">
        <f t="shared" si="676"/>
        <v>2.27</v>
      </c>
      <c r="DA1346">
        <f t="shared" si="677"/>
        <v>1.45</v>
      </c>
      <c r="DB1346">
        <f t="shared" si="678"/>
        <v>0</v>
      </c>
      <c r="DC1346">
        <f t="shared" si="679"/>
        <v>0</v>
      </c>
      <c r="DD1346" t="s">
        <v>3</v>
      </c>
      <c r="DE1346" t="s">
        <v>3</v>
      </c>
      <c r="DF1346">
        <f t="shared" si="680"/>
        <v>0</v>
      </c>
      <c r="DG1346">
        <f t="shared" si="681"/>
        <v>0</v>
      </c>
      <c r="DH1346">
        <f t="shared" si="683"/>
        <v>0</v>
      </c>
      <c r="DI1346">
        <f t="shared" si="684"/>
        <v>0</v>
      </c>
      <c r="DJ1346">
        <f t="shared" si="682"/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">
      <c r="A1347">
        <f>ROW(Source!A482)</f>
        <v>482</v>
      </c>
      <c r="B1347">
        <v>302024475</v>
      </c>
      <c r="C1347">
        <v>302020702</v>
      </c>
      <c r="D1347">
        <v>277881818</v>
      </c>
      <c r="E1347">
        <v>1</v>
      </c>
      <c r="F1347">
        <v>1</v>
      </c>
      <c r="G1347">
        <v>1</v>
      </c>
      <c r="H1347">
        <v>3</v>
      </c>
      <c r="I1347" t="s">
        <v>1056</v>
      </c>
      <c r="J1347" t="s">
        <v>1057</v>
      </c>
      <c r="K1347" t="s">
        <v>1058</v>
      </c>
      <c r="L1347">
        <v>1346</v>
      </c>
      <c r="N1347">
        <v>1009</v>
      </c>
      <c r="O1347" t="s">
        <v>1059</v>
      </c>
      <c r="P1347" t="s">
        <v>1059</v>
      </c>
      <c r="Q1347">
        <v>1</v>
      </c>
      <c r="W1347">
        <v>0</v>
      </c>
      <c r="X1347">
        <v>1607157956</v>
      </c>
      <c r="Y1347">
        <f t="shared" si="674"/>
        <v>0</v>
      </c>
      <c r="AA1347">
        <v>1400.99</v>
      </c>
      <c r="AB1347">
        <v>0</v>
      </c>
      <c r="AC1347">
        <v>0</v>
      </c>
      <c r="AD1347">
        <v>0</v>
      </c>
      <c r="AE1347">
        <v>870.18</v>
      </c>
      <c r="AF1347">
        <v>0</v>
      </c>
      <c r="AG1347">
        <v>0</v>
      </c>
      <c r="AH1347">
        <v>0</v>
      </c>
      <c r="AI1347">
        <v>1.61</v>
      </c>
      <c r="AJ1347">
        <v>1</v>
      </c>
      <c r="AK1347">
        <v>1</v>
      </c>
      <c r="AL1347">
        <v>1</v>
      </c>
      <c r="AM1347">
        <v>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0.34</v>
      </c>
      <c r="AU1347" t="s">
        <v>14</v>
      </c>
      <c r="AV1347">
        <v>0</v>
      </c>
      <c r="AW1347">
        <v>2</v>
      </c>
      <c r="AX1347">
        <v>302026170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295.8612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ROUND(Y1347*Source!I482,7)</f>
        <v>0</v>
      </c>
      <c r="CY1347">
        <f t="shared" si="675"/>
        <v>1400.99</v>
      </c>
      <c r="CZ1347">
        <f t="shared" si="676"/>
        <v>870.18</v>
      </c>
      <c r="DA1347">
        <f t="shared" si="677"/>
        <v>1.61</v>
      </c>
      <c r="DB1347">
        <f t="shared" si="678"/>
        <v>0</v>
      </c>
      <c r="DC1347">
        <f t="shared" si="679"/>
        <v>0</v>
      </c>
      <c r="DD1347" t="s">
        <v>3</v>
      </c>
      <c r="DE1347" t="s">
        <v>3</v>
      </c>
      <c r="DF1347">
        <f t="shared" si="680"/>
        <v>0</v>
      </c>
      <c r="DG1347">
        <f t="shared" si="681"/>
        <v>0</v>
      </c>
      <c r="DH1347">
        <f t="shared" si="683"/>
        <v>0</v>
      </c>
      <c r="DI1347">
        <f t="shared" si="684"/>
        <v>0</v>
      </c>
      <c r="DJ1347">
        <f t="shared" si="682"/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">
      <c r="A1348">
        <f>ROW(Source!A482)</f>
        <v>482</v>
      </c>
      <c r="B1348">
        <v>302024475</v>
      </c>
      <c r="C1348">
        <v>302020702</v>
      </c>
      <c r="D1348">
        <v>277896315</v>
      </c>
      <c r="E1348">
        <v>1</v>
      </c>
      <c r="F1348">
        <v>1</v>
      </c>
      <c r="G1348">
        <v>1</v>
      </c>
      <c r="H1348">
        <v>3</v>
      </c>
      <c r="I1348" t="s">
        <v>1147</v>
      </c>
      <c r="J1348" t="s">
        <v>1148</v>
      </c>
      <c r="K1348" t="s">
        <v>1149</v>
      </c>
      <c r="L1348">
        <v>1348</v>
      </c>
      <c r="N1348">
        <v>1009</v>
      </c>
      <c r="O1348" t="s">
        <v>843</v>
      </c>
      <c r="P1348" t="s">
        <v>843</v>
      </c>
      <c r="Q1348">
        <v>1000</v>
      </c>
      <c r="W1348">
        <v>0</v>
      </c>
      <c r="X1348">
        <v>-1262208440</v>
      </c>
      <c r="Y1348">
        <f t="shared" si="674"/>
        <v>0</v>
      </c>
      <c r="AA1348">
        <v>81621.399999999994</v>
      </c>
      <c r="AB1348">
        <v>0</v>
      </c>
      <c r="AC1348">
        <v>0</v>
      </c>
      <c r="AD1348">
        <v>0</v>
      </c>
      <c r="AE1348">
        <v>80020.98</v>
      </c>
      <c r="AF1348">
        <v>0</v>
      </c>
      <c r="AG1348">
        <v>0</v>
      </c>
      <c r="AH1348">
        <v>0</v>
      </c>
      <c r="AI1348">
        <v>1.02</v>
      </c>
      <c r="AJ1348">
        <v>1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2.0000000000000002E-5</v>
      </c>
      <c r="AU1348" t="s">
        <v>14</v>
      </c>
      <c r="AV1348">
        <v>0</v>
      </c>
      <c r="AW1348">
        <v>2</v>
      </c>
      <c r="AX1348">
        <v>302026171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1.6004195999999999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ROUND(Y1348*Source!I482,7)</f>
        <v>0</v>
      </c>
      <c r="CY1348">
        <f t="shared" si="675"/>
        <v>81621.399999999994</v>
      </c>
      <c r="CZ1348">
        <f t="shared" si="676"/>
        <v>80020.98</v>
      </c>
      <c r="DA1348">
        <f t="shared" si="677"/>
        <v>1.02</v>
      </c>
      <c r="DB1348">
        <f t="shared" si="678"/>
        <v>0</v>
      </c>
      <c r="DC1348">
        <f t="shared" si="679"/>
        <v>0</v>
      </c>
      <c r="DD1348" t="s">
        <v>3</v>
      </c>
      <c r="DE1348" t="s">
        <v>3</v>
      </c>
      <c r="DF1348">
        <f t="shared" si="680"/>
        <v>0</v>
      </c>
      <c r="DG1348">
        <f t="shared" si="681"/>
        <v>0</v>
      </c>
      <c r="DH1348">
        <f t="shared" si="683"/>
        <v>0</v>
      </c>
      <c r="DI1348">
        <f t="shared" si="684"/>
        <v>0</v>
      </c>
      <c r="DJ1348">
        <f t="shared" si="682"/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">
      <c r="A1349">
        <f>ROW(Source!A482)</f>
        <v>482</v>
      </c>
      <c r="B1349">
        <v>302024475</v>
      </c>
      <c r="C1349">
        <v>302020702</v>
      </c>
      <c r="D1349">
        <v>277922793</v>
      </c>
      <c r="E1349">
        <v>1</v>
      </c>
      <c r="F1349">
        <v>1</v>
      </c>
      <c r="G1349">
        <v>1</v>
      </c>
      <c r="H1349">
        <v>3</v>
      </c>
      <c r="I1349" t="s">
        <v>1137</v>
      </c>
      <c r="J1349" t="s">
        <v>1138</v>
      </c>
      <c r="K1349" t="s">
        <v>1139</v>
      </c>
      <c r="L1349">
        <v>1425</v>
      </c>
      <c r="N1349">
        <v>1013</v>
      </c>
      <c r="O1349" t="s">
        <v>1086</v>
      </c>
      <c r="P1349" t="s">
        <v>1086</v>
      </c>
      <c r="Q1349">
        <v>1</v>
      </c>
      <c r="W1349">
        <v>0</v>
      </c>
      <c r="X1349">
        <v>1394025239</v>
      </c>
      <c r="Y1349">
        <f t="shared" si="674"/>
        <v>0</v>
      </c>
      <c r="AA1349">
        <v>60.02</v>
      </c>
      <c r="AB1349">
        <v>0</v>
      </c>
      <c r="AC1349">
        <v>0</v>
      </c>
      <c r="AD1349">
        <v>0</v>
      </c>
      <c r="AE1349">
        <v>47.26</v>
      </c>
      <c r="AF1349">
        <v>0</v>
      </c>
      <c r="AG1349">
        <v>0</v>
      </c>
      <c r="AH1349">
        <v>0</v>
      </c>
      <c r="AI1349">
        <v>1.27</v>
      </c>
      <c r="AJ1349">
        <v>1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0.17</v>
      </c>
      <c r="AU1349" t="s">
        <v>14</v>
      </c>
      <c r="AV1349">
        <v>0</v>
      </c>
      <c r="AW1349">
        <v>2</v>
      </c>
      <c r="AX1349">
        <v>302026172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8.0342000000000002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ROUND(Y1349*Source!I482,7)</f>
        <v>0</v>
      </c>
      <c r="CY1349">
        <f t="shared" si="675"/>
        <v>60.02</v>
      </c>
      <c r="CZ1349">
        <f t="shared" si="676"/>
        <v>47.26</v>
      </c>
      <c r="DA1349">
        <f t="shared" si="677"/>
        <v>1.27</v>
      </c>
      <c r="DB1349">
        <f t="shared" si="678"/>
        <v>0</v>
      </c>
      <c r="DC1349">
        <f t="shared" si="679"/>
        <v>0</v>
      </c>
      <c r="DD1349" t="s">
        <v>3</v>
      </c>
      <c r="DE1349" t="s">
        <v>3</v>
      </c>
      <c r="DF1349">
        <f t="shared" si="680"/>
        <v>0</v>
      </c>
      <c r="DG1349">
        <f t="shared" si="681"/>
        <v>0</v>
      </c>
      <c r="DH1349">
        <f t="shared" si="683"/>
        <v>0</v>
      </c>
      <c r="DI1349">
        <f t="shared" si="684"/>
        <v>0</v>
      </c>
      <c r="DJ1349">
        <f t="shared" si="682"/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ROW(Source!A482)</f>
        <v>482</v>
      </c>
      <c r="B1350">
        <v>302024475</v>
      </c>
      <c r="C1350">
        <v>302020702</v>
      </c>
      <c r="D1350">
        <v>277922809</v>
      </c>
      <c r="E1350">
        <v>1</v>
      </c>
      <c r="F1350">
        <v>1</v>
      </c>
      <c r="G1350">
        <v>1</v>
      </c>
      <c r="H1350">
        <v>3</v>
      </c>
      <c r="I1350" t="s">
        <v>1140</v>
      </c>
      <c r="J1350" t="s">
        <v>1141</v>
      </c>
      <c r="K1350" t="s">
        <v>1142</v>
      </c>
      <c r="L1350">
        <v>1407</v>
      </c>
      <c r="N1350">
        <v>1013</v>
      </c>
      <c r="O1350" t="s">
        <v>1143</v>
      </c>
      <c r="P1350" t="s">
        <v>1143</v>
      </c>
      <c r="Q1350">
        <v>1</v>
      </c>
      <c r="W1350">
        <v>0</v>
      </c>
      <c r="X1350">
        <v>-317919792</v>
      </c>
      <c r="Y1350">
        <f t="shared" si="674"/>
        <v>0</v>
      </c>
      <c r="AA1350">
        <v>6597.27</v>
      </c>
      <c r="AB1350">
        <v>0</v>
      </c>
      <c r="AC1350">
        <v>0</v>
      </c>
      <c r="AD1350">
        <v>0</v>
      </c>
      <c r="AE1350">
        <v>6052.54</v>
      </c>
      <c r="AF1350">
        <v>0</v>
      </c>
      <c r="AG1350">
        <v>0</v>
      </c>
      <c r="AH1350">
        <v>0</v>
      </c>
      <c r="AI1350">
        <v>1.0900000000000001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8.9999999999999993E-3</v>
      </c>
      <c r="AU1350" t="s">
        <v>14</v>
      </c>
      <c r="AV1350">
        <v>0</v>
      </c>
      <c r="AW1350">
        <v>2</v>
      </c>
      <c r="AX1350">
        <v>302026173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54.472859999999997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ROUND(Y1350*Source!I482,7)</f>
        <v>0</v>
      </c>
      <c r="CY1350">
        <f t="shared" si="675"/>
        <v>6597.27</v>
      </c>
      <c r="CZ1350">
        <f t="shared" si="676"/>
        <v>6052.54</v>
      </c>
      <c r="DA1350">
        <f t="shared" si="677"/>
        <v>1.0900000000000001</v>
      </c>
      <c r="DB1350">
        <f t="shared" si="678"/>
        <v>0</v>
      </c>
      <c r="DC1350">
        <f t="shared" si="679"/>
        <v>0</v>
      </c>
      <c r="DD1350" t="s">
        <v>3</v>
      </c>
      <c r="DE1350" t="s">
        <v>3</v>
      </c>
      <c r="DF1350">
        <f t="shared" si="680"/>
        <v>0</v>
      </c>
      <c r="DG1350">
        <f t="shared" si="681"/>
        <v>0</v>
      </c>
      <c r="DH1350">
        <f t="shared" si="683"/>
        <v>0</v>
      </c>
      <c r="DI1350">
        <f t="shared" si="684"/>
        <v>0</v>
      </c>
      <c r="DJ1350">
        <f t="shared" si="682"/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ROW(Source!A482)</f>
        <v>482</v>
      </c>
      <c r="B1351">
        <v>302024475</v>
      </c>
      <c r="C1351">
        <v>302020702</v>
      </c>
      <c r="D1351">
        <v>277566433</v>
      </c>
      <c r="E1351">
        <v>109</v>
      </c>
      <c r="F1351">
        <v>1</v>
      </c>
      <c r="G1351">
        <v>1</v>
      </c>
      <c r="H1351">
        <v>3</v>
      </c>
      <c r="I1351" t="s">
        <v>1046</v>
      </c>
      <c r="J1351" t="s">
        <v>3</v>
      </c>
      <c r="K1351" t="s">
        <v>1047</v>
      </c>
      <c r="L1351">
        <v>3277935</v>
      </c>
      <c r="N1351">
        <v>1013</v>
      </c>
      <c r="O1351" t="s">
        <v>1048</v>
      </c>
      <c r="P1351" t="s">
        <v>1048</v>
      </c>
      <c r="Q1351">
        <v>1</v>
      </c>
      <c r="W1351">
        <v>0</v>
      </c>
      <c r="X1351">
        <v>274903907</v>
      </c>
      <c r="Y1351">
        <f>AT1351</f>
        <v>2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0</v>
      </c>
      <c r="AQ1351">
        <v>1</v>
      </c>
      <c r="AR1351">
        <v>0</v>
      </c>
      <c r="AS1351" t="s">
        <v>3</v>
      </c>
      <c r="AT1351">
        <v>2</v>
      </c>
      <c r="AU1351" t="s">
        <v>3</v>
      </c>
      <c r="AV1351">
        <v>0</v>
      </c>
      <c r="AW1351">
        <v>2</v>
      </c>
      <c r="AX1351">
        <v>302026174</v>
      </c>
      <c r="AY1351">
        <v>1</v>
      </c>
      <c r="AZ1351">
        <v>2048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ROUND(Y1351*Source!I482,7)</f>
        <v>2</v>
      </c>
      <c r="CY1351">
        <f t="shared" si="675"/>
        <v>0</v>
      </c>
      <c r="CZ1351">
        <f t="shared" si="676"/>
        <v>0</v>
      </c>
      <c r="DA1351">
        <f t="shared" si="677"/>
        <v>1</v>
      </c>
      <c r="DB1351">
        <f>ROUND(ROUND(AT1351*CZ1351,2),6)</f>
        <v>0</v>
      </c>
      <c r="DC1351">
        <f>ROUND(ROUND(AT1351*AG1351,2),6)</f>
        <v>0</v>
      </c>
      <c r="DD1351" t="s">
        <v>3</v>
      </c>
      <c r="DE1351" t="s">
        <v>3</v>
      </c>
      <c r="DF1351">
        <f>ROUND(ROUND(AE1351,2)*CX1351,2)</f>
        <v>0</v>
      </c>
      <c r="DG1351">
        <f t="shared" si="681"/>
        <v>0</v>
      </c>
      <c r="DH1351">
        <f t="shared" si="683"/>
        <v>0</v>
      </c>
      <c r="DI1351">
        <f t="shared" si="684"/>
        <v>0</v>
      </c>
      <c r="DJ1351">
        <f t="shared" si="682"/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ROW(Source!A483)</f>
        <v>483</v>
      </c>
      <c r="B1352">
        <v>302024475</v>
      </c>
      <c r="C1352">
        <v>302020729</v>
      </c>
      <c r="D1352">
        <v>277560276</v>
      </c>
      <c r="E1352">
        <v>109</v>
      </c>
      <c r="F1352">
        <v>1</v>
      </c>
      <c r="G1352">
        <v>1</v>
      </c>
      <c r="H1352">
        <v>1</v>
      </c>
      <c r="I1352" t="s">
        <v>1087</v>
      </c>
      <c r="J1352" t="s">
        <v>3</v>
      </c>
      <c r="K1352" t="s">
        <v>1088</v>
      </c>
      <c r="L1352">
        <v>1191</v>
      </c>
      <c r="N1352">
        <v>1013</v>
      </c>
      <c r="O1352" t="s">
        <v>1038</v>
      </c>
      <c r="P1352" t="s">
        <v>1038</v>
      </c>
      <c r="Q1352">
        <v>1</v>
      </c>
      <c r="W1352">
        <v>0</v>
      </c>
      <c r="X1352">
        <v>1049124552</v>
      </c>
      <c r="Y1352">
        <f>AT1352</f>
        <v>18</v>
      </c>
      <c r="AA1352">
        <v>0</v>
      </c>
      <c r="AB1352">
        <v>0</v>
      </c>
      <c r="AC1352">
        <v>0</v>
      </c>
      <c r="AD1352">
        <v>424.47</v>
      </c>
      <c r="AE1352">
        <v>0</v>
      </c>
      <c r="AF1352">
        <v>0</v>
      </c>
      <c r="AG1352">
        <v>0</v>
      </c>
      <c r="AH1352">
        <v>424.47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18</v>
      </c>
      <c r="AU1352" t="s">
        <v>3</v>
      </c>
      <c r="AV1352">
        <v>1</v>
      </c>
      <c r="AW1352">
        <v>2</v>
      </c>
      <c r="AX1352">
        <v>302026175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7640.4600000000009</v>
      </c>
      <c r="BN1352">
        <v>18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7640.4600000000009</v>
      </c>
      <c r="BU1352">
        <v>18</v>
      </c>
      <c r="BV1352">
        <v>0</v>
      </c>
      <c r="BW1352">
        <v>1</v>
      </c>
      <c r="CU1352">
        <f>ROUND(AT1352*Source!I483*AH1352*AL1352,2)</f>
        <v>7640.46</v>
      </c>
      <c r="CV1352">
        <f>ROUND(Y1352*Source!I483,7)</f>
        <v>18</v>
      </c>
      <c r="CW1352">
        <v>0</v>
      </c>
      <c r="CX1352">
        <f>ROUND(Y1352*Source!I483,7)</f>
        <v>18</v>
      </c>
      <c r="CY1352">
        <f>AD1352</f>
        <v>424.47</v>
      </c>
      <c r="CZ1352">
        <f>AH1352</f>
        <v>424.47</v>
      </c>
      <c r="DA1352">
        <f>AL1352</f>
        <v>1</v>
      </c>
      <c r="DB1352">
        <f>ROUND(ROUND(AT1352*CZ1352,2),6)</f>
        <v>7640.46</v>
      </c>
      <c r="DC1352">
        <f>ROUND(ROUND(AT1352*AG1352,2),6)</f>
        <v>0</v>
      </c>
      <c r="DD1352" t="s">
        <v>3</v>
      </c>
      <c r="DE1352" t="s">
        <v>3</v>
      </c>
      <c r="DF1352">
        <f>ROUND(ROUND(AE1352,2)*CX1352,2)</f>
        <v>0</v>
      </c>
      <c r="DG1352">
        <f t="shared" si="681"/>
        <v>0</v>
      </c>
      <c r="DH1352">
        <f t="shared" si="683"/>
        <v>0</v>
      </c>
      <c r="DI1352">
        <f t="shared" si="684"/>
        <v>7640.46</v>
      </c>
      <c r="DJ1352">
        <f>DI1352</f>
        <v>7640.46</v>
      </c>
      <c r="DK1352">
        <v>1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ROW(Source!A483)</f>
        <v>483</v>
      </c>
      <c r="B1353">
        <v>302024475</v>
      </c>
      <c r="C1353">
        <v>302020729</v>
      </c>
      <c r="D1353">
        <v>277560491</v>
      </c>
      <c r="E1353">
        <v>109</v>
      </c>
      <c r="F1353">
        <v>1</v>
      </c>
      <c r="G1353">
        <v>1</v>
      </c>
      <c r="H1353">
        <v>1</v>
      </c>
      <c r="I1353" t="s">
        <v>1039</v>
      </c>
      <c r="J1353" t="s">
        <v>3</v>
      </c>
      <c r="K1353" t="s">
        <v>1040</v>
      </c>
      <c r="L1353">
        <v>1191</v>
      </c>
      <c r="N1353">
        <v>1013</v>
      </c>
      <c r="O1353" t="s">
        <v>1038</v>
      </c>
      <c r="P1353" t="s">
        <v>1038</v>
      </c>
      <c r="Q1353">
        <v>1</v>
      </c>
      <c r="W1353">
        <v>0</v>
      </c>
      <c r="X1353">
        <v>-1417349443</v>
      </c>
      <c r="Y1353">
        <f>AT1353</f>
        <v>1.4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1.4</v>
      </c>
      <c r="AU1353" t="s">
        <v>3</v>
      </c>
      <c r="AV1353">
        <v>2</v>
      </c>
      <c r="AW1353">
        <v>2</v>
      </c>
      <c r="AX1353">
        <v>302026176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v>0</v>
      </c>
      <c r="CX1353">
        <f>ROUND(Y1353*Source!I483,7)</f>
        <v>1.4</v>
      </c>
      <c r="CY1353">
        <f>AD1353</f>
        <v>0</v>
      </c>
      <c r="CZ1353">
        <f>AH1353</f>
        <v>0</v>
      </c>
      <c r="DA1353">
        <f>AL1353</f>
        <v>1</v>
      </c>
      <c r="DB1353">
        <f>ROUND(ROUND(AT1353*CZ1353,2),6)</f>
        <v>0</v>
      </c>
      <c r="DC1353">
        <f>ROUND(ROUND(AT1353*AG1353,2),6)</f>
        <v>0</v>
      </c>
      <c r="DD1353" t="s">
        <v>3</v>
      </c>
      <c r="DE1353" t="s">
        <v>3</v>
      </c>
      <c r="DF1353">
        <f>ROUND(ROUND(AE1353,2)*CX1353,2)</f>
        <v>0</v>
      </c>
      <c r="DG1353">
        <f t="shared" si="681"/>
        <v>0</v>
      </c>
      <c r="DH1353">
        <f t="shared" si="683"/>
        <v>0</v>
      </c>
      <c r="DI1353">
        <f t="shared" si="684"/>
        <v>0</v>
      </c>
      <c r="DJ1353">
        <f>DI1353</f>
        <v>0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ROW(Source!A483)</f>
        <v>483</v>
      </c>
      <c r="B1354">
        <v>302024475</v>
      </c>
      <c r="C1354">
        <v>302020729</v>
      </c>
      <c r="D1354">
        <v>277945608</v>
      </c>
      <c r="E1354">
        <v>1</v>
      </c>
      <c r="F1354">
        <v>1</v>
      </c>
      <c r="G1354">
        <v>1</v>
      </c>
      <c r="H1354">
        <v>2</v>
      </c>
      <c r="I1354" t="s">
        <v>1060</v>
      </c>
      <c r="J1354" t="s">
        <v>1061</v>
      </c>
      <c r="K1354" t="s">
        <v>1062</v>
      </c>
      <c r="L1354">
        <v>1368</v>
      </c>
      <c r="N1354">
        <v>1011</v>
      </c>
      <c r="O1354" t="s">
        <v>1044</v>
      </c>
      <c r="P1354" t="s">
        <v>1044</v>
      </c>
      <c r="Q1354">
        <v>1</v>
      </c>
      <c r="W1354">
        <v>0</v>
      </c>
      <c r="X1354">
        <v>-582323202</v>
      </c>
      <c r="Y1354">
        <f>AT1354</f>
        <v>1.4</v>
      </c>
      <c r="AA1354">
        <v>0</v>
      </c>
      <c r="AB1354">
        <v>1114.97</v>
      </c>
      <c r="AC1354">
        <v>549.32000000000005</v>
      </c>
      <c r="AD1354">
        <v>0</v>
      </c>
      <c r="AE1354">
        <v>0</v>
      </c>
      <c r="AF1354">
        <v>995.51</v>
      </c>
      <c r="AG1354">
        <v>549.32000000000005</v>
      </c>
      <c r="AH1354">
        <v>0</v>
      </c>
      <c r="AI1354">
        <v>1</v>
      </c>
      <c r="AJ1354">
        <v>1.1200000000000001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1.4</v>
      </c>
      <c r="AU1354" t="s">
        <v>3</v>
      </c>
      <c r="AV1354">
        <v>1</v>
      </c>
      <c r="AW1354">
        <v>2</v>
      </c>
      <c r="AX1354">
        <v>302026177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1393.7139999999999</v>
      </c>
      <c r="BL1354">
        <v>769.048</v>
      </c>
      <c r="BM1354">
        <v>0</v>
      </c>
      <c r="BN1354">
        <v>0</v>
      </c>
      <c r="BO1354">
        <v>1.4</v>
      </c>
      <c r="BP1354">
        <v>1</v>
      </c>
      <c r="BQ1354">
        <v>0</v>
      </c>
      <c r="BR1354">
        <v>1393.7139999999999</v>
      </c>
      <c r="BS1354">
        <v>769.048</v>
      </c>
      <c r="BT1354">
        <v>0</v>
      </c>
      <c r="BU1354">
        <v>0</v>
      </c>
      <c r="BV1354">
        <v>1.4</v>
      </c>
      <c r="BW1354">
        <v>1</v>
      </c>
      <c r="CV1354">
        <v>0</v>
      </c>
      <c r="CW1354">
        <f>ROUND(Y1354*Source!I483*DO1354,7)</f>
        <v>1.4</v>
      </c>
      <c r="CX1354">
        <f>ROUND(Y1354*Source!I483,7)</f>
        <v>1.4</v>
      </c>
      <c r="CY1354">
        <f>AB1354</f>
        <v>1114.97</v>
      </c>
      <c r="CZ1354">
        <f>AF1354</f>
        <v>995.51</v>
      </c>
      <c r="DA1354">
        <f>AJ1354</f>
        <v>1.1200000000000001</v>
      </c>
      <c r="DB1354">
        <f>ROUND(ROUND(AT1354*CZ1354,2),6)</f>
        <v>1393.71</v>
      </c>
      <c r="DC1354">
        <f>ROUND(ROUND(AT1354*AG1354,2),6)</f>
        <v>769.05</v>
      </c>
      <c r="DD1354" t="s">
        <v>3</v>
      </c>
      <c r="DE1354" t="s">
        <v>3</v>
      </c>
      <c r="DF1354">
        <f>ROUND(ROUND(AE1354,2)*CX1354,2)</f>
        <v>0</v>
      </c>
      <c r="DG1354">
        <f>ROUND(ROUND(AF1354*AJ1354,2)*CX1354,2)</f>
        <v>1560.96</v>
      </c>
      <c r="DH1354">
        <f t="shared" si="683"/>
        <v>769.05</v>
      </c>
      <c r="DI1354">
        <f t="shared" si="684"/>
        <v>0</v>
      </c>
      <c r="DJ1354">
        <f>DG1354+DH1354</f>
        <v>2330.0100000000002</v>
      </c>
      <c r="DK1354">
        <v>1</v>
      </c>
      <c r="DL1354" t="s">
        <v>1045</v>
      </c>
      <c r="DM1354">
        <v>5</v>
      </c>
      <c r="DN1354" t="s">
        <v>1038</v>
      </c>
      <c r="DO1354">
        <v>1</v>
      </c>
    </row>
    <row r="1355" spans="1:119" x14ac:dyDescent="0.2">
      <c r="A1355">
        <f>ROW(Source!A483)</f>
        <v>483</v>
      </c>
      <c r="B1355">
        <v>302024475</v>
      </c>
      <c r="C1355">
        <v>302020729</v>
      </c>
      <c r="D1355">
        <v>277862499</v>
      </c>
      <c r="E1355">
        <v>1</v>
      </c>
      <c r="F1355">
        <v>1</v>
      </c>
      <c r="G1355">
        <v>1</v>
      </c>
      <c r="H1355">
        <v>3</v>
      </c>
      <c r="I1355" t="s">
        <v>1053</v>
      </c>
      <c r="J1355" t="s">
        <v>1054</v>
      </c>
      <c r="K1355" t="s">
        <v>1055</v>
      </c>
      <c r="L1355">
        <v>1348</v>
      </c>
      <c r="N1355">
        <v>1009</v>
      </c>
      <c r="O1355" t="s">
        <v>843</v>
      </c>
      <c r="P1355" t="s">
        <v>843</v>
      </c>
      <c r="Q1355">
        <v>1000</v>
      </c>
      <c r="W1355">
        <v>0</v>
      </c>
      <c r="X1355">
        <v>1337651512</v>
      </c>
      <c r="Y1355">
        <f t="shared" ref="Y1355:Y1363" si="685">(AT1355*ROUND(0,7))</f>
        <v>0</v>
      </c>
      <c r="AA1355">
        <v>124600.13</v>
      </c>
      <c r="AB1355">
        <v>0</v>
      </c>
      <c r="AC1355">
        <v>0</v>
      </c>
      <c r="AD1355">
        <v>0</v>
      </c>
      <c r="AE1355">
        <v>116448.72</v>
      </c>
      <c r="AF1355">
        <v>0</v>
      </c>
      <c r="AG1355">
        <v>0</v>
      </c>
      <c r="AH1355">
        <v>0</v>
      </c>
      <c r="AI1355">
        <v>1.07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5.9999999999999995E-4</v>
      </c>
      <c r="AU1355" t="s">
        <v>14</v>
      </c>
      <c r="AV1355">
        <v>0</v>
      </c>
      <c r="AW1355">
        <v>2</v>
      </c>
      <c r="AX1355">
        <v>302026178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69.869231999999997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ROUND(Y1355*Source!I483,7)</f>
        <v>0</v>
      </c>
      <c r="CY1355">
        <f t="shared" ref="CY1355:CY1364" si="686">AA1355</f>
        <v>124600.13</v>
      </c>
      <c r="CZ1355">
        <f t="shared" ref="CZ1355:CZ1364" si="687">AE1355</f>
        <v>116448.72</v>
      </c>
      <c r="DA1355">
        <f t="shared" ref="DA1355:DA1364" si="688">AI1355</f>
        <v>1.07</v>
      </c>
      <c r="DB1355">
        <f t="shared" ref="DB1355:DB1363" si="689">ROUND((ROUND(AT1355*CZ1355,2)*ROUND(0,7)),6)</f>
        <v>0</v>
      </c>
      <c r="DC1355">
        <f t="shared" ref="DC1355:DC1363" si="690">ROUND((ROUND(AT1355*AG1355,2)*ROUND(0,7)),6)</f>
        <v>0</v>
      </c>
      <c r="DD1355" t="s">
        <v>3</v>
      </c>
      <c r="DE1355" t="s">
        <v>3</v>
      </c>
      <c r="DF1355">
        <f t="shared" ref="DF1355:DF1363" si="691">ROUND(ROUND(AE1355*AI1355,2)*CX1355,2)</f>
        <v>0</v>
      </c>
      <c r="DG1355">
        <f t="shared" ref="DG1355:DG1366" si="692">ROUND(ROUND(AF1355,2)*CX1355,2)</f>
        <v>0</v>
      </c>
      <c r="DH1355">
        <f t="shared" si="683"/>
        <v>0</v>
      </c>
      <c r="DI1355">
        <f t="shared" si="684"/>
        <v>0</v>
      </c>
      <c r="DJ1355">
        <f t="shared" ref="DJ1355:DJ1364" si="693">DF1355</f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">
      <c r="A1356">
        <f>ROW(Source!A483)</f>
        <v>483</v>
      </c>
      <c r="B1356">
        <v>302024475</v>
      </c>
      <c r="C1356">
        <v>302020729</v>
      </c>
      <c r="D1356">
        <v>277862733</v>
      </c>
      <c r="E1356">
        <v>1</v>
      </c>
      <c r="F1356">
        <v>1</v>
      </c>
      <c r="G1356">
        <v>1</v>
      </c>
      <c r="H1356">
        <v>3</v>
      </c>
      <c r="I1356" t="s">
        <v>1119</v>
      </c>
      <c r="J1356" t="s">
        <v>1120</v>
      </c>
      <c r="K1356" t="s">
        <v>1121</v>
      </c>
      <c r="L1356">
        <v>1346</v>
      </c>
      <c r="N1356">
        <v>1009</v>
      </c>
      <c r="O1356" t="s">
        <v>1059</v>
      </c>
      <c r="P1356" t="s">
        <v>1059</v>
      </c>
      <c r="Q1356">
        <v>1</v>
      </c>
      <c r="W1356">
        <v>0</v>
      </c>
      <c r="X1356">
        <v>1008260642</v>
      </c>
      <c r="Y1356">
        <f t="shared" si="685"/>
        <v>0</v>
      </c>
      <c r="AA1356">
        <v>318.25</v>
      </c>
      <c r="AB1356">
        <v>0</v>
      </c>
      <c r="AC1356">
        <v>0</v>
      </c>
      <c r="AD1356">
        <v>0</v>
      </c>
      <c r="AE1356">
        <v>284.14999999999998</v>
      </c>
      <c r="AF1356">
        <v>0</v>
      </c>
      <c r="AG1356">
        <v>0</v>
      </c>
      <c r="AH1356">
        <v>0</v>
      </c>
      <c r="AI1356">
        <v>1.1200000000000001</v>
      </c>
      <c r="AJ1356">
        <v>1</v>
      </c>
      <c r="AK1356">
        <v>1</v>
      </c>
      <c r="AL1356">
        <v>1</v>
      </c>
      <c r="AM1356">
        <v>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3.0000000000000001E-3</v>
      </c>
      <c r="AU1356" t="s">
        <v>14</v>
      </c>
      <c r="AV1356">
        <v>0</v>
      </c>
      <c r="AW1356">
        <v>2</v>
      </c>
      <c r="AX1356">
        <v>302026179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0.85244999999999993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ROUND(Y1356*Source!I483,7)</f>
        <v>0</v>
      </c>
      <c r="CY1356">
        <f t="shared" si="686"/>
        <v>318.25</v>
      </c>
      <c r="CZ1356">
        <f t="shared" si="687"/>
        <v>284.14999999999998</v>
      </c>
      <c r="DA1356">
        <f t="shared" si="688"/>
        <v>1.1200000000000001</v>
      </c>
      <c r="DB1356">
        <f t="shared" si="689"/>
        <v>0</v>
      </c>
      <c r="DC1356">
        <f t="shared" si="690"/>
        <v>0</v>
      </c>
      <c r="DD1356" t="s">
        <v>3</v>
      </c>
      <c r="DE1356" t="s">
        <v>3</v>
      </c>
      <c r="DF1356">
        <f t="shared" si="691"/>
        <v>0</v>
      </c>
      <c r="DG1356">
        <f t="shared" si="692"/>
        <v>0</v>
      </c>
      <c r="DH1356">
        <f t="shared" si="683"/>
        <v>0</v>
      </c>
      <c r="DI1356">
        <f t="shared" si="684"/>
        <v>0</v>
      </c>
      <c r="DJ1356">
        <f t="shared" si="693"/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">
      <c r="A1357">
        <f>ROW(Source!A483)</f>
        <v>483</v>
      </c>
      <c r="B1357">
        <v>302024475</v>
      </c>
      <c r="C1357">
        <v>302020729</v>
      </c>
      <c r="D1357">
        <v>277862797</v>
      </c>
      <c r="E1357">
        <v>1</v>
      </c>
      <c r="F1357">
        <v>1</v>
      </c>
      <c r="G1357">
        <v>1</v>
      </c>
      <c r="H1357">
        <v>3</v>
      </c>
      <c r="I1357" t="s">
        <v>1122</v>
      </c>
      <c r="J1357" t="s">
        <v>1123</v>
      </c>
      <c r="K1357" t="s">
        <v>1124</v>
      </c>
      <c r="L1357">
        <v>1346</v>
      </c>
      <c r="N1357">
        <v>1009</v>
      </c>
      <c r="O1357" t="s">
        <v>1059</v>
      </c>
      <c r="P1357" t="s">
        <v>1059</v>
      </c>
      <c r="Q1357">
        <v>1</v>
      </c>
      <c r="W1357">
        <v>0</v>
      </c>
      <c r="X1357">
        <v>1325065969</v>
      </c>
      <c r="Y1357">
        <f t="shared" si="685"/>
        <v>0</v>
      </c>
      <c r="AA1357">
        <v>116.84</v>
      </c>
      <c r="AB1357">
        <v>0</v>
      </c>
      <c r="AC1357">
        <v>0</v>
      </c>
      <c r="AD1357">
        <v>0</v>
      </c>
      <c r="AE1357">
        <v>104.32</v>
      </c>
      <c r="AF1357">
        <v>0</v>
      </c>
      <c r="AG1357">
        <v>0</v>
      </c>
      <c r="AH1357">
        <v>0</v>
      </c>
      <c r="AI1357">
        <v>1.1200000000000001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2.5000000000000001E-2</v>
      </c>
      <c r="AU1357" t="s">
        <v>14</v>
      </c>
      <c r="AV1357">
        <v>0</v>
      </c>
      <c r="AW1357">
        <v>2</v>
      </c>
      <c r="AX1357">
        <v>302026180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2.6080000000000001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ROUND(Y1357*Source!I483,7)</f>
        <v>0</v>
      </c>
      <c r="CY1357">
        <f t="shared" si="686"/>
        <v>116.84</v>
      </c>
      <c r="CZ1357">
        <f t="shared" si="687"/>
        <v>104.32</v>
      </c>
      <c r="DA1357">
        <f t="shared" si="688"/>
        <v>1.1200000000000001</v>
      </c>
      <c r="DB1357">
        <f t="shared" si="689"/>
        <v>0</v>
      </c>
      <c r="DC1357">
        <f t="shared" si="690"/>
        <v>0</v>
      </c>
      <c r="DD1357" t="s">
        <v>3</v>
      </c>
      <c r="DE1357" t="s">
        <v>3</v>
      </c>
      <c r="DF1357">
        <f t="shared" si="691"/>
        <v>0</v>
      </c>
      <c r="DG1357">
        <f t="shared" si="692"/>
        <v>0</v>
      </c>
      <c r="DH1357">
        <f t="shared" si="683"/>
        <v>0</v>
      </c>
      <c r="DI1357">
        <f t="shared" si="684"/>
        <v>0</v>
      </c>
      <c r="DJ1357">
        <f t="shared" si="693"/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ROW(Source!A483)</f>
        <v>483</v>
      </c>
      <c r="B1358">
        <v>302024475</v>
      </c>
      <c r="C1358">
        <v>302020729</v>
      </c>
      <c r="D1358">
        <v>277865432</v>
      </c>
      <c r="E1358">
        <v>1</v>
      </c>
      <c r="F1358">
        <v>1</v>
      </c>
      <c r="G1358">
        <v>1</v>
      </c>
      <c r="H1358">
        <v>3</v>
      </c>
      <c r="I1358" t="s">
        <v>1125</v>
      </c>
      <c r="J1358" t="s">
        <v>1126</v>
      </c>
      <c r="K1358" t="s">
        <v>1127</v>
      </c>
      <c r="L1358">
        <v>1346</v>
      </c>
      <c r="N1358">
        <v>1009</v>
      </c>
      <c r="O1358" t="s">
        <v>1059</v>
      </c>
      <c r="P1358" t="s">
        <v>1059</v>
      </c>
      <c r="Q1358">
        <v>1</v>
      </c>
      <c r="W1358">
        <v>0</v>
      </c>
      <c r="X1358">
        <v>351792053</v>
      </c>
      <c r="Y1358">
        <f t="shared" si="685"/>
        <v>0</v>
      </c>
      <c r="AA1358">
        <v>198.36</v>
      </c>
      <c r="AB1358">
        <v>0</v>
      </c>
      <c r="AC1358">
        <v>0</v>
      </c>
      <c r="AD1358">
        <v>0</v>
      </c>
      <c r="AE1358">
        <v>206.62</v>
      </c>
      <c r="AF1358">
        <v>0</v>
      </c>
      <c r="AG1358">
        <v>0</v>
      </c>
      <c r="AH1358">
        <v>0</v>
      </c>
      <c r="AI1358">
        <v>0.96</v>
      </c>
      <c r="AJ1358">
        <v>1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1.4E-2</v>
      </c>
      <c r="AU1358" t="s">
        <v>14</v>
      </c>
      <c r="AV1358">
        <v>0</v>
      </c>
      <c r="AW1358">
        <v>2</v>
      </c>
      <c r="AX1358">
        <v>302026181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2.8926799999999999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ROUND(Y1358*Source!I483,7)</f>
        <v>0</v>
      </c>
      <c r="CY1358">
        <f t="shared" si="686"/>
        <v>198.36</v>
      </c>
      <c r="CZ1358">
        <f t="shared" si="687"/>
        <v>206.62</v>
      </c>
      <c r="DA1358">
        <f t="shared" si="688"/>
        <v>0.96</v>
      </c>
      <c r="DB1358">
        <f t="shared" si="689"/>
        <v>0</v>
      </c>
      <c r="DC1358">
        <f t="shared" si="690"/>
        <v>0</v>
      </c>
      <c r="DD1358" t="s">
        <v>3</v>
      </c>
      <c r="DE1358" t="s">
        <v>3</v>
      </c>
      <c r="DF1358">
        <f t="shared" si="691"/>
        <v>0</v>
      </c>
      <c r="DG1358">
        <f t="shared" si="692"/>
        <v>0</v>
      </c>
      <c r="DH1358">
        <f t="shared" si="683"/>
        <v>0</v>
      </c>
      <c r="DI1358">
        <f t="shared" si="684"/>
        <v>0</v>
      </c>
      <c r="DJ1358">
        <f t="shared" si="693"/>
        <v>0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">
      <c r="A1359">
        <f>ROW(Source!A483)</f>
        <v>483</v>
      </c>
      <c r="B1359">
        <v>302024475</v>
      </c>
      <c r="C1359">
        <v>302020729</v>
      </c>
      <c r="D1359">
        <v>277865759</v>
      </c>
      <c r="E1359">
        <v>1</v>
      </c>
      <c r="F1359">
        <v>1</v>
      </c>
      <c r="G1359">
        <v>1</v>
      </c>
      <c r="H1359">
        <v>3</v>
      </c>
      <c r="I1359" t="s">
        <v>1095</v>
      </c>
      <c r="J1359" t="s">
        <v>1096</v>
      </c>
      <c r="K1359" t="s">
        <v>1097</v>
      </c>
      <c r="L1359">
        <v>1301</v>
      </c>
      <c r="N1359">
        <v>1003</v>
      </c>
      <c r="O1359" t="s">
        <v>877</v>
      </c>
      <c r="P1359" t="s">
        <v>877</v>
      </c>
      <c r="Q1359">
        <v>1</v>
      </c>
      <c r="W1359">
        <v>0</v>
      </c>
      <c r="X1359">
        <v>82205366</v>
      </c>
      <c r="Y1359">
        <f t="shared" si="685"/>
        <v>0</v>
      </c>
      <c r="AA1359">
        <v>3.29</v>
      </c>
      <c r="AB1359">
        <v>0</v>
      </c>
      <c r="AC1359">
        <v>0</v>
      </c>
      <c r="AD1359">
        <v>0</v>
      </c>
      <c r="AE1359">
        <v>2.27</v>
      </c>
      <c r="AF1359">
        <v>0</v>
      </c>
      <c r="AG1359">
        <v>0</v>
      </c>
      <c r="AH1359">
        <v>0</v>
      </c>
      <c r="AI1359">
        <v>1.45</v>
      </c>
      <c r="AJ1359">
        <v>1</v>
      </c>
      <c r="AK1359">
        <v>1</v>
      </c>
      <c r="AL1359">
        <v>1</v>
      </c>
      <c r="AM1359">
        <v>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16.420000000000002</v>
      </c>
      <c r="AU1359" t="s">
        <v>14</v>
      </c>
      <c r="AV1359">
        <v>0</v>
      </c>
      <c r="AW1359">
        <v>2</v>
      </c>
      <c r="AX1359">
        <v>302026182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37.273400000000002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ROUND(Y1359*Source!I483,7)</f>
        <v>0</v>
      </c>
      <c r="CY1359">
        <f t="shared" si="686"/>
        <v>3.29</v>
      </c>
      <c r="CZ1359">
        <f t="shared" si="687"/>
        <v>2.27</v>
      </c>
      <c r="DA1359">
        <f t="shared" si="688"/>
        <v>1.45</v>
      </c>
      <c r="DB1359">
        <f t="shared" si="689"/>
        <v>0</v>
      </c>
      <c r="DC1359">
        <f t="shared" si="690"/>
        <v>0</v>
      </c>
      <c r="DD1359" t="s">
        <v>3</v>
      </c>
      <c r="DE1359" t="s">
        <v>3</v>
      </c>
      <c r="DF1359">
        <f t="shared" si="691"/>
        <v>0</v>
      </c>
      <c r="DG1359">
        <f t="shared" si="692"/>
        <v>0</v>
      </c>
      <c r="DH1359">
        <f t="shared" si="683"/>
        <v>0</v>
      </c>
      <c r="DI1359">
        <f t="shared" si="684"/>
        <v>0</v>
      </c>
      <c r="DJ1359">
        <f t="shared" si="693"/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">
      <c r="A1360">
        <f>ROW(Source!A483)</f>
        <v>483</v>
      </c>
      <c r="B1360">
        <v>302024475</v>
      </c>
      <c r="C1360">
        <v>302020729</v>
      </c>
      <c r="D1360">
        <v>277881818</v>
      </c>
      <c r="E1360">
        <v>1</v>
      </c>
      <c r="F1360">
        <v>1</v>
      </c>
      <c r="G1360">
        <v>1</v>
      </c>
      <c r="H1360">
        <v>3</v>
      </c>
      <c r="I1360" t="s">
        <v>1056</v>
      </c>
      <c r="J1360" t="s">
        <v>1057</v>
      </c>
      <c r="K1360" t="s">
        <v>1058</v>
      </c>
      <c r="L1360">
        <v>1346</v>
      </c>
      <c r="N1360">
        <v>1009</v>
      </c>
      <c r="O1360" t="s">
        <v>1059</v>
      </c>
      <c r="P1360" t="s">
        <v>1059</v>
      </c>
      <c r="Q1360">
        <v>1</v>
      </c>
      <c r="W1360">
        <v>0</v>
      </c>
      <c r="X1360">
        <v>1607157956</v>
      </c>
      <c r="Y1360">
        <f t="shared" si="685"/>
        <v>0</v>
      </c>
      <c r="AA1360">
        <v>1400.99</v>
      </c>
      <c r="AB1360">
        <v>0</v>
      </c>
      <c r="AC1360">
        <v>0</v>
      </c>
      <c r="AD1360">
        <v>0</v>
      </c>
      <c r="AE1360">
        <v>870.18</v>
      </c>
      <c r="AF1360">
        <v>0</v>
      </c>
      <c r="AG1360">
        <v>0</v>
      </c>
      <c r="AH1360">
        <v>0</v>
      </c>
      <c r="AI1360">
        <v>1.61</v>
      </c>
      <c r="AJ1360">
        <v>1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0.34</v>
      </c>
      <c r="AU1360" t="s">
        <v>14</v>
      </c>
      <c r="AV1360">
        <v>0</v>
      </c>
      <c r="AW1360">
        <v>2</v>
      </c>
      <c r="AX1360">
        <v>302026183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295.8612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1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ROUND(Y1360*Source!I483,7)</f>
        <v>0</v>
      </c>
      <c r="CY1360">
        <f t="shared" si="686"/>
        <v>1400.99</v>
      </c>
      <c r="CZ1360">
        <f t="shared" si="687"/>
        <v>870.18</v>
      </c>
      <c r="DA1360">
        <f t="shared" si="688"/>
        <v>1.61</v>
      </c>
      <c r="DB1360">
        <f t="shared" si="689"/>
        <v>0</v>
      </c>
      <c r="DC1360">
        <f t="shared" si="690"/>
        <v>0</v>
      </c>
      <c r="DD1360" t="s">
        <v>3</v>
      </c>
      <c r="DE1360" t="s">
        <v>3</v>
      </c>
      <c r="DF1360">
        <f t="shared" si="691"/>
        <v>0</v>
      </c>
      <c r="DG1360">
        <f t="shared" si="692"/>
        <v>0</v>
      </c>
      <c r="DH1360">
        <f t="shared" si="683"/>
        <v>0</v>
      </c>
      <c r="DI1360">
        <f t="shared" si="684"/>
        <v>0</v>
      </c>
      <c r="DJ1360">
        <f t="shared" si="693"/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">
      <c r="A1361">
        <f>ROW(Source!A483)</f>
        <v>483</v>
      </c>
      <c r="B1361">
        <v>302024475</v>
      </c>
      <c r="C1361">
        <v>302020729</v>
      </c>
      <c r="D1361">
        <v>277896315</v>
      </c>
      <c r="E1361">
        <v>1</v>
      </c>
      <c r="F1361">
        <v>1</v>
      </c>
      <c r="G1361">
        <v>1</v>
      </c>
      <c r="H1361">
        <v>3</v>
      </c>
      <c r="I1361" t="s">
        <v>1147</v>
      </c>
      <c r="J1361" t="s">
        <v>1148</v>
      </c>
      <c r="K1361" t="s">
        <v>1149</v>
      </c>
      <c r="L1361">
        <v>1348</v>
      </c>
      <c r="N1361">
        <v>1009</v>
      </c>
      <c r="O1361" t="s">
        <v>843</v>
      </c>
      <c r="P1361" t="s">
        <v>843</v>
      </c>
      <c r="Q1361">
        <v>1000</v>
      </c>
      <c r="W1361">
        <v>0</v>
      </c>
      <c r="X1361">
        <v>-1262208440</v>
      </c>
      <c r="Y1361">
        <f t="shared" si="685"/>
        <v>0</v>
      </c>
      <c r="AA1361">
        <v>81621.399999999994</v>
      </c>
      <c r="AB1361">
        <v>0</v>
      </c>
      <c r="AC1361">
        <v>0</v>
      </c>
      <c r="AD1361">
        <v>0</v>
      </c>
      <c r="AE1361">
        <v>80020.98</v>
      </c>
      <c r="AF1361">
        <v>0</v>
      </c>
      <c r="AG1361">
        <v>0</v>
      </c>
      <c r="AH1361">
        <v>0</v>
      </c>
      <c r="AI1361">
        <v>1.02</v>
      </c>
      <c r="AJ1361">
        <v>1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2.0000000000000002E-5</v>
      </c>
      <c r="AU1361" t="s">
        <v>14</v>
      </c>
      <c r="AV1361">
        <v>0</v>
      </c>
      <c r="AW1361">
        <v>2</v>
      </c>
      <c r="AX1361">
        <v>302026184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1.6004195999999999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ROUND(Y1361*Source!I483,7)</f>
        <v>0</v>
      </c>
      <c r="CY1361">
        <f t="shared" si="686"/>
        <v>81621.399999999994</v>
      </c>
      <c r="CZ1361">
        <f t="shared" si="687"/>
        <v>80020.98</v>
      </c>
      <c r="DA1361">
        <f t="shared" si="688"/>
        <v>1.02</v>
      </c>
      <c r="DB1361">
        <f t="shared" si="689"/>
        <v>0</v>
      </c>
      <c r="DC1361">
        <f t="shared" si="690"/>
        <v>0</v>
      </c>
      <c r="DD1361" t="s">
        <v>3</v>
      </c>
      <c r="DE1361" t="s">
        <v>3</v>
      </c>
      <c r="DF1361">
        <f t="shared" si="691"/>
        <v>0</v>
      </c>
      <c r="DG1361">
        <f t="shared" si="692"/>
        <v>0</v>
      </c>
      <c r="DH1361">
        <f t="shared" si="683"/>
        <v>0</v>
      </c>
      <c r="DI1361">
        <f t="shared" si="684"/>
        <v>0</v>
      </c>
      <c r="DJ1361">
        <f t="shared" si="693"/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ROW(Source!A483)</f>
        <v>483</v>
      </c>
      <c r="B1362">
        <v>302024475</v>
      </c>
      <c r="C1362">
        <v>302020729</v>
      </c>
      <c r="D1362">
        <v>277922793</v>
      </c>
      <c r="E1362">
        <v>1</v>
      </c>
      <c r="F1362">
        <v>1</v>
      </c>
      <c r="G1362">
        <v>1</v>
      </c>
      <c r="H1362">
        <v>3</v>
      </c>
      <c r="I1362" t="s">
        <v>1137</v>
      </c>
      <c r="J1362" t="s">
        <v>1138</v>
      </c>
      <c r="K1362" t="s">
        <v>1139</v>
      </c>
      <c r="L1362">
        <v>1425</v>
      </c>
      <c r="N1362">
        <v>1013</v>
      </c>
      <c r="O1362" t="s">
        <v>1086</v>
      </c>
      <c r="P1362" t="s">
        <v>1086</v>
      </c>
      <c r="Q1362">
        <v>1</v>
      </c>
      <c r="W1362">
        <v>0</v>
      </c>
      <c r="X1362">
        <v>1394025239</v>
      </c>
      <c r="Y1362">
        <f t="shared" si="685"/>
        <v>0</v>
      </c>
      <c r="AA1362">
        <v>60.02</v>
      </c>
      <c r="AB1362">
        <v>0</v>
      </c>
      <c r="AC1362">
        <v>0</v>
      </c>
      <c r="AD1362">
        <v>0</v>
      </c>
      <c r="AE1362">
        <v>47.26</v>
      </c>
      <c r="AF1362">
        <v>0</v>
      </c>
      <c r="AG1362">
        <v>0</v>
      </c>
      <c r="AH1362">
        <v>0</v>
      </c>
      <c r="AI1362">
        <v>1.27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0.17</v>
      </c>
      <c r="AU1362" t="s">
        <v>14</v>
      </c>
      <c r="AV1362">
        <v>0</v>
      </c>
      <c r="AW1362">
        <v>2</v>
      </c>
      <c r="AX1362">
        <v>302026185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8.0342000000000002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ROUND(Y1362*Source!I483,7)</f>
        <v>0</v>
      </c>
      <c r="CY1362">
        <f t="shared" si="686"/>
        <v>60.02</v>
      </c>
      <c r="CZ1362">
        <f t="shared" si="687"/>
        <v>47.26</v>
      </c>
      <c r="DA1362">
        <f t="shared" si="688"/>
        <v>1.27</v>
      </c>
      <c r="DB1362">
        <f t="shared" si="689"/>
        <v>0</v>
      </c>
      <c r="DC1362">
        <f t="shared" si="690"/>
        <v>0</v>
      </c>
      <c r="DD1362" t="s">
        <v>3</v>
      </c>
      <c r="DE1362" t="s">
        <v>3</v>
      </c>
      <c r="DF1362">
        <f t="shared" si="691"/>
        <v>0</v>
      </c>
      <c r="DG1362">
        <f t="shared" si="692"/>
        <v>0</v>
      </c>
      <c r="DH1362">
        <f t="shared" si="683"/>
        <v>0</v>
      </c>
      <c r="DI1362">
        <f t="shared" si="684"/>
        <v>0</v>
      </c>
      <c r="DJ1362">
        <f t="shared" si="693"/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ROW(Source!A483)</f>
        <v>483</v>
      </c>
      <c r="B1363">
        <v>302024475</v>
      </c>
      <c r="C1363">
        <v>302020729</v>
      </c>
      <c r="D1363">
        <v>277922809</v>
      </c>
      <c r="E1363">
        <v>1</v>
      </c>
      <c r="F1363">
        <v>1</v>
      </c>
      <c r="G1363">
        <v>1</v>
      </c>
      <c r="H1363">
        <v>3</v>
      </c>
      <c r="I1363" t="s">
        <v>1140</v>
      </c>
      <c r="J1363" t="s">
        <v>1141</v>
      </c>
      <c r="K1363" t="s">
        <v>1142</v>
      </c>
      <c r="L1363">
        <v>1407</v>
      </c>
      <c r="N1363">
        <v>1013</v>
      </c>
      <c r="O1363" t="s">
        <v>1143</v>
      </c>
      <c r="P1363" t="s">
        <v>1143</v>
      </c>
      <c r="Q1363">
        <v>1</v>
      </c>
      <c r="W1363">
        <v>0</v>
      </c>
      <c r="X1363">
        <v>-317919792</v>
      </c>
      <c r="Y1363">
        <f t="shared" si="685"/>
        <v>0</v>
      </c>
      <c r="AA1363">
        <v>6597.27</v>
      </c>
      <c r="AB1363">
        <v>0</v>
      </c>
      <c r="AC1363">
        <v>0</v>
      </c>
      <c r="AD1363">
        <v>0</v>
      </c>
      <c r="AE1363">
        <v>6052.54</v>
      </c>
      <c r="AF1363">
        <v>0</v>
      </c>
      <c r="AG1363">
        <v>0</v>
      </c>
      <c r="AH1363">
        <v>0</v>
      </c>
      <c r="AI1363">
        <v>1.0900000000000001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8.9999999999999993E-3</v>
      </c>
      <c r="AU1363" t="s">
        <v>14</v>
      </c>
      <c r="AV1363">
        <v>0</v>
      </c>
      <c r="AW1363">
        <v>2</v>
      </c>
      <c r="AX1363">
        <v>302026186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54.472859999999997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ROUND(Y1363*Source!I483,7)</f>
        <v>0</v>
      </c>
      <c r="CY1363">
        <f t="shared" si="686"/>
        <v>6597.27</v>
      </c>
      <c r="CZ1363">
        <f t="shared" si="687"/>
        <v>6052.54</v>
      </c>
      <c r="DA1363">
        <f t="shared" si="688"/>
        <v>1.0900000000000001</v>
      </c>
      <c r="DB1363">
        <f t="shared" si="689"/>
        <v>0</v>
      </c>
      <c r="DC1363">
        <f t="shared" si="690"/>
        <v>0</v>
      </c>
      <c r="DD1363" t="s">
        <v>3</v>
      </c>
      <c r="DE1363" t="s">
        <v>3</v>
      </c>
      <c r="DF1363">
        <f t="shared" si="691"/>
        <v>0</v>
      </c>
      <c r="DG1363">
        <f t="shared" si="692"/>
        <v>0</v>
      </c>
      <c r="DH1363">
        <f t="shared" si="683"/>
        <v>0</v>
      </c>
      <c r="DI1363">
        <f t="shared" si="684"/>
        <v>0</v>
      </c>
      <c r="DJ1363">
        <f t="shared" si="693"/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ROW(Source!A483)</f>
        <v>483</v>
      </c>
      <c r="B1364">
        <v>302024475</v>
      </c>
      <c r="C1364">
        <v>302020729</v>
      </c>
      <c r="D1364">
        <v>277566433</v>
      </c>
      <c r="E1364">
        <v>109</v>
      </c>
      <c r="F1364">
        <v>1</v>
      </c>
      <c r="G1364">
        <v>1</v>
      </c>
      <c r="H1364">
        <v>3</v>
      </c>
      <c r="I1364" t="s">
        <v>1046</v>
      </c>
      <c r="J1364" t="s">
        <v>3</v>
      </c>
      <c r="K1364" t="s">
        <v>1047</v>
      </c>
      <c r="L1364">
        <v>3277935</v>
      </c>
      <c r="N1364">
        <v>1013</v>
      </c>
      <c r="O1364" t="s">
        <v>1048</v>
      </c>
      <c r="P1364" t="s">
        <v>1048</v>
      </c>
      <c r="Q1364">
        <v>1</v>
      </c>
      <c r="W1364">
        <v>0</v>
      </c>
      <c r="X1364">
        <v>274903907</v>
      </c>
      <c r="Y1364">
        <f>AT1364</f>
        <v>2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0</v>
      </c>
      <c r="AP1364">
        <v>0</v>
      </c>
      <c r="AQ1364">
        <v>1</v>
      </c>
      <c r="AR1364">
        <v>0</v>
      </c>
      <c r="AS1364" t="s">
        <v>3</v>
      </c>
      <c r="AT1364">
        <v>2</v>
      </c>
      <c r="AU1364" t="s">
        <v>3</v>
      </c>
      <c r="AV1364">
        <v>0</v>
      </c>
      <c r="AW1364">
        <v>2</v>
      </c>
      <c r="AX1364">
        <v>302026187</v>
      </c>
      <c r="AY1364">
        <v>1</v>
      </c>
      <c r="AZ1364">
        <v>2048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ROUND(Y1364*Source!I483,7)</f>
        <v>2</v>
      </c>
      <c r="CY1364">
        <f t="shared" si="686"/>
        <v>0</v>
      </c>
      <c r="CZ1364">
        <f t="shared" si="687"/>
        <v>0</v>
      </c>
      <c r="DA1364">
        <f t="shared" si="688"/>
        <v>1</v>
      </c>
      <c r="DB1364">
        <f>ROUND(ROUND(AT1364*CZ1364,2),6)</f>
        <v>0</v>
      </c>
      <c r="DC1364">
        <f>ROUND(ROUND(AT1364*AG1364,2),6)</f>
        <v>0</v>
      </c>
      <c r="DD1364" t="s">
        <v>3</v>
      </c>
      <c r="DE1364" t="s">
        <v>3</v>
      </c>
      <c r="DF1364">
        <f>ROUND(ROUND(AE1364,2)*CX1364,2)</f>
        <v>0</v>
      </c>
      <c r="DG1364">
        <f t="shared" si="692"/>
        <v>0</v>
      </c>
      <c r="DH1364">
        <f t="shared" si="683"/>
        <v>0</v>
      </c>
      <c r="DI1364">
        <f t="shared" si="684"/>
        <v>0</v>
      </c>
      <c r="DJ1364">
        <f t="shared" si="693"/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ROW(Source!A484)</f>
        <v>484</v>
      </c>
      <c r="B1365">
        <v>302024475</v>
      </c>
      <c r="C1365">
        <v>302020756</v>
      </c>
      <c r="D1365">
        <v>277560276</v>
      </c>
      <c r="E1365">
        <v>109</v>
      </c>
      <c r="F1365">
        <v>1</v>
      </c>
      <c r="G1365">
        <v>1</v>
      </c>
      <c r="H1365">
        <v>1</v>
      </c>
      <c r="I1365" t="s">
        <v>1087</v>
      </c>
      <c r="J1365" t="s">
        <v>3</v>
      </c>
      <c r="K1365" t="s">
        <v>1088</v>
      </c>
      <c r="L1365">
        <v>1191</v>
      </c>
      <c r="N1365">
        <v>1013</v>
      </c>
      <c r="O1365" t="s">
        <v>1038</v>
      </c>
      <c r="P1365" t="s">
        <v>1038</v>
      </c>
      <c r="Q1365">
        <v>1</v>
      </c>
      <c r="W1365">
        <v>0</v>
      </c>
      <c r="X1365">
        <v>1049124552</v>
      </c>
      <c r="Y1365">
        <f>(AT1365*ROUND(0.3,7))</f>
        <v>6</v>
      </c>
      <c r="AA1365">
        <v>0</v>
      </c>
      <c r="AB1365">
        <v>0</v>
      </c>
      <c r="AC1365">
        <v>0</v>
      </c>
      <c r="AD1365">
        <v>424.47</v>
      </c>
      <c r="AE1365">
        <v>0</v>
      </c>
      <c r="AF1365">
        <v>0</v>
      </c>
      <c r="AG1365">
        <v>0</v>
      </c>
      <c r="AH1365">
        <v>424.47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20</v>
      </c>
      <c r="AU1365" t="s">
        <v>147</v>
      </c>
      <c r="AV1365">
        <v>1</v>
      </c>
      <c r="AW1365">
        <v>2</v>
      </c>
      <c r="AX1365">
        <v>302026188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8489.4000000000015</v>
      </c>
      <c r="BN1365">
        <v>20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2546.8200000000002</v>
      </c>
      <c r="BU1365">
        <v>6</v>
      </c>
      <c r="BV1365">
        <v>0</v>
      </c>
      <c r="BW1365">
        <v>1</v>
      </c>
      <c r="CU1365">
        <f>ROUND(AT1365*Source!I484*AH1365*AL1365,2)</f>
        <v>8489.4</v>
      </c>
      <c r="CV1365">
        <f>ROUND(Y1365*Source!I484,7)</f>
        <v>6</v>
      </c>
      <c r="CW1365">
        <v>0</v>
      </c>
      <c r="CX1365">
        <f>ROUND(Y1365*Source!I484,7)</f>
        <v>6</v>
      </c>
      <c r="CY1365">
        <f>AD1365</f>
        <v>424.47</v>
      </c>
      <c r="CZ1365">
        <f>AH1365</f>
        <v>424.47</v>
      </c>
      <c r="DA1365">
        <f>AL1365</f>
        <v>1</v>
      </c>
      <c r="DB1365">
        <f>ROUND((ROUND(AT1365*CZ1365,2)*ROUND(0.3,7)),6)</f>
        <v>2546.8200000000002</v>
      </c>
      <c r="DC1365">
        <f>ROUND((ROUND(AT1365*AG1365,2)*ROUND(0.3,7)),6)</f>
        <v>0</v>
      </c>
      <c r="DD1365" t="s">
        <v>3</v>
      </c>
      <c r="DE1365" t="s">
        <v>3</v>
      </c>
      <c r="DF1365">
        <f>ROUND(ROUND(AE1365,2)*CX1365,2)</f>
        <v>0</v>
      </c>
      <c r="DG1365">
        <f t="shared" si="692"/>
        <v>0</v>
      </c>
      <c r="DH1365">
        <f t="shared" si="683"/>
        <v>0</v>
      </c>
      <c r="DI1365">
        <f t="shared" si="684"/>
        <v>2546.8200000000002</v>
      </c>
      <c r="DJ1365">
        <f>DI1365</f>
        <v>2546.8200000000002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ROW(Source!A484)</f>
        <v>484</v>
      </c>
      <c r="B1366">
        <v>302024475</v>
      </c>
      <c r="C1366">
        <v>302020756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1039</v>
      </c>
      <c r="J1366" t="s">
        <v>3</v>
      </c>
      <c r="K1366" t="s">
        <v>1040</v>
      </c>
      <c r="L1366">
        <v>1191</v>
      </c>
      <c r="N1366">
        <v>1013</v>
      </c>
      <c r="O1366" t="s">
        <v>1038</v>
      </c>
      <c r="P1366" t="s">
        <v>1038</v>
      </c>
      <c r="Q1366">
        <v>1</v>
      </c>
      <c r="W1366">
        <v>0</v>
      </c>
      <c r="X1366">
        <v>-1417349443</v>
      </c>
      <c r="Y1366">
        <f>(AT1366*ROUND(0.3,7))</f>
        <v>0.46799999999999997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1.56</v>
      </c>
      <c r="AU1366" t="s">
        <v>147</v>
      </c>
      <c r="AV1366">
        <v>2</v>
      </c>
      <c r="AW1366">
        <v>2</v>
      </c>
      <c r="AX1366">
        <v>302026189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ROUND(Y1366*Source!I484,7)</f>
        <v>0.46800000000000003</v>
      </c>
      <c r="CY1366">
        <f>AD1366</f>
        <v>0</v>
      </c>
      <c r="CZ1366">
        <f>AH1366</f>
        <v>0</v>
      </c>
      <c r="DA1366">
        <f>AL1366</f>
        <v>1</v>
      </c>
      <c r="DB1366">
        <f>ROUND((ROUND(AT1366*CZ1366,2)*ROUND(0.3,7)),6)</f>
        <v>0</v>
      </c>
      <c r="DC1366">
        <f>ROUND((ROUND(AT1366*AG1366,2)*ROUND(0.3,7)),6)</f>
        <v>0</v>
      </c>
      <c r="DD1366" t="s">
        <v>3</v>
      </c>
      <c r="DE1366" t="s">
        <v>3</v>
      </c>
      <c r="DF1366">
        <f>ROUND(ROUND(AE1366,2)*CX1366,2)</f>
        <v>0</v>
      </c>
      <c r="DG1366">
        <f t="shared" si="692"/>
        <v>0</v>
      </c>
      <c r="DH1366">
        <f t="shared" si="683"/>
        <v>0</v>
      </c>
      <c r="DI1366">
        <f t="shared" si="684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ROW(Source!A484)</f>
        <v>484</v>
      </c>
      <c r="B1367">
        <v>302024475</v>
      </c>
      <c r="C1367">
        <v>302020756</v>
      </c>
      <c r="D1367">
        <v>277945608</v>
      </c>
      <c r="E1367">
        <v>1</v>
      </c>
      <c r="F1367">
        <v>1</v>
      </c>
      <c r="G1367">
        <v>1</v>
      </c>
      <c r="H1367">
        <v>2</v>
      </c>
      <c r="I1367" t="s">
        <v>1060</v>
      </c>
      <c r="J1367" t="s">
        <v>1061</v>
      </c>
      <c r="K1367" t="s">
        <v>1062</v>
      </c>
      <c r="L1367">
        <v>1368</v>
      </c>
      <c r="N1367">
        <v>1011</v>
      </c>
      <c r="O1367" t="s">
        <v>1044</v>
      </c>
      <c r="P1367" t="s">
        <v>1044</v>
      </c>
      <c r="Q1367">
        <v>1</v>
      </c>
      <c r="W1367">
        <v>0</v>
      </c>
      <c r="X1367">
        <v>-582323202</v>
      </c>
      <c r="Y1367">
        <f>(AT1367*ROUND(0.3,7))</f>
        <v>0.46799999999999997</v>
      </c>
      <c r="AA1367">
        <v>0</v>
      </c>
      <c r="AB1367">
        <v>1114.97</v>
      </c>
      <c r="AC1367">
        <v>549.32000000000005</v>
      </c>
      <c r="AD1367">
        <v>0</v>
      </c>
      <c r="AE1367">
        <v>0</v>
      </c>
      <c r="AF1367">
        <v>995.51</v>
      </c>
      <c r="AG1367">
        <v>549.32000000000005</v>
      </c>
      <c r="AH1367">
        <v>0</v>
      </c>
      <c r="AI1367">
        <v>1</v>
      </c>
      <c r="AJ1367">
        <v>1.1200000000000001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1.56</v>
      </c>
      <c r="AU1367" t="s">
        <v>147</v>
      </c>
      <c r="AV1367">
        <v>1</v>
      </c>
      <c r="AW1367">
        <v>2</v>
      </c>
      <c r="AX1367">
        <v>302026190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1552.9956</v>
      </c>
      <c r="BL1367">
        <v>856.93920000000014</v>
      </c>
      <c r="BM1367">
        <v>0</v>
      </c>
      <c r="BN1367">
        <v>0</v>
      </c>
      <c r="BO1367">
        <v>1.56</v>
      </c>
      <c r="BP1367">
        <v>1</v>
      </c>
      <c r="BQ1367">
        <v>0</v>
      </c>
      <c r="BR1367">
        <v>465.89867999999996</v>
      </c>
      <c r="BS1367">
        <v>257.08176000000003</v>
      </c>
      <c r="BT1367">
        <v>0</v>
      </c>
      <c r="BU1367">
        <v>0</v>
      </c>
      <c r="BV1367">
        <v>0.46799999999999997</v>
      </c>
      <c r="BW1367">
        <v>1</v>
      </c>
      <c r="CV1367">
        <v>0</v>
      </c>
      <c r="CW1367">
        <f>ROUND(Y1367*Source!I484*DO1367,7)</f>
        <v>0.46800000000000003</v>
      </c>
      <c r="CX1367">
        <f>ROUND(Y1367*Source!I484,7)</f>
        <v>0.46800000000000003</v>
      </c>
      <c r="CY1367">
        <f>AB1367</f>
        <v>1114.97</v>
      </c>
      <c r="CZ1367">
        <f>AF1367</f>
        <v>995.51</v>
      </c>
      <c r="DA1367">
        <f>AJ1367</f>
        <v>1.1200000000000001</v>
      </c>
      <c r="DB1367">
        <f>ROUND((ROUND(AT1367*CZ1367,2)*ROUND(0.3,7)),6)</f>
        <v>465.9</v>
      </c>
      <c r="DC1367">
        <f>ROUND((ROUND(AT1367*AG1367,2)*ROUND(0.3,7)),6)</f>
        <v>257.08199999999999</v>
      </c>
      <c r="DD1367" t="s">
        <v>3</v>
      </c>
      <c r="DE1367" t="s">
        <v>3</v>
      </c>
      <c r="DF1367">
        <f>ROUND(ROUND(AE1367,2)*CX1367,2)</f>
        <v>0</v>
      </c>
      <c r="DG1367">
        <f>ROUND(ROUND(AF1367*AJ1367,2)*CX1367,2)</f>
        <v>521.80999999999995</v>
      </c>
      <c r="DH1367">
        <f t="shared" si="683"/>
        <v>257.08</v>
      </c>
      <c r="DI1367">
        <f t="shared" si="684"/>
        <v>0</v>
      </c>
      <c r="DJ1367">
        <f>DG1367+DH1367</f>
        <v>778.88999999999987</v>
      </c>
      <c r="DK1367">
        <v>1</v>
      </c>
      <c r="DL1367" t="s">
        <v>1045</v>
      </c>
      <c r="DM1367">
        <v>5</v>
      </c>
      <c r="DN1367" t="s">
        <v>1038</v>
      </c>
      <c r="DO1367">
        <v>1</v>
      </c>
    </row>
    <row r="1368" spans="1:119" x14ac:dyDescent="0.2">
      <c r="A1368">
        <f>ROW(Source!A484)</f>
        <v>484</v>
      </c>
      <c r="B1368">
        <v>302024475</v>
      </c>
      <c r="C1368">
        <v>302020756</v>
      </c>
      <c r="D1368">
        <v>277862499</v>
      </c>
      <c r="E1368">
        <v>1</v>
      </c>
      <c r="F1368">
        <v>1</v>
      </c>
      <c r="G1368">
        <v>1</v>
      </c>
      <c r="H1368">
        <v>3</v>
      </c>
      <c r="I1368" t="s">
        <v>1053</v>
      </c>
      <c r="J1368" t="s">
        <v>1054</v>
      </c>
      <c r="K1368" t="s">
        <v>1055</v>
      </c>
      <c r="L1368">
        <v>1348</v>
      </c>
      <c r="N1368">
        <v>1009</v>
      </c>
      <c r="O1368" t="s">
        <v>843</v>
      </c>
      <c r="P1368" t="s">
        <v>843</v>
      </c>
      <c r="Q1368">
        <v>1000</v>
      </c>
      <c r="W1368">
        <v>0</v>
      </c>
      <c r="X1368">
        <v>1337651512</v>
      </c>
      <c r="Y1368">
        <f t="shared" ref="Y1368:Y1376" si="694">(AT1368*ROUND(0,7))</f>
        <v>0</v>
      </c>
      <c r="AA1368">
        <v>124600.13</v>
      </c>
      <c r="AB1368">
        <v>0</v>
      </c>
      <c r="AC1368">
        <v>0</v>
      </c>
      <c r="AD1368">
        <v>0</v>
      </c>
      <c r="AE1368">
        <v>116448.72</v>
      </c>
      <c r="AF1368">
        <v>0</v>
      </c>
      <c r="AG1368">
        <v>0</v>
      </c>
      <c r="AH1368">
        <v>0</v>
      </c>
      <c r="AI1368">
        <v>1.07</v>
      </c>
      <c r="AJ1368">
        <v>1</v>
      </c>
      <c r="AK1368">
        <v>1</v>
      </c>
      <c r="AL1368">
        <v>1</v>
      </c>
      <c r="AM1368">
        <v>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6.9999999999999999E-4</v>
      </c>
      <c r="AU1368" t="s">
        <v>14</v>
      </c>
      <c r="AV1368">
        <v>0</v>
      </c>
      <c r="AW1368">
        <v>2</v>
      </c>
      <c r="AX1368">
        <v>302026191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81.514104000000003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1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ROUND(Y1368*Source!I484,7)</f>
        <v>0</v>
      </c>
      <c r="CY1368">
        <f t="shared" ref="CY1368:CY1377" si="695">AA1368</f>
        <v>124600.13</v>
      </c>
      <c r="CZ1368">
        <f t="shared" ref="CZ1368:CZ1377" si="696">AE1368</f>
        <v>116448.72</v>
      </c>
      <c r="DA1368">
        <f t="shared" ref="DA1368:DA1377" si="697">AI1368</f>
        <v>1.07</v>
      </c>
      <c r="DB1368">
        <f t="shared" ref="DB1368:DB1376" si="698">ROUND((ROUND(AT1368*CZ1368,2)*ROUND(0,7)),6)</f>
        <v>0</v>
      </c>
      <c r="DC1368">
        <f t="shared" ref="DC1368:DC1376" si="699">ROUND((ROUND(AT1368*AG1368,2)*ROUND(0,7)),6)</f>
        <v>0</v>
      </c>
      <c r="DD1368" t="s">
        <v>3</v>
      </c>
      <c r="DE1368" t="s">
        <v>3</v>
      </c>
      <c r="DF1368">
        <f t="shared" ref="DF1368:DF1376" si="700">ROUND(ROUND(AE1368*AI1368,2)*CX1368,2)</f>
        <v>0</v>
      </c>
      <c r="DG1368">
        <f t="shared" ref="DG1368:DG1379" si="701">ROUND(ROUND(AF1368,2)*CX1368,2)</f>
        <v>0</v>
      </c>
      <c r="DH1368">
        <f t="shared" si="683"/>
        <v>0</v>
      </c>
      <c r="DI1368">
        <f t="shared" si="684"/>
        <v>0</v>
      </c>
      <c r="DJ1368">
        <f t="shared" ref="DJ1368:DJ1377" si="702">DF1368</f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">
      <c r="A1369">
        <f>ROW(Source!A484)</f>
        <v>484</v>
      </c>
      <c r="B1369">
        <v>302024475</v>
      </c>
      <c r="C1369">
        <v>302020756</v>
      </c>
      <c r="D1369">
        <v>277862733</v>
      </c>
      <c r="E1369">
        <v>1</v>
      </c>
      <c r="F1369">
        <v>1</v>
      </c>
      <c r="G1369">
        <v>1</v>
      </c>
      <c r="H1369">
        <v>3</v>
      </c>
      <c r="I1369" t="s">
        <v>1119</v>
      </c>
      <c r="J1369" t="s">
        <v>1120</v>
      </c>
      <c r="K1369" t="s">
        <v>1121</v>
      </c>
      <c r="L1369">
        <v>1346</v>
      </c>
      <c r="N1369">
        <v>1009</v>
      </c>
      <c r="O1369" t="s">
        <v>1059</v>
      </c>
      <c r="P1369" t="s">
        <v>1059</v>
      </c>
      <c r="Q1369">
        <v>1</v>
      </c>
      <c r="W1369">
        <v>0</v>
      </c>
      <c r="X1369">
        <v>1008260642</v>
      </c>
      <c r="Y1369">
        <f t="shared" si="694"/>
        <v>0</v>
      </c>
      <c r="AA1369">
        <v>318.25</v>
      </c>
      <c r="AB1369">
        <v>0</v>
      </c>
      <c r="AC1369">
        <v>0</v>
      </c>
      <c r="AD1369">
        <v>0</v>
      </c>
      <c r="AE1369">
        <v>284.14999999999998</v>
      </c>
      <c r="AF1369">
        <v>0</v>
      </c>
      <c r="AG1369">
        <v>0</v>
      </c>
      <c r="AH1369">
        <v>0</v>
      </c>
      <c r="AI1369">
        <v>1.1200000000000001</v>
      </c>
      <c r="AJ1369">
        <v>1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5.0000000000000001E-3</v>
      </c>
      <c r="AU1369" t="s">
        <v>14</v>
      </c>
      <c r="AV1369">
        <v>0</v>
      </c>
      <c r="AW1369">
        <v>2</v>
      </c>
      <c r="AX1369">
        <v>302026192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1.42075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ROUND(Y1369*Source!I484,7)</f>
        <v>0</v>
      </c>
      <c r="CY1369">
        <f t="shared" si="695"/>
        <v>318.25</v>
      </c>
      <c r="CZ1369">
        <f t="shared" si="696"/>
        <v>284.14999999999998</v>
      </c>
      <c r="DA1369">
        <f t="shared" si="697"/>
        <v>1.1200000000000001</v>
      </c>
      <c r="DB1369">
        <f t="shared" si="698"/>
        <v>0</v>
      </c>
      <c r="DC1369">
        <f t="shared" si="699"/>
        <v>0</v>
      </c>
      <c r="DD1369" t="s">
        <v>3</v>
      </c>
      <c r="DE1369" t="s">
        <v>3</v>
      </c>
      <c r="DF1369">
        <f t="shared" si="700"/>
        <v>0</v>
      </c>
      <c r="DG1369">
        <f t="shared" si="701"/>
        <v>0</v>
      </c>
      <c r="DH1369">
        <f t="shared" si="683"/>
        <v>0</v>
      </c>
      <c r="DI1369">
        <f t="shared" si="684"/>
        <v>0</v>
      </c>
      <c r="DJ1369">
        <f t="shared" si="702"/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ROW(Source!A484)</f>
        <v>484</v>
      </c>
      <c r="B1370">
        <v>302024475</v>
      </c>
      <c r="C1370">
        <v>302020756</v>
      </c>
      <c r="D1370">
        <v>277862797</v>
      </c>
      <c r="E1370">
        <v>1</v>
      </c>
      <c r="F1370">
        <v>1</v>
      </c>
      <c r="G1370">
        <v>1</v>
      </c>
      <c r="H1370">
        <v>3</v>
      </c>
      <c r="I1370" t="s">
        <v>1122</v>
      </c>
      <c r="J1370" t="s">
        <v>1123</v>
      </c>
      <c r="K1370" t="s">
        <v>1124</v>
      </c>
      <c r="L1370">
        <v>1346</v>
      </c>
      <c r="N1370">
        <v>1009</v>
      </c>
      <c r="O1370" t="s">
        <v>1059</v>
      </c>
      <c r="P1370" t="s">
        <v>1059</v>
      </c>
      <c r="Q1370">
        <v>1</v>
      </c>
      <c r="W1370">
        <v>0</v>
      </c>
      <c r="X1370">
        <v>1325065969</v>
      </c>
      <c r="Y1370">
        <f t="shared" si="694"/>
        <v>0</v>
      </c>
      <c r="AA1370">
        <v>116.84</v>
      </c>
      <c r="AB1370">
        <v>0</v>
      </c>
      <c r="AC1370">
        <v>0</v>
      </c>
      <c r="AD1370">
        <v>0</v>
      </c>
      <c r="AE1370">
        <v>104.32</v>
      </c>
      <c r="AF1370">
        <v>0</v>
      </c>
      <c r="AG1370">
        <v>0</v>
      </c>
      <c r="AH1370">
        <v>0</v>
      </c>
      <c r="AI1370">
        <v>1.1200000000000001</v>
      </c>
      <c r="AJ1370">
        <v>1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2.5000000000000001E-2</v>
      </c>
      <c r="AU1370" t="s">
        <v>14</v>
      </c>
      <c r="AV1370">
        <v>0</v>
      </c>
      <c r="AW1370">
        <v>2</v>
      </c>
      <c r="AX1370">
        <v>302026193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2.6080000000000001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ROUND(Y1370*Source!I484,7)</f>
        <v>0</v>
      </c>
      <c r="CY1370">
        <f t="shared" si="695"/>
        <v>116.84</v>
      </c>
      <c r="CZ1370">
        <f t="shared" si="696"/>
        <v>104.32</v>
      </c>
      <c r="DA1370">
        <f t="shared" si="697"/>
        <v>1.1200000000000001</v>
      </c>
      <c r="DB1370">
        <f t="shared" si="698"/>
        <v>0</v>
      </c>
      <c r="DC1370">
        <f t="shared" si="699"/>
        <v>0</v>
      </c>
      <c r="DD1370" t="s">
        <v>3</v>
      </c>
      <c r="DE1370" t="s">
        <v>3</v>
      </c>
      <c r="DF1370">
        <f t="shared" si="700"/>
        <v>0</v>
      </c>
      <c r="DG1370">
        <f t="shared" si="701"/>
        <v>0</v>
      </c>
      <c r="DH1370">
        <f t="shared" si="683"/>
        <v>0</v>
      </c>
      <c r="DI1370">
        <f t="shared" si="684"/>
        <v>0</v>
      </c>
      <c r="DJ1370">
        <f t="shared" si="702"/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">
      <c r="A1371">
        <f>ROW(Source!A484)</f>
        <v>484</v>
      </c>
      <c r="B1371">
        <v>302024475</v>
      </c>
      <c r="C1371">
        <v>302020756</v>
      </c>
      <c r="D1371">
        <v>277865432</v>
      </c>
      <c r="E1371">
        <v>1</v>
      </c>
      <c r="F1371">
        <v>1</v>
      </c>
      <c r="G1371">
        <v>1</v>
      </c>
      <c r="H1371">
        <v>3</v>
      </c>
      <c r="I1371" t="s">
        <v>1125</v>
      </c>
      <c r="J1371" t="s">
        <v>1126</v>
      </c>
      <c r="K1371" t="s">
        <v>1127</v>
      </c>
      <c r="L1371">
        <v>1346</v>
      </c>
      <c r="N1371">
        <v>1009</v>
      </c>
      <c r="O1371" t="s">
        <v>1059</v>
      </c>
      <c r="P1371" t="s">
        <v>1059</v>
      </c>
      <c r="Q1371">
        <v>1</v>
      </c>
      <c r="W1371">
        <v>0</v>
      </c>
      <c r="X1371">
        <v>351792053</v>
      </c>
      <c r="Y1371">
        <f t="shared" si="694"/>
        <v>0</v>
      </c>
      <c r="AA1371">
        <v>198.36</v>
      </c>
      <c r="AB1371">
        <v>0</v>
      </c>
      <c r="AC1371">
        <v>0</v>
      </c>
      <c r="AD1371">
        <v>0</v>
      </c>
      <c r="AE1371">
        <v>206.62</v>
      </c>
      <c r="AF1371">
        <v>0</v>
      </c>
      <c r="AG1371">
        <v>0</v>
      </c>
      <c r="AH1371">
        <v>0</v>
      </c>
      <c r="AI1371">
        <v>0.96</v>
      </c>
      <c r="AJ1371">
        <v>1</v>
      </c>
      <c r="AK1371">
        <v>1</v>
      </c>
      <c r="AL1371">
        <v>1</v>
      </c>
      <c r="AM1371">
        <v>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1.9E-2</v>
      </c>
      <c r="AU1371" t="s">
        <v>14</v>
      </c>
      <c r="AV1371">
        <v>0</v>
      </c>
      <c r="AW1371">
        <v>2</v>
      </c>
      <c r="AX1371">
        <v>302026194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3.92578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ROUND(Y1371*Source!I484,7)</f>
        <v>0</v>
      </c>
      <c r="CY1371">
        <f t="shared" si="695"/>
        <v>198.36</v>
      </c>
      <c r="CZ1371">
        <f t="shared" si="696"/>
        <v>206.62</v>
      </c>
      <c r="DA1371">
        <f t="shared" si="697"/>
        <v>0.96</v>
      </c>
      <c r="DB1371">
        <f t="shared" si="698"/>
        <v>0</v>
      </c>
      <c r="DC1371">
        <f t="shared" si="699"/>
        <v>0</v>
      </c>
      <c r="DD1371" t="s">
        <v>3</v>
      </c>
      <c r="DE1371" t="s">
        <v>3</v>
      </c>
      <c r="DF1371">
        <f t="shared" si="700"/>
        <v>0</v>
      </c>
      <c r="DG1371">
        <f t="shared" si="701"/>
        <v>0</v>
      </c>
      <c r="DH1371">
        <f t="shared" si="683"/>
        <v>0</v>
      </c>
      <c r="DI1371">
        <f t="shared" si="684"/>
        <v>0</v>
      </c>
      <c r="DJ1371">
        <f t="shared" si="702"/>
        <v>0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">
      <c r="A1372">
        <f>ROW(Source!A484)</f>
        <v>484</v>
      </c>
      <c r="B1372">
        <v>302024475</v>
      </c>
      <c r="C1372">
        <v>302020756</v>
      </c>
      <c r="D1372">
        <v>277865759</v>
      </c>
      <c r="E1372">
        <v>1</v>
      </c>
      <c r="F1372">
        <v>1</v>
      </c>
      <c r="G1372">
        <v>1</v>
      </c>
      <c r="H1372">
        <v>3</v>
      </c>
      <c r="I1372" t="s">
        <v>1095</v>
      </c>
      <c r="J1372" t="s">
        <v>1096</v>
      </c>
      <c r="K1372" t="s">
        <v>1097</v>
      </c>
      <c r="L1372">
        <v>1301</v>
      </c>
      <c r="N1372">
        <v>1003</v>
      </c>
      <c r="O1372" t="s">
        <v>877</v>
      </c>
      <c r="P1372" t="s">
        <v>877</v>
      </c>
      <c r="Q1372">
        <v>1</v>
      </c>
      <c r="W1372">
        <v>0</v>
      </c>
      <c r="X1372">
        <v>82205366</v>
      </c>
      <c r="Y1372">
        <f t="shared" si="694"/>
        <v>0</v>
      </c>
      <c r="AA1372">
        <v>3.29</v>
      </c>
      <c r="AB1372">
        <v>0</v>
      </c>
      <c r="AC1372">
        <v>0</v>
      </c>
      <c r="AD1372">
        <v>0</v>
      </c>
      <c r="AE1372">
        <v>2.27</v>
      </c>
      <c r="AF1372">
        <v>0</v>
      </c>
      <c r="AG1372">
        <v>0</v>
      </c>
      <c r="AH1372">
        <v>0</v>
      </c>
      <c r="AI1372">
        <v>1.45</v>
      </c>
      <c r="AJ1372">
        <v>1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22.32</v>
      </c>
      <c r="AU1372" t="s">
        <v>14</v>
      </c>
      <c r="AV1372">
        <v>0</v>
      </c>
      <c r="AW1372">
        <v>2</v>
      </c>
      <c r="AX1372">
        <v>302026195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50.666400000000003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1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ROUND(Y1372*Source!I484,7)</f>
        <v>0</v>
      </c>
      <c r="CY1372">
        <f t="shared" si="695"/>
        <v>3.29</v>
      </c>
      <c r="CZ1372">
        <f t="shared" si="696"/>
        <v>2.27</v>
      </c>
      <c r="DA1372">
        <f t="shared" si="697"/>
        <v>1.45</v>
      </c>
      <c r="DB1372">
        <f t="shared" si="698"/>
        <v>0</v>
      </c>
      <c r="DC1372">
        <f t="shared" si="699"/>
        <v>0</v>
      </c>
      <c r="DD1372" t="s">
        <v>3</v>
      </c>
      <c r="DE1372" t="s">
        <v>3</v>
      </c>
      <c r="DF1372">
        <f t="shared" si="700"/>
        <v>0</v>
      </c>
      <c r="DG1372">
        <f t="shared" si="701"/>
        <v>0</v>
      </c>
      <c r="DH1372">
        <f t="shared" si="683"/>
        <v>0</v>
      </c>
      <c r="DI1372">
        <f t="shared" si="684"/>
        <v>0</v>
      </c>
      <c r="DJ1372">
        <f t="shared" si="702"/>
        <v>0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">
      <c r="A1373">
        <f>ROW(Source!A484)</f>
        <v>484</v>
      </c>
      <c r="B1373">
        <v>302024475</v>
      </c>
      <c r="C1373">
        <v>302020756</v>
      </c>
      <c r="D1373">
        <v>277881818</v>
      </c>
      <c r="E1373">
        <v>1</v>
      </c>
      <c r="F1373">
        <v>1</v>
      </c>
      <c r="G1373">
        <v>1</v>
      </c>
      <c r="H1373">
        <v>3</v>
      </c>
      <c r="I1373" t="s">
        <v>1056</v>
      </c>
      <c r="J1373" t="s">
        <v>1057</v>
      </c>
      <c r="K1373" t="s">
        <v>1058</v>
      </c>
      <c r="L1373">
        <v>1346</v>
      </c>
      <c r="N1373">
        <v>1009</v>
      </c>
      <c r="O1373" t="s">
        <v>1059</v>
      </c>
      <c r="P1373" t="s">
        <v>1059</v>
      </c>
      <c r="Q1373">
        <v>1</v>
      </c>
      <c r="W1373">
        <v>0</v>
      </c>
      <c r="X1373">
        <v>1607157956</v>
      </c>
      <c r="Y1373">
        <f t="shared" si="694"/>
        <v>0</v>
      </c>
      <c r="AA1373">
        <v>1400.99</v>
      </c>
      <c r="AB1373">
        <v>0</v>
      </c>
      <c r="AC1373">
        <v>0</v>
      </c>
      <c r="AD1373">
        <v>0</v>
      </c>
      <c r="AE1373">
        <v>870.18</v>
      </c>
      <c r="AF1373">
        <v>0</v>
      </c>
      <c r="AG1373">
        <v>0</v>
      </c>
      <c r="AH1373">
        <v>0</v>
      </c>
      <c r="AI1373">
        <v>1.61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0.42</v>
      </c>
      <c r="AU1373" t="s">
        <v>14</v>
      </c>
      <c r="AV1373">
        <v>0</v>
      </c>
      <c r="AW1373">
        <v>2</v>
      </c>
      <c r="AX1373">
        <v>302026196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365.47559999999999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ROUND(Y1373*Source!I484,7)</f>
        <v>0</v>
      </c>
      <c r="CY1373">
        <f t="shared" si="695"/>
        <v>1400.99</v>
      </c>
      <c r="CZ1373">
        <f t="shared" si="696"/>
        <v>870.18</v>
      </c>
      <c r="DA1373">
        <f t="shared" si="697"/>
        <v>1.61</v>
      </c>
      <c r="DB1373">
        <f t="shared" si="698"/>
        <v>0</v>
      </c>
      <c r="DC1373">
        <f t="shared" si="699"/>
        <v>0</v>
      </c>
      <c r="DD1373" t="s">
        <v>3</v>
      </c>
      <c r="DE1373" t="s">
        <v>3</v>
      </c>
      <c r="DF1373">
        <f t="shared" si="700"/>
        <v>0</v>
      </c>
      <c r="DG1373">
        <f t="shared" si="701"/>
        <v>0</v>
      </c>
      <c r="DH1373">
        <f t="shared" si="683"/>
        <v>0</v>
      </c>
      <c r="DI1373">
        <f t="shared" si="684"/>
        <v>0</v>
      </c>
      <c r="DJ1373">
        <f t="shared" si="702"/>
        <v>0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ROW(Source!A484)</f>
        <v>484</v>
      </c>
      <c r="B1374">
        <v>302024475</v>
      </c>
      <c r="C1374">
        <v>302020756</v>
      </c>
      <c r="D1374">
        <v>277896315</v>
      </c>
      <c r="E1374">
        <v>1</v>
      </c>
      <c r="F1374">
        <v>1</v>
      </c>
      <c r="G1374">
        <v>1</v>
      </c>
      <c r="H1374">
        <v>3</v>
      </c>
      <c r="I1374" t="s">
        <v>1147</v>
      </c>
      <c r="J1374" t="s">
        <v>1148</v>
      </c>
      <c r="K1374" t="s">
        <v>1149</v>
      </c>
      <c r="L1374">
        <v>1348</v>
      </c>
      <c r="N1374">
        <v>1009</v>
      </c>
      <c r="O1374" t="s">
        <v>843</v>
      </c>
      <c r="P1374" t="s">
        <v>843</v>
      </c>
      <c r="Q1374">
        <v>1000</v>
      </c>
      <c r="W1374">
        <v>0</v>
      </c>
      <c r="X1374">
        <v>-1262208440</v>
      </c>
      <c r="Y1374">
        <f t="shared" si="694"/>
        <v>0</v>
      </c>
      <c r="AA1374">
        <v>81621.399999999994</v>
      </c>
      <c r="AB1374">
        <v>0</v>
      </c>
      <c r="AC1374">
        <v>0</v>
      </c>
      <c r="AD1374">
        <v>0</v>
      </c>
      <c r="AE1374">
        <v>80020.98</v>
      </c>
      <c r="AF1374">
        <v>0</v>
      </c>
      <c r="AG1374">
        <v>0</v>
      </c>
      <c r="AH1374">
        <v>0</v>
      </c>
      <c r="AI1374">
        <v>1.02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2.0000000000000002E-5</v>
      </c>
      <c r="AU1374" t="s">
        <v>14</v>
      </c>
      <c r="AV1374">
        <v>0</v>
      </c>
      <c r="AW1374">
        <v>2</v>
      </c>
      <c r="AX1374">
        <v>302026197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1.6004195999999999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ROUND(Y1374*Source!I484,7)</f>
        <v>0</v>
      </c>
      <c r="CY1374">
        <f t="shared" si="695"/>
        <v>81621.399999999994</v>
      </c>
      <c r="CZ1374">
        <f t="shared" si="696"/>
        <v>80020.98</v>
      </c>
      <c r="DA1374">
        <f t="shared" si="697"/>
        <v>1.02</v>
      </c>
      <c r="DB1374">
        <f t="shared" si="698"/>
        <v>0</v>
      </c>
      <c r="DC1374">
        <f t="shared" si="699"/>
        <v>0</v>
      </c>
      <c r="DD1374" t="s">
        <v>3</v>
      </c>
      <c r="DE1374" t="s">
        <v>3</v>
      </c>
      <c r="DF1374">
        <f t="shared" si="700"/>
        <v>0</v>
      </c>
      <c r="DG1374">
        <f t="shared" si="701"/>
        <v>0</v>
      </c>
      <c r="DH1374">
        <f t="shared" si="683"/>
        <v>0</v>
      </c>
      <c r="DI1374">
        <f t="shared" si="684"/>
        <v>0</v>
      </c>
      <c r="DJ1374">
        <f t="shared" si="702"/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ROW(Source!A484)</f>
        <v>484</v>
      </c>
      <c r="B1375">
        <v>302024475</v>
      </c>
      <c r="C1375">
        <v>302020756</v>
      </c>
      <c r="D1375">
        <v>277922793</v>
      </c>
      <c r="E1375">
        <v>1</v>
      </c>
      <c r="F1375">
        <v>1</v>
      </c>
      <c r="G1375">
        <v>1</v>
      </c>
      <c r="H1375">
        <v>3</v>
      </c>
      <c r="I1375" t="s">
        <v>1137</v>
      </c>
      <c r="J1375" t="s">
        <v>1138</v>
      </c>
      <c r="K1375" t="s">
        <v>1139</v>
      </c>
      <c r="L1375">
        <v>1425</v>
      </c>
      <c r="N1375">
        <v>1013</v>
      </c>
      <c r="O1375" t="s">
        <v>1086</v>
      </c>
      <c r="P1375" t="s">
        <v>1086</v>
      </c>
      <c r="Q1375">
        <v>1</v>
      </c>
      <c r="W1375">
        <v>0</v>
      </c>
      <c r="X1375">
        <v>1394025239</v>
      </c>
      <c r="Y1375">
        <f t="shared" si="694"/>
        <v>0</v>
      </c>
      <c r="AA1375">
        <v>60.02</v>
      </c>
      <c r="AB1375">
        <v>0</v>
      </c>
      <c r="AC1375">
        <v>0</v>
      </c>
      <c r="AD1375">
        <v>0</v>
      </c>
      <c r="AE1375">
        <v>47.26</v>
      </c>
      <c r="AF1375">
        <v>0</v>
      </c>
      <c r="AG1375">
        <v>0</v>
      </c>
      <c r="AH1375">
        <v>0</v>
      </c>
      <c r="AI1375">
        <v>1.27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0.3</v>
      </c>
      <c r="AU1375" t="s">
        <v>14</v>
      </c>
      <c r="AV1375">
        <v>0</v>
      </c>
      <c r="AW1375">
        <v>2</v>
      </c>
      <c r="AX1375">
        <v>302026198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14.177999999999999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ROUND(Y1375*Source!I484,7)</f>
        <v>0</v>
      </c>
      <c r="CY1375">
        <f t="shared" si="695"/>
        <v>60.02</v>
      </c>
      <c r="CZ1375">
        <f t="shared" si="696"/>
        <v>47.26</v>
      </c>
      <c r="DA1375">
        <f t="shared" si="697"/>
        <v>1.27</v>
      </c>
      <c r="DB1375">
        <f t="shared" si="698"/>
        <v>0</v>
      </c>
      <c r="DC1375">
        <f t="shared" si="699"/>
        <v>0</v>
      </c>
      <c r="DD1375" t="s">
        <v>3</v>
      </c>
      <c r="DE1375" t="s">
        <v>3</v>
      </c>
      <c r="DF1375">
        <f t="shared" si="700"/>
        <v>0</v>
      </c>
      <c r="DG1375">
        <f t="shared" si="701"/>
        <v>0</v>
      </c>
      <c r="DH1375">
        <f t="shared" si="683"/>
        <v>0</v>
      </c>
      <c r="DI1375">
        <f t="shared" si="684"/>
        <v>0</v>
      </c>
      <c r="DJ1375">
        <f t="shared" si="702"/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ROW(Source!A484)</f>
        <v>484</v>
      </c>
      <c r="B1376">
        <v>302024475</v>
      </c>
      <c r="C1376">
        <v>302020756</v>
      </c>
      <c r="D1376">
        <v>277922809</v>
      </c>
      <c r="E1376">
        <v>1</v>
      </c>
      <c r="F1376">
        <v>1</v>
      </c>
      <c r="G1376">
        <v>1</v>
      </c>
      <c r="H1376">
        <v>3</v>
      </c>
      <c r="I1376" t="s">
        <v>1140</v>
      </c>
      <c r="J1376" t="s">
        <v>1141</v>
      </c>
      <c r="K1376" t="s">
        <v>1142</v>
      </c>
      <c r="L1376">
        <v>1407</v>
      </c>
      <c r="N1376">
        <v>1013</v>
      </c>
      <c r="O1376" t="s">
        <v>1143</v>
      </c>
      <c r="P1376" t="s">
        <v>1143</v>
      </c>
      <c r="Q1376">
        <v>1</v>
      </c>
      <c r="W1376">
        <v>0</v>
      </c>
      <c r="X1376">
        <v>-317919792</v>
      </c>
      <c r="Y1376">
        <f t="shared" si="694"/>
        <v>0</v>
      </c>
      <c r="AA1376">
        <v>6597.27</v>
      </c>
      <c r="AB1376">
        <v>0</v>
      </c>
      <c r="AC1376">
        <v>0</v>
      </c>
      <c r="AD1376">
        <v>0</v>
      </c>
      <c r="AE1376">
        <v>6052.54</v>
      </c>
      <c r="AF1376">
        <v>0</v>
      </c>
      <c r="AG1376">
        <v>0</v>
      </c>
      <c r="AH1376">
        <v>0</v>
      </c>
      <c r="AI1376">
        <v>1.0900000000000001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1.4999999999999999E-2</v>
      </c>
      <c r="AU1376" t="s">
        <v>14</v>
      </c>
      <c r="AV1376">
        <v>0</v>
      </c>
      <c r="AW1376">
        <v>2</v>
      </c>
      <c r="AX1376">
        <v>302026199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90.7881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ROUND(Y1376*Source!I484,7)</f>
        <v>0</v>
      </c>
      <c r="CY1376">
        <f t="shared" si="695"/>
        <v>6597.27</v>
      </c>
      <c r="CZ1376">
        <f t="shared" si="696"/>
        <v>6052.54</v>
      </c>
      <c r="DA1376">
        <f t="shared" si="697"/>
        <v>1.0900000000000001</v>
      </c>
      <c r="DB1376">
        <f t="shared" si="698"/>
        <v>0</v>
      </c>
      <c r="DC1376">
        <f t="shared" si="699"/>
        <v>0</v>
      </c>
      <c r="DD1376" t="s">
        <v>3</v>
      </c>
      <c r="DE1376" t="s">
        <v>3</v>
      </c>
      <c r="DF1376">
        <f t="shared" si="700"/>
        <v>0</v>
      </c>
      <c r="DG1376">
        <f t="shared" si="701"/>
        <v>0</v>
      </c>
      <c r="DH1376">
        <f t="shared" si="683"/>
        <v>0</v>
      </c>
      <c r="DI1376">
        <f t="shared" si="684"/>
        <v>0</v>
      </c>
      <c r="DJ1376">
        <f t="shared" si="702"/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ROW(Source!A484)</f>
        <v>484</v>
      </c>
      <c r="B1377">
        <v>302024475</v>
      </c>
      <c r="C1377">
        <v>302020756</v>
      </c>
      <c r="D1377">
        <v>277566433</v>
      </c>
      <c r="E1377">
        <v>109</v>
      </c>
      <c r="F1377">
        <v>1</v>
      </c>
      <c r="G1377">
        <v>1</v>
      </c>
      <c r="H1377">
        <v>3</v>
      </c>
      <c r="I1377" t="s">
        <v>1046</v>
      </c>
      <c r="J1377" t="s">
        <v>3</v>
      </c>
      <c r="K1377" t="s">
        <v>1047</v>
      </c>
      <c r="L1377">
        <v>3277935</v>
      </c>
      <c r="N1377">
        <v>1013</v>
      </c>
      <c r="O1377" t="s">
        <v>1048</v>
      </c>
      <c r="P1377" t="s">
        <v>1048</v>
      </c>
      <c r="Q1377">
        <v>1</v>
      </c>
      <c r="W1377">
        <v>0</v>
      </c>
      <c r="X1377">
        <v>274903907</v>
      </c>
      <c r="Y1377">
        <f>AT1377</f>
        <v>2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0</v>
      </c>
      <c r="AQ1377">
        <v>1</v>
      </c>
      <c r="AR1377">
        <v>0</v>
      </c>
      <c r="AS1377" t="s">
        <v>3</v>
      </c>
      <c r="AT1377">
        <v>2</v>
      </c>
      <c r="AU1377" t="s">
        <v>3</v>
      </c>
      <c r="AV1377">
        <v>0</v>
      </c>
      <c r="AW1377">
        <v>2</v>
      </c>
      <c r="AX1377">
        <v>302026200</v>
      </c>
      <c r="AY1377">
        <v>1</v>
      </c>
      <c r="AZ1377">
        <v>2048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ROUND(Y1377*Source!I484,7)</f>
        <v>2</v>
      </c>
      <c r="CY1377">
        <f t="shared" si="695"/>
        <v>0</v>
      </c>
      <c r="CZ1377">
        <f t="shared" si="696"/>
        <v>0</v>
      </c>
      <c r="DA1377">
        <f t="shared" si="697"/>
        <v>1</v>
      </c>
      <c r="DB1377">
        <f>ROUND(ROUND(AT1377*CZ1377,2),6)</f>
        <v>0</v>
      </c>
      <c r="DC1377">
        <f>ROUND(ROUND(AT1377*AG1377,2),6)</f>
        <v>0</v>
      </c>
      <c r="DD1377" t="s">
        <v>3</v>
      </c>
      <c r="DE1377" t="s">
        <v>3</v>
      </c>
      <c r="DF1377">
        <f>ROUND(ROUND(AE1377,2)*CX1377,2)</f>
        <v>0</v>
      </c>
      <c r="DG1377">
        <f t="shared" si="701"/>
        <v>0</v>
      </c>
      <c r="DH1377">
        <f t="shared" si="683"/>
        <v>0</v>
      </c>
      <c r="DI1377">
        <f t="shared" si="684"/>
        <v>0</v>
      </c>
      <c r="DJ1377">
        <f t="shared" si="702"/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ROW(Source!A485)</f>
        <v>485</v>
      </c>
      <c r="B1378">
        <v>302024475</v>
      </c>
      <c r="C1378">
        <v>302020783</v>
      </c>
      <c r="D1378">
        <v>277560276</v>
      </c>
      <c r="E1378">
        <v>109</v>
      </c>
      <c r="F1378">
        <v>1</v>
      </c>
      <c r="G1378">
        <v>1</v>
      </c>
      <c r="H1378">
        <v>1</v>
      </c>
      <c r="I1378" t="s">
        <v>1087</v>
      </c>
      <c r="J1378" t="s">
        <v>3</v>
      </c>
      <c r="K1378" t="s">
        <v>1088</v>
      </c>
      <c r="L1378">
        <v>1191</v>
      </c>
      <c r="N1378">
        <v>1013</v>
      </c>
      <c r="O1378" t="s">
        <v>1038</v>
      </c>
      <c r="P1378" t="s">
        <v>1038</v>
      </c>
      <c r="Q1378">
        <v>1</v>
      </c>
      <c r="W1378">
        <v>0</v>
      </c>
      <c r="X1378">
        <v>1049124552</v>
      </c>
      <c r="Y1378">
        <f>AT1378</f>
        <v>20</v>
      </c>
      <c r="AA1378">
        <v>0</v>
      </c>
      <c r="AB1378">
        <v>0</v>
      </c>
      <c r="AC1378">
        <v>0</v>
      </c>
      <c r="AD1378">
        <v>424.47</v>
      </c>
      <c r="AE1378">
        <v>0</v>
      </c>
      <c r="AF1378">
        <v>0</v>
      </c>
      <c r="AG1378">
        <v>0</v>
      </c>
      <c r="AH1378">
        <v>424.47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20</v>
      </c>
      <c r="AU1378" t="s">
        <v>3</v>
      </c>
      <c r="AV1378">
        <v>1</v>
      </c>
      <c r="AW1378">
        <v>2</v>
      </c>
      <c r="AX1378">
        <v>302026201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8489.4000000000015</v>
      </c>
      <c r="BN1378">
        <v>20</v>
      </c>
      <c r="BO1378">
        <v>0</v>
      </c>
      <c r="BP1378">
        <v>1</v>
      </c>
      <c r="BQ1378">
        <v>0</v>
      </c>
      <c r="BR1378">
        <v>0</v>
      </c>
      <c r="BS1378">
        <v>0</v>
      </c>
      <c r="BT1378">
        <v>8489.4000000000015</v>
      </c>
      <c r="BU1378">
        <v>20</v>
      </c>
      <c r="BV1378">
        <v>0</v>
      </c>
      <c r="BW1378">
        <v>1</v>
      </c>
      <c r="CU1378">
        <f>ROUND(AT1378*Source!I485*AH1378*AL1378,2)</f>
        <v>8489.4</v>
      </c>
      <c r="CV1378">
        <f>ROUND(Y1378*Source!I485,7)</f>
        <v>20</v>
      </c>
      <c r="CW1378">
        <v>0</v>
      </c>
      <c r="CX1378">
        <f>ROUND(Y1378*Source!I485,7)</f>
        <v>20</v>
      </c>
      <c r="CY1378">
        <f>AD1378</f>
        <v>424.47</v>
      </c>
      <c r="CZ1378">
        <f>AH1378</f>
        <v>424.47</v>
      </c>
      <c r="DA1378">
        <f>AL1378</f>
        <v>1</v>
      </c>
      <c r="DB1378">
        <f>ROUND(ROUND(AT1378*CZ1378,2),6)</f>
        <v>8489.4</v>
      </c>
      <c r="DC1378">
        <f>ROUND(ROUND(AT1378*AG1378,2),6)</f>
        <v>0</v>
      </c>
      <c r="DD1378" t="s">
        <v>3</v>
      </c>
      <c r="DE1378" t="s">
        <v>3</v>
      </c>
      <c r="DF1378">
        <f>ROUND(ROUND(AE1378,2)*CX1378,2)</f>
        <v>0</v>
      </c>
      <c r="DG1378">
        <f t="shared" si="701"/>
        <v>0</v>
      </c>
      <c r="DH1378">
        <f t="shared" si="683"/>
        <v>0</v>
      </c>
      <c r="DI1378">
        <f t="shared" si="684"/>
        <v>8489.4</v>
      </c>
      <c r="DJ1378">
        <f>DI1378</f>
        <v>8489.4</v>
      </c>
      <c r="DK1378">
        <v>1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ROW(Source!A485)</f>
        <v>485</v>
      </c>
      <c r="B1379">
        <v>302024475</v>
      </c>
      <c r="C1379">
        <v>302020783</v>
      </c>
      <c r="D1379">
        <v>277560491</v>
      </c>
      <c r="E1379">
        <v>109</v>
      </c>
      <c r="F1379">
        <v>1</v>
      </c>
      <c r="G1379">
        <v>1</v>
      </c>
      <c r="H1379">
        <v>1</v>
      </c>
      <c r="I1379" t="s">
        <v>1039</v>
      </c>
      <c r="J1379" t="s">
        <v>3</v>
      </c>
      <c r="K1379" t="s">
        <v>1040</v>
      </c>
      <c r="L1379">
        <v>1191</v>
      </c>
      <c r="N1379">
        <v>1013</v>
      </c>
      <c r="O1379" t="s">
        <v>1038</v>
      </c>
      <c r="P1379" t="s">
        <v>1038</v>
      </c>
      <c r="Q1379">
        <v>1</v>
      </c>
      <c r="W1379">
        <v>0</v>
      </c>
      <c r="X1379">
        <v>-1417349443</v>
      </c>
      <c r="Y1379">
        <f>AT1379</f>
        <v>1.56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1.56</v>
      </c>
      <c r="AU1379" t="s">
        <v>3</v>
      </c>
      <c r="AV1379">
        <v>2</v>
      </c>
      <c r="AW1379">
        <v>2</v>
      </c>
      <c r="AX1379">
        <v>302026202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ROUND(Y1379*Source!I485,7)</f>
        <v>1.56</v>
      </c>
      <c r="CY1379">
        <f>AD1379</f>
        <v>0</v>
      </c>
      <c r="CZ1379">
        <f>AH1379</f>
        <v>0</v>
      </c>
      <c r="DA1379">
        <f>AL1379</f>
        <v>1</v>
      </c>
      <c r="DB1379">
        <f>ROUND(ROUND(AT1379*CZ1379,2),6)</f>
        <v>0</v>
      </c>
      <c r="DC1379">
        <f>ROUND(ROUND(AT1379*AG1379,2),6)</f>
        <v>0</v>
      </c>
      <c r="DD1379" t="s">
        <v>3</v>
      </c>
      <c r="DE1379" t="s">
        <v>3</v>
      </c>
      <c r="DF1379">
        <f>ROUND(ROUND(AE1379,2)*CX1379,2)</f>
        <v>0</v>
      </c>
      <c r="DG1379">
        <f t="shared" si="701"/>
        <v>0</v>
      </c>
      <c r="DH1379">
        <f t="shared" si="683"/>
        <v>0</v>
      </c>
      <c r="DI1379">
        <f t="shared" si="684"/>
        <v>0</v>
      </c>
      <c r="DJ1379">
        <f>DI1379</f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ROW(Source!A485)</f>
        <v>485</v>
      </c>
      <c r="B1380">
        <v>302024475</v>
      </c>
      <c r="C1380">
        <v>302020783</v>
      </c>
      <c r="D1380">
        <v>277945608</v>
      </c>
      <c r="E1380">
        <v>1</v>
      </c>
      <c r="F1380">
        <v>1</v>
      </c>
      <c r="G1380">
        <v>1</v>
      </c>
      <c r="H1380">
        <v>2</v>
      </c>
      <c r="I1380" t="s">
        <v>1060</v>
      </c>
      <c r="J1380" t="s">
        <v>1061</v>
      </c>
      <c r="K1380" t="s">
        <v>1062</v>
      </c>
      <c r="L1380">
        <v>1368</v>
      </c>
      <c r="N1380">
        <v>1011</v>
      </c>
      <c r="O1380" t="s">
        <v>1044</v>
      </c>
      <c r="P1380" t="s">
        <v>1044</v>
      </c>
      <c r="Q1380">
        <v>1</v>
      </c>
      <c r="W1380">
        <v>0</v>
      </c>
      <c r="X1380">
        <v>-582323202</v>
      </c>
      <c r="Y1380">
        <f>AT1380</f>
        <v>1.56</v>
      </c>
      <c r="AA1380">
        <v>0</v>
      </c>
      <c r="AB1380">
        <v>1114.97</v>
      </c>
      <c r="AC1380">
        <v>549.32000000000005</v>
      </c>
      <c r="AD1380">
        <v>0</v>
      </c>
      <c r="AE1380">
        <v>0</v>
      </c>
      <c r="AF1380">
        <v>995.51</v>
      </c>
      <c r="AG1380">
        <v>549.32000000000005</v>
      </c>
      <c r="AH1380">
        <v>0</v>
      </c>
      <c r="AI1380">
        <v>1</v>
      </c>
      <c r="AJ1380">
        <v>1.1200000000000001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1.56</v>
      </c>
      <c r="AU1380" t="s">
        <v>3</v>
      </c>
      <c r="AV1380">
        <v>1</v>
      </c>
      <c r="AW1380">
        <v>2</v>
      </c>
      <c r="AX1380">
        <v>302026203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1552.9956</v>
      </c>
      <c r="BL1380">
        <v>856.93920000000014</v>
      </c>
      <c r="BM1380">
        <v>0</v>
      </c>
      <c r="BN1380">
        <v>0</v>
      </c>
      <c r="BO1380">
        <v>1.56</v>
      </c>
      <c r="BP1380">
        <v>1</v>
      </c>
      <c r="BQ1380">
        <v>0</v>
      </c>
      <c r="BR1380">
        <v>1552.9956</v>
      </c>
      <c r="BS1380">
        <v>856.93920000000014</v>
      </c>
      <c r="BT1380">
        <v>0</v>
      </c>
      <c r="BU1380">
        <v>0</v>
      </c>
      <c r="BV1380">
        <v>1.56</v>
      </c>
      <c r="BW1380">
        <v>1</v>
      </c>
      <c r="CV1380">
        <v>0</v>
      </c>
      <c r="CW1380">
        <f>ROUND(Y1380*Source!I485*DO1380,7)</f>
        <v>1.56</v>
      </c>
      <c r="CX1380">
        <f>ROUND(Y1380*Source!I485,7)</f>
        <v>1.56</v>
      </c>
      <c r="CY1380">
        <f>AB1380</f>
        <v>1114.97</v>
      </c>
      <c r="CZ1380">
        <f>AF1380</f>
        <v>995.51</v>
      </c>
      <c r="DA1380">
        <f>AJ1380</f>
        <v>1.1200000000000001</v>
      </c>
      <c r="DB1380">
        <f>ROUND(ROUND(AT1380*CZ1380,2),6)</f>
        <v>1553</v>
      </c>
      <c r="DC1380">
        <f>ROUND(ROUND(AT1380*AG1380,2),6)</f>
        <v>856.94</v>
      </c>
      <c r="DD1380" t="s">
        <v>3</v>
      </c>
      <c r="DE1380" t="s">
        <v>3</v>
      </c>
      <c r="DF1380">
        <f>ROUND(ROUND(AE1380,2)*CX1380,2)</f>
        <v>0</v>
      </c>
      <c r="DG1380">
        <f>ROUND(ROUND(AF1380*AJ1380,2)*CX1380,2)</f>
        <v>1739.35</v>
      </c>
      <c r="DH1380">
        <f t="shared" si="683"/>
        <v>856.94</v>
      </c>
      <c r="DI1380">
        <f t="shared" si="684"/>
        <v>0</v>
      </c>
      <c r="DJ1380">
        <f>DG1380+DH1380</f>
        <v>2596.29</v>
      </c>
      <c r="DK1380">
        <v>1</v>
      </c>
      <c r="DL1380" t="s">
        <v>1045</v>
      </c>
      <c r="DM1380">
        <v>5</v>
      </c>
      <c r="DN1380" t="s">
        <v>1038</v>
      </c>
      <c r="DO1380">
        <v>1</v>
      </c>
    </row>
    <row r="1381" spans="1:119" x14ac:dyDescent="0.2">
      <c r="A1381">
        <f>ROW(Source!A485)</f>
        <v>485</v>
      </c>
      <c r="B1381">
        <v>302024475</v>
      </c>
      <c r="C1381">
        <v>302020783</v>
      </c>
      <c r="D1381">
        <v>277862499</v>
      </c>
      <c r="E1381">
        <v>1</v>
      </c>
      <c r="F1381">
        <v>1</v>
      </c>
      <c r="G1381">
        <v>1</v>
      </c>
      <c r="H1381">
        <v>3</v>
      </c>
      <c r="I1381" t="s">
        <v>1053</v>
      </c>
      <c r="J1381" t="s">
        <v>1054</v>
      </c>
      <c r="K1381" t="s">
        <v>1055</v>
      </c>
      <c r="L1381">
        <v>1348</v>
      </c>
      <c r="N1381">
        <v>1009</v>
      </c>
      <c r="O1381" t="s">
        <v>843</v>
      </c>
      <c r="P1381" t="s">
        <v>843</v>
      </c>
      <c r="Q1381">
        <v>1000</v>
      </c>
      <c r="W1381">
        <v>0</v>
      </c>
      <c r="X1381">
        <v>1337651512</v>
      </c>
      <c r="Y1381">
        <f t="shared" ref="Y1381:Y1389" si="703">(AT1381*ROUND(0,7))</f>
        <v>0</v>
      </c>
      <c r="AA1381">
        <v>124600.13</v>
      </c>
      <c r="AB1381">
        <v>0</v>
      </c>
      <c r="AC1381">
        <v>0</v>
      </c>
      <c r="AD1381">
        <v>0</v>
      </c>
      <c r="AE1381">
        <v>116448.72</v>
      </c>
      <c r="AF1381">
        <v>0</v>
      </c>
      <c r="AG1381">
        <v>0</v>
      </c>
      <c r="AH1381">
        <v>0</v>
      </c>
      <c r="AI1381">
        <v>1.07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6.9999999999999999E-4</v>
      </c>
      <c r="AU1381" t="s">
        <v>14</v>
      </c>
      <c r="AV1381">
        <v>0</v>
      </c>
      <c r="AW1381">
        <v>2</v>
      </c>
      <c r="AX1381">
        <v>302026204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81.514104000000003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1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ROUND(Y1381*Source!I485,7)</f>
        <v>0</v>
      </c>
      <c r="CY1381">
        <f t="shared" ref="CY1381:CY1390" si="704">AA1381</f>
        <v>124600.13</v>
      </c>
      <c r="CZ1381">
        <f t="shared" ref="CZ1381:CZ1390" si="705">AE1381</f>
        <v>116448.72</v>
      </c>
      <c r="DA1381">
        <f t="shared" ref="DA1381:DA1390" si="706">AI1381</f>
        <v>1.07</v>
      </c>
      <c r="DB1381">
        <f t="shared" ref="DB1381:DB1389" si="707">ROUND((ROUND(AT1381*CZ1381,2)*ROUND(0,7)),6)</f>
        <v>0</v>
      </c>
      <c r="DC1381">
        <f t="shared" ref="DC1381:DC1389" si="708">ROUND((ROUND(AT1381*AG1381,2)*ROUND(0,7)),6)</f>
        <v>0</v>
      </c>
      <c r="DD1381" t="s">
        <v>3</v>
      </c>
      <c r="DE1381" t="s">
        <v>3</v>
      </c>
      <c r="DF1381">
        <f t="shared" ref="DF1381:DF1389" si="709">ROUND(ROUND(AE1381*AI1381,2)*CX1381,2)</f>
        <v>0</v>
      </c>
      <c r="DG1381">
        <f t="shared" ref="DG1381:DG1392" si="710">ROUND(ROUND(AF1381,2)*CX1381,2)</f>
        <v>0</v>
      </c>
      <c r="DH1381">
        <f t="shared" si="683"/>
        <v>0</v>
      </c>
      <c r="DI1381">
        <f t="shared" si="684"/>
        <v>0</v>
      </c>
      <c r="DJ1381">
        <f t="shared" ref="DJ1381:DJ1390" si="711">DF1381</f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">
      <c r="A1382">
        <f>ROW(Source!A485)</f>
        <v>485</v>
      </c>
      <c r="B1382">
        <v>302024475</v>
      </c>
      <c r="C1382">
        <v>302020783</v>
      </c>
      <c r="D1382">
        <v>277862733</v>
      </c>
      <c r="E1382">
        <v>1</v>
      </c>
      <c r="F1382">
        <v>1</v>
      </c>
      <c r="G1382">
        <v>1</v>
      </c>
      <c r="H1382">
        <v>3</v>
      </c>
      <c r="I1382" t="s">
        <v>1119</v>
      </c>
      <c r="J1382" t="s">
        <v>1120</v>
      </c>
      <c r="K1382" t="s">
        <v>1121</v>
      </c>
      <c r="L1382">
        <v>1346</v>
      </c>
      <c r="N1382">
        <v>1009</v>
      </c>
      <c r="O1382" t="s">
        <v>1059</v>
      </c>
      <c r="P1382" t="s">
        <v>1059</v>
      </c>
      <c r="Q1382">
        <v>1</v>
      </c>
      <c r="W1382">
        <v>0</v>
      </c>
      <c r="X1382">
        <v>1008260642</v>
      </c>
      <c r="Y1382">
        <f t="shared" si="703"/>
        <v>0</v>
      </c>
      <c r="AA1382">
        <v>318.25</v>
      </c>
      <c r="AB1382">
        <v>0</v>
      </c>
      <c r="AC1382">
        <v>0</v>
      </c>
      <c r="AD1382">
        <v>0</v>
      </c>
      <c r="AE1382">
        <v>284.14999999999998</v>
      </c>
      <c r="AF1382">
        <v>0</v>
      </c>
      <c r="AG1382">
        <v>0</v>
      </c>
      <c r="AH1382">
        <v>0</v>
      </c>
      <c r="AI1382">
        <v>1.1200000000000001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5.0000000000000001E-3</v>
      </c>
      <c r="AU1382" t="s">
        <v>14</v>
      </c>
      <c r="AV1382">
        <v>0</v>
      </c>
      <c r="AW1382">
        <v>2</v>
      </c>
      <c r="AX1382">
        <v>302026205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1.42075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ROUND(Y1382*Source!I485,7)</f>
        <v>0</v>
      </c>
      <c r="CY1382">
        <f t="shared" si="704"/>
        <v>318.25</v>
      </c>
      <c r="CZ1382">
        <f t="shared" si="705"/>
        <v>284.14999999999998</v>
      </c>
      <c r="DA1382">
        <f t="shared" si="706"/>
        <v>1.1200000000000001</v>
      </c>
      <c r="DB1382">
        <f t="shared" si="707"/>
        <v>0</v>
      </c>
      <c r="DC1382">
        <f t="shared" si="708"/>
        <v>0</v>
      </c>
      <c r="DD1382" t="s">
        <v>3</v>
      </c>
      <c r="DE1382" t="s">
        <v>3</v>
      </c>
      <c r="DF1382">
        <f t="shared" si="709"/>
        <v>0</v>
      </c>
      <c r="DG1382">
        <f t="shared" si="710"/>
        <v>0</v>
      </c>
      <c r="DH1382">
        <f t="shared" si="683"/>
        <v>0</v>
      </c>
      <c r="DI1382">
        <f t="shared" si="684"/>
        <v>0</v>
      </c>
      <c r="DJ1382">
        <f t="shared" si="711"/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">
      <c r="A1383">
        <f>ROW(Source!A485)</f>
        <v>485</v>
      </c>
      <c r="B1383">
        <v>302024475</v>
      </c>
      <c r="C1383">
        <v>302020783</v>
      </c>
      <c r="D1383">
        <v>277862797</v>
      </c>
      <c r="E1383">
        <v>1</v>
      </c>
      <c r="F1383">
        <v>1</v>
      </c>
      <c r="G1383">
        <v>1</v>
      </c>
      <c r="H1383">
        <v>3</v>
      </c>
      <c r="I1383" t="s">
        <v>1122</v>
      </c>
      <c r="J1383" t="s">
        <v>1123</v>
      </c>
      <c r="K1383" t="s">
        <v>1124</v>
      </c>
      <c r="L1383">
        <v>1346</v>
      </c>
      <c r="N1383">
        <v>1009</v>
      </c>
      <c r="O1383" t="s">
        <v>1059</v>
      </c>
      <c r="P1383" t="s">
        <v>1059</v>
      </c>
      <c r="Q1383">
        <v>1</v>
      </c>
      <c r="W1383">
        <v>0</v>
      </c>
      <c r="X1383">
        <v>1325065969</v>
      </c>
      <c r="Y1383">
        <f t="shared" si="703"/>
        <v>0</v>
      </c>
      <c r="AA1383">
        <v>116.84</v>
      </c>
      <c r="AB1383">
        <v>0</v>
      </c>
      <c r="AC1383">
        <v>0</v>
      </c>
      <c r="AD1383">
        <v>0</v>
      </c>
      <c r="AE1383">
        <v>104.32</v>
      </c>
      <c r="AF1383">
        <v>0</v>
      </c>
      <c r="AG1383">
        <v>0</v>
      </c>
      <c r="AH1383">
        <v>0</v>
      </c>
      <c r="AI1383">
        <v>1.1200000000000001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2.5000000000000001E-2</v>
      </c>
      <c r="AU1383" t="s">
        <v>14</v>
      </c>
      <c r="AV1383">
        <v>0</v>
      </c>
      <c r="AW1383">
        <v>2</v>
      </c>
      <c r="AX1383">
        <v>302026206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2.6080000000000001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ROUND(Y1383*Source!I485,7)</f>
        <v>0</v>
      </c>
      <c r="CY1383">
        <f t="shared" si="704"/>
        <v>116.84</v>
      </c>
      <c r="CZ1383">
        <f t="shared" si="705"/>
        <v>104.32</v>
      </c>
      <c r="DA1383">
        <f t="shared" si="706"/>
        <v>1.1200000000000001</v>
      </c>
      <c r="DB1383">
        <f t="shared" si="707"/>
        <v>0</v>
      </c>
      <c r="DC1383">
        <f t="shared" si="708"/>
        <v>0</v>
      </c>
      <c r="DD1383" t="s">
        <v>3</v>
      </c>
      <c r="DE1383" t="s">
        <v>3</v>
      </c>
      <c r="DF1383">
        <f t="shared" si="709"/>
        <v>0</v>
      </c>
      <c r="DG1383">
        <f t="shared" si="710"/>
        <v>0</v>
      </c>
      <c r="DH1383">
        <f t="shared" si="683"/>
        <v>0</v>
      </c>
      <c r="DI1383">
        <f t="shared" si="684"/>
        <v>0</v>
      </c>
      <c r="DJ1383">
        <f t="shared" si="711"/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ROW(Source!A485)</f>
        <v>485</v>
      </c>
      <c r="B1384">
        <v>302024475</v>
      </c>
      <c r="C1384">
        <v>302020783</v>
      </c>
      <c r="D1384">
        <v>277865432</v>
      </c>
      <c r="E1384">
        <v>1</v>
      </c>
      <c r="F1384">
        <v>1</v>
      </c>
      <c r="G1384">
        <v>1</v>
      </c>
      <c r="H1384">
        <v>3</v>
      </c>
      <c r="I1384" t="s">
        <v>1125</v>
      </c>
      <c r="J1384" t="s">
        <v>1126</v>
      </c>
      <c r="K1384" t="s">
        <v>1127</v>
      </c>
      <c r="L1384">
        <v>1346</v>
      </c>
      <c r="N1384">
        <v>1009</v>
      </c>
      <c r="O1384" t="s">
        <v>1059</v>
      </c>
      <c r="P1384" t="s">
        <v>1059</v>
      </c>
      <c r="Q1384">
        <v>1</v>
      </c>
      <c r="W1384">
        <v>0</v>
      </c>
      <c r="X1384">
        <v>351792053</v>
      </c>
      <c r="Y1384">
        <f t="shared" si="703"/>
        <v>0</v>
      </c>
      <c r="AA1384">
        <v>198.36</v>
      </c>
      <c r="AB1384">
        <v>0</v>
      </c>
      <c r="AC1384">
        <v>0</v>
      </c>
      <c r="AD1384">
        <v>0</v>
      </c>
      <c r="AE1384">
        <v>206.62</v>
      </c>
      <c r="AF1384">
        <v>0</v>
      </c>
      <c r="AG1384">
        <v>0</v>
      </c>
      <c r="AH1384">
        <v>0</v>
      </c>
      <c r="AI1384">
        <v>0.96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1.9E-2</v>
      </c>
      <c r="AU1384" t="s">
        <v>14</v>
      </c>
      <c r="AV1384">
        <v>0</v>
      </c>
      <c r="AW1384">
        <v>2</v>
      </c>
      <c r="AX1384">
        <v>302026207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3.92578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ROUND(Y1384*Source!I485,7)</f>
        <v>0</v>
      </c>
      <c r="CY1384">
        <f t="shared" si="704"/>
        <v>198.36</v>
      </c>
      <c r="CZ1384">
        <f t="shared" si="705"/>
        <v>206.62</v>
      </c>
      <c r="DA1384">
        <f t="shared" si="706"/>
        <v>0.96</v>
      </c>
      <c r="DB1384">
        <f t="shared" si="707"/>
        <v>0</v>
      </c>
      <c r="DC1384">
        <f t="shared" si="708"/>
        <v>0</v>
      </c>
      <c r="DD1384" t="s">
        <v>3</v>
      </c>
      <c r="DE1384" t="s">
        <v>3</v>
      </c>
      <c r="DF1384">
        <f t="shared" si="709"/>
        <v>0</v>
      </c>
      <c r="DG1384">
        <f t="shared" si="710"/>
        <v>0</v>
      </c>
      <c r="DH1384">
        <f t="shared" si="683"/>
        <v>0</v>
      </c>
      <c r="DI1384">
        <f t="shared" si="684"/>
        <v>0</v>
      </c>
      <c r="DJ1384">
        <f t="shared" si="711"/>
        <v>0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ROW(Source!A485)</f>
        <v>485</v>
      </c>
      <c r="B1385">
        <v>302024475</v>
      </c>
      <c r="C1385">
        <v>302020783</v>
      </c>
      <c r="D1385">
        <v>277865759</v>
      </c>
      <c r="E1385">
        <v>1</v>
      </c>
      <c r="F1385">
        <v>1</v>
      </c>
      <c r="G1385">
        <v>1</v>
      </c>
      <c r="H1385">
        <v>3</v>
      </c>
      <c r="I1385" t="s">
        <v>1095</v>
      </c>
      <c r="J1385" t="s">
        <v>1096</v>
      </c>
      <c r="K1385" t="s">
        <v>1097</v>
      </c>
      <c r="L1385">
        <v>1301</v>
      </c>
      <c r="N1385">
        <v>1003</v>
      </c>
      <c r="O1385" t="s">
        <v>877</v>
      </c>
      <c r="P1385" t="s">
        <v>877</v>
      </c>
      <c r="Q1385">
        <v>1</v>
      </c>
      <c r="W1385">
        <v>0</v>
      </c>
      <c r="X1385">
        <v>82205366</v>
      </c>
      <c r="Y1385">
        <f t="shared" si="703"/>
        <v>0</v>
      </c>
      <c r="AA1385">
        <v>3.29</v>
      </c>
      <c r="AB1385">
        <v>0</v>
      </c>
      <c r="AC1385">
        <v>0</v>
      </c>
      <c r="AD1385">
        <v>0</v>
      </c>
      <c r="AE1385">
        <v>2.27</v>
      </c>
      <c r="AF1385">
        <v>0</v>
      </c>
      <c r="AG1385">
        <v>0</v>
      </c>
      <c r="AH1385">
        <v>0</v>
      </c>
      <c r="AI1385">
        <v>1.45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22.32</v>
      </c>
      <c r="AU1385" t="s">
        <v>14</v>
      </c>
      <c r="AV1385">
        <v>0</v>
      </c>
      <c r="AW1385">
        <v>2</v>
      </c>
      <c r="AX1385">
        <v>302026208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50.666400000000003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1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ROUND(Y1385*Source!I485,7)</f>
        <v>0</v>
      </c>
      <c r="CY1385">
        <f t="shared" si="704"/>
        <v>3.29</v>
      </c>
      <c r="CZ1385">
        <f t="shared" si="705"/>
        <v>2.27</v>
      </c>
      <c r="DA1385">
        <f t="shared" si="706"/>
        <v>1.45</v>
      </c>
      <c r="DB1385">
        <f t="shared" si="707"/>
        <v>0</v>
      </c>
      <c r="DC1385">
        <f t="shared" si="708"/>
        <v>0</v>
      </c>
      <c r="DD1385" t="s">
        <v>3</v>
      </c>
      <c r="DE1385" t="s">
        <v>3</v>
      </c>
      <c r="DF1385">
        <f t="shared" si="709"/>
        <v>0</v>
      </c>
      <c r="DG1385">
        <f t="shared" si="710"/>
        <v>0</v>
      </c>
      <c r="DH1385">
        <f t="shared" si="683"/>
        <v>0</v>
      </c>
      <c r="DI1385">
        <f t="shared" si="684"/>
        <v>0</v>
      </c>
      <c r="DJ1385">
        <f t="shared" si="711"/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ROW(Source!A485)</f>
        <v>485</v>
      </c>
      <c r="B1386">
        <v>302024475</v>
      </c>
      <c r="C1386">
        <v>302020783</v>
      </c>
      <c r="D1386">
        <v>277881818</v>
      </c>
      <c r="E1386">
        <v>1</v>
      </c>
      <c r="F1386">
        <v>1</v>
      </c>
      <c r="G1386">
        <v>1</v>
      </c>
      <c r="H1386">
        <v>3</v>
      </c>
      <c r="I1386" t="s">
        <v>1056</v>
      </c>
      <c r="J1386" t="s">
        <v>1057</v>
      </c>
      <c r="K1386" t="s">
        <v>1058</v>
      </c>
      <c r="L1386">
        <v>1346</v>
      </c>
      <c r="N1386">
        <v>1009</v>
      </c>
      <c r="O1386" t="s">
        <v>1059</v>
      </c>
      <c r="P1386" t="s">
        <v>1059</v>
      </c>
      <c r="Q1386">
        <v>1</v>
      </c>
      <c r="W1386">
        <v>0</v>
      </c>
      <c r="X1386">
        <v>1607157956</v>
      </c>
      <c r="Y1386">
        <f t="shared" si="703"/>
        <v>0</v>
      </c>
      <c r="AA1386">
        <v>1400.99</v>
      </c>
      <c r="AB1386">
        <v>0</v>
      </c>
      <c r="AC1386">
        <v>0</v>
      </c>
      <c r="AD1386">
        <v>0</v>
      </c>
      <c r="AE1386">
        <v>870.18</v>
      </c>
      <c r="AF1386">
        <v>0</v>
      </c>
      <c r="AG1386">
        <v>0</v>
      </c>
      <c r="AH1386">
        <v>0</v>
      </c>
      <c r="AI1386">
        <v>1.61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0.42</v>
      </c>
      <c r="AU1386" t="s">
        <v>14</v>
      </c>
      <c r="AV1386">
        <v>0</v>
      </c>
      <c r="AW1386">
        <v>2</v>
      </c>
      <c r="AX1386">
        <v>302026209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365.47559999999999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ROUND(Y1386*Source!I485,7)</f>
        <v>0</v>
      </c>
      <c r="CY1386">
        <f t="shared" si="704"/>
        <v>1400.99</v>
      </c>
      <c r="CZ1386">
        <f t="shared" si="705"/>
        <v>870.18</v>
      </c>
      <c r="DA1386">
        <f t="shared" si="706"/>
        <v>1.61</v>
      </c>
      <c r="DB1386">
        <f t="shared" si="707"/>
        <v>0</v>
      </c>
      <c r="DC1386">
        <f t="shared" si="708"/>
        <v>0</v>
      </c>
      <c r="DD1386" t="s">
        <v>3</v>
      </c>
      <c r="DE1386" t="s">
        <v>3</v>
      </c>
      <c r="DF1386">
        <f t="shared" si="709"/>
        <v>0</v>
      </c>
      <c r="DG1386">
        <f t="shared" si="710"/>
        <v>0</v>
      </c>
      <c r="DH1386">
        <f t="shared" si="683"/>
        <v>0</v>
      </c>
      <c r="DI1386">
        <f t="shared" si="684"/>
        <v>0</v>
      </c>
      <c r="DJ1386">
        <f t="shared" si="711"/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ROW(Source!A485)</f>
        <v>485</v>
      </c>
      <c r="B1387">
        <v>302024475</v>
      </c>
      <c r="C1387">
        <v>302020783</v>
      </c>
      <c r="D1387">
        <v>277896315</v>
      </c>
      <c r="E1387">
        <v>1</v>
      </c>
      <c r="F1387">
        <v>1</v>
      </c>
      <c r="G1387">
        <v>1</v>
      </c>
      <c r="H1387">
        <v>3</v>
      </c>
      <c r="I1387" t="s">
        <v>1147</v>
      </c>
      <c r="J1387" t="s">
        <v>1148</v>
      </c>
      <c r="K1387" t="s">
        <v>1149</v>
      </c>
      <c r="L1387">
        <v>1348</v>
      </c>
      <c r="N1387">
        <v>1009</v>
      </c>
      <c r="O1387" t="s">
        <v>843</v>
      </c>
      <c r="P1387" t="s">
        <v>843</v>
      </c>
      <c r="Q1387">
        <v>1000</v>
      </c>
      <c r="W1387">
        <v>0</v>
      </c>
      <c r="X1387">
        <v>-1262208440</v>
      </c>
      <c r="Y1387">
        <f t="shared" si="703"/>
        <v>0</v>
      </c>
      <c r="AA1387">
        <v>81621.399999999994</v>
      </c>
      <c r="AB1387">
        <v>0</v>
      </c>
      <c r="AC1387">
        <v>0</v>
      </c>
      <c r="AD1387">
        <v>0</v>
      </c>
      <c r="AE1387">
        <v>80020.98</v>
      </c>
      <c r="AF1387">
        <v>0</v>
      </c>
      <c r="AG1387">
        <v>0</v>
      </c>
      <c r="AH1387">
        <v>0</v>
      </c>
      <c r="AI1387">
        <v>1.02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2.0000000000000002E-5</v>
      </c>
      <c r="AU1387" t="s">
        <v>14</v>
      </c>
      <c r="AV1387">
        <v>0</v>
      </c>
      <c r="AW1387">
        <v>2</v>
      </c>
      <c r="AX1387">
        <v>302026210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1.6004195999999999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ROUND(Y1387*Source!I485,7)</f>
        <v>0</v>
      </c>
      <c r="CY1387">
        <f t="shared" si="704"/>
        <v>81621.399999999994</v>
      </c>
      <c r="CZ1387">
        <f t="shared" si="705"/>
        <v>80020.98</v>
      </c>
      <c r="DA1387">
        <f t="shared" si="706"/>
        <v>1.02</v>
      </c>
      <c r="DB1387">
        <f t="shared" si="707"/>
        <v>0</v>
      </c>
      <c r="DC1387">
        <f t="shared" si="708"/>
        <v>0</v>
      </c>
      <c r="DD1387" t="s">
        <v>3</v>
      </c>
      <c r="DE1387" t="s">
        <v>3</v>
      </c>
      <c r="DF1387">
        <f t="shared" si="709"/>
        <v>0</v>
      </c>
      <c r="DG1387">
        <f t="shared" si="710"/>
        <v>0</v>
      </c>
      <c r="DH1387">
        <f t="shared" si="683"/>
        <v>0</v>
      </c>
      <c r="DI1387">
        <f t="shared" si="684"/>
        <v>0</v>
      </c>
      <c r="DJ1387">
        <f t="shared" si="711"/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">
      <c r="A1388">
        <f>ROW(Source!A485)</f>
        <v>485</v>
      </c>
      <c r="B1388">
        <v>302024475</v>
      </c>
      <c r="C1388">
        <v>302020783</v>
      </c>
      <c r="D1388">
        <v>277922793</v>
      </c>
      <c r="E1388">
        <v>1</v>
      </c>
      <c r="F1388">
        <v>1</v>
      </c>
      <c r="G1388">
        <v>1</v>
      </c>
      <c r="H1388">
        <v>3</v>
      </c>
      <c r="I1388" t="s">
        <v>1137</v>
      </c>
      <c r="J1388" t="s">
        <v>1138</v>
      </c>
      <c r="K1388" t="s">
        <v>1139</v>
      </c>
      <c r="L1388">
        <v>1425</v>
      </c>
      <c r="N1388">
        <v>1013</v>
      </c>
      <c r="O1388" t="s">
        <v>1086</v>
      </c>
      <c r="P1388" t="s">
        <v>1086</v>
      </c>
      <c r="Q1388">
        <v>1</v>
      </c>
      <c r="W1388">
        <v>0</v>
      </c>
      <c r="X1388">
        <v>1394025239</v>
      </c>
      <c r="Y1388">
        <f t="shared" si="703"/>
        <v>0</v>
      </c>
      <c r="AA1388">
        <v>60.02</v>
      </c>
      <c r="AB1388">
        <v>0</v>
      </c>
      <c r="AC1388">
        <v>0</v>
      </c>
      <c r="AD1388">
        <v>0</v>
      </c>
      <c r="AE1388">
        <v>47.26</v>
      </c>
      <c r="AF1388">
        <v>0</v>
      </c>
      <c r="AG1388">
        <v>0</v>
      </c>
      <c r="AH1388">
        <v>0</v>
      </c>
      <c r="AI1388">
        <v>1.27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0.3</v>
      </c>
      <c r="AU1388" t="s">
        <v>14</v>
      </c>
      <c r="AV1388">
        <v>0</v>
      </c>
      <c r="AW1388">
        <v>2</v>
      </c>
      <c r="AX1388">
        <v>302026211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14.177999999999999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ROUND(Y1388*Source!I485,7)</f>
        <v>0</v>
      </c>
      <c r="CY1388">
        <f t="shared" si="704"/>
        <v>60.02</v>
      </c>
      <c r="CZ1388">
        <f t="shared" si="705"/>
        <v>47.26</v>
      </c>
      <c r="DA1388">
        <f t="shared" si="706"/>
        <v>1.27</v>
      </c>
      <c r="DB1388">
        <f t="shared" si="707"/>
        <v>0</v>
      </c>
      <c r="DC1388">
        <f t="shared" si="708"/>
        <v>0</v>
      </c>
      <c r="DD1388" t="s">
        <v>3</v>
      </c>
      <c r="DE1388" t="s">
        <v>3</v>
      </c>
      <c r="DF1388">
        <f t="shared" si="709"/>
        <v>0</v>
      </c>
      <c r="DG1388">
        <f t="shared" si="710"/>
        <v>0</v>
      </c>
      <c r="DH1388">
        <f t="shared" si="683"/>
        <v>0</v>
      </c>
      <c r="DI1388">
        <f t="shared" si="684"/>
        <v>0</v>
      </c>
      <c r="DJ1388">
        <f t="shared" si="711"/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">
      <c r="A1389">
        <f>ROW(Source!A485)</f>
        <v>485</v>
      </c>
      <c r="B1389">
        <v>302024475</v>
      </c>
      <c r="C1389">
        <v>302020783</v>
      </c>
      <c r="D1389">
        <v>277922809</v>
      </c>
      <c r="E1389">
        <v>1</v>
      </c>
      <c r="F1389">
        <v>1</v>
      </c>
      <c r="G1389">
        <v>1</v>
      </c>
      <c r="H1389">
        <v>3</v>
      </c>
      <c r="I1389" t="s">
        <v>1140</v>
      </c>
      <c r="J1389" t="s">
        <v>1141</v>
      </c>
      <c r="K1389" t="s">
        <v>1142</v>
      </c>
      <c r="L1389">
        <v>1407</v>
      </c>
      <c r="N1389">
        <v>1013</v>
      </c>
      <c r="O1389" t="s">
        <v>1143</v>
      </c>
      <c r="P1389" t="s">
        <v>1143</v>
      </c>
      <c r="Q1389">
        <v>1</v>
      </c>
      <c r="W1389">
        <v>0</v>
      </c>
      <c r="X1389">
        <v>-317919792</v>
      </c>
      <c r="Y1389">
        <f t="shared" si="703"/>
        <v>0</v>
      </c>
      <c r="AA1389">
        <v>6597.27</v>
      </c>
      <c r="AB1389">
        <v>0</v>
      </c>
      <c r="AC1389">
        <v>0</v>
      </c>
      <c r="AD1389">
        <v>0</v>
      </c>
      <c r="AE1389">
        <v>6052.54</v>
      </c>
      <c r="AF1389">
        <v>0</v>
      </c>
      <c r="AG1389">
        <v>0</v>
      </c>
      <c r="AH1389">
        <v>0</v>
      </c>
      <c r="AI1389">
        <v>1.0900000000000001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1.4999999999999999E-2</v>
      </c>
      <c r="AU1389" t="s">
        <v>14</v>
      </c>
      <c r="AV1389">
        <v>0</v>
      </c>
      <c r="AW1389">
        <v>2</v>
      </c>
      <c r="AX1389">
        <v>302026212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90.7881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ROUND(Y1389*Source!I485,7)</f>
        <v>0</v>
      </c>
      <c r="CY1389">
        <f t="shared" si="704"/>
        <v>6597.27</v>
      </c>
      <c r="CZ1389">
        <f t="shared" si="705"/>
        <v>6052.54</v>
      </c>
      <c r="DA1389">
        <f t="shared" si="706"/>
        <v>1.0900000000000001</v>
      </c>
      <c r="DB1389">
        <f t="shared" si="707"/>
        <v>0</v>
      </c>
      <c r="DC1389">
        <f t="shared" si="708"/>
        <v>0</v>
      </c>
      <c r="DD1389" t="s">
        <v>3</v>
      </c>
      <c r="DE1389" t="s">
        <v>3</v>
      </c>
      <c r="DF1389">
        <f t="shared" si="709"/>
        <v>0</v>
      </c>
      <c r="DG1389">
        <f t="shared" si="710"/>
        <v>0</v>
      </c>
      <c r="DH1389">
        <f t="shared" si="683"/>
        <v>0</v>
      </c>
      <c r="DI1389">
        <f t="shared" si="684"/>
        <v>0</v>
      </c>
      <c r="DJ1389">
        <f t="shared" si="711"/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">
      <c r="A1390">
        <f>ROW(Source!A485)</f>
        <v>485</v>
      </c>
      <c r="B1390">
        <v>302024475</v>
      </c>
      <c r="C1390">
        <v>302020783</v>
      </c>
      <c r="D1390">
        <v>277566433</v>
      </c>
      <c r="E1390">
        <v>109</v>
      </c>
      <c r="F1390">
        <v>1</v>
      </c>
      <c r="G1390">
        <v>1</v>
      </c>
      <c r="H1390">
        <v>3</v>
      </c>
      <c r="I1390" t="s">
        <v>1046</v>
      </c>
      <c r="J1390" t="s">
        <v>3</v>
      </c>
      <c r="K1390" t="s">
        <v>1047</v>
      </c>
      <c r="L1390">
        <v>3277935</v>
      </c>
      <c r="N1390">
        <v>1013</v>
      </c>
      <c r="O1390" t="s">
        <v>1048</v>
      </c>
      <c r="P1390" t="s">
        <v>1048</v>
      </c>
      <c r="Q1390">
        <v>1</v>
      </c>
      <c r="W1390">
        <v>0</v>
      </c>
      <c r="X1390">
        <v>274903907</v>
      </c>
      <c r="Y1390">
        <f>AT1390</f>
        <v>2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0</v>
      </c>
      <c r="AQ1390">
        <v>1</v>
      </c>
      <c r="AR1390">
        <v>0</v>
      </c>
      <c r="AS1390" t="s">
        <v>3</v>
      </c>
      <c r="AT1390">
        <v>2</v>
      </c>
      <c r="AU1390" t="s">
        <v>3</v>
      </c>
      <c r="AV1390">
        <v>0</v>
      </c>
      <c r="AW1390">
        <v>2</v>
      </c>
      <c r="AX1390">
        <v>302026213</v>
      </c>
      <c r="AY1390">
        <v>1</v>
      </c>
      <c r="AZ1390">
        <v>2048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ROUND(Y1390*Source!I485,7)</f>
        <v>2</v>
      </c>
      <c r="CY1390">
        <f t="shared" si="704"/>
        <v>0</v>
      </c>
      <c r="CZ1390">
        <f t="shared" si="705"/>
        <v>0</v>
      </c>
      <c r="DA1390">
        <f t="shared" si="706"/>
        <v>1</v>
      </c>
      <c r="DB1390">
        <f>ROUND(ROUND(AT1390*CZ1390,2),6)</f>
        <v>0</v>
      </c>
      <c r="DC1390">
        <f>ROUND(ROUND(AT1390*AG1390,2),6)</f>
        <v>0</v>
      </c>
      <c r="DD1390" t="s">
        <v>3</v>
      </c>
      <c r="DE1390" t="s">
        <v>3</v>
      </c>
      <c r="DF1390">
        <f>ROUND(ROUND(AE1390,2)*CX1390,2)</f>
        <v>0</v>
      </c>
      <c r="DG1390">
        <f t="shared" si="710"/>
        <v>0</v>
      </c>
      <c r="DH1390">
        <f t="shared" si="683"/>
        <v>0</v>
      </c>
      <c r="DI1390">
        <f t="shared" si="684"/>
        <v>0</v>
      </c>
      <c r="DJ1390">
        <f t="shared" si="711"/>
        <v>0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ROW(Source!A486)</f>
        <v>486</v>
      </c>
      <c r="B1391">
        <v>302024475</v>
      </c>
      <c r="C1391">
        <v>302020810</v>
      </c>
      <c r="D1391">
        <v>277560276</v>
      </c>
      <c r="E1391">
        <v>109</v>
      </c>
      <c r="F1391">
        <v>1</v>
      </c>
      <c r="G1391">
        <v>1</v>
      </c>
      <c r="H1391">
        <v>1</v>
      </c>
      <c r="I1391" t="s">
        <v>1087</v>
      </c>
      <c r="J1391" t="s">
        <v>3</v>
      </c>
      <c r="K1391" t="s">
        <v>1088</v>
      </c>
      <c r="L1391">
        <v>1191</v>
      </c>
      <c r="N1391">
        <v>1013</v>
      </c>
      <c r="O1391" t="s">
        <v>1038</v>
      </c>
      <c r="P1391" t="s">
        <v>1038</v>
      </c>
      <c r="Q1391">
        <v>1</v>
      </c>
      <c r="W1391">
        <v>0</v>
      </c>
      <c r="X1391">
        <v>1049124552</v>
      </c>
      <c r="Y1391">
        <f>(AT1391*ROUND(0.3,7))</f>
        <v>2.6999999999999997</v>
      </c>
      <c r="AA1391">
        <v>0</v>
      </c>
      <c r="AB1391">
        <v>0</v>
      </c>
      <c r="AC1391">
        <v>0</v>
      </c>
      <c r="AD1391">
        <v>424.47</v>
      </c>
      <c r="AE1391">
        <v>0</v>
      </c>
      <c r="AF1391">
        <v>0</v>
      </c>
      <c r="AG1391">
        <v>0</v>
      </c>
      <c r="AH1391">
        <v>424.47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9</v>
      </c>
      <c r="AU1391" t="s">
        <v>147</v>
      </c>
      <c r="AV1391">
        <v>1</v>
      </c>
      <c r="AW1391">
        <v>2</v>
      </c>
      <c r="AX1391">
        <v>302026214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3820.2300000000005</v>
      </c>
      <c r="BN1391">
        <v>9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1146.069</v>
      </c>
      <c r="BU1391">
        <v>2.6999999999999997</v>
      </c>
      <c r="BV1391">
        <v>0</v>
      </c>
      <c r="BW1391">
        <v>1</v>
      </c>
      <c r="CU1391">
        <f>ROUND(AT1391*Source!I486*AH1391*AL1391,2)</f>
        <v>3820.23</v>
      </c>
      <c r="CV1391">
        <f>ROUND(Y1391*Source!I486,7)</f>
        <v>2.7</v>
      </c>
      <c r="CW1391">
        <v>0</v>
      </c>
      <c r="CX1391">
        <f>ROUND(Y1391*Source!I486,7)</f>
        <v>2.7</v>
      </c>
      <c r="CY1391">
        <f>AD1391</f>
        <v>424.47</v>
      </c>
      <c r="CZ1391">
        <f>AH1391</f>
        <v>424.47</v>
      </c>
      <c r="DA1391">
        <f>AL1391</f>
        <v>1</v>
      </c>
      <c r="DB1391">
        <f>ROUND((ROUND(AT1391*CZ1391,2)*ROUND(0.3,7)),6)</f>
        <v>1146.069</v>
      </c>
      <c r="DC1391">
        <f>ROUND((ROUND(AT1391*AG1391,2)*ROUND(0.3,7)),6)</f>
        <v>0</v>
      </c>
      <c r="DD1391" t="s">
        <v>3</v>
      </c>
      <c r="DE1391" t="s">
        <v>3</v>
      </c>
      <c r="DF1391">
        <f>ROUND(ROUND(AE1391,2)*CX1391,2)</f>
        <v>0</v>
      </c>
      <c r="DG1391">
        <f t="shared" si="710"/>
        <v>0</v>
      </c>
      <c r="DH1391">
        <f t="shared" si="683"/>
        <v>0</v>
      </c>
      <c r="DI1391">
        <f t="shared" si="684"/>
        <v>1146.07</v>
      </c>
      <c r="DJ1391">
        <f>DI1391</f>
        <v>1146.07</v>
      </c>
      <c r="DK1391">
        <v>1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ROW(Source!A486)</f>
        <v>486</v>
      </c>
      <c r="B1392">
        <v>302024475</v>
      </c>
      <c r="C1392">
        <v>302020810</v>
      </c>
      <c r="D1392">
        <v>277560491</v>
      </c>
      <c r="E1392">
        <v>109</v>
      </c>
      <c r="F1392">
        <v>1</v>
      </c>
      <c r="G1392">
        <v>1</v>
      </c>
      <c r="H1392">
        <v>1</v>
      </c>
      <c r="I1392" t="s">
        <v>1039</v>
      </c>
      <c r="J1392" t="s">
        <v>3</v>
      </c>
      <c r="K1392" t="s">
        <v>1040</v>
      </c>
      <c r="L1392">
        <v>1191</v>
      </c>
      <c r="N1392">
        <v>1013</v>
      </c>
      <c r="O1392" t="s">
        <v>1038</v>
      </c>
      <c r="P1392" t="s">
        <v>1038</v>
      </c>
      <c r="Q1392">
        <v>1</v>
      </c>
      <c r="W1392">
        <v>0</v>
      </c>
      <c r="X1392">
        <v>-1417349443</v>
      </c>
      <c r="Y1392">
        <f>(AT1392*ROUND(0.3,7))</f>
        <v>0.219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0.73</v>
      </c>
      <c r="AU1392" t="s">
        <v>147</v>
      </c>
      <c r="AV1392">
        <v>2</v>
      </c>
      <c r="AW1392">
        <v>2</v>
      </c>
      <c r="AX1392">
        <v>302026215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ROUND(Y1392*Source!I486,7)</f>
        <v>0.219</v>
      </c>
      <c r="CY1392">
        <f>AD1392</f>
        <v>0</v>
      </c>
      <c r="CZ1392">
        <f>AH1392</f>
        <v>0</v>
      </c>
      <c r="DA1392">
        <f>AL1392</f>
        <v>1</v>
      </c>
      <c r="DB1392">
        <f>ROUND((ROUND(AT1392*CZ1392,2)*ROUND(0.3,7)),6)</f>
        <v>0</v>
      </c>
      <c r="DC1392">
        <f>ROUND((ROUND(AT1392*AG1392,2)*ROUND(0.3,7)),6)</f>
        <v>0</v>
      </c>
      <c r="DD1392" t="s">
        <v>3</v>
      </c>
      <c r="DE1392" t="s">
        <v>3</v>
      </c>
      <c r="DF1392">
        <f>ROUND(ROUND(AE1392,2)*CX1392,2)</f>
        <v>0</v>
      </c>
      <c r="DG1392">
        <f t="shared" si="710"/>
        <v>0</v>
      </c>
      <c r="DH1392">
        <f t="shared" si="683"/>
        <v>0</v>
      </c>
      <c r="DI1392">
        <f t="shared" si="684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ROW(Source!A486)</f>
        <v>486</v>
      </c>
      <c r="B1393">
        <v>302024475</v>
      </c>
      <c r="C1393">
        <v>302020810</v>
      </c>
      <c r="D1393">
        <v>277945608</v>
      </c>
      <c r="E1393">
        <v>1</v>
      </c>
      <c r="F1393">
        <v>1</v>
      </c>
      <c r="G1393">
        <v>1</v>
      </c>
      <c r="H1393">
        <v>2</v>
      </c>
      <c r="I1393" t="s">
        <v>1060</v>
      </c>
      <c r="J1393" t="s">
        <v>1061</v>
      </c>
      <c r="K1393" t="s">
        <v>1062</v>
      </c>
      <c r="L1393">
        <v>1368</v>
      </c>
      <c r="N1393">
        <v>1011</v>
      </c>
      <c r="O1393" t="s">
        <v>1044</v>
      </c>
      <c r="P1393" t="s">
        <v>1044</v>
      </c>
      <c r="Q1393">
        <v>1</v>
      </c>
      <c r="W1393">
        <v>0</v>
      </c>
      <c r="X1393">
        <v>-582323202</v>
      </c>
      <c r="Y1393">
        <f>(AT1393*ROUND(0.3,7))</f>
        <v>0.219</v>
      </c>
      <c r="AA1393">
        <v>0</v>
      </c>
      <c r="AB1393">
        <v>1114.97</v>
      </c>
      <c r="AC1393">
        <v>549.32000000000005</v>
      </c>
      <c r="AD1393">
        <v>0</v>
      </c>
      <c r="AE1393">
        <v>0</v>
      </c>
      <c r="AF1393">
        <v>995.51</v>
      </c>
      <c r="AG1393">
        <v>549.32000000000005</v>
      </c>
      <c r="AH1393">
        <v>0</v>
      </c>
      <c r="AI1393">
        <v>1</v>
      </c>
      <c r="AJ1393">
        <v>1.1200000000000001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0.73</v>
      </c>
      <c r="AU1393" t="s">
        <v>147</v>
      </c>
      <c r="AV1393">
        <v>1</v>
      </c>
      <c r="AW1393">
        <v>2</v>
      </c>
      <c r="AX1393">
        <v>302026216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726.72230000000002</v>
      </c>
      <c r="BL1393">
        <v>401.00360000000001</v>
      </c>
      <c r="BM1393">
        <v>0</v>
      </c>
      <c r="BN1393">
        <v>0</v>
      </c>
      <c r="BO1393">
        <v>0.73</v>
      </c>
      <c r="BP1393">
        <v>1</v>
      </c>
      <c r="BQ1393">
        <v>0</v>
      </c>
      <c r="BR1393">
        <v>218.01669000000001</v>
      </c>
      <c r="BS1393">
        <v>120.30108000000001</v>
      </c>
      <c r="BT1393">
        <v>0</v>
      </c>
      <c r="BU1393">
        <v>0</v>
      </c>
      <c r="BV1393">
        <v>0.219</v>
      </c>
      <c r="BW1393">
        <v>1</v>
      </c>
      <c r="CV1393">
        <v>0</v>
      </c>
      <c r="CW1393">
        <f>ROUND(Y1393*Source!I486*DO1393,7)</f>
        <v>0.219</v>
      </c>
      <c r="CX1393">
        <f>ROUND(Y1393*Source!I486,7)</f>
        <v>0.219</v>
      </c>
      <c r="CY1393">
        <f>AB1393</f>
        <v>1114.97</v>
      </c>
      <c r="CZ1393">
        <f>AF1393</f>
        <v>995.51</v>
      </c>
      <c r="DA1393">
        <f>AJ1393</f>
        <v>1.1200000000000001</v>
      </c>
      <c r="DB1393">
        <f>ROUND((ROUND(AT1393*CZ1393,2)*ROUND(0.3,7)),6)</f>
        <v>218.01599999999999</v>
      </c>
      <c r="DC1393">
        <f>ROUND((ROUND(AT1393*AG1393,2)*ROUND(0.3,7)),6)</f>
        <v>120.3</v>
      </c>
      <c r="DD1393" t="s">
        <v>3</v>
      </c>
      <c r="DE1393" t="s">
        <v>3</v>
      </c>
      <c r="DF1393">
        <f>ROUND(ROUND(AE1393,2)*CX1393,2)</f>
        <v>0</v>
      </c>
      <c r="DG1393">
        <f>ROUND(ROUND(AF1393*AJ1393,2)*CX1393,2)</f>
        <v>244.18</v>
      </c>
      <c r="DH1393">
        <f t="shared" si="683"/>
        <v>120.3</v>
      </c>
      <c r="DI1393">
        <f t="shared" si="684"/>
        <v>0</v>
      </c>
      <c r="DJ1393">
        <f>DG1393+DH1393</f>
        <v>364.48</v>
      </c>
      <c r="DK1393">
        <v>1</v>
      </c>
      <c r="DL1393" t="s">
        <v>1045</v>
      </c>
      <c r="DM1393">
        <v>5</v>
      </c>
      <c r="DN1393" t="s">
        <v>1038</v>
      </c>
      <c r="DO1393">
        <v>1</v>
      </c>
    </row>
    <row r="1394" spans="1:119" x14ac:dyDescent="0.2">
      <c r="A1394">
        <f>ROW(Source!A486)</f>
        <v>486</v>
      </c>
      <c r="B1394">
        <v>302024475</v>
      </c>
      <c r="C1394">
        <v>302020810</v>
      </c>
      <c r="D1394">
        <v>277862499</v>
      </c>
      <c r="E1394">
        <v>1</v>
      </c>
      <c r="F1394">
        <v>1</v>
      </c>
      <c r="G1394">
        <v>1</v>
      </c>
      <c r="H1394">
        <v>3</v>
      </c>
      <c r="I1394" t="s">
        <v>1053</v>
      </c>
      <c r="J1394" t="s">
        <v>1054</v>
      </c>
      <c r="K1394" t="s">
        <v>1055</v>
      </c>
      <c r="L1394">
        <v>1348</v>
      </c>
      <c r="N1394">
        <v>1009</v>
      </c>
      <c r="O1394" t="s">
        <v>843</v>
      </c>
      <c r="P1394" t="s">
        <v>843</v>
      </c>
      <c r="Q1394">
        <v>1000</v>
      </c>
      <c r="W1394">
        <v>0</v>
      </c>
      <c r="X1394">
        <v>1337651512</v>
      </c>
      <c r="Y1394">
        <f t="shared" ref="Y1394:Y1400" si="712">(AT1394*ROUND(0,7))</f>
        <v>0</v>
      </c>
      <c r="AA1394">
        <v>124600.13</v>
      </c>
      <c r="AB1394">
        <v>0</v>
      </c>
      <c r="AC1394">
        <v>0</v>
      </c>
      <c r="AD1394">
        <v>0</v>
      </c>
      <c r="AE1394">
        <v>116448.72</v>
      </c>
      <c r="AF1394">
        <v>0</v>
      </c>
      <c r="AG1394">
        <v>0</v>
      </c>
      <c r="AH1394">
        <v>0</v>
      </c>
      <c r="AI1394">
        <v>1.07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5.9999999999999995E-4</v>
      </c>
      <c r="AU1394" t="s">
        <v>14</v>
      </c>
      <c r="AV1394">
        <v>0</v>
      </c>
      <c r="AW1394">
        <v>2</v>
      </c>
      <c r="AX1394">
        <v>302026217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69.869231999999997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ROUND(Y1394*Source!I486,7)</f>
        <v>0</v>
      </c>
      <c r="CY1394">
        <f t="shared" ref="CY1394:CY1401" si="713">AA1394</f>
        <v>124600.13</v>
      </c>
      <c r="CZ1394">
        <f t="shared" ref="CZ1394:CZ1401" si="714">AE1394</f>
        <v>116448.72</v>
      </c>
      <c r="DA1394">
        <f t="shared" ref="DA1394:DA1401" si="715">AI1394</f>
        <v>1.07</v>
      </c>
      <c r="DB1394">
        <f t="shared" ref="DB1394:DB1400" si="716">ROUND((ROUND(AT1394*CZ1394,2)*ROUND(0,7)),6)</f>
        <v>0</v>
      </c>
      <c r="DC1394">
        <f t="shared" ref="DC1394:DC1400" si="717">ROUND((ROUND(AT1394*AG1394,2)*ROUND(0,7)),6)</f>
        <v>0</v>
      </c>
      <c r="DD1394" t="s">
        <v>3</v>
      </c>
      <c r="DE1394" t="s">
        <v>3</v>
      </c>
      <c r="DF1394">
        <f t="shared" ref="DF1394:DF1400" si="718">ROUND(ROUND(AE1394*AI1394,2)*CX1394,2)</f>
        <v>0</v>
      </c>
      <c r="DG1394">
        <f t="shared" ref="DG1394:DG1403" si="719">ROUND(ROUND(AF1394,2)*CX1394,2)</f>
        <v>0</v>
      </c>
      <c r="DH1394">
        <f t="shared" si="683"/>
        <v>0</v>
      </c>
      <c r="DI1394">
        <f t="shared" si="684"/>
        <v>0</v>
      </c>
      <c r="DJ1394">
        <f t="shared" ref="DJ1394:DJ1401" si="720"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">
      <c r="A1395">
        <f>ROW(Source!A486)</f>
        <v>486</v>
      </c>
      <c r="B1395">
        <v>302024475</v>
      </c>
      <c r="C1395">
        <v>302020810</v>
      </c>
      <c r="D1395">
        <v>277862733</v>
      </c>
      <c r="E1395">
        <v>1</v>
      </c>
      <c r="F1395">
        <v>1</v>
      </c>
      <c r="G1395">
        <v>1</v>
      </c>
      <c r="H1395">
        <v>3</v>
      </c>
      <c r="I1395" t="s">
        <v>1119</v>
      </c>
      <c r="J1395" t="s">
        <v>1120</v>
      </c>
      <c r="K1395" t="s">
        <v>1121</v>
      </c>
      <c r="L1395">
        <v>1346</v>
      </c>
      <c r="N1395">
        <v>1009</v>
      </c>
      <c r="O1395" t="s">
        <v>1059</v>
      </c>
      <c r="P1395" t="s">
        <v>1059</v>
      </c>
      <c r="Q1395">
        <v>1</v>
      </c>
      <c r="W1395">
        <v>0</v>
      </c>
      <c r="X1395">
        <v>1008260642</v>
      </c>
      <c r="Y1395">
        <f t="shared" si="712"/>
        <v>0</v>
      </c>
      <c r="AA1395">
        <v>318.25</v>
      </c>
      <c r="AB1395">
        <v>0</v>
      </c>
      <c r="AC1395">
        <v>0</v>
      </c>
      <c r="AD1395">
        <v>0</v>
      </c>
      <c r="AE1395">
        <v>284.14999999999998</v>
      </c>
      <c r="AF1395">
        <v>0</v>
      </c>
      <c r="AG1395">
        <v>0</v>
      </c>
      <c r="AH1395">
        <v>0</v>
      </c>
      <c r="AI1395">
        <v>1.1200000000000001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3.0000000000000001E-3</v>
      </c>
      <c r="AU1395" t="s">
        <v>14</v>
      </c>
      <c r="AV1395">
        <v>0</v>
      </c>
      <c r="AW1395">
        <v>2</v>
      </c>
      <c r="AX1395">
        <v>302026218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0.85244999999999993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ROUND(Y1395*Source!I486,7)</f>
        <v>0</v>
      </c>
      <c r="CY1395">
        <f t="shared" si="713"/>
        <v>318.25</v>
      </c>
      <c r="CZ1395">
        <f t="shared" si="714"/>
        <v>284.14999999999998</v>
      </c>
      <c r="DA1395">
        <f t="shared" si="715"/>
        <v>1.1200000000000001</v>
      </c>
      <c r="DB1395">
        <f t="shared" si="716"/>
        <v>0</v>
      </c>
      <c r="DC1395">
        <f t="shared" si="717"/>
        <v>0</v>
      </c>
      <c r="DD1395" t="s">
        <v>3</v>
      </c>
      <c r="DE1395" t="s">
        <v>3</v>
      </c>
      <c r="DF1395">
        <f t="shared" si="718"/>
        <v>0</v>
      </c>
      <c r="DG1395">
        <f t="shared" si="719"/>
        <v>0</v>
      </c>
      <c r="DH1395">
        <f t="shared" si="683"/>
        <v>0</v>
      </c>
      <c r="DI1395">
        <f t="shared" si="684"/>
        <v>0</v>
      </c>
      <c r="DJ1395">
        <f t="shared" si="720"/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">
      <c r="A1396">
        <f>ROW(Source!A486)</f>
        <v>486</v>
      </c>
      <c r="B1396">
        <v>302024475</v>
      </c>
      <c r="C1396">
        <v>302020810</v>
      </c>
      <c r="D1396">
        <v>277862797</v>
      </c>
      <c r="E1396">
        <v>1</v>
      </c>
      <c r="F1396">
        <v>1</v>
      </c>
      <c r="G1396">
        <v>1</v>
      </c>
      <c r="H1396">
        <v>3</v>
      </c>
      <c r="I1396" t="s">
        <v>1122</v>
      </c>
      <c r="J1396" t="s">
        <v>1123</v>
      </c>
      <c r="K1396" t="s">
        <v>1124</v>
      </c>
      <c r="L1396">
        <v>1346</v>
      </c>
      <c r="N1396">
        <v>1009</v>
      </c>
      <c r="O1396" t="s">
        <v>1059</v>
      </c>
      <c r="P1396" t="s">
        <v>1059</v>
      </c>
      <c r="Q1396">
        <v>1</v>
      </c>
      <c r="W1396">
        <v>0</v>
      </c>
      <c r="X1396">
        <v>1325065969</v>
      </c>
      <c r="Y1396">
        <f t="shared" si="712"/>
        <v>0</v>
      </c>
      <c r="AA1396">
        <v>116.84</v>
      </c>
      <c r="AB1396">
        <v>0</v>
      </c>
      <c r="AC1396">
        <v>0</v>
      </c>
      <c r="AD1396">
        <v>0</v>
      </c>
      <c r="AE1396">
        <v>104.32</v>
      </c>
      <c r="AF1396">
        <v>0</v>
      </c>
      <c r="AG1396">
        <v>0</v>
      </c>
      <c r="AH1396">
        <v>0</v>
      </c>
      <c r="AI1396">
        <v>1.1200000000000001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2.5000000000000001E-2</v>
      </c>
      <c r="AU1396" t="s">
        <v>14</v>
      </c>
      <c r="AV1396">
        <v>0</v>
      </c>
      <c r="AW1396">
        <v>2</v>
      </c>
      <c r="AX1396">
        <v>302026219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2.6080000000000001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ROUND(Y1396*Source!I486,7)</f>
        <v>0</v>
      </c>
      <c r="CY1396">
        <f t="shared" si="713"/>
        <v>116.84</v>
      </c>
      <c r="CZ1396">
        <f t="shared" si="714"/>
        <v>104.32</v>
      </c>
      <c r="DA1396">
        <f t="shared" si="715"/>
        <v>1.1200000000000001</v>
      </c>
      <c r="DB1396">
        <f t="shared" si="716"/>
        <v>0</v>
      </c>
      <c r="DC1396">
        <f t="shared" si="717"/>
        <v>0</v>
      </c>
      <c r="DD1396" t="s">
        <v>3</v>
      </c>
      <c r="DE1396" t="s">
        <v>3</v>
      </c>
      <c r="DF1396">
        <f t="shared" si="718"/>
        <v>0</v>
      </c>
      <c r="DG1396">
        <f t="shared" si="719"/>
        <v>0</v>
      </c>
      <c r="DH1396">
        <f t="shared" si="683"/>
        <v>0</v>
      </c>
      <c r="DI1396">
        <f t="shared" si="684"/>
        <v>0</v>
      </c>
      <c r="DJ1396">
        <f t="shared" si="720"/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">
      <c r="A1397">
        <f>ROW(Source!A486)</f>
        <v>486</v>
      </c>
      <c r="B1397">
        <v>302024475</v>
      </c>
      <c r="C1397">
        <v>302020810</v>
      </c>
      <c r="D1397">
        <v>277865432</v>
      </c>
      <c r="E1397">
        <v>1</v>
      </c>
      <c r="F1397">
        <v>1</v>
      </c>
      <c r="G1397">
        <v>1</v>
      </c>
      <c r="H1397">
        <v>3</v>
      </c>
      <c r="I1397" t="s">
        <v>1125</v>
      </c>
      <c r="J1397" t="s">
        <v>1126</v>
      </c>
      <c r="K1397" t="s">
        <v>1127</v>
      </c>
      <c r="L1397">
        <v>1346</v>
      </c>
      <c r="N1397">
        <v>1009</v>
      </c>
      <c r="O1397" t="s">
        <v>1059</v>
      </c>
      <c r="P1397" t="s">
        <v>1059</v>
      </c>
      <c r="Q1397">
        <v>1</v>
      </c>
      <c r="W1397">
        <v>0</v>
      </c>
      <c r="X1397">
        <v>351792053</v>
      </c>
      <c r="Y1397">
        <f t="shared" si="712"/>
        <v>0</v>
      </c>
      <c r="AA1397">
        <v>198.36</v>
      </c>
      <c r="AB1397">
        <v>0</v>
      </c>
      <c r="AC1397">
        <v>0</v>
      </c>
      <c r="AD1397">
        <v>0</v>
      </c>
      <c r="AE1397">
        <v>206.62</v>
      </c>
      <c r="AF1397">
        <v>0</v>
      </c>
      <c r="AG1397">
        <v>0</v>
      </c>
      <c r="AH1397">
        <v>0</v>
      </c>
      <c r="AI1397">
        <v>0.96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1.4E-2</v>
      </c>
      <c r="AU1397" t="s">
        <v>14</v>
      </c>
      <c r="AV1397">
        <v>0</v>
      </c>
      <c r="AW1397">
        <v>2</v>
      </c>
      <c r="AX1397">
        <v>302026220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2.8926799999999999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ROUND(Y1397*Source!I486,7)</f>
        <v>0</v>
      </c>
      <c r="CY1397">
        <f t="shared" si="713"/>
        <v>198.36</v>
      </c>
      <c r="CZ1397">
        <f t="shared" si="714"/>
        <v>206.62</v>
      </c>
      <c r="DA1397">
        <f t="shared" si="715"/>
        <v>0.96</v>
      </c>
      <c r="DB1397">
        <f t="shared" si="716"/>
        <v>0</v>
      </c>
      <c r="DC1397">
        <f t="shared" si="717"/>
        <v>0</v>
      </c>
      <c r="DD1397" t="s">
        <v>3</v>
      </c>
      <c r="DE1397" t="s">
        <v>3</v>
      </c>
      <c r="DF1397">
        <f t="shared" si="718"/>
        <v>0</v>
      </c>
      <c r="DG1397">
        <f t="shared" si="719"/>
        <v>0</v>
      </c>
      <c r="DH1397">
        <f t="shared" si="683"/>
        <v>0</v>
      </c>
      <c r="DI1397">
        <f t="shared" si="684"/>
        <v>0</v>
      </c>
      <c r="DJ1397">
        <f t="shared" si="720"/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ROW(Source!A486)</f>
        <v>486</v>
      </c>
      <c r="B1398">
        <v>302024475</v>
      </c>
      <c r="C1398">
        <v>302020810</v>
      </c>
      <c r="D1398">
        <v>277881818</v>
      </c>
      <c r="E1398">
        <v>1</v>
      </c>
      <c r="F1398">
        <v>1</v>
      </c>
      <c r="G1398">
        <v>1</v>
      </c>
      <c r="H1398">
        <v>3</v>
      </c>
      <c r="I1398" t="s">
        <v>1056</v>
      </c>
      <c r="J1398" t="s">
        <v>1057</v>
      </c>
      <c r="K1398" t="s">
        <v>1058</v>
      </c>
      <c r="L1398">
        <v>1346</v>
      </c>
      <c r="N1398">
        <v>1009</v>
      </c>
      <c r="O1398" t="s">
        <v>1059</v>
      </c>
      <c r="P1398" t="s">
        <v>1059</v>
      </c>
      <c r="Q1398">
        <v>1</v>
      </c>
      <c r="W1398">
        <v>0</v>
      </c>
      <c r="X1398">
        <v>1607157956</v>
      </c>
      <c r="Y1398">
        <f t="shared" si="712"/>
        <v>0</v>
      </c>
      <c r="AA1398">
        <v>1400.99</v>
      </c>
      <c r="AB1398">
        <v>0</v>
      </c>
      <c r="AC1398">
        <v>0</v>
      </c>
      <c r="AD1398">
        <v>0</v>
      </c>
      <c r="AE1398">
        <v>870.18</v>
      </c>
      <c r="AF1398">
        <v>0</v>
      </c>
      <c r="AG1398">
        <v>0</v>
      </c>
      <c r="AH1398">
        <v>0</v>
      </c>
      <c r="AI1398">
        <v>1.61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0.26</v>
      </c>
      <c r="AU1398" t="s">
        <v>14</v>
      </c>
      <c r="AV1398">
        <v>0</v>
      </c>
      <c r="AW1398">
        <v>2</v>
      </c>
      <c r="AX1398">
        <v>302026221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226.24680000000001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ROUND(Y1398*Source!I486,7)</f>
        <v>0</v>
      </c>
      <c r="CY1398">
        <f t="shared" si="713"/>
        <v>1400.99</v>
      </c>
      <c r="CZ1398">
        <f t="shared" si="714"/>
        <v>870.18</v>
      </c>
      <c r="DA1398">
        <f t="shared" si="715"/>
        <v>1.61</v>
      </c>
      <c r="DB1398">
        <f t="shared" si="716"/>
        <v>0</v>
      </c>
      <c r="DC1398">
        <f t="shared" si="717"/>
        <v>0</v>
      </c>
      <c r="DD1398" t="s">
        <v>3</v>
      </c>
      <c r="DE1398" t="s">
        <v>3</v>
      </c>
      <c r="DF1398">
        <f t="shared" si="718"/>
        <v>0</v>
      </c>
      <c r="DG1398">
        <f t="shared" si="719"/>
        <v>0</v>
      </c>
      <c r="DH1398">
        <f t="shared" si="683"/>
        <v>0</v>
      </c>
      <c r="DI1398">
        <f t="shared" si="684"/>
        <v>0</v>
      </c>
      <c r="DJ1398">
        <f t="shared" si="720"/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ROW(Source!A486)</f>
        <v>486</v>
      </c>
      <c r="B1399">
        <v>302024475</v>
      </c>
      <c r="C1399">
        <v>302020810</v>
      </c>
      <c r="D1399">
        <v>277922793</v>
      </c>
      <c r="E1399">
        <v>1</v>
      </c>
      <c r="F1399">
        <v>1</v>
      </c>
      <c r="G1399">
        <v>1</v>
      </c>
      <c r="H1399">
        <v>3</v>
      </c>
      <c r="I1399" t="s">
        <v>1137</v>
      </c>
      <c r="J1399" t="s">
        <v>1138</v>
      </c>
      <c r="K1399" t="s">
        <v>1139</v>
      </c>
      <c r="L1399">
        <v>1425</v>
      </c>
      <c r="N1399">
        <v>1013</v>
      </c>
      <c r="O1399" t="s">
        <v>1086</v>
      </c>
      <c r="P1399" t="s">
        <v>1086</v>
      </c>
      <c r="Q1399">
        <v>1</v>
      </c>
      <c r="W1399">
        <v>0</v>
      </c>
      <c r="X1399">
        <v>1394025239</v>
      </c>
      <c r="Y1399">
        <f t="shared" si="712"/>
        <v>0</v>
      </c>
      <c r="AA1399">
        <v>60.02</v>
      </c>
      <c r="AB1399">
        <v>0</v>
      </c>
      <c r="AC1399">
        <v>0</v>
      </c>
      <c r="AD1399">
        <v>0</v>
      </c>
      <c r="AE1399">
        <v>47.26</v>
      </c>
      <c r="AF1399">
        <v>0</v>
      </c>
      <c r="AG1399">
        <v>0</v>
      </c>
      <c r="AH1399">
        <v>0</v>
      </c>
      <c r="AI1399">
        <v>1.27</v>
      </c>
      <c r="AJ1399">
        <v>1</v>
      </c>
      <c r="AK1399">
        <v>1</v>
      </c>
      <c r="AL1399">
        <v>1</v>
      </c>
      <c r="AM1399">
        <v>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0.17</v>
      </c>
      <c r="AU1399" t="s">
        <v>14</v>
      </c>
      <c r="AV1399">
        <v>0</v>
      </c>
      <c r="AW1399">
        <v>2</v>
      </c>
      <c r="AX1399">
        <v>302026222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8.0342000000000002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ROUND(Y1399*Source!I486,7)</f>
        <v>0</v>
      </c>
      <c r="CY1399">
        <f t="shared" si="713"/>
        <v>60.02</v>
      </c>
      <c r="CZ1399">
        <f t="shared" si="714"/>
        <v>47.26</v>
      </c>
      <c r="DA1399">
        <f t="shared" si="715"/>
        <v>1.27</v>
      </c>
      <c r="DB1399">
        <f t="shared" si="716"/>
        <v>0</v>
      </c>
      <c r="DC1399">
        <f t="shared" si="717"/>
        <v>0</v>
      </c>
      <c r="DD1399" t="s">
        <v>3</v>
      </c>
      <c r="DE1399" t="s">
        <v>3</v>
      </c>
      <c r="DF1399">
        <f t="shared" si="718"/>
        <v>0</v>
      </c>
      <c r="DG1399">
        <f t="shared" si="719"/>
        <v>0</v>
      </c>
      <c r="DH1399">
        <f t="shared" si="683"/>
        <v>0</v>
      </c>
      <c r="DI1399">
        <f t="shared" si="684"/>
        <v>0</v>
      </c>
      <c r="DJ1399">
        <f t="shared" si="720"/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ROW(Source!A486)</f>
        <v>486</v>
      </c>
      <c r="B1400">
        <v>302024475</v>
      </c>
      <c r="C1400">
        <v>302020810</v>
      </c>
      <c r="D1400">
        <v>277922809</v>
      </c>
      <c r="E1400">
        <v>1</v>
      </c>
      <c r="F1400">
        <v>1</v>
      </c>
      <c r="G1400">
        <v>1</v>
      </c>
      <c r="H1400">
        <v>3</v>
      </c>
      <c r="I1400" t="s">
        <v>1140</v>
      </c>
      <c r="J1400" t="s">
        <v>1141</v>
      </c>
      <c r="K1400" t="s">
        <v>1142</v>
      </c>
      <c r="L1400">
        <v>1407</v>
      </c>
      <c r="N1400">
        <v>1013</v>
      </c>
      <c r="O1400" t="s">
        <v>1143</v>
      </c>
      <c r="P1400" t="s">
        <v>1143</v>
      </c>
      <c r="Q1400">
        <v>1</v>
      </c>
      <c r="W1400">
        <v>0</v>
      </c>
      <c r="X1400">
        <v>-317919792</v>
      </c>
      <c r="Y1400">
        <f t="shared" si="712"/>
        <v>0</v>
      </c>
      <c r="AA1400">
        <v>6597.27</v>
      </c>
      <c r="AB1400">
        <v>0</v>
      </c>
      <c r="AC1400">
        <v>0</v>
      </c>
      <c r="AD1400">
        <v>0</v>
      </c>
      <c r="AE1400">
        <v>6052.54</v>
      </c>
      <c r="AF1400">
        <v>0</v>
      </c>
      <c r="AG1400">
        <v>0</v>
      </c>
      <c r="AH1400">
        <v>0</v>
      </c>
      <c r="AI1400">
        <v>1.0900000000000001</v>
      </c>
      <c r="AJ1400">
        <v>1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8.9999999999999993E-3</v>
      </c>
      <c r="AU1400" t="s">
        <v>14</v>
      </c>
      <c r="AV1400">
        <v>0</v>
      </c>
      <c r="AW1400">
        <v>2</v>
      </c>
      <c r="AX1400">
        <v>302026223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54.472859999999997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ROUND(Y1400*Source!I486,7)</f>
        <v>0</v>
      </c>
      <c r="CY1400">
        <f t="shared" si="713"/>
        <v>6597.27</v>
      </c>
      <c r="CZ1400">
        <f t="shared" si="714"/>
        <v>6052.54</v>
      </c>
      <c r="DA1400">
        <f t="shared" si="715"/>
        <v>1.0900000000000001</v>
      </c>
      <c r="DB1400">
        <f t="shared" si="716"/>
        <v>0</v>
      </c>
      <c r="DC1400">
        <f t="shared" si="717"/>
        <v>0</v>
      </c>
      <c r="DD1400" t="s">
        <v>3</v>
      </c>
      <c r="DE1400" t="s">
        <v>3</v>
      </c>
      <c r="DF1400">
        <f t="shared" si="718"/>
        <v>0</v>
      </c>
      <c r="DG1400">
        <f t="shared" si="719"/>
        <v>0</v>
      </c>
      <c r="DH1400">
        <f t="shared" si="683"/>
        <v>0</v>
      </c>
      <c r="DI1400">
        <f t="shared" si="684"/>
        <v>0</v>
      </c>
      <c r="DJ1400">
        <f t="shared" si="720"/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ROW(Source!A486)</f>
        <v>486</v>
      </c>
      <c r="B1401">
        <v>302024475</v>
      </c>
      <c r="C1401">
        <v>302020810</v>
      </c>
      <c r="D1401">
        <v>277566433</v>
      </c>
      <c r="E1401">
        <v>109</v>
      </c>
      <c r="F1401">
        <v>1</v>
      </c>
      <c r="G1401">
        <v>1</v>
      </c>
      <c r="H1401">
        <v>3</v>
      </c>
      <c r="I1401" t="s">
        <v>1046</v>
      </c>
      <c r="J1401" t="s">
        <v>3</v>
      </c>
      <c r="K1401" t="s">
        <v>1047</v>
      </c>
      <c r="L1401">
        <v>3277935</v>
      </c>
      <c r="N1401">
        <v>1013</v>
      </c>
      <c r="O1401" t="s">
        <v>1048</v>
      </c>
      <c r="P1401" t="s">
        <v>1048</v>
      </c>
      <c r="Q1401">
        <v>1</v>
      </c>
      <c r="W1401">
        <v>0</v>
      </c>
      <c r="X1401">
        <v>274903907</v>
      </c>
      <c r="Y1401">
        <f>AT1401</f>
        <v>2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0</v>
      </c>
      <c r="AP1401">
        <v>0</v>
      </c>
      <c r="AQ1401">
        <v>1</v>
      </c>
      <c r="AR1401">
        <v>0</v>
      </c>
      <c r="AS1401" t="s">
        <v>3</v>
      </c>
      <c r="AT1401">
        <v>2</v>
      </c>
      <c r="AU1401" t="s">
        <v>3</v>
      </c>
      <c r="AV1401">
        <v>0</v>
      </c>
      <c r="AW1401">
        <v>2</v>
      </c>
      <c r="AX1401">
        <v>302026224</v>
      </c>
      <c r="AY1401">
        <v>1</v>
      </c>
      <c r="AZ1401">
        <v>2048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ROUND(Y1401*Source!I486,7)</f>
        <v>2</v>
      </c>
      <c r="CY1401">
        <f t="shared" si="713"/>
        <v>0</v>
      </c>
      <c r="CZ1401">
        <f t="shared" si="714"/>
        <v>0</v>
      </c>
      <c r="DA1401">
        <f t="shared" si="715"/>
        <v>1</v>
      </c>
      <c r="DB1401">
        <f>ROUND(ROUND(AT1401*CZ1401,2),6)</f>
        <v>0</v>
      </c>
      <c r="DC1401">
        <f>ROUND(ROUND(AT1401*AG1401,2),6)</f>
        <v>0</v>
      </c>
      <c r="DD1401" t="s">
        <v>3</v>
      </c>
      <c r="DE1401" t="s">
        <v>3</v>
      </c>
      <c r="DF1401">
        <f>ROUND(ROUND(AE1401,2)*CX1401,2)</f>
        <v>0</v>
      </c>
      <c r="DG1401">
        <f t="shared" si="719"/>
        <v>0</v>
      </c>
      <c r="DH1401">
        <f t="shared" si="683"/>
        <v>0</v>
      </c>
      <c r="DI1401">
        <f t="shared" si="684"/>
        <v>0</v>
      </c>
      <c r="DJ1401">
        <f t="shared" si="720"/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">
      <c r="A1402">
        <f>ROW(Source!A487)</f>
        <v>487</v>
      </c>
      <c r="B1402">
        <v>302024475</v>
      </c>
      <c r="C1402">
        <v>302020833</v>
      </c>
      <c r="D1402">
        <v>277560276</v>
      </c>
      <c r="E1402">
        <v>109</v>
      </c>
      <c r="F1402">
        <v>1</v>
      </c>
      <c r="G1402">
        <v>1</v>
      </c>
      <c r="H1402">
        <v>1</v>
      </c>
      <c r="I1402" t="s">
        <v>1087</v>
      </c>
      <c r="J1402" t="s">
        <v>3</v>
      </c>
      <c r="K1402" t="s">
        <v>1088</v>
      </c>
      <c r="L1402">
        <v>1191</v>
      </c>
      <c r="N1402">
        <v>1013</v>
      </c>
      <c r="O1402" t="s">
        <v>1038</v>
      </c>
      <c r="P1402" t="s">
        <v>1038</v>
      </c>
      <c r="Q1402">
        <v>1</v>
      </c>
      <c r="W1402">
        <v>0</v>
      </c>
      <c r="X1402">
        <v>1049124552</v>
      </c>
      <c r="Y1402">
        <f>AT1402</f>
        <v>9</v>
      </c>
      <c r="AA1402">
        <v>0</v>
      </c>
      <c r="AB1402">
        <v>0</v>
      </c>
      <c r="AC1402">
        <v>0</v>
      </c>
      <c r="AD1402">
        <v>424.47</v>
      </c>
      <c r="AE1402">
        <v>0</v>
      </c>
      <c r="AF1402">
        <v>0</v>
      </c>
      <c r="AG1402">
        <v>0</v>
      </c>
      <c r="AH1402">
        <v>424.47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9</v>
      </c>
      <c r="AU1402" t="s">
        <v>3</v>
      </c>
      <c r="AV1402">
        <v>1</v>
      </c>
      <c r="AW1402">
        <v>2</v>
      </c>
      <c r="AX1402">
        <v>302026225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3820.2300000000005</v>
      </c>
      <c r="BN1402">
        <v>9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3820.2300000000005</v>
      </c>
      <c r="BU1402">
        <v>9</v>
      </c>
      <c r="BV1402">
        <v>0</v>
      </c>
      <c r="BW1402">
        <v>1</v>
      </c>
      <c r="CU1402">
        <f>ROUND(AT1402*Source!I487*AH1402*AL1402,2)</f>
        <v>3820.23</v>
      </c>
      <c r="CV1402">
        <f>ROUND(Y1402*Source!I487,7)</f>
        <v>9</v>
      </c>
      <c r="CW1402">
        <v>0</v>
      </c>
      <c r="CX1402">
        <f>ROUND(Y1402*Source!I487,7)</f>
        <v>9</v>
      </c>
      <c r="CY1402">
        <f>AD1402</f>
        <v>424.47</v>
      </c>
      <c r="CZ1402">
        <f>AH1402</f>
        <v>424.47</v>
      </c>
      <c r="DA1402">
        <f>AL1402</f>
        <v>1</v>
      </c>
      <c r="DB1402">
        <f>ROUND(ROUND(AT1402*CZ1402,2),6)</f>
        <v>3820.23</v>
      </c>
      <c r="DC1402">
        <f>ROUND(ROUND(AT1402*AG1402,2),6)</f>
        <v>0</v>
      </c>
      <c r="DD1402" t="s">
        <v>3</v>
      </c>
      <c r="DE1402" t="s">
        <v>3</v>
      </c>
      <c r="DF1402">
        <f>ROUND(ROUND(AE1402,2)*CX1402,2)</f>
        <v>0</v>
      </c>
      <c r="DG1402">
        <f t="shared" si="719"/>
        <v>0</v>
      </c>
      <c r="DH1402">
        <f t="shared" si="683"/>
        <v>0</v>
      </c>
      <c r="DI1402">
        <f t="shared" si="684"/>
        <v>3820.23</v>
      </c>
      <c r="DJ1402">
        <f>DI1402</f>
        <v>3820.23</v>
      </c>
      <c r="DK1402">
        <v>1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">
      <c r="A1403">
        <f>ROW(Source!A487)</f>
        <v>487</v>
      </c>
      <c r="B1403">
        <v>302024475</v>
      </c>
      <c r="C1403">
        <v>302020833</v>
      </c>
      <c r="D1403">
        <v>277560491</v>
      </c>
      <c r="E1403">
        <v>109</v>
      </c>
      <c r="F1403">
        <v>1</v>
      </c>
      <c r="G1403">
        <v>1</v>
      </c>
      <c r="H1403">
        <v>1</v>
      </c>
      <c r="I1403" t="s">
        <v>1039</v>
      </c>
      <c r="J1403" t="s">
        <v>3</v>
      </c>
      <c r="K1403" t="s">
        <v>1040</v>
      </c>
      <c r="L1403">
        <v>1191</v>
      </c>
      <c r="N1403">
        <v>1013</v>
      </c>
      <c r="O1403" t="s">
        <v>1038</v>
      </c>
      <c r="P1403" t="s">
        <v>1038</v>
      </c>
      <c r="Q1403">
        <v>1</v>
      </c>
      <c r="W1403">
        <v>0</v>
      </c>
      <c r="X1403">
        <v>-1417349443</v>
      </c>
      <c r="Y1403">
        <f>AT1403</f>
        <v>0.73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0.73</v>
      </c>
      <c r="AU1403" t="s">
        <v>3</v>
      </c>
      <c r="AV1403">
        <v>2</v>
      </c>
      <c r="AW1403">
        <v>2</v>
      </c>
      <c r="AX1403">
        <v>302026226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ROUND(Y1403*Source!I487,7)</f>
        <v>0.73</v>
      </c>
      <c r="CY1403">
        <f>AD1403</f>
        <v>0</v>
      </c>
      <c r="CZ1403">
        <f>AH1403</f>
        <v>0</v>
      </c>
      <c r="DA1403">
        <f>AL1403</f>
        <v>1</v>
      </c>
      <c r="DB1403">
        <f>ROUND(ROUND(AT1403*CZ1403,2),6)</f>
        <v>0</v>
      </c>
      <c r="DC1403">
        <f>ROUND(ROUND(AT1403*AG1403,2),6)</f>
        <v>0</v>
      </c>
      <c r="DD1403" t="s">
        <v>3</v>
      </c>
      <c r="DE1403" t="s">
        <v>3</v>
      </c>
      <c r="DF1403">
        <f>ROUND(ROUND(AE1403,2)*CX1403,2)</f>
        <v>0</v>
      </c>
      <c r="DG1403">
        <f t="shared" si="719"/>
        <v>0</v>
      </c>
      <c r="DH1403">
        <f t="shared" si="683"/>
        <v>0</v>
      </c>
      <c r="DI1403">
        <f t="shared" si="684"/>
        <v>0</v>
      </c>
      <c r="DJ1403">
        <f>DI1403</f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">
      <c r="A1404">
        <f>ROW(Source!A487)</f>
        <v>487</v>
      </c>
      <c r="B1404">
        <v>302024475</v>
      </c>
      <c r="C1404">
        <v>302020833</v>
      </c>
      <c r="D1404">
        <v>277945608</v>
      </c>
      <c r="E1404">
        <v>1</v>
      </c>
      <c r="F1404">
        <v>1</v>
      </c>
      <c r="G1404">
        <v>1</v>
      </c>
      <c r="H1404">
        <v>2</v>
      </c>
      <c r="I1404" t="s">
        <v>1060</v>
      </c>
      <c r="J1404" t="s">
        <v>1061</v>
      </c>
      <c r="K1404" t="s">
        <v>1062</v>
      </c>
      <c r="L1404">
        <v>1368</v>
      </c>
      <c r="N1404">
        <v>1011</v>
      </c>
      <c r="O1404" t="s">
        <v>1044</v>
      </c>
      <c r="P1404" t="s">
        <v>1044</v>
      </c>
      <c r="Q1404">
        <v>1</v>
      </c>
      <c r="W1404">
        <v>0</v>
      </c>
      <c r="X1404">
        <v>-582323202</v>
      </c>
      <c r="Y1404">
        <f>AT1404</f>
        <v>0.73</v>
      </c>
      <c r="AA1404">
        <v>0</v>
      </c>
      <c r="AB1404">
        <v>1114.97</v>
      </c>
      <c r="AC1404">
        <v>549.32000000000005</v>
      </c>
      <c r="AD1404">
        <v>0</v>
      </c>
      <c r="AE1404">
        <v>0</v>
      </c>
      <c r="AF1404">
        <v>995.51</v>
      </c>
      <c r="AG1404">
        <v>549.32000000000005</v>
      </c>
      <c r="AH1404">
        <v>0</v>
      </c>
      <c r="AI1404">
        <v>1</v>
      </c>
      <c r="AJ1404">
        <v>1.1200000000000001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0.73</v>
      </c>
      <c r="AU1404" t="s">
        <v>3</v>
      </c>
      <c r="AV1404">
        <v>1</v>
      </c>
      <c r="AW1404">
        <v>2</v>
      </c>
      <c r="AX1404">
        <v>302026227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726.72230000000002</v>
      </c>
      <c r="BL1404">
        <v>401.00360000000001</v>
      </c>
      <c r="BM1404">
        <v>0</v>
      </c>
      <c r="BN1404">
        <v>0</v>
      </c>
      <c r="BO1404">
        <v>0.73</v>
      </c>
      <c r="BP1404">
        <v>1</v>
      </c>
      <c r="BQ1404">
        <v>0</v>
      </c>
      <c r="BR1404">
        <v>726.72230000000002</v>
      </c>
      <c r="BS1404">
        <v>401.00360000000001</v>
      </c>
      <c r="BT1404">
        <v>0</v>
      </c>
      <c r="BU1404">
        <v>0</v>
      </c>
      <c r="BV1404">
        <v>0.73</v>
      </c>
      <c r="BW1404">
        <v>1</v>
      </c>
      <c r="CV1404">
        <v>0</v>
      </c>
      <c r="CW1404">
        <f>ROUND(Y1404*Source!I487*DO1404,7)</f>
        <v>0.73</v>
      </c>
      <c r="CX1404">
        <f>ROUND(Y1404*Source!I487,7)</f>
        <v>0.73</v>
      </c>
      <c r="CY1404">
        <f>AB1404</f>
        <v>1114.97</v>
      </c>
      <c r="CZ1404">
        <f>AF1404</f>
        <v>995.51</v>
      </c>
      <c r="DA1404">
        <f>AJ1404</f>
        <v>1.1200000000000001</v>
      </c>
      <c r="DB1404">
        <f>ROUND(ROUND(AT1404*CZ1404,2),6)</f>
        <v>726.72</v>
      </c>
      <c r="DC1404">
        <f>ROUND(ROUND(AT1404*AG1404,2),6)</f>
        <v>401</v>
      </c>
      <c r="DD1404" t="s">
        <v>3</v>
      </c>
      <c r="DE1404" t="s">
        <v>3</v>
      </c>
      <c r="DF1404">
        <f>ROUND(ROUND(AE1404,2)*CX1404,2)</f>
        <v>0</v>
      </c>
      <c r="DG1404">
        <f>ROUND(ROUND(AF1404*AJ1404,2)*CX1404,2)</f>
        <v>813.93</v>
      </c>
      <c r="DH1404">
        <f t="shared" si="683"/>
        <v>401</v>
      </c>
      <c r="DI1404">
        <f t="shared" si="684"/>
        <v>0</v>
      </c>
      <c r="DJ1404">
        <f>DG1404+DH1404</f>
        <v>1214.9299999999998</v>
      </c>
      <c r="DK1404">
        <v>1</v>
      </c>
      <c r="DL1404" t="s">
        <v>1045</v>
      </c>
      <c r="DM1404">
        <v>5</v>
      </c>
      <c r="DN1404" t="s">
        <v>1038</v>
      </c>
      <c r="DO1404">
        <v>1</v>
      </c>
    </row>
    <row r="1405" spans="1:119" x14ac:dyDescent="0.2">
      <c r="A1405">
        <f>ROW(Source!A487)</f>
        <v>487</v>
      </c>
      <c r="B1405">
        <v>302024475</v>
      </c>
      <c r="C1405">
        <v>302020833</v>
      </c>
      <c r="D1405">
        <v>277862499</v>
      </c>
      <c r="E1405">
        <v>1</v>
      </c>
      <c r="F1405">
        <v>1</v>
      </c>
      <c r="G1405">
        <v>1</v>
      </c>
      <c r="H1405">
        <v>3</v>
      </c>
      <c r="I1405" t="s">
        <v>1053</v>
      </c>
      <c r="J1405" t="s">
        <v>1054</v>
      </c>
      <c r="K1405" t="s">
        <v>1055</v>
      </c>
      <c r="L1405">
        <v>1348</v>
      </c>
      <c r="N1405">
        <v>1009</v>
      </c>
      <c r="O1405" t="s">
        <v>843</v>
      </c>
      <c r="P1405" t="s">
        <v>843</v>
      </c>
      <c r="Q1405">
        <v>1000</v>
      </c>
      <c r="W1405">
        <v>0</v>
      </c>
      <c r="X1405">
        <v>1337651512</v>
      </c>
      <c r="Y1405">
        <f t="shared" ref="Y1405:Y1411" si="721">(AT1405*ROUND(0,7))</f>
        <v>0</v>
      </c>
      <c r="AA1405">
        <v>124600.13</v>
      </c>
      <c r="AB1405">
        <v>0</v>
      </c>
      <c r="AC1405">
        <v>0</v>
      </c>
      <c r="AD1405">
        <v>0</v>
      </c>
      <c r="AE1405">
        <v>116448.72</v>
      </c>
      <c r="AF1405">
        <v>0</v>
      </c>
      <c r="AG1405">
        <v>0</v>
      </c>
      <c r="AH1405">
        <v>0</v>
      </c>
      <c r="AI1405">
        <v>1.07</v>
      </c>
      <c r="AJ1405">
        <v>1</v>
      </c>
      <c r="AK1405">
        <v>1</v>
      </c>
      <c r="AL1405">
        <v>1</v>
      </c>
      <c r="AM1405">
        <v>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5.9999999999999995E-4</v>
      </c>
      <c r="AU1405" t="s">
        <v>14</v>
      </c>
      <c r="AV1405">
        <v>0</v>
      </c>
      <c r="AW1405">
        <v>2</v>
      </c>
      <c r="AX1405">
        <v>302026228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69.869231999999997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ROUND(Y1405*Source!I487,7)</f>
        <v>0</v>
      </c>
      <c r="CY1405">
        <f t="shared" ref="CY1405:CY1412" si="722">AA1405</f>
        <v>124600.13</v>
      </c>
      <c r="CZ1405">
        <f t="shared" ref="CZ1405:CZ1412" si="723">AE1405</f>
        <v>116448.72</v>
      </c>
      <c r="DA1405">
        <f t="shared" ref="DA1405:DA1412" si="724">AI1405</f>
        <v>1.07</v>
      </c>
      <c r="DB1405">
        <f t="shared" ref="DB1405:DB1411" si="725">ROUND((ROUND(AT1405*CZ1405,2)*ROUND(0,7)),6)</f>
        <v>0</v>
      </c>
      <c r="DC1405">
        <f t="shared" ref="DC1405:DC1411" si="726">ROUND((ROUND(AT1405*AG1405,2)*ROUND(0,7)),6)</f>
        <v>0</v>
      </c>
      <c r="DD1405" t="s">
        <v>3</v>
      </c>
      <c r="DE1405" t="s">
        <v>3</v>
      </c>
      <c r="DF1405">
        <f t="shared" ref="DF1405:DF1411" si="727">ROUND(ROUND(AE1405*AI1405,2)*CX1405,2)</f>
        <v>0</v>
      </c>
      <c r="DG1405">
        <f t="shared" ref="DG1405:DG1414" si="728">ROUND(ROUND(AF1405,2)*CX1405,2)</f>
        <v>0</v>
      </c>
      <c r="DH1405">
        <f t="shared" si="683"/>
        <v>0</v>
      </c>
      <c r="DI1405">
        <f t="shared" si="684"/>
        <v>0</v>
      </c>
      <c r="DJ1405">
        <f t="shared" ref="DJ1405:DJ1412" si="729">DF1405</f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ROW(Source!A487)</f>
        <v>487</v>
      </c>
      <c r="B1406">
        <v>302024475</v>
      </c>
      <c r="C1406">
        <v>302020833</v>
      </c>
      <c r="D1406">
        <v>277862733</v>
      </c>
      <c r="E1406">
        <v>1</v>
      </c>
      <c r="F1406">
        <v>1</v>
      </c>
      <c r="G1406">
        <v>1</v>
      </c>
      <c r="H1406">
        <v>3</v>
      </c>
      <c r="I1406" t="s">
        <v>1119</v>
      </c>
      <c r="J1406" t="s">
        <v>1120</v>
      </c>
      <c r="K1406" t="s">
        <v>1121</v>
      </c>
      <c r="L1406">
        <v>1346</v>
      </c>
      <c r="N1406">
        <v>1009</v>
      </c>
      <c r="O1406" t="s">
        <v>1059</v>
      </c>
      <c r="P1406" t="s">
        <v>1059</v>
      </c>
      <c r="Q1406">
        <v>1</v>
      </c>
      <c r="W1406">
        <v>0</v>
      </c>
      <c r="X1406">
        <v>1008260642</v>
      </c>
      <c r="Y1406">
        <f t="shared" si="721"/>
        <v>0</v>
      </c>
      <c r="AA1406">
        <v>318.25</v>
      </c>
      <c r="AB1406">
        <v>0</v>
      </c>
      <c r="AC1406">
        <v>0</v>
      </c>
      <c r="AD1406">
        <v>0</v>
      </c>
      <c r="AE1406">
        <v>284.14999999999998</v>
      </c>
      <c r="AF1406">
        <v>0</v>
      </c>
      <c r="AG1406">
        <v>0</v>
      </c>
      <c r="AH1406">
        <v>0</v>
      </c>
      <c r="AI1406">
        <v>1.1200000000000001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3.0000000000000001E-3</v>
      </c>
      <c r="AU1406" t="s">
        <v>14</v>
      </c>
      <c r="AV1406">
        <v>0</v>
      </c>
      <c r="AW1406">
        <v>2</v>
      </c>
      <c r="AX1406">
        <v>302026229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0.85244999999999993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ROUND(Y1406*Source!I487,7)</f>
        <v>0</v>
      </c>
      <c r="CY1406">
        <f t="shared" si="722"/>
        <v>318.25</v>
      </c>
      <c r="CZ1406">
        <f t="shared" si="723"/>
        <v>284.14999999999998</v>
      </c>
      <c r="DA1406">
        <f t="shared" si="724"/>
        <v>1.1200000000000001</v>
      </c>
      <c r="DB1406">
        <f t="shared" si="725"/>
        <v>0</v>
      </c>
      <c r="DC1406">
        <f t="shared" si="726"/>
        <v>0</v>
      </c>
      <c r="DD1406" t="s">
        <v>3</v>
      </c>
      <c r="DE1406" t="s">
        <v>3</v>
      </c>
      <c r="DF1406">
        <f t="shared" si="727"/>
        <v>0</v>
      </c>
      <c r="DG1406">
        <f t="shared" si="728"/>
        <v>0</v>
      </c>
      <c r="DH1406">
        <f t="shared" si="683"/>
        <v>0</v>
      </c>
      <c r="DI1406">
        <f t="shared" si="684"/>
        <v>0</v>
      </c>
      <c r="DJ1406">
        <f t="shared" si="729"/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ROW(Source!A487)</f>
        <v>487</v>
      </c>
      <c r="B1407">
        <v>302024475</v>
      </c>
      <c r="C1407">
        <v>302020833</v>
      </c>
      <c r="D1407">
        <v>277862797</v>
      </c>
      <c r="E1407">
        <v>1</v>
      </c>
      <c r="F1407">
        <v>1</v>
      </c>
      <c r="G1407">
        <v>1</v>
      </c>
      <c r="H1407">
        <v>3</v>
      </c>
      <c r="I1407" t="s">
        <v>1122</v>
      </c>
      <c r="J1407" t="s">
        <v>1123</v>
      </c>
      <c r="K1407" t="s">
        <v>1124</v>
      </c>
      <c r="L1407">
        <v>1346</v>
      </c>
      <c r="N1407">
        <v>1009</v>
      </c>
      <c r="O1407" t="s">
        <v>1059</v>
      </c>
      <c r="P1407" t="s">
        <v>1059</v>
      </c>
      <c r="Q1407">
        <v>1</v>
      </c>
      <c r="W1407">
        <v>0</v>
      </c>
      <c r="X1407">
        <v>1325065969</v>
      </c>
      <c r="Y1407">
        <f t="shared" si="721"/>
        <v>0</v>
      </c>
      <c r="AA1407">
        <v>116.84</v>
      </c>
      <c r="AB1407">
        <v>0</v>
      </c>
      <c r="AC1407">
        <v>0</v>
      </c>
      <c r="AD1407">
        <v>0</v>
      </c>
      <c r="AE1407">
        <v>104.32</v>
      </c>
      <c r="AF1407">
        <v>0</v>
      </c>
      <c r="AG1407">
        <v>0</v>
      </c>
      <c r="AH1407">
        <v>0</v>
      </c>
      <c r="AI1407">
        <v>1.1200000000000001</v>
      </c>
      <c r="AJ1407">
        <v>1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2.5000000000000001E-2</v>
      </c>
      <c r="AU1407" t="s">
        <v>14</v>
      </c>
      <c r="AV1407">
        <v>0</v>
      </c>
      <c r="AW1407">
        <v>2</v>
      </c>
      <c r="AX1407">
        <v>302026230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2.6080000000000001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ROUND(Y1407*Source!I487,7)</f>
        <v>0</v>
      </c>
      <c r="CY1407">
        <f t="shared" si="722"/>
        <v>116.84</v>
      </c>
      <c r="CZ1407">
        <f t="shared" si="723"/>
        <v>104.32</v>
      </c>
      <c r="DA1407">
        <f t="shared" si="724"/>
        <v>1.1200000000000001</v>
      </c>
      <c r="DB1407">
        <f t="shared" si="725"/>
        <v>0</v>
      </c>
      <c r="DC1407">
        <f t="shared" si="726"/>
        <v>0</v>
      </c>
      <c r="DD1407" t="s">
        <v>3</v>
      </c>
      <c r="DE1407" t="s">
        <v>3</v>
      </c>
      <c r="DF1407">
        <f t="shared" si="727"/>
        <v>0</v>
      </c>
      <c r="DG1407">
        <f t="shared" si="728"/>
        <v>0</v>
      </c>
      <c r="DH1407">
        <f t="shared" si="683"/>
        <v>0</v>
      </c>
      <c r="DI1407">
        <f t="shared" si="684"/>
        <v>0</v>
      </c>
      <c r="DJ1407">
        <f t="shared" si="729"/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ROW(Source!A487)</f>
        <v>487</v>
      </c>
      <c r="B1408">
        <v>302024475</v>
      </c>
      <c r="C1408">
        <v>302020833</v>
      </c>
      <c r="D1408">
        <v>277865432</v>
      </c>
      <c r="E1408">
        <v>1</v>
      </c>
      <c r="F1408">
        <v>1</v>
      </c>
      <c r="G1408">
        <v>1</v>
      </c>
      <c r="H1408">
        <v>3</v>
      </c>
      <c r="I1408" t="s">
        <v>1125</v>
      </c>
      <c r="J1408" t="s">
        <v>1126</v>
      </c>
      <c r="K1408" t="s">
        <v>1127</v>
      </c>
      <c r="L1408">
        <v>1346</v>
      </c>
      <c r="N1408">
        <v>1009</v>
      </c>
      <c r="O1408" t="s">
        <v>1059</v>
      </c>
      <c r="P1408" t="s">
        <v>1059</v>
      </c>
      <c r="Q1408">
        <v>1</v>
      </c>
      <c r="W1408">
        <v>0</v>
      </c>
      <c r="X1408">
        <v>351792053</v>
      </c>
      <c r="Y1408">
        <f t="shared" si="721"/>
        <v>0</v>
      </c>
      <c r="AA1408">
        <v>198.36</v>
      </c>
      <c r="AB1408">
        <v>0</v>
      </c>
      <c r="AC1408">
        <v>0</v>
      </c>
      <c r="AD1408">
        <v>0</v>
      </c>
      <c r="AE1408">
        <v>206.62</v>
      </c>
      <c r="AF1408">
        <v>0</v>
      </c>
      <c r="AG1408">
        <v>0</v>
      </c>
      <c r="AH1408">
        <v>0</v>
      </c>
      <c r="AI1408">
        <v>0.96</v>
      </c>
      <c r="AJ1408">
        <v>1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1.4E-2</v>
      </c>
      <c r="AU1408" t="s">
        <v>14</v>
      </c>
      <c r="AV1408">
        <v>0</v>
      </c>
      <c r="AW1408">
        <v>2</v>
      </c>
      <c r="AX1408">
        <v>302026231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2.8926799999999999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ROUND(Y1408*Source!I487,7)</f>
        <v>0</v>
      </c>
      <c r="CY1408">
        <f t="shared" si="722"/>
        <v>198.36</v>
      </c>
      <c r="CZ1408">
        <f t="shared" si="723"/>
        <v>206.62</v>
      </c>
      <c r="DA1408">
        <f t="shared" si="724"/>
        <v>0.96</v>
      </c>
      <c r="DB1408">
        <f t="shared" si="725"/>
        <v>0</v>
      </c>
      <c r="DC1408">
        <f t="shared" si="726"/>
        <v>0</v>
      </c>
      <c r="DD1408" t="s">
        <v>3</v>
      </c>
      <c r="DE1408" t="s">
        <v>3</v>
      </c>
      <c r="DF1408">
        <f t="shared" si="727"/>
        <v>0</v>
      </c>
      <c r="DG1408">
        <f t="shared" si="728"/>
        <v>0</v>
      </c>
      <c r="DH1408">
        <f t="shared" si="683"/>
        <v>0</v>
      </c>
      <c r="DI1408">
        <f t="shared" si="684"/>
        <v>0</v>
      </c>
      <c r="DJ1408">
        <f t="shared" si="729"/>
        <v>0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">
      <c r="A1409">
        <f>ROW(Source!A487)</f>
        <v>487</v>
      </c>
      <c r="B1409">
        <v>302024475</v>
      </c>
      <c r="C1409">
        <v>302020833</v>
      </c>
      <c r="D1409">
        <v>277881818</v>
      </c>
      <c r="E1409">
        <v>1</v>
      </c>
      <c r="F1409">
        <v>1</v>
      </c>
      <c r="G1409">
        <v>1</v>
      </c>
      <c r="H1409">
        <v>3</v>
      </c>
      <c r="I1409" t="s">
        <v>1056</v>
      </c>
      <c r="J1409" t="s">
        <v>1057</v>
      </c>
      <c r="K1409" t="s">
        <v>1058</v>
      </c>
      <c r="L1409">
        <v>1346</v>
      </c>
      <c r="N1409">
        <v>1009</v>
      </c>
      <c r="O1409" t="s">
        <v>1059</v>
      </c>
      <c r="P1409" t="s">
        <v>1059</v>
      </c>
      <c r="Q1409">
        <v>1</v>
      </c>
      <c r="W1409">
        <v>0</v>
      </c>
      <c r="X1409">
        <v>1607157956</v>
      </c>
      <c r="Y1409">
        <f t="shared" si="721"/>
        <v>0</v>
      </c>
      <c r="AA1409">
        <v>1400.99</v>
      </c>
      <c r="AB1409">
        <v>0</v>
      </c>
      <c r="AC1409">
        <v>0</v>
      </c>
      <c r="AD1409">
        <v>0</v>
      </c>
      <c r="AE1409">
        <v>870.18</v>
      </c>
      <c r="AF1409">
        <v>0</v>
      </c>
      <c r="AG1409">
        <v>0</v>
      </c>
      <c r="AH1409">
        <v>0</v>
      </c>
      <c r="AI1409">
        <v>1.61</v>
      </c>
      <c r="AJ1409">
        <v>1</v>
      </c>
      <c r="AK1409">
        <v>1</v>
      </c>
      <c r="AL1409">
        <v>1</v>
      </c>
      <c r="AM1409">
        <v>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0.26</v>
      </c>
      <c r="AU1409" t="s">
        <v>14</v>
      </c>
      <c r="AV1409">
        <v>0</v>
      </c>
      <c r="AW1409">
        <v>2</v>
      </c>
      <c r="AX1409">
        <v>302026232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226.24680000000001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ROUND(Y1409*Source!I487,7)</f>
        <v>0</v>
      </c>
      <c r="CY1409">
        <f t="shared" si="722"/>
        <v>1400.99</v>
      </c>
      <c r="CZ1409">
        <f t="shared" si="723"/>
        <v>870.18</v>
      </c>
      <c r="DA1409">
        <f t="shared" si="724"/>
        <v>1.61</v>
      </c>
      <c r="DB1409">
        <f t="shared" si="725"/>
        <v>0</v>
      </c>
      <c r="DC1409">
        <f t="shared" si="726"/>
        <v>0</v>
      </c>
      <c r="DD1409" t="s">
        <v>3</v>
      </c>
      <c r="DE1409" t="s">
        <v>3</v>
      </c>
      <c r="DF1409">
        <f t="shared" si="727"/>
        <v>0</v>
      </c>
      <c r="DG1409">
        <f t="shared" si="728"/>
        <v>0</v>
      </c>
      <c r="DH1409">
        <f t="shared" ref="DH1409:DH1472" si="730">ROUND(ROUND(AG1409,2)*CX1409,2)</f>
        <v>0</v>
      </c>
      <c r="DI1409">
        <f t="shared" ref="DI1409:DI1472" si="731">ROUND(ROUND(AH1409,2)*CX1409,2)</f>
        <v>0</v>
      </c>
      <c r="DJ1409">
        <f t="shared" si="729"/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">
      <c r="A1410">
        <f>ROW(Source!A487)</f>
        <v>487</v>
      </c>
      <c r="B1410">
        <v>302024475</v>
      </c>
      <c r="C1410">
        <v>302020833</v>
      </c>
      <c r="D1410">
        <v>277922793</v>
      </c>
      <c r="E1410">
        <v>1</v>
      </c>
      <c r="F1410">
        <v>1</v>
      </c>
      <c r="G1410">
        <v>1</v>
      </c>
      <c r="H1410">
        <v>3</v>
      </c>
      <c r="I1410" t="s">
        <v>1137</v>
      </c>
      <c r="J1410" t="s">
        <v>1138</v>
      </c>
      <c r="K1410" t="s">
        <v>1139</v>
      </c>
      <c r="L1410">
        <v>1425</v>
      </c>
      <c r="N1410">
        <v>1013</v>
      </c>
      <c r="O1410" t="s">
        <v>1086</v>
      </c>
      <c r="P1410" t="s">
        <v>1086</v>
      </c>
      <c r="Q1410">
        <v>1</v>
      </c>
      <c r="W1410">
        <v>0</v>
      </c>
      <c r="X1410">
        <v>1394025239</v>
      </c>
      <c r="Y1410">
        <f t="shared" si="721"/>
        <v>0</v>
      </c>
      <c r="AA1410">
        <v>60.02</v>
      </c>
      <c r="AB1410">
        <v>0</v>
      </c>
      <c r="AC1410">
        <v>0</v>
      </c>
      <c r="AD1410">
        <v>0</v>
      </c>
      <c r="AE1410">
        <v>47.26</v>
      </c>
      <c r="AF1410">
        <v>0</v>
      </c>
      <c r="AG1410">
        <v>0</v>
      </c>
      <c r="AH1410">
        <v>0</v>
      </c>
      <c r="AI1410">
        <v>1.27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0.17</v>
      </c>
      <c r="AU1410" t="s">
        <v>14</v>
      </c>
      <c r="AV1410">
        <v>0</v>
      </c>
      <c r="AW1410">
        <v>2</v>
      </c>
      <c r="AX1410">
        <v>302026233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8.0342000000000002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ROUND(Y1410*Source!I487,7)</f>
        <v>0</v>
      </c>
      <c r="CY1410">
        <f t="shared" si="722"/>
        <v>60.02</v>
      </c>
      <c r="CZ1410">
        <f t="shared" si="723"/>
        <v>47.26</v>
      </c>
      <c r="DA1410">
        <f t="shared" si="724"/>
        <v>1.27</v>
      </c>
      <c r="DB1410">
        <f t="shared" si="725"/>
        <v>0</v>
      </c>
      <c r="DC1410">
        <f t="shared" si="726"/>
        <v>0</v>
      </c>
      <c r="DD1410" t="s">
        <v>3</v>
      </c>
      <c r="DE1410" t="s">
        <v>3</v>
      </c>
      <c r="DF1410">
        <f t="shared" si="727"/>
        <v>0</v>
      </c>
      <c r="DG1410">
        <f t="shared" si="728"/>
        <v>0</v>
      </c>
      <c r="DH1410">
        <f t="shared" si="730"/>
        <v>0</v>
      </c>
      <c r="DI1410">
        <f t="shared" si="731"/>
        <v>0</v>
      </c>
      <c r="DJ1410">
        <f t="shared" si="729"/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">
      <c r="A1411">
        <f>ROW(Source!A487)</f>
        <v>487</v>
      </c>
      <c r="B1411">
        <v>302024475</v>
      </c>
      <c r="C1411">
        <v>302020833</v>
      </c>
      <c r="D1411">
        <v>277922809</v>
      </c>
      <c r="E1411">
        <v>1</v>
      </c>
      <c r="F1411">
        <v>1</v>
      </c>
      <c r="G1411">
        <v>1</v>
      </c>
      <c r="H1411">
        <v>3</v>
      </c>
      <c r="I1411" t="s">
        <v>1140</v>
      </c>
      <c r="J1411" t="s">
        <v>1141</v>
      </c>
      <c r="K1411" t="s">
        <v>1142</v>
      </c>
      <c r="L1411">
        <v>1407</v>
      </c>
      <c r="N1411">
        <v>1013</v>
      </c>
      <c r="O1411" t="s">
        <v>1143</v>
      </c>
      <c r="P1411" t="s">
        <v>1143</v>
      </c>
      <c r="Q1411">
        <v>1</v>
      </c>
      <c r="W1411">
        <v>0</v>
      </c>
      <c r="X1411">
        <v>-317919792</v>
      </c>
      <c r="Y1411">
        <f t="shared" si="721"/>
        <v>0</v>
      </c>
      <c r="AA1411">
        <v>6597.27</v>
      </c>
      <c r="AB1411">
        <v>0</v>
      </c>
      <c r="AC1411">
        <v>0</v>
      </c>
      <c r="AD1411">
        <v>0</v>
      </c>
      <c r="AE1411">
        <v>6052.54</v>
      </c>
      <c r="AF1411">
        <v>0</v>
      </c>
      <c r="AG1411">
        <v>0</v>
      </c>
      <c r="AH1411">
        <v>0</v>
      </c>
      <c r="AI1411">
        <v>1.0900000000000001</v>
      </c>
      <c r="AJ1411">
        <v>1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8.9999999999999993E-3</v>
      </c>
      <c r="AU1411" t="s">
        <v>14</v>
      </c>
      <c r="AV1411">
        <v>0</v>
      </c>
      <c r="AW1411">
        <v>2</v>
      </c>
      <c r="AX1411">
        <v>302026234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54.472859999999997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ROUND(Y1411*Source!I487,7)</f>
        <v>0</v>
      </c>
      <c r="CY1411">
        <f t="shared" si="722"/>
        <v>6597.27</v>
      </c>
      <c r="CZ1411">
        <f t="shared" si="723"/>
        <v>6052.54</v>
      </c>
      <c r="DA1411">
        <f t="shared" si="724"/>
        <v>1.0900000000000001</v>
      </c>
      <c r="DB1411">
        <f t="shared" si="725"/>
        <v>0</v>
      </c>
      <c r="DC1411">
        <f t="shared" si="726"/>
        <v>0</v>
      </c>
      <c r="DD1411" t="s">
        <v>3</v>
      </c>
      <c r="DE1411" t="s">
        <v>3</v>
      </c>
      <c r="DF1411">
        <f t="shared" si="727"/>
        <v>0</v>
      </c>
      <c r="DG1411">
        <f t="shared" si="728"/>
        <v>0</v>
      </c>
      <c r="DH1411">
        <f t="shared" si="730"/>
        <v>0</v>
      </c>
      <c r="DI1411">
        <f t="shared" si="731"/>
        <v>0</v>
      </c>
      <c r="DJ1411">
        <f t="shared" si="729"/>
        <v>0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ROW(Source!A487)</f>
        <v>487</v>
      </c>
      <c r="B1412">
        <v>302024475</v>
      </c>
      <c r="C1412">
        <v>302020833</v>
      </c>
      <c r="D1412">
        <v>277566433</v>
      </c>
      <c r="E1412">
        <v>109</v>
      </c>
      <c r="F1412">
        <v>1</v>
      </c>
      <c r="G1412">
        <v>1</v>
      </c>
      <c r="H1412">
        <v>3</v>
      </c>
      <c r="I1412" t="s">
        <v>1046</v>
      </c>
      <c r="J1412" t="s">
        <v>3</v>
      </c>
      <c r="K1412" t="s">
        <v>1047</v>
      </c>
      <c r="L1412">
        <v>3277935</v>
      </c>
      <c r="N1412">
        <v>1013</v>
      </c>
      <c r="O1412" t="s">
        <v>1048</v>
      </c>
      <c r="P1412" t="s">
        <v>1048</v>
      </c>
      <c r="Q1412">
        <v>1</v>
      </c>
      <c r="W1412">
        <v>0</v>
      </c>
      <c r="X1412">
        <v>274903907</v>
      </c>
      <c r="Y1412">
        <f>AT1412</f>
        <v>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0</v>
      </c>
      <c r="AQ1412">
        <v>1</v>
      </c>
      <c r="AR1412">
        <v>0</v>
      </c>
      <c r="AS1412" t="s">
        <v>3</v>
      </c>
      <c r="AT1412">
        <v>2</v>
      </c>
      <c r="AU1412" t="s">
        <v>3</v>
      </c>
      <c r="AV1412">
        <v>0</v>
      </c>
      <c r="AW1412">
        <v>2</v>
      </c>
      <c r="AX1412">
        <v>302026235</v>
      </c>
      <c r="AY1412">
        <v>1</v>
      </c>
      <c r="AZ1412">
        <v>2048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ROUND(Y1412*Source!I487,7)</f>
        <v>2</v>
      </c>
      <c r="CY1412">
        <f t="shared" si="722"/>
        <v>0</v>
      </c>
      <c r="CZ1412">
        <f t="shared" si="723"/>
        <v>0</v>
      </c>
      <c r="DA1412">
        <f t="shared" si="724"/>
        <v>1</v>
      </c>
      <c r="DB1412">
        <f>ROUND(ROUND(AT1412*CZ1412,2),6)</f>
        <v>0</v>
      </c>
      <c r="DC1412">
        <f>ROUND(ROUND(AT1412*AG1412,2),6)</f>
        <v>0</v>
      </c>
      <c r="DD1412" t="s">
        <v>3</v>
      </c>
      <c r="DE1412" t="s">
        <v>3</v>
      </c>
      <c r="DF1412">
        <f>ROUND(ROUND(AE1412,2)*CX1412,2)</f>
        <v>0</v>
      </c>
      <c r="DG1412">
        <f t="shared" si="728"/>
        <v>0</v>
      </c>
      <c r="DH1412">
        <f t="shared" si="730"/>
        <v>0</v>
      </c>
      <c r="DI1412">
        <f t="shared" si="731"/>
        <v>0</v>
      </c>
      <c r="DJ1412">
        <f t="shared" si="729"/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ROW(Source!A488)</f>
        <v>488</v>
      </c>
      <c r="B1413">
        <v>302024475</v>
      </c>
      <c r="C1413">
        <v>302020856</v>
      </c>
      <c r="D1413">
        <v>277560276</v>
      </c>
      <c r="E1413">
        <v>109</v>
      </c>
      <c r="F1413">
        <v>1</v>
      </c>
      <c r="G1413">
        <v>1</v>
      </c>
      <c r="H1413">
        <v>1</v>
      </c>
      <c r="I1413" t="s">
        <v>1087</v>
      </c>
      <c r="J1413" t="s">
        <v>3</v>
      </c>
      <c r="K1413" t="s">
        <v>1088</v>
      </c>
      <c r="L1413">
        <v>1191</v>
      </c>
      <c r="N1413">
        <v>1013</v>
      </c>
      <c r="O1413" t="s">
        <v>1038</v>
      </c>
      <c r="P1413" t="s">
        <v>1038</v>
      </c>
      <c r="Q1413">
        <v>1</v>
      </c>
      <c r="W1413">
        <v>0</v>
      </c>
      <c r="X1413">
        <v>1049124552</v>
      </c>
      <c r="Y1413">
        <f>(AT1413*ROUND(0.3,7))</f>
        <v>3</v>
      </c>
      <c r="AA1413">
        <v>0</v>
      </c>
      <c r="AB1413">
        <v>0</v>
      </c>
      <c r="AC1413">
        <v>0</v>
      </c>
      <c r="AD1413">
        <v>424.47</v>
      </c>
      <c r="AE1413">
        <v>0</v>
      </c>
      <c r="AF1413">
        <v>0</v>
      </c>
      <c r="AG1413">
        <v>0</v>
      </c>
      <c r="AH1413">
        <v>424.47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10</v>
      </c>
      <c r="AU1413" t="s">
        <v>147</v>
      </c>
      <c r="AV1413">
        <v>1</v>
      </c>
      <c r="AW1413">
        <v>2</v>
      </c>
      <c r="AX1413">
        <v>302026236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4244.7000000000007</v>
      </c>
      <c r="BN1413">
        <v>10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1273.4100000000001</v>
      </c>
      <c r="BU1413">
        <v>3</v>
      </c>
      <c r="BV1413">
        <v>0</v>
      </c>
      <c r="BW1413">
        <v>1</v>
      </c>
      <c r="CU1413">
        <f>ROUND(AT1413*Source!I488*AH1413*AL1413,2)</f>
        <v>4244.7</v>
      </c>
      <c r="CV1413">
        <f>ROUND(Y1413*Source!I488,7)</f>
        <v>3</v>
      </c>
      <c r="CW1413">
        <v>0</v>
      </c>
      <c r="CX1413">
        <f>ROUND(Y1413*Source!I488,7)</f>
        <v>3</v>
      </c>
      <c r="CY1413">
        <f>AD1413</f>
        <v>424.47</v>
      </c>
      <c r="CZ1413">
        <f>AH1413</f>
        <v>424.47</v>
      </c>
      <c r="DA1413">
        <f>AL1413</f>
        <v>1</v>
      </c>
      <c r="DB1413">
        <f>ROUND((ROUND(AT1413*CZ1413,2)*ROUND(0.3,7)),6)</f>
        <v>1273.4100000000001</v>
      </c>
      <c r="DC1413">
        <f>ROUND((ROUND(AT1413*AG1413,2)*ROUND(0.3,7)),6)</f>
        <v>0</v>
      </c>
      <c r="DD1413" t="s">
        <v>3</v>
      </c>
      <c r="DE1413" t="s">
        <v>3</v>
      </c>
      <c r="DF1413">
        <f>ROUND(ROUND(AE1413,2)*CX1413,2)</f>
        <v>0</v>
      </c>
      <c r="DG1413">
        <f t="shared" si="728"/>
        <v>0</v>
      </c>
      <c r="DH1413">
        <f t="shared" si="730"/>
        <v>0</v>
      </c>
      <c r="DI1413">
        <f t="shared" si="731"/>
        <v>1273.4100000000001</v>
      </c>
      <c r="DJ1413">
        <f>DI1413</f>
        <v>1273.4100000000001</v>
      </c>
      <c r="DK1413">
        <v>1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ROW(Source!A488)</f>
        <v>488</v>
      </c>
      <c r="B1414">
        <v>302024475</v>
      </c>
      <c r="C1414">
        <v>302020856</v>
      </c>
      <c r="D1414">
        <v>277560491</v>
      </c>
      <c r="E1414">
        <v>109</v>
      </c>
      <c r="F1414">
        <v>1</v>
      </c>
      <c r="G1414">
        <v>1</v>
      </c>
      <c r="H1414">
        <v>1</v>
      </c>
      <c r="I1414" t="s">
        <v>1039</v>
      </c>
      <c r="J1414" t="s">
        <v>3</v>
      </c>
      <c r="K1414" t="s">
        <v>1040</v>
      </c>
      <c r="L1414">
        <v>1191</v>
      </c>
      <c r="N1414">
        <v>1013</v>
      </c>
      <c r="O1414" t="s">
        <v>1038</v>
      </c>
      <c r="P1414" t="s">
        <v>1038</v>
      </c>
      <c r="Q1414">
        <v>1</v>
      </c>
      <c r="W1414">
        <v>0</v>
      </c>
      <c r="X1414">
        <v>-1417349443</v>
      </c>
      <c r="Y1414">
        <f>(AT1414*ROUND(0.3,7))</f>
        <v>0.26100000000000001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-2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0.87</v>
      </c>
      <c r="AU1414" t="s">
        <v>147</v>
      </c>
      <c r="AV1414">
        <v>2</v>
      </c>
      <c r="AW1414">
        <v>2</v>
      </c>
      <c r="AX1414">
        <v>302026237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ROUND(Y1414*Source!I488,7)</f>
        <v>0.26100000000000001</v>
      </c>
      <c r="CY1414">
        <f>AD1414</f>
        <v>0</v>
      </c>
      <c r="CZ1414">
        <f>AH1414</f>
        <v>0</v>
      </c>
      <c r="DA1414">
        <f>AL1414</f>
        <v>1</v>
      </c>
      <c r="DB1414">
        <f>ROUND((ROUND(AT1414*CZ1414,2)*ROUND(0.3,7)),6)</f>
        <v>0</v>
      </c>
      <c r="DC1414">
        <f>ROUND((ROUND(AT1414*AG1414,2)*ROUND(0.3,7)),6)</f>
        <v>0</v>
      </c>
      <c r="DD1414" t="s">
        <v>3</v>
      </c>
      <c r="DE1414" t="s">
        <v>3</v>
      </c>
      <c r="DF1414">
        <f>ROUND(ROUND(AE1414,2)*CX1414,2)</f>
        <v>0</v>
      </c>
      <c r="DG1414">
        <f t="shared" si="728"/>
        <v>0</v>
      </c>
      <c r="DH1414">
        <f t="shared" si="730"/>
        <v>0</v>
      </c>
      <c r="DI1414">
        <f t="shared" si="731"/>
        <v>0</v>
      </c>
      <c r="DJ1414">
        <f>DI1414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ROW(Source!A488)</f>
        <v>488</v>
      </c>
      <c r="B1415">
        <v>302024475</v>
      </c>
      <c r="C1415">
        <v>302020856</v>
      </c>
      <c r="D1415">
        <v>277945608</v>
      </c>
      <c r="E1415">
        <v>1</v>
      </c>
      <c r="F1415">
        <v>1</v>
      </c>
      <c r="G1415">
        <v>1</v>
      </c>
      <c r="H1415">
        <v>2</v>
      </c>
      <c r="I1415" t="s">
        <v>1060</v>
      </c>
      <c r="J1415" t="s">
        <v>1061</v>
      </c>
      <c r="K1415" t="s">
        <v>1062</v>
      </c>
      <c r="L1415">
        <v>1368</v>
      </c>
      <c r="N1415">
        <v>1011</v>
      </c>
      <c r="O1415" t="s">
        <v>1044</v>
      </c>
      <c r="P1415" t="s">
        <v>1044</v>
      </c>
      <c r="Q1415">
        <v>1</v>
      </c>
      <c r="W1415">
        <v>0</v>
      </c>
      <c r="X1415">
        <v>-582323202</v>
      </c>
      <c r="Y1415">
        <f>(AT1415*ROUND(0.3,7))</f>
        <v>0.26100000000000001</v>
      </c>
      <c r="AA1415">
        <v>0</v>
      </c>
      <c r="AB1415">
        <v>1114.97</v>
      </c>
      <c r="AC1415">
        <v>549.32000000000005</v>
      </c>
      <c r="AD1415">
        <v>0</v>
      </c>
      <c r="AE1415">
        <v>0</v>
      </c>
      <c r="AF1415">
        <v>995.51</v>
      </c>
      <c r="AG1415">
        <v>549.32000000000005</v>
      </c>
      <c r="AH1415">
        <v>0</v>
      </c>
      <c r="AI1415">
        <v>1</v>
      </c>
      <c r="AJ1415">
        <v>1.1200000000000001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0.87</v>
      </c>
      <c r="AU1415" t="s">
        <v>147</v>
      </c>
      <c r="AV1415">
        <v>1</v>
      </c>
      <c r="AW1415">
        <v>2</v>
      </c>
      <c r="AX1415">
        <v>302026238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866.09370000000001</v>
      </c>
      <c r="BL1415">
        <v>477.90840000000003</v>
      </c>
      <c r="BM1415">
        <v>0</v>
      </c>
      <c r="BN1415">
        <v>0</v>
      </c>
      <c r="BO1415">
        <v>0.87</v>
      </c>
      <c r="BP1415">
        <v>1</v>
      </c>
      <c r="BQ1415">
        <v>0</v>
      </c>
      <c r="BR1415">
        <v>259.82810999999998</v>
      </c>
      <c r="BS1415">
        <v>143.37252000000001</v>
      </c>
      <c r="BT1415">
        <v>0</v>
      </c>
      <c r="BU1415">
        <v>0</v>
      </c>
      <c r="BV1415">
        <v>0.26100000000000001</v>
      </c>
      <c r="BW1415">
        <v>1</v>
      </c>
      <c r="CV1415">
        <v>0</v>
      </c>
      <c r="CW1415">
        <f>ROUND(Y1415*Source!I488*DO1415,7)</f>
        <v>0.26100000000000001</v>
      </c>
      <c r="CX1415">
        <f>ROUND(Y1415*Source!I488,7)</f>
        <v>0.26100000000000001</v>
      </c>
      <c r="CY1415">
        <f>AB1415</f>
        <v>1114.97</v>
      </c>
      <c r="CZ1415">
        <f>AF1415</f>
        <v>995.51</v>
      </c>
      <c r="DA1415">
        <f>AJ1415</f>
        <v>1.1200000000000001</v>
      </c>
      <c r="DB1415">
        <f>ROUND((ROUND(AT1415*CZ1415,2)*ROUND(0.3,7)),6)</f>
        <v>259.827</v>
      </c>
      <c r="DC1415">
        <f>ROUND((ROUND(AT1415*AG1415,2)*ROUND(0.3,7)),6)</f>
        <v>143.37299999999999</v>
      </c>
      <c r="DD1415" t="s">
        <v>3</v>
      </c>
      <c r="DE1415" t="s">
        <v>3</v>
      </c>
      <c r="DF1415">
        <f>ROUND(ROUND(AE1415,2)*CX1415,2)</f>
        <v>0</v>
      </c>
      <c r="DG1415">
        <f>ROUND(ROUND(AF1415*AJ1415,2)*CX1415,2)</f>
        <v>291.01</v>
      </c>
      <c r="DH1415">
        <f t="shared" si="730"/>
        <v>143.37</v>
      </c>
      <c r="DI1415">
        <f t="shared" si="731"/>
        <v>0</v>
      </c>
      <c r="DJ1415">
        <f>DG1415+DH1415</f>
        <v>434.38</v>
      </c>
      <c r="DK1415">
        <v>1</v>
      </c>
      <c r="DL1415" t="s">
        <v>1045</v>
      </c>
      <c r="DM1415">
        <v>5</v>
      </c>
      <c r="DN1415" t="s">
        <v>1038</v>
      </c>
      <c r="DO1415">
        <v>1</v>
      </c>
    </row>
    <row r="1416" spans="1:119" x14ac:dyDescent="0.2">
      <c r="A1416">
        <f>ROW(Source!A488)</f>
        <v>488</v>
      </c>
      <c r="B1416">
        <v>302024475</v>
      </c>
      <c r="C1416">
        <v>302020856</v>
      </c>
      <c r="D1416">
        <v>277862499</v>
      </c>
      <c r="E1416">
        <v>1</v>
      </c>
      <c r="F1416">
        <v>1</v>
      </c>
      <c r="G1416">
        <v>1</v>
      </c>
      <c r="H1416">
        <v>3</v>
      </c>
      <c r="I1416" t="s">
        <v>1053</v>
      </c>
      <c r="J1416" t="s">
        <v>1054</v>
      </c>
      <c r="K1416" t="s">
        <v>1055</v>
      </c>
      <c r="L1416">
        <v>1348</v>
      </c>
      <c r="N1416">
        <v>1009</v>
      </c>
      <c r="O1416" t="s">
        <v>843</v>
      </c>
      <c r="P1416" t="s">
        <v>843</v>
      </c>
      <c r="Q1416">
        <v>1000</v>
      </c>
      <c r="W1416">
        <v>0</v>
      </c>
      <c r="X1416">
        <v>1337651512</v>
      </c>
      <c r="Y1416">
        <f t="shared" ref="Y1416:Y1422" si="732">(AT1416*ROUND(0,7))</f>
        <v>0</v>
      </c>
      <c r="AA1416">
        <v>124600.13</v>
      </c>
      <c r="AB1416">
        <v>0</v>
      </c>
      <c r="AC1416">
        <v>0</v>
      </c>
      <c r="AD1416">
        <v>0</v>
      </c>
      <c r="AE1416">
        <v>116448.72</v>
      </c>
      <c r="AF1416">
        <v>0</v>
      </c>
      <c r="AG1416">
        <v>0</v>
      </c>
      <c r="AH1416">
        <v>0</v>
      </c>
      <c r="AI1416">
        <v>1.07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6.9999999999999999E-4</v>
      </c>
      <c r="AU1416" t="s">
        <v>14</v>
      </c>
      <c r="AV1416">
        <v>0</v>
      </c>
      <c r="AW1416">
        <v>2</v>
      </c>
      <c r="AX1416">
        <v>302026239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81.514104000000003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ROUND(Y1416*Source!I488,7)</f>
        <v>0</v>
      </c>
      <c r="CY1416">
        <f t="shared" ref="CY1416:CY1423" si="733">AA1416</f>
        <v>124600.13</v>
      </c>
      <c r="CZ1416">
        <f t="shared" ref="CZ1416:CZ1423" si="734">AE1416</f>
        <v>116448.72</v>
      </c>
      <c r="DA1416">
        <f t="shared" ref="DA1416:DA1423" si="735">AI1416</f>
        <v>1.07</v>
      </c>
      <c r="DB1416">
        <f t="shared" ref="DB1416:DB1422" si="736">ROUND((ROUND(AT1416*CZ1416,2)*ROUND(0,7)),6)</f>
        <v>0</v>
      </c>
      <c r="DC1416">
        <f t="shared" ref="DC1416:DC1422" si="737">ROUND((ROUND(AT1416*AG1416,2)*ROUND(0,7)),6)</f>
        <v>0</v>
      </c>
      <c r="DD1416" t="s">
        <v>3</v>
      </c>
      <c r="DE1416" t="s">
        <v>3</v>
      </c>
      <c r="DF1416">
        <f t="shared" ref="DF1416:DF1422" si="738">ROUND(ROUND(AE1416*AI1416,2)*CX1416,2)</f>
        <v>0</v>
      </c>
      <c r="DG1416">
        <f t="shared" ref="DG1416:DG1425" si="739">ROUND(ROUND(AF1416,2)*CX1416,2)</f>
        <v>0</v>
      </c>
      <c r="DH1416">
        <f t="shared" si="730"/>
        <v>0</v>
      </c>
      <c r="DI1416">
        <f t="shared" si="731"/>
        <v>0</v>
      </c>
      <c r="DJ1416">
        <f t="shared" ref="DJ1416:DJ1423" si="740">DF1416</f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">
      <c r="A1417">
        <f>ROW(Source!A488)</f>
        <v>488</v>
      </c>
      <c r="B1417">
        <v>302024475</v>
      </c>
      <c r="C1417">
        <v>302020856</v>
      </c>
      <c r="D1417">
        <v>277862733</v>
      </c>
      <c r="E1417">
        <v>1</v>
      </c>
      <c r="F1417">
        <v>1</v>
      </c>
      <c r="G1417">
        <v>1</v>
      </c>
      <c r="H1417">
        <v>3</v>
      </c>
      <c r="I1417" t="s">
        <v>1119</v>
      </c>
      <c r="J1417" t="s">
        <v>1120</v>
      </c>
      <c r="K1417" t="s">
        <v>1121</v>
      </c>
      <c r="L1417">
        <v>1346</v>
      </c>
      <c r="N1417">
        <v>1009</v>
      </c>
      <c r="O1417" t="s">
        <v>1059</v>
      </c>
      <c r="P1417" t="s">
        <v>1059</v>
      </c>
      <c r="Q1417">
        <v>1</v>
      </c>
      <c r="W1417">
        <v>0</v>
      </c>
      <c r="X1417">
        <v>1008260642</v>
      </c>
      <c r="Y1417">
        <f t="shared" si="732"/>
        <v>0</v>
      </c>
      <c r="AA1417">
        <v>318.25</v>
      </c>
      <c r="AB1417">
        <v>0</v>
      </c>
      <c r="AC1417">
        <v>0</v>
      </c>
      <c r="AD1417">
        <v>0</v>
      </c>
      <c r="AE1417">
        <v>284.14999999999998</v>
      </c>
      <c r="AF1417">
        <v>0</v>
      </c>
      <c r="AG1417">
        <v>0</v>
      </c>
      <c r="AH1417">
        <v>0</v>
      </c>
      <c r="AI1417">
        <v>1.1200000000000001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5.0000000000000001E-3</v>
      </c>
      <c r="AU1417" t="s">
        <v>14</v>
      </c>
      <c r="AV1417">
        <v>0</v>
      </c>
      <c r="AW1417">
        <v>2</v>
      </c>
      <c r="AX1417">
        <v>302026240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1.42075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ROUND(Y1417*Source!I488,7)</f>
        <v>0</v>
      </c>
      <c r="CY1417">
        <f t="shared" si="733"/>
        <v>318.25</v>
      </c>
      <c r="CZ1417">
        <f t="shared" si="734"/>
        <v>284.14999999999998</v>
      </c>
      <c r="DA1417">
        <f t="shared" si="735"/>
        <v>1.1200000000000001</v>
      </c>
      <c r="DB1417">
        <f t="shared" si="736"/>
        <v>0</v>
      </c>
      <c r="DC1417">
        <f t="shared" si="737"/>
        <v>0</v>
      </c>
      <c r="DD1417" t="s">
        <v>3</v>
      </c>
      <c r="DE1417" t="s">
        <v>3</v>
      </c>
      <c r="DF1417">
        <f t="shared" si="738"/>
        <v>0</v>
      </c>
      <c r="DG1417">
        <f t="shared" si="739"/>
        <v>0</v>
      </c>
      <c r="DH1417">
        <f t="shared" si="730"/>
        <v>0</v>
      </c>
      <c r="DI1417">
        <f t="shared" si="731"/>
        <v>0</v>
      </c>
      <c r="DJ1417">
        <f t="shared" si="740"/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">
      <c r="A1418">
        <f>ROW(Source!A488)</f>
        <v>488</v>
      </c>
      <c r="B1418">
        <v>302024475</v>
      </c>
      <c r="C1418">
        <v>302020856</v>
      </c>
      <c r="D1418">
        <v>277862797</v>
      </c>
      <c r="E1418">
        <v>1</v>
      </c>
      <c r="F1418">
        <v>1</v>
      </c>
      <c r="G1418">
        <v>1</v>
      </c>
      <c r="H1418">
        <v>3</v>
      </c>
      <c r="I1418" t="s">
        <v>1122</v>
      </c>
      <c r="J1418" t="s">
        <v>1123</v>
      </c>
      <c r="K1418" t="s">
        <v>1124</v>
      </c>
      <c r="L1418">
        <v>1346</v>
      </c>
      <c r="N1418">
        <v>1009</v>
      </c>
      <c r="O1418" t="s">
        <v>1059</v>
      </c>
      <c r="P1418" t="s">
        <v>1059</v>
      </c>
      <c r="Q1418">
        <v>1</v>
      </c>
      <c r="W1418">
        <v>0</v>
      </c>
      <c r="X1418">
        <v>1325065969</v>
      </c>
      <c r="Y1418">
        <f t="shared" si="732"/>
        <v>0</v>
      </c>
      <c r="AA1418">
        <v>116.84</v>
      </c>
      <c r="AB1418">
        <v>0</v>
      </c>
      <c r="AC1418">
        <v>0</v>
      </c>
      <c r="AD1418">
        <v>0</v>
      </c>
      <c r="AE1418">
        <v>104.32</v>
      </c>
      <c r="AF1418">
        <v>0</v>
      </c>
      <c r="AG1418">
        <v>0</v>
      </c>
      <c r="AH1418">
        <v>0</v>
      </c>
      <c r="AI1418">
        <v>1.1200000000000001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2.5000000000000001E-2</v>
      </c>
      <c r="AU1418" t="s">
        <v>14</v>
      </c>
      <c r="AV1418">
        <v>0</v>
      </c>
      <c r="AW1418">
        <v>2</v>
      </c>
      <c r="AX1418">
        <v>302026241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2.6080000000000001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ROUND(Y1418*Source!I488,7)</f>
        <v>0</v>
      </c>
      <c r="CY1418">
        <f t="shared" si="733"/>
        <v>116.84</v>
      </c>
      <c r="CZ1418">
        <f t="shared" si="734"/>
        <v>104.32</v>
      </c>
      <c r="DA1418">
        <f t="shared" si="735"/>
        <v>1.1200000000000001</v>
      </c>
      <c r="DB1418">
        <f t="shared" si="736"/>
        <v>0</v>
      </c>
      <c r="DC1418">
        <f t="shared" si="737"/>
        <v>0</v>
      </c>
      <c r="DD1418" t="s">
        <v>3</v>
      </c>
      <c r="DE1418" t="s">
        <v>3</v>
      </c>
      <c r="DF1418">
        <f t="shared" si="738"/>
        <v>0</v>
      </c>
      <c r="DG1418">
        <f t="shared" si="739"/>
        <v>0</v>
      </c>
      <c r="DH1418">
        <f t="shared" si="730"/>
        <v>0</v>
      </c>
      <c r="DI1418">
        <f t="shared" si="731"/>
        <v>0</v>
      </c>
      <c r="DJ1418">
        <f t="shared" si="740"/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ROW(Source!A488)</f>
        <v>488</v>
      </c>
      <c r="B1419">
        <v>302024475</v>
      </c>
      <c r="C1419">
        <v>302020856</v>
      </c>
      <c r="D1419">
        <v>277865432</v>
      </c>
      <c r="E1419">
        <v>1</v>
      </c>
      <c r="F1419">
        <v>1</v>
      </c>
      <c r="G1419">
        <v>1</v>
      </c>
      <c r="H1419">
        <v>3</v>
      </c>
      <c r="I1419" t="s">
        <v>1125</v>
      </c>
      <c r="J1419" t="s">
        <v>1126</v>
      </c>
      <c r="K1419" t="s">
        <v>1127</v>
      </c>
      <c r="L1419">
        <v>1346</v>
      </c>
      <c r="N1419">
        <v>1009</v>
      </c>
      <c r="O1419" t="s">
        <v>1059</v>
      </c>
      <c r="P1419" t="s">
        <v>1059</v>
      </c>
      <c r="Q1419">
        <v>1</v>
      </c>
      <c r="W1419">
        <v>0</v>
      </c>
      <c r="X1419">
        <v>351792053</v>
      </c>
      <c r="Y1419">
        <f t="shared" si="732"/>
        <v>0</v>
      </c>
      <c r="AA1419">
        <v>198.36</v>
      </c>
      <c r="AB1419">
        <v>0</v>
      </c>
      <c r="AC1419">
        <v>0</v>
      </c>
      <c r="AD1419">
        <v>0</v>
      </c>
      <c r="AE1419">
        <v>206.62</v>
      </c>
      <c r="AF1419">
        <v>0</v>
      </c>
      <c r="AG1419">
        <v>0</v>
      </c>
      <c r="AH1419">
        <v>0</v>
      </c>
      <c r="AI1419">
        <v>0.96</v>
      </c>
      <c r="AJ1419">
        <v>1</v>
      </c>
      <c r="AK1419">
        <v>1</v>
      </c>
      <c r="AL1419">
        <v>1</v>
      </c>
      <c r="AM1419">
        <v>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1.9E-2</v>
      </c>
      <c r="AU1419" t="s">
        <v>14</v>
      </c>
      <c r="AV1419">
        <v>0</v>
      </c>
      <c r="AW1419">
        <v>2</v>
      </c>
      <c r="AX1419">
        <v>302026242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3.92578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ROUND(Y1419*Source!I488,7)</f>
        <v>0</v>
      </c>
      <c r="CY1419">
        <f t="shared" si="733"/>
        <v>198.36</v>
      </c>
      <c r="CZ1419">
        <f t="shared" si="734"/>
        <v>206.62</v>
      </c>
      <c r="DA1419">
        <f t="shared" si="735"/>
        <v>0.96</v>
      </c>
      <c r="DB1419">
        <f t="shared" si="736"/>
        <v>0</v>
      </c>
      <c r="DC1419">
        <f t="shared" si="737"/>
        <v>0</v>
      </c>
      <c r="DD1419" t="s">
        <v>3</v>
      </c>
      <c r="DE1419" t="s">
        <v>3</v>
      </c>
      <c r="DF1419">
        <f t="shared" si="738"/>
        <v>0</v>
      </c>
      <c r="DG1419">
        <f t="shared" si="739"/>
        <v>0</v>
      </c>
      <c r="DH1419">
        <f t="shared" si="730"/>
        <v>0</v>
      </c>
      <c r="DI1419">
        <f t="shared" si="731"/>
        <v>0</v>
      </c>
      <c r="DJ1419">
        <f t="shared" si="740"/>
        <v>0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ROW(Source!A488)</f>
        <v>488</v>
      </c>
      <c r="B1420">
        <v>302024475</v>
      </c>
      <c r="C1420">
        <v>302020856</v>
      </c>
      <c r="D1420">
        <v>277881818</v>
      </c>
      <c r="E1420">
        <v>1</v>
      </c>
      <c r="F1420">
        <v>1</v>
      </c>
      <c r="G1420">
        <v>1</v>
      </c>
      <c r="H1420">
        <v>3</v>
      </c>
      <c r="I1420" t="s">
        <v>1056</v>
      </c>
      <c r="J1420" t="s">
        <v>1057</v>
      </c>
      <c r="K1420" t="s">
        <v>1058</v>
      </c>
      <c r="L1420">
        <v>1346</v>
      </c>
      <c r="N1420">
        <v>1009</v>
      </c>
      <c r="O1420" t="s">
        <v>1059</v>
      </c>
      <c r="P1420" t="s">
        <v>1059</v>
      </c>
      <c r="Q1420">
        <v>1</v>
      </c>
      <c r="W1420">
        <v>0</v>
      </c>
      <c r="X1420">
        <v>1607157956</v>
      </c>
      <c r="Y1420">
        <f t="shared" si="732"/>
        <v>0</v>
      </c>
      <c r="AA1420">
        <v>1400.99</v>
      </c>
      <c r="AB1420">
        <v>0</v>
      </c>
      <c r="AC1420">
        <v>0</v>
      </c>
      <c r="AD1420">
        <v>0</v>
      </c>
      <c r="AE1420">
        <v>870.18</v>
      </c>
      <c r="AF1420">
        <v>0</v>
      </c>
      <c r="AG1420">
        <v>0</v>
      </c>
      <c r="AH1420">
        <v>0</v>
      </c>
      <c r="AI1420">
        <v>1.61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0.31</v>
      </c>
      <c r="AU1420" t="s">
        <v>14</v>
      </c>
      <c r="AV1420">
        <v>0</v>
      </c>
      <c r="AW1420">
        <v>2</v>
      </c>
      <c r="AX1420">
        <v>302026243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269.75579999999997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ROUND(Y1420*Source!I488,7)</f>
        <v>0</v>
      </c>
      <c r="CY1420">
        <f t="shared" si="733"/>
        <v>1400.99</v>
      </c>
      <c r="CZ1420">
        <f t="shared" si="734"/>
        <v>870.18</v>
      </c>
      <c r="DA1420">
        <f t="shared" si="735"/>
        <v>1.61</v>
      </c>
      <c r="DB1420">
        <f t="shared" si="736"/>
        <v>0</v>
      </c>
      <c r="DC1420">
        <f t="shared" si="737"/>
        <v>0</v>
      </c>
      <c r="DD1420" t="s">
        <v>3</v>
      </c>
      <c r="DE1420" t="s">
        <v>3</v>
      </c>
      <c r="DF1420">
        <f t="shared" si="738"/>
        <v>0</v>
      </c>
      <c r="DG1420">
        <f t="shared" si="739"/>
        <v>0</v>
      </c>
      <c r="DH1420">
        <f t="shared" si="730"/>
        <v>0</v>
      </c>
      <c r="DI1420">
        <f t="shared" si="731"/>
        <v>0</v>
      </c>
      <c r="DJ1420">
        <f t="shared" si="740"/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ROW(Source!A488)</f>
        <v>488</v>
      </c>
      <c r="B1421">
        <v>302024475</v>
      </c>
      <c r="C1421">
        <v>302020856</v>
      </c>
      <c r="D1421">
        <v>277922793</v>
      </c>
      <c r="E1421">
        <v>1</v>
      </c>
      <c r="F1421">
        <v>1</v>
      </c>
      <c r="G1421">
        <v>1</v>
      </c>
      <c r="H1421">
        <v>3</v>
      </c>
      <c r="I1421" t="s">
        <v>1137</v>
      </c>
      <c r="J1421" t="s">
        <v>1138</v>
      </c>
      <c r="K1421" t="s">
        <v>1139</v>
      </c>
      <c r="L1421">
        <v>1425</v>
      </c>
      <c r="N1421">
        <v>1013</v>
      </c>
      <c r="O1421" t="s">
        <v>1086</v>
      </c>
      <c r="P1421" t="s">
        <v>1086</v>
      </c>
      <c r="Q1421">
        <v>1</v>
      </c>
      <c r="W1421">
        <v>0</v>
      </c>
      <c r="X1421">
        <v>1394025239</v>
      </c>
      <c r="Y1421">
        <f t="shared" si="732"/>
        <v>0</v>
      </c>
      <c r="AA1421">
        <v>60.02</v>
      </c>
      <c r="AB1421">
        <v>0</v>
      </c>
      <c r="AC1421">
        <v>0</v>
      </c>
      <c r="AD1421">
        <v>0</v>
      </c>
      <c r="AE1421">
        <v>47.26</v>
      </c>
      <c r="AF1421">
        <v>0</v>
      </c>
      <c r="AG1421">
        <v>0</v>
      </c>
      <c r="AH1421">
        <v>0</v>
      </c>
      <c r="AI1421">
        <v>1.27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0.3</v>
      </c>
      <c r="AU1421" t="s">
        <v>14</v>
      </c>
      <c r="AV1421">
        <v>0</v>
      </c>
      <c r="AW1421">
        <v>2</v>
      </c>
      <c r="AX1421">
        <v>302026244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14.177999999999999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ROUND(Y1421*Source!I488,7)</f>
        <v>0</v>
      </c>
      <c r="CY1421">
        <f t="shared" si="733"/>
        <v>60.02</v>
      </c>
      <c r="CZ1421">
        <f t="shared" si="734"/>
        <v>47.26</v>
      </c>
      <c r="DA1421">
        <f t="shared" si="735"/>
        <v>1.27</v>
      </c>
      <c r="DB1421">
        <f t="shared" si="736"/>
        <v>0</v>
      </c>
      <c r="DC1421">
        <f t="shared" si="737"/>
        <v>0</v>
      </c>
      <c r="DD1421" t="s">
        <v>3</v>
      </c>
      <c r="DE1421" t="s">
        <v>3</v>
      </c>
      <c r="DF1421">
        <f t="shared" si="738"/>
        <v>0</v>
      </c>
      <c r="DG1421">
        <f t="shared" si="739"/>
        <v>0</v>
      </c>
      <c r="DH1421">
        <f t="shared" si="730"/>
        <v>0</v>
      </c>
      <c r="DI1421">
        <f t="shared" si="731"/>
        <v>0</v>
      </c>
      <c r="DJ1421">
        <f t="shared" si="740"/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ROW(Source!A488)</f>
        <v>488</v>
      </c>
      <c r="B1422">
        <v>302024475</v>
      </c>
      <c r="C1422">
        <v>302020856</v>
      </c>
      <c r="D1422">
        <v>277922809</v>
      </c>
      <c r="E1422">
        <v>1</v>
      </c>
      <c r="F1422">
        <v>1</v>
      </c>
      <c r="G1422">
        <v>1</v>
      </c>
      <c r="H1422">
        <v>3</v>
      </c>
      <c r="I1422" t="s">
        <v>1140</v>
      </c>
      <c r="J1422" t="s">
        <v>1141</v>
      </c>
      <c r="K1422" t="s">
        <v>1142</v>
      </c>
      <c r="L1422">
        <v>1407</v>
      </c>
      <c r="N1422">
        <v>1013</v>
      </c>
      <c r="O1422" t="s">
        <v>1143</v>
      </c>
      <c r="P1422" t="s">
        <v>1143</v>
      </c>
      <c r="Q1422">
        <v>1</v>
      </c>
      <c r="W1422">
        <v>0</v>
      </c>
      <c r="X1422">
        <v>-317919792</v>
      </c>
      <c r="Y1422">
        <f t="shared" si="732"/>
        <v>0</v>
      </c>
      <c r="AA1422">
        <v>6597.27</v>
      </c>
      <c r="AB1422">
        <v>0</v>
      </c>
      <c r="AC1422">
        <v>0</v>
      </c>
      <c r="AD1422">
        <v>0</v>
      </c>
      <c r="AE1422">
        <v>6052.54</v>
      </c>
      <c r="AF1422">
        <v>0</v>
      </c>
      <c r="AG1422">
        <v>0</v>
      </c>
      <c r="AH1422">
        <v>0</v>
      </c>
      <c r="AI1422">
        <v>1.0900000000000001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1.6E-2</v>
      </c>
      <c r="AU1422" t="s">
        <v>14</v>
      </c>
      <c r="AV1422">
        <v>0</v>
      </c>
      <c r="AW1422">
        <v>2</v>
      </c>
      <c r="AX1422">
        <v>302026245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96.840640000000008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ROUND(Y1422*Source!I488,7)</f>
        <v>0</v>
      </c>
      <c r="CY1422">
        <f t="shared" si="733"/>
        <v>6597.27</v>
      </c>
      <c r="CZ1422">
        <f t="shared" si="734"/>
        <v>6052.54</v>
      </c>
      <c r="DA1422">
        <f t="shared" si="735"/>
        <v>1.0900000000000001</v>
      </c>
      <c r="DB1422">
        <f t="shared" si="736"/>
        <v>0</v>
      </c>
      <c r="DC1422">
        <f t="shared" si="737"/>
        <v>0</v>
      </c>
      <c r="DD1422" t="s">
        <v>3</v>
      </c>
      <c r="DE1422" t="s">
        <v>3</v>
      </c>
      <c r="DF1422">
        <f t="shared" si="738"/>
        <v>0</v>
      </c>
      <c r="DG1422">
        <f t="shared" si="739"/>
        <v>0</v>
      </c>
      <c r="DH1422">
        <f t="shared" si="730"/>
        <v>0</v>
      </c>
      <c r="DI1422">
        <f t="shared" si="731"/>
        <v>0</v>
      </c>
      <c r="DJ1422">
        <f t="shared" si="740"/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">
      <c r="A1423">
        <f>ROW(Source!A488)</f>
        <v>488</v>
      </c>
      <c r="B1423">
        <v>302024475</v>
      </c>
      <c r="C1423">
        <v>302020856</v>
      </c>
      <c r="D1423">
        <v>277566433</v>
      </c>
      <c r="E1423">
        <v>109</v>
      </c>
      <c r="F1423">
        <v>1</v>
      </c>
      <c r="G1423">
        <v>1</v>
      </c>
      <c r="H1423">
        <v>3</v>
      </c>
      <c r="I1423" t="s">
        <v>1046</v>
      </c>
      <c r="J1423" t="s">
        <v>3</v>
      </c>
      <c r="K1423" t="s">
        <v>1047</v>
      </c>
      <c r="L1423">
        <v>3277935</v>
      </c>
      <c r="N1423">
        <v>1013</v>
      </c>
      <c r="O1423" t="s">
        <v>1048</v>
      </c>
      <c r="P1423" t="s">
        <v>1048</v>
      </c>
      <c r="Q1423">
        <v>1</v>
      </c>
      <c r="W1423">
        <v>0</v>
      </c>
      <c r="X1423">
        <v>274903907</v>
      </c>
      <c r="Y1423">
        <f>AT1423</f>
        <v>2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0</v>
      </c>
      <c r="AQ1423">
        <v>1</v>
      </c>
      <c r="AR1423">
        <v>0</v>
      </c>
      <c r="AS1423" t="s">
        <v>3</v>
      </c>
      <c r="AT1423">
        <v>2</v>
      </c>
      <c r="AU1423" t="s">
        <v>3</v>
      </c>
      <c r="AV1423">
        <v>0</v>
      </c>
      <c r="AW1423">
        <v>2</v>
      </c>
      <c r="AX1423">
        <v>302026246</v>
      </c>
      <c r="AY1423">
        <v>1</v>
      </c>
      <c r="AZ1423">
        <v>2048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ROUND(Y1423*Source!I488,7)</f>
        <v>2</v>
      </c>
      <c r="CY1423">
        <f t="shared" si="733"/>
        <v>0</v>
      </c>
      <c r="CZ1423">
        <f t="shared" si="734"/>
        <v>0</v>
      </c>
      <c r="DA1423">
        <f t="shared" si="735"/>
        <v>1</v>
      </c>
      <c r="DB1423">
        <f>ROUND(ROUND(AT1423*CZ1423,2),6)</f>
        <v>0</v>
      </c>
      <c r="DC1423">
        <f>ROUND(ROUND(AT1423*AG1423,2),6)</f>
        <v>0</v>
      </c>
      <c r="DD1423" t="s">
        <v>3</v>
      </c>
      <c r="DE1423" t="s">
        <v>3</v>
      </c>
      <c r="DF1423">
        <f>ROUND(ROUND(AE1423,2)*CX1423,2)</f>
        <v>0</v>
      </c>
      <c r="DG1423">
        <f t="shared" si="739"/>
        <v>0</v>
      </c>
      <c r="DH1423">
        <f t="shared" si="730"/>
        <v>0</v>
      </c>
      <c r="DI1423">
        <f t="shared" si="731"/>
        <v>0</v>
      </c>
      <c r="DJ1423">
        <f t="shared" si="740"/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">
      <c r="A1424">
        <f>ROW(Source!A489)</f>
        <v>489</v>
      </c>
      <c r="B1424">
        <v>302024475</v>
      </c>
      <c r="C1424">
        <v>302020879</v>
      </c>
      <c r="D1424">
        <v>277560276</v>
      </c>
      <c r="E1424">
        <v>109</v>
      </c>
      <c r="F1424">
        <v>1</v>
      </c>
      <c r="G1424">
        <v>1</v>
      </c>
      <c r="H1424">
        <v>1</v>
      </c>
      <c r="I1424" t="s">
        <v>1087</v>
      </c>
      <c r="J1424" t="s">
        <v>3</v>
      </c>
      <c r="K1424" t="s">
        <v>1088</v>
      </c>
      <c r="L1424">
        <v>1191</v>
      </c>
      <c r="N1424">
        <v>1013</v>
      </c>
      <c r="O1424" t="s">
        <v>1038</v>
      </c>
      <c r="P1424" t="s">
        <v>1038</v>
      </c>
      <c r="Q1424">
        <v>1</v>
      </c>
      <c r="W1424">
        <v>0</v>
      </c>
      <c r="X1424">
        <v>1049124552</v>
      </c>
      <c r="Y1424">
        <f>AT1424</f>
        <v>10</v>
      </c>
      <c r="AA1424">
        <v>0</v>
      </c>
      <c r="AB1424">
        <v>0</v>
      </c>
      <c r="AC1424">
        <v>0</v>
      </c>
      <c r="AD1424">
        <v>424.47</v>
      </c>
      <c r="AE1424">
        <v>0</v>
      </c>
      <c r="AF1424">
        <v>0</v>
      </c>
      <c r="AG1424">
        <v>0</v>
      </c>
      <c r="AH1424">
        <v>424.47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10</v>
      </c>
      <c r="AU1424" t="s">
        <v>3</v>
      </c>
      <c r="AV1424">
        <v>1</v>
      </c>
      <c r="AW1424">
        <v>2</v>
      </c>
      <c r="AX1424">
        <v>302026247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4244.7000000000007</v>
      </c>
      <c r="BN1424">
        <v>10</v>
      </c>
      <c r="BO1424">
        <v>0</v>
      </c>
      <c r="BP1424">
        <v>1</v>
      </c>
      <c r="BQ1424">
        <v>0</v>
      </c>
      <c r="BR1424">
        <v>0</v>
      </c>
      <c r="BS1424">
        <v>0</v>
      </c>
      <c r="BT1424">
        <v>4244.7000000000007</v>
      </c>
      <c r="BU1424">
        <v>10</v>
      </c>
      <c r="BV1424">
        <v>0</v>
      </c>
      <c r="BW1424">
        <v>1</v>
      </c>
      <c r="CU1424">
        <f>ROUND(AT1424*Source!I489*AH1424*AL1424,2)</f>
        <v>4244.7</v>
      </c>
      <c r="CV1424">
        <f>ROUND(Y1424*Source!I489,7)</f>
        <v>10</v>
      </c>
      <c r="CW1424">
        <v>0</v>
      </c>
      <c r="CX1424">
        <f>ROUND(Y1424*Source!I489,7)</f>
        <v>10</v>
      </c>
      <c r="CY1424">
        <f>AD1424</f>
        <v>424.47</v>
      </c>
      <c r="CZ1424">
        <f>AH1424</f>
        <v>424.47</v>
      </c>
      <c r="DA1424">
        <f>AL1424</f>
        <v>1</v>
      </c>
      <c r="DB1424">
        <f>ROUND(ROUND(AT1424*CZ1424,2),6)</f>
        <v>4244.7</v>
      </c>
      <c r="DC1424">
        <f>ROUND(ROUND(AT1424*AG1424,2),6)</f>
        <v>0</v>
      </c>
      <c r="DD1424" t="s">
        <v>3</v>
      </c>
      <c r="DE1424" t="s">
        <v>3</v>
      </c>
      <c r="DF1424">
        <f>ROUND(ROUND(AE1424,2)*CX1424,2)</f>
        <v>0</v>
      </c>
      <c r="DG1424">
        <f t="shared" si="739"/>
        <v>0</v>
      </c>
      <c r="DH1424">
        <f t="shared" si="730"/>
        <v>0</v>
      </c>
      <c r="DI1424">
        <f t="shared" si="731"/>
        <v>4244.7</v>
      </c>
      <c r="DJ1424">
        <f>DI1424</f>
        <v>4244.7</v>
      </c>
      <c r="DK1424">
        <v>1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">
      <c r="A1425">
        <f>ROW(Source!A489)</f>
        <v>489</v>
      </c>
      <c r="B1425">
        <v>302024475</v>
      </c>
      <c r="C1425">
        <v>302020879</v>
      </c>
      <c r="D1425">
        <v>277560491</v>
      </c>
      <c r="E1425">
        <v>109</v>
      </c>
      <c r="F1425">
        <v>1</v>
      </c>
      <c r="G1425">
        <v>1</v>
      </c>
      <c r="H1425">
        <v>1</v>
      </c>
      <c r="I1425" t="s">
        <v>1039</v>
      </c>
      <c r="J1425" t="s">
        <v>3</v>
      </c>
      <c r="K1425" t="s">
        <v>1040</v>
      </c>
      <c r="L1425">
        <v>1191</v>
      </c>
      <c r="N1425">
        <v>1013</v>
      </c>
      <c r="O1425" t="s">
        <v>1038</v>
      </c>
      <c r="P1425" t="s">
        <v>1038</v>
      </c>
      <c r="Q1425">
        <v>1</v>
      </c>
      <c r="W1425">
        <v>0</v>
      </c>
      <c r="X1425">
        <v>-1417349443</v>
      </c>
      <c r="Y1425">
        <f>AT1425</f>
        <v>0.87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0.87</v>
      </c>
      <c r="AU1425" t="s">
        <v>3</v>
      </c>
      <c r="AV1425">
        <v>2</v>
      </c>
      <c r="AW1425">
        <v>2</v>
      </c>
      <c r="AX1425">
        <v>302026248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ROUND(Y1425*Source!I489,7)</f>
        <v>0.87</v>
      </c>
      <c r="CY1425">
        <f>AD1425</f>
        <v>0</v>
      </c>
      <c r="CZ1425">
        <f>AH1425</f>
        <v>0</v>
      </c>
      <c r="DA1425">
        <f>AL1425</f>
        <v>1</v>
      </c>
      <c r="DB1425">
        <f>ROUND(ROUND(AT1425*CZ1425,2),6)</f>
        <v>0</v>
      </c>
      <c r="DC1425">
        <f>ROUND(ROUND(AT1425*AG1425,2),6)</f>
        <v>0</v>
      </c>
      <c r="DD1425" t="s">
        <v>3</v>
      </c>
      <c r="DE1425" t="s">
        <v>3</v>
      </c>
      <c r="DF1425">
        <f>ROUND(ROUND(AE1425,2)*CX1425,2)</f>
        <v>0</v>
      </c>
      <c r="DG1425">
        <f t="shared" si="739"/>
        <v>0</v>
      </c>
      <c r="DH1425">
        <f t="shared" si="730"/>
        <v>0</v>
      </c>
      <c r="DI1425">
        <f t="shared" si="731"/>
        <v>0</v>
      </c>
      <c r="DJ1425">
        <f>DI1425</f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ROW(Source!A489)</f>
        <v>489</v>
      </c>
      <c r="B1426">
        <v>302024475</v>
      </c>
      <c r="C1426">
        <v>302020879</v>
      </c>
      <c r="D1426">
        <v>277945608</v>
      </c>
      <c r="E1426">
        <v>1</v>
      </c>
      <c r="F1426">
        <v>1</v>
      </c>
      <c r="G1426">
        <v>1</v>
      </c>
      <c r="H1426">
        <v>2</v>
      </c>
      <c r="I1426" t="s">
        <v>1060</v>
      </c>
      <c r="J1426" t="s">
        <v>1061</v>
      </c>
      <c r="K1426" t="s">
        <v>1062</v>
      </c>
      <c r="L1426">
        <v>1368</v>
      </c>
      <c r="N1426">
        <v>1011</v>
      </c>
      <c r="O1426" t="s">
        <v>1044</v>
      </c>
      <c r="P1426" t="s">
        <v>1044</v>
      </c>
      <c r="Q1426">
        <v>1</v>
      </c>
      <c r="W1426">
        <v>0</v>
      </c>
      <c r="X1426">
        <v>-582323202</v>
      </c>
      <c r="Y1426">
        <f>AT1426</f>
        <v>0.87</v>
      </c>
      <c r="AA1426">
        <v>0</v>
      </c>
      <c r="AB1426">
        <v>1114.97</v>
      </c>
      <c r="AC1426">
        <v>549.32000000000005</v>
      </c>
      <c r="AD1426">
        <v>0</v>
      </c>
      <c r="AE1426">
        <v>0</v>
      </c>
      <c r="AF1426">
        <v>995.51</v>
      </c>
      <c r="AG1426">
        <v>549.32000000000005</v>
      </c>
      <c r="AH1426">
        <v>0</v>
      </c>
      <c r="AI1426">
        <v>1</v>
      </c>
      <c r="AJ1426">
        <v>1.1200000000000001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0.87</v>
      </c>
      <c r="AU1426" t="s">
        <v>3</v>
      </c>
      <c r="AV1426">
        <v>1</v>
      </c>
      <c r="AW1426">
        <v>2</v>
      </c>
      <c r="AX1426">
        <v>302026249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866.09370000000001</v>
      </c>
      <c r="BL1426">
        <v>477.90840000000003</v>
      </c>
      <c r="BM1426">
        <v>0</v>
      </c>
      <c r="BN1426">
        <v>0</v>
      </c>
      <c r="BO1426">
        <v>0.87</v>
      </c>
      <c r="BP1426">
        <v>1</v>
      </c>
      <c r="BQ1426">
        <v>0</v>
      </c>
      <c r="BR1426">
        <v>866.09370000000001</v>
      </c>
      <c r="BS1426">
        <v>477.90840000000003</v>
      </c>
      <c r="BT1426">
        <v>0</v>
      </c>
      <c r="BU1426">
        <v>0</v>
      </c>
      <c r="BV1426">
        <v>0.87</v>
      </c>
      <c r="BW1426">
        <v>1</v>
      </c>
      <c r="CV1426">
        <v>0</v>
      </c>
      <c r="CW1426">
        <f>ROUND(Y1426*Source!I489*DO1426,7)</f>
        <v>0.87</v>
      </c>
      <c r="CX1426">
        <f>ROUND(Y1426*Source!I489,7)</f>
        <v>0.87</v>
      </c>
      <c r="CY1426">
        <f>AB1426</f>
        <v>1114.97</v>
      </c>
      <c r="CZ1426">
        <f>AF1426</f>
        <v>995.51</v>
      </c>
      <c r="DA1426">
        <f>AJ1426</f>
        <v>1.1200000000000001</v>
      </c>
      <c r="DB1426">
        <f>ROUND(ROUND(AT1426*CZ1426,2),6)</f>
        <v>866.09</v>
      </c>
      <c r="DC1426">
        <f>ROUND(ROUND(AT1426*AG1426,2),6)</f>
        <v>477.91</v>
      </c>
      <c r="DD1426" t="s">
        <v>3</v>
      </c>
      <c r="DE1426" t="s">
        <v>3</v>
      </c>
      <c r="DF1426">
        <f>ROUND(ROUND(AE1426,2)*CX1426,2)</f>
        <v>0</v>
      </c>
      <c r="DG1426">
        <f>ROUND(ROUND(AF1426*AJ1426,2)*CX1426,2)</f>
        <v>970.02</v>
      </c>
      <c r="DH1426">
        <f t="shared" si="730"/>
        <v>477.91</v>
      </c>
      <c r="DI1426">
        <f t="shared" si="731"/>
        <v>0</v>
      </c>
      <c r="DJ1426">
        <f>DG1426+DH1426</f>
        <v>1447.93</v>
      </c>
      <c r="DK1426">
        <v>1</v>
      </c>
      <c r="DL1426" t="s">
        <v>1045</v>
      </c>
      <c r="DM1426">
        <v>5</v>
      </c>
      <c r="DN1426" t="s">
        <v>1038</v>
      </c>
      <c r="DO1426">
        <v>1</v>
      </c>
    </row>
    <row r="1427" spans="1:119" x14ac:dyDescent="0.2">
      <c r="A1427">
        <f>ROW(Source!A489)</f>
        <v>489</v>
      </c>
      <c r="B1427">
        <v>302024475</v>
      </c>
      <c r="C1427">
        <v>302020879</v>
      </c>
      <c r="D1427">
        <v>277862499</v>
      </c>
      <c r="E1427">
        <v>1</v>
      </c>
      <c r="F1427">
        <v>1</v>
      </c>
      <c r="G1427">
        <v>1</v>
      </c>
      <c r="H1427">
        <v>3</v>
      </c>
      <c r="I1427" t="s">
        <v>1053</v>
      </c>
      <c r="J1427" t="s">
        <v>1054</v>
      </c>
      <c r="K1427" t="s">
        <v>1055</v>
      </c>
      <c r="L1427">
        <v>1348</v>
      </c>
      <c r="N1427">
        <v>1009</v>
      </c>
      <c r="O1427" t="s">
        <v>843</v>
      </c>
      <c r="P1427" t="s">
        <v>843</v>
      </c>
      <c r="Q1427">
        <v>1000</v>
      </c>
      <c r="W1427">
        <v>0</v>
      </c>
      <c r="X1427">
        <v>1337651512</v>
      </c>
      <c r="Y1427">
        <f t="shared" ref="Y1427:Y1433" si="741">(AT1427*ROUND(0,7))</f>
        <v>0</v>
      </c>
      <c r="AA1427">
        <v>124600.13</v>
      </c>
      <c r="AB1427">
        <v>0</v>
      </c>
      <c r="AC1427">
        <v>0</v>
      </c>
      <c r="AD1427">
        <v>0</v>
      </c>
      <c r="AE1427">
        <v>116448.72</v>
      </c>
      <c r="AF1427">
        <v>0</v>
      </c>
      <c r="AG1427">
        <v>0</v>
      </c>
      <c r="AH1427">
        <v>0</v>
      </c>
      <c r="AI1427">
        <v>1.07</v>
      </c>
      <c r="AJ1427">
        <v>1</v>
      </c>
      <c r="AK1427">
        <v>1</v>
      </c>
      <c r="AL1427">
        <v>1</v>
      </c>
      <c r="AM1427">
        <v>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6.9999999999999999E-4</v>
      </c>
      <c r="AU1427" t="s">
        <v>14</v>
      </c>
      <c r="AV1427">
        <v>0</v>
      </c>
      <c r="AW1427">
        <v>2</v>
      </c>
      <c r="AX1427">
        <v>302026250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81.514104000000003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ROUND(Y1427*Source!I489,7)</f>
        <v>0</v>
      </c>
      <c r="CY1427">
        <f t="shared" ref="CY1427:CY1434" si="742">AA1427</f>
        <v>124600.13</v>
      </c>
      <c r="CZ1427">
        <f t="shared" ref="CZ1427:CZ1434" si="743">AE1427</f>
        <v>116448.72</v>
      </c>
      <c r="DA1427">
        <f t="shared" ref="DA1427:DA1434" si="744">AI1427</f>
        <v>1.07</v>
      </c>
      <c r="DB1427">
        <f t="shared" ref="DB1427:DB1433" si="745">ROUND((ROUND(AT1427*CZ1427,2)*ROUND(0,7)),6)</f>
        <v>0</v>
      </c>
      <c r="DC1427">
        <f t="shared" ref="DC1427:DC1433" si="746">ROUND((ROUND(AT1427*AG1427,2)*ROUND(0,7)),6)</f>
        <v>0</v>
      </c>
      <c r="DD1427" t="s">
        <v>3</v>
      </c>
      <c r="DE1427" t="s">
        <v>3</v>
      </c>
      <c r="DF1427">
        <f t="shared" ref="DF1427:DF1433" si="747">ROUND(ROUND(AE1427*AI1427,2)*CX1427,2)</f>
        <v>0</v>
      </c>
      <c r="DG1427">
        <f t="shared" ref="DG1427:DG1436" si="748">ROUND(ROUND(AF1427,2)*CX1427,2)</f>
        <v>0</v>
      </c>
      <c r="DH1427">
        <f t="shared" si="730"/>
        <v>0</v>
      </c>
      <c r="DI1427">
        <f t="shared" si="731"/>
        <v>0</v>
      </c>
      <c r="DJ1427">
        <f t="shared" ref="DJ1427:DJ1434" si="749">DF1427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ROW(Source!A489)</f>
        <v>489</v>
      </c>
      <c r="B1428">
        <v>302024475</v>
      </c>
      <c r="C1428">
        <v>302020879</v>
      </c>
      <c r="D1428">
        <v>277862733</v>
      </c>
      <c r="E1428">
        <v>1</v>
      </c>
      <c r="F1428">
        <v>1</v>
      </c>
      <c r="G1428">
        <v>1</v>
      </c>
      <c r="H1428">
        <v>3</v>
      </c>
      <c r="I1428" t="s">
        <v>1119</v>
      </c>
      <c r="J1428" t="s">
        <v>1120</v>
      </c>
      <c r="K1428" t="s">
        <v>1121</v>
      </c>
      <c r="L1428">
        <v>1346</v>
      </c>
      <c r="N1428">
        <v>1009</v>
      </c>
      <c r="O1428" t="s">
        <v>1059</v>
      </c>
      <c r="P1428" t="s">
        <v>1059</v>
      </c>
      <c r="Q1428">
        <v>1</v>
      </c>
      <c r="W1428">
        <v>0</v>
      </c>
      <c r="X1428">
        <v>1008260642</v>
      </c>
      <c r="Y1428">
        <f t="shared" si="741"/>
        <v>0</v>
      </c>
      <c r="AA1428">
        <v>318.25</v>
      </c>
      <c r="AB1428">
        <v>0</v>
      </c>
      <c r="AC1428">
        <v>0</v>
      </c>
      <c r="AD1428">
        <v>0</v>
      </c>
      <c r="AE1428">
        <v>284.14999999999998</v>
      </c>
      <c r="AF1428">
        <v>0</v>
      </c>
      <c r="AG1428">
        <v>0</v>
      </c>
      <c r="AH1428">
        <v>0</v>
      </c>
      <c r="AI1428">
        <v>1.1200000000000001</v>
      </c>
      <c r="AJ1428">
        <v>1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5.0000000000000001E-3</v>
      </c>
      <c r="AU1428" t="s">
        <v>14</v>
      </c>
      <c r="AV1428">
        <v>0</v>
      </c>
      <c r="AW1428">
        <v>2</v>
      </c>
      <c r="AX1428">
        <v>302026251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1.42075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ROUND(Y1428*Source!I489,7)</f>
        <v>0</v>
      </c>
      <c r="CY1428">
        <f t="shared" si="742"/>
        <v>318.25</v>
      </c>
      <c r="CZ1428">
        <f t="shared" si="743"/>
        <v>284.14999999999998</v>
      </c>
      <c r="DA1428">
        <f t="shared" si="744"/>
        <v>1.1200000000000001</v>
      </c>
      <c r="DB1428">
        <f t="shared" si="745"/>
        <v>0</v>
      </c>
      <c r="DC1428">
        <f t="shared" si="746"/>
        <v>0</v>
      </c>
      <c r="DD1428" t="s">
        <v>3</v>
      </c>
      <c r="DE1428" t="s">
        <v>3</v>
      </c>
      <c r="DF1428">
        <f t="shared" si="747"/>
        <v>0</v>
      </c>
      <c r="DG1428">
        <f t="shared" si="748"/>
        <v>0</v>
      </c>
      <c r="DH1428">
        <f t="shared" si="730"/>
        <v>0</v>
      </c>
      <c r="DI1428">
        <f t="shared" si="731"/>
        <v>0</v>
      </c>
      <c r="DJ1428">
        <f t="shared" si="749"/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ROW(Source!A489)</f>
        <v>489</v>
      </c>
      <c r="B1429">
        <v>302024475</v>
      </c>
      <c r="C1429">
        <v>302020879</v>
      </c>
      <c r="D1429">
        <v>277862797</v>
      </c>
      <c r="E1429">
        <v>1</v>
      </c>
      <c r="F1429">
        <v>1</v>
      </c>
      <c r="G1429">
        <v>1</v>
      </c>
      <c r="H1429">
        <v>3</v>
      </c>
      <c r="I1429" t="s">
        <v>1122</v>
      </c>
      <c r="J1429" t="s">
        <v>1123</v>
      </c>
      <c r="K1429" t="s">
        <v>1124</v>
      </c>
      <c r="L1429">
        <v>1346</v>
      </c>
      <c r="N1429">
        <v>1009</v>
      </c>
      <c r="O1429" t="s">
        <v>1059</v>
      </c>
      <c r="P1429" t="s">
        <v>1059</v>
      </c>
      <c r="Q1429">
        <v>1</v>
      </c>
      <c r="W1429">
        <v>0</v>
      </c>
      <c r="X1429">
        <v>1325065969</v>
      </c>
      <c r="Y1429">
        <f t="shared" si="741"/>
        <v>0</v>
      </c>
      <c r="AA1429">
        <v>116.84</v>
      </c>
      <c r="AB1429">
        <v>0</v>
      </c>
      <c r="AC1429">
        <v>0</v>
      </c>
      <c r="AD1429">
        <v>0</v>
      </c>
      <c r="AE1429">
        <v>104.32</v>
      </c>
      <c r="AF1429">
        <v>0</v>
      </c>
      <c r="AG1429">
        <v>0</v>
      </c>
      <c r="AH1429">
        <v>0</v>
      </c>
      <c r="AI1429">
        <v>1.1200000000000001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2.5000000000000001E-2</v>
      </c>
      <c r="AU1429" t="s">
        <v>14</v>
      </c>
      <c r="AV1429">
        <v>0</v>
      </c>
      <c r="AW1429">
        <v>2</v>
      </c>
      <c r="AX1429">
        <v>302026252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2.6080000000000001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1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ROUND(Y1429*Source!I489,7)</f>
        <v>0</v>
      </c>
      <c r="CY1429">
        <f t="shared" si="742"/>
        <v>116.84</v>
      </c>
      <c r="CZ1429">
        <f t="shared" si="743"/>
        <v>104.32</v>
      </c>
      <c r="DA1429">
        <f t="shared" si="744"/>
        <v>1.1200000000000001</v>
      </c>
      <c r="DB1429">
        <f t="shared" si="745"/>
        <v>0</v>
      </c>
      <c r="DC1429">
        <f t="shared" si="746"/>
        <v>0</v>
      </c>
      <c r="DD1429" t="s">
        <v>3</v>
      </c>
      <c r="DE1429" t="s">
        <v>3</v>
      </c>
      <c r="DF1429">
        <f t="shared" si="747"/>
        <v>0</v>
      </c>
      <c r="DG1429">
        <f t="shared" si="748"/>
        <v>0</v>
      </c>
      <c r="DH1429">
        <f t="shared" si="730"/>
        <v>0</v>
      </c>
      <c r="DI1429">
        <f t="shared" si="731"/>
        <v>0</v>
      </c>
      <c r="DJ1429">
        <f t="shared" si="749"/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">
      <c r="A1430">
        <f>ROW(Source!A489)</f>
        <v>489</v>
      </c>
      <c r="B1430">
        <v>302024475</v>
      </c>
      <c r="C1430">
        <v>302020879</v>
      </c>
      <c r="D1430">
        <v>277865432</v>
      </c>
      <c r="E1430">
        <v>1</v>
      </c>
      <c r="F1430">
        <v>1</v>
      </c>
      <c r="G1430">
        <v>1</v>
      </c>
      <c r="H1430">
        <v>3</v>
      </c>
      <c r="I1430" t="s">
        <v>1125</v>
      </c>
      <c r="J1430" t="s">
        <v>1126</v>
      </c>
      <c r="K1430" t="s">
        <v>1127</v>
      </c>
      <c r="L1430">
        <v>1346</v>
      </c>
      <c r="N1430">
        <v>1009</v>
      </c>
      <c r="O1430" t="s">
        <v>1059</v>
      </c>
      <c r="P1430" t="s">
        <v>1059</v>
      </c>
      <c r="Q1430">
        <v>1</v>
      </c>
      <c r="W1430">
        <v>0</v>
      </c>
      <c r="X1430">
        <v>351792053</v>
      </c>
      <c r="Y1430">
        <f t="shared" si="741"/>
        <v>0</v>
      </c>
      <c r="AA1430">
        <v>198.36</v>
      </c>
      <c r="AB1430">
        <v>0</v>
      </c>
      <c r="AC1430">
        <v>0</v>
      </c>
      <c r="AD1430">
        <v>0</v>
      </c>
      <c r="AE1430">
        <v>206.62</v>
      </c>
      <c r="AF1430">
        <v>0</v>
      </c>
      <c r="AG1430">
        <v>0</v>
      </c>
      <c r="AH1430">
        <v>0</v>
      </c>
      <c r="AI1430">
        <v>0.96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1.9E-2</v>
      </c>
      <c r="AU1430" t="s">
        <v>14</v>
      </c>
      <c r="AV1430">
        <v>0</v>
      </c>
      <c r="AW1430">
        <v>2</v>
      </c>
      <c r="AX1430">
        <v>302026253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3.92578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ROUND(Y1430*Source!I489,7)</f>
        <v>0</v>
      </c>
      <c r="CY1430">
        <f t="shared" si="742"/>
        <v>198.36</v>
      </c>
      <c r="CZ1430">
        <f t="shared" si="743"/>
        <v>206.62</v>
      </c>
      <c r="DA1430">
        <f t="shared" si="744"/>
        <v>0.96</v>
      </c>
      <c r="DB1430">
        <f t="shared" si="745"/>
        <v>0</v>
      </c>
      <c r="DC1430">
        <f t="shared" si="746"/>
        <v>0</v>
      </c>
      <c r="DD1430" t="s">
        <v>3</v>
      </c>
      <c r="DE1430" t="s">
        <v>3</v>
      </c>
      <c r="DF1430">
        <f t="shared" si="747"/>
        <v>0</v>
      </c>
      <c r="DG1430">
        <f t="shared" si="748"/>
        <v>0</v>
      </c>
      <c r="DH1430">
        <f t="shared" si="730"/>
        <v>0</v>
      </c>
      <c r="DI1430">
        <f t="shared" si="731"/>
        <v>0</v>
      </c>
      <c r="DJ1430">
        <f t="shared" si="749"/>
        <v>0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">
      <c r="A1431">
        <f>ROW(Source!A489)</f>
        <v>489</v>
      </c>
      <c r="B1431">
        <v>302024475</v>
      </c>
      <c r="C1431">
        <v>302020879</v>
      </c>
      <c r="D1431">
        <v>277881818</v>
      </c>
      <c r="E1431">
        <v>1</v>
      </c>
      <c r="F1431">
        <v>1</v>
      </c>
      <c r="G1431">
        <v>1</v>
      </c>
      <c r="H1431">
        <v>3</v>
      </c>
      <c r="I1431" t="s">
        <v>1056</v>
      </c>
      <c r="J1431" t="s">
        <v>1057</v>
      </c>
      <c r="K1431" t="s">
        <v>1058</v>
      </c>
      <c r="L1431">
        <v>1346</v>
      </c>
      <c r="N1431">
        <v>1009</v>
      </c>
      <c r="O1431" t="s">
        <v>1059</v>
      </c>
      <c r="P1431" t="s">
        <v>1059</v>
      </c>
      <c r="Q1431">
        <v>1</v>
      </c>
      <c r="W1431">
        <v>0</v>
      </c>
      <c r="X1431">
        <v>1607157956</v>
      </c>
      <c r="Y1431">
        <f t="shared" si="741"/>
        <v>0</v>
      </c>
      <c r="AA1431">
        <v>1400.99</v>
      </c>
      <c r="AB1431">
        <v>0</v>
      </c>
      <c r="AC1431">
        <v>0</v>
      </c>
      <c r="AD1431">
        <v>0</v>
      </c>
      <c r="AE1431">
        <v>870.18</v>
      </c>
      <c r="AF1431">
        <v>0</v>
      </c>
      <c r="AG1431">
        <v>0</v>
      </c>
      <c r="AH1431">
        <v>0</v>
      </c>
      <c r="AI1431">
        <v>1.61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0.31</v>
      </c>
      <c r="AU1431" t="s">
        <v>14</v>
      </c>
      <c r="AV1431">
        <v>0</v>
      </c>
      <c r="AW1431">
        <v>2</v>
      </c>
      <c r="AX1431">
        <v>302026254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269.75579999999997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ROUND(Y1431*Source!I489,7)</f>
        <v>0</v>
      </c>
      <c r="CY1431">
        <f t="shared" si="742"/>
        <v>1400.99</v>
      </c>
      <c r="CZ1431">
        <f t="shared" si="743"/>
        <v>870.18</v>
      </c>
      <c r="DA1431">
        <f t="shared" si="744"/>
        <v>1.61</v>
      </c>
      <c r="DB1431">
        <f t="shared" si="745"/>
        <v>0</v>
      </c>
      <c r="DC1431">
        <f t="shared" si="746"/>
        <v>0</v>
      </c>
      <c r="DD1431" t="s">
        <v>3</v>
      </c>
      <c r="DE1431" t="s">
        <v>3</v>
      </c>
      <c r="DF1431">
        <f t="shared" si="747"/>
        <v>0</v>
      </c>
      <c r="DG1431">
        <f t="shared" si="748"/>
        <v>0</v>
      </c>
      <c r="DH1431">
        <f t="shared" si="730"/>
        <v>0</v>
      </c>
      <c r="DI1431">
        <f t="shared" si="731"/>
        <v>0</v>
      </c>
      <c r="DJ1431">
        <f t="shared" si="749"/>
        <v>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">
      <c r="A1432">
        <f>ROW(Source!A489)</f>
        <v>489</v>
      </c>
      <c r="B1432">
        <v>302024475</v>
      </c>
      <c r="C1432">
        <v>302020879</v>
      </c>
      <c r="D1432">
        <v>277922793</v>
      </c>
      <c r="E1432">
        <v>1</v>
      </c>
      <c r="F1432">
        <v>1</v>
      </c>
      <c r="G1432">
        <v>1</v>
      </c>
      <c r="H1432">
        <v>3</v>
      </c>
      <c r="I1432" t="s">
        <v>1137</v>
      </c>
      <c r="J1432" t="s">
        <v>1138</v>
      </c>
      <c r="K1432" t="s">
        <v>1139</v>
      </c>
      <c r="L1432">
        <v>1425</v>
      </c>
      <c r="N1432">
        <v>1013</v>
      </c>
      <c r="O1432" t="s">
        <v>1086</v>
      </c>
      <c r="P1432" t="s">
        <v>1086</v>
      </c>
      <c r="Q1432">
        <v>1</v>
      </c>
      <c r="W1432">
        <v>0</v>
      </c>
      <c r="X1432">
        <v>1394025239</v>
      </c>
      <c r="Y1432">
        <f t="shared" si="741"/>
        <v>0</v>
      </c>
      <c r="AA1432">
        <v>60.02</v>
      </c>
      <c r="AB1432">
        <v>0</v>
      </c>
      <c r="AC1432">
        <v>0</v>
      </c>
      <c r="AD1432">
        <v>0</v>
      </c>
      <c r="AE1432">
        <v>47.26</v>
      </c>
      <c r="AF1432">
        <v>0</v>
      </c>
      <c r="AG1432">
        <v>0</v>
      </c>
      <c r="AH1432">
        <v>0</v>
      </c>
      <c r="AI1432">
        <v>1.27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0.3</v>
      </c>
      <c r="AU1432" t="s">
        <v>14</v>
      </c>
      <c r="AV1432">
        <v>0</v>
      </c>
      <c r="AW1432">
        <v>2</v>
      </c>
      <c r="AX1432">
        <v>302026255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14.177999999999999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ROUND(Y1432*Source!I489,7)</f>
        <v>0</v>
      </c>
      <c r="CY1432">
        <f t="shared" si="742"/>
        <v>60.02</v>
      </c>
      <c r="CZ1432">
        <f t="shared" si="743"/>
        <v>47.26</v>
      </c>
      <c r="DA1432">
        <f t="shared" si="744"/>
        <v>1.27</v>
      </c>
      <c r="DB1432">
        <f t="shared" si="745"/>
        <v>0</v>
      </c>
      <c r="DC1432">
        <f t="shared" si="746"/>
        <v>0</v>
      </c>
      <c r="DD1432" t="s">
        <v>3</v>
      </c>
      <c r="DE1432" t="s">
        <v>3</v>
      </c>
      <c r="DF1432">
        <f t="shared" si="747"/>
        <v>0</v>
      </c>
      <c r="DG1432">
        <f t="shared" si="748"/>
        <v>0</v>
      </c>
      <c r="DH1432">
        <f t="shared" si="730"/>
        <v>0</v>
      </c>
      <c r="DI1432">
        <f t="shared" si="731"/>
        <v>0</v>
      </c>
      <c r="DJ1432">
        <f t="shared" si="749"/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ROW(Source!A489)</f>
        <v>489</v>
      </c>
      <c r="B1433">
        <v>302024475</v>
      </c>
      <c r="C1433">
        <v>302020879</v>
      </c>
      <c r="D1433">
        <v>277922809</v>
      </c>
      <c r="E1433">
        <v>1</v>
      </c>
      <c r="F1433">
        <v>1</v>
      </c>
      <c r="G1433">
        <v>1</v>
      </c>
      <c r="H1433">
        <v>3</v>
      </c>
      <c r="I1433" t="s">
        <v>1140</v>
      </c>
      <c r="J1433" t="s">
        <v>1141</v>
      </c>
      <c r="K1433" t="s">
        <v>1142</v>
      </c>
      <c r="L1433">
        <v>1407</v>
      </c>
      <c r="N1433">
        <v>1013</v>
      </c>
      <c r="O1433" t="s">
        <v>1143</v>
      </c>
      <c r="P1433" t="s">
        <v>1143</v>
      </c>
      <c r="Q1433">
        <v>1</v>
      </c>
      <c r="W1433">
        <v>0</v>
      </c>
      <c r="X1433">
        <v>-317919792</v>
      </c>
      <c r="Y1433">
        <f t="shared" si="741"/>
        <v>0</v>
      </c>
      <c r="AA1433">
        <v>6597.27</v>
      </c>
      <c r="AB1433">
        <v>0</v>
      </c>
      <c r="AC1433">
        <v>0</v>
      </c>
      <c r="AD1433">
        <v>0</v>
      </c>
      <c r="AE1433">
        <v>6052.54</v>
      </c>
      <c r="AF1433">
        <v>0</v>
      </c>
      <c r="AG1433">
        <v>0</v>
      </c>
      <c r="AH1433">
        <v>0</v>
      </c>
      <c r="AI1433">
        <v>1.0900000000000001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1.6E-2</v>
      </c>
      <c r="AU1433" t="s">
        <v>14</v>
      </c>
      <c r="AV1433">
        <v>0</v>
      </c>
      <c r="AW1433">
        <v>2</v>
      </c>
      <c r="AX1433">
        <v>302026256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96.840640000000008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ROUND(Y1433*Source!I489,7)</f>
        <v>0</v>
      </c>
      <c r="CY1433">
        <f t="shared" si="742"/>
        <v>6597.27</v>
      </c>
      <c r="CZ1433">
        <f t="shared" si="743"/>
        <v>6052.54</v>
      </c>
      <c r="DA1433">
        <f t="shared" si="744"/>
        <v>1.0900000000000001</v>
      </c>
      <c r="DB1433">
        <f t="shared" si="745"/>
        <v>0</v>
      </c>
      <c r="DC1433">
        <f t="shared" si="746"/>
        <v>0</v>
      </c>
      <c r="DD1433" t="s">
        <v>3</v>
      </c>
      <c r="DE1433" t="s">
        <v>3</v>
      </c>
      <c r="DF1433">
        <f t="shared" si="747"/>
        <v>0</v>
      </c>
      <c r="DG1433">
        <f t="shared" si="748"/>
        <v>0</v>
      </c>
      <c r="DH1433">
        <f t="shared" si="730"/>
        <v>0</v>
      </c>
      <c r="DI1433">
        <f t="shared" si="731"/>
        <v>0</v>
      </c>
      <c r="DJ1433">
        <f t="shared" si="749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ROW(Source!A489)</f>
        <v>489</v>
      </c>
      <c r="B1434">
        <v>302024475</v>
      </c>
      <c r="C1434">
        <v>302020879</v>
      </c>
      <c r="D1434">
        <v>277566433</v>
      </c>
      <c r="E1434">
        <v>109</v>
      </c>
      <c r="F1434">
        <v>1</v>
      </c>
      <c r="G1434">
        <v>1</v>
      </c>
      <c r="H1434">
        <v>3</v>
      </c>
      <c r="I1434" t="s">
        <v>1046</v>
      </c>
      <c r="J1434" t="s">
        <v>3</v>
      </c>
      <c r="K1434" t="s">
        <v>1047</v>
      </c>
      <c r="L1434">
        <v>3277935</v>
      </c>
      <c r="N1434">
        <v>1013</v>
      </c>
      <c r="O1434" t="s">
        <v>1048</v>
      </c>
      <c r="P1434" t="s">
        <v>1048</v>
      </c>
      <c r="Q1434">
        <v>1</v>
      </c>
      <c r="W1434">
        <v>0</v>
      </c>
      <c r="X1434">
        <v>274903907</v>
      </c>
      <c r="Y1434">
        <f>AT1434</f>
        <v>2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0</v>
      </c>
      <c r="AQ1434">
        <v>1</v>
      </c>
      <c r="AR1434">
        <v>0</v>
      </c>
      <c r="AS1434" t="s">
        <v>3</v>
      </c>
      <c r="AT1434">
        <v>2</v>
      </c>
      <c r="AU1434" t="s">
        <v>3</v>
      </c>
      <c r="AV1434">
        <v>0</v>
      </c>
      <c r="AW1434">
        <v>2</v>
      </c>
      <c r="AX1434">
        <v>302026257</v>
      </c>
      <c r="AY1434">
        <v>1</v>
      </c>
      <c r="AZ1434">
        <v>2048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ROUND(Y1434*Source!I489,7)</f>
        <v>2</v>
      </c>
      <c r="CY1434">
        <f t="shared" si="742"/>
        <v>0</v>
      </c>
      <c r="CZ1434">
        <f t="shared" si="743"/>
        <v>0</v>
      </c>
      <c r="DA1434">
        <f t="shared" si="744"/>
        <v>1</v>
      </c>
      <c r="DB1434">
        <f>ROUND(ROUND(AT1434*CZ1434,2),6)</f>
        <v>0</v>
      </c>
      <c r="DC1434">
        <f>ROUND(ROUND(AT1434*AG1434,2),6)</f>
        <v>0</v>
      </c>
      <c r="DD1434" t="s">
        <v>3</v>
      </c>
      <c r="DE1434" t="s">
        <v>3</v>
      </c>
      <c r="DF1434">
        <f>ROUND(ROUND(AE1434,2)*CX1434,2)</f>
        <v>0</v>
      </c>
      <c r="DG1434">
        <f t="shared" si="748"/>
        <v>0</v>
      </c>
      <c r="DH1434">
        <f t="shared" si="730"/>
        <v>0</v>
      </c>
      <c r="DI1434">
        <f t="shared" si="731"/>
        <v>0</v>
      </c>
      <c r="DJ1434">
        <f t="shared" si="749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ROW(Source!A490)</f>
        <v>490</v>
      </c>
      <c r="B1435">
        <v>302024475</v>
      </c>
      <c r="C1435">
        <v>302020902</v>
      </c>
      <c r="D1435">
        <v>277560276</v>
      </c>
      <c r="E1435">
        <v>109</v>
      </c>
      <c r="F1435">
        <v>1</v>
      </c>
      <c r="G1435">
        <v>1</v>
      </c>
      <c r="H1435">
        <v>1</v>
      </c>
      <c r="I1435" t="s">
        <v>1087</v>
      </c>
      <c r="J1435" t="s">
        <v>3</v>
      </c>
      <c r="K1435" t="s">
        <v>1088</v>
      </c>
      <c r="L1435">
        <v>1191</v>
      </c>
      <c r="N1435">
        <v>1013</v>
      </c>
      <c r="O1435" t="s">
        <v>1038</v>
      </c>
      <c r="P1435" t="s">
        <v>1038</v>
      </c>
      <c r="Q1435">
        <v>1</v>
      </c>
      <c r="W1435">
        <v>0</v>
      </c>
      <c r="X1435">
        <v>1049124552</v>
      </c>
      <c r="Y1435">
        <f>(AT1435*ROUND(0.3,7))</f>
        <v>4.2</v>
      </c>
      <c r="AA1435">
        <v>0</v>
      </c>
      <c r="AB1435">
        <v>0</v>
      </c>
      <c r="AC1435">
        <v>0</v>
      </c>
      <c r="AD1435">
        <v>424.47</v>
      </c>
      <c r="AE1435">
        <v>0</v>
      </c>
      <c r="AF1435">
        <v>0</v>
      </c>
      <c r="AG1435">
        <v>0</v>
      </c>
      <c r="AH1435">
        <v>424.47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14</v>
      </c>
      <c r="AU1435" t="s">
        <v>147</v>
      </c>
      <c r="AV1435">
        <v>1</v>
      </c>
      <c r="AW1435">
        <v>2</v>
      </c>
      <c r="AX1435">
        <v>302026258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5942.58</v>
      </c>
      <c r="BN1435">
        <v>14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1782.7740000000001</v>
      </c>
      <c r="BU1435">
        <v>4.2</v>
      </c>
      <c r="BV1435">
        <v>0</v>
      </c>
      <c r="BW1435">
        <v>1</v>
      </c>
      <c r="CU1435">
        <f>ROUND(AT1435*Source!I490*AH1435*AL1435,2)</f>
        <v>5942.58</v>
      </c>
      <c r="CV1435">
        <f>ROUND(Y1435*Source!I490,7)</f>
        <v>4.2</v>
      </c>
      <c r="CW1435">
        <v>0</v>
      </c>
      <c r="CX1435">
        <f>ROUND(Y1435*Source!I490,7)</f>
        <v>4.2</v>
      </c>
      <c r="CY1435">
        <f>AD1435</f>
        <v>424.47</v>
      </c>
      <c r="CZ1435">
        <f>AH1435</f>
        <v>424.47</v>
      </c>
      <c r="DA1435">
        <f>AL1435</f>
        <v>1</v>
      </c>
      <c r="DB1435">
        <f>ROUND((ROUND(AT1435*CZ1435,2)*ROUND(0.3,7)),6)</f>
        <v>1782.7739999999999</v>
      </c>
      <c r="DC1435">
        <f>ROUND((ROUND(AT1435*AG1435,2)*ROUND(0.3,7)),6)</f>
        <v>0</v>
      </c>
      <c r="DD1435" t="s">
        <v>3</v>
      </c>
      <c r="DE1435" t="s">
        <v>3</v>
      </c>
      <c r="DF1435">
        <f>ROUND(ROUND(AE1435,2)*CX1435,2)</f>
        <v>0</v>
      </c>
      <c r="DG1435">
        <f t="shared" si="748"/>
        <v>0</v>
      </c>
      <c r="DH1435">
        <f t="shared" si="730"/>
        <v>0</v>
      </c>
      <c r="DI1435">
        <f t="shared" si="731"/>
        <v>1782.77</v>
      </c>
      <c r="DJ1435">
        <f>DI1435</f>
        <v>1782.77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ROW(Source!A490)</f>
        <v>490</v>
      </c>
      <c r="B1436">
        <v>302024475</v>
      </c>
      <c r="C1436">
        <v>302020902</v>
      </c>
      <c r="D1436">
        <v>277560491</v>
      </c>
      <c r="E1436">
        <v>109</v>
      </c>
      <c r="F1436">
        <v>1</v>
      </c>
      <c r="G1436">
        <v>1</v>
      </c>
      <c r="H1436">
        <v>1</v>
      </c>
      <c r="I1436" t="s">
        <v>1039</v>
      </c>
      <c r="J1436" t="s">
        <v>3</v>
      </c>
      <c r="K1436" t="s">
        <v>1040</v>
      </c>
      <c r="L1436">
        <v>1191</v>
      </c>
      <c r="N1436">
        <v>1013</v>
      </c>
      <c r="O1436" t="s">
        <v>1038</v>
      </c>
      <c r="P1436" t="s">
        <v>1038</v>
      </c>
      <c r="Q1436">
        <v>1</v>
      </c>
      <c r="W1436">
        <v>0</v>
      </c>
      <c r="X1436">
        <v>-1417349443</v>
      </c>
      <c r="Y1436">
        <f>(AT1436*ROUND(0.3,7))</f>
        <v>0.35699999999999998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1.19</v>
      </c>
      <c r="AU1436" t="s">
        <v>147</v>
      </c>
      <c r="AV1436">
        <v>2</v>
      </c>
      <c r="AW1436">
        <v>2</v>
      </c>
      <c r="AX1436">
        <v>302026259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ROUND(Y1436*Source!I490,7)</f>
        <v>0.35699999999999998</v>
      </c>
      <c r="CY1436">
        <f>AD1436</f>
        <v>0</v>
      </c>
      <c r="CZ1436">
        <f>AH1436</f>
        <v>0</v>
      </c>
      <c r="DA1436">
        <f>AL1436</f>
        <v>1</v>
      </c>
      <c r="DB1436">
        <f>ROUND((ROUND(AT1436*CZ1436,2)*ROUND(0.3,7)),6)</f>
        <v>0</v>
      </c>
      <c r="DC1436">
        <f>ROUND((ROUND(AT1436*AG1436,2)*ROUND(0.3,7)),6)</f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748"/>
        <v>0</v>
      </c>
      <c r="DH1436">
        <f t="shared" si="730"/>
        <v>0</v>
      </c>
      <c r="DI1436">
        <f t="shared" si="731"/>
        <v>0</v>
      </c>
      <c r="DJ1436">
        <f>DI1436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">
      <c r="A1437">
        <f>ROW(Source!A490)</f>
        <v>490</v>
      </c>
      <c r="B1437">
        <v>302024475</v>
      </c>
      <c r="C1437">
        <v>302020902</v>
      </c>
      <c r="D1437">
        <v>277945608</v>
      </c>
      <c r="E1437">
        <v>1</v>
      </c>
      <c r="F1437">
        <v>1</v>
      </c>
      <c r="G1437">
        <v>1</v>
      </c>
      <c r="H1437">
        <v>2</v>
      </c>
      <c r="I1437" t="s">
        <v>1060</v>
      </c>
      <c r="J1437" t="s">
        <v>1061</v>
      </c>
      <c r="K1437" t="s">
        <v>1062</v>
      </c>
      <c r="L1437">
        <v>1368</v>
      </c>
      <c r="N1437">
        <v>1011</v>
      </c>
      <c r="O1437" t="s">
        <v>1044</v>
      </c>
      <c r="P1437" t="s">
        <v>1044</v>
      </c>
      <c r="Q1437">
        <v>1</v>
      </c>
      <c r="W1437">
        <v>0</v>
      </c>
      <c r="X1437">
        <v>-582323202</v>
      </c>
      <c r="Y1437">
        <f>(AT1437*ROUND(0.3,7))</f>
        <v>0.35699999999999998</v>
      </c>
      <c r="AA1437">
        <v>0</v>
      </c>
      <c r="AB1437">
        <v>1114.97</v>
      </c>
      <c r="AC1437">
        <v>549.32000000000005</v>
      </c>
      <c r="AD1437">
        <v>0</v>
      </c>
      <c r="AE1437">
        <v>0</v>
      </c>
      <c r="AF1437">
        <v>995.51</v>
      </c>
      <c r="AG1437">
        <v>549.32000000000005</v>
      </c>
      <c r="AH1437">
        <v>0</v>
      </c>
      <c r="AI1437">
        <v>1</v>
      </c>
      <c r="AJ1437">
        <v>1.1200000000000001</v>
      </c>
      <c r="AK1437">
        <v>1</v>
      </c>
      <c r="AL1437">
        <v>1</v>
      </c>
      <c r="AM1437">
        <v>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1.19</v>
      </c>
      <c r="AU1437" t="s">
        <v>147</v>
      </c>
      <c r="AV1437">
        <v>1</v>
      </c>
      <c r="AW1437">
        <v>2</v>
      </c>
      <c r="AX1437">
        <v>302026260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1184.6569</v>
      </c>
      <c r="BL1437">
        <v>653.69080000000008</v>
      </c>
      <c r="BM1437">
        <v>0</v>
      </c>
      <c r="BN1437">
        <v>0</v>
      </c>
      <c r="BO1437">
        <v>1.19</v>
      </c>
      <c r="BP1437">
        <v>1</v>
      </c>
      <c r="BQ1437">
        <v>0</v>
      </c>
      <c r="BR1437">
        <v>355.39706999999999</v>
      </c>
      <c r="BS1437">
        <v>196.10724000000002</v>
      </c>
      <c r="BT1437">
        <v>0</v>
      </c>
      <c r="BU1437">
        <v>0</v>
      </c>
      <c r="BV1437">
        <v>0.35699999999999998</v>
      </c>
      <c r="BW1437">
        <v>1</v>
      </c>
      <c r="CV1437">
        <v>0</v>
      </c>
      <c r="CW1437">
        <f>ROUND(Y1437*Source!I490*DO1437,7)</f>
        <v>0.35699999999999998</v>
      </c>
      <c r="CX1437">
        <f>ROUND(Y1437*Source!I490,7)</f>
        <v>0.35699999999999998</v>
      </c>
      <c r="CY1437">
        <f>AB1437</f>
        <v>1114.97</v>
      </c>
      <c r="CZ1437">
        <f>AF1437</f>
        <v>995.51</v>
      </c>
      <c r="DA1437">
        <f>AJ1437</f>
        <v>1.1200000000000001</v>
      </c>
      <c r="DB1437">
        <f>ROUND((ROUND(AT1437*CZ1437,2)*ROUND(0.3,7)),6)</f>
        <v>355.39800000000002</v>
      </c>
      <c r="DC1437">
        <f>ROUND((ROUND(AT1437*AG1437,2)*ROUND(0.3,7)),6)</f>
        <v>196.107</v>
      </c>
      <c r="DD1437" t="s">
        <v>3</v>
      </c>
      <c r="DE1437" t="s">
        <v>3</v>
      </c>
      <c r="DF1437">
        <f>ROUND(ROUND(AE1437,2)*CX1437,2)</f>
        <v>0</v>
      </c>
      <c r="DG1437">
        <f>ROUND(ROUND(AF1437*AJ1437,2)*CX1437,2)</f>
        <v>398.04</v>
      </c>
      <c r="DH1437">
        <f t="shared" si="730"/>
        <v>196.11</v>
      </c>
      <c r="DI1437">
        <f t="shared" si="731"/>
        <v>0</v>
      </c>
      <c r="DJ1437">
        <f>DG1437+DH1437</f>
        <v>594.15000000000009</v>
      </c>
      <c r="DK1437">
        <v>1</v>
      </c>
      <c r="DL1437" t="s">
        <v>1045</v>
      </c>
      <c r="DM1437">
        <v>5</v>
      </c>
      <c r="DN1437" t="s">
        <v>1038</v>
      </c>
      <c r="DO1437">
        <v>1</v>
      </c>
    </row>
    <row r="1438" spans="1:119" x14ac:dyDescent="0.2">
      <c r="A1438">
        <f>ROW(Source!A490)</f>
        <v>490</v>
      </c>
      <c r="B1438">
        <v>302024475</v>
      </c>
      <c r="C1438">
        <v>302020902</v>
      </c>
      <c r="D1438">
        <v>277862499</v>
      </c>
      <c r="E1438">
        <v>1</v>
      </c>
      <c r="F1438">
        <v>1</v>
      </c>
      <c r="G1438">
        <v>1</v>
      </c>
      <c r="H1438">
        <v>3</v>
      </c>
      <c r="I1438" t="s">
        <v>1053</v>
      </c>
      <c r="J1438" t="s">
        <v>1054</v>
      </c>
      <c r="K1438" t="s">
        <v>1055</v>
      </c>
      <c r="L1438">
        <v>1348</v>
      </c>
      <c r="N1438">
        <v>1009</v>
      </c>
      <c r="O1438" t="s">
        <v>843</v>
      </c>
      <c r="P1438" t="s">
        <v>843</v>
      </c>
      <c r="Q1438">
        <v>1000</v>
      </c>
      <c r="W1438">
        <v>0</v>
      </c>
      <c r="X1438">
        <v>1337651512</v>
      </c>
      <c r="Y1438">
        <f t="shared" ref="Y1438:Y1444" si="750">(AT1438*ROUND(0,7))</f>
        <v>0</v>
      </c>
      <c r="AA1438">
        <v>124600.13</v>
      </c>
      <c r="AB1438">
        <v>0</v>
      </c>
      <c r="AC1438">
        <v>0</v>
      </c>
      <c r="AD1438">
        <v>0</v>
      </c>
      <c r="AE1438">
        <v>116448.72</v>
      </c>
      <c r="AF1438">
        <v>0</v>
      </c>
      <c r="AG1438">
        <v>0</v>
      </c>
      <c r="AH1438">
        <v>0</v>
      </c>
      <c r="AI1438">
        <v>1.07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8.0000000000000004E-4</v>
      </c>
      <c r="AU1438" t="s">
        <v>14</v>
      </c>
      <c r="AV1438">
        <v>0</v>
      </c>
      <c r="AW1438">
        <v>2</v>
      </c>
      <c r="AX1438">
        <v>302026261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93.15897600000001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ROUND(Y1438*Source!I490,7)</f>
        <v>0</v>
      </c>
      <c r="CY1438">
        <f t="shared" ref="CY1438:CY1445" si="751">AA1438</f>
        <v>124600.13</v>
      </c>
      <c r="CZ1438">
        <f t="shared" ref="CZ1438:CZ1445" si="752">AE1438</f>
        <v>116448.72</v>
      </c>
      <c r="DA1438">
        <f t="shared" ref="DA1438:DA1445" si="753">AI1438</f>
        <v>1.07</v>
      </c>
      <c r="DB1438">
        <f t="shared" ref="DB1438:DB1444" si="754">ROUND((ROUND(AT1438*CZ1438,2)*ROUND(0,7)),6)</f>
        <v>0</v>
      </c>
      <c r="DC1438">
        <f t="shared" ref="DC1438:DC1444" si="755">ROUND((ROUND(AT1438*AG1438,2)*ROUND(0,7)),6)</f>
        <v>0</v>
      </c>
      <c r="DD1438" t="s">
        <v>3</v>
      </c>
      <c r="DE1438" t="s">
        <v>3</v>
      </c>
      <c r="DF1438">
        <f t="shared" ref="DF1438:DF1444" si="756">ROUND(ROUND(AE1438*AI1438,2)*CX1438,2)</f>
        <v>0</v>
      </c>
      <c r="DG1438">
        <f t="shared" ref="DG1438:DG1447" si="757">ROUND(ROUND(AF1438,2)*CX1438,2)</f>
        <v>0</v>
      </c>
      <c r="DH1438">
        <f t="shared" si="730"/>
        <v>0</v>
      </c>
      <c r="DI1438">
        <f t="shared" si="731"/>
        <v>0</v>
      </c>
      <c r="DJ1438">
        <f t="shared" ref="DJ1438:DJ1445" si="758">DF1438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">
      <c r="A1439">
        <f>ROW(Source!A490)</f>
        <v>490</v>
      </c>
      <c r="B1439">
        <v>302024475</v>
      </c>
      <c r="C1439">
        <v>302020902</v>
      </c>
      <c r="D1439">
        <v>277862733</v>
      </c>
      <c r="E1439">
        <v>1</v>
      </c>
      <c r="F1439">
        <v>1</v>
      </c>
      <c r="G1439">
        <v>1</v>
      </c>
      <c r="H1439">
        <v>3</v>
      </c>
      <c r="I1439" t="s">
        <v>1119</v>
      </c>
      <c r="J1439" t="s">
        <v>1120</v>
      </c>
      <c r="K1439" t="s">
        <v>1121</v>
      </c>
      <c r="L1439">
        <v>1346</v>
      </c>
      <c r="N1439">
        <v>1009</v>
      </c>
      <c r="O1439" t="s">
        <v>1059</v>
      </c>
      <c r="P1439" t="s">
        <v>1059</v>
      </c>
      <c r="Q1439">
        <v>1</v>
      </c>
      <c r="W1439">
        <v>0</v>
      </c>
      <c r="X1439">
        <v>1008260642</v>
      </c>
      <c r="Y1439">
        <f t="shared" si="750"/>
        <v>0</v>
      </c>
      <c r="AA1439">
        <v>318.25</v>
      </c>
      <c r="AB1439">
        <v>0</v>
      </c>
      <c r="AC1439">
        <v>0</v>
      </c>
      <c r="AD1439">
        <v>0</v>
      </c>
      <c r="AE1439">
        <v>284.14999999999998</v>
      </c>
      <c r="AF1439">
        <v>0</v>
      </c>
      <c r="AG1439">
        <v>0</v>
      </c>
      <c r="AH1439">
        <v>0</v>
      </c>
      <c r="AI1439">
        <v>1.1200000000000001</v>
      </c>
      <c r="AJ1439">
        <v>1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0.01</v>
      </c>
      <c r="AU1439" t="s">
        <v>14</v>
      </c>
      <c r="AV1439">
        <v>0</v>
      </c>
      <c r="AW1439">
        <v>2</v>
      </c>
      <c r="AX1439">
        <v>302026262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2.8414999999999999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ROUND(Y1439*Source!I490,7)</f>
        <v>0</v>
      </c>
      <c r="CY1439">
        <f t="shared" si="751"/>
        <v>318.25</v>
      </c>
      <c r="CZ1439">
        <f t="shared" si="752"/>
        <v>284.14999999999998</v>
      </c>
      <c r="DA1439">
        <f t="shared" si="753"/>
        <v>1.1200000000000001</v>
      </c>
      <c r="DB1439">
        <f t="shared" si="754"/>
        <v>0</v>
      </c>
      <c r="DC1439">
        <f t="shared" si="755"/>
        <v>0</v>
      </c>
      <c r="DD1439" t="s">
        <v>3</v>
      </c>
      <c r="DE1439" t="s">
        <v>3</v>
      </c>
      <c r="DF1439">
        <f t="shared" si="756"/>
        <v>0</v>
      </c>
      <c r="DG1439">
        <f t="shared" si="757"/>
        <v>0</v>
      </c>
      <c r="DH1439">
        <f t="shared" si="730"/>
        <v>0</v>
      </c>
      <c r="DI1439">
        <f t="shared" si="731"/>
        <v>0</v>
      </c>
      <c r="DJ1439">
        <f t="shared" si="758"/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ROW(Source!A490)</f>
        <v>490</v>
      </c>
      <c r="B1440">
        <v>302024475</v>
      </c>
      <c r="C1440">
        <v>302020902</v>
      </c>
      <c r="D1440">
        <v>277862797</v>
      </c>
      <c r="E1440">
        <v>1</v>
      </c>
      <c r="F1440">
        <v>1</v>
      </c>
      <c r="G1440">
        <v>1</v>
      </c>
      <c r="H1440">
        <v>3</v>
      </c>
      <c r="I1440" t="s">
        <v>1122</v>
      </c>
      <c r="J1440" t="s">
        <v>1123</v>
      </c>
      <c r="K1440" t="s">
        <v>1124</v>
      </c>
      <c r="L1440">
        <v>1346</v>
      </c>
      <c r="N1440">
        <v>1009</v>
      </c>
      <c r="O1440" t="s">
        <v>1059</v>
      </c>
      <c r="P1440" t="s">
        <v>1059</v>
      </c>
      <c r="Q1440">
        <v>1</v>
      </c>
      <c r="W1440">
        <v>0</v>
      </c>
      <c r="X1440">
        <v>1325065969</v>
      </c>
      <c r="Y1440">
        <f t="shared" si="750"/>
        <v>0</v>
      </c>
      <c r="AA1440">
        <v>116.84</v>
      </c>
      <c r="AB1440">
        <v>0</v>
      </c>
      <c r="AC1440">
        <v>0</v>
      </c>
      <c r="AD1440">
        <v>0</v>
      </c>
      <c r="AE1440">
        <v>104.32</v>
      </c>
      <c r="AF1440">
        <v>0</v>
      </c>
      <c r="AG1440">
        <v>0</v>
      </c>
      <c r="AH1440">
        <v>0</v>
      </c>
      <c r="AI1440">
        <v>1.1200000000000001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3.5000000000000003E-2</v>
      </c>
      <c r="AU1440" t="s">
        <v>14</v>
      </c>
      <c r="AV1440">
        <v>0</v>
      </c>
      <c r="AW1440">
        <v>2</v>
      </c>
      <c r="AX1440">
        <v>302026263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3.6512000000000002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ROUND(Y1440*Source!I490,7)</f>
        <v>0</v>
      </c>
      <c r="CY1440">
        <f t="shared" si="751"/>
        <v>116.84</v>
      </c>
      <c r="CZ1440">
        <f t="shared" si="752"/>
        <v>104.32</v>
      </c>
      <c r="DA1440">
        <f t="shared" si="753"/>
        <v>1.1200000000000001</v>
      </c>
      <c r="DB1440">
        <f t="shared" si="754"/>
        <v>0</v>
      </c>
      <c r="DC1440">
        <f t="shared" si="755"/>
        <v>0</v>
      </c>
      <c r="DD1440" t="s">
        <v>3</v>
      </c>
      <c r="DE1440" t="s">
        <v>3</v>
      </c>
      <c r="DF1440">
        <f t="shared" si="756"/>
        <v>0</v>
      </c>
      <c r="DG1440">
        <f t="shared" si="757"/>
        <v>0</v>
      </c>
      <c r="DH1440">
        <f t="shared" si="730"/>
        <v>0</v>
      </c>
      <c r="DI1440">
        <f t="shared" si="731"/>
        <v>0</v>
      </c>
      <c r="DJ1440">
        <f t="shared" si="758"/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ROW(Source!A490)</f>
        <v>490</v>
      </c>
      <c r="B1441">
        <v>302024475</v>
      </c>
      <c r="C1441">
        <v>302020902</v>
      </c>
      <c r="D1441">
        <v>277865432</v>
      </c>
      <c r="E1441">
        <v>1</v>
      </c>
      <c r="F1441">
        <v>1</v>
      </c>
      <c r="G1441">
        <v>1</v>
      </c>
      <c r="H1441">
        <v>3</v>
      </c>
      <c r="I1441" t="s">
        <v>1125</v>
      </c>
      <c r="J1441" t="s">
        <v>1126</v>
      </c>
      <c r="K1441" t="s">
        <v>1127</v>
      </c>
      <c r="L1441">
        <v>1346</v>
      </c>
      <c r="N1441">
        <v>1009</v>
      </c>
      <c r="O1441" t="s">
        <v>1059</v>
      </c>
      <c r="P1441" t="s">
        <v>1059</v>
      </c>
      <c r="Q1441">
        <v>1</v>
      </c>
      <c r="W1441">
        <v>0</v>
      </c>
      <c r="X1441">
        <v>351792053</v>
      </c>
      <c r="Y1441">
        <f t="shared" si="750"/>
        <v>0</v>
      </c>
      <c r="AA1441">
        <v>198.36</v>
      </c>
      <c r="AB1441">
        <v>0</v>
      </c>
      <c r="AC1441">
        <v>0</v>
      </c>
      <c r="AD1441">
        <v>0</v>
      </c>
      <c r="AE1441">
        <v>206.62</v>
      </c>
      <c r="AF1441">
        <v>0</v>
      </c>
      <c r="AG1441">
        <v>0</v>
      </c>
      <c r="AH1441">
        <v>0</v>
      </c>
      <c r="AI1441">
        <v>0.96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3.3000000000000002E-2</v>
      </c>
      <c r="AU1441" t="s">
        <v>14</v>
      </c>
      <c r="AV1441">
        <v>0</v>
      </c>
      <c r="AW1441">
        <v>2</v>
      </c>
      <c r="AX1441">
        <v>302026264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6.8184600000000009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ROUND(Y1441*Source!I490,7)</f>
        <v>0</v>
      </c>
      <c r="CY1441">
        <f t="shared" si="751"/>
        <v>198.36</v>
      </c>
      <c r="CZ1441">
        <f t="shared" si="752"/>
        <v>206.62</v>
      </c>
      <c r="DA1441">
        <f t="shared" si="753"/>
        <v>0.96</v>
      </c>
      <c r="DB1441">
        <f t="shared" si="754"/>
        <v>0</v>
      </c>
      <c r="DC1441">
        <f t="shared" si="755"/>
        <v>0</v>
      </c>
      <c r="DD1441" t="s">
        <v>3</v>
      </c>
      <c r="DE1441" t="s">
        <v>3</v>
      </c>
      <c r="DF1441">
        <f t="shared" si="756"/>
        <v>0</v>
      </c>
      <c r="DG1441">
        <f t="shared" si="757"/>
        <v>0</v>
      </c>
      <c r="DH1441">
        <f t="shared" si="730"/>
        <v>0</v>
      </c>
      <c r="DI1441">
        <f t="shared" si="731"/>
        <v>0</v>
      </c>
      <c r="DJ1441">
        <f t="shared" si="758"/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ROW(Source!A490)</f>
        <v>490</v>
      </c>
      <c r="B1442">
        <v>302024475</v>
      </c>
      <c r="C1442">
        <v>302020902</v>
      </c>
      <c r="D1442">
        <v>277881818</v>
      </c>
      <c r="E1442">
        <v>1</v>
      </c>
      <c r="F1442">
        <v>1</v>
      </c>
      <c r="G1442">
        <v>1</v>
      </c>
      <c r="H1442">
        <v>3</v>
      </c>
      <c r="I1442" t="s">
        <v>1056</v>
      </c>
      <c r="J1442" t="s">
        <v>1057</v>
      </c>
      <c r="K1442" t="s">
        <v>1058</v>
      </c>
      <c r="L1442">
        <v>1346</v>
      </c>
      <c r="N1442">
        <v>1009</v>
      </c>
      <c r="O1442" t="s">
        <v>1059</v>
      </c>
      <c r="P1442" t="s">
        <v>1059</v>
      </c>
      <c r="Q1442">
        <v>1</v>
      </c>
      <c r="W1442">
        <v>0</v>
      </c>
      <c r="X1442">
        <v>1607157956</v>
      </c>
      <c r="Y1442">
        <f t="shared" si="750"/>
        <v>0</v>
      </c>
      <c r="AA1442">
        <v>1400.99</v>
      </c>
      <c r="AB1442">
        <v>0</v>
      </c>
      <c r="AC1442">
        <v>0</v>
      </c>
      <c r="AD1442">
        <v>0</v>
      </c>
      <c r="AE1442">
        <v>870.18</v>
      </c>
      <c r="AF1442">
        <v>0</v>
      </c>
      <c r="AG1442">
        <v>0</v>
      </c>
      <c r="AH1442">
        <v>0</v>
      </c>
      <c r="AI1442">
        <v>1.61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0.38</v>
      </c>
      <c r="AU1442" t="s">
        <v>14</v>
      </c>
      <c r="AV1442">
        <v>0</v>
      </c>
      <c r="AW1442">
        <v>2</v>
      </c>
      <c r="AX1442">
        <v>302026265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330.66839999999996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ROUND(Y1442*Source!I490,7)</f>
        <v>0</v>
      </c>
      <c r="CY1442">
        <f t="shared" si="751"/>
        <v>1400.99</v>
      </c>
      <c r="CZ1442">
        <f t="shared" si="752"/>
        <v>870.18</v>
      </c>
      <c r="DA1442">
        <f t="shared" si="753"/>
        <v>1.61</v>
      </c>
      <c r="DB1442">
        <f t="shared" si="754"/>
        <v>0</v>
      </c>
      <c r="DC1442">
        <f t="shared" si="755"/>
        <v>0</v>
      </c>
      <c r="DD1442" t="s">
        <v>3</v>
      </c>
      <c r="DE1442" t="s">
        <v>3</v>
      </c>
      <c r="DF1442">
        <f t="shared" si="756"/>
        <v>0</v>
      </c>
      <c r="DG1442">
        <f t="shared" si="757"/>
        <v>0</v>
      </c>
      <c r="DH1442">
        <f t="shared" si="730"/>
        <v>0</v>
      </c>
      <c r="DI1442">
        <f t="shared" si="731"/>
        <v>0</v>
      </c>
      <c r="DJ1442">
        <f t="shared" si="758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ROW(Source!A490)</f>
        <v>490</v>
      </c>
      <c r="B1443">
        <v>302024475</v>
      </c>
      <c r="C1443">
        <v>302020902</v>
      </c>
      <c r="D1443">
        <v>277922793</v>
      </c>
      <c r="E1443">
        <v>1</v>
      </c>
      <c r="F1443">
        <v>1</v>
      </c>
      <c r="G1443">
        <v>1</v>
      </c>
      <c r="H1443">
        <v>3</v>
      </c>
      <c r="I1443" t="s">
        <v>1137</v>
      </c>
      <c r="J1443" t="s">
        <v>1138</v>
      </c>
      <c r="K1443" t="s">
        <v>1139</v>
      </c>
      <c r="L1443">
        <v>1425</v>
      </c>
      <c r="N1443">
        <v>1013</v>
      </c>
      <c r="O1443" t="s">
        <v>1086</v>
      </c>
      <c r="P1443" t="s">
        <v>1086</v>
      </c>
      <c r="Q1443">
        <v>1</v>
      </c>
      <c r="W1443">
        <v>0</v>
      </c>
      <c r="X1443">
        <v>1394025239</v>
      </c>
      <c r="Y1443">
        <f t="shared" si="750"/>
        <v>0</v>
      </c>
      <c r="AA1443">
        <v>60.02</v>
      </c>
      <c r="AB1443">
        <v>0</v>
      </c>
      <c r="AC1443">
        <v>0</v>
      </c>
      <c r="AD1443">
        <v>0</v>
      </c>
      <c r="AE1443">
        <v>47.26</v>
      </c>
      <c r="AF1443">
        <v>0</v>
      </c>
      <c r="AG1443">
        <v>0</v>
      </c>
      <c r="AH1443">
        <v>0</v>
      </c>
      <c r="AI1443">
        <v>1.27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0.6</v>
      </c>
      <c r="AU1443" t="s">
        <v>14</v>
      </c>
      <c r="AV1443">
        <v>0</v>
      </c>
      <c r="AW1443">
        <v>2</v>
      </c>
      <c r="AX1443">
        <v>302026266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28.355999999999998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ROUND(Y1443*Source!I490,7)</f>
        <v>0</v>
      </c>
      <c r="CY1443">
        <f t="shared" si="751"/>
        <v>60.02</v>
      </c>
      <c r="CZ1443">
        <f t="shared" si="752"/>
        <v>47.26</v>
      </c>
      <c r="DA1443">
        <f t="shared" si="753"/>
        <v>1.27</v>
      </c>
      <c r="DB1443">
        <f t="shared" si="754"/>
        <v>0</v>
      </c>
      <c r="DC1443">
        <f t="shared" si="755"/>
        <v>0</v>
      </c>
      <c r="DD1443" t="s">
        <v>3</v>
      </c>
      <c r="DE1443" t="s">
        <v>3</v>
      </c>
      <c r="DF1443">
        <f t="shared" si="756"/>
        <v>0</v>
      </c>
      <c r="DG1443">
        <f t="shared" si="757"/>
        <v>0</v>
      </c>
      <c r="DH1443">
        <f t="shared" si="730"/>
        <v>0</v>
      </c>
      <c r="DI1443">
        <f t="shared" si="731"/>
        <v>0</v>
      </c>
      <c r="DJ1443">
        <f t="shared" si="758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">
      <c r="A1444">
        <f>ROW(Source!A490)</f>
        <v>490</v>
      </c>
      <c r="B1444">
        <v>302024475</v>
      </c>
      <c r="C1444">
        <v>302020902</v>
      </c>
      <c r="D1444">
        <v>277922809</v>
      </c>
      <c r="E1444">
        <v>1</v>
      </c>
      <c r="F1444">
        <v>1</v>
      </c>
      <c r="G1444">
        <v>1</v>
      </c>
      <c r="H1444">
        <v>3</v>
      </c>
      <c r="I1444" t="s">
        <v>1140</v>
      </c>
      <c r="J1444" t="s">
        <v>1141</v>
      </c>
      <c r="K1444" t="s">
        <v>1142</v>
      </c>
      <c r="L1444">
        <v>1407</v>
      </c>
      <c r="N1444">
        <v>1013</v>
      </c>
      <c r="O1444" t="s">
        <v>1143</v>
      </c>
      <c r="P1444" t="s">
        <v>1143</v>
      </c>
      <c r="Q1444">
        <v>1</v>
      </c>
      <c r="W1444">
        <v>0</v>
      </c>
      <c r="X1444">
        <v>-317919792</v>
      </c>
      <c r="Y1444">
        <f t="shared" si="750"/>
        <v>0</v>
      </c>
      <c r="AA1444">
        <v>6597.27</v>
      </c>
      <c r="AB1444">
        <v>0</v>
      </c>
      <c r="AC1444">
        <v>0</v>
      </c>
      <c r="AD1444">
        <v>0</v>
      </c>
      <c r="AE1444">
        <v>6052.54</v>
      </c>
      <c r="AF1444">
        <v>0</v>
      </c>
      <c r="AG1444">
        <v>0</v>
      </c>
      <c r="AH1444">
        <v>0</v>
      </c>
      <c r="AI1444">
        <v>1.0900000000000001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3.2000000000000001E-2</v>
      </c>
      <c r="AU1444" t="s">
        <v>14</v>
      </c>
      <c r="AV1444">
        <v>0</v>
      </c>
      <c r="AW1444">
        <v>2</v>
      </c>
      <c r="AX1444">
        <v>302026267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193.68128000000002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ROUND(Y1444*Source!I490,7)</f>
        <v>0</v>
      </c>
      <c r="CY1444">
        <f t="shared" si="751"/>
        <v>6597.27</v>
      </c>
      <c r="CZ1444">
        <f t="shared" si="752"/>
        <v>6052.54</v>
      </c>
      <c r="DA1444">
        <f t="shared" si="753"/>
        <v>1.0900000000000001</v>
      </c>
      <c r="DB1444">
        <f t="shared" si="754"/>
        <v>0</v>
      </c>
      <c r="DC1444">
        <f t="shared" si="755"/>
        <v>0</v>
      </c>
      <c r="DD1444" t="s">
        <v>3</v>
      </c>
      <c r="DE1444" t="s">
        <v>3</v>
      </c>
      <c r="DF1444">
        <f t="shared" si="756"/>
        <v>0</v>
      </c>
      <c r="DG1444">
        <f t="shared" si="757"/>
        <v>0</v>
      </c>
      <c r="DH1444">
        <f t="shared" si="730"/>
        <v>0</v>
      </c>
      <c r="DI1444">
        <f t="shared" si="731"/>
        <v>0</v>
      </c>
      <c r="DJ1444">
        <f t="shared" si="758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">
      <c r="A1445">
        <f>ROW(Source!A490)</f>
        <v>490</v>
      </c>
      <c r="B1445">
        <v>302024475</v>
      </c>
      <c r="C1445">
        <v>302020902</v>
      </c>
      <c r="D1445">
        <v>277566433</v>
      </c>
      <c r="E1445">
        <v>109</v>
      </c>
      <c r="F1445">
        <v>1</v>
      </c>
      <c r="G1445">
        <v>1</v>
      </c>
      <c r="H1445">
        <v>3</v>
      </c>
      <c r="I1445" t="s">
        <v>1046</v>
      </c>
      <c r="J1445" t="s">
        <v>3</v>
      </c>
      <c r="K1445" t="s">
        <v>1047</v>
      </c>
      <c r="L1445">
        <v>3277935</v>
      </c>
      <c r="N1445">
        <v>1013</v>
      </c>
      <c r="O1445" t="s">
        <v>1048</v>
      </c>
      <c r="P1445" t="s">
        <v>1048</v>
      </c>
      <c r="Q1445">
        <v>1</v>
      </c>
      <c r="W1445">
        <v>0</v>
      </c>
      <c r="X1445">
        <v>274903907</v>
      </c>
      <c r="Y1445">
        <f>AT1445</f>
        <v>2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0</v>
      </c>
      <c r="AP1445">
        <v>0</v>
      </c>
      <c r="AQ1445">
        <v>1</v>
      </c>
      <c r="AR1445">
        <v>0</v>
      </c>
      <c r="AS1445" t="s">
        <v>3</v>
      </c>
      <c r="AT1445">
        <v>2</v>
      </c>
      <c r="AU1445" t="s">
        <v>3</v>
      </c>
      <c r="AV1445">
        <v>0</v>
      </c>
      <c r="AW1445">
        <v>2</v>
      </c>
      <c r="AX1445">
        <v>302026268</v>
      </c>
      <c r="AY1445">
        <v>1</v>
      </c>
      <c r="AZ1445">
        <v>2048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ROUND(Y1445*Source!I490,7)</f>
        <v>2</v>
      </c>
      <c r="CY1445">
        <f t="shared" si="751"/>
        <v>0</v>
      </c>
      <c r="CZ1445">
        <f t="shared" si="752"/>
        <v>0</v>
      </c>
      <c r="DA1445">
        <f t="shared" si="753"/>
        <v>1</v>
      </c>
      <c r="DB1445">
        <f>ROUND(ROUND(AT1445*CZ1445,2),6)</f>
        <v>0</v>
      </c>
      <c r="DC1445">
        <f>ROUND(ROUND(AT1445*AG1445,2),6)</f>
        <v>0</v>
      </c>
      <c r="DD1445" t="s">
        <v>3</v>
      </c>
      <c r="DE1445" t="s">
        <v>3</v>
      </c>
      <c r="DF1445">
        <f>ROUND(ROUND(AE1445,2)*CX1445,2)</f>
        <v>0</v>
      </c>
      <c r="DG1445">
        <f t="shared" si="757"/>
        <v>0</v>
      </c>
      <c r="DH1445">
        <f t="shared" si="730"/>
        <v>0</v>
      </c>
      <c r="DI1445">
        <f t="shared" si="731"/>
        <v>0</v>
      </c>
      <c r="DJ1445">
        <f t="shared" si="758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">
      <c r="A1446">
        <f>ROW(Source!A491)</f>
        <v>491</v>
      </c>
      <c r="B1446">
        <v>302024475</v>
      </c>
      <c r="C1446">
        <v>302020925</v>
      </c>
      <c r="D1446">
        <v>277560276</v>
      </c>
      <c r="E1446">
        <v>109</v>
      </c>
      <c r="F1446">
        <v>1</v>
      </c>
      <c r="G1446">
        <v>1</v>
      </c>
      <c r="H1446">
        <v>1</v>
      </c>
      <c r="I1446" t="s">
        <v>1087</v>
      </c>
      <c r="J1446" t="s">
        <v>3</v>
      </c>
      <c r="K1446" t="s">
        <v>1088</v>
      </c>
      <c r="L1446">
        <v>1191</v>
      </c>
      <c r="N1446">
        <v>1013</v>
      </c>
      <c r="O1446" t="s">
        <v>1038</v>
      </c>
      <c r="P1446" t="s">
        <v>1038</v>
      </c>
      <c r="Q1446">
        <v>1</v>
      </c>
      <c r="W1446">
        <v>0</v>
      </c>
      <c r="X1446">
        <v>1049124552</v>
      </c>
      <c r="Y1446">
        <f>AT1446</f>
        <v>14</v>
      </c>
      <c r="AA1446">
        <v>0</v>
      </c>
      <c r="AB1446">
        <v>0</v>
      </c>
      <c r="AC1446">
        <v>0</v>
      </c>
      <c r="AD1446">
        <v>424.47</v>
      </c>
      <c r="AE1446">
        <v>0</v>
      </c>
      <c r="AF1446">
        <v>0</v>
      </c>
      <c r="AG1446">
        <v>0</v>
      </c>
      <c r="AH1446">
        <v>424.47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14</v>
      </c>
      <c r="AU1446" t="s">
        <v>3</v>
      </c>
      <c r="AV1446">
        <v>1</v>
      </c>
      <c r="AW1446">
        <v>2</v>
      </c>
      <c r="AX1446">
        <v>302026269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5942.58</v>
      </c>
      <c r="BN1446">
        <v>14</v>
      </c>
      <c r="BO1446">
        <v>0</v>
      </c>
      <c r="BP1446">
        <v>1</v>
      </c>
      <c r="BQ1446">
        <v>0</v>
      </c>
      <c r="BR1446">
        <v>0</v>
      </c>
      <c r="BS1446">
        <v>0</v>
      </c>
      <c r="BT1446">
        <v>5942.58</v>
      </c>
      <c r="BU1446">
        <v>14</v>
      </c>
      <c r="BV1446">
        <v>0</v>
      </c>
      <c r="BW1446">
        <v>1</v>
      </c>
      <c r="CU1446">
        <f>ROUND(AT1446*Source!I491*AH1446*AL1446,2)</f>
        <v>5942.58</v>
      </c>
      <c r="CV1446">
        <f>ROUND(Y1446*Source!I491,7)</f>
        <v>14</v>
      </c>
      <c r="CW1446">
        <v>0</v>
      </c>
      <c r="CX1446">
        <f>ROUND(Y1446*Source!I491,7)</f>
        <v>14</v>
      </c>
      <c r="CY1446">
        <f>AD1446</f>
        <v>424.47</v>
      </c>
      <c r="CZ1446">
        <f>AH1446</f>
        <v>424.47</v>
      </c>
      <c r="DA1446">
        <f>AL1446</f>
        <v>1</v>
      </c>
      <c r="DB1446">
        <f>ROUND(ROUND(AT1446*CZ1446,2),6)</f>
        <v>5942.58</v>
      </c>
      <c r="DC1446">
        <f>ROUND(ROUND(AT1446*AG1446,2),6)</f>
        <v>0</v>
      </c>
      <c r="DD1446" t="s">
        <v>3</v>
      </c>
      <c r="DE1446" t="s">
        <v>3</v>
      </c>
      <c r="DF1446">
        <f>ROUND(ROUND(AE1446,2)*CX1446,2)</f>
        <v>0</v>
      </c>
      <c r="DG1446">
        <f t="shared" si="757"/>
        <v>0</v>
      </c>
      <c r="DH1446">
        <f t="shared" si="730"/>
        <v>0</v>
      </c>
      <c r="DI1446">
        <f t="shared" si="731"/>
        <v>5942.58</v>
      </c>
      <c r="DJ1446">
        <f>DI1446</f>
        <v>5942.58</v>
      </c>
      <c r="DK1446">
        <v>1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ROW(Source!A491)</f>
        <v>491</v>
      </c>
      <c r="B1447">
        <v>302024475</v>
      </c>
      <c r="C1447">
        <v>302020925</v>
      </c>
      <c r="D1447">
        <v>277560491</v>
      </c>
      <c r="E1447">
        <v>109</v>
      </c>
      <c r="F1447">
        <v>1</v>
      </c>
      <c r="G1447">
        <v>1</v>
      </c>
      <c r="H1447">
        <v>1</v>
      </c>
      <c r="I1447" t="s">
        <v>1039</v>
      </c>
      <c r="J1447" t="s">
        <v>3</v>
      </c>
      <c r="K1447" t="s">
        <v>1040</v>
      </c>
      <c r="L1447">
        <v>1191</v>
      </c>
      <c r="N1447">
        <v>1013</v>
      </c>
      <c r="O1447" t="s">
        <v>1038</v>
      </c>
      <c r="P1447" t="s">
        <v>1038</v>
      </c>
      <c r="Q1447">
        <v>1</v>
      </c>
      <c r="W1447">
        <v>0</v>
      </c>
      <c r="X1447">
        <v>-1417349443</v>
      </c>
      <c r="Y1447">
        <f>AT1447</f>
        <v>1.19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1.19</v>
      </c>
      <c r="AU1447" t="s">
        <v>3</v>
      </c>
      <c r="AV1447">
        <v>2</v>
      </c>
      <c r="AW1447">
        <v>2</v>
      </c>
      <c r="AX1447">
        <v>302026270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ROUND(Y1447*Source!I491,7)</f>
        <v>1.19</v>
      </c>
      <c r="CY1447">
        <f>AD1447</f>
        <v>0</v>
      </c>
      <c r="CZ1447">
        <f>AH1447</f>
        <v>0</v>
      </c>
      <c r="DA1447">
        <f>AL1447</f>
        <v>1</v>
      </c>
      <c r="DB1447">
        <f>ROUND(ROUND(AT1447*CZ1447,2),6)</f>
        <v>0</v>
      </c>
      <c r="DC1447">
        <f>ROUND(ROUND(AT1447*AG1447,2),6)</f>
        <v>0</v>
      </c>
      <c r="DD1447" t="s">
        <v>3</v>
      </c>
      <c r="DE1447" t="s">
        <v>3</v>
      </c>
      <c r="DF1447">
        <f>ROUND(ROUND(AE1447,2)*CX1447,2)</f>
        <v>0</v>
      </c>
      <c r="DG1447">
        <f t="shared" si="757"/>
        <v>0</v>
      </c>
      <c r="DH1447">
        <f t="shared" si="730"/>
        <v>0</v>
      </c>
      <c r="DI1447">
        <f t="shared" si="731"/>
        <v>0</v>
      </c>
      <c r="DJ1447">
        <f>DI1447</f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ROW(Source!A491)</f>
        <v>491</v>
      </c>
      <c r="B1448">
        <v>302024475</v>
      </c>
      <c r="C1448">
        <v>302020925</v>
      </c>
      <c r="D1448">
        <v>277945608</v>
      </c>
      <c r="E1448">
        <v>1</v>
      </c>
      <c r="F1448">
        <v>1</v>
      </c>
      <c r="G1448">
        <v>1</v>
      </c>
      <c r="H1448">
        <v>2</v>
      </c>
      <c r="I1448" t="s">
        <v>1060</v>
      </c>
      <c r="J1448" t="s">
        <v>1061</v>
      </c>
      <c r="K1448" t="s">
        <v>1062</v>
      </c>
      <c r="L1448">
        <v>1368</v>
      </c>
      <c r="N1448">
        <v>1011</v>
      </c>
      <c r="O1448" t="s">
        <v>1044</v>
      </c>
      <c r="P1448" t="s">
        <v>1044</v>
      </c>
      <c r="Q1448">
        <v>1</v>
      </c>
      <c r="W1448">
        <v>0</v>
      </c>
      <c r="X1448">
        <v>-582323202</v>
      </c>
      <c r="Y1448">
        <f>AT1448</f>
        <v>1.19</v>
      </c>
      <c r="AA1448">
        <v>0</v>
      </c>
      <c r="AB1448">
        <v>1114.97</v>
      </c>
      <c r="AC1448">
        <v>549.32000000000005</v>
      </c>
      <c r="AD1448">
        <v>0</v>
      </c>
      <c r="AE1448">
        <v>0</v>
      </c>
      <c r="AF1448">
        <v>995.51</v>
      </c>
      <c r="AG1448">
        <v>549.32000000000005</v>
      </c>
      <c r="AH1448">
        <v>0</v>
      </c>
      <c r="AI1448">
        <v>1</v>
      </c>
      <c r="AJ1448">
        <v>1.1200000000000001</v>
      </c>
      <c r="AK1448">
        <v>1</v>
      </c>
      <c r="AL1448">
        <v>1</v>
      </c>
      <c r="AM1448">
        <v>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1.19</v>
      </c>
      <c r="AU1448" t="s">
        <v>3</v>
      </c>
      <c r="AV1448">
        <v>1</v>
      </c>
      <c r="AW1448">
        <v>2</v>
      </c>
      <c r="AX1448">
        <v>302026271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1184.6569</v>
      </c>
      <c r="BL1448">
        <v>653.69080000000008</v>
      </c>
      <c r="BM1448">
        <v>0</v>
      </c>
      <c r="BN1448">
        <v>0</v>
      </c>
      <c r="BO1448">
        <v>1.19</v>
      </c>
      <c r="BP1448">
        <v>1</v>
      </c>
      <c r="BQ1448">
        <v>0</v>
      </c>
      <c r="BR1448">
        <v>1184.6569</v>
      </c>
      <c r="BS1448">
        <v>653.69080000000008</v>
      </c>
      <c r="BT1448">
        <v>0</v>
      </c>
      <c r="BU1448">
        <v>0</v>
      </c>
      <c r="BV1448">
        <v>1.19</v>
      </c>
      <c r="BW1448">
        <v>1</v>
      </c>
      <c r="CV1448">
        <v>0</v>
      </c>
      <c r="CW1448">
        <f>ROUND(Y1448*Source!I491*DO1448,7)</f>
        <v>1.19</v>
      </c>
      <c r="CX1448">
        <f>ROUND(Y1448*Source!I491,7)</f>
        <v>1.19</v>
      </c>
      <c r="CY1448">
        <f>AB1448</f>
        <v>1114.97</v>
      </c>
      <c r="CZ1448">
        <f>AF1448</f>
        <v>995.51</v>
      </c>
      <c r="DA1448">
        <f>AJ1448</f>
        <v>1.1200000000000001</v>
      </c>
      <c r="DB1448">
        <f>ROUND(ROUND(AT1448*CZ1448,2),6)</f>
        <v>1184.6600000000001</v>
      </c>
      <c r="DC1448">
        <f>ROUND(ROUND(AT1448*AG1448,2),6)</f>
        <v>653.69000000000005</v>
      </c>
      <c r="DD1448" t="s">
        <v>3</v>
      </c>
      <c r="DE1448" t="s">
        <v>3</v>
      </c>
      <c r="DF1448">
        <f>ROUND(ROUND(AE1448,2)*CX1448,2)</f>
        <v>0</v>
      </c>
      <c r="DG1448">
        <f>ROUND(ROUND(AF1448*AJ1448,2)*CX1448,2)</f>
        <v>1326.81</v>
      </c>
      <c r="DH1448">
        <f t="shared" si="730"/>
        <v>653.69000000000005</v>
      </c>
      <c r="DI1448">
        <f t="shared" si="731"/>
        <v>0</v>
      </c>
      <c r="DJ1448">
        <f>DG1448+DH1448</f>
        <v>1980.5</v>
      </c>
      <c r="DK1448">
        <v>1</v>
      </c>
      <c r="DL1448" t="s">
        <v>1045</v>
      </c>
      <c r="DM1448">
        <v>5</v>
      </c>
      <c r="DN1448" t="s">
        <v>1038</v>
      </c>
      <c r="DO1448">
        <v>1</v>
      </c>
    </row>
    <row r="1449" spans="1:119" x14ac:dyDescent="0.2">
      <c r="A1449">
        <f>ROW(Source!A491)</f>
        <v>491</v>
      </c>
      <c r="B1449">
        <v>302024475</v>
      </c>
      <c r="C1449">
        <v>302020925</v>
      </c>
      <c r="D1449">
        <v>277862499</v>
      </c>
      <c r="E1449">
        <v>1</v>
      </c>
      <c r="F1449">
        <v>1</v>
      </c>
      <c r="G1449">
        <v>1</v>
      </c>
      <c r="H1449">
        <v>3</v>
      </c>
      <c r="I1449" t="s">
        <v>1053</v>
      </c>
      <c r="J1449" t="s">
        <v>1054</v>
      </c>
      <c r="K1449" t="s">
        <v>1055</v>
      </c>
      <c r="L1449">
        <v>1348</v>
      </c>
      <c r="N1449">
        <v>1009</v>
      </c>
      <c r="O1449" t="s">
        <v>843</v>
      </c>
      <c r="P1449" t="s">
        <v>843</v>
      </c>
      <c r="Q1449">
        <v>1000</v>
      </c>
      <c r="W1449">
        <v>0</v>
      </c>
      <c r="X1449">
        <v>1337651512</v>
      </c>
      <c r="Y1449">
        <f t="shared" ref="Y1449:Y1455" si="759">(AT1449*ROUND(0,7))</f>
        <v>0</v>
      </c>
      <c r="AA1449">
        <v>124600.13</v>
      </c>
      <c r="AB1449">
        <v>0</v>
      </c>
      <c r="AC1449">
        <v>0</v>
      </c>
      <c r="AD1449">
        <v>0</v>
      </c>
      <c r="AE1449">
        <v>116448.72</v>
      </c>
      <c r="AF1449">
        <v>0</v>
      </c>
      <c r="AG1449">
        <v>0</v>
      </c>
      <c r="AH1449">
        <v>0</v>
      </c>
      <c r="AI1449">
        <v>1.07</v>
      </c>
      <c r="AJ1449">
        <v>1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8.0000000000000004E-4</v>
      </c>
      <c r="AU1449" t="s">
        <v>14</v>
      </c>
      <c r="AV1449">
        <v>0</v>
      </c>
      <c r="AW1449">
        <v>2</v>
      </c>
      <c r="AX1449">
        <v>302026272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93.15897600000001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ROUND(Y1449*Source!I491,7)</f>
        <v>0</v>
      </c>
      <c r="CY1449">
        <f t="shared" ref="CY1449:CY1456" si="760">AA1449</f>
        <v>124600.13</v>
      </c>
      <c r="CZ1449">
        <f t="shared" ref="CZ1449:CZ1456" si="761">AE1449</f>
        <v>116448.72</v>
      </c>
      <c r="DA1449">
        <f t="shared" ref="DA1449:DA1456" si="762">AI1449</f>
        <v>1.07</v>
      </c>
      <c r="DB1449">
        <f t="shared" ref="DB1449:DB1455" si="763">ROUND((ROUND(AT1449*CZ1449,2)*ROUND(0,7)),6)</f>
        <v>0</v>
      </c>
      <c r="DC1449">
        <f t="shared" ref="DC1449:DC1455" si="764">ROUND((ROUND(AT1449*AG1449,2)*ROUND(0,7)),6)</f>
        <v>0</v>
      </c>
      <c r="DD1449" t="s">
        <v>3</v>
      </c>
      <c r="DE1449" t="s">
        <v>3</v>
      </c>
      <c r="DF1449">
        <f t="shared" ref="DF1449:DF1455" si="765">ROUND(ROUND(AE1449*AI1449,2)*CX1449,2)</f>
        <v>0</v>
      </c>
      <c r="DG1449">
        <f t="shared" ref="DG1449:DG1458" si="766">ROUND(ROUND(AF1449,2)*CX1449,2)</f>
        <v>0</v>
      </c>
      <c r="DH1449">
        <f t="shared" si="730"/>
        <v>0</v>
      </c>
      <c r="DI1449">
        <f t="shared" si="731"/>
        <v>0</v>
      </c>
      <c r="DJ1449">
        <f t="shared" ref="DJ1449:DJ1456" si="767">DF1449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ROW(Source!A491)</f>
        <v>491</v>
      </c>
      <c r="B1450">
        <v>302024475</v>
      </c>
      <c r="C1450">
        <v>302020925</v>
      </c>
      <c r="D1450">
        <v>277862733</v>
      </c>
      <c r="E1450">
        <v>1</v>
      </c>
      <c r="F1450">
        <v>1</v>
      </c>
      <c r="G1450">
        <v>1</v>
      </c>
      <c r="H1450">
        <v>3</v>
      </c>
      <c r="I1450" t="s">
        <v>1119</v>
      </c>
      <c r="J1450" t="s">
        <v>1120</v>
      </c>
      <c r="K1450" t="s">
        <v>1121</v>
      </c>
      <c r="L1450">
        <v>1346</v>
      </c>
      <c r="N1450">
        <v>1009</v>
      </c>
      <c r="O1450" t="s">
        <v>1059</v>
      </c>
      <c r="P1450" t="s">
        <v>1059</v>
      </c>
      <c r="Q1450">
        <v>1</v>
      </c>
      <c r="W1450">
        <v>0</v>
      </c>
      <c r="X1450">
        <v>1008260642</v>
      </c>
      <c r="Y1450">
        <f t="shared" si="759"/>
        <v>0</v>
      </c>
      <c r="AA1450">
        <v>318.25</v>
      </c>
      <c r="AB1450">
        <v>0</v>
      </c>
      <c r="AC1450">
        <v>0</v>
      </c>
      <c r="AD1450">
        <v>0</v>
      </c>
      <c r="AE1450">
        <v>284.14999999999998</v>
      </c>
      <c r="AF1450">
        <v>0</v>
      </c>
      <c r="AG1450">
        <v>0</v>
      </c>
      <c r="AH1450">
        <v>0</v>
      </c>
      <c r="AI1450">
        <v>1.1200000000000001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0.01</v>
      </c>
      <c r="AU1450" t="s">
        <v>14</v>
      </c>
      <c r="AV1450">
        <v>0</v>
      </c>
      <c r="AW1450">
        <v>2</v>
      </c>
      <c r="AX1450">
        <v>302026273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2.8414999999999999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ROUND(Y1450*Source!I491,7)</f>
        <v>0</v>
      </c>
      <c r="CY1450">
        <f t="shared" si="760"/>
        <v>318.25</v>
      </c>
      <c r="CZ1450">
        <f t="shared" si="761"/>
        <v>284.14999999999998</v>
      </c>
      <c r="DA1450">
        <f t="shared" si="762"/>
        <v>1.1200000000000001</v>
      </c>
      <c r="DB1450">
        <f t="shared" si="763"/>
        <v>0</v>
      </c>
      <c r="DC1450">
        <f t="shared" si="764"/>
        <v>0</v>
      </c>
      <c r="DD1450" t="s">
        <v>3</v>
      </c>
      <c r="DE1450" t="s">
        <v>3</v>
      </c>
      <c r="DF1450">
        <f t="shared" si="765"/>
        <v>0</v>
      </c>
      <c r="DG1450">
        <f t="shared" si="766"/>
        <v>0</v>
      </c>
      <c r="DH1450">
        <f t="shared" si="730"/>
        <v>0</v>
      </c>
      <c r="DI1450">
        <f t="shared" si="731"/>
        <v>0</v>
      </c>
      <c r="DJ1450">
        <f t="shared" si="767"/>
        <v>0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">
      <c r="A1451">
        <f>ROW(Source!A491)</f>
        <v>491</v>
      </c>
      <c r="B1451">
        <v>302024475</v>
      </c>
      <c r="C1451">
        <v>302020925</v>
      </c>
      <c r="D1451">
        <v>277862797</v>
      </c>
      <c r="E1451">
        <v>1</v>
      </c>
      <c r="F1451">
        <v>1</v>
      </c>
      <c r="G1451">
        <v>1</v>
      </c>
      <c r="H1451">
        <v>3</v>
      </c>
      <c r="I1451" t="s">
        <v>1122</v>
      </c>
      <c r="J1451" t="s">
        <v>1123</v>
      </c>
      <c r="K1451" t="s">
        <v>1124</v>
      </c>
      <c r="L1451">
        <v>1346</v>
      </c>
      <c r="N1451">
        <v>1009</v>
      </c>
      <c r="O1451" t="s">
        <v>1059</v>
      </c>
      <c r="P1451" t="s">
        <v>1059</v>
      </c>
      <c r="Q1451">
        <v>1</v>
      </c>
      <c r="W1451">
        <v>0</v>
      </c>
      <c r="X1451">
        <v>1325065969</v>
      </c>
      <c r="Y1451">
        <f t="shared" si="759"/>
        <v>0</v>
      </c>
      <c r="AA1451">
        <v>116.84</v>
      </c>
      <c r="AB1451">
        <v>0</v>
      </c>
      <c r="AC1451">
        <v>0</v>
      </c>
      <c r="AD1451">
        <v>0</v>
      </c>
      <c r="AE1451">
        <v>104.32</v>
      </c>
      <c r="AF1451">
        <v>0</v>
      </c>
      <c r="AG1451">
        <v>0</v>
      </c>
      <c r="AH1451">
        <v>0</v>
      </c>
      <c r="AI1451">
        <v>1.1200000000000001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3.5000000000000003E-2</v>
      </c>
      <c r="AU1451" t="s">
        <v>14</v>
      </c>
      <c r="AV1451">
        <v>0</v>
      </c>
      <c r="AW1451">
        <v>2</v>
      </c>
      <c r="AX1451">
        <v>302026274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3.6512000000000002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ROUND(Y1451*Source!I491,7)</f>
        <v>0</v>
      </c>
      <c r="CY1451">
        <f t="shared" si="760"/>
        <v>116.84</v>
      </c>
      <c r="CZ1451">
        <f t="shared" si="761"/>
        <v>104.32</v>
      </c>
      <c r="DA1451">
        <f t="shared" si="762"/>
        <v>1.1200000000000001</v>
      </c>
      <c r="DB1451">
        <f t="shared" si="763"/>
        <v>0</v>
      </c>
      <c r="DC1451">
        <f t="shared" si="764"/>
        <v>0</v>
      </c>
      <c r="DD1451" t="s">
        <v>3</v>
      </c>
      <c r="DE1451" t="s">
        <v>3</v>
      </c>
      <c r="DF1451">
        <f t="shared" si="765"/>
        <v>0</v>
      </c>
      <c r="DG1451">
        <f t="shared" si="766"/>
        <v>0</v>
      </c>
      <c r="DH1451">
        <f t="shared" si="730"/>
        <v>0</v>
      </c>
      <c r="DI1451">
        <f t="shared" si="731"/>
        <v>0</v>
      </c>
      <c r="DJ1451">
        <f t="shared" si="767"/>
        <v>0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">
      <c r="A1452">
        <f>ROW(Source!A491)</f>
        <v>491</v>
      </c>
      <c r="B1452">
        <v>302024475</v>
      </c>
      <c r="C1452">
        <v>302020925</v>
      </c>
      <c r="D1452">
        <v>277865432</v>
      </c>
      <c r="E1452">
        <v>1</v>
      </c>
      <c r="F1452">
        <v>1</v>
      </c>
      <c r="G1452">
        <v>1</v>
      </c>
      <c r="H1452">
        <v>3</v>
      </c>
      <c r="I1452" t="s">
        <v>1125</v>
      </c>
      <c r="J1452" t="s">
        <v>1126</v>
      </c>
      <c r="K1452" t="s">
        <v>1127</v>
      </c>
      <c r="L1452">
        <v>1346</v>
      </c>
      <c r="N1452">
        <v>1009</v>
      </c>
      <c r="O1452" t="s">
        <v>1059</v>
      </c>
      <c r="P1452" t="s">
        <v>1059</v>
      </c>
      <c r="Q1452">
        <v>1</v>
      </c>
      <c r="W1452">
        <v>0</v>
      </c>
      <c r="X1452">
        <v>351792053</v>
      </c>
      <c r="Y1452">
        <f t="shared" si="759"/>
        <v>0</v>
      </c>
      <c r="AA1452">
        <v>198.36</v>
      </c>
      <c r="AB1452">
        <v>0</v>
      </c>
      <c r="AC1452">
        <v>0</v>
      </c>
      <c r="AD1452">
        <v>0</v>
      </c>
      <c r="AE1452">
        <v>206.62</v>
      </c>
      <c r="AF1452">
        <v>0</v>
      </c>
      <c r="AG1452">
        <v>0</v>
      </c>
      <c r="AH1452">
        <v>0</v>
      </c>
      <c r="AI1452">
        <v>0.96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3.3000000000000002E-2</v>
      </c>
      <c r="AU1452" t="s">
        <v>14</v>
      </c>
      <c r="AV1452">
        <v>0</v>
      </c>
      <c r="AW1452">
        <v>2</v>
      </c>
      <c r="AX1452">
        <v>302026275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6.8184600000000009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ROUND(Y1452*Source!I491,7)</f>
        <v>0</v>
      </c>
      <c r="CY1452">
        <f t="shared" si="760"/>
        <v>198.36</v>
      </c>
      <c r="CZ1452">
        <f t="shared" si="761"/>
        <v>206.62</v>
      </c>
      <c r="DA1452">
        <f t="shared" si="762"/>
        <v>0.96</v>
      </c>
      <c r="DB1452">
        <f t="shared" si="763"/>
        <v>0</v>
      </c>
      <c r="DC1452">
        <f t="shared" si="764"/>
        <v>0</v>
      </c>
      <c r="DD1452" t="s">
        <v>3</v>
      </c>
      <c r="DE1452" t="s">
        <v>3</v>
      </c>
      <c r="DF1452">
        <f t="shared" si="765"/>
        <v>0</v>
      </c>
      <c r="DG1452">
        <f t="shared" si="766"/>
        <v>0</v>
      </c>
      <c r="DH1452">
        <f t="shared" si="730"/>
        <v>0</v>
      </c>
      <c r="DI1452">
        <f t="shared" si="731"/>
        <v>0</v>
      </c>
      <c r="DJ1452">
        <f t="shared" si="767"/>
        <v>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">
      <c r="A1453">
        <f>ROW(Source!A491)</f>
        <v>491</v>
      </c>
      <c r="B1453">
        <v>302024475</v>
      </c>
      <c r="C1453">
        <v>302020925</v>
      </c>
      <c r="D1453">
        <v>277881818</v>
      </c>
      <c r="E1453">
        <v>1</v>
      </c>
      <c r="F1453">
        <v>1</v>
      </c>
      <c r="G1453">
        <v>1</v>
      </c>
      <c r="H1453">
        <v>3</v>
      </c>
      <c r="I1453" t="s">
        <v>1056</v>
      </c>
      <c r="J1453" t="s">
        <v>1057</v>
      </c>
      <c r="K1453" t="s">
        <v>1058</v>
      </c>
      <c r="L1453">
        <v>1346</v>
      </c>
      <c r="N1453">
        <v>1009</v>
      </c>
      <c r="O1453" t="s">
        <v>1059</v>
      </c>
      <c r="P1453" t="s">
        <v>1059</v>
      </c>
      <c r="Q1453">
        <v>1</v>
      </c>
      <c r="W1453">
        <v>0</v>
      </c>
      <c r="X1453">
        <v>1607157956</v>
      </c>
      <c r="Y1453">
        <f t="shared" si="759"/>
        <v>0</v>
      </c>
      <c r="AA1453">
        <v>1400.99</v>
      </c>
      <c r="AB1453">
        <v>0</v>
      </c>
      <c r="AC1453">
        <v>0</v>
      </c>
      <c r="AD1453">
        <v>0</v>
      </c>
      <c r="AE1453">
        <v>870.18</v>
      </c>
      <c r="AF1453">
        <v>0</v>
      </c>
      <c r="AG1453">
        <v>0</v>
      </c>
      <c r="AH1453">
        <v>0</v>
      </c>
      <c r="AI1453">
        <v>1.61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0.38</v>
      </c>
      <c r="AU1453" t="s">
        <v>14</v>
      </c>
      <c r="AV1453">
        <v>0</v>
      </c>
      <c r="AW1453">
        <v>2</v>
      </c>
      <c r="AX1453">
        <v>302026276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330.66839999999996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ROUND(Y1453*Source!I491,7)</f>
        <v>0</v>
      </c>
      <c r="CY1453">
        <f t="shared" si="760"/>
        <v>1400.99</v>
      </c>
      <c r="CZ1453">
        <f t="shared" si="761"/>
        <v>870.18</v>
      </c>
      <c r="DA1453">
        <f t="shared" si="762"/>
        <v>1.61</v>
      </c>
      <c r="DB1453">
        <f t="shared" si="763"/>
        <v>0</v>
      </c>
      <c r="DC1453">
        <f t="shared" si="764"/>
        <v>0</v>
      </c>
      <c r="DD1453" t="s">
        <v>3</v>
      </c>
      <c r="DE1453" t="s">
        <v>3</v>
      </c>
      <c r="DF1453">
        <f t="shared" si="765"/>
        <v>0</v>
      </c>
      <c r="DG1453">
        <f t="shared" si="766"/>
        <v>0</v>
      </c>
      <c r="DH1453">
        <f t="shared" si="730"/>
        <v>0</v>
      </c>
      <c r="DI1453">
        <f t="shared" si="731"/>
        <v>0</v>
      </c>
      <c r="DJ1453">
        <f t="shared" si="767"/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ROW(Source!A491)</f>
        <v>491</v>
      </c>
      <c r="B1454">
        <v>302024475</v>
      </c>
      <c r="C1454">
        <v>302020925</v>
      </c>
      <c r="D1454">
        <v>277922793</v>
      </c>
      <c r="E1454">
        <v>1</v>
      </c>
      <c r="F1454">
        <v>1</v>
      </c>
      <c r="G1454">
        <v>1</v>
      </c>
      <c r="H1454">
        <v>3</v>
      </c>
      <c r="I1454" t="s">
        <v>1137</v>
      </c>
      <c r="J1454" t="s">
        <v>1138</v>
      </c>
      <c r="K1454" t="s">
        <v>1139</v>
      </c>
      <c r="L1454">
        <v>1425</v>
      </c>
      <c r="N1454">
        <v>1013</v>
      </c>
      <c r="O1454" t="s">
        <v>1086</v>
      </c>
      <c r="P1454" t="s">
        <v>1086</v>
      </c>
      <c r="Q1454">
        <v>1</v>
      </c>
      <c r="W1454">
        <v>0</v>
      </c>
      <c r="X1454">
        <v>1394025239</v>
      </c>
      <c r="Y1454">
        <f t="shared" si="759"/>
        <v>0</v>
      </c>
      <c r="AA1454">
        <v>60.02</v>
      </c>
      <c r="AB1454">
        <v>0</v>
      </c>
      <c r="AC1454">
        <v>0</v>
      </c>
      <c r="AD1454">
        <v>0</v>
      </c>
      <c r="AE1454">
        <v>47.26</v>
      </c>
      <c r="AF1454">
        <v>0</v>
      </c>
      <c r="AG1454">
        <v>0</v>
      </c>
      <c r="AH1454">
        <v>0</v>
      </c>
      <c r="AI1454">
        <v>1.27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0.6</v>
      </c>
      <c r="AU1454" t="s">
        <v>14</v>
      </c>
      <c r="AV1454">
        <v>0</v>
      </c>
      <c r="AW1454">
        <v>2</v>
      </c>
      <c r="AX1454">
        <v>302026277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28.355999999999998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ROUND(Y1454*Source!I491,7)</f>
        <v>0</v>
      </c>
      <c r="CY1454">
        <f t="shared" si="760"/>
        <v>60.02</v>
      </c>
      <c r="CZ1454">
        <f t="shared" si="761"/>
        <v>47.26</v>
      </c>
      <c r="DA1454">
        <f t="shared" si="762"/>
        <v>1.27</v>
      </c>
      <c r="DB1454">
        <f t="shared" si="763"/>
        <v>0</v>
      </c>
      <c r="DC1454">
        <f t="shared" si="764"/>
        <v>0</v>
      </c>
      <c r="DD1454" t="s">
        <v>3</v>
      </c>
      <c r="DE1454" t="s">
        <v>3</v>
      </c>
      <c r="DF1454">
        <f t="shared" si="765"/>
        <v>0</v>
      </c>
      <c r="DG1454">
        <f t="shared" si="766"/>
        <v>0</v>
      </c>
      <c r="DH1454">
        <f t="shared" si="730"/>
        <v>0</v>
      </c>
      <c r="DI1454">
        <f t="shared" si="731"/>
        <v>0</v>
      </c>
      <c r="DJ1454">
        <f t="shared" si="767"/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ROW(Source!A491)</f>
        <v>491</v>
      </c>
      <c r="B1455">
        <v>302024475</v>
      </c>
      <c r="C1455">
        <v>302020925</v>
      </c>
      <c r="D1455">
        <v>277922809</v>
      </c>
      <c r="E1455">
        <v>1</v>
      </c>
      <c r="F1455">
        <v>1</v>
      </c>
      <c r="G1455">
        <v>1</v>
      </c>
      <c r="H1455">
        <v>3</v>
      </c>
      <c r="I1455" t="s">
        <v>1140</v>
      </c>
      <c r="J1455" t="s">
        <v>1141</v>
      </c>
      <c r="K1455" t="s">
        <v>1142</v>
      </c>
      <c r="L1455">
        <v>1407</v>
      </c>
      <c r="N1455">
        <v>1013</v>
      </c>
      <c r="O1455" t="s">
        <v>1143</v>
      </c>
      <c r="P1455" t="s">
        <v>1143</v>
      </c>
      <c r="Q1455">
        <v>1</v>
      </c>
      <c r="W1455">
        <v>0</v>
      </c>
      <c r="X1455">
        <v>-317919792</v>
      </c>
      <c r="Y1455">
        <f t="shared" si="759"/>
        <v>0</v>
      </c>
      <c r="AA1455">
        <v>6597.27</v>
      </c>
      <c r="AB1455">
        <v>0</v>
      </c>
      <c r="AC1455">
        <v>0</v>
      </c>
      <c r="AD1455">
        <v>0</v>
      </c>
      <c r="AE1455">
        <v>6052.54</v>
      </c>
      <c r="AF1455">
        <v>0</v>
      </c>
      <c r="AG1455">
        <v>0</v>
      </c>
      <c r="AH1455">
        <v>0</v>
      </c>
      <c r="AI1455">
        <v>1.0900000000000001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3.2000000000000001E-2</v>
      </c>
      <c r="AU1455" t="s">
        <v>14</v>
      </c>
      <c r="AV1455">
        <v>0</v>
      </c>
      <c r="AW1455">
        <v>2</v>
      </c>
      <c r="AX1455">
        <v>302026278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193.68128000000002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ROUND(Y1455*Source!I491,7)</f>
        <v>0</v>
      </c>
      <c r="CY1455">
        <f t="shared" si="760"/>
        <v>6597.27</v>
      </c>
      <c r="CZ1455">
        <f t="shared" si="761"/>
        <v>6052.54</v>
      </c>
      <c r="DA1455">
        <f t="shared" si="762"/>
        <v>1.0900000000000001</v>
      </c>
      <c r="DB1455">
        <f t="shared" si="763"/>
        <v>0</v>
      </c>
      <c r="DC1455">
        <f t="shared" si="764"/>
        <v>0</v>
      </c>
      <c r="DD1455" t="s">
        <v>3</v>
      </c>
      <c r="DE1455" t="s">
        <v>3</v>
      </c>
      <c r="DF1455">
        <f t="shared" si="765"/>
        <v>0</v>
      </c>
      <c r="DG1455">
        <f t="shared" si="766"/>
        <v>0</v>
      </c>
      <c r="DH1455">
        <f t="shared" si="730"/>
        <v>0</v>
      </c>
      <c r="DI1455">
        <f t="shared" si="731"/>
        <v>0</v>
      </c>
      <c r="DJ1455">
        <f t="shared" si="767"/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ROW(Source!A491)</f>
        <v>491</v>
      </c>
      <c r="B1456">
        <v>302024475</v>
      </c>
      <c r="C1456">
        <v>302020925</v>
      </c>
      <c r="D1456">
        <v>277566433</v>
      </c>
      <c r="E1456">
        <v>109</v>
      </c>
      <c r="F1456">
        <v>1</v>
      </c>
      <c r="G1456">
        <v>1</v>
      </c>
      <c r="H1456">
        <v>3</v>
      </c>
      <c r="I1456" t="s">
        <v>1046</v>
      </c>
      <c r="J1456" t="s">
        <v>3</v>
      </c>
      <c r="K1456" t="s">
        <v>1047</v>
      </c>
      <c r="L1456">
        <v>3277935</v>
      </c>
      <c r="N1456">
        <v>1013</v>
      </c>
      <c r="O1456" t="s">
        <v>1048</v>
      </c>
      <c r="P1456" t="s">
        <v>1048</v>
      </c>
      <c r="Q1456">
        <v>1</v>
      </c>
      <c r="W1456">
        <v>0</v>
      </c>
      <c r="X1456">
        <v>274903907</v>
      </c>
      <c r="Y1456">
        <f>AT1456</f>
        <v>2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0</v>
      </c>
      <c r="AP1456">
        <v>0</v>
      </c>
      <c r="AQ1456">
        <v>1</v>
      </c>
      <c r="AR1456">
        <v>0</v>
      </c>
      <c r="AS1456" t="s">
        <v>3</v>
      </c>
      <c r="AT1456">
        <v>2</v>
      </c>
      <c r="AU1456" t="s">
        <v>3</v>
      </c>
      <c r="AV1456">
        <v>0</v>
      </c>
      <c r="AW1456">
        <v>2</v>
      </c>
      <c r="AX1456">
        <v>302026279</v>
      </c>
      <c r="AY1456">
        <v>1</v>
      </c>
      <c r="AZ1456">
        <v>2048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ROUND(Y1456*Source!I491,7)</f>
        <v>2</v>
      </c>
      <c r="CY1456">
        <f t="shared" si="760"/>
        <v>0</v>
      </c>
      <c r="CZ1456">
        <f t="shared" si="761"/>
        <v>0</v>
      </c>
      <c r="DA1456">
        <f t="shared" si="762"/>
        <v>1</v>
      </c>
      <c r="DB1456">
        <f>ROUND(ROUND(AT1456*CZ1456,2),6)</f>
        <v>0</v>
      </c>
      <c r="DC1456">
        <f>ROUND(ROUND(AT1456*AG1456,2),6)</f>
        <v>0</v>
      </c>
      <c r="DD1456" t="s">
        <v>3</v>
      </c>
      <c r="DE1456" t="s">
        <v>3</v>
      </c>
      <c r="DF1456">
        <f>ROUND(ROUND(AE1456,2)*CX1456,2)</f>
        <v>0</v>
      </c>
      <c r="DG1456">
        <f t="shared" si="766"/>
        <v>0</v>
      </c>
      <c r="DH1456">
        <f t="shared" si="730"/>
        <v>0</v>
      </c>
      <c r="DI1456">
        <f t="shared" si="731"/>
        <v>0</v>
      </c>
      <c r="DJ1456">
        <f t="shared" si="767"/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ROW(Source!A527)</f>
        <v>527</v>
      </c>
      <c r="B1457">
        <v>302024475</v>
      </c>
      <c r="C1457">
        <v>302020948</v>
      </c>
      <c r="D1457">
        <v>277560305</v>
      </c>
      <c r="E1457">
        <v>109</v>
      </c>
      <c r="F1457">
        <v>1</v>
      </c>
      <c r="G1457">
        <v>1</v>
      </c>
      <c r="H1457">
        <v>1</v>
      </c>
      <c r="I1457" t="s">
        <v>1051</v>
      </c>
      <c r="J1457" t="s">
        <v>3</v>
      </c>
      <c r="K1457" t="s">
        <v>1052</v>
      </c>
      <c r="L1457">
        <v>1191</v>
      </c>
      <c r="N1457">
        <v>1013</v>
      </c>
      <c r="O1457" t="s">
        <v>1038</v>
      </c>
      <c r="P1457" t="s">
        <v>1038</v>
      </c>
      <c r="Q1457">
        <v>1</v>
      </c>
      <c r="W1457">
        <v>0</v>
      </c>
      <c r="X1457">
        <v>-1111239348</v>
      </c>
      <c r="Y1457">
        <f>(AT1457*ROUND(0.3,7))</f>
        <v>6.3</v>
      </c>
      <c r="AA1457">
        <v>0</v>
      </c>
      <c r="AB1457">
        <v>0</v>
      </c>
      <c r="AC1457">
        <v>0</v>
      </c>
      <c r="AD1457">
        <v>477.98</v>
      </c>
      <c r="AE1457">
        <v>0</v>
      </c>
      <c r="AF1457">
        <v>0</v>
      </c>
      <c r="AG1457">
        <v>0</v>
      </c>
      <c r="AH1457">
        <v>477.98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21</v>
      </c>
      <c r="AU1457" t="s">
        <v>147</v>
      </c>
      <c r="AV1457">
        <v>1</v>
      </c>
      <c r="AW1457">
        <v>2</v>
      </c>
      <c r="AX1457">
        <v>302026280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10037.58</v>
      </c>
      <c r="BN1457">
        <v>21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3011.2739999999999</v>
      </c>
      <c r="BU1457">
        <v>6.3</v>
      </c>
      <c r="BV1457">
        <v>0</v>
      </c>
      <c r="BW1457">
        <v>1</v>
      </c>
      <c r="CU1457">
        <f>ROUND(AT1457*Source!I527*AH1457*AL1457,2)</f>
        <v>10037.58</v>
      </c>
      <c r="CV1457">
        <f>ROUND(Y1457*Source!I527,7)</f>
        <v>6.3</v>
      </c>
      <c r="CW1457">
        <v>0</v>
      </c>
      <c r="CX1457">
        <f>ROUND(Y1457*Source!I527,7)</f>
        <v>6.3</v>
      </c>
      <c r="CY1457">
        <f>AD1457</f>
        <v>477.98</v>
      </c>
      <c r="CZ1457">
        <f>AH1457</f>
        <v>477.98</v>
      </c>
      <c r="DA1457">
        <f>AL1457</f>
        <v>1</v>
      </c>
      <c r="DB1457">
        <f>ROUND((ROUND(AT1457*CZ1457,2)*ROUND(0.3,7)),6)</f>
        <v>3011.2739999999999</v>
      </c>
      <c r="DC1457">
        <f>ROUND((ROUND(AT1457*AG1457,2)*ROUND(0.3,7)),6)</f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766"/>
        <v>0</v>
      </c>
      <c r="DH1457">
        <f t="shared" si="730"/>
        <v>0</v>
      </c>
      <c r="DI1457">
        <f t="shared" si="731"/>
        <v>3011.27</v>
      </c>
      <c r="DJ1457">
        <f>DI1457</f>
        <v>3011.27</v>
      </c>
      <c r="DK1457">
        <v>1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">
      <c r="A1458">
        <f>ROW(Source!A527)</f>
        <v>527</v>
      </c>
      <c r="B1458">
        <v>302024475</v>
      </c>
      <c r="C1458">
        <v>302020948</v>
      </c>
      <c r="D1458">
        <v>277560491</v>
      </c>
      <c r="E1458">
        <v>109</v>
      </c>
      <c r="F1458">
        <v>1</v>
      </c>
      <c r="G1458">
        <v>1</v>
      </c>
      <c r="H1458">
        <v>1</v>
      </c>
      <c r="I1458" t="s">
        <v>1039</v>
      </c>
      <c r="J1458" t="s">
        <v>3</v>
      </c>
      <c r="K1458" t="s">
        <v>1040</v>
      </c>
      <c r="L1458">
        <v>1191</v>
      </c>
      <c r="N1458">
        <v>1013</v>
      </c>
      <c r="O1458" t="s">
        <v>1038</v>
      </c>
      <c r="P1458" t="s">
        <v>1038</v>
      </c>
      <c r="Q1458">
        <v>1</v>
      </c>
      <c r="W1458">
        <v>0</v>
      </c>
      <c r="X1458">
        <v>-1417349443</v>
      </c>
      <c r="Y1458">
        <f>(AT1458*ROUND(0.3,7))</f>
        <v>0.48899999999999993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1.63</v>
      </c>
      <c r="AU1458" t="s">
        <v>147</v>
      </c>
      <c r="AV1458">
        <v>2</v>
      </c>
      <c r="AW1458">
        <v>2</v>
      </c>
      <c r="AX1458">
        <v>302026281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ROUND(Y1458*Source!I527,7)</f>
        <v>0.48899999999999999</v>
      </c>
      <c r="CY1458">
        <f>AD1458</f>
        <v>0</v>
      </c>
      <c r="CZ1458">
        <f>AH1458</f>
        <v>0</v>
      </c>
      <c r="DA1458">
        <f>AL1458</f>
        <v>1</v>
      </c>
      <c r="DB1458">
        <f>ROUND((ROUND(AT1458*CZ1458,2)*ROUND(0.3,7)),6)</f>
        <v>0</v>
      </c>
      <c r="DC1458">
        <f>ROUND((ROUND(AT1458*AG1458,2)*ROUND(0.3,7)),6)</f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766"/>
        <v>0</v>
      </c>
      <c r="DH1458">
        <f t="shared" si="730"/>
        <v>0</v>
      </c>
      <c r="DI1458">
        <f t="shared" si="731"/>
        <v>0</v>
      </c>
      <c r="DJ1458">
        <f>DI1458</f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">
      <c r="A1459">
        <f>ROW(Source!A527)</f>
        <v>527</v>
      </c>
      <c r="B1459">
        <v>302024475</v>
      </c>
      <c r="C1459">
        <v>302020948</v>
      </c>
      <c r="D1459">
        <v>277945608</v>
      </c>
      <c r="E1459">
        <v>1</v>
      </c>
      <c r="F1459">
        <v>1</v>
      </c>
      <c r="G1459">
        <v>1</v>
      </c>
      <c r="H1459">
        <v>2</v>
      </c>
      <c r="I1459" t="s">
        <v>1060</v>
      </c>
      <c r="J1459" t="s">
        <v>1061</v>
      </c>
      <c r="K1459" t="s">
        <v>1062</v>
      </c>
      <c r="L1459">
        <v>1368</v>
      </c>
      <c r="N1459">
        <v>1011</v>
      </c>
      <c r="O1459" t="s">
        <v>1044</v>
      </c>
      <c r="P1459" t="s">
        <v>1044</v>
      </c>
      <c r="Q1459">
        <v>1</v>
      </c>
      <c r="W1459">
        <v>0</v>
      </c>
      <c r="X1459">
        <v>-582323202</v>
      </c>
      <c r="Y1459">
        <f>(AT1459*ROUND(0.3,7))</f>
        <v>0.48899999999999993</v>
      </c>
      <c r="AA1459">
        <v>0</v>
      </c>
      <c r="AB1459">
        <v>1114.97</v>
      </c>
      <c r="AC1459">
        <v>549.32000000000005</v>
      </c>
      <c r="AD1459">
        <v>0</v>
      </c>
      <c r="AE1459">
        <v>0</v>
      </c>
      <c r="AF1459">
        <v>995.51</v>
      </c>
      <c r="AG1459">
        <v>549.32000000000005</v>
      </c>
      <c r="AH1459">
        <v>0</v>
      </c>
      <c r="AI1459">
        <v>1</v>
      </c>
      <c r="AJ1459">
        <v>1.1200000000000001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1.63</v>
      </c>
      <c r="AU1459" t="s">
        <v>147</v>
      </c>
      <c r="AV1459">
        <v>1</v>
      </c>
      <c r="AW1459">
        <v>2</v>
      </c>
      <c r="AX1459">
        <v>302026282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1622.6813</v>
      </c>
      <c r="BL1459">
        <v>895.39160000000004</v>
      </c>
      <c r="BM1459">
        <v>0</v>
      </c>
      <c r="BN1459">
        <v>0</v>
      </c>
      <c r="BO1459">
        <v>1.63</v>
      </c>
      <c r="BP1459">
        <v>1</v>
      </c>
      <c r="BQ1459">
        <v>0</v>
      </c>
      <c r="BR1459">
        <v>486.80438999999996</v>
      </c>
      <c r="BS1459">
        <v>268.61748</v>
      </c>
      <c r="BT1459">
        <v>0</v>
      </c>
      <c r="BU1459">
        <v>0</v>
      </c>
      <c r="BV1459">
        <v>0.48899999999999993</v>
      </c>
      <c r="BW1459">
        <v>1</v>
      </c>
      <c r="CV1459">
        <v>0</v>
      </c>
      <c r="CW1459">
        <f>ROUND(Y1459*Source!I527*DO1459,7)</f>
        <v>0.48899999999999999</v>
      </c>
      <c r="CX1459">
        <f>ROUND(Y1459*Source!I527,7)</f>
        <v>0.48899999999999999</v>
      </c>
      <c r="CY1459">
        <f>AB1459</f>
        <v>1114.97</v>
      </c>
      <c r="CZ1459">
        <f>AF1459</f>
        <v>995.51</v>
      </c>
      <c r="DA1459">
        <f>AJ1459</f>
        <v>1.1200000000000001</v>
      </c>
      <c r="DB1459">
        <f>ROUND((ROUND(AT1459*CZ1459,2)*ROUND(0.3,7)),6)</f>
        <v>486.80399999999997</v>
      </c>
      <c r="DC1459">
        <f>ROUND((ROUND(AT1459*AG1459,2)*ROUND(0.3,7)),6)</f>
        <v>268.61700000000002</v>
      </c>
      <c r="DD1459" t="s">
        <v>3</v>
      </c>
      <c r="DE1459" t="s">
        <v>3</v>
      </c>
      <c r="DF1459">
        <f>ROUND(ROUND(AE1459,2)*CX1459,2)</f>
        <v>0</v>
      </c>
      <c r="DG1459">
        <f>ROUND(ROUND(AF1459*AJ1459,2)*CX1459,2)</f>
        <v>545.22</v>
      </c>
      <c r="DH1459">
        <f t="shared" si="730"/>
        <v>268.62</v>
      </c>
      <c r="DI1459">
        <f t="shared" si="731"/>
        <v>0</v>
      </c>
      <c r="DJ1459">
        <f>DG1459+DH1459</f>
        <v>813.84</v>
      </c>
      <c r="DK1459">
        <v>1</v>
      </c>
      <c r="DL1459" t="s">
        <v>1045</v>
      </c>
      <c r="DM1459">
        <v>5</v>
      </c>
      <c r="DN1459" t="s">
        <v>1038</v>
      </c>
      <c r="DO1459">
        <v>1</v>
      </c>
    </row>
    <row r="1460" spans="1:119" x14ac:dyDescent="0.2">
      <c r="A1460">
        <f>ROW(Source!A527)</f>
        <v>527</v>
      </c>
      <c r="B1460">
        <v>302024475</v>
      </c>
      <c r="C1460">
        <v>302020948</v>
      </c>
      <c r="D1460">
        <v>277862499</v>
      </c>
      <c r="E1460">
        <v>1</v>
      </c>
      <c r="F1460">
        <v>1</v>
      </c>
      <c r="G1460">
        <v>1</v>
      </c>
      <c r="H1460">
        <v>3</v>
      </c>
      <c r="I1460" t="s">
        <v>1053</v>
      </c>
      <c r="J1460" t="s">
        <v>1054</v>
      </c>
      <c r="K1460" t="s">
        <v>1055</v>
      </c>
      <c r="L1460">
        <v>1348</v>
      </c>
      <c r="N1460">
        <v>1009</v>
      </c>
      <c r="O1460" t="s">
        <v>843</v>
      </c>
      <c r="P1460" t="s">
        <v>843</v>
      </c>
      <c r="Q1460">
        <v>1000</v>
      </c>
      <c r="W1460">
        <v>0</v>
      </c>
      <c r="X1460">
        <v>1337651512</v>
      </c>
      <c r="Y1460">
        <f t="shared" ref="Y1460:Y1469" si="768">(AT1460*ROUND(0,7))</f>
        <v>0</v>
      </c>
      <c r="AA1460">
        <v>124600.13</v>
      </c>
      <c r="AB1460">
        <v>0</v>
      </c>
      <c r="AC1460">
        <v>0</v>
      </c>
      <c r="AD1460">
        <v>0</v>
      </c>
      <c r="AE1460">
        <v>116448.72</v>
      </c>
      <c r="AF1460">
        <v>0</v>
      </c>
      <c r="AG1460">
        <v>0</v>
      </c>
      <c r="AH1460">
        <v>0</v>
      </c>
      <c r="AI1460">
        <v>1.07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8.9999999999999998E-4</v>
      </c>
      <c r="AU1460" t="s">
        <v>14</v>
      </c>
      <c r="AV1460">
        <v>0</v>
      </c>
      <c r="AW1460">
        <v>2</v>
      </c>
      <c r="AX1460">
        <v>302026283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104.803848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ROUND(Y1460*Source!I527,7)</f>
        <v>0</v>
      </c>
      <c r="CY1460">
        <f t="shared" ref="CY1460:CY1470" si="769">AA1460</f>
        <v>124600.13</v>
      </c>
      <c r="CZ1460">
        <f t="shared" ref="CZ1460:CZ1470" si="770">AE1460</f>
        <v>116448.72</v>
      </c>
      <c r="DA1460">
        <f t="shared" ref="DA1460:DA1470" si="771">AI1460</f>
        <v>1.07</v>
      </c>
      <c r="DB1460">
        <f t="shared" ref="DB1460:DB1469" si="772">ROUND((ROUND(AT1460*CZ1460,2)*ROUND(0,7)),6)</f>
        <v>0</v>
      </c>
      <c r="DC1460">
        <f t="shared" ref="DC1460:DC1469" si="773">ROUND((ROUND(AT1460*AG1460,2)*ROUND(0,7)),6)</f>
        <v>0</v>
      </c>
      <c r="DD1460" t="s">
        <v>3</v>
      </c>
      <c r="DE1460" t="s">
        <v>3</v>
      </c>
      <c r="DF1460">
        <f t="shared" ref="DF1460:DF1469" si="774">ROUND(ROUND(AE1460*AI1460,2)*CX1460,2)</f>
        <v>0</v>
      </c>
      <c r="DG1460">
        <f t="shared" ref="DG1460:DG1472" si="775">ROUND(ROUND(AF1460,2)*CX1460,2)</f>
        <v>0</v>
      </c>
      <c r="DH1460">
        <f t="shared" si="730"/>
        <v>0</v>
      </c>
      <c r="DI1460">
        <f t="shared" si="731"/>
        <v>0</v>
      </c>
      <c r="DJ1460">
        <f t="shared" ref="DJ1460:DJ1470" si="776">DF1460</f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ROW(Source!A527)</f>
        <v>527</v>
      </c>
      <c r="B1461">
        <v>302024475</v>
      </c>
      <c r="C1461">
        <v>302020948</v>
      </c>
      <c r="D1461">
        <v>277862733</v>
      </c>
      <c r="E1461">
        <v>1</v>
      </c>
      <c r="F1461">
        <v>1</v>
      </c>
      <c r="G1461">
        <v>1</v>
      </c>
      <c r="H1461">
        <v>3</v>
      </c>
      <c r="I1461" t="s">
        <v>1119</v>
      </c>
      <c r="J1461" t="s">
        <v>1120</v>
      </c>
      <c r="K1461" t="s">
        <v>1121</v>
      </c>
      <c r="L1461">
        <v>1346</v>
      </c>
      <c r="N1461">
        <v>1009</v>
      </c>
      <c r="O1461" t="s">
        <v>1059</v>
      </c>
      <c r="P1461" t="s">
        <v>1059</v>
      </c>
      <c r="Q1461">
        <v>1</v>
      </c>
      <c r="W1461">
        <v>0</v>
      </c>
      <c r="X1461">
        <v>1008260642</v>
      </c>
      <c r="Y1461">
        <f t="shared" si="768"/>
        <v>0</v>
      </c>
      <c r="AA1461">
        <v>318.25</v>
      </c>
      <c r="AB1461">
        <v>0</v>
      </c>
      <c r="AC1461">
        <v>0</v>
      </c>
      <c r="AD1461">
        <v>0</v>
      </c>
      <c r="AE1461">
        <v>284.14999999999998</v>
      </c>
      <c r="AF1461">
        <v>0</v>
      </c>
      <c r="AG1461">
        <v>0</v>
      </c>
      <c r="AH1461">
        <v>0</v>
      </c>
      <c r="AI1461">
        <v>1.1200000000000001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4.0000000000000001E-3</v>
      </c>
      <c r="AU1461" t="s">
        <v>14</v>
      </c>
      <c r="AV1461">
        <v>0</v>
      </c>
      <c r="AW1461">
        <v>2</v>
      </c>
      <c r="AX1461">
        <v>302026284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1.1365999999999998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ROUND(Y1461*Source!I527,7)</f>
        <v>0</v>
      </c>
      <c r="CY1461">
        <f t="shared" si="769"/>
        <v>318.25</v>
      </c>
      <c r="CZ1461">
        <f t="shared" si="770"/>
        <v>284.14999999999998</v>
      </c>
      <c r="DA1461">
        <f t="shared" si="771"/>
        <v>1.1200000000000001</v>
      </c>
      <c r="DB1461">
        <f t="shared" si="772"/>
        <v>0</v>
      </c>
      <c r="DC1461">
        <f t="shared" si="773"/>
        <v>0</v>
      </c>
      <c r="DD1461" t="s">
        <v>3</v>
      </c>
      <c r="DE1461" t="s">
        <v>3</v>
      </c>
      <c r="DF1461">
        <f t="shared" si="774"/>
        <v>0</v>
      </c>
      <c r="DG1461">
        <f t="shared" si="775"/>
        <v>0</v>
      </c>
      <c r="DH1461">
        <f t="shared" si="730"/>
        <v>0</v>
      </c>
      <c r="DI1461">
        <f t="shared" si="731"/>
        <v>0</v>
      </c>
      <c r="DJ1461">
        <f t="shared" si="776"/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ROW(Source!A527)</f>
        <v>527</v>
      </c>
      <c r="B1462">
        <v>302024475</v>
      </c>
      <c r="C1462">
        <v>302020948</v>
      </c>
      <c r="D1462">
        <v>277862797</v>
      </c>
      <c r="E1462">
        <v>1</v>
      </c>
      <c r="F1462">
        <v>1</v>
      </c>
      <c r="G1462">
        <v>1</v>
      </c>
      <c r="H1462">
        <v>3</v>
      </c>
      <c r="I1462" t="s">
        <v>1122</v>
      </c>
      <c r="J1462" t="s">
        <v>1123</v>
      </c>
      <c r="K1462" t="s">
        <v>1124</v>
      </c>
      <c r="L1462">
        <v>1346</v>
      </c>
      <c r="N1462">
        <v>1009</v>
      </c>
      <c r="O1462" t="s">
        <v>1059</v>
      </c>
      <c r="P1462" t="s">
        <v>1059</v>
      </c>
      <c r="Q1462">
        <v>1</v>
      </c>
      <c r="W1462">
        <v>0</v>
      </c>
      <c r="X1462">
        <v>1325065969</v>
      </c>
      <c r="Y1462">
        <f t="shared" si="768"/>
        <v>0</v>
      </c>
      <c r="AA1462">
        <v>116.84</v>
      </c>
      <c r="AB1462">
        <v>0</v>
      </c>
      <c r="AC1462">
        <v>0</v>
      </c>
      <c r="AD1462">
        <v>0</v>
      </c>
      <c r="AE1462">
        <v>104.32</v>
      </c>
      <c r="AF1462">
        <v>0</v>
      </c>
      <c r="AG1462">
        <v>0</v>
      </c>
      <c r="AH1462">
        <v>0</v>
      </c>
      <c r="AI1462">
        <v>1.1200000000000001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3.5999999999999997E-2</v>
      </c>
      <c r="AU1462" t="s">
        <v>14</v>
      </c>
      <c r="AV1462">
        <v>0</v>
      </c>
      <c r="AW1462">
        <v>2</v>
      </c>
      <c r="AX1462">
        <v>302026285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3.7555199999999993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ROUND(Y1462*Source!I527,7)</f>
        <v>0</v>
      </c>
      <c r="CY1462">
        <f t="shared" si="769"/>
        <v>116.84</v>
      </c>
      <c r="CZ1462">
        <f t="shared" si="770"/>
        <v>104.32</v>
      </c>
      <c r="DA1462">
        <f t="shared" si="771"/>
        <v>1.1200000000000001</v>
      </c>
      <c r="DB1462">
        <f t="shared" si="772"/>
        <v>0</v>
      </c>
      <c r="DC1462">
        <f t="shared" si="773"/>
        <v>0</v>
      </c>
      <c r="DD1462" t="s">
        <v>3</v>
      </c>
      <c r="DE1462" t="s">
        <v>3</v>
      </c>
      <c r="DF1462">
        <f t="shared" si="774"/>
        <v>0</v>
      </c>
      <c r="DG1462">
        <f t="shared" si="775"/>
        <v>0</v>
      </c>
      <c r="DH1462">
        <f t="shared" si="730"/>
        <v>0</v>
      </c>
      <c r="DI1462">
        <f t="shared" si="731"/>
        <v>0</v>
      </c>
      <c r="DJ1462">
        <f t="shared" si="776"/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ROW(Source!A527)</f>
        <v>527</v>
      </c>
      <c r="B1463">
        <v>302024475</v>
      </c>
      <c r="C1463">
        <v>302020948</v>
      </c>
      <c r="D1463">
        <v>277865432</v>
      </c>
      <c r="E1463">
        <v>1</v>
      </c>
      <c r="F1463">
        <v>1</v>
      </c>
      <c r="G1463">
        <v>1</v>
      </c>
      <c r="H1463">
        <v>3</v>
      </c>
      <c r="I1463" t="s">
        <v>1125</v>
      </c>
      <c r="J1463" t="s">
        <v>1126</v>
      </c>
      <c r="K1463" t="s">
        <v>1127</v>
      </c>
      <c r="L1463">
        <v>1346</v>
      </c>
      <c r="N1463">
        <v>1009</v>
      </c>
      <c r="O1463" t="s">
        <v>1059</v>
      </c>
      <c r="P1463" t="s">
        <v>1059</v>
      </c>
      <c r="Q1463">
        <v>1</v>
      </c>
      <c r="W1463">
        <v>0</v>
      </c>
      <c r="X1463">
        <v>351792053</v>
      </c>
      <c r="Y1463">
        <f t="shared" si="768"/>
        <v>0</v>
      </c>
      <c r="AA1463">
        <v>198.36</v>
      </c>
      <c r="AB1463">
        <v>0</v>
      </c>
      <c r="AC1463">
        <v>0</v>
      </c>
      <c r="AD1463">
        <v>0</v>
      </c>
      <c r="AE1463">
        <v>206.62</v>
      </c>
      <c r="AF1463">
        <v>0</v>
      </c>
      <c r="AG1463">
        <v>0</v>
      </c>
      <c r="AH1463">
        <v>0</v>
      </c>
      <c r="AI1463">
        <v>0.96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0.02</v>
      </c>
      <c r="AU1463" t="s">
        <v>14</v>
      </c>
      <c r="AV1463">
        <v>0</v>
      </c>
      <c r="AW1463">
        <v>2</v>
      </c>
      <c r="AX1463">
        <v>302026286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4.1324000000000005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ROUND(Y1463*Source!I527,7)</f>
        <v>0</v>
      </c>
      <c r="CY1463">
        <f t="shared" si="769"/>
        <v>198.36</v>
      </c>
      <c r="CZ1463">
        <f t="shared" si="770"/>
        <v>206.62</v>
      </c>
      <c r="DA1463">
        <f t="shared" si="771"/>
        <v>0.96</v>
      </c>
      <c r="DB1463">
        <f t="shared" si="772"/>
        <v>0</v>
      </c>
      <c r="DC1463">
        <f t="shared" si="773"/>
        <v>0</v>
      </c>
      <c r="DD1463" t="s">
        <v>3</v>
      </c>
      <c r="DE1463" t="s">
        <v>3</v>
      </c>
      <c r="DF1463">
        <f t="shared" si="774"/>
        <v>0</v>
      </c>
      <c r="DG1463">
        <f t="shared" si="775"/>
        <v>0</v>
      </c>
      <c r="DH1463">
        <f t="shared" si="730"/>
        <v>0</v>
      </c>
      <c r="DI1463">
        <f t="shared" si="731"/>
        <v>0</v>
      </c>
      <c r="DJ1463">
        <f t="shared" si="776"/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ROW(Source!A527)</f>
        <v>527</v>
      </c>
      <c r="B1464">
        <v>302024475</v>
      </c>
      <c r="C1464">
        <v>302020948</v>
      </c>
      <c r="D1464">
        <v>277865759</v>
      </c>
      <c r="E1464">
        <v>1</v>
      </c>
      <c r="F1464">
        <v>1</v>
      </c>
      <c r="G1464">
        <v>1</v>
      </c>
      <c r="H1464">
        <v>3</v>
      </c>
      <c r="I1464" t="s">
        <v>1095</v>
      </c>
      <c r="J1464" t="s">
        <v>1096</v>
      </c>
      <c r="K1464" t="s">
        <v>1097</v>
      </c>
      <c r="L1464">
        <v>1301</v>
      </c>
      <c r="N1464">
        <v>1003</v>
      </c>
      <c r="O1464" t="s">
        <v>877</v>
      </c>
      <c r="P1464" t="s">
        <v>877</v>
      </c>
      <c r="Q1464">
        <v>1</v>
      </c>
      <c r="W1464">
        <v>0</v>
      </c>
      <c r="X1464">
        <v>82205366</v>
      </c>
      <c r="Y1464">
        <f t="shared" si="768"/>
        <v>0</v>
      </c>
      <c r="AA1464">
        <v>3.29</v>
      </c>
      <c r="AB1464">
        <v>0</v>
      </c>
      <c r="AC1464">
        <v>0</v>
      </c>
      <c r="AD1464">
        <v>0</v>
      </c>
      <c r="AE1464">
        <v>2.27</v>
      </c>
      <c r="AF1464">
        <v>0</v>
      </c>
      <c r="AG1464">
        <v>0</v>
      </c>
      <c r="AH1464">
        <v>0</v>
      </c>
      <c r="AI1464">
        <v>1.45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23.79</v>
      </c>
      <c r="AU1464" t="s">
        <v>14</v>
      </c>
      <c r="AV1464">
        <v>0</v>
      </c>
      <c r="AW1464">
        <v>2</v>
      </c>
      <c r="AX1464">
        <v>302026287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54.003299999999996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ROUND(Y1464*Source!I527,7)</f>
        <v>0</v>
      </c>
      <c r="CY1464">
        <f t="shared" si="769"/>
        <v>3.29</v>
      </c>
      <c r="CZ1464">
        <f t="shared" si="770"/>
        <v>2.27</v>
      </c>
      <c r="DA1464">
        <f t="shared" si="771"/>
        <v>1.45</v>
      </c>
      <c r="DB1464">
        <f t="shared" si="772"/>
        <v>0</v>
      </c>
      <c r="DC1464">
        <f t="shared" si="773"/>
        <v>0</v>
      </c>
      <c r="DD1464" t="s">
        <v>3</v>
      </c>
      <c r="DE1464" t="s">
        <v>3</v>
      </c>
      <c r="DF1464">
        <f t="shared" si="774"/>
        <v>0</v>
      </c>
      <c r="DG1464">
        <f t="shared" si="775"/>
        <v>0</v>
      </c>
      <c r="DH1464">
        <f t="shared" si="730"/>
        <v>0</v>
      </c>
      <c r="DI1464">
        <f t="shared" si="731"/>
        <v>0</v>
      </c>
      <c r="DJ1464">
        <f t="shared" si="776"/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">
      <c r="A1465">
        <f>ROW(Source!A527)</f>
        <v>527</v>
      </c>
      <c r="B1465">
        <v>302024475</v>
      </c>
      <c r="C1465">
        <v>302020948</v>
      </c>
      <c r="D1465">
        <v>277881818</v>
      </c>
      <c r="E1465">
        <v>1</v>
      </c>
      <c r="F1465">
        <v>1</v>
      </c>
      <c r="G1465">
        <v>1</v>
      </c>
      <c r="H1465">
        <v>3</v>
      </c>
      <c r="I1465" t="s">
        <v>1056</v>
      </c>
      <c r="J1465" t="s">
        <v>1057</v>
      </c>
      <c r="K1465" t="s">
        <v>1058</v>
      </c>
      <c r="L1465">
        <v>1346</v>
      </c>
      <c r="N1465">
        <v>1009</v>
      </c>
      <c r="O1465" t="s">
        <v>1059</v>
      </c>
      <c r="P1465" t="s">
        <v>1059</v>
      </c>
      <c r="Q1465">
        <v>1</v>
      </c>
      <c r="W1465">
        <v>0</v>
      </c>
      <c r="X1465">
        <v>1607157956</v>
      </c>
      <c r="Y1465">
        <f t="shared" si="768"/>
        <v>0</v>
      </c>
      <c r="AA1465">
        <v>1400.99</v>
      </c>
      <c r="AB1465">
        <v>0</v>
      </c>
      <c r="AC1465">
        <v>0</v>
      </c>
      <c r="AD1465">
        <v>0</v>
      </c>
      <c r="AE1465">
        <v>870.18</v>
      </c>
      <c r="AF1465">
        <v>0</v>
      </c>
      <c r="AG1465">
        <v>0</v>
      </c>
      <c r="AH1465">
        <v>0</v>
      </c>
      <c r="AI1465">
        <v>1.61</v>
      </c>
      <c r="AJ1465">
        <v>1</v>
      </c>
      <c r="AK1465">
        <v>1</v>
      </c>
      <c r="AL1465">
        <v>1</v>
      </c>
      <c r="AM1465">
        <v>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0.49</v>
      </c>
      <c r="AU1465" t="s">
        <v>14</v>
      </c>
      <c r="AV1465">
        <v>0</v>
      </c>
      <c r="AW1465">
        <v>2</v>
      </c>
      <c r="AX1465">
        <v>302026288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426.38819999999998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ROUND(Y1465*Source!I527,7)</f>
        <v>0</v>
      </c>
      <c r="CY1465">
        <f t="shared" si="769"/>
        <v>1400.99</v>
      </c>
      <c r="CZ1465">
        <f t="shared" si="770"/>
        <v>870.18</v>
      </c>
      <c r="DA1465">
        <f t="shared" si="771"/>
        <v>1.61</v>
      </c>
      <c r="DB1465">
        <f t="shared" si="772"/>
        <v>0</v>
      </c>
      <c r="DC1465">
        <f t="shared" si="773"/>
        <v>0</v>
      </c>
      <c r="DD1465" t="s">
        <v>3</v>
      </c>
      <c r="DE1465" t="s">
        <v>3</v>
      </c>
      <c r="DF1465">
        <f t="shared" si="774"/>
        <v>0</v>
      </c>
      <c r="DG1465">
        <f t="shared" si="775"/>
        <v>0</v>
      </c>
      <c r="DH1465">
        <f t="shared" si="730"/>
        <v>0</v>
      </c>
      <c r="DI1465">
        <f t="shared" si="731"/>
        <v>0</v>
      </c>
      <c r="DJ1465">
        <f t="shared" si="776"/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">
      <c r="A1466">
        <f>ROW(Source!A527)</f>
        <v>527</v>
      </c>
      <c r="B1466">
        <v>302024475</v>
      </c>
      <c r="C1466">
        <v>302020948</v>
      </c>
      <c r="D1466">
        <v>277896315</v>
      </c>
      <c r="E1466">
        <v>1</v>
      </c>
      <c r="F1466">
        <v>1</v>
      </c>
      <c r="G1466">
        <v>1</v>
      </c>
      <c r="H1466">
        <v>3</v>
      </c>
      <c r="I1466" t="s">
        <v>1147</v>
      </c>
      <c r="J1466" t="s">
        <v>1148</v>
      </c>
      <c r="K1466" t="s">
        <v>1149</v>
      </c>
      <c r="L1466">
        <v>1348</v>
      </c>
      <c r="N1466">
        <v>1009</v>
      </c>
      <c r="O1466" t="s">
        <v>843</v>
      </c>
      <c r="P1466" t="s">
        <v>843</v>
      </c>
      <c r="Q1466">
        <v>1000</v>
      </c>
      <c r="W1466">
        <v>0</v>
      </c>
      <c r="X1466">
        <v>-1262208440</v>
      </c>
      <c r="Y1466">
        <f t="shared" si="768"/>
        <v>0</v>
      </c>
      <c r="AA1466">
        <v>81621.399999999994</v>
      </c>
      <c r="AB1466">
        <v>0</v>
      </c>
      <c r="AC1466">
        <v>0</v>
      </c>
      <c r="AD1466">
        <v>0</v>
      </c>
      <c r="AE1466">
        <v>80020.98</v>
      </c>
      <c r="AF1466">
        <v>0</v>
      </c>
      <c r="AG1466">
        <v>0</v>
      </c>
      <c r="AH1466">
        <v>0</v>
      </c>
      <c r="AI1466">
        <v>1.02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2.0000000000000002E-5</v>
      </c>
      <c r="AU1466" t="s">
        <v>14</v>
      </c>
      <c r="AV1466">
        <v>0</v>
      </c>
      <c r="AW1466">
        <v>2</v>
      </c>
      <c r="AX1466">
        <v>302026289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1.6004195999999999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1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ROUND(Y1466*Source!I527,7)</f>
        <v>0</v>
      </c>
      <c r="CY1466">
        <f t="shared" si="769"/>
        <v>81621.399999999994</v>
      </c>
      <c r="CZ1466">
        <f t="shared" si="770"/>
        <v>80020.98</v>
      </c>
      <c r="DA1466">
        <f t="shared" si="771"/>
        <v>1.02</v>
      </c>
      <c r="DB1466">
        <f t="shared" si="772"/>
        <v>0</v>
      </c>
      <c r="DC1466">
        <f t="shared" si="773"/>
        <v>0</v>
      </c>
      <c r="DD1466" t="s">
        <v>3</v>
      </c>
      <c r="DE1466" t="s">
        <v>3</v>
      </c>
      <c r="DF1466">
        <f t="shared" si="774"/>
        <v>0</v>
      </c>
      <c r="DG1466">
        <f t="shared" si="775"/>
        <v>0</v>
      </c>
      <c r="DH1466">
        <f t="shared" si="730"/>
        <v>0</v>
      </c>
      <c r="DI1466">
        <f t="shared" si="731"/>
        <v>0</v>
      </c>
      <c r="DJ1466">
        <f t="shared" si="776"/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">
      <c r="A1467">
        <f>ROW(Source!A527)</f>
        <v>527</v>
      </c>
      <c r="B1467">
        <v>302024475</v>
      </c>
      <c r="C1467">
        <v>302020948</v>
      </c>
      <c r="D1467">
        <v>277910375</v>
      </c>
      <c r="E1467">
        <v>1</v>
      </c>
      <c r="F1467">
        <v>1</v>
      </c>
      <c r="G1467">
        <v>1</v>
      </c>
      <c r="H1467">
        <v>3</v>
      </c>
      <c r="I1467" t="s">
        <v>1165</v>
      </c>
      <c r="J1467" t="s">
        <v>1166</v>
      </c>
      <c r="K1467" t="s">
        <v>1167</v>
      </c>
      <c r="L1467">
        <v>1371</v>
      </c>
      <c r="N1467">
        <v>1013</v>
      </c>
      <c r="O1467" t="s">
        <v>200</v>
      </c>
      <c r="P1467" t="s">
        <v>200</v>
      </c>
      <c r="Q1467">
        <v>1</v>
      </c>
      <c r="W1467">
        <v>0</v>
      </c>
      <c r="X1467">
        <v>937915469</v>
      </c>
      <c r="Y1467">
        <f t="shared" si="768"/>
        <v>0</v>
      </c>
      <c r="AA1467">
        <v>28.25</v>
      </c>
      <c r="AB1467">
        <v>0</v>
      </c>
      <c r="AC1467">
        <v>0</v>
      </c>
      <c r="AD1467">
        <v>0</v>
      </c>
      <c r="AE1467">
        <v>30.05</v>
      </c>
      <c r="AF1467">
        <v>0</v>
      </c>
      <c r="AG1467">
        <v>0</v>
      </c>
      <c r="AH1467">
        <v>0</v>
      </c>
      <c r="AI1467">
        <v>0.94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4</v>
      </c>
      <c r="AU1467" t="s">
        <v>14</v>
      </c>
      <c r="AV1467">
        <v>0</v>
      </c>
      <c r="AW1467">
        <v>2</v>
      </c>
      <c r="AX1467">
        <v>302026290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120.2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ROUND(Y1467*Source!I527,7)</f>
        <v>0</v>
      </c>
      <c r="CY1467">
        <f t="shared" si="769"/>
        <v>28.25</v>
      </c>
      <c r="CZ1467">
        <f t="shared" si="770"/>
        <v>30.05</v>
      </c>
      <c r="DA1467">
        <f t="shared" si="771"/>
        <v>0.94</v>
      </c>
      <c r="DB1467">
        <f t="shared" si="772"/>
        <v>0</v>
      </c>
      <c r="DC1467">
        <f t="shared" si="773"/>
        <v>0</v>
      </c>
      <c r="DD1467" t="s">
        <v>3</v>
      </c>
      <c r="DE1467" t="s">
        <v>3</v>
      </c>
      <c r="DF1467">
        <f t="shared" si="774"/>
        <v>0</v>
      </c>
      <c r="DG1467">
        <f t="shared" si="775"/>
        <v>0</v>
      </c>
      <c r="DH1467">
        <f t="shared" si="730"/>
        <v>0</v>
      </c>
      <c r="DI1467">
        <f t="shared" si="731"/>
        <v>0</v>
      </c>
      <c r="DJ1467">
        <f t="shared" si="776"/>
        <v>0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ROW(Source!A527)</f>
        <v>527</v>
      </c>
      <c r="B1468">
        <v>302024475</v>
      </c>
      <c r="C1468">
        <v>302020948</v>
      </c>
      <c r="D1468">
        <v>277922793</v>
      </c>
      <c r="E1468">
        <v>1</v>
      </c>
      <c r="F1468">
        <v>1</v>
      </c>
      <c r="G1468">
        <v>1</v>
      </c>
      <c r="H1468">
        <v>3</v>
      </c>
      <c r="I1468" t="s">
        <v>1137</v>
      </c>
      <c r="J1468" t="s">
        <v>1138</v>
      </c>
      <c r="K1468" t="s">
        <v>1139</v>
      </c>
      <c r="L1468">
        <v>1425</v>
      </c>
      <c r="N1468">
        <v>1013</v>
      </c>
      <c r="O1468" t="s">
        <v>1086</v>
      </c>
      <c r="P1468" t="s">
        <v>1086</v>
      </c>
      <c r="Q1468">
        <v>1</v>
      </c>
      <c r="W1468">
        <v>0</v>
      </c>
      <c r="X1468">
        <v>1394025239</v>
      </c>
      <c r="Y1468">
        <f t="shared" si="768"/>
        <v>0</v>
      </c>
      <c r="AA1468">
        <v>60.02</v>
      </c>
      <c r="AB1468">
        <v>0</v>
      </c>
      <c r="AC1468">
        <v>0</v>
      </c>
      <c r="AD1468">
        <v>0</v>
      </c>
      <c r="AE1468">
        <v>47.26</v>
      </c>
      <c r="AF1468">
        <v>0</v>
      </c>
      <c r="AG1468">
        <v>0</v>
      </c>
      <c r="AH1468">
        <v>0</v>
      </c>
      <c r="AI1468">
        <v>1.27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0.25</v>
      </c>
      <c r="AU1468" t="s">
        <v>14</v>
      </c>
      <c r="AV1468">
        <v>0</v>
      </c>
      <c r="AW1468">
        <v>2</v>
      </c>
      <c r="AX1468">
        <v>302026291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11.815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ROUND(Y1468*Source!I527,7)</f>
        <v>0</v>
      </c>
      <c r="CY1468">
        <f t="shared" si="769"/>
        <v>60.02</v>
      </c>
      <c r="CZ1468">
        <f t="shared" si="770"/>
        <v>47.26</v>
      </c>
      <c r="DA1468">
        <f t="shared" si="771"/>
        <v>1.27</v>
      </c>
      <c r="DB1468">
        <f t="shared" si="772"/>
        <v>0</v>
      </c>
      <c r="DC1468">
        <f t="shared" si="773"/>
        <v>0</v>
      </c>
      <c r="DD1468" t="s">
        <v>3</v>
      </c>
      <c r="DE1468" t="s">
        <v>3</v>
      </c>
      <c r="DF1468">
        <f t="shared" si="774"/>
        <v>0</v>
      </c>
      <c r="DG1468">
        <f t="shared" si="775"/>
        <v>0</v>
      </c>
      <c r="DH1468">
        <f t="shared" si="730"/>
        <v>0</v>
      </c>
      <c r="DI1468">
        <f t="shared" si="731"/>
        <v>0</v>
      </c>
      <c r="DJ1468">
        <f t="shared" si="776"/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ROW(Source!A527)</f>
        <v>527</v>
      </c>
      <c r="B1469">
        <v>302024475</v>
      </c>
      <c r="C1469">
        <v>302020948</v>
      </c>
      <c r="D1469">
        <v>277922809</v>
      </c>
      <c r="E1469">
        <v>1</v>
      </c>
      <c r="F1469">
        <v>1</v>
      </c>
      <c r="G1469">
        <v>1</v>
      </c>
      <c r="H1469">
        <v>3</v>
      </c>
      <c r="I1469" t="s">
        <v>1140</v>
      </c>
      <c r="J1469" t="s">
        <v>1141</v>
      </c>
      <c r="K1469" t="s">
        <v>1142</v>
      </c>
      <c r="L1469">
        <v>1407</v>
      </c>
      <c r="N1469">
        <v>1013</v>
      </c>
      <c r="O1469" t="s">
        <v>1143</v>
      </c>
      <c r="P1469" t="s">
        <v>1143</v>
      </c>
      <c r="Q1469">
        <v>1</v>
      </c>
      <c r="W1469">
        <v>0</v>
      </c>
      <c r="X1469">
        <v>-317919792</v>
      </c>
      <c r="Y1469">
        <f t="shared" si="768"/>
        <v>0</v>
      </c>
      <c r="AA1469">
        <v>6597.27</v>
      </c>
      <c r="AB1469">
        <v>0</v>
      </c>
      <c r="AC1469">
        <v>0</v>
      </c>
      <c r="AD1469">
        <v>0</v>
      </c>
      <c r="AE1469">
        <v>6052.54</v>
      </c>
      <c r="AF1469">
        <v>0</v>
      </c>
      <c r="AG1469">
        <v>0</v>
      </c>
      <c r="AH1469">
        <v>0</v>
      </c>
      <c r="AI1469">
        <v>1.0900000000000001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1.2999999999999999E-2</v>
      </c>
      <c r="AU1469" t="s">
        <v>14</v>
      </c>
      <c r="AV1469">
        <v>0</v>
      </c>
      <c r="AW1469">
        <v>2</v>
      </c>
      <c r="AX1469">
        <v>302026292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78.683019999999999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ROUND(Y1469*Source!I527,7)</f>
        <v>0</v>
      </c>
      <c r="CY1469">
        <f t="shared" si="769"/>
        <v>6597.27</v>
      </c>
      <c r="CZ1469">
        <f t="shared" si="770"/>
        <v>6052.54</v>
      </c>
      <c r="DA1469">
        <f t="shared" si="771"/>
        <v>1.0900000000000001</v>
      </c>
      <c r="DB1469">
        <f t="shared" si="772"/>
        <v>0</v>
      </c>
      <c r="DC1469">
        <f t="shared" si="773"/>
        <v>0</v>
      </c>
      <c r="DD1469" t="s">
        <v>3</v>
      </c>
      <c r="DE1469" t="s">
        <v>3</v>
      </c>
      <c r="DF1469">
        <f t="shared" si="774"/>
        <v>0</v>
      </c>
      <c r="DG1469">
        <f t="shared" si="775"/>
        <v>0</v>
      </c>
      <c r="DH1469">
        <f t="shared" si="730"/>
        <v>0</v>
      </c>
      <c r="DI1469">
        <f t="shared" si="731"/>
        <v>0</v>
      </c>
      <c r="DJ1469">
        <f t="shared" si="776"/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ROW(Source!A527)</f>
        <v>527</v>
      </c>
      <c r="B1470">
        <v>302024475</v>
      </c>
      <c r="C1470">
        <v>302020948</v>
      </c>
      <c r="D1470">
        <v>277566433</v>
      </c>
      <c r="E1470">
        <v>109</v>
      </c>
      <c r="F1470">
        <v>1</v>
      </c>
      <c r="G1470">
        <v>1</v>
      </c>
      <c r="H1470">
        <v>3</v>
      </c>
      <c r="I1470" t="s">
        <v>1046</v>
      </c>
      <c r="J1470" t="s">
        <v>3</v>
      </c>
      <c r="K1470" t="s">
        <v>1047</v>
      </c>
      <c r="L1470">
        <v>3277935</v>
      </c>
      <c r="N1470">
        <v>1013</v>
      </c>
      <c r="O1470" t="s">
        <v>1048</v>
      </c>
      <c r="P1470" t="s">
        <v>1048</v>
      </c>
      <c r="Q1470">
        <v>1</v>
      </c>
      <c r="W1470">
        <v>0</v>
      </c>
      <c r="X1470">
        <v>274903907</v>
      </c>
      <c r="Y1470">
        <f>AT1470</f>
        <v>2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0</v>
      </c>
      <c r="AP1470">
        <v>0</v>
      </c>
      <c r="AQ1470">
        <v>1</v>
      </c>
      <c r="AR1470">
        <v>0</v>
      </c>
      <c r="AS1470" t="s">
        <v>3</v>
      </c>
      <c r="AT1470">
        <v>2</v>
      </c>
      <c r="AU1470" t="s">
        <v>3</v>
      </c>
      <c r="AV1470">
        <v>0</v>
      </c>
      <c r="AW1470">
        <v>2</v>
      </c>
      <c r="AX1470">
        <v>302026293</v>
      </c>
      <c r="AY1470">
        <v>1</v>
      </c>
      <c r="AZ1470">
        <v>2048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ROUND(Y1470*Source!I527,7)</f>
        <v>2</v>
      </c>
      <c r="CY1470">
        <f t="shared" si="769"/>
        <v>0</v>
      </c>
      <c r="CZ1470">
        <f t="shared" si="770"/>
        <v>0</v>
      </c>
      <c r="DA1470">
        <f t="shared" si="771"/>
        <v>1</v>
      </c>
      <c r="DB1470">
        <f>ROUND(ROUND(AT1470*CZ1470,2),6)</f>
        <v>0</v>
      </c>
      <c r="DC1470">
        <f>ROUND(ROUND(AT1470*AG1470,2),6)</f>
        <v>0</v>
      </c>
      <c r="DD1470" t="s">
        <v>3</v>
      </c>
      <c r="DE1470" t="s">
        <v>3</v>
      </c>
      <c r="DF1470">
        <f>ROUND(ROUND(AE1470,2)*CX1470,2)</f>
        <v>0</v>
      </c>
      <c r="DG1470">
        <f t="shared" si="775"/>
        <v>0</v>
      </c>
      <c r="DH1470">
        <f t="shared" si="730"/>
        <v>0</v>
      </c>
      <c r="DI1470">
        <f t="shared" si="731"/>
        <v>0</v>
      </c>
      <c r="DJ1470">
        <f t="shared" si="776"/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ROW(Source!A528)</f>
        <v>528</v>
      </c>
      <c r="B1471">
        <v>302024475</v>
      </c>
      <c r="C1471">
        <v>302020977</v>
      </c>
      <c r="D1471">
        <v>277560305</v>
      </c>
      <c r="E1471">
        <v>109</v>
      </c>
      <c r="F1471">
        <v>1</v>
      </c>
      <c r="G1471">
        <v>1</v>
      </c>
      <c r="H1471">
        <v>1</v>
      </c>
      <c r="I1471" t="s">
        <v>1051</v>
      </c>
      <c r="J1471" t="s">
        <v>3</v>
      </c>
      <c r="K1471" t="s">
        <v>1052</v>
      </c>
      <c r="L1471">
        <v>1191</v>
      </c>
      <c r="N1471">
        <v>1013</v>
      </c>
      <c r="O1471" t="s">
        <v>1038</v>
      </c>
      <c r="P1471" t="s">
        <v>1038</v>
      </c>
      <c r="Q1471">
        <v>1</v>
      </c>
      <c r="W1471">
        <v>0</v>
      </c>
      <c r="X1471">
        <v>-1111239348</v>
      </c>
      <c r="Y1471">
        <f>AT1471</f>
        <v>21</v>
      </c>
      <c r="AA1471">
        <v>0</v>
      </c>
      <c r="AB1471">
        <v>0</v>
      </c>
      <c r="AC1471">
        <v>0</v>
      </c>
      <c r="AD1471">
        <v>477.98</v>
      </c>
      <c r="AE1471">
        <v>0</v>
      </c>
      <c r="AF1471">
        <v>0</v>
      </c>
      <c r="AG1471">
        <v>0</v>
      </c>
      <c r="AH1471">
        <v>477.98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21</v>
      </c>
      <c r="AU1471" t="s">
        <v>3</v>
      </c>
      <c r="AV1471">
        <v>1</v>
      </c>
      <c r="AW1471">
        <v>2</v>
      </c>
      <c r="AX1471">
        <v>302026294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10037.58</v>
      </c>
      <c r="BN1471">
        <v>21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10037.58</v>
      </c>
      <c r="BU1471">
        <v>21</v>
      </c>
      <c r="BV1471">
        <v>0</v>
      </c>
      <c r="BW1471">
        <v>1</v>
      </c>
      <c r="CU1471">
        <f>ROUND(AT1471*Source!I528*AH1471*AL1471,2)</f>
        <v>10037.58</v>
      </c>
      <c r="CV1471">
        <f>ROUND(Y1471*Source!I528,7)</f>
        <v>21</v>
      </c>
      <c r="CW1471">
        <v>0</v>
      </c>
      <c r="CX1471">
        <f>ROUND(Y1471*Source!I528,7)</f>
        <v>21</v>
      </c>
      <c r="CY1471">
        <f>AD1471</f>
        <v>477.98</v>
      </c>
      <c r="CZ1471">
        <f>AH1471</f>
        <v>477.98</v>
      </c>
      <c r="DA1471">
        <f>AL1471</f>
        <v>1</v>
      </c>
      <c r="DB1471">
        <f>ROUND(ROUND(AT1471*CZ1471,2),6)</f>
        <v>10037.58</v>
      </c>
      <c r="DC1471">
        <f>ROUND(ROUND(AT1471*AG1471,2),6)</f>
        <v>0</v>
      </c>
      <c r="DD1471" t="s">
        <v>3</v>
      </c>
      <c r="DE1471" t="s">
        <v>3</v>
      </c>
      <c r="DF1471">
        <f>ROUND(ROUND(AE1471,2)*CX1471,2)</f>
        <v>0</v>
      </c>
      <c r="DG1471">
        <f t="shared" si="775"/>
        <v>0</v>
      </c>
      <c r="DH1471">
        <f t="shared" si="730"/>
        <v>0</v>
      </c>
      <c r="DI1471">
        <f t="shared" si="731"/>
        <v>10037.58</v>
      </c>
      <c r="DJ1471">
        <f>DI1471</f>
        <v>10037.58</v>
      </c>
      <c r="DK1471">
        <v>1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">
      <c r="A1472">
        <f>ROW(Source!A528)</f>
        <v>528</v>
      </c>
      <c r="B1472">
        <v>302024475</v>
      </c>
      <c r="C1472">
        <v>302020977</v>
      </c>
      <c r="D1472">
        <v>277560491</v>
      </c>
      <c r="E1472">
        <v>109</v>
      </c>
      <c r="F1472">
        <v>1</v>
      </c>
      <c r="G1472">
        <v>1</v>
      </c>
      <c r="H1472">
        <v>1</v>
      </c>
      <c r="I1472" t="s">
        <v>1039</v>
      </c>
      <c r="J1472" t="s">
        <v>3</v>
      </c>
      <c r="K1472" t="s">
        <v>1040</v>
      </c>
      <c r="L1472">
        <v>1191</v>
      </c>
      <c r="N1472">
        <v>1013</v>
      </c>
      <c r="O1472" t="s">
        <v>1038</v>
      </c>
      <c r="P1472" t="s">
        <v>1038</v>
      </c>
      <c r="Q1472">
        <v>1</v>
      </c>
      <c r="W1472">
        <v>0</v>
      </c>
      <c r="X1472">
        <v>-1417349443</v>
      </c>
      <c r="Y1472">
        <f>AT1472</f>
        <v>1.63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1.63</v>
      </c>
      <c r="AU1472" t="s">
        <v>3</v>
      </c>
      <c r="AV1472">
        <v>2</v>
      </c>
      <c r="AW1472">
        <v>2</v>
      </c>
      <c r="AX1472">
        <v>302026295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ROUND(Y1472*Source!I528,7)</f>
        <v>1.63</v>
      </c>
      <c r="CY1472">
        <f>AD1472</f>
        <v>0</v>
      </c>
      <c r="CZ1472">
        <f>AH1472</f>
        <v>0</v>
      </c>
      <c r="DA1472">
        <f>AL1472</f>
        <v>1</v>
      </c>
      <c r="DB1472">
        <f>ROUND(ROUND(AT1472*CZ1472,2),6)</f>
        <v>0</v>
      </c>
      <c r="DC1472">
        <f>ROUND(ROUND(AT1472*AG1472,2),6)</f>
        <v>0</v>
      </c>
      <c r="DD1472" t="s">
        <v>3</v>
      </c>
      <c r="DE1472" t="s">
        <v>3</v>
      </c>
      <c r="DF1472">
        <f>ROUND(ROUND(AE1472,2)*CX1472,2)</f>
        <v>0</v>
      </c>
      <c r="DG1472">
        <f t="shared" si="775"/>
        <v>0</v>
      </c>
      <c r="DH1472">
        <f t="shared" si="730"/>
        <v>0</v>
      </c>
      <c r="DI1472">
        <f t="shared" si="731"/>
        <v>0</v>
      </c>
      <c r="DJ1472">
        <f>DI1472</f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">
      <c r="A1473">
        <f>ROW(Source!A528)</f>
        <v>528</v>
      </c>
      <c r="B1473">
        <v>302024475</v>
      </c>
      <c r="C1473">
        <v>302020977</v>
      </c>
      <c r="D1473">
        <v>277945608</v>
      </c>
      <c r="E1473">
        <v>1</v>
      </c>
      <c r="F1473">
        <v>1</v>
      </c>
      <c r="G1473">
        <v>1</v>
      </c>
      <c r="H1473">
        <v>2</v>
      </c>
      <c r="I1473" t="s">
        <v>1060</v>
      </c>
      <c r="J1473" t="s">
        <v>1061</v>
      </c>
      <c r="K1473" t="s">
        <v>1062</v>
      </c>
      <c r="L1473">
        <v>1368</v>
      </c>
      <c r="N1473">
        <v>1011</v>
      </c>
      <c r="O1473" t="s">
        <v>1044</v>
      </c>
      <c r="P1473" t="s">
        <v>1044</v>
      </c>
      <c r="Q1473">
        <v>1</v>
      </c>
      <c r="W1473">
        <v>0</v>
      </c>
      <c r="X1473">
        <v>-582323202</v>
      </c>
      <c r="Y1473">
        <f>AT1473</f>
        <v>1.63</v>
      </c>
      <c r="AA1473">
        <v>0</v>
      </c>
      <c r="AB1473">
        <v>1114.97</v>
      </c>
      <c r="AC1473">
        <v>549.32000000000005</v>
      </c>
      <c r="AD1473">
        <v>0</v>
      </c>
      <c r="AE1473">
        <v>0</v>
      </c>
      <c r="AF1473">
        <v>995.51</v>
      </c>
      <c r="AG1473">
        <v>549.32000000000005</v>
      </c>
      <c r="AH1473">
        <v>0</v>
      </c>
      <c r="AI1473">
        <v>1</v>
      </c>
      <c r="AJ1473">
        <v>1.1200000000000001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1.63</v>
      </c>
      <c r="AU1473" t="s">
        <v>3</v>
      </c>
      <c r="AV1473">
        <v>1</v>
      </c>
      <c r="AW1473">
        <v>2</v>
      </c>
      <c r="AX1473">
        <v>302026296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1622.6813</v>
      </c>
      <c r="BL1473">
        <v>895.39160000000004</v>
      </c>
      <c r="BM1473">
        <v>0</v>
      </c>
      <c r="BN1473">
        <v>0</v>
      </c>
      <c r="BO1473">
        <v>1.63</v>
      </c>
      <c r="BP1473">
        <v>1</v>
      </c>
      <c r="BQ1473">
        <v>0</v>
      </c>
      <c r="BR1473">
        <v>1622.6813</v>
      </c>
      <c r="BS1473">
        <v>895.39160000000004</v>
      </c>
      <c r="BT1473">
        <v>0</v>
      </c>
      <c r="BU1473">
        <v>0</v>
      </c>
      <c r="BV1473">
        <v>1.63</v>
      </c>
      <c r="BW1473">
        <v>1</v>
      </c>
      <c r="CV1473">
        <v>0</v>
      </c>
      <c r="CW1473">
        <f>ROUND(Y1473*Source!I528*DO1473,7)</f>
        <v>1.63</v>
      </c>
      <c r="CX1473">
        <f>ROUND(Y1473*Source!I528,7)</f>
        <v>1.63</v>
      </c>
      <c r="CY1473">
        <f>AB1473</f>
        <v>1114.97</v>
      </c>
      <c r="CZ1473">
        <f>AF1473</f>
        <v>995.51</v>
      </c>
      <c r="DA1473">
        <f>AJ1473</f>
        <v>1.1200000000000001</v>
      </c>
      <c r="DB1473">
        <f>ROUND(ROUND(AT1473*CZ1473,2),6)</f>
        <v>1622.68</v>
      </c>
      <c r="DC1473">
        <f>ROUND(ROUND(AT1473*AG1473,2),6)</f>
        <v>895.39</v>
      </c>
      <c r="DD1473" t="s">
        <v>3</v>
      </c>
      <c r="DE1473" t="s">
        <v>3</v>
      </c>
      <c r="DF1473">
        <f>ROUND(ROUND(AE1473,2)*CX1473,2)</f>
        <v>0</v>
      </c>
      <c r="DG1473">
        <f>ROUND(ROUND(AF1473*AJ1473,2)*CX1473,2)</f>
        <v>1817.4</v>
      </c>
      <c r="DH1473">
        <f t="shared" ref="DH1473:DH1536" si="777">ROUND(ROUND(AG1473,2)*CX1473,2)</f>
        <v>895.39</v>
      </c>
      <c r="DI1473">
        <f t="shared" ref="DI1473:DI1536" si="778">ROUND(ROUND(AH1473,2)*CX1473,2)</f>
        <v>0</v>
      </c>
      <c r="DJ1473">
        <f>DG1473+DH1473</f>
        <v>2712.79</v>
      </c>
      <c r="DK1473">
        <v>1</v>
      </c>
      <c r="DL1473" t="s">
        <v>1045</v>
      </c>
      <c r="DM1473">
        <v>5</v>
      </c>
      <c r="DN1473" t="s">
        <v>1038</v>
      </c>
      <c r="DO1473">
        <v>1</v>
      </c>
    </row>
    <row r="1474" spans="1:119" x14ac:dyDescent="0.2">
      <c r="A1474">
        <f>ROW(Source!A528)</f>
        <v>528</v>
      </c>
      <c r="B1474">
        <v>302024475</v>
      </c>
      <c r="C1474">
        <v>302020977</v>
      </c>
      <c r="D1474">
        <v>277862499</v>
      </c>
      <c r="E1474">
        <v>1</v>
      </c>
      <c r="F1474">
        <v>1</v>
      </c>
      <c r="G1474">
        <v>1</v>
      </c>
      <c r="H1474">
        <v>3</v>
      </c>
      <c r="I1474" t="s">
        <v>1053</v>
      </c>
      <c r="J1474" t="s">
        <v>1054</v>
      </c>
      <c r="K1474" t="s">
        <v>1055</v>
      </c>
      <c r="L1474">
        <v>1348</v>
      </c>
      <c r="N1474">
        <v>1009</v>
      </c>
      <c r="O1474" t="s">
        <v>843</v>
      </c>
      <c r="P1474" t="s">
        <v>843</v>
      </c>
      <c r="Q1474">
        <v>1000</v>
      </c>
      <c r="W1474">
        <v>0</v>
      </c>
      <c r="X1474">
        <v>1337651512</v>
      </c>
      <c r="Y1474">
        <f t="shared" ref="Y1474:Y1483" si="779">(AT1474*ROUND(0,7))</f>
        <v>0</v>
      </c>
      <c r="AA1474">
        <v>124600.13</v>
      </c>
      <c r="AB1474">
        <v>0</v>
      </c>
      <c r="AC1474">
        <v>0</v>
      </c>
      <c r="AD1474">
        <v>0</v>
      </c>
      <c r="AE1474">
        <v>116448.72</v>
      </c>
      <c r="AF1474">
        <v>0</v>
      </c>
      <c r="AG1474">
        <v>0</v>
      </c>
      <c r="AH1474">
        <v>0</v>
      </c>
      <c r="AI1474">
        <v>1.07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8.9999999999999998E-4</v>
      </c>
      <c r="AU1474" t="s">
        <v>14</v>
      </c>
      <c r="AV1474">
        <v>0</v>
      </c>
      <c r="AW1474">
        <v>2</v>
      </c>
      <c r="AX1474">
        <v>302026297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104.803848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ROUND(Y1474*Source!I528,7)</f>
        <v>0</v>
      </c>
      <c r="CY1474">
        <f t="shared" ref="CY1474:CY1484" si="780">AA1474</f>
        <v>124600.13</v>
      </c>
      <c r="CZ1474">
        <f t="shared" ref="CZ1474:CZ1484" si="781">AE1474</f>
        <v>116448.72</v>
      </c>
      <c r="DA1474">
        <f t="shared" ref="DA1474:DA1484" si="782">AI1474</f>
        <v>1.07</v>
      </c>
      <c r="DB1474">
        <f t="shared" ref="DB1474:DB1483" si="783">ROUND((ROUND(AT1474*CZ1474,2)*ROUND(0,7)),6)</f>
        <v>0</v>
      </c>
      <c r="DC1474">
        <f t="shared" ref="DC1474:DC1483" si="784">ROUND((ROUND(AT1474*AG1474,2)*ROUND(0,7)),6)</f>
        <v>0</v>
      </c>
      <c r="DD1474" t="s">
        <v>3</v>
      </c>
      <c r="DE1474" t="s">
        <v>3</v>
      </c>
      <c r="DF1474">
        <f t="shared" ref="DF1474:DF1483" si="785">ROUND(ROUND(AE1474*AI1474,2)*CX1474,2)</f>
        <v>0</v>
      </c>
      <c r="DG1474">
        <f t="shared" ref="DG1474:DG1486" si="786">ROUND(ROUND(AF1474,2)*CX1474,2)</f>
        <v>0</v>
      </c>
      <c r="DH1474">
        <f t="shared" si="777"/>
        <v>0</v>
      </c>
      <c r="DI1474">
        <f t="shared" si="778"/>
        <v>0</v>
      </c>
      <c r="DJ1474">
        <f t="shared" ref="DJ1474:DJ1484" si="787">DF1474</f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ROW(Source!A528)</f>
        <v>528</v>
      </c>
      <c r="B1475">
        <v>302024475</v>
      </c>
      <c r="C1475">
        <v>302020977</v>
      </c>
      <c r="D1475">
        <v>277862733</v>
      </c>
      <c r="E1475">
        <v>1</v>
      </c>
      <c r="F1475">
        <v>1</v>
      </c>
      <c r="G1475">
        <v>1</v>
      </c>
      <c r="H1475">
        <v>3</v>
      </c>
      <c r="I1475" t="s">
        <v>1119</v>
      </c>
      <c r="J1475" t="s">
        <v>1120</v>
      </c>
      <c r="K1475" t="s">
        <v>1121</v>
      </c>
      <c r="L1475">
        <v>1346</v>
      </c>
      <c r="N1475">
        <v>1009</v>
      </c>
      <c r="O1475" t="s">
        <v>1059</v>
      </c>
      <c r="P1475" t="s">
        <v>1059</v>
      </c>
      <c r="Q1475">
        <v>1</v>
      </c>
      <c r="W1475">
        <v>0</v>
      </c>
      <c r="X1475">
        <v>1008260642</v>
      </c>
      <c r="Y1475">
        <f t="shared" si="779"/>
        <v>0</v>
      </c>
      <c r="AA1475">
        <v>318.25</v>
      </c>
      <c r="AB1475">
        <v>0</v>
      </c>
      <c r="AC1475">
        <v>0</v>
      </c>
      <c r="AD1475">
        <v>0</v>
      </c>
      <c r="AE1475">
        <v>284.14999999999998</v>
      </c>
      <c r="AF1475">
        <v>0</v>
      </c>
      <c r="AG1475">
        <v>0</v>
      </c>
      <c r="AH1475">
        <v>0</v>
      </c>
      <c r="AI1475">
        <v>1.1200000000000001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4.0000000000000001E-3</v>
      </c>
      <c r="AU1475" t="s">
        <v>14</v>
      </c>
      <c r="AV1475">
        <v>0</v>
      </c>
      <c r="AW1475">
        <v>2</v>
      </c>
      <c r="AX1475">
        <v>302026298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1.1365999999999998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ROUND(Y1475*Source!I528,7)</f>
        <v>0</v>
      </c>
      <c r="CY1475">
        <f t="shared" si="780"/>
        <v>318.25</v>
      </c>
      <c r="CZ1475">
        <f t="shared" si="781"/>
        <v>284.14999999999998</v>
      </c>
      <c r="DA1475">
        <f t="shared" si="782"/>
        <v>1.1200000000000001</v>
      </c>
      <c r="DB1475">
        <f t="shared" si="783"/>
        <v>0</v>
      </c>
      <c r="DC1475">
        <f t="shared" si="784"/>
        <v>0</v>
      </c>
      <c r="DD1475" t="s">
        <v>3</v>
      </c>
      <c r="DE1475" t="s">
        <v>3</v>
      </c>
      <c r="DF1475">
        <f t="shared" si="785"/>
        <v>0</v>
      </c>
      <c r="DG1475">
        <f t="shared" si="786"/>
        <v>0</v>
      </c>
      <c r="DH1475">
        <f t="shared" si="777"/>
        <v>0</v>
      </c>
      <c r="DI1475">
        <f t="shared" si="778"/>
        <v>0</v>
      </c>
      <c r="DJ1475">
        <f t="shared" si="787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ROW(Source!A528)</f>
        <v>528</v>
      </c>
      <c r="B1476">
        <v>302024475</v>
      </c>
      <c r="C1476">
        <v>302020977</v>
      </c>
      <c r="D1476">
        <v>277862797</v>
      </c>
      <c r="E1476">
        <v>1</v>
      </c>
      <c r="F1476">
        <v>1</v>
      </c>
      <c r="G1476">
        <v>1</v>
      </c>
      <c r="H1476">
        <v>3</v>
      </c>
      <c r="I1476" t="s">
        <v>1122</v>
      </c>
      <c r="J1476" t="s">
        <v>1123</v>
      </c>
      <c r="K1476" t="s">
        <v>1124</v>
      </c>
      <c r="L1476">
        <v>1346</v>
      </c>
      <c r="N1476">
        <v>1009</v>
      </c>
      <c r="O1476" t="s">
        <v>1059</v>
      </c>
      <c r="P1476" t="s">
        <v>1059</v>
      </c>
      <c r="Q1476">
        <v>1</v>
      </c>
      <c r="W1476">
        <v>0</v>
      </c>
      <c r="X1476">
        <v>1325065969</v>
      </c>
      <c r="Y1476">
        <f t="shared" si="779"/>
        <v>0</v>
      </c>
      <c r="AA1476">
        <v>116.84</v>
      </c>
      <c r="AB1476">
        <v>0</v>
      </c>
      <c r="AC1476">
        <v>0</v>
      </c>
      <c r="AD1476">
        <v>0</v>
      </c>
      <c r="AE1476">
        <v>104.32</v>
      </c>
      <c r="AF1476">
        <v>0</v>
      </c>
      <c r="AG1476">
        <v>0</v>
      </c>
      <c r="AH1476">
        <v>0</v>
      </c>
      <c r="AI1476">
        <v>1.1200000000000001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3.5999999999999997E-2</v>
      </c>
      <c r="AU1476" t="s">
        <v>14</v>
      </c>
      <c r="AV1476">
        <v>0</v>
      </c>
      <c r="AW1476">
        <v>2</v>
      </c>
      <c r="AX1476">
        <v>302026299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3.7555199999999993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ROUND(Y1476*Source!I528,7)</f>
        <v>0</v>
      </c>
      <c r="CY1476">
        <f t="shared" si="780"/>
        <v>116.84</v>
      </c>
      <c r="CZ1476">
        <f t="shared" si="781"/>
        <v>104.32</v>
      </c>
      <c r="DA1476">
        <f t="shared" si="782"/>
        <v>1.1200000000000001</v>
      </c>
      <c r="DB1476">
        <f t="shared" si="783"/>
        <v>0</v>
      </c>
      <c r="DC1476">
        <f t="shared" si="784"/>
        <v>0</v>
      </c>
      <c r="DD1476" t="s">
        <v>3</v>
      </c>
      <c r="DE1476" t="s">
        <v>3</v>
      </c>
      <c r="DF1476">
        <f t="shared" si="785"/>
        <v>0</v>
      </c>
      <c r="DG1476">
        <f t="shared" si="786"/>
        <v>0</v>
      </c>
      <c r="DH1476">
        <f t="shared" si="777"/>
        <v>0</v>
      </c>
      <c r="DI1476">
        <f t="shared" si="778"/>
        <v>0</v>
      </c>
      <c r="DJ1476">
        <f t="shared" si="787"/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ROW(Source!A528)</f>
        <v>528</v>
      </c>
      <c r="B1477">
        <v>302024475</v>
      </c>
      <c r="C1477">
        <v>302020977</v>
      </c>
      <c r="D1477">
        <v>277865432</v>
      </c>
      <c r="E1477">
        <v>1</v>
      </c>
      <c r="F1477">
        <v>1</v>
      </c>
      <c r="G1477">
        <v>1</v>
      </c>
      <c r="H1477">
        <v>3</v>
      </c>
      <c r="I1477" t="s">
        <v>1125</v>
      </c>
      <c r="J1477" t="s">
        <v>1126</v>
      </c>
      <c r="K1477" t="s">
        <v>1127</v>
      </c>
      <c r="L1477">
        <v>1346</v>
      </c>
      <c r="N1477">
        <v>1009</v>
      </c>
      <c r="O1477" t="s">
        <v>1059</v>
      </c>
      <c r="P1477" t="s">
        <v>1059</v>
      </c>
      <c r="Q1477">
        <v>1</v>
      </c>
      <c r="W1477">
        <v>0</v>
      </c>
      <c r="X1477">
        <v>351792053</v>
      </c>
      <c r="Y1477">
        <f t="shared" si="779"/>
        <v>0</v>
      </c>
      <c r="AA1477">
        <v>198.36</v>
      </c>
      <c r="AB1477">
        <v>0</v>
      </c>
      <c r="AC1477">
        <v>0</v>
      </c>
      <c r="AD1477">
        <v>0</v>
      </c>
      <c r="AE1477">
        <v>206.62</v>
      </c>
      <c r="AF1477">
        <v>0</v>
      </c>
      <c r="AG1477">
        <v>0</v>
      </c>
      <c r="AH1477">
        <v>0</v>
      </c>
      <c r="AI1477">
        <v>0.96</v>
      </c>
      <c r="AJ1477">
        <v>1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0.02</v>
      </c>
      <c r="AU1477" t="s">
        <v>14</v>
      </c>
      <c r="AV1477">
        <v>0</v>
      </c>
      <c r="AW1477">
        <v>2</v>
      </c>
      <c r="AX1477">
        <v>302026300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4.1324000000000005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ROUND(Y1477*Source!I528,7)</f>
        <v>0</v>
      </c>
      <c r="CY1477">
        <f t="shared" si="780"/>
        <v>198.36</v>
      </c>
      <c r="CZ1477">
        <f t="shared" si="781"/>
        <v>206.62</v>
      </c>
      <c r="DA1477">
        <f t="shared" si="782"/>
        <v>0.96</v>
      </c>
      <c r="DB1477">
        <f t="shared" si="783"/>
        <v>0</v>
      </c>
      <c r="DC1477">
        <f t="shared" si="784"/>
        <v>0</v>
      </c>
      <c r="DD1477" t="s">
        <v>3</v>
      </c>
      <c r="DE1477" t="s">
        <v>3</v>
      </c>
      <c r="DF1477">
        <f t="shared" si="785"/>
        <v>0</v>
      </c>
      <c r="DG1477">
        <f t="shared" si="786"/>
        <v>0</v>
      </c>
      <c r="DH1477">
        <f t="shared" si="777"/>
        <v>0</v>
      </c>
      <c r="DI1477">
        <f t="shared" si="778"/>
        <v>0</v>
      </c>
      <c r="DJ1477">
        <f t="shared" si="787"/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ROW(Source!A528)</f>
        <v>528</v>
      </c>
      <c r="B1478">
        <v>302024475</v>
      </c>
      <c r="C1478">
        <v>302020977</v>
      </c>
      <c r="D1478">
        <v>277865759</v>
      </c>
      <c r="E1478">
        <v>1</v>
      </c>
      <c r="F1478">
        <v>1</v>
      </c>
      <c r="G1478">
        <v>1</v>
      </c>
      <c r="H1478">
        <v>3</v>
      </c>
      <c r="I1478" t="s">
        <v>1095</v>
      </c>
      <c r="J1478" t="s">
        <v>1096</v>
      </c>
      <c r="K1478" t="s">
        <v>1097</v>
      </c>
      <c r="L1478">
        <v>1301</v>
      </c>
      <c r="N1478">
        <v>1003</v>
      </c>
      <c r="O1478" t="s">
        <v>877</v>
      </c>
      <c r="P1478" t="s">
        <v>877</v>
      </c>
      <c r="Q1478">
        <v>1</v>
      </c>
      <c r="W1478">
        <v>0</v>
      </c>
      <c r="X1478">
        <v>82205366</v>
      </c>
      <c r="Y1478">
        <f t="shared" si="779"/>
        <v>0</v>
      </c>
      <c r="AA1478">
        <v>3.29</v>
      </c>
      <c r="AB1478">
        <v>0</v>
      </c>
      <c r="AC1478">
        <v>0</v>
      </c>
      <c r="AD1478">
        <v>0</v>
      </c>
      <c r="AE1478">
        <v>2.27</v>
      </c>
      <c r="AF1478">
        <v>0</v>
      </c>
      <c r="AG1478">
        <v>0</v>
      </c>
      <c r="AH1478">
        <v>0</v>
      </c>
      <c r="AI1478">
        <v>1.45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23.79</v>
      </c>
      <c r="AU1478" t="s">
        <v>14</v>
      </c>
      <c r="AV1478">
        <v>0</v>
      </c>
      <c r="AW1478">
        <v>2</v>
      </c>
      <c r="AX1478">
        <v>302026301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54.003299999999996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ROUND(Y1478*Source!I528,7)</f>
        <v>0</v>
      </c>
      <c r="CY1478">
        <f t="shared" si="780"/>
        <v>3.29</v>
      </c>
      <c r="CZ1478">
        <f t="shared" si="781"/>
        <v>2.27</v>
      </c>
      <c r="DA1478">
        <f t="shared" si="782"/>
        <v>1.45</v>
      </c>
      <c r="DB1478">
        <f t="shared" si="783"/>
        <v>0</v>
      </c>
      <c r="DC1478">
        <f t="shared" si="784"/>
        <v>0</v>
      </c>
      <c r="DD1478" t="s">
        <v>3</v>
      </c>
      <c r="DE1478" t="s">
        <v>3</v>
      </c>
      <c r="DF1478">
        <f t="shared" si="785"/>
        <v>0</v>
      </c>
      <c r="DG1478">
        <f t="shared" si="786"/>
        <v>0</v>
      </c>
      <c r="DH1478">
        <f t="shared" si="777"/>
        <v>0</v>
      </c>
      <c r="DI1478">
        <f t="shared" si="778"/>
        <v>0</v>
      </c>
      <c r="DJ1478">
        <f t="shared" si="787"/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">
      <c r="A1479">
        <f>ROW(Source!A528)</f>
        <v>528</v>
      </c>
      <c r="B1479">
        <v>302024475</v>
      </c>
      <c r="C1479">
        <v>302020977</v>
      </c>
      <c r="D1479">
        <v>277881818</v>
      </c>
      <c r="E1479">
        <v>1</v>
      </c>
      <c r="F1479">
        <v>1</v>
      </c>
      <c r="G1479">
        <v>1</v>
      </c>
      <c r="H1479">
        <v>3</v>
      </c>
      <c r="I1479" t="s">
        <v>1056</v>
      </c>
      <c r="J1479" t="s">
        <v>1057</v>
      </c>
      <c r="K1479" t="s">
        <v>1058</v>
      </c>
      <c r="L1479">
        <v>1346</v>
      </c>
      <c r="N1479">
        <v>1009</v>
      </c>
      <c r="O1479" t="s">
        <v>1059</v>
      </c>
      <c r="P1479" t="s">
        <v>1059</v>
      </c>
      <c r="Q1479">
        <v>1</v>
      </c>
      <c r="W1479">
        <v>0</v>
      </c>
      <c r="X1479">
        <v>1607157956</v>
      </c>
      <c r="Y1479">
        <f t="shared" si="779"/>
        <v>0</v>
      </c>
      <c r="AA1479">
        <v>1400.99</v>
      </c>
      <c r="AB1479">
        <v>0</v>
      </c>
      <c r="AC1479">
        <v>0</v>
      </c>
      <c r="AD1479">
        <v>0</v>
      </c>
      <c r="AE1479">
        <v>870.18</v>
      </c>
      <c r="AF1479">
        <v>0</v>
      </c>
      <c r="AG1479">
        <v>0</v>
      </c>
      <c r="AH1479">
        <v>0</v>
      </c>
      <c r="AI1479">
        <v>1.61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0.49</v>
      </c>
      <c r="AU1479" t="s">
        <v>14</v>
      </c>
      <c r="AV1479">
        <v>0</v>
      </c>
      <c r="AW1479">
        <v>2</v>
      </c>
      <c r="AX1479">
        <v>302026302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426.38819999999998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ROUND(Y1479*Source!I528,7)</f>
        <v>0</v>
      </c>
      <c r="CY1479">
        <f t="shared" si="780"/>
        <v>1400.99</v>
      </c>
      <c r="CZ1479">
        <f t="shared" si="781"/>
        <v>870.18</v>
      </c>
      <c r="DA1479">
        <f t="shared" si="782"/>
        <v>1.61</v>
      </c>
      <c r="DB1479">
        <f t="shared" si="783"/>
        <v>0</v>
      </c>
      <c r="DC1479">
        <f t="shared" si="784"/>
        <v>0</v>
      </c>
      <c r="DD1479" t="s">
        <v>3</v>
      </c>
      <c r="DE1479" t="s">
        <v>3</v>
      </c>
      <c r="DF1479">
        <f t="shared" si="785"/>
        <v>0</v>
      </c>
      <c r="DG1479">
        <f t="shared" si="786"/>
        <v>0</v>
      </c>
      <c r="DH1479">
        <f t="shared" si="777"/>
        <v>0</v>
      </c>
      <c r="DI1479">
        <f t="shared" si="778"/>
        <v>0</v>
      </c>
      <c r="DJ1479">
        <f t="shared" si="787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">
      <c r="A1480">
        <f>ROW(Source!A528)</f>
        <v>528</v>
      </c>
      <c r="B1480">
        <v>302024475</v>
      </c>
      <c r="C1480">
        <v>302020977</v>
      </c>
      <c r="D1480">
        <v>277896315</v>
      </c>
      <c r="E1480">
        <v>1</v>
      </c>
      <c r="F1480">
        <v>1</v>
      </c>
      <c r="G1480">
        <v>1</v>
      </c>
      <c r="H1480">
        <v>3</v>
      </c>
      <c r="I1480" t="s">
        <v>1147</v>
      </c>
      <c r="J1480" t="s">
        <v>1148</v>
      </c>
      <c r="K1480" t="s">
        <v>1149</v>
      </c>
      <c r="L1480">
        <v>1348</v>
      </c>
      <c r="N1480">
        <v>1009</v>
      </c>
      <c r="O1480" t="s">
        <v>843</v>
      </c>
      <c r="P1480" t="s">
        <v>843</v>
      </c>
      <c r="Q1480">
        <v>1000</v>
      </c>
      <c r="W1480">
        <v>0</v>
      </c>
      <c r="X1480">
        <v>-1262208440</v>
      </c>
      <c r="Y1480">
        <f t="shared" si="779"/>
        <v>0</v>
      </c>
      <c r="AA1480">
        <v>81621.399999999994</v>
      </c>
      <c r="AB1480">
        <v>0</v>
      </c>
      <c r="AC1480">
        <v>0</v>
      </c>
      <c r="AD1480">
        <v>0</v>
      </c>
      <c r="AE1480">
        <v>80020.98</v>
      </c>
      <c r="AF1480">
        <v>0</v>
      </c>
      <c r="AG1480">
        <v>0</v>
      </c>
      <c r="AH1480">
        <v>0</v>
      </c>
      <c r="AI1480">
        <v>1.02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2.0000000000000002E-5</v>
      </c>
      <c r="AU1480" t="s">
        <v>14</v>
      </c>
      <c r="AV1480">
        <v>0</v>
      </c>
      <c r="AW1480">
        <v>2</v>
      </c>
      <c r="AX1480">
        <v>302026303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1.6004195999999999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ROUND(Y1480*Source!I528,7)</f>
        <v>0</v>
      </c>
      <c r="CY1480">
        <f t="shared" si="780"/>
        <v>81621.399999999994</v>
      </c>
      <c r="CZ1480">
        <f t="shared" si="781"/>
        <v>80020.98</v>
      </c>
      <c r="DA1480">
        <f t="shared" si="782"/>
        <v>1.02</v>
      </c>
      <c r="DB1480">
        <f t="shared" si="783"/>
        <v>0</v>
      </c>
      <c r="DC1480">
        <f t="shared" si="784"/>
        <v>0</v>
      </c>
      <c r="DD1480" t="s">
        <v>3</v>
      </c>
      <c r="DE1480" t="s">
        <v>3</v>
      </c>
      <c r="DF1480">
        <f t="shared" si="785"/>
        <v>0</v>
      </c>
      <c r="DG1480">
        <f t="shared" si="786"/>
        <v>0</v>
      </c>
      <c r="DH1480">
        <f t="shared" si="777"/>
        <v>0</v>
      </c>
      <c r="DI1480">
        <f t="shared" si="778"/>
        <v>0</v>
      </c>
      <c r="DJ1480">
        <f t="shared" si="787"/>
        <v>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">
      <c r="A1481">
        <f>ROW(Source!A528)</f>
        <v>528</v>
      </c>
      <c r="B1481">
        <v>302024475</v>
      </c>
      <c r="C1481">
        <v>302020977</v>
      </c>
      <c r="D1481">
        <v>277910375</v>
      </c>
      <c r="E1481">
        <v>1</v>
      </c>
      <c r="F1481">
        <v>1</v>
      </c>
      <c r="G1481">
        <v>1</v>
      </c>
      <c r="H1481">
        <v>3</v>
      </c>
      <c r="I1481" t="s">
        <v>1165</v>
      </c>
      <c r="J1481" t="s">
        <v>1166</v>
      </c>
      <c r="K1481" t="s">
        <v>1167</v>
      </c>
      <c r="L1481">
        <v>1371</v>
      </c>
      <c r="N1481">
        <v>1013</v>
      </c>
      <c r="O1481" t="s">
        <v>200</v>
      </c>
      <c r="P1481" t="s">
        <v>200</v>
      </c>
      <c r="Q1481">
        <v>1</v>
      </c>
      <c r="W1481">
        <v>0</v>
      </c>
      <c r="X1481">
        <v>937915469</v>
      </c>
      <c r="Y1481">
        <f t="shared" si="779"/>
        <v>0</v>
      </c>
      <c r="AA1481">
        <v>28.25</v>
      </c>
      <c r="AB1481">
        <v>0</v>
      </c>
      <c r="AC1481">
        <v>0</v>
      </c>
      <c r="AD1481">
        <v>0</v>
      </c>
      <c r="AE1481">
        <v>30.05</v>
      </c>
      <c r="AF1481">
        <v>0</v>
      </c>
      <c r="AG1481">
        <v>0</v>
      </c>
      <c r="AH1481">
        <v>0</v>
      </c>
      <c r="AI1481">
        <v>0.94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4</v>
      </c>
      <c r="AU1481" t="s">
        <v>14</v>
      </c>
      <c r="AV1481">
        <v>0</v>
      </c>
      <c r="AW1481">
        <v>2</v>
      </c>
      <c r="AX1481">
        <v>302026304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120.2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ROUND(Y1481*Source!I528,7)</f>
        <v>0</v>
      </c>
      <c r="CY1481">
        <f t="shared" si="780"/>
        <v>28.25</v>
      </c>
      <c r="CZ1481">
        <f t="shared" si="781"/>
        <v>30.05</v>
      </c>
      <c r="DA1481">
        <f t="shared" si="782"/>
        <v>0.94</v>
      </c>
      <c r="DB1481">
        <f t="shared" si="783"/>
        <v>0</v>
      </c>
      <c r="DC1481">
        <f t="shared" si="784"/>
        <v>0</v>
      </c>
      <c r="DD1481" t="s">
        <v>3</v>
      </c>
      <c r="DE1481" t="s">
        <v>3</v>
      </c>
      <c r="DF1481">
        <f t="shared" si="785"/>
        <v>0</v>
      </c>
      <c r="DG1481">
        <f t="shared" si="786"/>
        <v>0</v>
      </c>
      <c r="DH1481">
        <f t="shared" si="777"/>
        <v>0</v>
      </c>
      <c r="DI1481">
        <f t="shared" si="778"/>
        <v>0</v>
      </c>
      <c r="DJ1481">
        <f t="shared" si="787"/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ROW(Source!A528)</f>
        <v>528</v>
      </c>
      <c r="B1482">
        <v>302024475</v>
      </c>
      <c r="C1482">
        <v>302020977</v>
      </c>
      <c r="D1482">
        <v>277922793</v>
      </c>
      <c r="E1482">
        <v>1</v>
      </c>
      <c r="F1482">
        <v>1</v>
      </c>
      <c r="G1482">
        <v>1</v>
      </c>
      <c r="H1482">
        <v>3</v>
      </c>
      <c r="I1482" t="s">
        <v>1137</v>
      </c>
      <c r="J1482" t="s">
        <v>1138</v>
      </c>
      <c r="K1482" t="s">
        <v>1139</v>
      </c>
      <c r="L1482">
        <v>1425</v>
      </c>
      <c r="N1482">
        <v>1013</v>
      </c>
      <c r="O1482" t="s">
        <v>1086</v>
      </c>
      <c r="P1482" t="s">
        <v>1086</v>
      </c>
      <c r="Q1482">
        <v>1</v>
      </c>
      <c r="W1482">
        <v>0</v>
      </c>
      <c r="X1482">
        <v>1394025239</v>
      </c>
      <c r="Y1482">
        <f t="shared" si="779"/>
        <v>0</v>
      </c>
      <c r="AA1482">
        <v>60.02</v>
      </c>
      <c r="AB1482">
        <v>0</v>
      </c>
      <c r="AC1482">
        <v>0</v>
      </c>
      <c r="AD1482">
        <v>0</v>
      </c>
      <c r="AE1482">
        <v>47.26</v>
      </c>
      <c r="AF1482">
        <v>0</v>
      </c>
      <c r="AG1482">
        <v>0</v>
      </c>
      <c r="AH1482">
        <v>0</v>
      </c>
      <c r="AI1482">
        <v>1.27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0.25</v>
      </c>
      <c r="AU1482" t="s">
        <v>14</v>
      </c>
      <c r="AV1482">
        <v>0</v>
      </c>
      <c r="AW1482">
        <v>2</v>
      </c>
      <c r="AX1482">
        <v>302026305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11.815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ROUND(Y1482*Source!I528,7)</f>
        <v>0</v>
      </c>
      <c r="CY1482">
        <f t="shared" si="780"/>
        <v>60.02</v>
      </c>
      <c r="CZ1482">
        <f t="shared" si="781"/>
        <v>47.26</v>
      </c>
      <c r="DA1482">
        <f t="shared" si="782"/>
        <v>1.27</v>
      </c>
      <c r="DB1482">
        <f t="shared" si="783"/>
        <v>0</v>
      </c>
      <c r="DC1482">
        <f t="shared" si="784"/>
        <v>0</v>
      </c>
      <c r="DD1482" t="s">
        <v>3</v>
      </c>
      <c r="DE1482" t="s">
        <v>3</v>
      </c>
      <c r="DF1482">
        <f t="shared" si="785"/>
        <v>0</v>
      </c>
      <c r="DG1482">
        <f t="shared" si="786"/>
        <v>0</v>
      </c>
      <c r="DH1482">
        <f t="shared" si="777"/>
        <v>0</v>
      </c>
      <c r="DI1482">
        <f t="shared" si="778"/>
        <v>0</v>
      </c>
      <c r="DJ1482">
        <f t="shared" si="787"/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ROW(Source!A528)</f>
        <v>528</v>
      </c>
      <c r="B1483">
        <v>302024475</v>
      </c>
      <c r="C1483">
        <v>302020977</v>
      </c>
      <c r="D1483">
        <v>277922809</v>
      </c>
      <c r="E1483">
        <v>1</v>
      </c>
      <c r="F1483">
        <v>1</v>
      </c>
      <c r="G1483">
        <v>1</v>
      </c>
      <c r="H1483">
        <v>3</v>
      </c>
      <c r="I1483" t="s">
        <v>1140</v>
      </c>
      <c r="J1483" t="s">
        <v>1141</v>
      </c>
      <c r="K1483" t="s">
        <v>1142</v>
      </c>
      <c r="L1483">
        <v>1407</v>
      </c>
      <c r="N1483">
        <v>1013</v>
      </c>
      <c r="O1483" t="s">
        <v>1143</v>
      </c>
      <c r="P1483" t="s">
        <v>1143</v>
      </c>
      <c r="Q1483">
        <v>1</v>
      </c>
      <c r="W1483">
        <v>0</v>
      </c>
      <c r="X1483">
        <v>-317919792</v>
      </c>
      <c r="Y1483">
        <f t="shared" si="779"/>
        <v>0</v>
      </c>
      <c r="AA1483">
        <v>6597.27</v>
      </c>
      <c r="AB1483">
        <v>0</v>
      </c>
      <c r="AC1483">
        <v>0</v>
      </c>
      <c r="AD1483">
        <v>0</v>
      </c>
      <c r="AE1483">
        <v>6052.54</v>
      </c>
      <c r="AF1483">
        <v>0</v>
      </c>
      <c r="AG1483">
        <v>0</v>
      </c>
      <c r="AH1483">
        <v>0</v>
      </c>
      <c r="AI1483">
        <v>1.0900000000000001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1.2999999999999999E-2</v>
      </c>
      <c r="AU1483" t="s">
        <v>14</v>
      </c>
      <c r="AV1483">
        <v>0</v>
      </c>
      <c r="AW1483">
        <v>2</v>
      </c>
      <c r="AX1483">
        <v>302026306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78.683019999999999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1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ROUND(Y1483*Source!I528,7)</f>
        <v>0</v>
      </c>
      <c r="CY1483">
        <f t="shared" si="780"/>
        <v>6597.27</v>
      </c>
      <c r="CZ1483">
        <f t="shared" si="781"/>
        <v>6052.54</v>
      </c>
      <c r="DA1483">
        <f t="shared" si="782"/>
        <v>1.0900000000000001</v>
      </c>
      <c r="DB1483">
        <f t="shared" si="783"/>
        <v>0</v>
      </c>
      <c r="DC1483">
        <f t="shared" si="784"/>
        <v>0</v>
      </c>
      <c r="DD1483" t="s">
        <v>3</v>
      </c>
      <c r="DE1483" t="s">
        <v>3</v>
      </c>
      <c r="DF1483">
        <f t="shared" si="785"/>
        <v>0</v>
      </c>
      <c r="DG1483">
        <f t="shared" si="786"/>
        <v>0</v>
      </c>
      <c r="DH1483">
        <f t="shared" si="777"/>
        <v>0</v>
      </c>
      <c r="DI1483">
        <f t="shared" si="778"/>
        <v>0</v>
      </c>
      <c r="DJ1483">
        <f t="shared" si="787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ROW(Source!A528)</f>
        <v>528</v>
      </c>
      <c r="B1484">
        <v>302024475</v>
      </c>
      <c r="C1484">
        <v>302020977</v>
      </c>
      <c r="D1484">
        <v>277566433</v>
      </c>
      <c r="E1484">
        <v>109</v>
      </c>
      <c r="F1484">
        <v>1</v>
      </c>
      <c r="G1484">
        <v>1</v>
      </c>
      <c r="H1484">
        <v>3</v>
      </c>
      <c r="I1484" t="s">
        <v>1046</v>
      </c>
      <c r="J1484" t="s">
        <v>3</v>
      </c>
      <c r="K1484" t="s">
        <v>1047</v>
      </c>
      <c r="L1484">
        <v>3277935</v>
      </c>
      <c r="N1484">
        <v>1013</v>
      </c>
      <c r="O1484" t="s">
        <v>1048</v>
      </c>
      <c r="P1484" t="s">
        <v>1048</v>
      </c>
      <c r="Q1484">
        <v>1</v>
      </c>
      <c r="W1484">
        <v>0</v>
      </c>
      <c r="X1484">
        <v>274903907</v>
      </c>
      <c r="Y1484">
        <f>AT1484</f>
        <v>2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0</v>
      </c>
      <c r="AQ1484">
        <v>1</v>
      </c>
      <c r="AR1484">
        <v>0</v>
      </c>
      <c r="AS1484" t="s">
        <v>3</v>
      </c>
      <c r="AT1484">
        <v>2</v>
      </c>
      <c r="AU1484" t="s">
        <v>3</v>
      </c>
      <c r="AV1484">
        <v>0</v>
      </c>
      <c r="AW1484">
        <v>2</v>
      </c>
      <c r="AX1484">
        <v>302026307</v>
      </c>
      <c r="AY1484">
        <v>1</v>
      </c>
      <c r="AZ1484">
        <v>2048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ROUND(Y1484*Source!I528,7)</f>
        <v>2</v>
      </c>
      <c r="CY1484">
        <f t="shared" si="780"/>
        <v>0</v>
      </c>
      <c r="CZ1484">
        <f t="shared" si="781"/>
        <v>0</v>
      </c>
      <c r="DA1484">
        <f t="shared" si="782"/>
        <v>1</v>
      </c>
      <c r="DB1484">
        <f>ROUND(ROUND(AT1484*CZ1484,2),6)</f>
        <v>0</v>
      </c>
      <c r="DC1484">
        <f>ROUND(ROUND(AT1484*AG1484,2),6)</f>
        <v>0</v>
      </c>
      <c r="DD1484" t="s">
        <v>3</v>
      </c>
      <c r="DE1484" t="s">
        <v>3</v>
      </c>
      <c r="DF1484">
        <f>ROUND(ROUND(AE1484,2)*CX1484,2)</f>
        <v>0</v>
      </c>
      <c r="DG1484">
        <f t="shared" si="786"/>
        <v>0</v>
      </c>
      <c r="DH1484">
        <f t="shared" si="777"/>
        <v>0</v>
      </c>
      <c r="DI1484">
        <f t="shared" si="778"/>
        <v>0</v>
      </c>
      <c r="DJ1484">
        <f t="shared" si="787"/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ROW(Source!A529)</f>
        <v>529</v>
      </c>
      <c r="B1485">
        <v>302024475</v>
      </c>
      <c r="C1485">
        <v>302021006</v>
      </c>
      <c r="D1485">
        <v>277560305</v>
      </c>
      <c r="E1485">
        <v>109</v>
      </c>
      <c r="F1485">
        <v>1</v>
      </c>
      <c r="G1485">
        <v>1</v>
      </c>
      <c r="H1485">
        <v>1</v>
      </c>
      <c r="I1485" t="s">
        <v>1051</v>
      </c>
      <c r="J1485" t="s">
        <v>3</v>
      </c>
      <c r="K1485" t="s">
        <v>1052</v>
      </c>
      <c r="L1485">
        <v>1191</v>
      </c>
      <c r="N1485">
        <v>1013</v>
      </c>
      <c r="O1485" t="s">
        <v>1038</v>
      </c>
      <c r="P1485" t="s">
        <v>1038</v>
      </c>
      <c r="Q1485">
        <v>1</v>
      </c>
      <c r="W1485">
        <v>0</v>
      </c>
      <c r="X1485">
        <v>-1111239348</v>
      </c>
      <c r="Y1485">
        <f>(AT1485*ROUND(0.3,7))</f>
        <v>7.1999999999999993</v>
      </c>
      <c r="AA1485">
        <v>0</v>
      </c>
      <c r="AB1485">
        <v>0</v>
      </c>
      <c r="AC1485">
        <v>0</v>
      </c>
      <c r="AD1485">
        <v>477.98</v>
      </c>
      <c r="AE1485">
        <v>0</v>
      </c>
      <c r="AF1485">
        <v>0</v>
      </c>
      <c r="AG1485">
        <v>0</v>
      </c>
      <c r="AH1485">
        <v>477.98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24</v>
      </c>
      <c r="AU1485" t="s">
        <v>147</v>
      </c>
      <c r="AV1485">
        <v>1</v>
      </c>
      <c r="AW1485">
        <v>2</v>
      </c>
      <c r="AX1485">
        <v>302026308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11471.52</v>
      </c>
      <c r="BN1485">
        <v>24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3441.4559999999997</v>
      </c>
      <c r="BU1485">
        <v>7.1999999999999993</v>
      </c>
      <c r="BV1485">
        <v>0</v>
      </c>
      <c r="BW1485">
        <v>1</v>
      </c>
      <c r="CU1485">
        <f>ROUND(AT1485*Source!I529*AH1485*AL1485,2)</f>
        <v>11471.52</v>
      </c>
      <c r="CV1485">
        <f>ROUND(Y1485*Source!I529,7)</f>
        <v>7.2</v>
      </c>
      <c r="CW1485">
        <v>0</v>
      </c>
      <c r="CX1485">
        <f>ROUND(Y1485*Source!I529,7)</f>
        <v>7.2</v>
      </c>
      <c r="CY1485">
        <f>AD1485</f>
        <v>477.98</v>
      </c>
      <c r="CZ1485">
        <f>AH1485</f>
        <v>477.98</v>
      </c>
      <c r="DA1485">
        <f>AL1485</f>
        <v>1</v>
      </c>
      <c r="DB1485">
        <f>ROUND((ROUND(AT1485*CZ1485,2)*ROUND(0.3,7)),6)</f>
        <v>3441.4560000000001</v>
      </c>
      <c r="DC1485">
        <f>ROUND((ROUND(AT1485*AG1485,2)*ROUND(0.3,7)),6)</f>
        <v>0</v>
      </c>
      <c r="DD1485" t="s">
        <v>3</v>
      </c>
      <c r="DE1485" t="s">
        <v>3</v>
      </c>
      <c r="DF1485">
        <f>ROUND(ROUND(AE1485,2)*CX1485,2)</f>
        <v>0</v>
      </c>
      <c r="DG1485">
        <f t="shared" si="786"/>
        <v>0</v>
      </c>
      <c r="DH1485">
        <f t="shared" si="777"/>
        <v>0</v>
      </c>
      <c r="DI1485">
        <f t="shared" si="778"/>
        <v>3441.46</v>
      </c>
      <c r="DJ1485">
        <f>DI1485</f>
        <v>3441.46</v>
      </c>
      <c r="DK1485">
        <v>1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">
      <c r="A1486">
        <f>ROW(Source!A529)</f>
        <v>529</v>
      </c>
      <c r="B1486">
        <v>302024475</v>
      </c>
      <c r="C1486">
        <v>302021006</v>
      </c>
      <c r="D1486">
        <v>277560491</v>
      </c>
      <c r="E1486">
        <v>109</v>
      </c>
      <c r="F1486">
        <v>1</v>
      </c>
      <c r="G1486">
        <v>1</v>
      </c>
      <c r="H1486">
        <v>1</v>
      </c>
      <c r="I1486" t="s">
        <v>1039</v>
      </c>
      <c r="J1486" t="s">
        <v>3</v>
      </c>
      <c r="K1486" t="s">
        <v>1040</v>
      </c>
      <c r="L1486">
        <v>1191</v>
      </c>
      <c r="N1486">
        <v>1013</v>
      </c>
      <c r="O1486" t="s">
        <v>1038</v>
      </c>
      <c r="P1486" t="s">
        <v>1038</v>
      </c>
      <c r="Q1486">
        <v>1</v>
      </c>
      <c r="W1486">
        <v>0</v>
      </c>
      <c r="X1486">
        <v>-1417349443</v>
      </c>
      <c r="Y1486">
        <f>(AT1486*ROUND(0.3,7))</f>
        <v>0.56399999999999995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1.88</v>
      </c>
      <c r="AU1486" t="s">
        <v>147</v>
      </c>
      <c r="AV1486">
        <v>2</v>
      </c>
      <c r="AW1486">
        <v>2</v>
      </c>
      <c r="AX1486">
        <v>302026309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ROUND(Y1486*Source!I529,7)</f>
        <v>0.56399999999999995</v>
      </c>
      <c r="CY1486">
        <f>AD1486</f>
        <v>0</v>
      </c>
      <c r="CZ1486">
        <f>AH1486</f>
        <v>0</v>
      </c>
      <c r="DA1486">
        <f>AL1486</f>
        <v>1</v>
      </c>
      <c r="DB1486">
        <f>ROUND((ROUND(AT1486*CZ1486,2)*ROUND(0.3,7)),6)</f>
        <v>0</v>
      </c>
      <c r="DC1486">
        <f>ROUND((ROUND(AT1486*AG1486,2)*ROUND(0.3,7)),6)</f>
        <v>0</v>
      </c>
      <c r="DD1486" t="s">
        <v>3</v>
      </c>
      <c r="DE1486" t="s">
        <v>3</v>
      </c>
      <c r="DF1486">
        <f>ROUND(ROUND(AE1486,2)*CX1486,2)</f>
        <v>0</v>
      </c>
      <c r="DG1486">
        <f t="shared" si="786"/>
        <v>0</v>
      </c>
      <c r="DH1486">
        <f t="shared" si="777"/>
        <v>0</v>
      </c>
      <c r="DI1486">
        <f t="shared" si="778"/>
        <v>0</v>
      </c>
      <c r="DJ1486">
        <f>DI1486</f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">
      <c r="A1487">
        <f>ROW(Source!A529)</f>
        <v>529</v>
      </c>
      <c r="B1487">
        <v>302024475</v>
      </c>
      <c r="C1487">
        <v>302021006</v>
      </c>
      <c r="D1487">
        <v>277945608</v>
      </c>
      <c r="E1487">
        <v>1</v>
      </c>
      <c r="F1487">
        <v>1</v>
      </c>
      <c r="G1487">
        <v>1</v>
      </c>
      <c r="H1487">
        <v>2</v>
      </c>
      <c r="I1487" t="s">
        <v>1060</v>
      </c>
      <c r="J1487" t="s">
        <v>1061</v>
      </c>
      <c r="K1487" t="s">
        <v>1062</v>
      </c>
      <c r="L1487">
        <v>1368</v>
      </c>
      <c r="N1487">
        <v>1011</v>
      </c>
      <c r="O1487" t="s">
        <v>1044</v>
      </c>
      <c r="P1487" t="s">
        <v>1044</v>
      </c>
      <c r="Q1487">
        <v>1</v>
      </c>
      <c r="W1487">
        <v>0</v>
      </c>
      <c r="X1487">
        <v>-582323202</v>
      </c>
      <c r="Y1487">
        <f>(AT1487*ROUND(0.3,7))</f>
        <v>0.56399999999999995</v>
      </c>
      <c r="AA1487">
        <v>0</v>
      </c>
      <c r="AB1487">
        <v>1114.97</v>
      </c>
      <c r="AC1487">
        <v>549.32000000000005</v>
      </c>
      <c r="AD1487">
        <v>0</v>
      </c>
      <c r="AE1487">
        <v>0</v>
      </c>
      <c r="AF1487">
        <v>995.51</v>
      </c>
      <c r="AG1487">
        <v>549.32000000000005</v>
      </c>
      <c r="AH1487">
        <v>0</v>
      </c>
      <c r="AI1487">
        <v>1</v>
      </c>
      <c r="AJ1487">
        <v>1.1200000000000001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1.88</v>
      </c>
      <c r="AU1487" t="s">
        <v>147</v>
      </c>
      <c r="AV1487">
        <v>1</v>
      </c>
      <c r="AW1487">
        <v>2</v>
      </c>
      <c r="AX1487">
        <v>302026310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1871.5587999999998</v>
      </c>
      <c r="BL1487">
        <v>1032.7216000000001</v>
      </c>
      <c r="BM1487">
        <v>0</v>
      </c>
      <c r="BN1487">
        <v>0</v>
      </c>
      <c r="BO1487">
        <v>1.88</v>
      </c>
      <c r="BP1487">
        <v>1</v>
      </c>
      <c r="BQ1487">
        <v>0</v>
      </c>
      <c r="BR1487">
        <v>561.46763999999996</v>
      </c>
      <c r="BS1487">
        <v>309.81648000000001</v>
      </c>
      <c r="BT1487">
        <v>0</v>
      </c>
      <c r="BU1487">
        <v>0</v>
      </c>
      <c r="BV1487">
        <v>0.56399999999999995</v>
      </c>
      <c r="BW1487">
        <v>1</v>
      </c>
      <c r="CV1487">
        <v>0</v>
      </c>
      <c r="CW1487">
        <f>ROUND(Y1487*Source!I529*DO1487,7)</f>
        <v>0.56399999999999995</v>
      </c>
      <c r="CX1487">
        <f>ROUND(Y1487*Source!I529,7)</f>
        <v>0.56399999999999995</v>
      </c>
      <c r="CY1487">
        <f>AB1487</f>
        <v>1114.97</v>
      </c>
      <c r="CZ1487">
        <f>AF1487</f>
        <v>995.51</v>
      </c>
      <c r="DA1487">
        <f>AJ1487</f>
        <v>1.1200000000000001</v>
      </c>
      <c r="DB1487">
        <f>ROUND((ROUND(AT1487*CZ1487,2)*ROUND(0.3,7)),6)</f>
        <v>561.46799999999996</v>
      </c>
      <c r="DC1487">
        <f>ROUND((ROUND(AT1487*AG1487,2)*ROUND(0.3,7)),6)</f>
        <v>309.81599999999997</v>
      </c>
      <c r="DD1487" t="s">
        <v>3</v>
      </c>
      <c r="DE1487" t="s">
        <v>3</v>
      </c>
      <c r="DF1487">
        <f>ROUND(ROUND(AE1487,2)*CX1487,2)</f>
        <v>0</v>
      </c>
      <c r="DG1487">
        <f>ROUND(ROUND(AF1487*AJ1487,2)*CX1487,2)</f>
        <v>628.84</v>
      </c>
      <c r="DH1487">
        <f t="shared" si="777"/>
        <v>309.82</v>
      </c>
      <c r="DI1487">
        <f t="shared" si="778"/>
        <v>0</v>
      </c>
      <c r="DJ1487">
        <f>DG1487+DH1487</f>
        <v>938.66000000000008</v>
      </c>
      <c r="DK1487">
        <v>1</v>
      </c>
      <c r="DL1487" t="s">
        <v>1045</v>
      </c>
      <c r="DM1487">
        <v>5</v>
      </c>
      <c r="DN1487" t="s">
        <v>1038</v>
      </c>
      <c r="DO1487">
        <v>1</v>
      </c>
    </row>
    <row r="1488" spans="1:119" x14ac:dyDescent="0.2">
      <c r="A1488">
        <f>ROW(Source!A529)</f>
        <v>529</v>
      </c>
      <c r="B1488">
        <v>302024475</v>
      </c>
      <c r="C1488">
        <v>302021006</v>
      </c>
      <c r="D1488">
        <v>277862499</v>
      </c>
      <c r="E1488">
        <v>1</v>
      </c>
      <c r="F1488">
        <v>1</v>
      </c>
      <c r="G1488">
        <v>1</v>
      </c>
      <c r="H1488">
        <v>3</v>
      </c>
      <c r="I1488" t="s">
        <v>1053</v>
      </c>
      <c r="J1488" t="s">
        <v>1054</v>
      </c>
      <c r="K1488" t="s">
        <v>1055</v>
      </c>
      <c r="L1488">
        <v>1348</v>
      </c>
      <c r="N1488">
        <v>1009</v>
      </c>
      <c r="O1488" t="s">
        <v>843</v>
      </c>
      <c r="P1488" t="s">
        <v>843</v>
      </c>
      <c r="Q1488">
        <v>1000</v>
      </c>
      <c r="W1488">
        <v>0</v>
      </c>
      <c r="X1488">
        <v>1337651512</v>
      </c>
      <c r="Y1488">
        <f t="shared" ref="Y1488:Y1497" si="788">(AT1488*ROUND(0,7))</f>
        <v>0</v>
      </c>
      <c r="AA1488">
        <v>124600.13</v>
      </c>
      <c r="AB1488">
        <v>0</v>
      </c>
      <c r="AC1488">
        <v>0</v>
      </c>
      <c r="AD1488">
        <v>0</v>
      </c>
      <c r="AE1488">
        <v>116448.72</v>
      </c>
      <c r="AF1488">
        <v>0</v>
      </c>
      <c r="AG1488">
        <v>0</v>
      </c>
      <c r="AH1488">
        <v>0</v>
      </c>
      <c r="AI1488">
        <v>1.07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1E-3</v>
      </c>
      <c r="AU1488" t="s">
        <v>14</v>
      </c>
      <c r="AV1488">
        <v>0</v>
      </c>
      <c r="AW1488">
        <v>2</v>
      </c>
      <c r="AX1488">
        <v>302026311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116.44872000000001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ROUND(Y1488*Source!I529,7)</f>
        <v>0</v>
      </c>
      <c r="CY1488">
        <f t="shared" ref="CY1488:CY1498" si="789">AA1488</f>
        <v>124600.13</v>
      </c>
      <c r="CZ1488">
        <f t="shared" ref="CZ1488:CZ1498" si="790">AE1488</f>
        <v>116448.72</v>
      </c>
      <c r="DA1488">
        <f t="shared" ref="DA1488:DA1498" si="791">AI1488</f>
        <v>1.07</v>
      </c>
      <c r="DB1488">
        <f t="shared" ref="DB1488:DB1497" si="792">ROUND((ROUND(AT1488*CZ1488,2)*ROUND(0,7)),6)</f>
        <v>0</v>
      </c>
      <c r="DC1488">
        <f t="shared" ref="DC1488:DC1497" si="793">ROUND((ROUND(AT1488*AG1488,2)*ROUND(0,7)),6)</f>
        <v>0</v>
      </c>
      <c r="DD1488" t="s">
        <v>3</v>
      </c>
      <c r="DE1488" t="s">
        <v>3</v>
      </c>
      <c r="DF1488">
        <f t="shared" ref="DF1488:DF1497" si="794">ROUND(ROUND(AE1488*AI1488,2)*CX1488,2)</f>
        <v>0</v>
      </c>
      <c r="DG1488">
        <f t="shared" ref="DG1488:DG1500" si="795">ROUND(ROUND(AF1488,2)*CX1488,2)</f>
        <v>0</v>
      </c>
      <c r="DH1488">
        <f t="shared" si="777"/>
        <v>0</v>
      </c>
      <c r="DI1488">
        <f t="shared" si="778"/>
        <v>0</v>
      </c>
      <c r="DJ1488">
        <f t="shared" ref="DJ1488:DJ1498" si="796">DF1488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ROW(Source!A529)</f>
        <v>529</v>
      </c>
      <c r="B1489">
        <v>302024475</v>
      </c>
      <c r="C1489">
        <v>302021006</v>
      </c>
      <c r="D1489">
        <v>277862733</v>
      </c>
      <c r="E1489">
        <v>1</v>
      </c>
      <c r="F1489">
        <v>1</v>
      </c>
      <c r="G1489">
        <v>1</v>
      </c>
      <c r="H1489">
        <v>3</v>
      </c>
      <c r="I1489" t="s">
        <v>1119</v>
      </c>
      <c r="J1489" t="s">
        <v>1120</v>
      </c>
      <c r="K1489" t="s">
        <v>1121</v>
      </c>
      <c r="L1489">
        <v>1346</v>
      </c>
      <c r="N1489">
        <v>1009</v>
      </c>
      <c r="O1489" t="s">
        <v>1059</v>
      </c>
      <c r="P1489" t="s">
        <v>1059</v>
      </c>
      <c r="Q1489">
        <v>1</v>
      </c>
      <c r="W1489">
        <v>0</v>
      </c>
      <c r="X1489">
        <v>1008260642</v>
      </c>
      <c r="Y1489">
        <f t="shared" si="788"/>
        <v>0</v>
      </c>
      <c r="AA1489">
        <v>318.25</v>
      </c>
      <c r="AB1489">
        <v>0</v>
      </c>
      <c r="AC1489">
        <v>0</v>
      </c>
      <c r="AD1489">
        <v>0</v>
      </c>
      <c r="AE1489">
        <v>284.14999999999998</v>
      </c>
      <c r="AF1489">
        <v>0</v>
      </c>
      <c r="AG1489">
        <v>0</v>
      </c>
      <c r="AH1489">
        <v>0</v>
      </c>
      <c r="AI1489">
        <v>1.1200000000000001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7.0000000000000001E-3</v>
      </c>
      <c r="AU1489" t="s">
        <v>14</v>
      </c>
      <c r="AV1489">
        <v>0</v>
      </c>
      <c r="AW1489">
        <v>2</v>
      </c>
      <c r="AX1489">
        <v>302026312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1.98905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ROUND(Y1489*Source!I529,7)</f>
        <v>0</v>
      </c>
      <c r="CY1489">
        <f t="shared" si="789"/>
        <v>318.25</v>
      </c>
      <c r="CZ1489">
        <f t="shared" si="790"/>
        <v>284.14999999999998</v>
      </c>
      <c r="DA1489">
        <f t="shared" si="791"/>
        <v>1.1200000000000001</v>
      </c>
      <c r="DB1489">
        <f t="shared" si="792"/>
        <v>0</v>
      </c>
      <c r="DC1489">
        <f t="shared" si="793"/>
        <v>0</v>
      </c>
      <c r="DD1489" t="s">
        <v>3</v>
      </c>
      <c r="DE1489" t="s">
        <v>3</v>
      </c>
      <c r="DF1489">
        <f t="shared" si="794"/>
        <v>0</v>
      </c>
      <c r="DG1489">
        <f t="shared" si="795"/>
        <v>0</v>
      </c>
      <c r="DH1489">
        <f t="shared" si="777"/>
        <v>0</v>
      </c>
      <c r="DI1489">
        <f t="shared" si="778"/>
        <v>0</v>
      </c>
      <c r="DJ1489">
        <f t="shared" si="796"/>
        <v>0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ROW(Source!A529)</f>
        <v>529</v>
      </c>
      <c r="B1490">
        <v>302024475</v>
      </c>
      <c r="C1490">
        <v>302021006</v>
      </c>
      <c r="D1490">
        <v>277862797</v>
      </c>
      <c r="E1490">
        <v>1</v>
      </c>
      <c r="F1490">
        <v>1</v>
      </c>
      <c r="G1490">
        <v>1</v>
      </c>
      <c r="H1490">
        <v>3</v>
      </c>
      <c r="I1490" t="s">
        <v>1122</v>
      </c>
      <c r="J1490" t="s">
        <v>1123</v>
      </c>
      <c r="K1490" t="s">
        <v>1124</v>
      </c>
      <c r="L1490">
        <v>1346</v>
      </c>
      <c r="N1490">
        <v>1009</v>
      </c>
      <c r="O1490" t="s">
        <v>1059</v>
      </c>
      <c r="P1490" t="s">
        <v>1059</v>
      </c>
      <c r="Q1490">
        <v>1</v>
      </c>
      <c r="W1490">
        <v>0</v>
      </c>
      <c r="X1490">
        <v>1325065969</v>
      </c>
      <c r="Y1490">
        <f t="shared" si="788"/>
        <v>0</v>
      </c>
      <c r="AA1490">
        <v>116.84</v>
      </c>
      <c r="AB1490">
        <v>0</v>
      </c>
      <c r="AC1490">
        <v>0</v>
      </c>
      <c r="AD1490">
        <v>0</v>
      </c>
      <c r="AE1490">
        <v>104.32</v>
      </c>
      <c r="AF1490">
        <v>0</v>
      </c>
      <c r="AG1490">
        <v>0</v>
      </c>
      <c r="AH1490">
        <v>0</v>
      </c>
      <c r="AI1490">
        <v>1.1200000000000001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3.5999999999999997E-2</v>
      </c>
      <c r="AU1490" t="s">
        <v>14</v>
      </c>
      <c r="AV1490">
        <v>0</v>
      </c>
      <c r="AW1490">
        <v>2</v>
      </c>
      <c r="AX1490">
        <v>302026313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3.7555199999999993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1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ROUND(Y1490*Source!I529,7)</f>
        <v>0</v>
      </c>
      <c r="CY1490">
        <f t="shared" si="789"/>
        <v>116.84</v>
      </c>
      <c r="CZ1490">
        <f t="shared" si="790"/>
        <v>104.32</v>
      </c>
      <c r="DA1490">
        <f t="shared" si="791"/>
        <v>1.1200000000000001</v>
      </c>
      <c r="DB1490">
        <f t="shared" si="792"/>
        <v>0</v>
      </c>
      <c r="DC1490">
        <f t="shared" si="793"/>
        <v>0</v>
      </c>
      <c r="DD1490" t="s">
        <v>3</v>
      </c>
      <c r="DE1490" t="s">
        <v>3</v>
      </c>
      <c r="DF1490">
        <f t="shared" si="794"/>
        <v>0</v>
      </c>
      <c r="DG1490">
        <f t="shared" si="795"/>
        <v>0</v>
      </c>
      <c r="DH1490">
        <f t="shared" si="777"/>
        <v>0</v>
      </c>
      <c r="DI1490">
        <f t="shared" si="778"/>
        <v>0</v>
      </c>
      <c r="DJ1490">
        <f t="shared" si="796"/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ROW(Source!A529)</f>
        <v>529</v>
      </c>
      <c r="B1491">
        <v>302024475</v>
      </c>
      <c r="C1491">
        <v>302021006</v>
      </c>
      <c r="D1491">
        <v>277865432</v>
      </c>
      <c r="E1491">
        <v>1</v>
      </c>
      <c r="F1491">
        <v>1</v>
      </c>
      <c r="G1491">
        <v>1</v>
      </c>
      <c r="H1491">
        <v>3</v>
      </c>
      <c r="I1491" t="s">
        <v>1125</v>
      </c>
      <c r="J1491" t="s">
        <v>1126</v>
      </c>
      <c r="K1491" t="s">
        <v>1127</v>
      </c>
      <c r="L1491">
        <v>1346</v>
      </c>
      <c r="N1491">
        <v>1009</v>
      </c>
      <c r="O1491" t="s">
        <v>1059</v>
      </c>
      <c r="P1491" t="s">
        <v>1059</v>
      </c>
      <c r="Q1491">
        <v>1</v>
      </c>
      <c r="W1491">
        <v>0</v>
      </c>
      <c r="X1491">
        <v>351792053</v>
      </c>
      <c r="Y1491">
        <f t="shared" si="788"/>
        <v>0</v>
      </c>
      <c r="AA1491">
        <v>198.36</v>
      </c>
      <c r="AB1491">
        <v>0</v>
      </c>
      <c r="AC1491">
        <v>0</v>
      </c>
      <c r="AD1491">
        <v>0</v>
      </c>
      <c r="AE1491">
        <v>206.62</v>
      </c>
      <c r="AF1491">
        <v>0</v>
      </c>
      <c r="AG1491">
        <v>0</v>
      </c>
      <c r="AH1491">
        <v>0</v>
      </c>
      <c r="AI1491">
        <v>0.96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2.8000000000000001E-2</v>
      </c>
      <c r="AU1491" t="s">
        <v>14</v>
      </c>
      <c r="AV1491">
        <v>0</v>
      </c>
      <c r="AW1491">
        <v>2</v>
      </c>
      <c r="AX1491">
        <v>302026314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5.7853599999999998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ROUND(Y1491*Source!I529,7)</f>
        <v>0</v>
      </c>
      <c r="CY1491">
        <f t="shared" si="789"/>
        <v>198.36</v>
      </c>
      <c r="CZ1491">
        <f t="shared" si="790"/>
        <v>206.62</v>
      </c>
      <c r="DA1491">
        <f t="shared" si="791"/>
        <v>0.96</v>
      </c>
      <c r="DB1491">
        <f t="shared" si="792"/>
        <v>0</v>
      </c>
      <c r="DC1491">
        <f t="shared" si="793"/>
        <v>0</v>
      </c>
      <c r="DD1491" t="s">
        <v>3</v>
      </c>
      <c r="DE1491" t="s">
        <v>3</v>
      </c>
      <c r="DF1491">
        <f t="shared" si="794"/>
        <v>0</v>
      </c>
      <c r="DG1491">
        <f t="shared" si="795"/>
        <v>0</v>
      </c>
      <c r="DH1491">
        <f t="shared" si="777"/>
        <v>0</v>
      </c>
      <c r="DI1491">
        <f t="shared" si="778"/>
        <v>0</v>
      </c>
      <c r="DJ1491">
        <f t="shared" si="796"/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ROW(Source!A529)</f>
        <v>529</v>
      </c>
      <c r="B1492">
        <v>302024475</v>
      </c>
      <c r="C1492">
        <v>302021006</v>
      </c>
      <c r="D1492">
        <v>277865759</v>
      </c>
      <c r="E1492">
        <v>1</v>
      </c>
      <c r="F1492">
        <v>1</v>
      </c>
      <c r="G1492">
        <v>1</v>
      </c>
      <c r="H1492">
        <v>3</v>
      </c>
      <c r="I1492" t="s">
        <v>1095</v>
      </c>
      <c r="J1492" t="s">
        <v>1096</v>
      </c>
      <c r="K1492" t="s">
        <v>1097</v>
      </c>
      <c r="L1492">
        <v>1301</v>
      </c>
      <c r="N1492">
        <v>1003</v>
      </c>
      <c r="O1492" t="s">
        <v>877</v>
      </c>
      <c r="P1492" t="s">
        <v>877</v>
      </c>
      <c r="Q1492">
        <v>1</v>
      </c>
      <c r="W1492">
        <v>0</v>
      </c>
      <c r="X1492">
        <v>82205366</v>
      </c>
      <c r="Y1492">
        <f t="shared" si="788"/>
        <v>0</v>
      </c>
      <c r="AA1492">
        <v>3.29</v>
      </c>
      <c r="AB1492">
        <v>0</v>
      </c>
      <c r="AC1492">
        <v>0</v>
      </c>
      <c r="AD1492">
        <v>0</v>
      </c>
      <c r="AE1492">
        <v>2.27</v>
      </c>
      <c r="AF1492">
        <v>0</v>
      </c>
      <c r="AG1492">
        <v>0</v>
      </c>
      <c r="AH1492">
        <v>0</v>
      </c>
      <c r="AI1492">
        <v>1.45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32.42</v>
      </c>
      <c r="AU1492" t="s">
        <v>14</v>
      </c>
      <c r="AV1492">
        <v>0</v>
      </c>
      <c r="AW1492">
        <v>2</v>
      </c>
      <c r="AX1492">
        <v>302026315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73.593400000000003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ROUND(Y1492*Source!I529,7)</f>
        <v>0</v>
      </c>
      <c r="CY1492">
        <f t="shared" si="789"/>
        <v>3.29</v>
      </c>
      <c r="CZ1492">
        <f t="shared" si="790"/>
        <v>2.27</v>
      </c>
      <c r="DA1492">
        <f t="shared" si="791"/>
        <v>1.45</v>
      </c>
      <c r="DB1492">
        <f t="shared" si="792"/>
        <v>0</v>
      </c>
      <c r="DC1492">
        <f t="shared" si="793"/>
        <v>0</v>
      </c>
      <c r="DD1492" t="s">
        <v>3</v>
      </c>
      <c r="DE1492" t="s">
        <v>3</v>
      </c>
      <c r="DF1492">
        <f t="shared" si="794"/>
        <v>0</v>
      </c>
      <c r="DG1492">
        <f t="shared" si="795"/>
        <v>0</v>
      </c>
      <c r="DH1492">
        <f t="shared" si="777"/>
        <v>0</v>
      </c>
      <c r="DI1492">
        <f t="shared" si="778"/>
        <v>0</v>
      </c>
      <c r="DJ1492">
        <f t="shared" si="796"/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">
      <c r="A1493">
        <f>ROW(Source!A529)</f>
        <v>529</v>
      </c>
      <c r="B1493">
        <v>302024475</v>
      </c>
      <c r="C1493">
        <v>302021006</v>
      </c>
      <c r="D1493">
        <v>277881818</v>
      </c>
      <c r="E1493">
        <v>1</v>
      </c>
      <c r="F1493">
        <v>1</v>
      </c>
      <c r="G1493">
        <v>1</v>
      </c>
      <c r="H1493">
        <v>3</v>
      </c>
      <c r="I1493" t="s">
        <v>1056</v>
      </c>
      <c r="J1493" t="s">
        <v>1057</v>
      </c>
      <c r="K1493" t="s">
        <v>1058</v>
      </c>
      <c r="L1493">
        <v>1346</v>
      </c>
      <c r="N1493">
        <v>1009</v>
      </c>
      <c r="O1493" t="s">
        <v>1059</v>
      </c>
      <c r="P1493" t="s">
        <v>1059</v>
      </c>
      <c r="Q1493">
        <v>1</v>
      </c>
      <c r="W1493">
        <v>0</v>
      </c>
      <c r="X1493">
        <v>1607157956</v>
      </c>
      <c r="Y1493">
        <f t="shared" si="788"/>
        <v>0</v>
      </c>
      <c r="AA1493">
        <v>1400.99</v>
      </c>
      <c r="AB1493">
        <v>0</v>
      </c>
      <c r="AC1493">
        <v>0</v>
      </c>
      <c r="AD1493">
        <v>0</v>
      </c>
      <c r="AE1493">
        <v>870.18</v>
      </c>
      <c r="AF1493">
        <v>0</v>
      </c>
      <c r="AG1493">
        <v>0</v>
      </c>
      <c r="AH1493">
        <v>0</v>
      </c>
      <c r="AI1493">
        <v>1.61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0.61</v>
      </c>
      <c r="AU1493" t="s">
        <v>14</v>
      </c>
      <c r="AV1493">
        <v>0</v>
      </c>
      <c r="AW1493">
        <v>2</v>
      </c>
      <c r="AX1493">
        <v>302026316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530.8098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ROUND(Y1493*Source!I529,7)</f>
        <v>0</v>
      </c>
      <c r="CY1493">
        <f t="shared" si="789"/>
        <v>1400.99</v>
      </c>
      <c r="CZ1493">
        <f t="shared" si="790"/>
        <v>870.18</v>
      </c>
      <c r="DA1493">
        <f t="shared" si="791"/>
        <v>1.61</v>
      </c>
      <c r="DB1493">
        <f t="shared" si="792"/>
        <v>0</v>
      </c>
      <c r="DC1493">
        <f t="shared" si="793"/>
        <v>0</v>
      </c>
      <c r="DD1493" t="s">
        <v>3</v>
      </c>
      <c r="DE1493" t="s">
        <v>3</v>
      </c>
      <c r="DF1493">
        <f t="shared" si="794"/>
        <v>0</v>
      </c>
      <c r="DG1493">
        <f t="shared" si="795"/>
        <v>0</v>
      </c>
      <c r="DH1493">
        <f t="shared" si="777"/>
        <v>0</v>
      </c>
      <c r="DI1493">
        <f t="shared" si="778"/>
        <v>0</v>
      </c>
      <c r="DJ1493">
        <f t="shared" si="796"/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">
      <c r="A1494">
        <f>ROW(Source!A529)</f>
        <v>529</v>
      </c>
      <c r="B1494">
        <v>302024475</v>
      </c>
      <c r="C1494">
        <v>302021006</v>
      </c>
      <c r="D1494">
        <v>277896315</v>
      </c>
      <c r="E1494">
        <v>1</v>
      </c>
      <c r="F1494">
        <v>1</v>
      </c>
      <c r="G1494">
        <v>1</v>
      </c>
      <c r="H1494">
        <v>3</v>
      </c>
      <c r="I1494" t="s">
        <v>1147</v>
      </c>
      <c r="J1494" t="s">
        <v>1148</v>
      </c>
      <c r="K1494" t="s">
        <v>1149</v>
      </c>
      <c r="L1494">
        <v>1348</v>
      </c>
      <c r="N1494">
        <v>1009</v>
      </c>
      <c r="O1494" t="s">
        <v>843</v>
      </c>
      <c r="P1494" t="s">
        <v>843</v>
      </c>
      <c r="Q1494">
        <v>1000</v>
      </c>
      <c r="W1494">
        <v>0</v>
      </c>
      <c r="X1494">
        <v>-1262208440</v>
      </c>
      <c r="Y1494">
        <f t="shared" si="788"/>
        <v>0</v>
      </c>
      <c r="AA1494">
        <v>81621.399999999994</v>
      </c>
      <c r="AB1494">
        <v>0</v>
      </c>
      <c r="AC1494">
        <v>0</v>
      </c>
      <c r="AD1494">
        <v>0</v>
      </c>
      <c r="AE1494">
        <v>80020.98</v>
      </c>
      <c r="AF1494">
        <v>0</v>
      </c>
      <c r="AG1494">
        <v>0</v>
      </c>
      <c r="AH1494">
        <v>0</v>
      </c>
      <c r="AI1494">
        <v>1.02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3.0000000000000001E-5</v>
      </c>
      <c r="AU1494" t="s">
        <v>14</v>
      </c>
      <c r="AV1494">
        <v>0</v>
      </c>
      <c r="AW1494">
        <v>2</v>
      </c>
      <c r="AX1494">
        <v>302026317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2.4006294000000001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ROUND(Y1494*Source!I529,7)</f>
        <v>0</v>
      </c>
      <c r="CY1494">
        <f t="shared" si="789"/>
        <v>81621.399999999994</v>
      </c>
      <c r="CZ1494">
        <f t="shared" si="790"/>
        <v>80020.98</v>
      </c>
      <c r="DA1494">
        <f t="shared" si="791"/>
        <v>1.02</v>
      </c>
      <c r="DB1494">
        <f t="shared" si="792"/>
        <v>0</v>
      </c>
      <c r="DC1494">
        <f t="shared" si="793"/>
        <v>0</v>
      </c>
      <c r="DD1494" t="s">
        <v>3</v>
      </c>
      <c r="DE1494" t="s">
        <v>3</v>
      </c>
      <c r="DF1494">
        <f t="shared" si="794"/>
        <v>0</v>
      </c>
      <c r="DG1494">
        <f t="shared" si="795"/>
        <v>0</v>
      </c>
      <c r="DH1494">
        <f t="shared" si="777"/>
        <v>0</v>
      </c>
      <c r="DI1494">
        <f t="shared" si="778"/>
        <v>0</v>
      </c>
      <c r="DJ1494">
        <f t="shared" si="796"/>
        <v>0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">
      <c r="A1495">
        <f>ROW(Source!A529)</f>
        <v>529</v>
      </c>
      <c r="B1495">
        <v>302024475</v>
      </c>
      <c r="C1495">
        <v>302021006</v>
      </c>
      <c r="D1495">
        <v>277910375</v>
      </c>
      <c r="E1495">
        <v>1</v>
      </c>
      <c r="F1495">
        <v>1</v>
      </c>
      <c r="G1495">
        <v>1</v>
      </c>
      <c r="H1495">
        <v>3</v>
      </c>
      <c r="I1495" t="s">
        <v>1165</v>
      </c>
      <c r="J1495" t="s">
        <v>1166</v>
      </c>
      <c r="K1495" t="s">
        <v>1167</v>
      </c>
      <c r="L1495">
        <v>1371</v>
      </c>
      <c r="N1495">
        <v>1013</v>
      </c>
      <c r="O1495" t="s">
        <v>200</v>
      </c>
      <c r="P1495" t="s">
        <v>200</v>
      </c>
      <c r="Q1495">
        <v>1</v>
      </c>
      <c r="W1495">
        <v>0</v>
      </c>
      <c r="X1495">
        <v>937915469</v>
      </c>
      <c r="Y1495">
        <f t="shared" si="788"/>
        <v>0</v>
      </c>
      <c r="AA1495">
        <v>28.25</v>
      </c>
      <c r="AB1495">
        <v>0</v>
      </c>
      <c r="AC1495">
        <v>0</v>
      </c>
      <c r="AD1495">
        <v>0</v>
      </c>
      <c r="AE1495">
        <v>30.05</v>
      </c>
      <c r="AF1495">
        <v>0</v>
      </c>
      <c r="AG1495">
        <v>0</v>
      </c>
      <c r="AH1495">
        <v>0</v>
      </c>
      <c r="AI1495">
        <v>0.94</v>
      </c>
      <c r="AJ1495">
        <v>1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7</v>
      </c>
      <c r="AU1495" t="s">
        <v>14</v>
      </c>
      <c r="AV1495">
        <v>0</v>
      </c>
      <c r="AW1495">
        <v>2</v>
      </c>
      <c r="AX1495">
        <v>302026318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210.35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ROUND(Y1495*Source!I529,7)</f>
        <v>0</v>
      </c>
      <c r="CY1495">
        <f t="shared" si="789"/>
        <v>28.25</v>
      </c>
      <c r="CZ1495">
        <f t="shared" si="790"/>
        <v>30.05</v>
      </c>
      <c r="DA1495">
        <f t="shared" si="791"/>
        <v>0.94</v>
      </c>
      <c r="DB1495">
        <f t="shared" si="792"/>
        <v>0</v>
      </c>
      <c r="DC1495">
        <f t="shared" si="793"/>
        <v>0</v>
      </c>
      <c r="DD1495" t="s">
        <v>3</v>
      </c>
      <c r="DE1495" t="s">
        <v>3</v>
      </c>
      <c r="DF1495">
        <f t="shared" si="794"/>
        <v>0</v>
      </c>
      <c r="DG1495">
        <f t="shared" si="795"/>
        <v>0</v>
      </c>
      <c r="DH1495">
        <f t="shared" si="777"/>
        <v>0</v>
      </c>
      <c r="DI1495">
        <f t="shared" si="778"/>
        <v>0</v>
      </c>
      <c r="DJ1495">
        <f t="shared" si="796"/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ROW(Source!A529)</f>
        <v>529</v>
      </c>
      <c r="B1496">
        <v>302024475</v>
      </c>
      <c r="C1496">
        <v>302021006</v>
      </c>
      <c r="D1496">
        <v>277922793</v>
      </c>
      <c r="E1496">
        <v>1</v>
      </c>
      <c r="F1496">
        <v>1</v>
      </c>
      <c r="G1496">
        <v>1</v>
      </c>
      <c r="H1496">
        <v>3</v>
      </c>
      <c r="I1496" t="s">
        <v>1137</v>
      </c>
      <c r="J1496" t="s">
        <v>1138</v>
      </c>
      <c r="K1496" t="s">
        <v>1139</v>
      </c>
      <c r="L1496">
        <v>1425</v>
      </c>
      <c r="N1496">
        <v>1013</v>
      </c>
      <c r="O1496" t="s">
        <v>1086</v>
      </c>
      <c r="P1496" t="s">
        <v>1086</v>
      </c>
      <c r="Q1496">
        <v>1</v>
      </c>
      <c r="W1496">
        <v>0</v>
      </c>
      <c r="X1496">
        <v>1394025239</v>
      </c>
      <c r="Y1496">
        <f t="shared" si="788"/>
        <v>0</v>
      </c>
      <c r="AA1496">
        <v>60.02</v>
      </c>
      <c r="AB1496">
        <v>0</v>
      </c>
      <c r="AC1496">
        <v>0</v>
      </c>
      <c r="AD1496">
        <v>0</v>
      </c>
      <c r="AE1496">
        <v>47.26</v>
      </c>
      <c r="AF1496">
        <v>0</v>
      </c>
      <c r="AG1496">
        <v>0</v>
      </c>
      <c r="AH1496">
        <v>0</v>
      </c>
      <c r="AI1496">
        <v>1.27</v>
      </c>
      <c r="AJ1496">
        <v>1</v>
      </c>
      <c r="AK1496">
        <v>1</v>
      </c>
      <c r="AL1496">
        <v>1</v>
      </c>
      <c r="AM1496">
        <v>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0.44</v>
      </c>
      <c r="AU1496" t="s">
        <v>14</v>
      </c>
      <c r="AV1496">
        <v>0</v>
      </c>
      <c r="AW1496">
        <v>2</v>
      </c>
      <c r="AX1496">
        <v>302026319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20.7944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ROUND(Y1496*Source!I529,7)</f>
        <v>0</v>
      </c>
      <c r="CY1496">
        <f t="shared" si="789"/>
        <v>60.02</v>
      </c>
      <c r="CZ1496">
        <f t="shared" si="790"/>
        <v>47.26</v>
      </c>
      <c r="DA1496">
        <f t="shared" si="791"/>
        <v>1.27</v>
      </c>
      <c r="DB1496">
        <f t="shared" si="792"/>
        <v>0</v>
      </c>
      <c r="DC1496">
        <f t="shared" si="793"/>
        <v>0</v>
      </c>
      <c r="DD1496" t="s">
        <v>3</v>
      </c>
      <c r="DE1496" t="s">
        <v>3</v>
      </c>
      <c r="DF1496">
        <f t="shared" si="794"/>
        <v>0</v>
      </c>
      <c r="DG1496">
        <f t="shared" si="795"/>
        <v>0</v>
      </c>
      <c r="DH1496">
        <f t="shared" si="777"/>
        <v>0</v>
      </c>
      <c r="DI1496">
        <f t="shared" si="778"/>
        <v>0</v>
      </c>
      <c r="DJ1496">
        <f t="shared" si="796"/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ROW(Source!A529)</f>
        <v>529</v>
      </c>
      <c r="B1497">
        <v>302024475</v>
      </c>
      <c r="C1497">
        <v>302021006</v>
      </c>
      <c r="D1497">
        <v>277922809</v>
      </c>
      <c r="E1497">
        <v>1</v>
      </c>
      <c r="F1497">
        <v>1</v>
      </c>
      <c r="G1497">
        <v>1</v>
      </c>
      <c r="H1497">
        <v>3</v>
      </c>
      <c r="I1497" t="s">
        <v>1140</v>
      </c>
      <c r="J1497" t="s">
        <v>1141</v>
      </c>
      <c r="K1497" t="s">
        <v>1142</v>
      </c>
      <c r="L1497">
        <v>1407</v>
      </c>
      <c r="N1497">
        <v>1013</v>
      </c>
      <c r="O1497" t="s">
        <v>1143</v>
      </c>
      <c r="P1497" t="s">
        <v>1143</v>
      </c>
      <c r="Q1497">
        <v>1</v>
      </c>
      <c r="W1497">
        <v>0</v>
      </c>
      <c r="X1497">
        <v>-317919792</v>
      </c>
      <c r="Y1497">
        <f t="shared" si="788"/>
        <v>0</v>
      </c>
      <c r="AA1497">
        <v>6597.27</v>
      </c>
      <c r="AB1497">
        <v>0</v>
      </c>
      <c r="AC1497">
        <v>0</v>
      </c>
      <c r="AD1497">
        <v>0</v>
      </c>
      <c r="AE1497">
        <v>6052.54</v>
      </c>
      <c r="AF1497">
        <v>0</v>
      </c>
      <c r="AG1497">
        <v>0</v>
      </c>
      <c r="AH1497">
        <v>0</v>
      </c>
      <c r="AI1497">
        <v>1.0900000000000001</v>
      </c>
      <c r="AJ1497">
        <v>1</v>
      </c>
      <c r="AK1497">
        <v>1</v>
      </c>
      <c r="AL1497">
        <v>1</v>
      </c>
      <c r="AM1497">
        <v>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2.1999999999999999E-2</v>
      </c>
      <c r="AU1497" t="s">
        <v>14</v>
      </c>
      <c r="AV1497">
        <v>0</v>
      </c>
      <c r="AW1497">
        <v>2</v>
      </c>
      <c r="AX1497">
        <v>302026320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133.15588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ROUND(Y1497*Source!I529,7)</f>
        <v>0</v>
      </c>
      <c r="CY1497">
        <f t="shared" si="789"/>
        <v>6597.27</v>
      </c>
      <c r="CZ1497">
        <f t="shared" si="790"/>
        <v>6052.54</v>
      </c>
      <c r="DA1497">
        <f t="shared" si="791"/>
        <v>1.0900000000000001</v>
      </c>
      <c r="DB1497">
        <f t="shared" si="792"/>
        <v>0</v>
      </c>
      <c r="DC1497">
        <f t="shared" si="793"/>
        <v>0</v>
      </c>
      <c r="DD1497" t="s">
        <v>3</v>
      </c>
      <c r="DE1497" t="s">
        <v>3</v>
      </c>
      <c r="DF1497">
        <f t="shared" si="794"/>
        <v>0</v>
      </c>
      <c r="DG1497">
        <f t="shared" si="795"/>
        <v>0</v>
      </c>
      <c r="DH1497">
        <f t="shared" si="777"/>
        <v>0</v>
      </c>
      <c r="DI1497">
        <f t="shared" si="778"/>
        <v>0</v>
      </c>
      <c r="DJ1497">
        <f t="shared" si="796"/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ROW(Source!A529)</f>
        <v>529</v>
      </c>
      <c r="B1498">
        <v>302024475</v>
      </c>
      <c r="C1498">
        <v>302021006</v>
      </c>
      <c r="D1498">
        <v>277566433</v>
      </c>
      <c r="E1498">
        <v>109</v>
      </c>
      <c r="F1498">
        <v>1</v>
      </c>
      <c r="G1498">
        <v>1</v>
      </c>
      <c r="H1498">
        <v>3</v>
      </c>
      <c r="I1498" t="s">
        <v>1046</v>
      </c>
      <c r="J1498" t="s">
        <v>3</v>
      </c>
      <c r="K1498" t="s">
        <v>1047</v>
      </c>
      <c r="L1498">
        <v>3277935</v>
      </c>
      <c r="N1498">
        <v>1013</v>
      </c>
      <c r="O1498" t="s">
        <v>1048</v>
      </c>
      <c r="P1498" t="s">
        <v>1048</v>
      </c>
      <c r="Q1498">
        <v>1</v>
      </c>
      <c r="W1498">
        <v>0</v>
      </c>
      <c r="X1498">
        <v>274903907</v>
      </c>
      <c r="Y1498">
        <f>AT1498</f>
        <v>2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0</v>
      </c>
      <c r="AO1498">
        <v>0</v>
      </c>
      <c r="AP1498">
        <v>0</v>
      </c>
      <c r="AQ1498">
        <v>1</v>
      </c>
      <c r="AR1498">
        <v>0</v>
      </c>
      <c r="AS1498" t="s">
        <v>3</v>
      </c>
      <c r="AT1498">
        <v>2</v>
      </c>
      <c r="AU1498" t="s">
        <v>3</v>
      </c>
      <c r="AV1498">
        <v>0</v>
      </c>
      <c r="AW1498">
        <v>2</v>
      </c>
      <c r="AX1498">
        <v>302026321</v>
      </c>
      <c r="AY1498">
        <v>1</v>
      </c>
      <c r="AZ1498">
        <v>2048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ROUND(Y1498*Source!I529,7)</f>
        <v>2</v>
      </c>
      <c r="CY1498">
        <f t="shared" si="789"/>
        <v>0</v>
      </c>
      <c r="CZ1498">
        <f t="shared" si="790"/>
        <v>0</v>
      </c>
      <c r="DA1498">
        <f t="shared" si="791"/>
        <v>1</v>
      </c>
      <c r="DB1498">
        <f>ROUND(ROUND(AT1498*CZ1498,2),6)</f>
        <v>0</v>
      </c>
      <c r="DC1498">
        <f>ROUND(ROUND(AT1498*AG1498,2),6)</f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795"/>
        <v>0</v>
      </c>
      <c r="DH1498">
        <f t="shared" si="777"/>
        <v>0</v>
      </c>
      <c r="DI1498">
        <f t="shared" si="778"/>
        <v>0</v>
      </c>
      <c r="DJ1498">
        <f t="shared" si="796"/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ROW(Source!A530)</f>
        <v>530</v>
      </c>
      <c r="B1499">
        <v>302024475</v>
      </c>
      <c r="C1499">
        <v>302021035</v>
      </c>
      <c r="D1499">
        <v>277560305</v>
      </c>
      <c r="E1499">
        <v>109</v>
      </c>
      <c r="F1499">
        <v>1</v>
      </c>
      <c r="G1499">
        <v>1</v>
      </c>
      <c r="H1499">
        <v>1</v>
      </c>
      <c r="I1499" t="s">
        <v>1051</v>
      </c>
      <c r="J1499" t="s">
        <v>3</v>
      </c>
      <c r="K1499" t="s">
        <v>1052</v>
      </c>
      <c r="L1499">
        <v>1191</v>
      </c>
      <c r="N1499">
        <v>1013</v>
      </c>
      <c r="O1499" t="s">
        <v>1038</v>
      </c>
      <c r="P1499" t="s">
        <v>1038</v>
      </c>
      <c r="Q1499">
        <v>1</v>
      </c>
      <c r="W1499">
        <v>0</v>
      </c>
      <c r="X1499">
        <v>-1111239348</v>
      </c>
      <c r="Y1499">
        <f>AT1499</f>
        <v>24</v>
      </c>
      <c r="AA1499">
        <v>0</v>
      </c>
      <c r="AB1499">
        <v>0</v>
      </c>
      <c r="AC1499">
        <v>0</v>
      </c>
      <c r="AD1499">
        <v>477.98</v>
      </c>
      <c r="AE1499">
        <v>0</v>
      </c>
      <c r="AF1499">
        <v>0</v>
      </c>
      <c r="AG1499">
        <v>0</v>
      </c>
      <c r="AH1499">
        <v>477.98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24</v>
      </c>
      <c r="AU1499" t="s">
        <v>3</v>
      </c>
      <c r="AV1499">
        <v>1</v>
      </c>
      <c r="AW1499">
        <v>2</v>
      </c>
      <c r="AX1499">
        <v>302026322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11471.52</v>
      </c>
      <c r="BN1499">
        <v>24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11471.52</v>
      </c>
      <c r="BU1499">
        <v>24</v>
      </c>
      <c r="BV1499">
        <v>0</v>
      </c>
      <c r="BW1499">
        <v>1</v>
      </c>
      <c r="CU1499">
        <f>ROUND(AT1499*Source!I530*AH1499*AL1499,2)</f>
        <v>11471.52</v>
      </c>
      <c r="CV1499">
        <f>ROUND(Y1499*Source!I530,7)</f>
        <v>24</v>
      </c>
      <c r="CW1499">
        <v>0</v>
      </c>
      <c r="CX1499">
        <f>ROUND(Y1499*Source!I530,7)</f>
        <v>24</v>
      </c>
      <c r="CY1499">
        <f>AD1499</f>
        <v>477.98</v>
      </c>
      <c r="CZ1499">
        <f>AH1499</f>
        <v>477.98</v>
      </c>
      <c r="DA1499">
        <f>AL1499</f>
        <v>1</v>
      </c>
      <c r="DB1499">
        <f>ROUND(ROUND(AT1499*CZ1499,2),6)</f>
        <v>11471.52</v>
      </c>
      <c r="DC1499">
        <f>ROUND(ROUND(AT1499*AG1499,2),6)</f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795"/>
        <v>0</v>
      </c>
      <c r="DH1499">
        <f t="shared" si="777"/>
        <v>0</v>
      </c>
      <c r="DI1499">
        <f t="shared" si="778"/>
        <v>11471.52</v>
      </c>
      <c r="DJ1499">
        <f>DI1499</f>
        <v>11471.52</v>
      </c>
      <c r="DK1499">
        <v>1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">
      <c r="A1500">
        <f>ROW(Source!A530)</f>
        <v>530</v>
      </c>
      <c r="B1500">
        <v>302024475</v>
      </c>
      <c r="C1500">
        <v>302021035</v>
      </c>
      <c r="D1500">
        <v>277560491</v>
      </c>
      <c r="E1500">
        <v>109</v>
      </c>
      <c r="F1500">
        <v>1</v>
      </c>
      <c r="G1500">
        <v>1</v>
      </c>
      <c r="H1500">
        <v>1</v>
      </c>
      <c r="I1500" t="s">
        <v>1039</v>
      </c>
      <c r="J1500" t="s">
        <v>3</v>
      </c>
      <c r="K1500" t="s">
        <v>1040</v>
      </c>
      <c r="L1500">
        <v>1191</v>
      </c>
      <c r="N1500">
        <v>1013</v>
      </c>
      <c r="O1500" t="s">
        <v>1038</v>
      </c>
      <c r="P1500" t="s">
        <v>1038</v>
      </c>
      <c r="Q1500">
        <v>1</v>
      </c>
      <c r="W1500">
        <v>0</v>
      </c>
      <c r="X1500">
        <v>-1417349443</v>
      </c>
      <c r="Y1500">
        <f>AT1500</f>
        <v>1.88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1.88</v>
      </c>
      <c r="AU1500" t="s">
        <v>3</v>
      </c>
      <c r="AV1500">
        <v>2</v>
      </c>
      <c r="AW1500">
        <v>2</v>
      </c>
      <c r="AX1500">
        <v>302026323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ROUND(Y1500*Source!I530,7)</f>
        <v>1.88</v>
      </c>
      <c r="CY1500">
        <f>AD1500</f>
        <v>0</v>
      </c>
      <c r="CZ1500">
        <f>AH1500</f>
        <v>0</v>
      </c>
      <c r="DA1500">
        <f>AL1500</f>
        <v>1</v>
      </c>
      <c r="DB1500">
        <f>ROUND(ROUND(AT1500*CZ1500,2),6)</f>
        <v>0</v>
      </c>
      <c r="DC1500">
        <f>ROUND(ROUND(AT1500*AG1500,2),6)</f>
        <v>0</v>
      </c>
      <c r="DD1500" t="s">
        <v>3</v>
      </c>
      <c r="DE1500" t="s">
        <v>3</v>
      </c>
      <c r="DF1500">
        <f>ROUND(ROUND(AE1500,2)*CX1500,2)</f>
        <v>0</v>
      </c>
      <c r="DG1500">
        <f t="shared" si="795"/>
        <v>0</v>
      </c>
      <c r="DH1500">
        <f t="shared" si="777"/>
        <v>0</v>
      </c>
      <c r="DI1500">
        <f t="shared" si="778"/>
        <v>0</v>
      </c>
      <c r="DJ1500">
        <f>DI1500</f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">
      <c r="A1501">
        <f>ROW(Source!A530)</f>
        <v>530</v>
      </c>
      <c r="B1501">
        <v>302024475</v>
      </c>
      <c r="C1501">
        <v>302021035</v>
      </c>
      <c r="D1501">
        <v>277945608</v>
      </c>
      <c r="E1501">
        <v>1</v>
      </c>
      <c r="F1501">
        <v>1</v>
      </c>
      <c r="G1501">
        <v>1</v>
      </c>
      <c r="H1501">
        <v>2</v>
      </c>
      <c r="I1501" t="s">
        <v>1060</v>
      </c>
      <c r="J1501" t="s">
        <v>1061</v>
      </c>
      <c r="K1501" t="s">
        <v>1062</v>
      </c>
      <c r="L1501">
        <v>1368</v>
      </c>
      <c r="N1501">
        <v>1011</v>
      </c>
      <c r="O1501" t="s">
        <v>1044</v>
      </c>
      <c r="P1501" t="s">
        <v>1044</v>
      </c>
      <c r="Q1501">
        <v>1</v>
      </c>
      <c r="W1501">
        <v>0</v>
      </c>
      <c r="X1501">
        <v>-582323202</v>
      </c>
      <c r="Y1501">
        <f>AT1501</f>
        <v>1.88</v>
      </c>
      <c r="AA1501">
        <v>0</v>
      </c>
      <c r="AB1501">
        <v>1114.97</v>
      </c>
      <c r="AC1501">
        <v>549.32000000000005</v>
      </c>
      <c r="AD1501">
        <v>0</v>
      </c>
      <c r="AE1501">
        <v>0</v>
      </c>
      <c r="AF1501">
        <v>995.51</v>
      </c>
      <c r="AG1501">
        <v>549.32000000000005</v>
      </c>
      <c r="AH1501">
        <v>0</v>
      </c>
      <c r="AI1501">
        <v>1</v>
      </c>
      <c r="AJ1501">
        <v>1.1200000000000001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1.88</v>
      </c>
      <c r="AU1501" t="s">
        <v>3</v>
      </c>
      <c r="AV1501">
        <v>1</v>
      </c>
      <c r="AW1501">
        <v>2</v>
      </c>
      <c r="AX1501">
        <v>302026324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1871.5587999999998</v>
      </c>
      <c r="BL1501">
        <v>1032.7216000000001</v>
      </c>
      <c r="BM1501">
        <v>0</v>
      </c>
      <c r="BN1501">
        <v>0</v>
      </c>
      <c r="BO1501">
        <v>1.88</v>
      </c>
      <c r="BP1501">
        <v>1</v>
      </c>
      <c r="BQ1501">
        <v>0</v>
      </c>
      <c r="BR1501">
        <v>1871.5587999999998</v>
      </c>
      <c r="BS1501">
        <v>1032.7216000000001</v>
      </c>
      <c r="BT1501">
        <v>0</v>
      </c>
      <c r="BU1501">
        <v>0</v>
      </c>
      <c r="BV1501">
        <v>1.88</v>
      </c>
      <c r="BW1501">
        <v>1</v>
      </c>
      <c r="CV1501">
        <v>0</v>
      </c>
      <c r="CW1501">
        <f>ROUND(Y1501*Source!I530*DO1501,7)</f>
        <v>1.88</v>
      </c>
      <c r="CX1501">
        <f>ROUND(Y1501*Source!I530,7)</f>
        <v>1.88</v>
      </c>
      <c r="CY1501">
        <f>AB1501</f>
        <v>1114.97</v>
      </c>
      <c r="CZ1501">
        <f>AF1501</f>
        <v>995.51</v>
      </c>
      <c r="DA1501">
        <f>AJ1501</f>
        <v>1.1200000000000001</v>
      </c>
      <c r="DB1501">
        <f>ROUND(ROUND(AT1501*CZ1501,2),6)</f>
        <v>1871.56</v>
      </c>
      <c r="DC1501">
        <f>ROUND(ROUND(AT1501*AG1501,2),6)</f>
        <v>1032.72</v>
      </c>
      <c r="DD1501" t="s">
        <v>3</v>
      </c>
      <c r="DE1501" t="s">
        <v>3</v>
      </c>
      <c r="DF1501">
        <f>ROUND(ROUND(AE1501,2)*CX1501,2)</f>
        <v>0</v>
      </c>
      <c r="DG1501">
        <f>ROUND(ROUND(AF1501*AJ1501,2)*CX1501,2)</f>
        <v>2096.14</v>
      </c>
      <c r="DH1501">
        <f t="shared" si="777"/>
        <v>1032.72</v>
      </c>
      <c r="DI1501">
        <f t="shared" si="778"/>
        <v>0</v>
      </c>
      <c r="DJ1501">
        <f>DG1501+DH1501</f>
        <v>3128.8599999999997</v>
      </c>
      <c r="DK1501">
        <v>1</v>
      </c>
      <c r="DL1501" t="s">
        <v>1045</v>
      </c>
      <c r="DM1501">
        <v>5</v>
      </c>
      <c r="DN1501" t="s">
        <v>1038</v>
      </c>
      <c r="DO1501">
        <v>1</v>
      </c>
    </row>
    <row r="1502" spans="1:119" x14ac:dyDescent="0.2">
      <c r="A1502">
        <f>ROW(Source!A530)</f>
        <v>530</v>
      </c>
      <c r="B1502">
        <v>302024475</v>
      </c>
      <c r="C1502">
        <v>302021035</v>
      </c>
      <c r="D1502">
        <v>277862499</v>
      </c>
      <c r="E1502">
        <v>1</v>
      </c>
      <c r="F1502">
        <v>1</v>
      </c>
      <c r="G1502">
        <v>1</v>
      </c>
      <c r="H1502">
        <v>3</v>
      </c>
      <c r="I1502" t="s">
        <v>1053</v>
      </c>
      <c r="J1502" t="s">
        <v>1054</v>
      </c>
      <c r="K1502" t="s">
        <v>1055</v>
      </c>
      <c r="L1502">
        <v>1348</v>
      </c>
      <c r="N1502">
        <v>1009</v>
      </c>
      <c r="O1502" t="s">
        <v>843</v>
      </c>
      <c r="P1502" t="s">
        <v>843</v>
      </c>
      <c r="Q1502">
        <v>1000</v>
      </c>
      <c r="W1502">
        <v>0</v>
      </c>
      <c r="X1502">
        <v>1337651512</v>
      </c>
      <c r="Y1502">
        <f t="shared" ref="Y1502:Y1511" si="797">(AT1502*ROUND(0,7))</f>
        <v>0</v>
      </c>
      <c r="AA1502">
        <v>124600.13</v>
      </c>
      <c r="AB1502">
        <v>0</v>
      </c>
      <c r="AC1502">
        <v>0</v>
      </c>
      <c r="AD1502">
        <v>0</v>
      </c>
      <c r="AE1502">
        <v>116448.72</v>
      </c>
      <c r="AF1502">
        <v>0</v>
      </c>
      <c r="AG1502">
        <v>0</v>
      </c>
      <c r="AH1502">
        <v>0</v>
      </c>
      <c r="AI1502">
        <v>1.07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1E-3</v>
      </c>
      <c r="AU1502" t="s">
        <v>14</v>
      </c>
      <c r="AV1502">
        <v>0</v>
      </c>
      <c r="AW1502">
        <v>2</v>
      </c>
      <c r="AX1502">
        <v>302026325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116.44872000000001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ROUND(Y1502*Source!I530,7)</f>
        <v>0</v>
      </c>
      <c r="CY1502">
        <f t="shared" ref="CY1502:CY1512" si="798">AA1502</f>
        <v>124600.13</v>
      </c>
      <c r="CZ1502">
        <f t="shared" ref="CZ1502:CZ1512" si="799">AE1502</f>
        <v>116448.72</v>
      </c>
      <c r="DA1502">
        <f t="shared" ref="DA1502:DA1512" si="800">AI1502</f>
        <v>1.07</v>
      </c>
      <c r="DB1502">
        <f t="shared" ref="DB1502:DB1511" si="801">ROUND((ROUND(AT1502*CZ1502,2)*ROUND(0,7)),6)</f>
        <v>0</v>
      </c>
      <c r="DC1502">
        <f t="shared" ref="DC1502:DC1511" si="802">ROUND((ROUND(AT1502*AG1502,2)*ROUND(0,7)),6)</f>
        <v>0</v>
      </c>
      <c r="DD1502" t="s">
        <v>3</v>
      </c>
      <c r="DE1502" t="s">
        <v>3</v>
      </c>
      <c r="DF1502">
        <f t="shared" ref="DF1502:DF1511" si="803">ROUND(ROUND(AE1502*AI1502,2)*CX1502,2)</f>
        <v>0</v>
      </c>
      <c r="DG1502">
        <f t="shared" ref="DG1502:DG1514" si="804">ROUND(ROUND(AF1502,2)*CX1502,2)</f>
        <v>0</v>
      </c>
      <c r="DH1502">
        <f t="shared" si="777"/>
        <v>0</v>
      </c>
      <c r="DI1502">
        <f t="shared" si="778"/>
        <v>0</v>
      </c>
      <c r="DJ1502">
        <f t="shared" ref="DJ1502:DJ1512" si="805">DF1502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ROW(Source!A530)</f>
        <v>530</v>
      </c>
      <c r="B1503">
        <v>302024475</v>
      </c>
      <c r="C1503">
        <v>302021035</v>
      </c>
      <c r="D1503">
        <v>277862733</v>
      </c>
      <c r="E1503">
        <v>1</v>
      </c>
      <c r="F1503">
        <v>1</v>
      </c>
      <c r="G1503">
        <v>1</v>
      </c>
      <c r="H1503">
        <v>3</v>
      </c>
      <c r="I1503" t="s">
        <v>1119</v>
      </c>
      <c r="J1503" t="s">
        <v>1120</v>
      </c>
      <c r="K1503" t="s">
        <v>1121</v>
      </c>
      <c r="L1503">
        <v>1346</v>
      </c>
      <c r="N1503">
        <v>1009</v>
      </c>
      <c r="O1503" t="s">
        <v>1059</v>
      </c>
      <c r="P1503" t="s">
        <v>1059</v>
      </c>
      <c r="Q1503">
        <v>1</v>
      </c>
      <c r="W1503">
        <v>0</v>
      </c>
      <c r="X1503">
        <v>1008260642</v>
      </c>
      <c r="Y1503">
        <f t="shared" si="797"/>
        <v>0</v>
      </c>
      <c r="AA1503">
        <v>318.25</v>
      </c>
      <c r="AB1503">
        <v>0</v>
      </c>
      <c r="AC1503">
        <v>0</v>
      </c>
      <c r="AD1503">
        <v>0</v>
      </c>
      <c r="AE1503">
        <v>284.14999999999998</v>
      </c>
      <c r="AF1503">
        <v>0</v>
      </c>
      <c r="AG1503">
        <v>0</v>
      </c>
      <c r="AH1503">
        <v>0</v>
      </c>
      <c r="AI1503">
        <v>1.1200000000000001</v>
      </c>
      <c r="AJ1503">
        <v>1</v>
      </c>
      <c r="AK1503">
        <v>1</v>
      </c>
      <c r="AL1503">
        <v>1</v>
      </c>
      <c r="AM1503">
        <v>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7.0000000000000001E-3</v>
      </c>
      <c r="AU1503" t="s">
        <v>14</v>
      </c>
      <c r="AV1503">
        <v>0</v>
      </c>
      <c r="AW1503">
        <v>2</v>
      </c>
      <c r="AX1503">
        <v>302026326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1.98905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ROUND(Y1503*Source!I530,7)</f>
        <v>0</v>
      </c>
      <c r="CY1503">
        <f t="shared" si="798"/>
        <v>318.25</v>
      </c>
      <c r="CZ1503">
        <f t="shared" si="799"/>
        <v>284.14999999999998</v>
      </c>
      <c r="DA1503">
        <f t="shared" si="800"/>
        <v>1.1200000000000001</v>
      </c>
      <c r="DB1503">
        <f t="shared" si="801"/>
        <v>0</v>
      </c>
      <c r="DC1503">
        <f t="shared" si="802"/>
        <v>0</v>
      </c>
      <c r="DD1503" t="s">
        <v>3</v>
      </c>
      <c r="DE1503" t="s">
        <v>3</v>
      </c>
      <c r="DF1503">
        <f t="shared" si="803"/>
        <v>0</v>
      </c>
      <c r="DG1503">
        <f t="shared" si="804"/>
        <v>0</v>
      </c>
      <c r="DH1503">
        <f t="shared" si="777"/>
        <v>0</v>
      </c>
      <c r="DI1503">
        <f t="shared" si="778"/>
        <v>0</v>
      </c>
      <c r="DJ1503">
        <f t="shared" si="805"/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ROW(Source!A530)</f>
        <v>530</v>
      </c>
      <c r="B1504">
        <v>302024475</v>
      </c>
      <c r="C1504">
        <v>302021035</v>
      </c>
      <c r="D1504">
        <v>277862797</v>
      </c>
      <c r="E1504">
        <v>1</v>
      </c>
      <c r="F1504">
        <v>1</v>
      </c>
      <c r="G1504">
        <v>1</v>
      </c>
      <c r="H1504">
        <v>3</v>
      </c>
      <c r="I1504" t="s">
        <v>1122</v>
      </c>
      <c r="J1504" t="s">
        <v>1123</v>
      </c>
      <c r="K1504" t="s">
        <v>1124</v>
      </c>
      <c r="L1504">
        <v>1346</v>
      </c>
      <c r="N1504">
        <v>1009</v>
      </c>
      <c r="O1504" t="s">
        <v>1059</v>
      </c>
      <c r="P1504" t="s">
        <v>1059</v>
      </c>
      <c r="Q1504">
        <v>1</v>
      </c>
      <c r="W1504">
        <v>0</v>
      </c>
      <c r="X1504">
        <v>1325065969</v>
      </c>
      <c r="Y1504">
        <f t="shared" si="797"/>
        <v>0</v>
      </c>
      <c r="AA1504">
        <v>116.84</v>
      </c>
      <c r="AB1504">
        <v>0</v>
      </c>
      <c r="AC1504">
        <v>0</v>
      </c>
      <c r="AD1504">
        <v>0</v>
      </c>
      <c r="AE1504">
        <v>104.32</v>
      </c>
      <c r="AF1504">
        <v>0</v>
      </c>
      <c r="AG1504">
        <v>0</v>
      </c>
      <c r="AH1504">
        <v>0</v>
      </c>
      <c r="AI1504">
        <v>1.1200000000000001</v>
      </c>
      <c r="AJ1504">
        <v>1</v>
      </c>
      <c r="AK1504">
        <v>1</v>
      </c>
      <c r="AL1504">
        <v>1</v>
      </c>
      <c r="AM1504">
        <v>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3.5999999999999997E-2</v>
      </c>
      <c r="AU1504" t="s">
        <v>14</v>
      </c>
      <c r="AV1504">
        <v>0</v>
      </c>
      <c r="AW1504">
        <v>2</v>
      </c>
      <c r="AX1504">
        <v>302026327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3.7555199999999993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1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ROUND(Y1504*Source!I530,7)</f>
        <v>0</v>
      </c>
      <c r="CY1504">
        <f t="shared" si="798"/>
        <v>116.84</v>
      </c>
      <c r="CZ1504">
        <f t="shared" si="799"/>
        <v>104.32</v>
      </c>
      <c r="DA1504">
        <f t="shared" si="800"/>
        <v>1.1200000000000001</v>
      </c>
      <c r="DB1504">
        <f t="shared" si="801"/>
        <v>0</v>
      </c>
      <c r="DC1504">
        <f t="shared" si="802"/>
        <v>0</v>
      </c>
      <c r="DD1504" t="s">
        <v>3</v>
      </c>
      <c r="DE1504" t="s">
        <v>3</v>
      </c>
      <c r="DF1504">
        <f t="shared" si="803"/>
        <v>0</v>
      </c>
      <c r="DG1504">
        <f t="shared" si="804"/>
        <v>0</v>
      </c>
      <c r="DH1504">
        <f t="shared" si="777"/>
        <v>0</v>
      </c>
      <c r="DI1504">
        <f t="shared" si="778"/>
        <v>0</v>
      </c>
      <c r="DJ1504">
        <f t="shared" si="805"/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ROW(Source!A530)</f>
        <v>530</v>
      </c>
      <c r="B1505">
        <v>302024475</v>
      </c>
      <c r="C1505">
        <v>302021035</v>
      </c>
      <c r="D1505">
        <v>277865432</v>
      </c>
      <c r="E1505">
        <v>1</v>
      </c>
      <c r="F1505">
        <v>1</v>
      </c>
      <c r="G1505">
        <v>1</v>
      </c>
      <c r="H1505">
        <v>3</v>
      </c>
      <c r="I1505" t="s">
        <v>1125</v>
      </c>
      <c r="J1505" t="s">
        <v>1126</v>
      </c>
      <c r="K1505" t="s">
        <v>1127</v>
      </c>
      <c r="L1505">
        <v>1346</v>
      </c>
      <c r="N1505">
        <v>1009</v>
      </c>
      <c r="O1505" t="s">
        <v>1059</v>
      </c>
      <c r="P1505" t="s">
        <v>1059</v>
      </c>
      <c r="Q1505">
        <v>1</v>
      </c>
      <c r="W1505">
        <v>0</v>
      </c>
      <c r="X1505">
        <v>351792053</v>
      </c>
      <c r="Y1505">
        <f t="shared" si="797"/>
        <v>0</v>
      </c>
      <c r="AA1505">
        <v>198.36</v>
      </c>
      <c r="AB1505">
        <v>0</v>
      </c>
      <c r="AC1505">
        <v>0</v>
      </c>
      <c r="AD1505">
        <v>0</v>
      </c>
      <c r="AE1505">
        <v>206.62</v>
      </c>
      <c r="AF1505">
        <v>0</v>
      </c>
      <c r="AG1505">
        <v>0</v>
      </c>
      <c r="AH1505">
        <v>0</v>
      </c>
      <c r="AI1505">
        <v>0.96</v>
      </c>
      <c r="AJ1505">
        <v>1</v>
      </c>
      <c r="AK1505">
        <v>1</v>
      </c>
      <c r="AL1505">
        <v>1</v>
      </c>
      <c r="AM1505">
        <v>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2.8000000000000001E-2</v>
      </c>
      <c r="AU1505" t="s">
        <v>14</v>
      </c>
      <c r="AV1505">
        <v>0</v>
      </c>
      <c r="AW1505">
        <v>2</v>
      </c>
      <c r="AX1505">
        <v>302026328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5.7853599999999998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ROUND(Y1505*Source!I530,7)</f>
        <v>0</v>
      </c>
      <c r="CY1505">
        <f t="shared" si="798"/>
        <v>198.36</v>
      </c>
      <c r="CZ1505">
        <f t="shared" si="799"/>
        <v>206.62</v>
      </c>
      <c r="DA1505">
        <f t="shared" si="800"/>
        <v>0.96</v>
      </c>
      <c r="DB1505">
        <f t="shared" si="801"/>
        <v>0</v>
      </c>
      <c r="DC1505">
        <f t="shared" si="802"/>
        <v>0</v>
      </c>
      <c r="DD1505" t="s">
        <v>3</v>
      </c>
      <c r="DE1505" t="s">
        <v>3</v>
      </c>
      <c r="DF1505">
        <f t="shared" si="803"/>
        <v>0</v>
      </c>
      <c r="DG1505">
        <f t="shared" si="804"/>
        <v>0</v>
      </c>
      <c r="DH1505">
        <f t="shared" si="777"/>
        <v>0</v>
      </c>
      <c r="DI1505">
        <f t="shared" si="778"/>
        <v>0</v>
      </c>
      <c r="DJ1505">
        <f t="shared" si="805"/>
        <v>0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">
      <c r="A1506">
        <f>ROW(Source!A530)</f>
        <v>530</v>
      </c>
      <c r="B1506">
        <v>302024475</v>
      </c>
      <c r="C1506">
        <v>302021035</v>
      </c>
      <c r="D1506">
        <v>277865759</v>
      </c>
      <c r="E1506">
        <v>1</v>
      </c>
      <c r="F1506">
        <v>1</v>
      </c>
      <c r="G1506">
        <v>1</v>
      </c>
      <c r="H1506">
        <v>3</v>
      </c>
      <c r="I1506" t="s">
        <v>1095</v>
      </c>
      <c r="J1506" t="s">
        <v>1096</v>
      </c>
      <c r="K1506" t="s">
        <v>1097</v>
      </c>
      <c r="L1506">
        <v>1301</v>
      </c>
      <c r="N1506">
        <v>1003</v>
      </c>
      <c r="O1506" t="s">
        <v>877</v>
      </c>
      <c r="P1506" t="s">
        <v>877</v>
      </c>
      <c r="Q1506">
        <v>1</v>
      </c>
      <c r="W1506">
        <v>0</v>
      </c>
      <c r="X1506">
        <v>82205366</v>
      </c>
      <c r="Y1506">
        <f t="shared" si="797"/>
        <v>0</v>
      </c>
      <c r="AA1506">
        <v>3.29</v>
      </c>
      <c r="AB1506">
        <v>0</v>
      </c>
      <c r="AC1506">
        <v>0</v>
      </c>
      <c r="AD1506">
        <v>0</v>
      </c>
      <c r="AE1506">
        <v>2.27</v>
      </c>
      <c r="AF1506">
        <v>0</v>
      </c>
      <c r="AG1506">
        <v>0</v>
      </c>
      <c r="AH1506">
        <v>0</v>
      </c>
      <c r="AI1506">
        <v>1.45</v>
      </c>
      <c r="AJ1506">
        <v>1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32.42</v>
      </c>
      <c r="AU1506" t="s">
        <v>14</v>
      </c>
      <c r="AV1506">
        <v>0</v>
      </c>
      <c r="AW1506">
        <v>2</v>
      </c>
      <c r="AX1506">
        <v>302026329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73.593400000000003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1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ROUND(Y1506*Source!I530,7)</f>
        <v>0</v>
      </c>
      <c r="CY1506">
        <f t="shared" si="798"/>
        <v>3.29</v>
      </c>
      <c r="CZ1506">
        <f t="shared" si="799"/>
        <v>2.27</v>
      </c>
      <c r="DA1506">
        <f t="shared" si="800"/>
        <v>1.45</v>
      </c>
      <c r="DB1506">
        <f t="shared" si="801"/>
        <v>0</v>
      </c>
      <c r="DC1506">
        <f t="shared" si="802"/>
        <v>0</v>
      </c>
      <c r="DD1506" t="s">
        <v>3</v>
      </c>
      <c r="DE1506" t="s">
        <v>3</v>
      </c>
      <c r="DF1506">
        <f t="shared" si="803"/>
        <v>0</v>
      </c>
      <c r="DG1506">
        <f t="shared" si="804"/>
        <v>0</v>
      </c>
      <c r="DH1506">
        <f t="shared" si="777"/>
        <v>0</v>
      </c>
      <c r="DI1506">
        <f t="shared" si="778"/>
        <v>0</v>
      </c>
      <c r="DJ1506">
        <f t="shared" si="805"/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">
      <c r="A1507">
        <f>ROW(Source!A530)</f>
        <v>530</v>
      </c>
      <c r="B1507">
        <v>302024475</v>
      </c>
      <c r="C1507">
        <v>302021035</v>
      </c>
      <c r="D1507">
        <v>277881818</v>
      </c>
      <c r="E1507">
        <v>1</v>
      </c>
      <c r="F1507">
        <v>1</v>
      </c>
      <c r="G1507">
        <v>1</v>
      </c>
      <c r="H1507">
        <v>3</v>
      </c>
      <c r="I1507" t="s">
        <v>1056</v>
      </c>
      <c r="J1507" t="s">
        <v>1057</v>
      </c>
      <c r="K1507" t="s">
        <v>1058</v>
      </c>
      <c r="L1507">
        <v>1346</v>
      </c>
      <c r="N1507">
        <v>1009</v>
      </c>
      <c r="O1507" t="s">
        <v>1059</v>
      </c>
      <c r="P1507" t="s">
        <v>1059</v>
      </c>
      <c r="Q1507">
        <v>1</v>
      </c>
      <c r="W1507">
        <v>0</v>
      </c>
      <c r="X1507">
        <v>1607157956</v>
      </c>
      <c r="Y1507">
        <f t="shared" si="797"/>
        <v>0</v>
      </c>
      <c r="AA1507">
        <v>1400.99</v>
      </c>
      <c r="AB1507">
        <v>0</v>
      </c>
      <c r="AC1507">
        <v>0</v>
      </c>
      <c r="AD1507">
        <v>0</v>
      </c>
      <c r="AE1507">
        <v>870.18</v>
      </c>
      <c r="AF1507">
        <v>0</v>
      </c>
      <c r="AG1507">
        <v>0</v>
      </c>
      <c r="AH1507">
        <v>0</v>
      </c>
      <c r="AI1507">
        <v>1.61</v>
      </c>
      <c r="AJ1507">
        <v>1</v>
      </c>
      <c r="AK1507">
        <v>1</v>
      </c>
      <c r="AL1507">
        <v>1</v>
      </c>
      <c r="AM1507">
        <v>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0.61</v>
      </c>
      <c r="AU1507" t="s">
        <v>14</v>
      </c>
      <c r="AV1507">
        <v>0</v>
      </c>
      <c r="AW1507">
        <v>2</v>
      </c>
      <c r="AX1507">
        <v>302026330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530.8098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ROUND(Y1507*Source!I530,7)</f>
        <v>0</v>
      </c>
      <c r="CY1507">
        <f t="shared" si="798"/>
        <v>1400.99</v>
      </c>
      <c r="CZ1507">
        <f t="shared" si="799"/>
        <v>870.18</v>
      </c>
      <c r="DA1507">
        <f t="shared" si="800"/>
        <v>1.61</v>
      </c>
      <c r="DB1507">
        <f t="shared" si="801"/>
        <v>0</v>
      </c>
      <c r="DC1507">
        <f t="shared" si="802"/>
        <v>0</v>
      </c>
      <c r="DD1507" t="s">
        <v>3</v>
      </c>
      <c r="DE1507" t="s">
        <v>3</v>
      </c>
      <c r="DF1507">
        <f t="shared" si="803"/>
        <v>0</v>
      </c>
      <c r="DG1507">
        <f t="shared" si="804"/>
        <v>0</v>
      </c>
      <c r="DH1507">
        <f t="shared" si="777"/>
        <v>0</v>
      </c>
      <c r="DI1507">
        <f t="shared" si="778"/>
        <v>0</v>
      </c>
      <c r="DJ1507">
        <f t="shared" si="805"/>
        <v>0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ROW(Source!A530)</f>
        <v>530</v>
      </c>
      <c r="B1508">
        <v>302024475</v>
      </c>
      <c r="C1508">
        <v>302021035</v>
      </c>
      <c r="D1508">
        <v>277896315</v>
      </c>
      <c r="E1508">
        <v>1</v>
      </c>
      <c r="F1508">
        <v>1</v>
      </c>
      <c r="G1508">
        <v>1</v>
      </c>
      <c r="H1508">
        <v>3</v>
      </c>
      <c r="I1508" t="s">
        <v>1147</v>
      </c>
      <c r="J1508" t="s">
        <v>1148</v>
      </c>
      <c r="K1508" t="s">
        <v>1149</v>
      </c>
      <c r="L1508">
        <v>1348</v>
      </c>
      <c r="N1508">
        <v>1009</v>
      </c>
      <c r="O1508" t="s">
        <v>843</v>
      </c>
      <c r="P1508" t="s">
        <v>843</v>
      </c>
      <c r="Q1508">
        <v>1000</v>
      </c>
      <c r="W1508">
        <v>0</v>
      </c>
      <c r="X1508">
        <v>-1262208440</v>
      </c>
      <c r="Y1508">
        <f t="shared" si="797"/>
        <v>0</v>
      </c>
      <c r="AA1508">
        <v>81621.399999999994</v>
      </c>
      <c r="AB1508">
        <v>0</v>
      </c>
      <c r="AC1508">
        <v>0</v>
      </c>
      <c r="AD1508">
        <v>0</v>
      </c>
      <c r="AE1508">
        <v>80020.98</v>
      </c>
      <c r="AF1508">
        <v>0</v>
      </c>
      <c r="AG1508">
        <v>0</v>
      </c>
      <c r="AH1508">
        <v>0</v>
      </c>
      <c r="AI1508">
        <v>1.02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3.0000000000000001E-5</v>
      </c>
      <c r="AU1508" t="s">
        <v>14</v>
      </c>
      <c r="AV1508">
        <v>0</v>
      </c>
      <c r="AW1508">
        <v>2</v>
      </c>
      <c r="AX1508">
        <v>302026331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2.4006294000000001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ROUND(Y1508*Source!I530,7)</f>
        <v>0</v>
      </c>
      <c r="CY1508">
        <f t="shared" si="798"/>
        <v>81621.399999999994</v>
      </c>
      <c r="CZ1508">
        <f t="shared" si="799"/>
        <v>80020.98</v>
      </c>
      <c r="DA1508">
        <f t="shared" si="800"/>
        <v>1.02</v>
      </c>
      <c r="DB1508">
        <f t="shared" si="801"/>
        <v>0</v>
      </c>
      <c r="DC1508">
        <f t="shared" si="802"/>
        <v>0</v>
      </c>
      <c r="DD1508" t="s">
        <v>3</v>
      </c>
      <c r="DE1508" t="s">
        <v>3</v>
      </c>
      <c r="DF1508">
        <f t="shared" si="803"/>
        <v>0</v>
      </c>
      <c r="DG1508">
        <f t="shared" si="804"/>
        <v>0</v>
      </c>
      <c r="DH1508">
        <f t="shared" si="777"/>
        <v>0</v>
      </c>
      <c r="DI1508">
        <f t="shared" si="778"/>
        <v>0</v>
      </c>
      <c r="DJ1508">
        <f t="shared" si="805"/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">
      <c r="A1509">
        <f>ROW(Source!A530)</f>
        <v>530</v>
      </c>
      <c r="B1509">
        <v>302024475</v>
      </c>
      <c r="C1509">
        <v>302021035</v>
      </c>
      <c r="D1509">
        <v>277910375</v>
      </c>
      <c r="E1509">
        <v>1</v>
      </c>
      <c r="F1509">
        <v>1</v>
      </c>
      <c r="G1509">
        <v>1</v>
      </c>
      <c r="H1509">
        <v>3</v>
      </c>
      <c r="I1509" t="s">
        <v>1165</v>
      </c>
      <c r="J1509" t="s">
        <v>1166</v>
      </c>
      <c r="K1509" t="s">
        <v>1167</v>
      </c>
      <c r="L1509">
        <v>1371</v>
      </c>
      <c r="N1509">
        <v>1013</v>
      </c>
      <c r="O1509" t="s">
        <v>200</v>
      </c>
      <c r="P1509" t="s">
        <v>200</v>
      </c>
      <c r="Q1509">
        <v>1</v>
      </c>
      <c r="W1509">
        <v>0</v>
      </c>
      <c r="X1509">
        <v>937915469</v>
      </c>
      <c r="Y1509">
        <f t="shared" si="797"/>
        <v>0</v>
      </c>
      <c r="AA1509">
        <v>28.25</v>
      </c>
      <c r="AB1509">
        <v>0</v>
      </c>
      <c r="AC1509">
        <v>0</v>
      </c>
      <c r="AD1509">
        <v>0</v>
      </c>
      <c r="AE1509">
        <v>30.05</v>
      </c>
      <c r="AF1509">
        <v>0</v>
      </c>
      <c r="AG1509">
        <v>0</v>
      </c>
      <c r="AH1509">
        <v>0</v>
      </c>
      <c r="AI1509">
        <v>0.94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7</v>
      </c>
      <c r="AU1509" t="s">
        <v>14</v>
      </c>
      <c r="AV1509">
        <v>0</v>
      </c>
      <c r="AW1509">
        <v>2</v>
      </c>
      <c r="AX1509">
        <v>302026332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210.35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ROUND(Y1509*Source!I530,7)</f>
        <v>0</v>
      </c>
      <c r="CY1509">
        <f t="shared" si="798"/>
        <v>28.25</v>
      </c>
      <c r="CZ1509">
        <f t="shared" si="799"/>
        <v>30.05</v>
      </c>
      <c r="DA1509">
        <f t="shared" si="800"/>
        <v>0.94</v>
      </c>
      <c r="DB1509">
        <f t="shared" si="801"/>
        <v>0</v>
      </c>
      <c r="DC1509">
        <f t="shared" si="802"/>
        <v>0</v>
      </c>
      <c r="DD1509" t="s">
        <v>3</v>
      </c>
      <c r="DE1509" t="s">
        <v>3</v>
      </c>
      <c r="DF1509">
        <f t="shared" si="803"/>
        <v>0</v>
      </c>
      <c r="DG1509">
        <f t="shared" si="804"/>
        <v>0</v>
      </c>
      <c r="DH1509">
        <f t="shared" si="777"/>
        <v>0</v>
      </c>
      <c r="DI1509">
        <f t="shared" si="778"/>
        <v>0</v>
      </c>
      <c r="DJ1509">
        <f t="shared" si="805"/>
        <v>0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ROW(Source!A530)</f>
        <v>530</v>
      </c>
      <c r="B1510">
        <v>302024475</v>
      </c>
      <c r="C1510">
        <v>302021035</v>
      </c>
      <c r="D1510">
        <v>277922793</v>
      </c>
      <c r="E1510">
        <v>1</v>
      </c>
      <c r="F1510">
        <v>1</v>
      </c>
      <c r="G1510">
        <v>1</v>
      </c>
      <c r="H1510">
        <v>3</v>
      </c>
      <c r="I1510" t="s">
        <v>1137</v>
      </c>
      <c r="J1510" t="s">
        <v>1138</v>
      </c>
      <c r="K1510" t="s">
        <v>1139</v>
      </c>
      <c r="L1510">
        <v>1425</v>
      </c>
      <c r="N1510">
        <v>1013</v>
      </c>
      <c r="O1510" t="s">
        <v>1086</v>
      </c>
      <c r="P1510" t="s">
        <v>1086</v>
      </c>
      <c r="Q1510">
        <v>1</v>
      </c>
      <c r="W1510">
        <v>0</v>
      </c>
      <c r="X1510">
        <v>1394025239</v>
      </c>
      <c r="Y1510">
        <f t="shared" si="797"/>
        <v>0</v>
      </c>
      <c r="AA1510">
        <v>60.02</v>
      </c>
      <c r="AB1510">
        <v>0</v>
      </c>
      <c r="AC1510">
        <v>0</v>
      </c>
      <c r="AD1510">
        <v>0</v>
      </c>
      <c r="AE1510">
        <v>47.26</v>
      </c>
      <c r="AF1510">
        <v>0</v>
      </c>
      <c r="AG1510">
        <v>0</v>
      </c>
      <c r="AH1510">
        <v>0</v>
      </c>
      <c r="AI1510">
        <v>1.27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0.44</v>
      </c>
      <c r="AU1510" t="s">
        <v>14</v>
      </c>
      <c r="AV1510">
        <v>0</v>
      </c>
      <c r="AW1510">
        <v>2</v>
      </c>
      <c r="AX1510">
        <v>302026333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20.7944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ROUND(Y1510*Source!I530,7)</f>
        <v>0</v>
      </c>
      <c r="CY1510">
        <f t="shared" si="798"/>
        <v>60.02</v>
      </c>
      <c r="CZ1510">
        <f t="shared" si="799"/>
        <v>47.26</v>
      </c>
      <c r="DA1510">
        <f t="shared" si="800"/>
        <v>1.27</v>
      </c>
      <c r="DB1510">
        <f t="shared" si="801"/>
        <v>0</v>
      </c>
      <c r="DC1510">
        <f t="shared" si="802"/>
        <v>0</v>
      </c>
      <c r="DD1510" t="s">
        <v>3</v>
      </c>
      <c r="DE1510" t="s">
        <v>3</v>
      </c>
      <c r="DF1510">
        <f t="shared" si="803"/>
        <v>0</v>
      </c>
      <c r="DG1510">
        <f t="shared" si="804"/>
        <v>0</v>
      </c>
      <c r="DH1510">
        <f t="shared" si="777"/>
        <v>0</v>
      </c>
      <c r="DI1510">
        <f t="shared" si="778"/>
        <v>0</v>
      </c>
      <c r="DJ1510">
        <f t="shared" si="805"/>
        <v>0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ROW(Source!A530)</f>
        <v>530</v>
      </c>
      <c r="B1511">
        <v>302024475</v>
      </c>
      <c r="C1511">
        <v>302021035</v>
      </c>
      <c r="D1511">
        <v>277922809</v>
      </c>
      <c r="E1511">
        <v>1</v>
      </c>
      <c r="F1511">
        <v>1</v>
      </c>
      <c r="G1511">
        <v>1</v>
      </c>
      <c r="H1511">
        <v>3</v>
      </c>
      <c r="I1511" t="s">
        <v>1140</v>
      </c>
      <c r="J1511" t="s">
        <v>1141</v>
      </c>
      <c r="K1511" t="s">
        <v>1142</v>
      </c>
      <c r="L1511">
        <v>1407</v>
      </c>
      <c r="N1511">
        <v>1013</v>
      </c>
      <c r="O1511" t="s">
        <v>1143</v>
      </c>
      <c r="P1511" t="s">
        <v>1143</v>
      </c>
      <c r="Q1511">
        <v>1</v>
      </c>
      <c r="W1511">
        <v>0</v>
      </c>
      <c r="X1511">
        <v>-317919792</v>
      </c>
      <c r="Y1511">
        <f t="shared" si="797"/>
        <v>0</v>
      </c>
      <c r="AA1511">
        <v>6597.27</v>
      </c>
      <c r="AB1511">
        <v>0</v>
      </c>
      <c r="AC1511">
        <v>0</v>
      </c>
      <c r="AD1511">
        <v>0</v>
      </c>
      <c r="AE1511">
        <v>6052.54</v>
      </c>
      <c r="AF1511">
        <v>0</v>
      </c>
      <c r="AG1511">
        <v>0</v>
      </c>
      <c r="AH1511">
        <v>0</v>
      </c>
      <c r="AI1511">
        <v>1.0900000000000001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2.1999999999999999E-2</v>
      </c>
      <c r="AU1511" t="s">
        <v>14</v>
      </c>
      <c r="AV1511">
        <v>0</v>
      </c>
      <c r="AW1511">
        <v>2</v>
      </c>
      <c r="AX1511">
        <v>302026334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133.15588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ROUND(Y1511*Source!I530,7)</f>
        <v>0</v>
      </c>
      <c r="CY1511">
        <f t="shared" si="798"/>
        <v>6597.27</v>
      </c>
      <c r="CZ1511">
        <f t="shared" si="799"/>
        <v>6052.54</v>
      </c>
      <c r="DA1511">
        <f t="shared" si="800"/>
        <v>1.0900000000000001</v>
      </c>
      <c r="DB1511">
        <f t="shared" si="801"/>
        <v>0</v>
      </c>
      <c r="DC1511">
        <f t="shared" si="802"/>
        <v>0</v>
      </c>
      <c r="DD1511" t="s">
        <v>3</v>
      </c>
      <c r="DE1511" t="s">
        <v>3</v>
      </c>
      <c r="DF1511">
        <f t="shared" si="803"/>
        <v>0</v>
      </c>
      <c r="DG1511">
        <f t="shared" si="804"/>
        <v>0</v>
      </c>
      <c r="DH1511">
        <f t="shared" si="777"/>
        <v>0</v>
      </c>
      <c r="DI1511">
        <f t="shared" si="778"/>
        <v>0</v>
      </c>
      <c r="DJ1511">
        <f t="shared" si="805"/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ROW(Source!A530)</f>
        <v>530</v>
      </c>
      <c r="B1512">
        <v>302024475</v>
      </c>
      <c r="C1512">
        <v>302021035</v>
      </c>
      <c r="D1512">
        <v>277566433</v>
      </c>
      <c r="E1512">
        <v>109</v>
      </c>
      <c r="F1512">
        <v>1</v>
      </c>
      <c r="G1512">
        <v>1</v>
      </c>
      <c r="H1512">
        <v>3</v>
      </c>
      <c r="I1512" t="s">
        <v>1046</v>
      </c>
      <c r="J1512" t="s">
        <v>3</v>
      </c>
      <c r="K1512" t="s">
        <v>1047</v>
      </c>
      <c r="L1512">
        <v>3277935</v>
      </c>
      <c r="N1512">
        <v>1013</v>
      </c>
      <c r="O1512" t="s">
        <v>1048</v>
      </c>
      <c r="P1512" t="s">
        <v>1048</v>
      </c>
      <c r="Q1512">
        <v>1</v>
      </c>
      <c r="W1512">
        <v>0</v>
      </c>
      <c r="X1512">
        <v>274903907</v>
      </c>
      <c r="Y1512">
        <f>AT1512</f>
        <v>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0</v>
      </c>
      <c r="AQ1512">
        <v>1</v>
      </c>
      <c r="AR1512">
        <v>0</v>
      </c>
      <c r="AS1512" t="s">
        <v>3</v>
      </c>
      <c r="AT1512">
        <v>2</v>
      </c>
      <c r="AU1512" t="s">
        <v>3</v>
      </c>
      <c r="AV1512">
        <v>0</v>
      </c>
      <c r="AW1512">
        <v>2</v>
      </c>
      <c r="AX1512">
        <v>302026335</v>
      </c>
      <c r="AY1512">
        <v>1</v>
      </c>
      <c r="AZ1512">
        <v>2048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ROUND(Y1512*Source!I530,7)</f>
        <v>2</v>
      </c>
      <c r="CY1512">
        <f t="shared" si="798"/>
        <v>0</v>
      </c>
      <c r="CZ1512">
        <f t="shared" si="799"/>
        <v>0</v>
      </c>
      <c r="DA1512">
        <f t="shared" si="800"/>
        <v>1</v>
      </c>
      <c r="DB1512">
        <f>ROUND(ROUND(AT1512*CZ1512,2),6)</f>
        <v>0</v>
      </c>
      <c r="DC1512">
        <f>ROUND(ROUND(AT1512*AG1512,2),6)</f>
        <v>0</v>
      </c>
      <c r="DD1512" t="s">
        <v>3</v>
      </c>
      <c r="DE1512" t="s">
        <v>3</v>
      </c>
      <c r="DF1512">
        <f>ROUND(ROUND(AE1512,2)*CX1512,2)</f>
        <v>0</v>
      </c>
      <c r="DG1512">
        <f t="shared" si="804"/>
        <v>0</v>
      </c>
      <c r="DH1512">
        <f t="shared" si="777"/>
        <v>0</v>
      </c>
      <c r="DI1512">
        <f t="shared" si="778"/>
        <v>0</v>
      </c>
      <c r="DJ1512">
        <f t="shared" si="805"/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">
      <c r="A1513">
        <f>ROW(Source!A531)</f>
        <v>531</v>
      </c>
      <c r="B1513">
        <v>302024475</v>
      </c>
      <c r="C1513">
        <v>302021064</v>
      </c>
      <c r="D1513">
        <v>277560305</v>
      </c>
      <c r="E1513">
        <v>109</v>
      </c>
      <c r="F1513">
        <v>1</v>
      </c>
      <c r="G1513">
        <v>1</v>
      </c>
      <c r="H1513">
        <v>1</v>
      </c>
      <c r="I1513" t="s">
        <v>1051</v>
      </c>
      <c r="J1513" t="s">
        <v>3</v>
      </c>
      <c r="K1513" t="s">
        <v>1052</v>
      </c>
      <c r="L1513">
        <v>1191</v>
      </c>
      <c r="N1513">
        <v>1013</v>
      </c>
      <c r="O1513" t="s">
        <v>1038</v>
      </c>
      <c r="P1513" t="s">
        <v>1038</v>
      </c>
      <c r="Q1513">
        <v>1</v>
      </c>
      <c r="W1513">
        <v>0</v>
      </c>
      <c r="X1513">
        <v>-1111239348</v>
      </c>
      <c r="Y1513">
        <f>(AT1513*ROUND(0.3,7))</f>
        <v>3.3</v>
      </c>
      <c r="AA1513">
        <v>0</v>
      </c>
      <c r="AB1513">
        <v>0</v>
      </c>
      <c r="AC1513">
        <v>0</v>
      </c>
      <c r="AD1513">
        <v>477.98</v>
      </c>
      <c r="AE1513">
        <v>0</v>
      </c>
      <c r="AF1513">
        <v>0</v>
      </c>
      <c r="AG1513">
        <v>0</v>
      </c>
      <c r="AH1513">
        <v>477.98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11</v>
      </c>
      <c r="AU1513" t="s">
        <v>147</v>
      </c>
      <c r="AV1513">
        <v>1</v>
      </c>
      <c r="AW1513">
        <v>2</v>
      </c>
      <c r="AX1513">
        <v>302026336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5257.7800000000007</v>
      </c>
      <c r="BN1513">
        <v>11</v>
      </c>
      <c r="BO1513">
        <v>0</v>
      </c>
      <c r="BP1513">
        <v>1</v>
      </c>
      <c r="BQ1513">
        <v>0</v>
      </c>
      <c r="BR1513">
        <v>0</v>
      </c>
      <c r="BS1513">
        <v>0</v>
      </c>
      <c r="BT1513">
        <v>1577.3340000000001</v>
      </c>
      <c r="BU1513">
        <v>3.3</v>
      </c>
      <c r="BV1513">
        <v>0</v>
      </c>
      <c r="BW1513">
        <v>1</v>
      </c>
      <c r="CU1513">
        <f>ROUND(AT1513*Source!I531*AH1513*AL1513,2)</f>
        <v>5257.78</v>
      </c>
      <c r="CV1513">
        <f>ROUND(Y1513*Source!I531,7)</f>
        <v>3.3</v>
      </c>
      <c r="CW1513">
        <v>0</v>
      </c>
      <c r="CX1513">
        <f>ROUND(Y1513*Source!I531,7)</f>
        <v>3.3</v>
      </c>
      <c r="CY1513">
        <f>AD1513</f>
        <v>477.98</v>
      </c>
      <c r="CZ1513">
        <f>AH1513</f>
        <v>477.98</v>
      </c>
      <c r="DA1513">
        <f>AL1513</f>
        <v>1</v>
      </c>
      <c r="DB1513">
        <f>ROUND((ROUND(AT1513*CZ1513,2)*ROUND(0.3,7)),6)</f>
        <v>1577.3340000000001</v>
      </c>
      <c r="DC1513">
        <f>ROUND((ROUND(AT1513*AG1513,2)*ROUND(0.3,7)),6)</f>
        <v>0</v>
      </c>
      <c r="DD1513" t="s">
        <v>3</v>
      </c>
      <c r="DE1513" t="s">
        <v>3</v>
      </c>
      <c r="DF1513">
        <f>ROUND(ROUND(AE1513,2)*CX1513,2)</f>
        <v>0</v>
      </c>
      <c r="DG1513">
        <f t="shared" si="804"/>
        <v>0</v>
      </c>
      <c r="DH1513">
        <f t="shared" si="777"/>
        <v>0</v>
      </c>
      <c r="DI1513">
        <f t="shared" si="778"/>
        <v>1577.33</v>
      </c>
      <c r="DJ1513">
        <f>DI1513</f>
        <v>1577.33</v>
      </c>
      <c r="DK1513">
        <v>1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">
      <c r="A1514">
        <f>ROW(Source!A531)</f>
        <v>531</v>
      </c>
      <c r="B1514">
        <v>302024475</v>
      </c>
      <c r="C1514">
        <v>302021064</v>
      </c>
      <c r="D1514">
        <v>277560491</v>
      </c>
      <c r="E1514">
        <v>109</v>
      </c>
      <c r="F1514">
        <v>1</v>
      </c>
      <c r="G1514">
        <v>1</v>
      </c>
      <c r="H1514">
        <v>1</v>
      </c>
      <c r="I1514" t="s">
        <v>1039</v>
      </c>
      <c r="J1514" t="s">
        <v>3</v>
      </c>
      <c r="K1514" t="s">
        <v>1040</v>
      </c>
      <c r="L1514">
        <v>1191</v>
      </c>
      <c r="N1514">
        <v>1013</v>
      </c>
      <c r="O1514" t="s">
        <v>1038</v>
      </c>
      <c r="P1514" t="s">
        <v>1038</v>
      </c>
      <c r="Q1514">
        <v>1</v>
      </c>
      <c r="W1514">
        <v>0</v>
      </c>
      <c r="X1514">
        <v>-1417349443</v>
      </c>
      <c r="Y1514">
        <f>(AT1514*ROUND(0.3,7))</f>
        <v>0.26700000000000002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0.89</v>
      </c>
      <c r="AU1514" t="s">
        <v>147</v>
      </c>
      <c r="AV1514">
        <v>2</v>
      </c>
      <c r="AW1514">
        <v>2</v>
      </c>
      <c r="AX1514">
        <v>302026337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ROUND(Y1514*Source!I531,7)</f>
        <v>0.26700000000000002</v>
      </c>
      <c r="CY1514">
        <f>AD1514</f>
        <v>0</v>
      </c>
      <c r="CZ1514">
        <f>AH1514</f>
        <v>0</v>
      </c>
      <c r="DA1514">
        <f>AL1514</f>
        <v>1</v>
      </c>
      <c r="DB1514">
        <f>ROUND((ROUND(AT1514*CZ1514,2)*ROUND(0.3,7)),6)</f>
        <v>0</v>
      </c>
      <c r="DC1514">
        <f>ROUND((ROUND(AT1514*AG1514,2)*ROUND(0.3,7)),6)</f>
        <v>0</v>
      </c>
      <c r="DD1514" t="s">
        <v>3</v>
      </c>
      <c r="DE1514" t="s">
        <v>3</v>
      </c>
      <c r="DF1514">
        <f>ROUND(ROUND(AE1514,2)*CX1514,2)</f>
        <v>0</v>
      </c>
      <c r="DG1514">
        <f t="shared" si="804"/>
        <v>0</v>
      </c>
      <c r="DH1514">
        <f t="shared" si="777"/>
        <v>0</v>
      </c>
      <c r="DI1514">
        <f t="shared" si="778"/>
        <v>0</v>
      </c>
      <c r="DJ1514">
        <f>DI1514</f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ROW(Source!A531)</f>
        <v>531</v>
      </c>
      <c r="B1515">
        <v>302024475</v>
      </c>
      <c r="C1515">
        <v>302021064</v>
      </c>
      <c r="D1515">
        <v>277945608</v>
      </c>
      <c r="E1515">
        <v>1</v>
      </c>
      <c r="F1515">
        <v>1</v>
      </c>
      <c r="G1515">
        <v>1</v>
      </c>
      <c r="H1515">
        <v>2</v>
      </c>
      <c r="I1515" t="s">
        <v>1060</v>
      </c>
      <c r="J1515" t="s">
        <v>1061</v>
      </c>
      <c r="K1515" t="s">
        <v>1062</v>
      </c>
      <c r="L1515">
        <v>1368</v>
      </c>
      <c r="N1515">
        <v>1011</v>
      </c>
      <c r="O1515" t="s">
        <v>1044</v>
      </c>
      <c r="P1515" t="s">
        <v>1044</v>
      </c>
      <c r="Q1515">
        <v>1</v>
      </c>
      <c r="W1515">
        <v>0</v>
      </c>
      <c r="X1515">
        <v>-582323202</v>
      </c>
      <c r="Y1515">
        <f>(AT1515*ROUND(0.3,7))</f>
        <v>0.26700000000000002</v>
      </c>
      <c r="AA1515">
        <v>0</v>
      </c>
      <c r="AB1515">
        <v>1114.97</v>
      </c>
      <c r="AC1515">
        <v>549.32000000000005</v>
      </c>
      <c r="AD1515">
        <v>0</v>
      </c>
      <c r="AE1515">
        <v>0</v>
      </c>
      <c r="AF1515">
        <v>995.51</v>
      </c>
      <c r="AG1515">
        <v>549.32000000000005</v>
      </c>
      <c r="AH1515">
        <v>0</v>
      </c>
      <c r="AI1515">
        <v>1</v>
      </c>
      <c r="AJ1515">
        <v>1.1200000000000001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0.89</v>
      </c>
      <c r="AU1515" t="s">
        <v>147</v>
      </c>
      <c r="AV1515">
        <v>1</v>
      </c>
      <c r="AW1515">
        <v>2</v>
      </c>
      <c r="AX1515">
        <v>302026338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886.00390000000004</v>
      </c>
      <c r="BL1515">
        <v>488.89480000000003</v>
      </c>
      <c r="BM1515">
        <v>0</v>
      </c>
      <c r="BN1515">
        <v>0</v>
      </c>
      <c r="BO1515">
        <v>0.89</v>
      </c>
      <c r="BP1515">
        <v>1</v>
      </c>
      <c r="BQ1515">
        <v>0</v>
      </c>
      <c r="BR1515">
        <v>265.80117000000001</v>
      </c>
      <c r="BS1515">
        <v>146.66844000000003</v>
      </c>
      <c r="BT1515">
        <v>0</v>
      </c>
      <c r="BU1515">
        <v>0</v>
      </c>
      <c r="BV1515">
        <v>0.26700000000000002</v>
      </c>
      <c r="BW1515">
        <v>1</v>
      </c>
      <c r="CV1515">
        <v>0</v>
      </c>
      <c r="CW1515">
        <f>ROUND(Y1515*Source!I531*DO1515,7)</f>
        <v>0.26700000000000002</v>
      </c>
      <c r="CX1515">
        <f>ROUND(Y1515*Source!I531,7)</f>
        <v>0.26700000000000002</v>
      </c>
      <c r="CY1515">
        <f>AB1515</f>
        <v>1114.97</v>
      </c>
      <c r="CZ1515">
        <f>AF1515</f>
        <v>995.51</v>
      </c>
      <c r="DA1515">
        <f>AJ1515</f>
        <v>1.1200000000000001</v>
      </c>
      <c r="DB1515">
        <f>ROUND((ROUND(AT1515*CZ1515,2)*ROUND(0.3,7)),6)</f>
        <v>265.8</v>
      </c>
      <c r="DC1515">
        <f>ROUND((ROUND(AT1515*AG1515,2)*ROUND(0.3,7)),6)</f>
        <v>146.667</v>
      </c>
      <c r="DD1515" t="s">
        <v>3</v>
      </c>
      <c r="DE1515" t="s">
        <v>3</v>
      </c>
      <c r="DF1515">
        <f>ROUND(ROUND(AE1515,2)*CX1515,2)</f>
        <v>0</v>
      </c>
      <c r="DG1515">
        <f>ROUND(ROUND(AF1515*AJ1515,2)*CX1515,2)</f>
        <v>297.7</v>
      </c>
      <c r="DH1515">
        <f t="shared" si="777"/>
        <v>146.66999999999999</v>
      </c>
      <c r="DI1515">
        <f t="shared" si="778"/>
        <v>0</v>
      </c>
      <c r="DJ1515">
        <f>DG1515+DH1515</f>
        <v>444.37</v>
      </c>
      <c r="DK1515">
        <v>1</v>
      </c>
      <c r="DL1515" t="s">
        <v>1045</v>
      </c>
      <c r="DM1515">
        <v>5</v>
      </c>
      <c r="DN1515" t="s">
        <v>1038</v>
      </c>
      <c r="DO1515">
        <v>1</v>
      </c>
    </row>
    <row r="1516" spans="1:119" x14ac:dyDescent="0.2">
      <c r="A1516">
        <f>ROW(Source!A531)</f>
        <v>531</v>
      </c>
      <c r="B1516">
        <v>302024475</v>
      </c>
      <c r="C1516">
        <v>302021064</v>
      </c>
      <c r="D1516">
        <v>277862499</v>
      </c>
      <c r="E1516">
        <v>1</v>
      </c>
      <c r="F1516">
        <v>1</v>
      </c>
      <c r="G1516">
        <v>1</v>
      </c>
      <c r="H1516">
        <v>3</v>
      </c>
      <c r="I1516" t="s">
        <v>1053</v>
      </c>
      <c r="J1516" t="s">
        <v>1054</v>
      </c>
      <c r="K1516" t="s">
        <v>1055</v>
      </c>
      <c r="L1516">
        <v>1348</v>
      </c>
      <c r="N1516">
        <v>1009</v>
      </c>
      <c r="O1516" t="s">
        <v>843</v>
      </c>
      <c r="P1516" t="s">
        <v>843</v>
      </c>
      <c r="Q1516">
        <v>1000</v>
      </c>
      <c r="W1516">
        <v>0</v>
      </c>
      <c r="X1516">
        <v>1337651512</v>
      </c>
      <c r="Y1516">
        <f t="shared" ref="Y1516:Y1523" si="806">(AT1516*ROUND(0,7))</f>
        <v>0</v>
      </c>
      <c r="AA1516">
        <v>124600.13</v>
      </c>
      <c r="AB1516">
        <v>0</v>
      </c>
      <c r="AC1516">
        <v>0</v>
      </c>
      <c r="AD1516">
        <v>0</v>
      </c>
      <c r="AE1516">
        <v>116448.72</v>
      </c>
      <c r="AF1516">
        <v>0</v>
      </c>
      <c r="AG1516">
        <v>0</v>
      </c>
      <c r="AH1516">
        <v>0</v>
      </c>
      <c r="AI1516">
        <v>1.07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8.9999999999999998E-4</v>
      </c>
      <c r="AU1516" t="s">
        <v>14</v>
      </c>
      <c r="AV1516">
        <v>0</v>
      </c>
      <c r="AW1516">
        <v>2</v>
      </c>
      <c r="AX1516">
        <v>302026339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104.803848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ROUND(Y1516*Source!I531,7)</f>
        <v>0</v>
      </c>
      <c r="CY1516">
        <f t="shared" ref="CY1516:CY1524" si="807">AA1516</f>
        <v>124600.13</v>
      </c>
      <c r="CZ1516">
        <f t="shared" ref="CZ1516:CZ1524" si="808">AE1516</f>
        <v>116448.72</v>
      </c>
      <c r="DA1516">
        <f t="shared" ref="DA1516:DA1524" si="809">AI1516</f>
        <v>1.07</v>
      </c>
      <c r="DB1516">
        <f t="shared" ref="DB1516:DB1523" si="810">ROUND((ROUND(AT1516*CZ1516,2)*ROUND(0,7)),6)</f>
        <v>0</v>
      </c>
      <c r="DC1516">
        <f t="shared" ref="DC1516:DC1523" si="811">ROUND((ROUND(AT1516*AG1516,2)*ROUND(0,7)),6)</f>
        <v>0</v>
      </c>
      <c r="DD1516" t="s">
        <v>3</v>
      </c>
      <c r="DE1516" t="s">
        <v>3</v>
      </c>
      <c r="DF1516">
        <f t="shared" ref="DF1516:DF1523" si="812">ROUND(ROUND(AE1516*AI1516,2)*CX1516,2)</f>
        <v>0</v>
      </c>
      <c r="DG1516">
        <f t="shared" ref="DG1516:DG1526" si="813">ROUND(ROUND(AF1516,2)*CX1516,2)</f>
        <v>0</v>
      </c>
      <c r="DH1516">
        <f t="shared" si="777"/>
        <v>0</v>
      </c>
      <c r="DI1516">
        <f t="shared" si="778"/>
        <v>0</v>
      </c>
      <c r="DJ1516">
        <f t="shared" ref="DJ1516:DJ1524" si="814">DF1516</f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ROW(Source!A531)</f>
        <v>531</v>
      </c>
      <c r="B1517">
        <v>302024475</v>
      </c>
      <c r="C1517">
        <v>302021064</v>
      </c>
      <c r="D1517">
        <v>277862733</v>
      </c>
      <c r="E1517">
        <v>1</v>
      </c>
      <c r="F1517">
        <v>1</v>
      </c>
      <c r="G1517">
        <v>1</v>
      </c>
      <c r="H1517">
        <v>3</v>
      </c>
      <c r="I1517" t="s">
        <v>1119</v>
      </c>
      <c r="J1517" t="s">
        <v>1120</v>
      </c>
      <c r="K1517" t="s">
        <v>1121</v>
      </c>
      <c r="L1517">
        <v>1346</v>
      </c>
      <c r="N1517">
        <v>1009</v>
      </c>
      <c r="O1517" t="s">
        <v>1059</v>
      </c>
      <c r="P1517" t="s">
        <v>1059</v>
      </c>
      <c r="Q1517">
        <v>1</v>
      </c>
      <c r="W1517">
        <v>0</v>
      </c>
      <c r="X1517">
        <v>1008260642</v>
      </c>
      <c r="Y1517">
        <f t="shared" si="806"/>
        <v>0</v>
      </c>
      <c r="AA1517">
        <v>318.25</v>
      </c>
      <c r="AB1517">
        <v>0</v>
      </c>
      <c r="AC1517">
        <v>0</v>
      </c>
      <c r="AD1517">
        <v>0</v>
      </c>
      <c r="AE1517">
        <v>284.14999999999998</v>
      </c>
      <c r="AF1517">
        <v>0</v>
      </c>
      <c r="AG1517">
        <v>0</v>
      </c>
      <c r="AH1517">
        <v>0</v>
      </c>
      <c r="AI1517">
        <v>1.1200000000000001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4.3E-3</v>
      </c>
      <c r="AU1517" t="s">
        <v>14</v>
      </c>
      <c r="AV1517">
        <v>0</v>
      </c>
      <c r="AW1517">
        <v>2</v>
      </c>
      <c r="AX1517">
        <v>302026340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1.2218449999999998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ROUND(Y1517*Source!I531,7)</f>
        <v>0</v>
      </c>
      <c r="CY1517">
        <f t="shared" si="807"/>
        <v>318.25</v>
      </c>
      <c r="CZ1517">
        <f t="shared" si="808"/>
        <v>284.14999999999998</v>
      </c>
      <c r="DA1517">
        <f t="shared" si="809"/>
        <v>1.1200000000000001</v>
      </c>
      <c r="DB1517">
        <f t="shared" si="810"/>
        <v>0</v>
      </c>
      <c r="DC1517">
        <f t="shared" si="811"/>
        <v>0</v>
      </c>
      <c r="DD1517" t="s">
        <v>3</v>
      </c>
      <c r="DE1517" t="s">
        <v>3</v>
      </c>
      <c r="DF1517">
        <f t="shared" si="812"/>
        <v>0</v>
      </c>
      <c r="DG1517">
        <f t="shared" si="813"/>
        <v>0</v>
      </c>
      <c r="DH1517">
        <f t="shared" si="777"/>
        <v>0</v>
      </c>
      <c r="DI1517">
        <f t="shared" si="778"/>
        <v>0</v>
      </c>
      <c r="DJ1517">
        <f t="shared" si="814"/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ROW(Source!A531)</f>
        <v>531</v>
      </c>
      <c r="B1518">
        <v>302024475</v>
      </c>
      <c r="C1518">
        <v>302021064</v>
      </c>
      <c r="D1518">
        <v>277862797</v>
      </c>
      <c r="E1518">
        <v>1</v>
      </c>
      <c r="F1518">
        <v>1</v>
      </c>
      <c r="G1518">
        <v>1</v>
      </c>
      <c r="H1518">
        <v>3</v>
      </c>
      <c r="I1518" t="s">
        <v>1122</v>
      </c>
      <c r="J1518" t="s">
        <v>1123</v>
      </c>
      <c r="K1518" t="s">
        <v>1124</v>
      </c>
      <c r="L1518">
        <v>1346</v>
      </c>
      <c r="N1518">
        <v>1009</v>
      </c>
      <c r="O1518" t="s">
        <v>1059</v>
      </c>
      <c r="P1518" t="s">
        <v>1059</v>
      </c>
      <c r="Q1518">
        <v>1</v>
      </c>
      <c r="W1518">
        <v>0</v>
      </c>
      <c r="X1518">
        <v>1325065969</v>
      </c>
      <c r="Y1518">
        <f t="shared" si="806"/>
        <v>0</v>
      </c>
      <c r="AA1518">
        <v>116.84</v>
      </c>
      <c r="AB1518">
        <v>0</v>
      </c>
      <c r="AC1518">
        <v>0</v>
      </c>
      <c r="AD1518">
        <v>0</v>
      </c>
      <c r="AE1518">
        <v>104.32</v>
      </c>
      <c r="AF1518">
        <v>0</v>
      </c>
      <c r="AG1518">
        <v>0</v>
      </c>
      <c r="AH1518">
        <v>0</v>
      </c>
      <c r="AI1518">
        <v>1.1200000000000001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3.5999999999999997E-2</v>
      </c>
      <c r="AU1518" t="s">
        <v>14</v>
      </c>
      <c r="AV1518">
        <v>0</v>
      </c>
      <c r="AW1518">
        <v>2</v>
      </c>
      <c r="AX1518">
        <v>302026341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3.7555199999999993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1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ROUND(Y1518*Source!I531,7)</f>
        <v>0</v>
      </c>
      <c r="CY1518">
        <f t="shared" si="807"/>
        <v>116.84</v>
      </c>
      <c r="CZ1518">
        <f t="shared" si="808"/>
        <v>104.32</v>
      </c>
      <c r="DA1518">
        <f t="shared" si="809"/>
        <v>1.1200000000000001</v>
      </c>
      <c r="DB1518">
        <f t="shared" si="810"/>
        <v>0</v>
      </c>
      <c r="DC1518">
        <f t="shared" si="811"/>
        <v>0</v>
      </c>
      <c r="DD1518" t="s">
        <v>3</v>
      </c>
      <c r="DE1518" t="s">
        <v>3</v>
      </c>
      <c r="DF1518">
        <f t="shared" si="812"/>
        <v>0</v>
      </c>
      <c r="DG1518">
        <f t="shared" si="813"/>
        <v>0</v>
      </c>
      <c r="DH1518">
        <f t="shared" si="777"/>
        <v>0</v>
      </c>
      <c r="DI1518">
        <f t="shared" si="778"/>
        <v>0</v>
      </c>
      <c r="DJ1518">
        <f t="shared" si="814"/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">
      <c r="A1519">
        <f>ROW(Source!A531)</f>
        <v>531</v>
      </c>
      <c r="B1519">
        <v>302024475</v>
      </c>
      <c r="C1519">
        <v>302021064</v>
      </c>
      <c r="D1519">
        <v>277865432</v>
      </c>
      <c r="E1519">
        <v>1</v>
      </c>
      <c r="F1519">
        <v>1</v>
      </c>
      <c r="G1519">
        <v>1</v>
      </c>
      <c r="H1519">
        <v>3</v>
      </c>
      <c r="I1519" t="s">
        <v>1125</v>
      </c>
      <c r="J1519" t="s">
        <v>1126</v>
      </c>
      <c r="K1519" t="s">
        <v>1127</v>
      </c>
      <c r="L1519">
        <v>1346</v>
      </c>
      <c r="N1519">
        <v>1009</v>
      </c>
      <c r="O1519" t="s">
        <v>1059</v>
      </c>
      <c r="P1519" t="s">
        <v>1059</v>
      </c>
      <c r="Q1519">
        <v>1</v>
      </c>
      <c r="W1519">
        <v>0</v>
      </c>
      <c r="X1519">
        <v>351792053</v>
      </c>
      <c r="Y1519">
        <f t="shared" si="806"/>
        <v>0</v>
      </c>
      <c r="AA1519">
        <v>198.36</v>
      </c>
      <c r="AB1519">
        <v>0</v>
      </c>
      <c r="AC1519">
        <v>0</v>
      </c>
      <c r="AD1519">
        <v>0</v>
      </c>
      <c r="AE1519">
        <v>206.62</v>
      </c>
      <c r="AF1519">
        <v>0</v>
      </c>
      <c r="AG1519">
        <v>0</v>
      </c>
      <c r="AH1519">
        <v>0</v>
      </c>
      <c r="AI1519">
        <v>0.96</v>
      </c>
      <c r="AJ1519">
        <v>1</v>
      </c>
      <c r="AK1519">
        <v>1</v>
      </c>
      <c r="AL1519">
        <v>1</v>
      </c>
      <c r="AM1519">
        <v>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0.02</v>
      </c>
      <c r="AU1519" t="s">
        <v>14</v>
      </c>
      <c r="AV1519">
        <v>0</v>
      </c>
      <c r="AW1519">
        <v>2</v>
      </c>
      <c r="AX1519">
        <v>302026342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4.1324000000000005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1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ROUND(Y1519*Source!I531,7)</f>
        <v>0</v>
      </c>
      <c r="CY1519">
        <f t="shared" si="807"/>
        <v>198.36</v>
      </c>
      <c r="CZ1519">
        <f t="shared" si="808"/>
        <v>206.62</v>
      </c>
      <c r="DA1519">
        <f t="shared" si="809"/>
        <v>0.96</v>
      </c>
      <c r="DB1519">
        <f t="shared" si="810"/>
        <v>0</v>
      </c>
      <c r="DC1519">
        <f t="shared" si="811"/>
        <v>0</v>
      </c>
      <c r="DD1519" t="s">
        <v>3</v>
      </c>
      <c r="DE1519" t="s">
        <v>3</v>
      </c>
      <c r="DF1519">
        <f t="shared" si="812"/>
        <v>0</v>
      </c>
      <c r="DG1519">
        <f t="shared" si="813"/>
        <v>0</v>
      </c>
      <c r="DH1519">
        <f t="shared" si="777"/>
        <v>0</v>
      </c>
      <c r="DI1519">
        <f t="shared" si="778"/>
        <v>0</v>
      </c>
      <c r="DJ1519">
        <f t="shared" si="814"/>
        <v>0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">
      <c r="A1520">
        <f>ROW(Source!A531)</f>
        <v>531</v>
      </c>
      <c r="B1520">
        <v>302024475</v>
      </c>
      <c r="C1520">
        <v>302021064</v>
      </c>
      <c r="D1520">
        <v>277881818</v>
      </c>
      <c r="E1520">
        <v>1</v>
      </c>
      <c r="F1520">
        <v>1</v>
      </c>
      <c r="G1520">
        <v>1</v>
      </c>
      <c r="H1520">
        <v>3</v>
      </c>
      <c r="I1520" t="s">
        <v>1056</v>
      </c>
      <c r="J1520" t="s">
        <v>1057</v>
      </c>
      <c r="K1520" t="s">
        <v>1058</v>
      </c>
      <c r="L1520">
        <v>1346</v>
      </c>
      <c r="N1520">
        <v>1009</v>
      </c>
      <c r="O1520" t="s">
        <v>1059</v>
      </c>
      <c r="P1520" t="s">
        <v>1059</v>
      </c>
      <c r="Q1520">
        <v>1</v>
      </c>
      <c r="W1520">
        <v>0</v>
      </c>
      <c r="X1520">
        <v>1607157956</v>
      </c>
      <c r="Y1520">
        <f t="shared" si="806"/>
        <v>0</v>
      </c>
      <c r="AA1520">
        <v>1400.99</v>
      </c>
      <c r="AB1520">
        <v>0</v>
      </c>
      <c r="AC1520">
        <v>0</v>
      </c>
      <c r="AD1520">
        <v>0</v>
      </c>
      <c r="AE1520">
        <v>870.18</v>
      </c>
      <c r="AF1520">
        <v>0</v>
      </c>
      <c r="AG1520">
        <v>0</v>
      </c>
      <c r="AH1520">
        <v>0</v>
      </c>
      <c r="AI1520">
        <v>1.61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0.37</v>
      </c>
      <c r="AU1520" t="s">
        <v>14</v>
      </c>
      <c r="AV1520">
        <v>0</v>
      </c>
      <c r="AW1520">
        <v>2</v>
      </c>
      <c r="AX1520">
        <v>302026343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321.96659999999997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ROUND(Y1520*Source!I531,7)</f>
        <v>0</v>
      </c>
      <c r="CY1520">
        <f t="shared" si="807"/>
        <v>1400.99</v>
      </c>
      <c r="CZ1520">
        <f t="shared" si="808"/>
        <v>870.18</v>
      </c>
      <c r="DA1520">
        <f t="shared" si="809"/>
        <v>1.61</v>
      </c>
      <c r="DB1520">
        <f t="shared" si="810"/>
        <v>0</v>
      </c>
      <c r="DC1520">
        <f t="shared" si="811"/>
        <v>0</v>
      </c>
      <c r="DD1520" t="s">
        <v>3</v>
      </c>
      <c r="DE1520" t="s">
        <v>3</v>
      </c>
      <c r="DF1520">
        <f t="shared" si="812"/>
        <v>0</v>
      </c>
      <c r="DG1520">
        <f t="shared" si="813"/>
        <v>0</v>
      </c>
      <c r="DH1520">
        <f t="shared" si="777"/>
        <v>0</v>
      </c>
      <c r="DI1520">
        <f t="shared" si="778"/>
        <v>0</v>
      </c>
      <c r="DJ1520">
        <f t="shared" si="814"/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">
      <c r="A1521">
        <f>ROW(Source!A531)</f>
        <v>531</v>
      </c>
      <c r="B1521">
        <v>302024475</v>
      </c>
      <c r="C1521">
        <v>302021064</v>
      </c>
      <c r="D1521">
        <v>277910375</v>
      </c>
      <c r="E1521">
        <v>1</v>
      </c>
      <c r="F1521">
        <v>1</v>
      </c>
      <c r="G1521">
        <v>1</v>
      </c>
      <c r="H1521">
        <v>3</v>
      </c>
      <c r="I1521" t="s">
        <v>1165</v>
      </c>
      <c r="J1521" t="s">
        <v>1166</v>
      </c>
      <c r="K1521" t="s">
        <v>1167</v>
      </c>
      <c r="L1521">
        <v>1371</v>
      </c>
      <c r="N1521">
        <v>1013</v>
      </c>
      <c r="O1521" t="s">
        <v>200</v>
      </c>
      <c r="P1521" t="s">
        <v>200</v>
      </c>
      <c r="Q1521">
        <v>1</v>
      </c>
      <c r="W1521">
        <v>0</v>
      </c>
      <c r="X1521">
        <v>937915469</v>
      </c>
      <c r="Y1521">
        <f t="shared" si="806"/>
        <v>0</v>
      </c>
      <c r="AA1521">
        <v>28.25</v>
      </c>
      <c r="AB1521">
        <v>0</v>
      </c>
      <c r="AC1521">
        <v>0</v>
      </c>
      <c r="AD1521">
        <v>0</v>
      </c>
      <c r="AE1521">
        <v>30.05</v>
      </c>
      <c r="AF1521">
        <v>0</v>
      </c>
      <c r="AG1521">
        <v>0</v>
      </c>
      <c r="AH1521">
        <v>0</v>
      </c>
      <c r="AI1521">
        <v>0.94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4</v>
      </c>
      <c r="AU1521" t="s">
        <v>14</v>
      </c>
      <c r="AV1521">
        <v>0</v>
      </c>
      <c r="AW1521">
        <v>2</v>
      </c>
      <c r="AX1521">
        <v>302026344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120.2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ROUND(Y1521*Source!I531,7)</f>
        <v>0</v>
      </c>
      <c r="CY1521">
        <f t="shared" si="807"/>
        <v>28.25</v>
      </c>
      <c r="CZ1521">
        <f t="shared" si="808"/>
        <v>30.05</v>
      </c>
      <c r="DA1521">
        <f t="shared" si="809"/>
        <v>0.94</v>
      </c>
      <c r="DB1521">
        <f t="shared" si="810"/>
        <v>0</v>
      </c>
      <c r="DC1521">
        <f t="shared" si="811"/>
        <v>0</v>
      </c>
      <c r="DD1521" t="s">
        <v>3</v>
      </c>
      <c r="DE1521" t="s">
        <v>3</v>
      </c>
      <c r="DF1521">
        <f t="shared" si="812"/>
        <v>0</v>
      </c>
      <c r="DG1521">
        <f t="shared" si="813"/>
        <v>0</v>
      </c>
      <c r="DH1521">
        <f t="shared" si="777"/>
        <v>0</v>
      </c>
      <c r="DI1521">
        <f t="shared" si="778"/>
        <v>0</v>
      </c>
      <c r="DJ1521">
        <f t="shared" si="814"/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ROW(Source!A531)</f>
        <v>531</v>
      </c>
      <c r="B1522">
        <v>302024475</v>
      </c>
      <c r="C1522">
        <v>302021064</v>
      </c>
      <c r="D1522">
        <v>277922793</v>
      </c>
      <c r="E1522">
        <v>1</v>
      </c>
      <c r="F1522">
        <v>1</v>
      </c>
      <c r="G1522">
        <v>1</v>
      </c>
      <c r="H1522">
        <v>3</v>
      </c>
      <c r="I1522" t="s">
        <v>1137</v>
      </c>
      <c r="J1522" t="s">
        <v>1138</v>
      </c>
      <c r="K1522" t="s">
        <v>1139</v>
      </c>
      <c r="L1522">
        <v>1425</v>
      </c>
      <c r="N1522">
        <v>1013</v>
      </c>
      <c r="O1522" t="s">
        <v>1086</v>
      </c>
      <c r="P1522" t="s">
        <v>1086</v>
      </c>
      <c r="Q1522">
        <v>1</v>
      </c>
      <c r="W1522">
        <v>0</v>
      </c>
      <c r="X1522">
        <v>1394025239</v>
      </c>
      <c r="Y1522">
        <f t="shared" si="806"/>
        <v>0</v>
      </c>
      <c r="AA1522">
        <v>60.02</v>
      </c>
      <c r="AB1522">
        <v>0</v>
      </c>
      <c r="AC1522">
        <v>0</v>
      </c>
      <c r="AD1522">
        <v>0</v>
      </c>
      <c r="AE1522">
        <v>47.26</v>
      </c>
      <c r="AF1522">
        <v>0</v>
      </c>
      <c r="AG1522">
        <v>0</v>
      </c>
      <c r="AH1522">
        <v>0</v>
      </c>
      <c r="AI1522">
        <v>1.27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0.25</v>
      </c>
      <c r="AU1522" t="s">
        <v>14</v>
      </c>
      <c r="AV1522">
        <v>0</v>
      </c>
      <c r="AW1522">
        <v>2</v>
      </c>
      <c r="AX1522">
        <v>302026345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11.815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ROUND(Y1522*Source!I531,7)</f>
        <v>0</v>
      </c>
      <c r="CY1522">
        <f t="shared" si="807"/>
        <v>60.02</v>
      </c>
      <c r="CZ1522">
        <f t="shared" si="808"/>
        <v>47.26</v>
      </c>
      <c r="DA1522">
        <f t="shared" si="809"/>
        <v>1.27</v>
      </c>
      <c r="DB1522">
        <f t="shared" si="810"/>
        <v>0</v>
      </c>
      <c r="DC1522">
        <f t="shared" si="811"/>
        <v>0</v>
      </c>
      <c r="DD1522" t="s">
        <v>3</v>
      </c>
      <c r="DE1522" t="s">
        <v>3</v>
      </c>
      <c r="DF1522">
        <f t="shared" si="812"/>
        <v>0</v>
      </c>
      <c r="DG1522">
        <f t="shared" si="813"/>
        <v>0</v>
      </c>
      <c r="DH1522">
        <f t="shared" si="777"/>
        <v>0</v>
      </c>
      <c r="DI1522">
        <f t="shared" si="778"/>
        <v>0</v>
      </c>
      <c r="DJ1522">
        <f t="shared" si="814"/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ROW(Source!A531)</f>
        <v>531</v>
      </c>
      <c r="B1523">
        <v>302024475</v>
      </c>
      <c r="C1523">
        <v>302021064</v>
      </c>
      <c r="D1523">
        <v>277922809</v>
      </c>
      <c r="E1523">
        <v>1</v>
      </c>
      <c r="F1523">
        <v>1</v>
      </c>
      <c r="G1523">
        <v>1</v>
      </c>
      <c r="H1523">
        <v>3</v>
      </c>
      <c r="I1523" t="s">
        <v>1140</v>
      </c>
      <c r="J1523" t="s">
        <v>1141</v>
      </c>
      <c r="K1523" t="s">
        <v>1142</v>
      </c>
      <c r="L1523">
        <v>1407</v>
      </c>
      <c r="N1523">
        <v>1013</v>
      </c>
      <c r="O1523" t="s">
        <v>1143</v>
      </c>
      <c r="P1523" t="s">
        <v>1143</v>
      </c>
      <c r="Q1523">
        <v>1</v>
      </c>
      <c r="W1523">
        <v>0</v>
      </c>
      <c r="X1523">
        <v>-317919792</v>
      </c>
      <c r="Y1523">
        <f t="shared" si="806"/>
        <v>0</v>
      </c>
      <c r="AA1523">
        <v>6597.27</v>
      </c>
      <c r="AB1523">
        <v>0</v>
      </c>
      <c r="AC1523">
        <v>0</v>
      </c>
      <c r="AD1523">
        <v>0</v>
      </c>
      <c r="AE1523">
        <v>6052.54</v>
      </c>
      <c r="AF1523">
        <v>0</v>
      </c>
      <c r="AG1523">
        <v>0</v>
      </c>
      <c r="AH1523">
        <v>0</v>
      </c>
      <c r="AI1523">
        <v>1.0900000000000001</v>
      </c>
      <c r="AJ1523">
        <v>1</v>
      </c>
      <c r="AK1523">
        <v>1</v>
      </c>
      <c r="AL1523">
        <v>1</v>
      </c>
      <c r="AM1523">
        <v>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1.2999999999999999E-2</v>
      </c>
      <c r="AU1523" t="s">
        <v>14</v>
      </c>
      <c r="AV1523">
        <v>0</v>
      </c>
      <c r="AW1523">
        <v>2</v>
      </c>
      <c r="AX1523">
        <v>302026346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78.683019999999999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ROUND(Y1523*Source!I531,7)</f>
        <v>0</v>
      </c>
      <c r="CY1523">
        <f t="shared" si="807"/>
        <v>6597.27</v>
      </c>
      <c r="CZ1523">
        <f t="shared" si="808"/>
        <v>6052.54</v>
      </c>
      <c r="DA1523">
        <f t="shared" si="809"/>
        <v>1.0900000000000001</v>
      </c>
      <c r="DB1523">
        <f t="shared" si="810"/>
        <v>0</v>
      </c>
      <c r="DC1523">
        <f t="shared" si="811"/>
        <v>0</v>
      </c>
      <c r="DD1523" t="s">
        <v>3</v>
      </c>
      <c r="DE1523" t="s">
        <v>3</v>
      </c>
      <c r="DF1523">
        <f t="shared" si="812"/>
        <v>0</v>
      </c>
      <c r="DG1523">
        <f t="shared" si="813"/>
        <v>0</v>
      </c>
      <c r="DH1523">
        <f t="shared" si="777"/>
        <v>0</v>
      </c>
      <c r="DI1523">
        <f t="shared" si="778"/>
        <v>0</v>
      </c>
      <c r="DJ1523">
        <f t="shared" si="814"/>
        <v>0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">
      <c r="A1524">
        <f>ROW(Source!A531)</f>
        <v>531</v>
      </c>
      <c r="B1524">
        <v>302024475</v>
      </c>
      <c r="C1524">
        <v>302021064</v>
      </c>
      <c r="D1524">
        <v>277566433</v>
      </c>
      <c r="E1524">
        <v>109</v>
      </c>
      <c r="F1524">
        <v>1</v>
      </c>
      <c r="G1524">
        <v>1</v>
      </c>
      <c r="H1524">
        <v>3</v>
      </c>
      <c r="I1524" t="s">
        <v>1046</v>
      </c>
      <c r="J1524" t="s">
        <v>3</v>
      </c>
      <c r="K1524" t="s">
        <v>1047</v>
      </c>
      <c r="L1524">
        <v>3277935</v>
      </c>
      <c r="N1524">
        <v>1013</v>
      </c>
      <c r="O1524" t="s">
        <v>1048</v>
      </c>
      <c r="P1524" t="s">
        <v>1048</v>
      </c>
      <c r="Q1524">
        <v>1</v>
      </c>
      <c r="W1524">
        <v>0</v>
      </c>
      <c r="X1524">
        <v>274903907</v>
      </c>
      <c r="Y1524">
        <f>AT1524</f>
        <v>2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0</v>
      </c>
      <c r="AQ1524">
        <v>1</v>
      </c>
      <c r="AR1524">
        <v>0</v>
      </c>
      <c r="AS1524" t="s">
        <v>3</v>
      </c>
      <c r="AT1524">
        <v>2</v>
      </c>
      <c r="AU1524" t="s">
        <v>3</v>
      </c>
      <c r="AV1524">
        <v>0</v>
      </c>
      <c r="AW1524">
        <v>2</v>
      </c>
      <c r="AX1524">
        <v>302026347</v>
      </c>
      <c r="AY1524">
        <v>1</v>
      </c>
      <c r="AZ1524">
        <v>2048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ROUND(Y1524*Source!I531,7)</f>
        <v>2</v>
      </c>
      <c r="CY1524">
        <f t="shared" si="807"/>
        <v>0</v>
      </c>
      <c r="CZ1524">
        <f t="shared" si="808"/>
        <v>0</v>
      </c>
      <c r="DA1524">
        <f t="shared" si="809"/>
        <v>1</v>
      </c>
      <c r="DB1524">
        <f>ROUND(ROUND(AT1524*CZ1524,2),6)</f>
        <v>0</v>
      </c>
      <c r="DC1524">
        <f>ROUND(ROUND(AT1524*AG1524,2),6)</f>
        <v>0</v>
      </c>
      <c r="DD1524" t="s">
        <v>3</v>
      </c>
      <c r="DE1524" t="s">
        <v>3</v>
      </c>
      <c r="DF1524">
        <f>ROUND(ROUND(AE1524,2)*CX1524,2)</f>
        <v>0</v>
      </c>
      <c r="DG1524">
        <f t="shared" si="813"/>
        <v>0</v>
      </c>
      <c r="DH1524">
        <f t="shared" si="777"/>
        <v>0</v>
      </c>
      <c r="DI1524">
        <f t="shared" si="778"/>
        <v>0</v>
      </c>
      <c r="DJ1524">
        <f t="shared" si="814"/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ROW(Source!A532)</f>
        <v>532</v>
      </c>
      <c r="B1525">
        <v>302024475</v>
      </c>
      <c r="C1525">
        <v>302021089</v>
      </c>
      <c r="D1525">
        <v>277560305</v>
      </c>
      <c r="E1525">
        <v>109</v>
      </c>
      <c r="F1525">
        <v>1</v>
      </c>
      <c r="G1525">
        <v>1</v>
      </c>
      <c r="H1525">
        <v>1</v>
      </c>
      <c r="I1525" t="s">
        <v>1051</v>
      </c>
      <c r="J1525" t="s">
        <v>3</v>
      </c>
      <c r="K1525" t="s">
        <v>1052</v>
      </c>
      <c r="L1525">
        <v>1191</v>
      </c>
      <c r="N1525">
        <v>1013</v>
      </c>
      <c r="O1525" t="s">
        <v>1038</v>
      </c>
      <c r="P1525" t="s">
        <v>1038</v>
      </c>
      <c r="Q1525">
        <v>1</v>
      </c>
      <c r="W1525">
        <v>0</v>
      </c>
      <c r="X1525">
        <v>-1111239348</v>
      </c>
      <c r="Y1525">
        <f>AT1525</f>
        <v>11</v>
      </c>
      <c r="AA1525">
        <v>0</v>
      </c>
      <c r="AB1525">
        <v>0</v>
      </c>
      <c r="AC1525">
        <v>0</v>
      </c>
      <c r="AD1525">
        <v>477.98</v>
      </c>
      <c r="AE1525">
        <v>0</v>
      </c>
      <c r="AF1525">
        <v>0</v>
      </c>
      <c r="AG1525">
        <v>0</v>
      </c>
      <c r="AH1525">
        <v>477.98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11</v>
      </c>
      <c r="AU1525" t="s">
        <v>3</v>
      </c>
      <c r="AV1525">
        <v>1</v>
      </c>
      <c r="AW1525">
        <v>2</v>
      </c>
      <c r="AX1525">
        <v>302026348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5257.7800000000007</v>
      </c>
      <c r="BN1525">
        <v>11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5257.7800000000007</v>
      </c>
      <c r="BU1525">
        <v>11</v>
      </c>
      <c r="BV1525">
        <v>0</v>
      </c>
      <c r="BW1525">
        <v>1</v>
      </c>
      <c r="CU1525">
        <f>ROUND(AT1525*Source!I532*AH1525*AL1525,2)</f>
        <v>5257.78</v>
      </c>
      <c r="CV1525">
        <f>ROUND(Y1525*Source!I532,7)</f>
        <v>11</v>
      </c>
      <c r="CW1525">
        <v>0</v>
      </c>
      <c r="CX1525">
        <f>ROUND(Y1525*Source!I532,7)</f>
        <v>11</v>
      </c>
      <c r="CY1525">
        <f>AD1525</f>
        <v>477.98</v>
      </c>
      <c r="CZ1525">
        <f>AH1525</f>
        <v>477.98</v>
      </c>
      <c r="DA1525">
        <f>AL1525</f>
        <v>1</v>
      </c>
      <c r="DB1525">
        <f>ROUND(ROUND(AT1525*CZ1525,2),6)</f>
        <v>5257.78</v>
      </c>
      <c r="DC1525">
        <f>ROUND(ROUND(AT1525*AG1525,2),6)</f>
        <v>0</v>
      </c>
      <c r="DD1525" t="s">
        <v>3</v>
      </c>
      <c r="DE1525" t="s">
        <v>3</v>
      </c>
      <c r="DF1525">
        <f>ROUND(ROUND(AE1525,2)*CX1525,2)</f>
        <v>0</v>
      </c>
      <c r="DG1525">
        <f t="shared" si="813"/>
        <v>0</v>
      </c>
      <c r="DH1525">
        <f t="shared" si="777"/>
        <v>0</v>
      </c>
      <c r="DI1525">
        <f t="shared" si="778"/>
        <v>5257.78</v>
      </c>
      <c r="DJ1525">
        <f>DI1525</f>
        <v>5257.78</v>
      </c>
      <c r="DK1525">
        <v>1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ROW(Source!A532)</f>
        <v>532</v>
      </c>
      <c r="B1526">
        <v>302024475</v>
      </c>
      <c r="C1526">
        <v>302021089</v>
      </c>
      <c r="D1526">
        <v>277560491</v>
      </c>
      <c r="E1526">
        <v>109</v>
      </c>
      <c r="F1526">
        <v>1</v>
      </c>
      <c r="G1526">
        <v>1</v>
      </c>
      <c r="H1526">
        <v>1</v>
      </c>
      <c r="I1526" t="s">
        <v>1039</v>
      </c>
      <c r="J1526" t="s">
        <v>3</v>
      </c>
      <c r="K1526" t="s">
        <v>1040</v>
      </c>
      <c r="L1526">
        <v>1191</v>
      </c>
      <c r="N1526">
        <v>1013</v>
      </c>
      <c r="O1526" t="s">
        <v>1038</v>
      </c>
      <c r="P1526" t="s">
        <v>1038</v>
      </c>
      <c r="Q1526">
        <v>1</v>
      </c>
      <c r="W1526">
        <v>0</v>
      </c>
      <c r="X1526">
        <v>-1417349443</v>
      </c>
      <c r="Y1526">
        <f>AT1526</f>
        <v>0.89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0.89</v>
      </c>
      <c r="AU1526" t="s">
        <v>3</v>
      </c>
      <c r="AV1526">
        <v>2</v>
      </c>
      <c r="AW1526">
        <v>2</v>
      </c>
      <c r="AX1526">
        <v>302026349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ROUND(Y1526*Source!I532,7)</f>
        <v>0.89</v>
      </c>
      <c r="CY1526">
        <f>AD1526</f>
        <v>0</v>
      </c>
      <c r="CZ1526">
        <f>AH1526</f>
        <v>0</v>
      </c>
      <c r="DA1526">
        <f>AL1526</f>
        <v>1</v>
      </c>
      <c r="DB1526">
        <f>ROUND(ROUND(AT1526*CZ1526,2),6)</f>
        <v>0</v>
      </c>
      <c r="DC1526">
        <f>ROUND(ROUND(AT1526*AG1526,2),6)</f>
        <v>0</v>
      </c>
      <c r="DD1526" t="s">
        <v>3</v>
      </c>
      <c r="DE1526" t="s">
        <v>3</v>
      </c>
      <c r="DF1526">
        <f>ROUND(ROUND(AE1526,2)*CX1526,2)</f>
        <v>0</v>
      </c>
      <c r="DG1526">
        <f t="shared" si="813"/>
        <v>0</v>
      </c>
      <c r="DH1526">
        <f t="shared" si="777"/>
        <v>0</v>
      </c>
      <c r="DI1526">
        <f t="shared" si="778"/>
        <v>0</v>
      </c>
      <c r="DJ1526">
        <f>DI1526</f>
        <v>0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">
      <c r="A1527">
        <f>ROW(Source!A532)</f>
        <v>532</v>
      </c>
      <c r="B1527">
        <v>302024475</v>
      </c>
      <c r="C1527">
        <v>302021089</v>
      </c>
      <c r="D1527">
        <v>277945608</v>
      </c>
      <c r="E1527">
        <v>1</v>
      </c>
      <c r="F1527">
        <v>1</v>
      </c>
      <c r="G1527">
        <v>1</v>
      </c>
      <c r="H1527">
        <v>2</v>
      </c>
      <c r="I1527" t="s">
        <v>1060</v>
      </c>
      <c r="J1527" t="s">
        <v>1061</v>
      </c>
      <c r="K1527" t="s">
        <v>1062</v>
      </c>
      <c r="L1527">
        <v>1368</v>
      </c>
      <c r="N1527">
        <v>1011</v>
      </c>
      <c r="O1527" t="s">
        <v>1044</v>
      </c>
      <c r="P1527" t="s">
        <v>1044</v>
      </c>
      <c r="Q1527">
        <v>1</v>
      </c>
      <c r="W1527">
        <v>0</v>
      </c>
      <c r="X1527">
        <v>-582323202</v>
      </c>
      <c r="Y1527">
        <f>AT1527</f>
        <v>0.89</v>
      </c>
      <c r="AA1527">
        <v>0</v>
      </c>
      <c r="AB1527">
        <v>1114.97</v>
      </c>
      <c r="AC1527">
        <v>549.32000000000005</v>
      </c>
      <c r="AD1527">
        <v>0</v>
      </c>
      <c r="AE1527">
        <v>0</v>
      </c>
      <c r="AF1527">
        <v>995.51</v>
      </c>
      <c r="AG1527">
        <v>549.32000000000005</v>
      </c>
      <c r="AH1527">
        <v>0</v>
      </c>
      <c r="AI1527">
        <v>1</v>
      </c>
      <c r="AJ1527">
        <v>1.1200000000000001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0.89</v>
      </c>
      <c r="AU1527" t="s">
        <v>3</v>
      </c>
      <c r="AV1527">
        <v>1</v>
      </c>
      <c r="AW1527">
        <v>2</v>
      </c>
      <c r="AX1527">
        <v>302026350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886.00390000000004</v>
      </c>
      <c r="BL1527">
        <v>488.89480000000003</v>
      </c>
      <c r="BM1527">
        <v>0</v>
      </c>
      <c r="BN1527">
        <v>0</v>
      </c>
      <c r="BO1527">
        <v>0.89</v>
      </c>
      <c r="BP1527">
        <v>1</v>
      </c>
      <c r="BQ1527">
        <v>0</v>
      </c>
      <c r="BR1527">
        <v>886.00390000000004</v>
      </c>
      <c r="BS1527">
        <v>488.89480000000003</v>
      </c>
      <c r="BT1527">
        <v>0</v>
      </c>
      <c r="BU1527">
        <v>0</v>
      </c>
      <c r="BV1527">
        <v>0.89</v>
      </c>
      <c r="BW1527">
        <v>1</v>
      </c>
      <c r="CV1527">
        <v>0</v>
      </c>
      <c r="CW1527">
        <f>ROUND(Y1527*Source!I532*DO1527,7)</f>
        <v>0.89</v>
      </c>
      <c r="CX1527">
        <f>ROUND(Y1527*Source!I532,7)</f>
        <v>0.89</v>
      </c>
      <c r="CY1527">
        <f>AB1527</f>
        <v>1114.97</v>
      </c>
      <c r="CZ1527">
        <f>AF1527</f>
        <v>995.51</v>
      </c>
      <c r="DA1527">
        <f>AJ1527</f>
        <v>1.1200000000000001</v>
      </c>
      <c r="DB1527">
        <f>ROUND(ROUND(AT1527*CZ1527,2),6)</f>
        <v>886</v>
      </c>
      <c r="DC1527">
        <f>ROUND(ROUND(AT1527*AG1527,2),6)</f>
        <v>488.89</v>
      </c>
      <c r="DD1527" t="s">
        <v>3</v>
      </c>
      <c r="DE1527" t="s">
        <v>3</v>
      </c>
      <c r="DF1527">
        <f>ROUND(ROUND(AE1527,2)*CX1527,2)</f>
        <v>0</v>
      </c>
      <c r="DG1527">
        <f>ROUND(ROUND(AF1527*AJ1527,2)*CX1527,2)</f>
        <v>992.32</v>
      </c>
      <c r="DH1527">
        <f t="shared" si="777"/>
        <v>488.89</v>
      </c>
      <c r="DI1527">
        <f t="shared" si="778"/>
        <v>0</v>
      </c>
      <c r="DJ1527">
        <f>DG1527+DH1527</f>
        <v>1481.21</v>
      </c>
      <c r="DK1527">
        <v>1</v>
      </c>
      <c r="DL1527" t="s">
        <v>1045</v>
      </c>
      <c r="DM1527">
        <v>5</v>
      </c>
      <c r="DN1527" t="s">
        <v>1038</v>
      </c>
      <c r="DO1527">
        <v>1</v>
      </c>
    </row>
    <row r="1528" spans="1:119" x14ac:dyDescent="0.2">
      <c r="A1528">
        <f>ROW(Source!A532)</f>
        <v>532</v>
      </c>
      <c r="B1528">
        <v>302024475</v>
      </c>
      <c r="C1528">
        <v>302021089</v>
      </c>
      <c r="D1528">
        <v>277862499</v>
      </c>
      <c r="E1528">
        <v>1</v>
      </c>
      <c r="F1528">
        <v>1</v>
      </c>
      <c r="G1528">
        <v>1</v>
      </c>
      <c r="H1528">
        <v>3</v>
      </c>
      <c r="I1528" t="s">
        <v>1053</v>
      </c>
      <c r="J1528" t="s">
        <v>1054</v>
      </c>
      <c r="K1528" t="s">
        <v>1055</v>
      </c>
      <c r="L1528">
        <v>1348</v>
      </c>
      <c r="N1528">
        <v>1009</v>
      </c>
      <c r="O1528" t="s">
        <v>843</v>
      </c>
      <c r="P1528" t="s">
        <v>843</v>
      </c>
      <c r="Q1528">
        <v>1000</v>
      </c>
      <c r="W1528">
        <v>0</v>
      </c>
      <c r="X1528">
        <v>1337651512</v>
      </c>
      <c r="Y1528">
        <f t="shared" ref="Y1528:Y1535" si="815">(AT1528*ROUND(0,7))</f>
        <v>0</v>
      </c>
      <c r="AA1528">
        <v>124600.13</v>
      </c>
      <c r="AB1528">
        <v>0</v>
      </c>
      <c r="AC1528">
        <v>0</v>
      </c>
      <c r="AD1528">
        <v>0</v>
      </c>
      <c r="AE1528">
        <v>116448.72</v>
      </c>
      <c r="AF1528">
        <v>0</v>
      </c>
      <c r="AG1528">
        <v>0</v>
      </c>
      <c r="AH1528">
        <v>0</v>
      </c>
      <c r="AI1528">
        <v>1.07</v>
      </c>
      <c r="AJ1528">
        <v>1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8.9999999999999998E-4</v>
      </c>
      <c r="AU1528" t="s">
        <v>14</v>
      </c>
      <c r="AV1528">
        <v>0</v>
      </c>
      <c r="AW1528">
        <v>2</v>
      </c>
      <c r="AX1528">
        <v>302026351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104.803848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ROUND(Y1528*Source!I532,7)</f>
        <v>0</v>
      </c>
      <c r="CY1528">
        <f t="shared" ref="CY1528:CY1536" si="816">AA1528</f>
        <v>124600.13</v>
      </c>
      <c r="CZ1528">
        <f t="shared" ref="CZ1528:CZ1536" si="817">AE1528</f>
        <v>116448.72</v>
      </c>
      <c r="DA1528">
        <f t="shared" ref="DA1528:DA1536" si="818">AI1528</f>
        <v>1.07</v>
      </c>
      <c r="DB1528">
        <f t="shared" ref="DB1528:DB1535" si="819">ROUND((ROUND(AT1528*CZ1528,2)*ROUND(0,7)),6)</f>
        <v>0</v>
      </c>
      <c r="DC1528">
        <f t="shared" ref="DC1528:DC1535" si="820">ROUND((ROUND(AT1528*AG1528,2)*ROUND(0,7)),6)</f>
        <v>0</v>
      </c>
      <c r="DD1528" t="s">
        <v>3</v>
      </c>
      <c r="DE1528" t="s">
        <v>3</v>
      </c>
      <c r="DF1528">
        <f t="shared" ref="DF1528:DF1535" si="821">ROUND(ROUND(AE1528*AI1528,2)*CX1528,2)</f>
        <v>0</v>
      </c>
      <c r="DG1528">
        <f t="shared" ref="DG1528:DG1538" si="822">ROUND(ROUND(AF1528,2)*CX1528,2)</f>
        <v>0</v>
      </c>
      <c r="DH1528">
        <f t="shared" si="777"/>
        <v>0</v>
      </c>
      <c r="DI1528">
        <f t="shared" si="778"/>
        <v>0</v>
      </c>
      <c r="DJ1528">
        <f t="shared" ref="DJ1528:DJ1536" si="823">DF1528</f>
        <v>0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ROW(Source!A532)</f>
        <v>532</v>
      </c>
      <c r="B1529">
        <v>302024475</v>
      </c>
      <c r="C1529">
        <v>302021089</v>
      </c>
      <c r="D1529">
        <v>277862733</v>
      </c>
      <c r="E1529">
        <v>1</v>
      </c>
      <c r="F1529">
        <v>1</v>
      </c>
      <c r="G1529">
        <v>1</v>
      </c>
      <c r="H1529">
        <v>3</v>
      </c>
      <c r="I1529" t="s">
        <v>1119</v>
      </c>
      <c r="J1529" t="s">
        <v>1120</v>
      </c>
      <c r="K1529" t="s">
        <v>1121</v>
      </c>
      <c r="L1529">
        <v>1346</v>
      </c>
      <c r="N1529">
        <v>1009</v>
      </c>
      <c r="O1529" t="s">
        <v>1059</v>
      </c>
      <c r="P1529" t="s">
        <v>1059</v>
      </c>
      <c r="Q1529">
        <v>1</v>
      </c>
      <c r="W1529">
        <v>0</v>
      </c>
      <c r="X1529">
        <v>1008260642</v>
      </c>
      <c r="Y1529">
        <f t="shared" si="815"/>
        <v>0</v>
      </c>
      <c r="AA1529">
        <v>318.25</v>
      </c>
      <c r="AB1529">
        <v>0</v>
      </c>
      <c r="AC1529">
        <v>0</v>
      </c>
      <c r="AD1529">
        <v>0</v>
      </c>
      <c r="AE1529">
        <v>284.14999999999998</v>
      </c>
      <c r="AF1529">
        <v>0</v>
      </c>
      <c r="AG1529">
        <v>0</v>
      </c>
      <c r="AH1529">
        <v>0</v>
      </c>
      <c r="AI1529">
        <v>1.1200000000000001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4.3E-3</v>
      </c>
      <c r="AU1529" t="s">
        <v>14</v>
      </c>
      <c r="AV1529">
        <v>0</v>
      </c>
      <c r="AW1529">
        <v>2</v>
      </c>
      <c r="AX1529">
        <v>302026352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1.2218449999999998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ROUND(Y1529*Source!I532,7)</f>
        <v>0</v>
      </c>
      <c r="CY1529">
        <f t="shared" si="816"/>
        <v>318.25</v>
      </c>
      <c r="CZ1529">
        <f t="shared" si="817"/>
        <v>284.14999999999998</v>
      </c>
      <c r="DA1529">
        <f t="shared" si="818"/>
        <v>1.1200000000000001</v>
      </c>
      <c r="DB1529">
        <f t="shared" si="819"/>
        <v>0</v>
      </c>
      <c r="DC1529">
        <f t="shared" si="820"/>
        <v>0</v>
      </c>
      <c r="DD1529" t="s">
        <v>3</v>
      </c>
      <c r="DE1529" t="s">
        <v>3</v>
      </c>
      <c r="DF1529">
        <f t="shared" si="821"/>
        <v>0</v>
      </c>
      <c r="DG1529">
        <f t="shared" si="822"/>
        <v>0</v>
      </c>
      <c r="DH1529">
        <f t="shared" si="777"/>
        <v>0</v>
      </c>
      <c r="DI1529">
        <f t="shared" si="778"/>
        <v>0</v>
      </c>
      <c r="DJ1529">
        <f t="shared" si="823"/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ROW(Source!A532)</f>
        <v>532</v>
      </c>
      <c r="B1530">
        <v>302024475</v>
      </c>
      <c r="C1530">
        <v>302021089</v>
      </c>
      <c r="D1530">
        <v>277862797</v>
      </c>
      <c r="E1530">
        <v>1</v>
      </c>
      <c r="F1530">
        <v>1</v>
      </c>
      <c r="G1530">
        <v>1</v>
      </c>
      <c r="H1530">
        <v>3</v>
      </c>
      <c r="I1530" t="s">
        <v>1122</v>
      </c>
      <c r="J1530" t="s">
        <v>1123</v>
      </c>
      <c r="K1530" t="s">
        <v>1124</v>
      </c>
      <c r="L1530">
        <v>1346</v>
      </c>
      <c r="N1530">
        <v>1009</v>
      </c>
      <c r="O1530" t="s">
        <v>1059</v>
      </c>
      <c r="P1530" t="s">
        <v>1059</v>
      </c>
      <c r="Q1530">
        <v>1</v>
      </c>
      <c r="W1530">
        <v>0</v>
      </c>
      <c r="X1530">
        <v>1325065969</v>
      </c>
      <c r="Y1530">
        <f t="shared" si="815"/>
        <v>0</v>
      </c>
      <c r="AA1530">
        <v>116.84</v>
      </c>
      <c r="AB1530">
        <v>0</v>
      </c>
      <c r="AC1530">
        <v>0</v>
      </c>
      <c r="AD1530">
        <v>0</v>
      </c>
      <c r="AE1530">
        <v>104.32</v>
      </c>
      <c r="AF1530">
        <v>0</v>
      </c>
      <c r="AG1530">
        <v>0</v>
      </c>
      <c r="AH1530">
        <v>0</v>
      </c>
      <c r="AI1530">
        <v>1.1200000000000001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3.5999999999999997E-2</v>
      </c>
      <c r="AU1530" t="s">
        <v>14</v>
      </c>
      <c r="AV1530">
        <v>0</v>
      </c>
      <c r="AW1530">
        <v>2</v>
      </c>
      <c r="AX1530">
        <v>302026353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3.7555199999999993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ROUND(Y1530*Source!I532,7)</f>
        <v>0</v>
      </c>
      <c r="CY1530">
        <f t="shared" si="816"/>
        <v>116.84</v>
      </c>
      <c r="CZ1530">
        <f t="shared" si="817"/>
        <v>104.32</v>
      </c>
      <c r="DA1530">
        <f t="shared" si="818"/>
        <v>1.1200000000000001</v>
      </c>
      <c r="DB1530">
        <f t="shared" si="819"/>
        <v>0</v>
      </c>
      <c r="DC1530">
        <f t="shared" si="820"/>
        <v>0</v>
      </c>
      <c r="DD1530" t="s">
        <v>3</v>
      </c>
      <c r="DE1530" t="s">
        <v>3</v>
      </c>
      <c r="DF1530">
        <f t="shared" si="821"/>
        <v>0</v>
      </c>
      <c r="DG1530">
        <f t="shared" si="822"/>
        <v>0</v>
      </c>
      <c r="DH1530">
        <f t="shared" si="777"/>
        <v>0</v>
      </c>
      <c r="DI1530">
        <f t="shared" si="778"/>
        <v>0</v>
      </c>
      <c r="DJ1530">
        <f t="shared" si="823"/>
        <v>0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">
      <c r="A1531">
        <f>ROW(Source!A532)</f>
        <v>532</v>
      </c>
      <c r="B1531">
        <v>302024475</v>
      </c>
      <c r="C1531">
        <v>302021089</v>
      </c>
      <c r="D1531">
        <v>277865432</v>
      </c>
      <c r="E1531">
        <v>1</v>
      </c>
      <c r="F1531">
        <v>1</v>
      </c>
      <c r="G1531">
        <v>1</v>
      </c>
      <c r="H1531">
        <v>3</v>
      </c>
      <c r="I1531" t="s">
        <v>1125</v>
      </c>
      <c r="J1531" t="s">
        <v>1126</v>
      </c>
      <c r="K1531" t="s">
        <v>1127</v>
      </c>
      <c r="L1531">
        <v>1346</v>
      </c>
      <c r="N1531">
        <v>1009</v>
      </c>
      <c r="O1531" t="s">
        <v>1059</v>
      </c>
      <c r="P1531" t="s">
        <v>1059</v>
      </c>
      <c r="Q1531">
        <v>1</v>
      </c>
      <c r="W1531">
        <v>0</v>
      </c>
      <c r="X1531">
        <v>351792053</v>
      </c>
      <c r="Y1531">
        <f t="shared" si="815"/>
        <v>0</v>
      </c>
      <c r="AA1531">
        <v>198.36</v>
      </c>
      <c r="AB1531">
        <v>0</v>
      </c>
      <c r="AC1531">
        <v>0</v>
      </c>
      <c r="AD1531">
        <v>0</v>
      </c>
      <c r="AE1531">
        <v>206.62</v>
      </c>
      <c r="AF1531">
        <v>0</v>
      </c>
      <c r="AG1531">
        <v>0</v>
      </c>
      <c r="AH1531">
        <v>0</v>
      </c>
      <c r="AI1531">
        <v>0.96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0.02</v>
      </c>
      <c r="AU1531" t="s">
        <v>14</v>
      </c>
      <c r="AV1531">
        <v>0</v>
      </c>
      <c r="AW1531">
        <v>2</v>
      </c>
      <c r="AX1531">
        <v>302026354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4.1324000000000005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ROUND(Y1531*Source!I532,7)</f>
        <v>0</v>
      </c>
      <c r="CY1531">
        <f t="shared" si="816"/>
        <v>198.36</v>
      </c>
      <c r="CZ1531">
        <f t="shared" si="817"/>
        <v>206.62</v>
      </c>
      <c r="DA1531">
        <f t="shared" si="818"/>
        <v>0.96</v>
      </c>
      <c r="DB1531">
        <f t="shared" si="819"/>
        <v>0</v>
      </c>
      <c r="DC1531">
        <f t="shared" si="820"/>
        <v>0</v>
      </c>
      <c r="DD1531" t="s">
        <v>3</v>
      </c>
      <c r="DE1531" t="s">
        <v>3</v>
      </c>
      <c r="DF1531">
        <f t="shared" si="821"/>
        <v>0</v>
      </c>
      <c r="DG1531">
        <f t="shared" si="822"/>
        <v>0</v>
      </c>
      <c r="DH1531">
        <f t="shared" si="777"/>
        <v>0</v>
      </c>
      <c r="DI1531">
        <f t="shared" si="778"/>
        <v>0</v>
      </c>
      <c r="DJ1531">
        <f t="shared" si="823"/>
        <v>0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ROW(Source!A532)</f>
        <v>532</v>
      </c>
      <c r="B1532">
        <v>302024475</v>
      </c>
      <c r="C1532">
        <v>302021089</v>
      </c>
      <c r="D1532">
        <v>277881818</v>
      </c>
      <c r="E1532">
        <v>1</v>
      </c>
      <c r="F1532">
        <v>1</v>
      </c>
      <c r="G1532">
        <v>1</v>
      </c>
      <c r="H1532">
        <v>3</v>
      </c>
      <c r="I1532" t="s">
        <v>1056</v>
      </c>
      <c r="J1532" t="s">
        <v>1057</v>
      </c>
      <c r="K1532" t="s">
        <v>1058</v>
      </c>
      <c r="L1532">
        <v>1346</v>
      </c>
      <c r="N1532">
        <v>1009</v>
      </c>
      <c r="O1532" t="s">
        <v>1059</v>
      </c>
      <c r="P1532" t="s">
        <v>1059</v>
      </c>
      <c r="Q1532">
        <v>1</v>
      </c>
      <c r="W1532">
        <v>0</v>
      </c>
      <c r="X1532">
        <v>1607157956</v>
      </c>
      <c r="Y1532">
        <f t="shared" si="815"/>
        <v>0</v>
      </c>
      <c r="AA1532">
        <v>1400.99</v>
      </c>
      <c r="AB1532">
        <v>0</v>
      </c>
      <c r="AC1532">
        <v>0</v>
      </c>
      <c r="AD1532">
        <v>0</v>
      </c>
      <c r="AE1532">
        <v>870.18</v>
      </c>
      <c r="AF1532">
        <v>0</v>
      </c>
      <c r="AG1532">
        <v>0</v>
      </c>
      <c r="AH1532">
        <v>0</v>
      </c>
      <c r="AI1532">
        <v>1.61</v>
      </c>
      <c r="AJ1532">
        <v>1</v>
      </c>
      <c r="AK1532">
        <v>1</v>
      </c>
      <c r="AL1532">
        <v>1</v>
      </c>
      <c r="AM1532">
        <v>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0.37</v>
      </c>
      <c r="AU1532" t="s">
        <v>14</v>
      </c>
      <c r="AV1532">
        <v>0</v>
      </c>
      <c r="AW1532">
        <v>2</v>
      </c>
      <c r="AX1532">
        <v>302026355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321.96659999999997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1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ROUND(Y1532*Source!I532,7)</f>
        <v>0</v>
      </c>
      <c r="CY1532">
        <f t="shared" si="816"/>
        <v>1400.99</v>
      </c>
      <c r="CZ1532">
        <f t="shared" si="817"/>
        <v>870.18</v>
      </c>
      <c r="DA1532">
        <f t="shared" si="818"/>
        <v>1.61</v>
      </c>
      <c r="DB1532">
        <f t="shared" si="819"/>
        <v>0</v>
      </c>
      <c r="DC1532">
        <f t="shared" si="820"/>
        <v>0</v>
      </c>
      <c r="DD1532" t="s">
        <v>3</v>
      </c>
      <c r="DE1532" t="s">
        <v>3</v>
      </c>
      <c r="DF1532">
        <f t="shared" si="821"/>
        <v>0</v>
      </c>
      <c r="DG1532">
        <f t="shared" si="822"/>
        <v>0</v>
      </c>
      <c r="DH1532">
        <f t="shared" si="777"/>
        <v>0</v>
      </c>
      <c r="DI1532">
        <f t="shared" si="778"/>
        <v>0</v>
      </c>
      <c r="DJ1532">
        <f t="shared" si="823"/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ROW(Source!A532)</f>
        <v>532</v>
      </c>
      <c r="B1533">
        <v>302024475</v>
      </c>
      <c r="C1533">
        <v>302021089</v>
      </c>
      <c r="D1533">
        <v>277910375</v>
      </c>
      <c r="E1533">
        <v>1</v>
      </c>
      <c r="F1533">
        <v>1</v>
      </c>
      <c r="G1533">
        <v>1</v>
      </c>
      <c r="H1533">
        <v>3</v>
      </c>
      <c r="I1533" t="s">
        <v>1165</v>
      </c>
      <c r="J1533" t="s">
        <v>1166</v>
      </c>
      <c r="K1533" t="s">
        <v>1167</v>
      </c>
      <c r="L1533">
        <v>1371</v>
      </c>
      <c r="N1533">
        <v>1013</v>
      </c>
      <c r="O1533" t="s">
        <v>200</v>
      </c>
      <c r="P1533" t="s">
        <v>200</v>
      </c>
      <c r="Q1533">
        <v>1</v>
      </c>
      <c r="W1533">
        <v>0</v>
      </c>
      <c r="X1533">
        <v>937915469</v>
      </c>
      <c r="Y1533">
        <f t="shared" si="815"/>
        <v>0</v>
      </c>
      <c r="AA1533">
        <v>28.25</v>
      </c>
      <c r="AB1533">
        <v>0</v>
      </c>
      <c r="AC1533">
        <v>0</v>
      </c>
      <c r="AD1533">
        <v>0</v>
      </c>
      <c r="AE1533">
        <v>30.05</v>
      </c>
      <c r="AF1533">
        <v>0</v>
      </c>
      <c r="AG1533">
        <v>0</v>
      </c>
      <c r="AH1533">
        <v>0</v>
      </c>
      <c r="AI1533">
        <v>0.94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4</v>
      </c>
      <c r="AU1533" t="s">
        <v>14</v>
      </c>
      <c r="AV1533">
        <v>0</v>
      </c>
      <c r="AW1533">
        <v>2</v>
      </c>
      <c r="AX1533">
        <v>302026356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120.2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ROUND(Y1533*Source!I532,7)</f>
        <v>0</v>
      </c>
      <c r="CY1533">
        <f t="shared" si="816"/>
        <v>28.25</v>
      </c>
      <c r="CZ1533">
        <f t="shared" si="817"/>
        <v>30.05</v>
      </c>
      <c r="DA1533">
        <f t="shared" si="818"/>
        <v>0.94</v>
      </c>
      <c r="DB1533">
        <f t="shared" si="819"/>
        <v>0</v>
      </c>
      <c r="DC1533">
        <f t="shared" si="820"/>
        <v>0</v>
      </c>
      <c r="DD1533" t="s">
        <v>3</v>
      </c>
      <c r="DE1533" t="s">
        <v>3</v>
      </c>
      <c r="DF1533">
        <f t="shared" si="821"/>
        <v>0</v>
      </c>
      <c r="DG1533">
        <f t="shared" si="822"/>
        <v>0</v>
      </c>
      <c r="DH1533">
        <f t="shared" si="777"/>
        <v>0</v>
      </c>
      <c r="DI1533">
        <f t="shared" si="778"/>
        <v>0</v>
      </c>
      <c r="DJ1533">
        <f t="shared" si="823"/>
        <v>0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">
      <c r="A1534">
        <f>ROW(Source!A532)</f>
        <v>532</v>
      </c>
      <c r="B1534">
        <v>302024475</v>
      </c>
      <c r="C1534">
        <v>302021089</v>
      </c>
      <c r="D1534">
        <v>277922793</v>
      </c>
      <c r="E1534">
        <v>1</v>
      </c>
      <c r="F1534">
        <v>1</v>
      </c>
      <c r="G1534">
        <v>1</v>
      </c>
      <c r="H1534">
        <v>3</v>
      </c>
      <c r="I1534" t="s">
        <v>1137</v>
      </c>
      <c r="J1534" t="s">
        <v>1138</v>
      </c>
      <c r="K1534" t="s">
        <v>1139</v>
      </c>
      <c r="L1534">
        <v>1425</v>
      </c>
      <c r="N1534">
        <v>1013</v>
      </c>
      <c r="O1534" t="s">
        <v>1086</v>
      </c>
      <c r="P1534" t="s">
        <v>1086</v>
      </c>
      <c r="Q1534">
        <v>1</v>
      </c>
      <c r="W1534">
        <v>0</v>
      </c>
      <c r="X1534">
        <v>1394025239</v>
      </c>
      <c r="Y1534">
        <f t="shared" si="815"/>
        <v>0</v>
      </c>
      <c r="AA1534">
        <v>60.02</v>
      </c>
      <c r="AB1534">
        <v>0</v>
      </c>
      <c r="AC1534">
        <v>0</v>
      </c>
      <c r="AD1534">
        <v>0</v>
      </c>
      <c r="AE1534">
        <v>47.26</v>
      </c>
      <c r="AF1534">
        <v>0</v>
      </c>
      <c r="AG1534">
        <v>0</v>
      </c>
      <c r="AH1534">
        <v>0</v>
      </c>
      <c r="AI1534">
        <v>1.27</v>
      </c>
      <c r="AJ1534">
        <v>1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0.25</v>
      </c>
      <c r="AU1534" t="s">
        <v>14</v>
      </c>
      <c r="AV1534">
        <v>0</v>
      </c>
      <c r="AW1534">
        <v>2</v>
      </c>
      <c r="AX1534">
        <v>302026357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11.815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ROUND(Y1534*Source!I532,7)</f>
        <v>0</v>
      </c>
      <c r="CY1534">
        <f t="shared" si="816"/>
        <v>60.02</v>
      </c>
      <c r="CZ1534">
        <f t="shared" si="817"/>
        <v>47.26</v>
      </c>
      <c r="DA1534">
        <f t="shared" si="818"/>
        <v>1.27</v>
      </c>
      <c r="DB1534">
        <f t="shared" si="819"/>
        <v>0</v>
      </c>
      <c r="DC1534">
        <f t="shared" si="820"/>
        <v>0</v>
      </c>
      <c r="DD1534" t="s">
        <v>3</v>
      </c>
      <c r="DE1534" t="s">
        <v>3</v>
      </c>
      <c r="DF1534">
        <f t="shared" si="821"/>
        <v>0</v>
      </c>
      <c r="DG1534">
        <f t="shared" si="822"/>
        <v>0</v>
      </c>
      <c r="DH1534">
        <f t="shared" si="777"/>
        <v>0</v>
      </c>
      <c r="DI1534">
        <f t="shared" si="778"/>
        <v>0</v>
      </c>
      <c r="DJ1534">
        <f t="shared" si="823"/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">
      <c r="A1535">
        <f>ROW(Source!A532)</f>
        <v>532</v>
      </c>
      <c r="B1535">
        <v>302024475</v>
      </c>
      <c r="C1535">
        <v>302021089</v>
      </c>
      <c r="D1535">
        <v>277922809</v>
      </c>
      <c r="E1535">
        <v>1</v>
      </c>
      <c r="F1535">
        <v>1</v>
      </c>
      <c r="G1535">
        <v>1</v>
      </c>
      <c r="H1535">
        <v>3</v>
      </c>
      <c r="I1535" t="s">
        <v>1140</v>
      </c>
      <c r="J1535" t="s">
        <v>1141</v>
      </c>
      <c r="K1535" t="s">
        <v>1142</v>
      </c>
      <c r="L1535">
        <v>1407</v>
      </c>
      <c r="N1535">
        <v>1013</v>
      </c>
      <c r="O1535" t="s">
        <v>1143</v>
      </c>
      <c r="P1535" t="s">
        <v>1143</v>
      </c>
      <c r="Q1535">
        <v>1</v>
      </c>
      <c r="W1535">
        <v>0</v>
      </c>
      <c r="X1535">
        <v>-317919792</v>
      </c>
      <c r="Y1535">
        <f t="shared" si="815"/>
        <v>0</v>
      </c>
      <c r="AA1535">
        <v>6597.27</v>
      </c>
      <c r="AB1535">
        <v>0</v>
      </c>
      <c r="AC1535">
        <v>0</v>
      </c>
      <c r="AD1535">
        <v>0</v>
      </c>
      <c r="AE1535">
        <v>6052.54</v>
      </c>
      <c r="AF1535">
        <v>0</v>
      </c>
      <c r="AG1535">
        <v>0</v>
      </c>
      <c r="AH1535">
        <v>0</v>
      </c>
      <c r="AI1535">
        <v>1.0900000000000001</v>
      </c>
      <c r="AJ1535">
        <v>1</v>
      </c>
      <c r="AK1535">
        <v>1</v>
      </c>
      <c r="AL1535">
        <v>1</v>
      </c>
      <c r="AM1535">
        <v>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1.2999999999999999E-2</v>
      </c>
      <c r="AU1535" t="s">
        <v>14</v>
      </c>
      <c r="AV1535">
        <v>0</v>
      </c>
      <c r="AW1535">
        <v>2</v>
      </c>
      <c r="AX1535">
        <v>302026358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78.683019999999999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ROUND(Y1535*Source!I532,7)</f>
        <v>0</v>
      </c>
      <c r="CY1535">
        <f t="shared" si="816"/>
        <v>6597.27</v>
      </c>
      <c r="CZ1535">
        <f t="shared" si="817"/>
        <v>6052.54</v>
      </c>
      <c r="DA1535">
        <f t="shared" si="818"/>
        <v>1.0900000000000001</v>
      </c>
      <c r="DB1535">
        <f t="shared" si="819"/>
        <v>0</v>
      </c>
      <c r="DC1535">
        <f t="shared" si="820"/>
        <v>0</v>
      </c>
      <c r="DD1535" t="s">
        <v>3</v>
      </c>
      <c r="DE1535" t="s">
        <v>3</v>
      </c>
      <c r="DF1535">
        <f t="shared" si="821"/>
        <v>0</v>
      </c>
      <c r="DG1535">
        <f t="shared" si="822"/>
        <v>0</v>
      </c>
      <c r="DH1535">
        <f t="shared" si="777"/>
        <v>0</v>
      </c>
      <c r="DI1535">
        <f t="shared" si="778"/>
        <v>0</v>
      </c>
      <c r="DJ1535">
        <f t="shared" si="823"/>
        <v>0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">
      <c r="A1536">
        <f>ROW(Source!A532)</f>
        <v>532</v>
      </c>
      <c r="B1536">
        <v>302024475</v>
      </c>
      <c r="C1536">
        <v>302021089</v>
      </c>
      <c r="D1536">
        <v>277566433</v>
      </c>
      <c r="E1536">
        <v>109</v>
      </c>
      <c r="F1536">
        <v>1</v>
      </c>
      <c r="G1536">
        <v>1</v>
      </c>
      <c r="H1536">
        <v>3</v>
      </c>
      <c r="I1536" t="s">
        <v>1046</v>
      </c>
      <c r="J1536" t="s">
        <v>3</v>
      </c>
      <c r="K1536" t="s">
        <v>1047</v>
      </c>
      <c r="L1536">
        <v>3277935</v>
      </c>
      <c r="N1536">
        <v>1013</v>
      </c>
      <c r="O1536" t="s">
        <v>1048</v>
      </c>
      <c r="P1536" t="s">
        <v>1048</v>
      </c>
      <c r="Q1536">
        <v>1</v>
      </c>
      <c r="W1536">
        <v>0</v>
      </c>
      <c r="X1536">
        <v>274903907</v>
      </c>
      <c r="Y1536">
        <f>AT1536</f>
        <v>2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0</v>
      </c>
      <c r="AQ1536">
        <v>1</v>
      </c>
      <c r="AR1536">
        <v>0</v>
      </c>
      <c r="AS1536" t="s">
        <v>3</v>
      </c>
      <c r="AT1536">
        <v>2</v>
      </c>
      <c r="AU1536" t="s">
        <v>3</v>
      </c>
      <c r="AV1536">
        <v>0</v>
      </c>
      <c r="AW1536">
        <v>2</v>
      </c>
      <c r="AX1536">
        <v>302026359</v>
      </c>
      <c r="AY1536">
        <v>1</v>
      </c>
      <c r="AZ1536">
        <v>2048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ROUND(Y1536*Source!I532,7)</f>
        <v>2</v>
      </c>
      <c r="CY1536">
        <f t="shared" si="816"/>
        <v>0</v>
      </c>
      <c r="CZ1536">
        <f t="shared" si="817"/>
        <v>0</v>
      </c>
      <c r="DA1536">
        <f t="shared" si="818"/>
        <v>1</v>
      </c>
      <c r="DB1536">
        <f>ROUND(ROUND(AT1536*CZ1536,2),6)</f>
        <v>0</v>
      </c>
      <c r="DC1536">
        <f>ROUND(ROUND(AT1536*AG1536,2),6)</f>
        <v>0</v>
      </c>
      <c r="DD1536" t="s">
        <v>3</v>
      </c>
      <c r="DE1536" t="s">
        <v>3</v>
      </c>
      <c r="DF1536">
        <f>ROUND(ROUND(AE1536,2)*CX1536,2)</f>
        <v>0</v>
      </c>
      <c r="DG1536">
        <f t="shared" si="822"/>
        <v>0</v>
      </c>
      <c r="DH1536">
        <f t="shared" si="777"/>
        <v>0</v>
      </c>
      <c r="DI1536">
        <f t="shared" si="778"/>
        <v>0</v>
      </c>
      <c r="DJ1536">
        <f t="shared" si="823"/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ROW(Source!A533)</f>
        <v>533</v>
      </c>
      <c r="B1537">
        <v>302024475</v>
      </c>
      <c r="C1537">
        <v>302021114</v>
      </c>
      <c r="D1537">
        <v>277560305</v>
      </c>
      <c r="E1537">
        <v>109</v>
      </c>
      <c r="F1537">
        <v>1</v>
      </c>
      <c r="G1537">
        <v>1</v>
      </c>
      <c r="H1537">
        <v>1</v>
      </c>
      <c r="I1537" t="s">
        <v>1051</v>
      </c>
      <c r="J1537" t="s">
        <v>3</v>
      </c>
      <c r="K1537" t="s">
        <v>1052</v>
      </c>
      <c r="L1537">
        <v>1191</v>
      </c>
      <c r="N1537">
        <v>1013</v>
      </c>
      <c r="O1537" t="s">
        <v>1038</v>
      </c>
      <c r="P1537" t="s">
        <v>1038</v>
      </c>
      <c r="Q1537">
        <v>1</v>
      </c>
      <c r="W1537">
        <v>0</v>
      </c>
      <c r="X1537">
        <v>-1111239348</v>
      </c>
      <c r="Y1537">
        <f>(AT1537*ROUND(0.3,7))</f>
        <v>4.2</v>
      </c>
      <c r="AA1537">
        <v>0</v>
      </c>
      <c r="AB1537">
        <v>0</v>
      </c>
      <c r="AC1537">
        <v>0</v>
      </c>
      <c r="AD1537">
        <v>477.98</v>
      </c>
      <c r="AE1537">
        <v>0</v>
      </c>
      <c r="AF1537">
        <v>0</v>
      </c>
      <c r="AG1537">
        <v>0</v>
      </c>
      <c r="AH1537">
        <v>477.98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14</v>
      </c>
      <c r="AU1537" t="s">
        <v>147</v>
      </c>
      <c r="AV1537">
        <v>1</v>
      </c>
      <c r="AW1537">
        <v>2</v>
      </c>
      <c r="AX1537">
        <v>302026360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6691.72</v>
      </c>
      <c r="BN1537">
        <v>14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2007.5160000000001</v>
      </c>
      <c r="BU1537">
        <v>4.2</v>
      </c>
      <c r="BV1537">
        <v>0</v>
      </c>
      <c r="BW1537">
        <v>1</v>
      </c>
      <c r="CU1537">
        <f>ROUND(AT1537*Source!I533*AH1537*AL1537,2)</f>
        <v>6691.72</v>
      </c>
      <c r="CV1537">
        <f>ROUND(Y1537*Source!I533,7)</f>
        <v>4.2</v>
      </c>
      <c r="CW1537">
        <v>0</v>
      </c>
      <c r="CX1537">
        <f>ROUND(Y1537*Source!I533,7)</f>
        <v>4.2</v>
      </c>
      <c r="CY1537">
        <f>AD1537</f>
        <v>477.98</v>
      </c>
      <c r="CZ1537">
        <f>AH1537</f>
        <v>477.98</v>
      </c>
      <c r="DA1537">
        <f>AL1537</f>
        <v>1</v>
      </c>
      <c r="DB1537">
        <f>ROUND((ROUND(AT1537*CZ1537,2)*ROUND(0.3,7)),6)</f>
        <v>2007.5160000000001</v>
      </c>
      <c r="DC1537">
        <f>ROUND((ROUND(AT1537*AG1537,2)*ROUND(0.3,7)),6)</f>
        <v>0</v>
      </c>
      <c r="DD1537" t="s">
        <v>3</v>
      </c>
      <c r="DE1537" t="s">
        <v>3</v>
      </c>
      <c r="DF1537">
        <f>ROUND(ROUND(AE1537,2)*CX1537,2)</f>
        <v>0</v>
      </c>
      <c r="DG1537">
        <f t="shared" si="822"/>
        <v>0</v>
      </c>
      <c r="DH1537">
        <f t="shared" ref="DH1537:DH1600" si="824">ROUND(ROUND(AG1537,2)*CX1537,2)</f>
        <v>0</v>
      </c>
      <c r="DI1537">
        <f t="shared" ref="DI1537:DI1600" si="825">ROUND(ROUND(AH1537,2)*CX1537,2)</f>
        <v>2007.52</v>
      </c>
      <c r="DJ1537">
        <f>DI1537</f>
        <v>2007.52</v>
      </c>
      <c r="DK1537">
        <v>1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">
      <c r="A1538">
        <f>ROW(Source!A533)</f>
        <v>533</v>
      </c>
      <c r="B1538">
        <v>302024475</v>
      </c>
      <c r="C1538">
        <v>302021114</v>
      </c>
      <c r="D1538">
        <v>277560491</v>
      </c>
      <c r="E1538">
        <v>109</v>
      </c>
      <c r="F1538">
        <v>1</v>
      </c>
      <c r="G1538">
        <v>1</v>
      </c>
      <c r="H1538">
        <v>1</v>
      </c>
      <c r="I1538" t="s">
        <v>1039</v>
      </c>
      <c r="J1538" t="s">
        <v>3</v>
      </c>
      <c r="K1538" t="s">
        <v>1040</v>
      </c>
      <c r="L1538">
        <v>1191</v>
      </c>
      <c r="N1538">
        <v>1013</v>
      </c>
      <c r="O1538" t="s">
        <v>1038</v>
      </c>
      <c r="P1538" t="s">
        <v>1038</v>
      </c>
      <c r="Q1538">
        <v>1</v>
      </c>
      <c r="W1538">
        <v>0</v>
      </c>
      <c r="X1538">
        <v>-1417349443</v>
      </c>
      <c r="Y1538">
        <f>(AT1538*ROUND(0.3,7))</f>
        <v>0.33600000000000002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1.1200000000000001</v>
      </c>
      <c r="AU1538" t="s">
        <v>147</v>
      </c>
      <c r="AV1538">
        <v>2</v>
      </c>
      <c r="AW1538">
        <v>2</v>
      </c>
      <c r="AX1538">
        <v>302026361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ROUND(Y1538*Source!I533,7)</f>
        <v>0.33600000000000002</v>
      </c>
      <c r="CY1538">
        <f>AD1538</f>
        <v>0</v>
      </c>
      <c r="CZ1538">
        <f>AH1538</f>
        <v>0</v>
      </c>
      <c r="DA1538">
        <f>AL1538</f>
        <v>1</v>
      </c>
      <c r="DB1538">
        <f>ROUND((ROUND(AT1538*CZ1538,2)*ROUND(0.3,7)),6)</f>
        <v>0</v>
      </c>
      <c r="DC1538">
        <f>ROUND((ROUND(AT1538*AG1538,2)*ROUND(0.3,7)),6)</f>
        <v>0</v>
      </c>
      <c r="DD1538" t="s">
        <v>3</v>
      </c>
      <c r="DE1538" t="s">
        <v>3</v>
      </c>
      <c r="DF1538">
        <f>ROUND(ROUND(AE1538,2)*CX1538,2)</f>
        <v>0</v>
      </c>
      <c r="DG1538">
        <f t="shared" si="822"/>
        <v>0</v>
      </c>
      <c r="DH1538">
        <f t="shared" si="824"/>
        <v>0</v>
      </c>
      <c r="DI1538">
        <f t="shared" si="825"/>
        <v>0</v>
      </c>
      <c r="DJ1538">
        <f>DI1538</f>
        <v>0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">
      <c r="A1539">
        <f>ROW(Source!A533)</f>
        <v>533</v>
      </c>
      <c r="B1539">
        <v>302024475</v>
      </c>
      <c r="C1539">
        <v>302021114</v>
      </c>
      <c r="D1539">
        <v>277945608</v>
      </c>
      <c r="E1539">
        <v>1</v>
      </c>
      <c r="F1539">
        <v>1</v>
      </c>
      <c r="G1539">
        <v>1</v>
      </c>
      <c r="H1539">
        <v>2</v>
      </c>
      <c r="I1539" t="s">
        <v>1060</v>
      </c>
      <c r="J1539" t="s">
        <v>1061</v>
      </c>
      <c r="K1539" t="s">
        <v>1062</v>
      </c>
      <c r="L1539">
        <v>1368</v>
      </c>
      <c r="N1539">
        <v>1011</v>
      </c>
      <c r="O1539" t="s">
        <v>1044</v>
      </c>
      <c r="P1539" t="s">
        <v>1044</v>
      </c>
      <c r="Q1539">
        <v>1</v>
      </c>
      <c r="W1539">
        <v>0</v>
      </c>
      <c r="X1539">
        <v>-582323202</v>
      </c>
      <c r="Y1539">
        <f>(AT1539*ROUND(0.3,7))</f>
        <v>0.33600000000000002</v>
      </c>
      <c r="AA1539">
        <v>0</v>
      </c>
      <c r="AB1539">
        <v>1114.97</v>
      </c>
      <c r="AC1539">
        <v>549.32000000000005</v>
      </c>
      <c r="AD1539">
        <v>0</v>
      </c>
      <c r="AE1539">
        <v>0</v>
      </c>
      <c r="AF1539">
        <v>995.51</v>
      </c>
      <c r="AG1539">
        <v>549.32000000000005</v>
      </c>
      <c r="AH1539">
        <v>0</v>
      </c>
      <c r="AI1539">
        <v>1</v>
      </c>
      <c r="AJ1539">
        <v>1.1200000000000001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1.1200000000000001</v>
      </c>
      <c r="AU1539" t="s">
        <v>147</v>
      </c>
      <c r="AV1539">
        <v>1</v>
      </c>
      <c r="AW1539">
        <v>2</v>
      </c>
      <c r="AX1539">
        <v>302026362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1114.9712000000002</v>
      </c>
      <c r="BL1539">
        <v>615.23840000000007</v>
      </c>
      <c r="BM1539">
        <v>0</v>
      </c>
      <c r="BN1539">
        <v>0</v>
      </c>
      <c r="BO1539">
        <v>1.1200000000000001</v>
      </c>
      <c r="BP1539">
        <v>1</v>
      </c>
      <c r="BQ1539">
        <v>0</v>
      </c>
      <c r="BR1539">
        <v>334.49136000000004</v>
      </c>
      <c r="BS1539">
        <v>184.57152000000002</v>
      </c>
      <c r="BT1539">
        <v>0</v>
      </c>
      <c r="BU1539">
        <v>0</v>
      </c>
      <c r="BV1539">
        <v>0.33600000000000002</v>
      </c>
      <c r="BW1539">
        <v>1</v>
      </c>
      <c r="CV1539">
        <v>0</v>
      </c>
      <c r="CW1539">
        <f>ROUND(Y1539*Source!I533*DO1539,7)</f>
        <v>0.33600000000000002</v>
      </c>
      <c r="CX1539">
        <f>ROUND(Y1539*Source!I533,7)</f>
        <v>0.33600000000000002</v>
      </c>
      <c r="CY1539">
        <f>AB1539</f>
        <v>1114.97</v>
      </c>
      <c r="CZ1539">
        <f>AF1539</f>
        <v>995.51</v>
      </c>
      <c r="DA1539">
        <f>AJ1539</f>
        <v>1.1200000000000001</v>
      </c>
      <c r="DB1539">
        <f>ROUND((ROUND(AT1539*CZ1539,2)*ROUND(0.3,7)),6)</f>
        <v>334.49099999999999</v>
      </c>
      <c r="DC1539">
        <f>ROUND((ROUND(AT1539*AG1539,2)*ROUND(0.3,7)),6)</f>
        <v>184.572</v>
      </c>
      <c r="DD1539" t="s">
        <v>3</v>
      </c>
      <c r="DE1539" t="s">
        <v>3</v>
      </c>
      <c r="DF1539">
        <f>ROUND(ROUND(AE1539,2)*CX1539,2)</f>
        <v>0</v>
      </c>
      <c r="DG1539">
        <f>ROUND(ROUND(AF1539*AJ1539,2)*CX1539,2)</f>
        <v>374.63</v>
      </c>
      <c r="DH1539">
        <f t="shared" si="824"/>
        <v>184.57</v>
      </c>
      <c r="DI1539">
        <f t="shared" si="825"/>
        <v>0</v>
      </c>
      <c r="DJ1539">
        <f>DG1539+DH1539</f>
        <v>559.20000000000005</v>
      </c>
      <c r="DK1539">
        <v>1</v>
      </c>
      <c r="DL1539" t="s">
        <v>1045</v>
      </c>
      <c r="DM1539">
        <v>5</v>
      </c>
      <c r="DN1539" t="s">
        <v>1038</v>
      </c>
      <c r="DO1539">
        <v>1</v>
      </c>
    </row>
    <row r="1540" spans="1:119" x14ac:dyDescent="0.2">
      <c r="A1540">
        <f>ROW(Source!A533)</f>
        <v>533</v>
      </c>
      <c r="B1540">
        <v>302024475</v>
      </c>
      <c r="C1540">
        <v>302021114</v>
      </c>
      <c r="D1540">
        <v>277862499</v>
      </c>
      <c r="E1540">
        <v>1</v>
      </c>
      <c r="F1540">
        <v>1</v>
      </c>
      <c r="G1540">
        <v>1</v>
      </c>
      <c r="H1540">
        <v>3</v>
      </c>
      <c r="I1540" t="s">
        <v>1053</v>
      </c>
      <c r="J1540" t="s">
        <v>1054</v>
      </c>
      <c r="K1540" t="s">
        <v>1055</v>
      </c>
      <c r="L1540">
        <v>1348</v>
      </c>
      <c r="N1540">
        <v>1009</v>
      </c>
      <c r="O1540" t="s">
        <v>843</v>
      </c>
      <c r="P1540" t="s">
        <v>843</v>
      </c>
      <c r="Q1540">
        <v>1000</v>
      </c>
      <c r="W1540">
        <v>0</v>
      </c>
      <c r="X1540">
        <v>1337651512</v>
      </c>
      <c r="Y1540">
        <f t="shared" ref="Y1540:Y1547" si="826">(AT1540*ROUND(0,7))</f>
        <v>0</v>
      </c>
      <c r="AA1540">
        <v>124600.13</v>
      </c>
      <c r="AB1540">
        <v>0</v>
      </c>
      <c r="AC1540">
        <v>0</v>
      </c>
      <c r="AD1540">
        <v>0</v>
      </c>
      <c r="AE1540">
        <v>116448.72</v>
      </c>
      <c r="AF1540">
        <v>0</v>
      </c>
      <c r="AG1540">
        <v>0</v>
      </c>
      <c r="AH1540">
        <v>0</v>
      </c>
      <c r="AI1540">
        <v>1.07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1E-3</v>
      </c>
      <c r="AU1540" t="s">
        <v>14</v>
      </c>
      <c r="AV1540">
        <v>0</v>
      </c>
      <c r="AW1540">
        <v>2</v>
      </c>
      <c r="AX1540">
        <v>302026363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116.44872000000001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ROUND(Y1540*Source!I533,7)</f>
        <v>0</v>
      </c>
      <c r="CY1540">
        <f t="shared" ref="CY1540:CY1548" si="827">AA1540</f>
        <v>124600.13</v>
      </c>
      <c r="CZ1540">
        <f t="shared" ref="CZ1540:CZ1548" si="828">AE1540</f>
        <v>116448.72</v>
      </c>
      <c r="DA1540">
        <f t="shared" ref="DA1540:DA1548" si="829">AI1540</f>
        <v>1.07</v>
      </c>
      <c r="DB1540">
        <f t="shared" ref="DB1540:DB1547" si="830">ROUND((ROUND(AT1540*CZ1540,2)*ROUND(0,7)),6)</f>
        <v>0</v>
      </c>
      <c r="DC1540">
        <f t="shared" ref="DC1540:DC1547" si="831">ROUND((ROUND(AT1540*AG1540,2)*ROUND(0,7)),6)</f>
        <v>0</v>
      </c>
      <c r="DD1540" t="s">
        <v>3</v>
      </c>
      <c r="DE1540" t="s">
        <v>3</v>
      </c>
      <c r="DF1540">
        <f t="shared" ref="DF1540:DF1547" si="832">ROUND(ROUND(AE1540*AI1540,2)*CX1540,2)</f>
        <v>0</v>
      </c>
      <c r="DG1540">
        <f t="shared" ref="DG1540:DG1550" si="833">ROUND(ROUND(AF1540,2)*CX1540,2)</f>
        <v>0</v>
      </c>
      <c r="DH1540">
        <f t="shared" si="824"/>
        <v>0</v>
      </c>
      <c r="DI1540">
        <f t="shared" si="825"/>
        <v>0</v>
      </c>
      <c r="DJ1540">
        <f t="shared" ref="DJ1540:DJ1548" si="834">DF1540</f>
        <v>0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">
      <c r="A1541">
        <f>ROW(Source!A533)</f>
        <v>533</v>
      </c>
      <c r="B1541">
        <v>302024475</v>
      </c>
      <c r="C1541">
        <v>302021114</v>
      </c>
      <c r="D1541">
        <v>277862733</v>
      </c>
      <c r="E1541">
        <v>1</v>
      </c>
      <c r="F1541">
        <v>1</v>
      </c>
      <c r="G1541">
        <v>1</v>
      </c>
      <c r="H1541">
        <v>3</v>
      </c>
      <c r="I1541" t="s">
        <v>1119</v>
      </c>
      <c r="J1541" t="s">
        <v>1120</v>
      </c>
      <c r="K1541" t="s">
        <v>1121</v>
      </c>
      <c r="L1541">
        <v>1346</v>
      </c>
      <c r="N1541">
        <v>1009</v>
      </c>
      <c r="O1541" t="s">
        <v>1059</v>
      </c>
      <c r="P1541" t="s">
        <v>1059</v>
      </c>
      <c r="Q1541">
        <v>1</v>
      </c>
      <c r="W1541">
        <v>0</v>
      </c>
      <c r="X1541">
        <v>1008260642</v>
      </c>
      <c r="Y1541">
        <f t="shared" si="826"/>
        <v>0</v>
      </c>
      <c r="AA1541">
        <v>318.25</v>
      </c>
      <c r="AB1541">
        <v>0</v>
      </c>
      <c r="AC1541">
        <v>0</v>
      </c>
      <c r="AD1541">
        <v>0</v>
      </c>
      <c r="AE1541">
        <v>284.14999999999998</v>
      </c>
      <c r="AF1541">
        <v>0</v>
      </c>
      <c r="AG1541">
        <v>0</v>
      </c>
      <c r="AH1541">
        <v>0</v>
      </c>
      <c r="AI1541">
        <v>1.1200000000000001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7.1999999999999998E-3</v>
      </c>
      <c r="AU1541" t="s">
        <v>14</v>
      </c>
      <c r="AV1541">
        <v>0</v>
      </c>
      <c r="AW1541">
        <v>2</v>
      </c>
      <c r="AX1541">
        <v>302026364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2.0458799999999999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ROUND(Y1541*Source!I533,7)</f>
        <v>0</v>
      </c>
      <c r="CY1541">
        <f t="shared" si="827"/>
        <v>318.25</v>
      </c>
      <c r="CZ1541">
        <f t="shared" si="828"/>
        <v>284.14999999999998</v>
      </c>
      <c r="DA1541">
        <f t="shared" si="829"/>
        <v>1.1200000000000001</v>
      </c>
      <c r="DB1541">
        <f t="shared" si="830"/>
        <v>0</v>
      </c>
      <c r="DC1541">
        <f t="shared" si="831"/>
        <v>0</v>
      </c>
      <c r="DD1541" t="s">
        <v>3</v>
      </c>
      <c r="DE1541" t="s">
        <v>3</v>
      </c>
      <c r="DF1541">
        <f t="shared" si="832"/>
        <v>0</v>
      </c>
      <c r="DG1541">
        <f t="shared" si="833"/>
        <v>0</v>
      </c>
      <c r="DH1541">
        <f t="shared" si="824"/>
        <v>0</v>
      </c>
      <c r="DI1541">
        <f t="shared" si="825"/>
        <v>0</v>
      </c>
      <c r="DJ1541">
        <f t="shared" si="834"/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">
      <c r="A1542">
        <f>ROW(Source!A533)</f>
        <v>533</v>
      </c>
      <c r="B1542">
        <v>302024475</v>
      </c>
      <c r="C1542">
        <v>302021114</v>
      </c>
      <c r="D1542">
        <v>277862797</v>
      </c>
      <c r="E1542">
        <v>1</v>
      </c>
      <c r="F1542">
        <v>1</v>
      </c>
      <c r="G1542">
        <v>1</v>
      </c>
      <c r="H1542">
        <v>3</v>
      </c>
      <c r="I1542" t="s">
        <v>1122</v>
      </c>
      <c r="J1542" t="s">
        <v>1123</v>
      </c>
      <c r="K1542" t="s">
        <v>1124</v>
      </c>
      <c r="L1542">
        <v>1346</v>
      </c>
      <c r="N1542">
        <v>1009</v>
      </c>
      <c r="O1542" t="s">
        <v>1059</v>
      </c>
      <c r="P1542" t="s">
        <v>1059</v>
      </c>
      <c r="Q1542">
        <v>1</v>
      </c>
      <c r="W1542">
        <v>0</v>
      </c>
      <c r="X1542">
        <v>1325065969</v>
      </c>
      <c r="Y1542">
        <f t="shared" si="826"/>
        <v>0</v>
      </c>
      <c r="AA1542">
        <v>116.84</v>
      </c>
      <c r="AB1542">
        <v>0</v>
      </c>
      <c r="AC1542">
        <v>0</v>
      </c>
      <c r="AD1542">
        <v>0</v>
      </c>
      <c r="AE1542">
        <v>104.32</v>
      </c>
      <c r="AF1542">
        <v>0</v>
      </c>
      <c r="AG1542">
        <v>0</v>
      </c>
      <c r="AH1542">
        <v>0</v>
      </c>
      <c r="AI1542">
        <v>1.1200000000000001</v>
      </c>
      <c r="AJ1542">
        <v>1</v>
      </c>
      <c r="AK1542">
        <v>1</v>
      </c>
      <c r="AL1542">
        <v>1</v>
      </c>
      <c r="AM1542">
        <v>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3.5999999999999997E-2</v>
      </c>
      <c r="AU1542" t="s">
        <v>14</v>
      </c>
      <c r="AV1542">
        <v>0</v>
      </c>
      <c r="AW1542">
        <v>2</v>
      </c>
      <c r="AX1542">
        <v>302026365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3.7555199999999993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ROUND(Y1542*Source!I533,7)</f>
        <v>0</v>
      </c>
      <c r="CY1542">
        <f t="shared" si="827"/>
        <v>116.84</v>
      </c>
      <c r="CZ1542">
        <f t="shared" si="828"/>
        <v>104.32</v>
      </c>
      <c r="DA1542">
        <f t="shared" si="829"/>
        <v>1.1200000000000001</v>
      </c>
      <c r="DB1542">
        <f t="shared" si="830"/>
        <v>0</v>
      </c>
      <c r="DC1542">
        <f t="shared" si="831"/>
        <v>0</v>
      </c>
      <c r="DD1542" t="s">
        <v>3</v>
      </c>
      <c r="DE1542" t="s">
        <v>3</v>
      </c>
      <c r="DF1542">
        <f t="shared" si="832"/>
        <v>0</v>
      </c>
      <c r="DG1542">
        <f t="shared" si="833"/>
        <v>0</v>
      </c>
      <c r="DH1542">
        <f t="shared" si="824"/>
        <v>0</v>
      </c>
      <c r="DI1542">
        <f t="shared" si="825"/>
        <v>0</v>
      </c>
      <c r="DJ1542">
        <f t="shared" si="834"/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">
      <c r="A1543">
        <f>ROW(Source!A533)</f>
        <v>533</v>
      </c>
      <c r="B1543">
        <v>302024475</v>
      </c>
      <c r="C1543">
        <v>302021114</v>
      </c>
      <c r="D1543">
        <v>277865432</v>
      </c>
      <c r="E1543">
        <v>1</v>
      </c>
      <c r="F1543">
        <v>1</v>
      </c>
      <c r="G1543">
        <v>1</v>
      </c>
      <c r="H1543">
        <v>3</v>
      </c>
      <c r="I1543" t="s">
        <v>1125</v>
      </c>
      <c r="J1543" t="s">
        <v>1126</v>
      </c>
      <c r="K1543" t="s">
        <v>1127</v>
      </c>
      <c r="L1543">
        <v>1346</v>
      </c>
      <c r="N1543">
        <v>1009</v>
      </c>
      <c r="O1543" t="s">
        <v>1059</v>
      </c>
      <c r="P1543" t="s">
        <v>1059</v>
      </c>
      <c r="Q1543">
        <v>1</v>
      </c>
      <c r="W1543">
        <v>0</v>
      </c>
      <c r="X1543">
        <v>351792053</v>
      </c>
      <c r="Y1543">
        <f t="shared" si="826"/>
        <v>0</v>
      </c>
      <c r="AA1543">
        <v>198.36</v>
      </c>
      <c r="AB1543">
        <v>0</v>
      </c>
      <c r="AC1543">
        <v>0</v>
      </c>
      <c r="AD1543">
        <v>0</v>
      </c>
      <c r="AE1543">
        <v>206.62</v>
      </c>
      <c r="AF1543">
        <v>0</v>
      </c>
      <c r="AG1543">
        <v>0</v>
      </c>
      <c r="AH1543">
        <v>0</v>
      </c>
      <c r="AI1543">
        <v>0.96</v>
      </c>
      <c r="AJ1543">
        <v>1</v>
      </c>
      <c r="AK1543">
        <v>1</v>
      </c>
      <c r="AL1543">
        <v>1</v>
      </c>
      <c r="AM1543">
        <v>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2.8000000000000001E-2</v>
      </c>
      <c r="AU1543" t="s">
        <v>14</v>
      </c>
      <c r="AV1543">
        <v>0</v>
      </c>
      <c r="AW1543">
        <v>2</v>
      </c>
      <c r="AX1543">
        <v>302026366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5.7853599999999998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ROUND(Y1543*Source!I533,7)</f>
        <v>0</v>
      </c>
      <c r="CY1543">
        <f t="shared" si="827"/>
        <v>198.36</v>
      </c>
      <c r="CZ1543">
        <f t="shared" si="828"/>
        <v>206.62</v>
      </c>
      <c r="DA1543">
        <f t="shared" si="829"/>
        <v>0.96</v>
      </c>
      <c r="DB1543">
        <f t="shared" si="830"/>
        <v>0</v>
      </c>
      <c r="DC1543">
        <f t="shared" si="831"/>
        <v>0</v>
      </c>
      <c r="DD1543" t="s">
        <v>3</v>
      </c>
      <c r="DE1543" t="s">
        <v>3</v>
      </c>
      <c r="DF1543">
        <f t="shared" si="832"/>
        <v>0</v>
      </c>
      <c r="DG1543">
        <f t="shared" si="833"/>
        <v>0</v>
      </c>
      <c r="DH1543">
        <f t="shared" si="824"/>
        <v>0</v>
      </c>
      <c r="DI1543">
        <f t="shared" si="825"/>
        <v>0</v>
      </c>
      <c r="DJ1543">
        <f t="shared" si="834"/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">
      <c r="A1544">
        <f>ROW(Source!A533)</f>
        <v>533</v>
      </c>
      <c r="B1544">
        <v>302024475</v>
      </c>
      <c r="C1544">
        <v>302021114</v>
      </c>
      <c r="D1544">
        <v>277881818</v>
      </c>
      <c r="E1544">
        <v>1</v>
      </c>
      <c r="F1544">
        <v>1</v>
      </c>
      <c r="G1544">
        <v>1</v>
      </c>
      <c r="H1544">
        <v>3</v>
      </c>
      <c r="I1544" t="s">
        <v>1056</v>
      </c>
      <c r="J1544" t="s">
        <v>1057</v>
      </c>
      <c r="K1544" t="s">
        <v>1058</v>
      </c>
      <c r="L1544">
        <v>1346</v>
      </c>
      <c r="N1544">
        <v>1009</v>
      </c>
      <c r="O1544" t="s">
        <v>1059</v>
      </c>
      <c r="P1544" t="s">
        <v>1059</v>
      </c>
      <c r="Q1544">
        <v>1</v>
      </c>
      <c r="W1544">
        <v>0</v>
      </c>
      <c r="X1544">
        <v>1607157956</v>
      </c>
      <c r="Y1544">
        <f t="shared" si="826"/>
        <v>0</v>
      </c>
      <c r="AA1544">
        <v>1400.99</v>
      </c>
      <c r="AB1544">
        <v>0</v>
      </c>
      <c r="AC1544">
        <v>0</v>
      </c>
      <c r="AD1544">
        <v>0</v>
      </c>
      <c r="AE1544">
        <v>870.18</v>
      </c>
      <c r="AF1544">
        <v>0</v>
      </c>
      <c r="AG1544">
        <v>0</v>
      </c>
      <c r="AH1544">
        <v>0</v>
      </c>
      <c r="AI1544">
        <v>1.61</v>
      </c>
      <c r="AJ1544">
        <v>1</v>
      </c>
      <c r="AK1544">
        <v>1</v>
      </c>
      <c r="AL1544">
        <v>1</v>
      </c>
      <c r="AM1544">
        <v>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0.45</v>
      </c>
      <c r="AU1544" t="s">
        <v>14</v>
      </c>
      <c r="AV1544">
        <v>0</v>
      </c>
      <c r="AW1544">
        <v>2</v>
      </c>
      <c r="AX1544">
        <v>302026367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391.58099999999996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ROUND(Y1544*Source!I533,7)</f>
        <v>0</v>
      </c>
      <c r="CY1544">
        <f t="shared" si="827"/>
        <v>1400.99</v>
      </c>
      <c r="CZ1544">
        <f t="shared" si="828"/>
        <v>870.18</v>
      </c>
      <c r="DA1544">
        <f t="shared" si="829"/>
        <v>1.61</v>
      </c>
      <c r="DB1544">
        <f t="shared" si="830"/>
        <v>0</v>
      </c>
      <c r="DC1544">
        <f t="shared" si="831"/>
        <v>0</v>
      </c>
      <c r="DD1544" t="s">
        <v>3</v>
      </c>
      <c r="DE1544" t="s">
        <v>3</v>
      </c>
      <c r="DF1544">
        <f t="shared" si="832"/>
        <v>0</v>
      </c>
      <c r="DG1544">
        <f t="shared" si="833"/>
        <v>0</v>
      </c>
      <c r="DH1544">
        <f t="shared" si="824"/>
        <v>0</v>
      </c>
      <c r="DI1544">
        <f t="shared" si="825"/>
        <v>0</v>
      </c>
      <c r="DJ1544">
        <f t="shared" si="834"/>
        <v>0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">
      <c r="A1545">
        <f>ROW(Source!A533)</f>
        <v>533</v>
      </c>
      <c r="B1545">
        <v>302024475</v>
      </c>
      <c r="C1545">
        <v>302021114</v>
      </c>
      <c r="D1545">
        <v>277910375</v>
      </c>
      <c r="E1545">
        <v>1</v>
      </c>
      <c r="F1545">
        <v>1</v>
      </c>
      <c r="G1545">
        <v>1</v>
      </c>
      <c r="H1545">
        <v>3</v>
      </c>
      <c r="I1545" t="s">
        <v>1165</v>
      </c>
      <c r="J1545" t="s">
        <v>1166</v>
      </c>
      <c r="K1545" t="s">
        <v>1167</v>
      </c>
      <c r="L1545">
        <v>1371</v>
      </c>
      <c r="N1545">
        <v>1013</v>
      </c>
      <c r="O1545" t="s">
        <v>200</v>
      </c>
      <c r="P1545" t="s">
        <v>200</v>
      </c>
      <c r="Q1545">
        <v>1</v>
      </c>
      <c r="W1545">
        <v>0</v>
      </c>
      <c r="X1545">
        <v>937915469</v>
      </c>
      <c r="Y1545">
        <f t="shared" si="826"/>
        <v>0</v>
      </c>
      <c r="AA1545">
        <v>28.25</v>
      </c>
      <c r="AB1545">
        <v>0</v>
      </c>
      <c r="AC1545">
        <v>0</v>
      </c>
      <c r="AD1545">
        <v>0</v>
      </c>
      <c r="AE1545">
        <v>30.05</v>
      </c>
      <c r="AF1545">
        <v>0</v>
      </c>
      <c r="AG1545">
        <v>0</v>
      </c>
      <c r="AH1545">
        <v>0</v>
      </c>
      <c r="AI1545">
        <v>0.94</v>
      </c>
      <c r="AJ1545">
        <v>1</v>
      </c>
      <c r="AK1545">
        <v>1</v>
      </c>
      <c r="AL1545">
        <v>1</v>
      </c>
      <c r="AM1545">
        <v>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7</v>
      </c>
      <c r="AU1545" t="s">
        <v>14</v>
      </c>
      <c r="AV1545">
        <v>0</v>
      </c>
      <c r="AW1545">
        <v>2</v>
      </c>
      <c r="AX1545">
        <v>302026368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210.35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ROUND(Y1545*Source!I533,7)</f>
        <v>0</v>
      </c>
      <c r="CY1545">
        <f t="shared" si="827"/>
        <v>28.25</v>
      </c>
      <c r="CZ1545">
        <f t="shared" si="828"/>
        <v>30.05</v>
      </c>
      <c r="DA1545">
        <f t="shared" si="829"/>
        <v>0.94</v>
      </c>
      <c r="DB1545">
        <f t="shared" si="830"/>
        <v>0</v>
      </c>
      <c r="DC1545">
        <f t="shared" si="831"/>
        <v>0</v>
      </c>
      <c r="DD1545" t="s">
        <v>3</v>
      </c>
      <c r="DE1545" t="s">
        <v>3</v>
      </c>
      <c r="DF1545">
        <f t="shared" si="832"/>
        <v>0</v>
      </c>
      <c r="DG1545">
        <f t="shared" si="833"/>
        <v>0</v>
      </c>
      <c r="DH1545">
        <f t="shared" si="824"/>
        <v>0</v>
      </c>
      <c r="DI1545">
        <f t="shared" si="825"/>
        <v>0</v>
      </c>
      <c r="DJ1545">
        <f t="shared" si="834"/>
        <v>0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">
      <c r="A1546">
        <f>ROW(Source!A533)</f>
        <v>533</v>
      </c>
      <c r="B1546">
        <v>302024475</v>
      </c>
      <c r="C1546">
        <v>302021114</v>
      </c>
      <c r="D1546">
        <v>277922793</v>
      </c>
      <c r="E1546">
        <v>1</v>
      </c>
      <c r="F1546">
        <v>1</v>
      </c>
      <c r="G1546">
        <v>1</v>
      </c>
      <c r="H1546">
        <v>3</v>
      </c>
      <c r="I1546" t="s">
        <v>1137</v>
      </c>
      <c r="J1546" t="s">
        <v>1138</v>
      </c>
      <c r="K1546" t="s">
        <v>1139</v>
      </c>
      <c r="L1546">
        <v>1425</v>
      </c>
      <c r="N1546">
        <v>1013</v>
      </c>
      <c r="O1546" t="s">
        <v>1086</v>
      </c>
      <c r="P1546" t="s">
        <v>1086</v>
      </c>
      <c r="Q1546">
        <v>1</v>
      </c>
      <c r="W1546">
        <v>0</v>
      </c>
      <c r="X1546">
        <v>1394025239</v>
      </c>
      <c r="Y1546">
        <f t="shared" si="826"/>
        <v>0</v>
      </c>
      <c r="AA1546">
        <v>60.02</v>
      </c>
      <c r="AB1546">
        <v>0</v>
      </c>
      <c r="AC1546">
        <v>0</v>
      </c>
      <c r="AD1546">
        <v>0</v>
      </c>
      <c r="AE1546">
        <v>47.26</v>
      </c>
      <c r="AF1546">
        <v>0</v>
      </c>
      <c r="AG1546">
        <v>0</v>
      </c>
      <c r="AH1546">
        <v>0</v>
      </c>
      <c r="AI1546">
        <v>1.27</v>
      </c>
      <c r="AJ1546">
        <v>1</v>
      </c>
      <c r="AK1546">
        <v>1</v>
      </c>
      <c r="AL1546">
        <v>1</v>
      </c>
      <c r="AM1546">
        <v>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0.43</v>
      </c>
      <c r="AU1546" t="s">
        <v>14</v>
      </c>
      <c r="AV1546">
        <v>0</v>
      </c>
      <c r="AW1546">
        <v>2</v>
      </c>
      <c r="AX1546">
        <v>302026369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20.3218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ROUND(Y1546*Source!I533,7)</f>
        <v>0</v>
      </c>
      <c r="CY1546">
        <f t="shared" si="827"/>
        <v>60.02</v>
      </c>
      <c r="CZ1546">
        <f t="shared" si="828"/>
        <v>47.26</v>
      </c>
      <c r="DA1546">
        <f t="shared" si="829"/>
        <v>1.27</v>
      </c>
      <c r="DB1546">
        <f t="shared" si="830"/>
        <v>0</v>
      </c>
      <c r="DC1546">
        <f t="shared" si="831"/>
        <v>0</v>
      </c>
      <c r="DD1546" t="s">
        <v>3</v>
      </c>
      <c r="DE1546" t="s">
        <v>3</v>
      </c>
      <c r="DF1546">
        <f t="shared" si="832"/>
        <v>0</v>
      </c>
      <c r="DG1546">
        <f t="shared" si="833"/>
        <v>0</v>
      </c>
      <c r="DH1546">
        <f t="shared" si="824"/>
        <v>0</v>
      </c>
      <c r="DI1546">
        <f t="shared" si="825"/>
        <v>0</v>
      </c>
      <c r="DJ1546">
        <f t="shared" si="834"/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ROW(Source!A533)</f>
        <v>533</v>
      </c>
      <c r="B1547">
        <v>302024475</v>
      </c>
      <c r="C1547">
        <v>302021114</v>
      </c>
      <c r="D1547">
        <v>277922809</v>
      </c>
      <c r="E1547">
        <v>1</v>
      </c>
      <c r="F1547">
        <v>1</v>
      </c>
      <c r="G1547">
        <v>1</v>
      </c>
      <c r="H1547">
        <v>3</v>
      </c>
      <c r="I1547" t="s">
        <v>1140</v>
      </c>
      <c r="J1547" t="s">
        <v>1141</v>
      </c>
      <c r="K1547" t="s">
        <v>1142</v>
      </c>
      <c r="L1547">
        <v>1407</v>
      </c>
      <c r="N1547">
        <v>1013</v>
      </c>
      <c r="O1547" t="s">
        <v>1143</v>
      </c>
      <c r="P1547" t="s">
        <v>1143</v>
      </c>
      <c r="Q1547">
        <v>1</v>
      </c>
      <c r="W1547">
        <v>0</v>
      </c>
      <c r="X1547">
        <v>-317919792</v>
      </c>
      <c r="Y1547">
        <f t="shared" si="826"/>
        <v>0</v>
      </c>
      <c r="AA1547">
        <v>6597.27</v>
      </c>
      <c r="AB1547">
        <v>0</v>
      </c>
      <c r="AC1547">
        <v>0</v>
      </c>
      <c r="AD1547">
        <v>0</v>
      </c>
      <c r="AE1547">
        <v>6052.54</v>
      </c>
      <c r="AF1547">
        <v>0</v>
      </c>
      <c r="AG1547">
        <v>0</v>
      </c>
      <c r="AH1547">
        <v>0</v>
      </c>
      <c r="AI1547">
        <v>1.0900000000000001</v>
      </c>
      <c r="AJ1547">
        <v>1</v>
      </c>
      <c r="AK1547">
        <v>1</v>
      </c>
      <c r="AL1547">
        <v>1</v>
      </c>
      <c r="AM1547">
        <v>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2.3E-2</v>
      </c>
      <c r="AU1547" t="s">
        <v>14</v>
      </c>
      <c r="AV1547">
        <v>0</v>
      </c>
      <c r="AW1547">
        <v>2</v>
      </c>
      <c r="AX1547">
        <v>302026370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139.20841999999999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1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ROUND(Y1547*Source!I533,7)</f>
        <v>0</v>
      </c>
      <c r="CY1547">
        <f t="shared" si="827"/>
        <v>6597.27</v>
      </c>
      <c r="CZ1547">
        <f t="shared" si="828"/>
        <v>6052.54</v>
      </c>
      <c r="DA1547">
        <f t="shared" si="829"/>
        <v>1.0900000000000001</v>
      </c>
      <c r="DB1547">
        <f t="shared" si="830"/>
        <v>0</v>
      </c>
      <c r="DC1547">
        <f t="shared" si="831"/>
        <v>0</v>
      </c>
      <c r="DD1547" t="s">
        <v>3</v>
      </c>
      <c r="DE1547" t="s">
        <v>3</v>
      </c>
      <c r="DF1547">
        <f t="shared" si="832"/>
        <v>0</v>
      </c>
      <c r="DG1547">
        <f t="shared" si="833"/>
        <v>0</v>
      </c>
      <c r="DH1547">
        <f t="shared" si="824"/>
        <v>0</v>
      </c>
      <c r="DI1547">
        <f t="shared" si="825"/>
        <v>0</v>
      </c>
      <c r="DJ1547">
        <f t="shared" si="834"/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">
      <c r="A1548">
        <f>ROW(Source!A533)</f>
        <v>533</v>
      </c>
      <c r="B1548">
        <v>302024475</v>
      </c>
      <c r="C1548">
        <v>302021114</v>
      </c>
      <c r="D1548">
        <v>277566433</v>
      </c>
      <c r="E1548">
        <v>109</v>
      </c>
      <c r="F1548">
        <v>1</v>
      </c>
      <c r="G1548">
        <v>1</v>
      </c>
      <c r="H1548">
        <v>3</v>
      </c>
      <c r="I1548" t="s">
        <v>1046</v>
      </c>
      <c r="J1548" t="s">
        <v>3</v>
      </c>
      <c r="K1548" t="s">
        <v>1047</v>
      </c>
      <c r="L1548">
        <v>3277935</v>
      </c>
      <c r="N1548">
        <v>1013</v>
      </c>
      <c r="O1548" t="s">
        <v>1048</v>
      </c>
      <c r="P1548" t="s">
        <v>1048</v>
      </c>
      <c r="Q1548">
        <v>1</v>
      </c>
      <c r="W1548">
        <v>0</v>
      </c>
      <c r="X1548">
        <v>274903907</v>
      </c>
      <c r="Y1548">
        <f>AT1548</f>
        <v>2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0</v>
      </c>
      <c r="AQ1548">
        <v>1</v>
      </c>
      <c r="AR1548">
        <v>0</v>
      </c>
      <c r="AS1548" t="s">
        <v>3</v>
      </c>
      <c r="AT1548">
        <v>2</v>
      </c>
      <c r="AU1548" t="s">
        <v>3</v>
      </c>
      <c r="AV1548">
        <v>0</v>
      </c>
      <c r="AW1548">
        <v>2</v>
      </c>
      <c r="AX1548">
        <v>302026371</v>
      </c>
      <c r="AY1548">
        <v>1</v>
      </c>
      <c r="AZ1548">
        <v>2048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ROUND(Y1548*Source!I533,7)</f>
        <v>2</v>
      </c>
      <c r="CY1548">
        <f t="shared" si="827"/>
        <v>0</v>
      </c>
      <c r="CZ1548">
        <f t="shared" si="828"/>
        <v>0</v>
      </c>
      <c r="DA1548">
        <f t="shared" si="829"/>
        <v>1</v>
      </c>
      <c r="DB1548">
        <f>ROUND(ROUND(AT1548*CZ1548,2),6)</f>
        <v>0</v>
      </c>
      <c r="DC1548">
        <f>ROUND(ROUND(AT1548*AG1548,2),6)</f>
        <v>0</v>
      </c>
      <c r="DD1548" t="s">
        <v>3</v>
      </c>
      <c r="DE1548" t="s">
        <v>3</v>
      </c>
      <c r="DF1548">
        <f>ROUND(ROUND(AE1548,2)*CX1548,2)</f>
        <v>0</v>
      </c>
      <c r="DG1548">
        <f t="shared" si="833"/>
        <v>0</v>
      </c>
      <c r="DH1548">
        <f t="shared" si="824"/>
        <v>0</v>
      </c>
      <c r="DI1548">
        <f t="shared" si="825"/>
        <v>0</v>
      </c>
      <c r="DJ1548">
        <f t="shared" si="834"/>
        <v>0</v>
      </c>
      <c r="DK1548">
        <v>0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">
      <c r="A1549">
        <f>ROW(Source!A534)</f>
        <v>534</v>
      </c>
      <c r="B1549">
        <v>302024475</v>
      </c>
      <c r="C1549">
        <v>302021139</v>
      </c>
      <c r="D1549">
        <v>277560305</v>
      </c>
      <c r="E1549">
        <v>109</v>
      </c>
      <c r="F1549">
        <v>1</v>
      </c>
      <c r="G1549">
        <v>1</v>
      </c>
      <c r="H1549">
        <v>1</v>
      </c>
      <c r="I1549" t="s">
        <v>1051</v>
      </c>
      <c r="J1549" t="s">
        <v>3</v>
      </c>
      <c r="K1549" t="s">
        <v>1052</v>
      </c>
      <c r="L1549">
        <v>1191</v>
      </c>
      <c r="N1549">
        <v>1013</v>
      </c>
      <c r="O1549" t="s">
        <v>1038</v>
      </c>
      <c r="P1549" t="s">
        <v>1038</v>
      </c>
      <c r="Q1549">
        <v>1</v>
      </c>
      <c r="W1549">
        <v>0</v>
      </c>
      <c r="X1549">
        <v>-1111239348</v>
      </c>
      <c r="Y1549">
        <f>AT1549</f>
        <v>14</v>
      </c>
      <c r="AA1549">
        <v>0</v>
      </c>
      <c r="AB1549">
        <v>0</v>
      </c>
      <c r="AC1549">
        <v>0</v>
      </c>
      <c r="AD1549">
        <v>477.98</v>
      </c>
      <c r="AE1549">
        <v>0</v>
      </c>
      <c r="AF1549">
        <v>0</v>
      </c>
      <c r="AG1549">
        <v>0</v>
      </c>
      <c r="AH1549">
        <v>477.98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14</v>
      </c>
      <c r="AU1549" t="s">
        <v>3</v>
      </c>
      <c r="AV1549">
        <v>1</v>
      </c>
      <c r="AW1549">
        <v>2</v>
      </c>
      <c r="AX1549">
        <v>302026372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6691.72</v>
      </c>
      <c r="BN1549">
        <v>14</v>
      </c>
      <c r="BO1549">
        <v>0</v>
      </c>
      <c r="BP1549">
        <v>1</v>
      </c>
      <c r="BQ1549">
        <v>0</v>
      </c>
      <c r="BR1549">
        <v>0</v>
      </c>
      <c r="BS1549">
        <v>0</v>
      </c>
      <c r="BT1549">
        <v>6691.72</v>
      </c>
      <c r="BU1549">
        <v>14</v>
      </c>
      <c r="BV1549">
        <v>0</v>
      </c>
      <c r="BW1549">
        <v>1</v>
      </c>
      <c r="CU1549">
        <f>ROUND(AT1549*Source!I534*AH1549*AL1549,2)</f>
        <v>6691.72</v>
      </c>
      <c r="CV1549">
        <f>ROUND(Y1549*Source!I534,7)</f>
        <v>14</v>
      </c>
      <c r="CW1549">
        <v>0</v>
      </c>
      <c r="CX1549">
        <f>ROUND(Y1549*Source!I534,7)</f>
        <v>14</v>
      </c>
      <c r="CY1549">
        <f>AD1549</f>
        <v>477.98</v>
      </c>
      <c r="CZ1549">
        <f>AH1549</f>
        <v>477.98</v>
      </c>
      <c r="DA1549">
        <f>AL1549</f>
        <v>1</v>
      </c>
      <c r="DB1549">
        <f>ROUND(ROUND(AT1549*CZ1549,2),6)</f>
        <v>6691.72</v>
      </c>
      <c r="DC1549">
        <f>ROUND(ROUND(AT1549*AG1549,2),6)</f>
        <v>0</v>
      </c>
      <c r="DD1549" t="s">
        <v>3</v>
      </c>
      <c r="DE1549" t="s">
        <v>3</v>
      </c>
      <c r="DF1549">
        <f>ROUND(ROUND(AE1549,2)*CX1549,2)</f>
        <v>0</v>
      </c>
      <c r="DG1549">
        <f t="shared" si="833"/>
        <v>0</v>
      </c>
      <c r="DH1549">
        <f t="shared" si="824"/>
        <v>0</v>
      </c>
      <c r="DI1549">
        <f t="shared" si="825"/>
        <v>6691.72</v>
      </c>
      <c r="DJ1549">
        <f>DI1549</f>
        <v>6691.72</v>
      </c>
      <c r="DK1549">
        <v>1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">
      <c r="A1550">
        <f>ROW(Source!A534)</f>
        <v>534</v>
      </c>
      <c r="B1550">
        <v>302024475</v>
      </c>
      <c r="C1550">
        <v>302021139</v>
      </c>
      <c r="D1550">
        <v>277560491</v>
      </c>
      <c r="E1550">
        <v>109</v>
      </c>
      <c r="F1550">
        <v>1</v>
      </c>
      <c r="G1550">
        <v>1</v>
      </c>
      <c r="H1550">
        <v>1</v>
      </c>
      <c r="I1550" t="s">
        <v>1039</v>
      </c>
      <c r="J1550" t="s">
        <v>3</v>
      </c>
      <c r="K1550" t="s">
        <v>1040</v>
      </c>
      <c r="L1550">
        <v>1191</v>
      </c>
      <c r="N1550">
        <v>1013</v>
      </c>
      <c r="O1550" t="s">
        <v>1038</v>
      </c>
      <c r="P1550" t="s">
        <v>1038</v>
      </c>
      <c r="Q1550">
        <v>1</v>
      </c>
      <c r="W1550">
        <v>0</v>
      </c>
      <c r="X1550">
        <v>-1417349443</v>
      </c>
      <c r="Y1550">
        <f>AT1550</f>
        <v>1.1200000000000001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1.1200000000000001</v>
      </c>
      <c r="AU1550" t="s">
        <v>3</v>
      </c>
      <c r="AV1550">
        <v>2</v>
      </c>
      <c r="AW1550">
        <v>2</v>
      </c>
      <c r="AX1550">
        <v>302026373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ROUND(Y1550*Source!I534,7)</f>
        <v>1.1200000000000001</v>
      </c>
      <c r="CY1550">
        <f>AD1550</f>
        <v>0</v>
      </c>
      <c r="CZ1550">
        <f>AH1550</f>
        <v>0</v>
      </c>
      <c r="DA1550">
        <f>AL1550</f>
        <v>1</v>
      </c>
      <c r="DB1550">
        <f>ROUND(ROUND(AT1550*CZ1550,2),6)</f>
        <v>0</v>
      </c>
      <c r="DC1550">
        <f>ROUND(ROUND(AT1550*AG1550,2),6)</f>
        <v>0</v>
      </c>
      <c r="DD1550" t="s">
        <v>3</v>
      </c>
      <c r="DE1550" t="s">
        <v>3</v>
      </c>
      <c r="DF1550">
        <f>ROUND(ROUND(AE1550,2)*CX1550,2)</f>
        <v>0</v>
      </c>
      <c r="DG1550">
        <f t="shared" si="833"/>
        <v>0</v>
      </c>
      <c r="DH1550">
        <f t="shared" si="824"/>
        <v>0</v>
      </c>
      <c r="DI1550">
        <f t="shared" si="825"/>
        <v>0</v>
      </c>
      <c r="DJ1550">
        <f>DI1550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ROW(Source!A534)</f>
        <v>534</v>
      </c>
      <c r="B1551">
        <v>302024475</v>
      </c>
      <c r="C1551">
        <v>302021139</v>
      </c>
      <c r="D1551">
        <v>277945608</v>
      </c>
      <c r="E1551">
        <v>1</v>
      </c>
      <c r="F1551">
        <v>1</v>
      </c>
      <c r="G1551">
        <v>1</v>
      </c>
      <c r="H1551">
        <v>2</v>
      </c>
      <c r="I1551" t="s">
        <v>1060</v>
      </c>
      <c r="J1551" t="s">
        <v>1061</v>
      </c>
      <c r="K1551" t="s">
        <v>1062</v>
      </c>
      <c r="L1551">
        <v>1368</v>
      </c>
      <c r="N1551">
        <v>1011</v>
      </c>
      <c r="O1551" t="s">
        <v>1044</v>
      </c>
      <c r="P1551" t="s">
        <v>1044</v>
      </c>
      <c r="Q1551">
        <v>1</v>
      </c>
      <c r="W1551">
        <v>0</v>
      </c>
      <c r="X1551">
        <v>-582323202</v>
      </c>
      <c r="Y1551">
        <f>AT1551</f>
        <v>1.1200000000000001</v>
      </c>
      <c r="AA1551">
        <v>0</v>
      </c>
      <c r="AB1551">
        <v>1114.97</v>
      </c>
      <c r="AC1551">
        <v>549.32000000000005</v>
      </c>
      <c r="AD1551">
        <v>0</v>
      </c>
      <c r="AE1551">
        <v>0</v>
      </c>
      <c r="AF1551">
        <v>995.51</v>
      </c>
      <c r="AG1551">
        <v>549.32000000000005</v>
      </c>
      <c r="AH1551">
        <v>0</v>
      </c>
      <c r="AI1551">
        <v>1</v>
      </c>
      <c r="AJ1551">
        <v>1.1200000000000001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1.1200000000000001</v>
      </c>
      <c r="AU1551" t="s">
        <v>3</v>
      </c>
      <c r="AV1551">
        <v>1</v>
      </c>
      <c r="AW1551">
        <v>2</v>
      </c>
      <c r="AX1551">
        <v>302026374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1114.9712000000002</v>
      </c>
      <c r="BL1551">
        <v>615.23840000000007</v>
      </c>
      <c r="BM1551">
        <v>0</v>
      </c>
      <c r="BN1551">
        <v>0</v>
      </c>
      <c r="BO1551">
        <v>1.1200000000000001</v>
      </c>
      <c r="BP1551">
        <v>1</v>
      </c>
      <c r="BQ1551">
        <v>0</v>
      </c>
      <c r="BR1551">
        <v>1114.9712000000002</v>
      </c>
      <c r="BS1551">
        <v>615.23840000000007</v>
      </c>
      <c r="BT1551">
        <v>0</v>
      </c>
      <c r="BU1551">
        <v>0</v>
      </c>
      <c r="BV1551">
        <v>1.1200000000000001</v>
      </c>
      <c r="BW1551">
        <v>1</v>
      </c>
      <c r="CV1551">
        <v>0</v>
      </c>
      <c r="CW1551">
        <f>ROUND(Y1551*Source!I534*DO1551,7)</f>
        <v>1.1200000000000001</v>
      </c>
      <c r="CX1551">
        <f>ROUND(Y1551*Source!I534,7)</f>
        <v>1.1200000000000001</v>
      </c>
      <c r="CY1551">
        <f>AB1551</f>
        <v>1114.97</v>
      </c>
      <c r="CZ1551">
        <f>AF1551</f>
        <v>995.51</v>
      </c>
      <c r="DA1551">
        <f>AJ1551</f>
        <v>1.1200000000000001</v>
      </c>
      <c r="DB1551">
        <f>ROUND(ROUND(AT1551*CZ1551,2),6)</f>
        <v>1114.97</v>
      </c>
      <c r="DC1551">
        <f>ROUND(ROUND(AT1551*AG1551,2),6)</f>
        <v>615.24</v>
      </c>
      <c r="DD1551" t="s">
        <v>3</v>
      </c>
      <c r="DE1551" t="s">
        <v>3</v>
      </c>
      <c r="DF1551">
        <f>ROUND(ROUND(AE1551,2)*CX1551,2)</f>
        <v>0</v>
      </c>
      <c r="DG1551">
        <f>ROUND(ROUND(AF1551*AJ1551,2)*CX1551,2)</f>
        <v>1248.77</v>
      </c>
      <c r="DH1551">
        <f t="shared" si="824"/>
        <v>615.24</v>
      </c>
      <c r="DI1551">
        <f t="shared" si="825"/>
        <v>0</v>
      </c>
      <c r="DJ1551">
        <f>DG1551+DH1551</f>
        <v>1864.01</v>
      </c>
      <c r="DK1551">
        <v>1</v>
      </c>
      <c r="DL1551" t="s">
        <v>1045</v>
      </c>
      <c r="DM1551">
        <v>5</v>
      </c>
      <c r="DN1551" t="s">
        <v>1038</v>
      </c>
      <c r="DO1551">
        <v>1</v>
      </c>
    </row>
    <row r="1552" spans="1:119" x14ac:dyDescent="0.2">
      <c r="A1552">
        <f>ROW(Source!A534)</f>
        <v>534</v>
      </c>
      <c r="B1552">
        <v>302024475</v>
      </c>
      <c r="C1552">
        <v>302021139</v>
      </c>
      <c r="D1552">
        <v>277862499</v>
      </c>
      <c r="E1552">
        <v>1</v>
      </c>
      <c r="F1552">
        <v>1</v>
      </c>
      <c r="G1552">
        <v>1</v>
      </c>
      <c r="H1552">
        <v>3</v>
      </c>
      <c r="I1552" t="s">
        <v>1053</v>
      </c>
      <c r="J1552" t="s">
        <v>1054</v>
      </c>
      <c r="K1552" t="s">
        <v>1055</v>
      </c>
      <c r="L1552">
        <v>1348</v>
      </c>
      <c r="N1552">
        <v>1009</v>
      </c>
      <c r="O1552" t="s">
        <v>843</v>
      </c>
      <c r="P1552" t="s">
        <v>843</v>
      </c>
      <c r="Q1552">
        <v>1000</v>
      </c>
      <c r="W1552">
        <v>0</v>
      </c>
      <c r="X1552">
        <v>1337651512</v>
      </c>
      <c r="Y1552">
        <f t="shared" ref="Y1552:Y1559" si="835">(AT1552*ROUND(0,7))</f>
        <v>0</v>
      </c>
      <c r="AA1552">
        <v>124600.13</v>
      </c>
      <c r="AB1552">
        <v>0</v>
      </c>
      <c r="AC1552">
        <v>0</v>
      </c>
      <c r="AD1552">
        <v>0</v>
      </c>
      <c r="AE1552">
        <v>116448.72</v>
      </c>
      <c r="AF1552">
        <v>0</v>
      </c>
      <c r="AG1552">
        <v>0</v>
      </c>
      <c r="AH1552">
        <v>0</v>
      </c>
      <c r="AI1552">
        <v>1.07</v>
      </c>
      <c r="AJ1552">
        <v>1</v>
      </c>
      <c r="AK1552">
        <v>1</v>
      </c>
      <c r="AL1552">
        <v>1</v>
      </c>
      <c r="AM1552">
        <v>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1E-3</v>
      </c>
      <c r="AU1552" t="s">
        <v>14</v>
      </c>
      <c r="AV1552">
        <v>0</v>
      </c>
      <c r="AW1552">
        <v>2</v>
      </c>
      <c r="AX1552">
        <v>302026375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116.44872000000001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ROUND(Y1552*Source!I534,7)</f>
        <v>0</v>
      </c>
      <c r="CY1552">
        <f t="shared" ref="CY1552:CY1560" si="836">AA1552</f>
        <v>124600.13</v>
      </c>
      <c r="CZ1552">
        <f t="shared" ref="CZ1552:CZ1560" si="837">AE1552</f>
        <v>116448.72</v>
      </c>
      <c r="DA1552">
        <f t="shared" ref="DA1552:DA1560" si="838">AI1552</f>
        <v>1.07</v>
      </c>
      <c r="DB1552">
        <f t="shared" ref="DB1552:DB1559" si="839">ROUND((ROUND(AT1552*CZ1552,2)*ROUND(0,7)),6)</f>
        <v>0</v>
      </c>
      <c r="DC1552">
        <f t="shared" ref="DC1552:DC1559" si="840">ROUND((ROUND(AT1552*AG1552,2)*ROUND(0,7)),6)</f>
        <v>0</v>
      </c>
      <c r="DD1552" t="s">
        <v>3</v>
      </c>
      <c r="DE1552" t="s">
        <v>3</v>
      </c>
      <c r="DF1552">
        <f t="shared" ref="DF1552:DF1559" si="841">ROUND(ROUND(AE1552*AI1552,2)*CX1552,2)</f>
        <v>0</v>
      </c>
      <c r="DG1552">
        <f t="shared" ref="DG1552:DG1562" si="842">ROUND(ROUND(AF1552,2)*CX1552,2)</f>
        <v>0</v>
      </c>
      <c r="DH1552">
        <f t="shared" si="824"/>
        <v>0</v>
      </c>
      <c r="DI1552">
        <f t="shared" si="825"/>
        <v>0</v>
      </c>
      <c r="DJ1552">
        <f t="shared" ref="DJ1552:DJ1560" si="843">DF1552</f>
        <v>0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ROW(Source!A534)</f>
        <v>534</v>
      </c>
      <c r="B1553">
        <v>302024475</v>
      </c>
      <c r="C1553">
        <v>302021139</v>
      </c>
      <c r="D1553">
        <v>277862733</v>
      </c>
      <c r="E1553">
        <v>1</v>
      </c>
      <c r="F1553">
        <v>1</v>
      </c>
      <c r="G1553">
        <v>1</v>
      </c>
      <c r="H1553">
        <v>3</v>
      </c>
      <c r="I1553" t="s">
        <v>1119</v>
      </c>
      <c r="J1553" t="s">
        <v>1120</v>
      </c>
      <c r="K1553" t="s">
        <v>1121</v>
      </c>
      <c r="L1553">
        <v>1346</v>
      </c>
      <c r="N1553">
        <v>1009</v>
      </c>
      <c r="O1553" t="s">
        <v>1059</v>
      </c>
      <c r="P1553" t="s">
        <v>1059</v>
      </c>
      <c r="Q1553">
        <v>1</v>
      </c>
      <c r="W1553">
        <v>0</v>
      </c>
      <c r="X1553">
        <v>1008260642</v>
      </c>
      <c r="Y1553">
        <f t="shared" si="835"/>
        <v>0</v>
      </c>
      <c r="AA1553">
        <v>318.25</v>
      </c>
      <c r="AB1553">
        <v>0</v>
      </c>
      <c r="AC1553">
        <v>0</v>
      </c>
      <c r="AD1553">
        <v>0</v>
      </c>
      <c r="AE1553">
        <v>284.14999999999998</v>
      </c>
      <c r="AF1553">
        <v>0</v>
      </c>
      <c r="AG1553">
        <v>0</v>
      </c>
      <c r="AH1553">
        <v>0</v>
      </c>
      <c r="AI1553">
        <v>1.1200000000000001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7.1999999999999998E-3</v>
      </c>
      <c r="AU1553" t="s">
        <v>14</v>
      </c>
      <c r="AV1553">
        <v>0</v>
      </c>
      <c r="AW1553">
        <v>2</v>
      </c>
      <c r="AX1553">
        <v>302026376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2.0458799999999999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ROUND(Y1553*Source!I534,7)</f>
        <v>0</v>
      </c>
      <c r="CY1553">
        <f t="shared" si="836"/>
        <v>318.25</v>
      </c>
      <c r="CZ1553">
        <f t="shared" si="837"/>
        <v>284.14999999999998</v>
      </c>
      <c r="DA1553">
        <f t="shared" si="838"/>
        <v>1.1200000000000001</v>
      </c>
      <c r="DB1553">
        <f t="shared" si="839"/>
        <v>0</v>
      </c>
      <c r="DC1553">
        <f t="shared" si="840"/>
        <v>0</v>
      </c>
      <c r="DD1553" t="s">
        <v>3</v>
      </c>
      <c r="DE1553" t="s">
        <v>3</v>
      </c>
      <c r="DF1553">
        <f t="shared" si="841"/>
        <v>0</v>
      </c>
      <c r="DG1553">
        <f t="shared" si="842"/>
        <v>0</v>
      </c>
      <c r="DH1553">
        <f t="shared" si="824"/>
        <v>0</v>
      </c>
      <c r="DI1553">
        <f t="shared" si="825"/>
        <v>0</v>
      </c>
      <c r="DJ1553">
        <f t="shared" si="843"/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">
      <c r="A1554">
        <f>ROW(Source!A534)</f>
        <v>534</v>
      </c>
      <c r="B1554">
        <v>302024475</v>
      </c>
      <c r="C1554">
        <v>302021139</v>
      </c>
      <c r="D1554">
        <v>277862797</v>
      </c>
      <c r="E1554">
        <v>1</v>
      </c>
      <c r="F1554">
        <v>1</v>
      </c>
      <c r="G1554">
        <v>1</v>
      </c>
      <c r="H1554">
        <v>3</v>
      </c>
      <c r="I1554" t="s">
        <v>1122</v>
      </c>
      <c r="J1554" t="s">
        <v>1123</v>
      </c>
      <c r="K1554" t="s">
        <v>1124</v>
      </c>
      <c r="L1554">
        <v>1346</v>
      </c>
      <c r="N1554">
        <v>1009</v>
      </c>
      <c r="O1554" t="s">
        <v>1059</v>
      </c>
      <c r="P1554" t="s">
        <v>1059</v>
      </c>
      <c r="Q1554">
        <v>1</v>
      </c>
      <c r="W1554">
        <v>0</v>
      </c>
      <c r="X1554">
        <v>1325065969</v>
      </c>
      <c r="Y1554">
        <f t="shared" si="835"/>
        <v>0</v>
      </c>
      <c r="AA1554">
        <v>116.84</v>
      </c>
      <c r="AB1554">
        <v>0</v>
      </c>
      <c r="AC1554">
        <v>0</v>
      </c>
      <c r="AD1554">
        <v>0</v>
      </c>
      <c r="AE1554">
        <v>104.32</v>
      </c>
      <c r="AF1554">
        <v>0</v>
      </c>
      <c r="AG1554">
        <v>0</v>
      </c>
      <c r="AH1554">
        <v>0</v>
      </c>
      <c r="AI1554">
        <v>1.1200000000000001</v>
      </c>
      <c r="AJ1554">
        <v>1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3.5999999999999997E-2</v>
      </c>
      <c r="AU1554" t="s">
        <v>14</v>
      </c>
      <c r="AV1554">
        <v>0</v>
      </c>
      <c r="AW1554">
        <v>2</v>
      </c>
      <c r="AX1554">
        <v>302026377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3.7555199999999993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ROUND(Y1554*Source!I534,7)</f>
        <v>0</v>
      </c>
      <c r="CY1554">
        <f t="shared" si="836"/>
        <v>116.84</v>
      </c>
      <c r="CZ1554">
        <f t="shared" si="837"/>
        <v>104.32</v>
      </c>
      <c r="DA1554">
        <f t="shared" si="838"/>
        <v>1.1200000000000001</v>
      </c>
      <c r="DB1554">
        <f t="shared" si="839"/>
        <v>0</v>
      </c>
      <c r="DC1554">
        <f t="shared" si="840"/>
        <v>0</v>
      </c>
      <c r="DD1554" t="s">
        <v>3</v>
      </c>
      <c r="DE1554" t="s">
        <v>3</v>
      </c>
      <c r="DF1554">
        <f t="shared" si="841"/>
        <v>0</v>
      </c>
      <c r="DG1554">
        <f t="shared" si="842"/>
        <v>0</v>
      </c>
      <c r="DH1554">
        <f t="shared" si="824"/>
        <v>0</v>
      </c>
      <c r="DI1554">
        <f t="shared" si="825"/>
        <v>0</v>
      </c>
      <c r="DJ1554">
        <f t="shared" si="843"/>
        <v>0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">
      <c r="A1555">
        <f>ROW(Source!A534)</f>
        <v>534</v>
      </c>
      <c r="B1555">
        <v>302024475</v>
      </c>
      <c r="C1555">
        <v>302021139</v>
      </c>
      <c r="D1555">
        <v>277865432</v>
      </c>
      <c r="E1555">
        <v>1</v>
      </c>
      <c r="F1555">
        <v>1</v>
      </c>
      <c r="G1555">
        <v>1</v>
      </c>
      <c r="H1555">
        <v>3</v>
      </c>
      <c r="I1555" t="s">
        <v>1125</v>
      </c>
      <c r="J1555" t="s">
        <v>1126</v>
      </c>
      <c r="K1555" t="s">
        <v>1127</v>
      </c>
      <c r="L1555">
        <v>1346</v>
      </c>
      <c r="N1555">
        <v>1009</v>
      </c>
      <c r="O1555" t="s">
        <v>1059</v>
      </c>
      <c r="P1555" t="s">
        <v>1059</v>
      </c>
      <c r="Q1555">
        <v>1</v>
      </c>
      <c r="W1555">
        <v>0</v>
      </c>
      <c r="X1555">
        <v>351792053</v>
      </c>
      <c r="Y1555">
        <f t="shared" si="835"/>
        <v>0</v>
      </c>
      <c r="AA1555">
        <v>198.36</v>
      </c>
      <c r="AB1555">
        <v>0</v>
      </c>
      <c r="AC1555">
        <v>0</v>
      </c>
      <c r="AD1555">
        <v>0</v>
      </c>
      <c r="AE1555">
        <v>206.62</v>
      </c>
      <c r="AF1555">
        <v>0</v>
      </c>
      <c r="AG1555">
        <v>0</v>
      </c>
      <c r="AH1555">
        <v>0</v>
      </c>
      <c r="AI1555">
        <v>0.96</v>
      </c>
      <c r="AJ1555">
        <v>1</v>
      </c>
      <c r="AK1555">
        <v>1</v>
      </c>
      <c r="AL1555">
        <v>1</v>
      </c>
      <c r="AM1555">
        <v>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2.8000000000000001E-2</v>
      </c>
      <c r="AU1555" t="s">
        <v>14</v>
      </c>
      <c r="AV1555">
        <v>0</v>
      </c>
      <c r="AW1555">
        <v>2</v>
      </c>
      <c r="AX1555">
        <v>302026378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5.7853599999999998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ROUND(Y1555*Source!I534,7)</f>
        <v>0</v>
      </c>
      <c r="CY1555">
        <f t="shared" si="836"/>
        <v>198.36</v>
      </c>
      <c r="CZ1555">
        <f t="shared" si="837"/>
        <v>206.62</v>
      </c>
      <c r="DA1555">
        <f t="shared" si="838"/>
        <v>0.96</v>
      </c>
      <c r="DB1555">
        <f t="shared" si="839"/>
        <v>0</v>
      </c>
      <c r="DC1555">
        <f t="shared" si="840"/>
        <v>0</v>
      </c>
      <c r="DD1555" t="s">
        <v>3</v>
      </c>
      <c r="DE1555" t="s">
        <v>3</v>
      </c>
      <c r="DF1555">
        <f t="shared" si="841"/>
        <v>0</v>
      </c>
      <c r="DG1555">
        <f t="shared" si="842"/>
        <v>0</v>
      </c>
      <c r="DH1555">
        <f t="shared" si="824"/>
        <v>0</v>
      </c>
      <c r="DI1555">
        <f t="shared" si="825"/>
        <v>0</v>
      </c>
      <c r="DJ1555">
        <f t="shared" si="843"/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">
      <c r="A1556">
        <f>ROW(Source!A534)</f>
        <v>534</v>
      </c>
      <c r="B1556">
        <v>302024475</v>
      </c>
      <c r="C1556">
        <v>302021139</v>
      </c>
      <c r="D1556">
        <v>277881818</v>
      </c>
      <c r="E1556">
        <v>1</v>
      </c>
      <c r="F1556">
        <v>1</v>
      </c>
      <c r="G1556">
        <v>1</v>
      </c>
      <c r="H1556">
        <v>3</v>
      </c>
      <c r="I1556" t="s">
        <v>1056</v>
      </c>
      <c r="J1556" t="s">
        <v>1057</v>
      </c>
      <c r="K1556" t="s">
        <v>1058</v>
      </c>
      <c r="L1556">
        <v>1346</v>
      </c>
      <c r="N1556">
        <v>1009</v>
      </c>
      <c r="O1556" t="s">
        <v>1059</v>
      </c>
      <c r="P1556" t="s">
        <v>1059</v>
      </c>
      <c r="Q1556">
        <v>1</v>
      </c>
      <c r="W1556">
        <v>0</v>
      </c>
      <c r="X1556">
        <v>1607157956</v>
      </c>
      <c r="Y1556">
        <f t="shared" si="835"/>
        <v>0</v>
      </c>
      <c r="AA1556">
        <v>1400.99</v>
      </c>
      <c r="AB1556">
        <v>0</v>
      </c>
      <c r="AC1556">
        <v>0</v>
      </c>
      <c r="AD1556">
        <v>0</v>
      </c>
      <c r="AE1556">
        <v>870.18</v>
      </c>
      <c r="AF1556">
        <v>0</v>
      </c>
      <c r="AG1556">
        <v>0</v>
      </c>
      <c r="AH1556">
        <v>0</v>
      </c>
      <c r="AI1556">
        <v>1.61</v>
      </c>
      <c r="AJ1556">
        <v>1</v>
      </c>
      <c r="AK1556">
        <v>1</v>
      </c>
      <c r="AL1556">
        <v>1</v>
      </c>
      <c r="AM1556">
        <v>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0.45</v>
      </c>
      <c r="AU1556" t="s">
        <v>14</v>
      </c>
      <c r="AV1556">
        <v>0</v>
      </c>
      <c r="AW1556">
        <v>2</v>
      </c>
      <c r="AX1556">
        <v>302026379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391.58099999999996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ROUND(Y1556*Source!I534,7)</f>
        <v>0</v>
      </c>
      <c r="CY1556">
        <f t="shared" si="836"/>
        <v>1400.99</v>
      </c>
      <c r="CZ1556">
        <f t="shared" si="837"/>
        <v>870.18</v>
      </c>
      <c r="DA1556">
        <f t="shared" si="838"/>
        <v>1.61</v>
      </c>
      <c r="DB1556">
        <f t="shared" si="839"/>
        <v>0</v>
      </c>
      <c r="DC1556">
        <f t="shared" si="840"/>
        <v>0</v>
      </c>
      <c r="DD1556" t="s">
        <v>3</v>
      </c>
      <c r="DE1556" t="s">
        <v>3</v>
      </c>
      <c r="DF1556">
        <f t="shared" si="841"/>
        <v>0</v>
      </c>
      <c r="DG1556">
        <f t="shared" si="842"/>
        <v>0</v>
      </c>
      <c r="DH1556">
        <f t="shared" si="824"/>
        <v>0</v>
      </c>
      <c r="DI1556">
        <f t="shared" si="825"/>
        <v>0</v>
      </c>
      <c r="DJ1556">
        <f t="shared" si="843"/>
        <v>0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ROW(Source!A534)</f>
        <v>534</v>
      </c>
      <c r="B1557">
        <v>302024475</v>
      </c>
      <c r="C1557">
        <v>302021139</v>
      </c>
      <c r="D1557">
        <v>277910375</v>
      </c>
      <c r="E1557">
        <v>1</v>
      </c>
      <c r="F1557">
        <v>1</v>
      </c>
      <c r="G1557">
        <v>1</v>
      </c>
      <c r="H1557">
        <v>3</v>
      </c>
      <c r="I1557" t="s">
        <v>1165</v>
      </c>
      <c r="J1557" t="s">
        <v>1166</v>
      </c>
      <c r="K1557" t="s">
        <v>1167</v>
      </c>
      <c r="L1557">
        <v>1371</v>
      </c>
      <c r="N1557">
        <v>1013</v>
      </c>
      <c r="O1557" t="s">
        <v>200</v>
      </c>
      <c r="P1557" t="s">
        <v>200</v>
      </c>
      <c r="Q1557">
        <v>1</v>
      </c>
      <c r="W1557">
        <v>0</v>
      </c>
      <c r="X1557">
        <v>937915469</v>
      </c>
      <c r="Y1557">
        <f t="shared" si="835"/>
        <v>0</v>
      </c>
      <c r="AA1557">
        <v>28.25</v>
      </c>
      <c r="AB1557">
        <v>0</v>
      </c>
      <c r="AC1557">
        <v>0</v>
      </c>
      <c r="AD1557">
        <v>0</v>
      </c>
      <c r="AE1557">
        <v>30.05</v>
      </c>
      <c r="AF1557">
        <v>0</v>
      </c>
      <c r="AG1557">
        <v>0</v>
      </c>
      <c r="AH1557">
        <v>0</v>
      </c>
      <c r="AI1557">
        <v>0.94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7</v>
      </c>
      <c r="AU1557" t="s">
        <v>14</v>
      </c>
      <c r="AV1557">
        <v>0</v>
      </c>
      <c r="AW1557">
        <v>2</v>
      </c>
      <c r="AX1557">
        <v>302026380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210.35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ROUND(Y1557*Source!I534,7)</f>
        <v>0</v>
      </c>
      <c r="CY1557">
        <f t="shared" si="836"/>
        <v>28.25</v>
      </c>
      <c r="CZ1557">
        <f t="shared" si="837"/>
        <v>30.05</v>
      </c>
      <c r="DA1557">
        <f t="shared" si="838"/>
        <v>0.94</v>
      </c>
      <c r="DB1557">
        <f t="shared" si="839"/>
        <v>0</v>
      </c>
      <c r="DC1557">
        <f t="shared" si="840"/>
        <v>0</v>
      </c>
      <c r="DD1557" t="s">
        <v>3</v>
      </c>
      <c r="DE1557" t="s">
        <v>3</v>
      </c>
      <c r="DF1557">
        <f t="shared" si="841"/>
        <v>0</v>
      </c>
      <c r="DG1557">
        <f t="shared" si="842"/>
        <v>0</v>
      </c>
      <c r="DH1557">
        <f t="shared" si="824"/>
        <v>0</v>
      </c>
      <c r="DI1557">
        <f t="shared" si="825"/>
        <v>0</v>
      </c>
      <c r="DJ1557">
        <f t="shared" si="843"/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">
      <c r="A1558">
        <f>ROW(Source!A534)</f>
        <v>534</v>
      </c>
      <c r="B1558">
        <v>302024475</v>
      </c>
      <c r="C1558">
        <v>302021139</v>
      </c>
      <c r="D1558">
        <v>277922793</v>
      </c>
      <c r="E1558">
        <v>1</v>
      </c>
      <c r="F1558">
        <v>1</v>
      </c>
      <c r="G1558">
        <v>1</v>
      </c>
      <c r="H1558">
        <v>3</v>
      </c>
      <c r="I1558" t="s">
        <v>1137</v>
      </c>
      <c r="J1558" t="s">
        <v>1138</v>
      </c>
      <c r="K1558" t="s">
        <v>1139</v>
      </c>
      <c r="L1558">
        <v>1425</v>
      </c>
      <c r="N1558">
        <v>1013</v>
      </c>
      <c r="O1558" t="s">
        <v>1086</v>
      </c>
      <c r="P1558" t="s">
        <v>1086</v>
      </c>
      <c r="Q1558">
        <v>1</v>
      </c>
      <c r="W1558">
        <v>0</v>
      </c>
      <c r="X1558">
        <v>1394025239</v>
      </c>
      <c r="Y1558">
        <f t="shared" si="835"/>
        <v>0</v>
      </c>
      <c r="AA1558">
        <v>60.02</v>
      </c>
      <c r="AB1558">
        <v>0</v>
      </c>
      <c r="AC1558">
        <v>0</v>
      </c>
      <c r="AD1558">
        <v>0</v>
      </c>
      <c r="AE1558">
        <v>47.26</v>
      </c>
      <c r="AF1558">
        <v>0</v>
      </c>
      <c r="AG1558">
        <v>0</v>
      </c>
      <c r="AH1558">
        <v>0</v>
      </c>
      <c r="AI1558">
        <v>1.27</v>
      </c>
      <c r="AJ1558">
        <v>1</v>
      </c>
      <c r="AK1558">
        <v>1</v>
      </c>
      <c r="AL1558">
        <v>1</v>
      </c>
      <c r="AM1558">
        <v>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0.43</v>
      </c>
      <c r="AU1558" t="s">
        <v>14</v>
      </c>
      <c r="AV1558">
        <v>0</v>
      </c>
      <c r="AW1558">
        <v>2</v>
      </c>
      <c r="AX1558">
        <v>302026381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20.3218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ROUND(Y1558*Source!I534,7)</f>
        <v>0</v>
      </c>
      <c r="CY1558">
        <f t="shared" si="836"/>
        <v>60.02</v>
      </c>
      <c r="CZ1558">
        <f t="shared" si="837"/>
        <v>47.26</v>
      </c>
      <c r="DA1558">
        <f t="shared" si="838"/>
        <v>1.27</v>
      </c>
      <c r="DB1558">
        <f t="shared" si="839"/>
        <v>0</v>
      </c>
      <c r="DC1558">
        <f t="shared" si="840"/>
        <v>0</v>
      </c>
      <c r="DD1558" t="s">
        <v>3</v>
      </c>
      <c r="DE1558" t="s">
        <v>3</v>
      </c>
      <c r="DF1558">
        <f t="shared" si="841"/>
        <v>0</v>
      </c>
      <c r="DG1558">
        <f t="shared" si="842"/>
        <v>0</v>
      </c>
      <c r="DH1558">
        <f t="shared" si="824"/>
        <v>0</v>
      </c>
      <c r="DI1558">
        <f t="shared" si="825"/>
        <v>0</v>
      </c>
      <c r="DJ1558">
        <f t="shared" si="843"/>
        <v>0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ROW(Source!A534)</f>
        <v>534</v>
      </c>
      <c r="B1559">
        <v>302024475</v>
      </c>
      <c r="C1559">
        <v>302021139</v>
      </c>
      <c r="D1559">
        <v>277922809</v>
      </c>
      <c r="E1559">
        <v>1</v>
      </c>
      <c r="F1559">
        <v>1</v>
      </c>
      <c r="G1559">
        <v>1</v>
      </c>
      <c r="H1559">
        <v>3</v>
      </c>
      <c r="I1559" t="s">
        <v>1140</v>
      </c>
      <c r="J1559" t="s">
        <v>1141</v>
      </c>
      <c r="K1559" t="s">
        <v>1142</v>
      </c>
      <c r="L1559">
        <v>1407</v>
      </c>
      <c r="N1559">
        <v>1013</v>
      </c>
      <c r="O1559" t="s">
        <v>1143</v>
      </c>
      <c r="P1559" t="s">
        <v>1143</v>
      </c>
      <c r="Q1559">
        <v>1</v>
      </c>
      <c r="W1559">
        <v>0</v>
      </c>
      <c r="X1559">
        <v>-317919792</v>
      </c>
      <c r="Y1559">
        <f t="shared" si="835"/>
        <v>0</v>
      </c>
      <c r="AA1559">
        <v>6597.27</v>
      </c>
      <c r="AB1559">
        <v>0</v>
      </c>
      <c r="AC1559">
        <v>0</v>
      </c>
      <c r="AD1559">
        <v>0</v>
      </c>
      <c r="AE1559">
        <v>6052.54</v>
      </c>
      <c r="AF1559">
        <v>0</v>
      </c>
      <c r="AG1559">
        <v>0</v>
      </c>
      <c r="AH1559">
        <v>0</v>
      </c>
      <c r="AI1559">
        <v>1.0900000000000001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2.3E-2</v>
      </c>
      <c r="AU1559" t="s">
        <v>14</v>
      </c>
      <c r="AV1559">
        <v>0</v>
      </c>
      <c r="AW1559">
        <v>2</v>
      </c>
      <c r="AX1559">
        <v>302026382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139.20841999999999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ROUND(Y1559*Source!I534,7)</f>
        <v>0</v>
      </c>
      <c r="CY1559">
        <f t="shared" si="836"/>
        <v>6597.27</v>
      </c>
      <c r="CZ1559">
        <f t="shared" si="837"/>
        <v>6052.54</v>
      </c>
      <c r="DA1559">
        <f t="shared" si="838"/>
        <v>1.0900000000000001</v>
      </c>
      <c r="DB1559">
        <f t="shared" si="839"/>
        <v>0</v>
      </c>
      <c r="DC1559">
        <f t="shared" si="840"/>
        <v>0</v>
      </c>
      <c r="DD1559" t="s">
        <v>3</v>
      </c>
      <c r="DE1559" t="s">
        <v>3</v>
      </c>
      <c r="DF1559">
        <f t="shared" si="841"/>
        <v>0</v>
      </c>
      <c r="DG1559">
        <f t="shared" si="842"/>
        <v>0</v>
      </c>
      <c r="DH1559">
        <f t="shared" si="824"/>
        <v>0</v>
      </c>
      <c r="DI1559">
        <f t="shared" si="825"/>
        <v>0</v>
      </c>
      <c r="DJ1559">
        <f t="shared" si="843"/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ROW(Source!A534)</f>
        <v>534</v>
      </c>
      <c r="B1560">
        <v>302024475</v>
      </c>
      <c r="C1560">
        <v>302021139</v>
      </c>
      <c r="D1560">
        <v>277566433</v>
      </c>
      <c r="E1560">
        <v>109</v>
      </c>
      <c r="F1560">
        <v>1</v>
      </c>
      <c r="G1560">
        <v>1</v>
      </c>
      <c r="H1560">
        <v>3</v>
      </c>
      <c r="I1560" t="s">
        <v>1046</v>
      </c>
      <c r="J1560" t="s">
        <v>3</v>
      </c>
      <c r="K1560" t="s">
        <v>1047</v>
      </c>
      <c r="L1560">
        <v>3277935</v>
      </c>
      <c r="N1560">
        <v>1013</v>
      </c>
      <c r="O1560" t="s">
        <v>1048</v>
      </c>
      <c r="P1560" t="s">
        <v>1048</v>
      </c>
      <c r="Q1560">
        <v>1</v>
      </c>
      <c r="W1560">
        <v>0</v>
      </c>
      <c r="X1560">
        <v>274903907</v>
      </c>
      <c r="Y1560">
        <f>AT1560</f>
        <v>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0</v>
      </c>
      <c r="AQ1560">
        <v>1</v>
      </c>
      <c r="AR1560">
        <v>0</v>
      </c>
      <c r="AS1560" t="s">
        <v>3</v>
      </c>
      <c r="AT1560">
        <v>2</v>
      </c>
      <c r="AU1560" t="s">
        <v>3</v>
      </c>
      <c r="AV1560">
        <v>0</v>
      </c>
      <c r="AW1560">
        <v>2</v>
      </c>
      <c r="AX1560">
        <v>302026383</v>
      </c>
      <c r="AY1560">
        <v>1</v>
      </c>
      <c r="AZ1560">
        <v>2048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ROUND(Y1560*Source!I534,7)</f>
        <v>2</v>
      </c>
      <c r="CY1560">
        <f t="shared" si="836"/>
        <v>0</v>
      </c>
      <c r="CZ1560">
        <f t="shared" si="837"/>
        <v>0</v>
      </c>
      <c r="DA1560">
        <f t="shared" si="838"/>
        <v>1</v>
      </c>
      <c r="DB1560">
        <f>ROUND(ROUND(AT1560*CZ1560,2),6)</f>
        <v>0</v>
      </c>
      <c r="DC1560">
        <f>ROUND(ROUND(AT1560*AG1560,2),6)</f>
        <v>0</v>
      </c>
      <c r="DD1560" t="s">
        <v>3</v>
      </c>
      <c r="DE1560" t="s">
        <v>3</v>
      </c>
      <c r="DF1560">
        <f>ROUND(ROUND(AE1560,2)*CX1560,2)</f>
        <v>0</v>
      </c>
      <c r="DG1560">
        <f t="shared" si="842"/>
        <v>0</v>
      </c>
      <c r="DH1560">
        <f t="shared" si="824"/>
        <v>0</v>
      </c>
      <c r="DI1560">
        <f t="shared" si="825"/>
        <v>0</v>
      </c>
      <c r="DJ1560">
        <f t="shared" si="843"/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">
      <c r="A1561">
        <f>ROW(Source!A535)</f>
        <v>535</v>
      </c>
      <c r="B1561">
        <v>302024475</v>
      </c>
      <c r="C1561">
        <v>302021164</v>
      </c>
      <c r="D1561">
        <v>277560305</v>
      </c>
      <c r="E1561">
        <v>109</v>
      </c>
      <c r="F1561">
        <v>1</v>
      </c>
      <c r="G1561">
        <v>1</v>
      </c>
      <c r="H1561">
        <v>1</v>
      </c>
      <c r="I1561" t="s">
        <v>1051</v>
      </c>
      <c r="J1561" t="s">
        <v>3</v>
      </c>
      <c r="K1561" t="s">
        <v>1052</v>
      </c>
      <c r="L1561">
        <v>1191</v>
      </c>
      <c r="N1561">
        <v>1013</v>
      </c>
      <c r="O1561" t="s">
        <v>1038</v>
      </c>
      <c r="P1561" t="s">
        <v>1038</v>
      </c>
      <c r="Q1561">
        <v>1</v>
      </c>
      <c r="W1561">
        <v>0</v>
      </c>
      <c r="X1561">
        <v>-1111239348</v>
      </c>
      <c r="Y1561">
        <f>(AT1561*ROUND(0.3,7))</f>
        <v>6.3</v>
      </c>
      <c r="AA1561">
        <v>0</v>
      </c>
      <c r="AB1561">
        <v>0</v>
      </c>
      <c r="AC1561">
        <v>0</v>
      </c>
      <c r="AD1561">
        <v>477.98</v>
      </c>
      <c r="AE1561">
        <v>0</v>
      </c>
      <c r="AF1561">
        <v>0</v>
      </c>
      <c r="AG1561">
        <v>0</v>
      </c>
      <c r="AH1561">
        <v>477.98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21</v>
      </c>
      <c r="AU1561" t="s">
        <v>147</v>
      </c>
      <c r="AV1561">
        <v>1</v>
      </c>
      <c r="AW1561">
        <v>2</v>
      </c>
      <c r="AX1561">
        <v>302026384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10037.58</v>
      </c>
      <c r="BN1561">
        <v>21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3011.2739999999999</v>
      </c>
      <c r="BU1561">
        <v>6.3</v>
      </c>
      <c r="BV1561">
        <v>0</v>
      </c>
      <c r="BW1561">
        <v>1</v>
      </c>
      <c r="CU1561">
        <f>ROUND(AT1561*Source!I535*AH1561*AL1561,2)</f>
        <v>10037.58</v>
      </c>
      <c r="CV1561">
        <f>ROUND(Y1561*Source!I535,7)</f>
        <v>6.3</v>
      </c>
      <c r="CW1561">
        <v>0</v>
      </c>
      <c r="CX1561">
        <f>ROUND(Y1561*Source!I535,7)</f>
        <v>6.3</v>
      </c>
      <c r="CY1561">
        <f>AD1561</f>
        <v>477.98</v>
      </c>
      <c r="CZ1561">
        <f>AH1561</f>
        <v>477.98</v>
      </c>
      <c r="DA1561">
        <f>AL1561</f>
        <v>1</v>
      </c>
      <c r="DB1561">
        <f>ROUND((ROUND(AT1561*CZ1561,2)*ROUND(0.3,7)),6)</f>
        <v>3011.2739999999999</v>
      </c>
      <c r="DC1561">
        <f>ROUND((ROUND(AT1561*AG1561,2)*ROUND(0.3,7)),6)</f>
        <v>0</v>
      </c>
      <c r="DD1561" t="s">
        <v>3</v>
      </c>
      <c r="DE1561" t="s">
        <v>3</v>
      </c>
      <c r="DF1561">
        <f>ROUND(ROUND(AE1561,2)*CX1561,2)</f>
        <v>0</v>
      </c>
      <c r="DG1561">
        <f t="shared" si="842"/>
        <v>0</v>
      </c>
      <c r="DH1561">
        <f t="shared" si="824"/>
        <v>0</v>
      </c>
      <c r="DI1561">
        <f t="shared" si="825"/>
        <v>3011.27</v>
      </c>
      <c r="DJ1561">
        <f>DI1561</f>
        <v>3011.27</v>
      </c>
      <c r="DK1561">
        <v>1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">
      <c r="A1562">
        <f>ROW(Source!A535)</f>
        <v>535</v>
      </c>
      <c r="B1562">
        <v>302024475</v>
      </c>
      <c r="C1562">
        <v>302021164</v>
      </c>
      <c r="D1562">
        <v>277560491</v>
      </c>
      <c r="E1562">
        <v>109</v>
      </c>
      <c r="F1562">
        <v>1</v>
      </c>
      <c r="G1562">
        <v>1</v>
      </c>
      <c r="H1562">
        <v>1</v>
      </c>
      <c r="I1562" t="s">
        <v>1039</v>
      </c>
      <c r="J1562" t="s">
        <v>3</v>
      </c>
      <c r="K1562" t="s">
        <v>1040</v>
      </c>
      <c r="L1562">
        <v>1191</v>
      </c>
      <c r="N1562">
        <v>1013</v>
      </c>
      <c r="O1562" t="s">
        <v>1038</v>
      </c>
      <c r="P1562" t="s">
        <v>1038</v>
      </c>
      <c r="Q1562">
        <v>1</v>
      </c>
      <c r="W1562">
        <v>0</v>
      </c>
      <c r="X1562">
        <v>-1417349443</v>
      </c>
      <c r="Y1562">
        <f>(AT1562*ROUND(0.3,7))</f>
        <v>0.48899999999999993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1.63</v>
      </c>
      <c r="AU1562" t="s">
        <v>147</v>
      </c>
      <c r="AV1562">
        <v>2</v>
      </c>
      <c r="AW1562">
        <v>2</v>
      </c>
      <c r="AX1562">
        <v>302026385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ROUND(Y1562*Source!I535,7)</f>
        <v>0.48899999999999999</v>
      </c>
      <c r="CY1562">
        <f>AD1562</f>
        <v>0</v>
      </c>
      <c r="CZ1562">
        <f>AH1562</f>
        <v>0</v>
      </c>
      <c r="DA1562">
        <f>AL1562</f>
        <v>1</v>
      </c>
      <c r="DB1562">
        <f>ROUND((ROUND(AT1562*CZ1562,2)*ROUND(0.3,7)),6)</f>
        <v>0</v>
      </c>
      <c r="DC1562">
        <f>ROUND((ROUND(AT1562*AG1562,2)*ROUND(0.3,7)),6)</f>
        <v>0</v>
      </c>
      <c r="DD1562" t="s">
        <v>3</v>
      </c>
      <c r="DE1562" t="s">
        <v>3</v>
      </c>
      <c r="DF1562">
        <f>ROUND(ROUND(AE1562,2)*CX1562,2)</f>
        <v>0</v>
      </c>
      <c r="DG1562">
        <f t="shared" si="842"/>
        <v>0</v>
      </c>
      <c r="DH1562">
        <f t="shared" si="824"/>
        <v>0</v>
      </c>
      <c r="DI1562">
        <f t="shared" si="825"/>
        <v>0</v>
      </c>
      <c r="DJ1562">
        <f>DI1562</f>
        <v>0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">
      <c r="A1563">
        <f>ROW(Source!A535)</f>
        <v>535</v>
      </c>
      <c r="B1563">
        <v>302024475</v>
      </c>
      <c r="C1563">
        <v>302021164</v>
      </c>
      <c r="D1563">
        <v>277945608</v>
      </c>
      <c r="E1563">
        <v>1</v>
      </c>
      <c r="F1563">
        <v>1</v>
      </c>
      <c r="G1563">
        <v>1</v>
      </c>
      <c r="H1563">
        <v>2</v>
      </c>
      <c r="I1563" t="s">
        <v>1060</v>
      </c>
      <c r="J1563" t="s">
        <v>1061</v>
      </c>
      <c r="K1563" t="s">
        <v>1062</v>
      </c>
      <c r="L1563">
        <v>1368</v>
      </c>
      <c r="N1563">
        <v>1011</v>
      </c>
      <c r="O1563" t="s">
        <v>1044</v>
      </c>
      <c r="P1563" t="s">
        <v>1044</v>
      </c>
      <c r="Q1563">
        <v>1</v>
      </c>
      <c r="W1563">
        <v>0</v>
      </c>
      <c r="X1563">
        <v>-582323202</v>
      </c>
      <c r="Y1563">
        <f>(AT1563*ROUND(0.3,7))</f>
        <v>0.48899999999999993</v>
      </c>
      <c r="AA1563">
        <v>0</v>
      </c>
      <c r="AB1563">
        <v>1114.97</v>
      </c>
      <c r="AC1563">
        <v>549.32000000000005</v>
      </c>
      <c r="AD1563">
        <v>0</v>
      </c>
      <c r="AE1563">
        <v>0</v>
      </c>
      <c r="AF1563">
        <v>995.51</v>
      </c>
      <c r="AG1563">
        <v>549.32000000000005</v>
      </c>
      <c r="AH1563">
        <v>0</v>
      </c>
      <c r="AI1563">
        <v>1</v>
      </c>
      <c r="AJ1563">
        <v>1.1200000000000001</v>
      </c>
      <c r="AK1563">
        <v>1</v>
      </c>
      <c r="AL1563">
        <v>1</v>
      </c>
      <c r="AM1563">
        <v>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1.63</v>
      </c>
      <c r="AU1563" t="s">
        <v>147</v>
      </c>
      <c r="AV1563">
        <v>1</v>
      </c>
      <c r="AW1563">
        <v>2</v>
      </c>
      <c r="AX1563">
        <v>302026386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1622.6813</v>
      </c>
      <c r="BL1563">
        <v>895.39160000000004</v>
      </c>
      <c r="BM1563">
        <v>0</v>
      </c>
      <c r="BN1563">
        <v>0</v>
      </c>
      <c r="BO1563">
        <v>1.63</v>
      </c>
      <c r="BP1563">
        <v>1</v>
      </c>
      <c r="BQ1563">
        <v>0</v>
      </c>
      <c r="BR1563">
        <v>486.80438999999996</v>
      </c>
      <c r="BS1563">
        <v>268.61748</v>
      </c>
      <c r="BT1563">
        <v>0</v>
      </c>
      <c r="BU1563">
        <v>0</v>
      </c>
      <c r="BV1563">
        <v>0.48899999999999993</v>
      </c>
      <c r="BW1563">
        <v>1</v>
      </c>
      <c r="CV1563">
        <v>0</v>
      </c>
      <c r="CW1563">
        <f>ROUND(Y1563*Source!I535*DO1563,7)</f>
        <v>0.48899999999999999</v>
      </c>
      <c r="CX1563">
        <f>ROUND(Y1563*Source!I535,7)</f>
        <v>0.48899999999999999</v>
      </c>
      <c r="CY1563">
        <f>AB1563</f>
        <v>1114.97</v>
      </c>
      <c r="CZ1563">
        <f>AF1563</f>
        <v>995.51</v>
      </c>
      <c r="DA1563">
        <f>AJ1563</f>
        <v>1.1200000000000001</v>
      </c>
      <c r="DB1563">
        <f>ROUND((ROUND(AT1563*CZ1563,2)*ROUND(0.3,7)),6)</f>
        <v>486.80399999999997</v>
      </c>
      <c r="DC1563">
        <f>ROUND((ROUND(AT1563*AG1563,2)*ROUND(0.3,7)),6)</f>
        <v>268.61700000000002</v>
      </c>
      <c r="DD1563" t="s">
        <v>3</v>
      </c>
      <c r="DE1563" t="s">
        <v>3</v>
      </c>
      <c r="DF1563">
        <f>ROUND(ROUND(AE1563,2)*CX1563,2)</f>
        <v>0</v>
      </c>
      <c r="DG1563">
        <f>ROUND(ROUND(AF1563*AJ1563,2)*CX1563,2)</f>
        <v>545.22</v>
      </c>
      <c r="DH1563">
        <f t="shared" si="824"/>
        <v>268.62</v>
      </c>
      <c r="DI1563">
        <f t="shared" si="825"/>
        <v>0</v>
      </c>
      <c r="DJ1563">
        <f>DG1563+DH1563</f>
        <v>813.84</v>
      </c>
      <c r="DK1563">
        <v>1</v>
      </c>
      <c r="DL1563" t="s">
        <v>1045</v>
      </c>
      <c r="DM1563">
        <v>5</v>
      </c>
      <c r="DN1563" t="s">
        <v>1038</v>
      </c>
      <c r="DO1563">
        <v>1</v>
      </c>
    </row>
    <row r="1564" spans="1:119" x14ac:dyDescent="0.2">
      <c r="A1564">
        <f>ROW(Source!A535)</f>
        <v>535</v>
      </c>
      <c r="B1564">
        <v>302024475</v>
      </c>
      <c r="C1564">
        <v>302021164</v>
      </c>
      <c r="D1564">
        <v>277862499</v>
      </c>
      <c r="E1564">
        <v>1</v>
      </c>
      <c r="F1564">
        <v>1</v>
      </c>
      <c r="G1564">
        <v>1</v>
      </c>
      <c r="H1564">
        <v>3</v>
      </c>
      <c r="I1564" t="s">
        <v>1053</v>
      </c>
      <c r="J1564" t="s">
        <v>1054</v>
      </c>
      <c r="K1564" t="s">
        <v>1055</v>
      </c>
      <c r="L1564">
        <v>1348</v>
      </c>
      <c r="N1564">
        <v>1009</v>
      </c>
      <c r="O1564" t="s">
        <v>843</v>
      </c>
      <c r="P1564" t="s">
        <v>843</v>
      </c>
      <c r="Q1564">
        <v>1000</v>
      </c>
      <c r="W1564">
        <v>0</v>
      </c>
      <c r="X1564">
        <v>1337651512</v>
      </c>
      <c r="Y1564">
        <f t="shared" ref="Y1564:Y1571" si="844">(AT1564*ROUND(0,7))</f>
        <v>0</v>
      </c>
      <c r="AA1564">
        <v>124600.13</v>
      </c>
      <c r="AB1564">
        <v>0</v>
      </c>
      <c r="AC1564">
        <v>0</v>
      </c>
      <c r="AD1564">
        <v>0</v>
      </c>
      <c r="AE1564">
        <v>116448.72</v>
      </c>
      <c r="AF1564">
        <v>0</v>
      </c>
      <c r="AG1564">
        <v>0</v>
      </c>
      <c r="AH1564">
        <v>0</v>
      </c>
      <c r="AI1564">
        <v>1.07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1.1999999999999999E-3</v>
      </c>
      <c r="AU1564" t="s">
        <v>14</v>
      </c>
      <c r="AV1564">
        <v>0</v>
      </c>
      <c r="AW1564">
        <v>2</v>
      </c>
      <c r="AX1564">
        <v>302026387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139.73846399999999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ROUND(Y1564*Source!I535,7)</f>
        <v>0</v>
      </c>
      <c r="CY1564">
        <f t="shared" ref="CY1564:CY1572" si="845">AA1564</f>
        <v>124600.13</v>
      </c>
      <c r="CZ1564">
        <f t="shared" ref="CZ1564:CZ1572" si="846">AE1564</f>
        <v>116448.72</v>
      </c>
      <c r="DA1564">
        <f t="shared" ref="DA1564:DA1572" si="847">AI1564</f>
        <v>1.07</v>
      </c>
      <c r="DB1564">
        <f t="shared" ref="DB1564:DB1571" si="848">ROUND((ROUND(AT1564*CZ1564,2)*ROUND(0,7)),6)</f>
        <v>0</v>
      </c>
      <c r="DC1564">
        <f t="shared" ref="DC1564:DC1571" si="849">ROUND((ROUND(AT1564*AG1564,2)*ROUND(0,7)),6)</f>
        <v>0</v>
      </c>
      <c r="DD1564" t="s">
        <v>3</v>
      </c>
      <c r="DE1564" t="s">
        <v>3</v>
      </c>
      <c r="DF1564">
        <f t="shared" ref="DF1564:DF1571" si="850">ROUND(ROUND(AE1564*AI1564,2)*CX1564,2)</f>
        <v>0</v>
      </c>
      <c r="DG1564">
        <f t="shared" ref="DG1564:DG1574" si="851">ROUND(ROUND(AF1564,2)*CX1564,2)</f>
        <v>0</v>
      </c>
      <c r="DH1564">
        <f t="shared" si="824"/>
        <v>0</v>
      </c>
      <c r="DI1564">
        <f t="shared" si="825"/>
        <v>0</v>
      </c>
      <c r="DJ1564">
        <f t="shared" ref="DJ1564:DJ1572" si="852">DF1564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ROW(Source!A535)</f>
        <v>535</v>
      </c>
      <c r="B1565">
        <v>302024475</v>
      </c>
      <c r="C1565">
        <v>302021164</v>
      </c>
      <c r="D1565">
        <v>277862733</v>
      </c>
      <c r="E1565">
        <v>1</v>
      </c>
      <c r="F1565">
        <v>1</v>
      </c>
      <c r="G1565">
        <v>1</v>
      </c>
      <c r="H1565">
        <v>3</v>
      </c>
      <c r="I1565" t="s">
        <v>1119</v>
      </c>
      <c r="J1565" t="s">
        <v>1120</v>
      </c>
      <c r="K1565" t="s">
        <v>1121</v>
      </c>
      <c r="L1565">
        <v>1346</v>
      </c>
      <c r="N1565">
        <v>1009</v>
      </c>
      <c r="O1565" t="s">
        <v>1059</v>
      </c>
      <c r="P1565" t="s">
        <v>1059</v>
      </c>
      <c r="Q1565">
        <v>1</v>
      </c>
      <c r="W1565">
        <v>0</v>
      </c>
      <c r="X1565">
        <v>1008260642</v>
      </c>
      <c r="Y1565">
        <f t="shared" si="844"/>
        <v>0</v>
      </c>
      <c r="AA1565">
        <v>318.25</v>
      </c>
      <c r="AB1565">
        <v>0</v>
      </c>
      <c r="AC1565">
        <v>0</v>
      </c>
      <c r="AD1565">
        <v>0</v>
      </c>
      <c r="AE1565">
        <v>284.14999999999998</v>
      </c>
      <c r="AF1565">
        <v>0</v>
      </c>
      <c r="AG1565">
        <v>0</v>
      </c>
      <c r="AH1565">
        <v>0</v>
      </c>
      <c r="AI1565">
        <v>1.1200000000000001</v>
      </c>
      <c r="AJ1565">
        <v>1</v>
      </c>
      <c r="AK1565">
        <v>1</v>
      </c>
      <c r="AL1565">
        <v>1</v>
      </c>
      <c r="AM1565">
        <v>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1.4E-2</v>
      </c>
      <c r="AU1565" t="s">
        <v>14</v>
      </c>
      <c r="AV1565">
        <v>0</v>
      </c>
      <c r="AW1565">
        <v>2</v>
      </c>
      <c r="AX1565">
        <v>302026388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3.9781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ROUND(Y1565*Source!I535,7)</f>
        <v>0</v>
      </c>
      <c r="CY1565">
        <f t="shared" si="845"/>
        <v>318.25</v>
      </c>
      <c r="CZ1565">
        <f t="shared" si="846"/>
        <v>284.14999999999998</v>
      </c>
      <c r="DA1565">
        <f t="shared" si="847"/>
        <v>1.1200000000000001</v>
      </c>
      <c r="DB1565">
        <f t="shared" si="848"/>
        <v>0</v>
      </c>
      <c r="DC1565">
        <f t="shared" si="849"/>
        <v>0</v>
      </c>
      <c r="DD1565" t="s">
        <v>3</v>
      </c>
      <c r="DE1565" t="s">
        <v>3</v>
      </c>
      <c r="DF1565">
        <f t="shared" si="850"/>
        <v>0</v>
      </c>
      <c r="DG1565">
        <f t="shared" si="851"/>
        <v>0</v>
      </c>
      <c r="DH1565">
        <f t="shared" si="824"/>
        <v>0</v>
      </c>
      <c r="DI1565">
        <f t="shared" si="825"/>
        <v>0</v>
      </c>
      <c r="DJ1565">
        <f t="shared" si="852"/>
        <v>0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">
      <c r="A1566">
        <f>ROW(Source!A535)</f>
        <v>535</v>
      </c>
      <c r="B1566">
        <v>302024475</v>
      </c>
      <c r="C1566">
        <v>302021164</v>
      </c>
      <c r="D1566">
        <v>277862797</v>
      </c>
      <c r="E1566">
        <v>1</v>
      </c>
      <c r="F1566">
        <v>1</v>
      </c>
      <c r="G1566">
        <v>1</v>
      </c>
      <c r="H1566">
        <v>3</v>
      </c>
      <c r="I1566" t="s">
        <v>1122</v>
      </c>
      <c r="J1566" t="s">
        <v>1123</v>
      </c>
      <c r="K1566" t="s">
        <v>1124</v>
      </c>
      <c r="L1566">
        <v>1346</v>
      </c>
      <c r="N1566">
        <v>1009</v>
      </c>
      <c r="O1566" t="s">
        <v>1059</v>
      </c>
      <c r="P1566" t="s">
        <v>1059</v>
      </c>
      <c r="Q1566">
        <v>1</v>
      </c>
      <c r="W1566">
        <v>0</v>
      </c>
      <c r="X1566">
        <v>1325065969</v>
      </c>
      <c r="Y1566">
        <f t="shared" si="844"/>
        <v>0</v>
      </c>
      <c r="AA1566">
        <v>116.84</v>
      </c>
      <c r="AB1566">
        <v>0</v>
      </c>
      <c r="AC1566">
        <v>0</v>
      </c>
      <c r="AD1566">
        <v>0</v>
      </c>
      <c r="AE1566">
        <v>104.32</v>
      </c>
      <c r="AF1566">
        <v>0</v>
      </c>
      <c r="AG1566">
        <v>0</v>
      </c>
      <c r="AH1566">
        <v>0</v>
      </c>
      <c r="AI1566">
        <v>1.1200000000000001</v>
      </c>
      <c r="AJ1566">
        <v>1</v>
      </c>
      <c r="AK1566">
        <v>1</v>
      </c>
      <c r="AL1566">
        <v>1</v>
      </c>
      <c r="AM1566">
        <v>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5.0999999999999997E-2</v>
      </c>
      <c r="AU1566" t="s">
        <v>14</v>
      </c>
      <c r="AV1566">
        <v>0</v>
      </c>
      <c r="AW1566">
        <v>2</v>
      </c>
      <c r="AX1566">
        <v>302026389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5.3203199999999997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ROUND(Y1566*Source!I535,7)</f>
        <v>0</v>
      </c>
      <c r="CY1566">
        <f t="shared" si="845"/>
        <v>116.84</v>
      </c>
      <c r="CZ1566">
        <f t="shared" si="846"/>
        <v>104.32</v>
      </c>
      <c r="DA1566">
        <f t="shared" si="847"/>
        <v>1.1200000000000001</v>
      </c>
      <c r="DB1566">
        <f t="shared" si="848"/>
        <v>0</v>
      </c>
      <c r="DC1566">
        <f t="shared" si="849"/>
        <v>0</v>
      </c>
      <c r="DD1566" t="s">
        <v>3</v>
      </c>
      <c r="DE1566" t="s">
        <v>3</v>
      </c>
      <c r="DF1566">
        <f t="shared" si="850"/>
        <v>0</v>
      </c>
      <c r="DG1566">
        <f t="shared" si="851"/>
        <v>0</v>
      </c>
      <c r="DH1566">
        <f t="shared" si="824"/>
        <v>0</v>
      </c>
      <c r="DI1566">
        <f t="shared" si="825"/>
        <v>0</v>
      </c>
      <c r="DJ1566">
        <f t="shared" si="852"/>
        <v>0</v>
      </c>
      <c r="DK1566">
        <v>0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ROW(Source!A535)</f>
        <v>535</v>
      </c>
      <c r="B1567">
        <v>302024475</v>
      </c>
      <c r="C1567">
        <v>302021164</v>
      </c>
      <c r="D1567">
        <v>277865432</v>
      </c>
      <c r="E1567">
        <v>1</v>
      </c>
      <c r="F1567">
        <v>1</v>
      </c>
      <c r="G1567">
        <v>1</v>
      </c>
      <c r="H1567">
        <v>3</v>
      </c>
      <c r="I1567" t="s">
        <v>1125</v>
      </c>
      <c r="J1567" t="s">
        <v>1126</v>
      </c>
      <c r="K1567" t="s">
        <v>1127</v>
      </c>
      <c r="L1567">
        <v>1346</v>
      </c>
      <c r="N1567">
        <v>1009</v>
      </c>
      <c r="O1567" t="s">
        <v>1059</v>
      </c>
      <c r="P1567" t="s">
        <v>1059</v>
      </c>
      <c r="Q1567">
        <v>1</v>
      </c>
      <c r="W1567">
        <v>0</v>
      </c>
      <c r="X1567">
        <v>351792053</v>
      </c>
      <c r="Y1567">
        <f t="shared" si="844"/>
        <v>0</v>
      </c>
      <c r="AA1567">
        <v>198.36</v>
      </c>
      <c r="AB1567">
        <v>0</v>
      </c>
      <c r="AC1567">
        <v>0</v>
      </c>
      <c r="AD1567">
        <v>0</v>
      </c>
      <c r="AE1567">
        <v>206.62</v>
      </c>
      <c r="AF1567">
        <v>0</v>
      </c>
      <c r="AG1567">
        <v>0</v>
      </c>
      <c r="AH1567">
        <v>0</v>
      </c>
      <c r="AI1567">
        <v>0.96</v>
      </c>
      <c r="AJ1567">
        <v>1</v>
      </c>
      <c r="AK1567">
        <v>1</v>
      </c>
      <c r="AL1567">
        <v>1</v>
      </c>
      <c r="AM1567">
        <v>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4.8000000000000001E-2</v>
      </c>
      <c r="AU1567" t="s">
        <v>14</v>
      </c>
      <c r="AV1567">
        <v>0</v>
      </c>
      <c r="AW1567">
        <v>2</v>
      </c>
      <c r="AX1567">
        <v>302026390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9.9177600000000012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1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ROUND(Y1567*Source!I535,7)</f>
        <v>0</v>
      </c>
      <c r="CY1567">
        <f t="shared" si="845"/>
        <v>198.36</v>
      </c>
      <c r="CZ1567">
        <f t="shared" si="846"/>
        <v>206.62</v>
      </c>
      <c r="DA1567">
        <f t="shared" si="847"/>
        <v>0.96</v>
      </c>
      <c r="DB1567">
        <f t="shared" si="848"/>
        <v>0</v>
      </c>
      <c r="DC1567">
        <f t="shared" si="849"/>
        <v>0</v>
      </c>
      <c r="DD1567" t="s">
        <v>3</v>
      </c>
      <c r="DE1567" t="s">
        <v>3</v>
      </c>
      <c r="DF1567">
        <f t="shared" si="850"/>
        <v>0</v>
      </c>
      <c r="DG1567">
        <f t="shared" si="851"/>
        <v>0</v>
      </c>
      <c r="DH1567">
        <f t="shared" si="824"/>
        <v>0</v>
      </c>
      <c r="DI1567">
        <f t="shared" si="825"/>
        <v>0</v>
      </c>
      <c r="DJ1567">
        <f t="shared" si="852"/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">
      <c r="A1568">
        <f>ROW(Source!A535)</f>
        <v>535</v>
      </c>
      <c r="B1568">
        <v>302024475</v>
      </c>
      <c r="C1568">
        <v>302021164</v>
      </c>
      <c r="D1568">
        <v>277881818</v>
      </c>
      <c r="E1568">
        <v>1</v>
      </c>
      <c r="F1568">
        <v>1</v>
      </c>
      <c r="G1568">
        <v>1</v>
      </c>
      <c r="H1568">
        <v>3</v>
      </c>
      <c r="I1568" t="s">
        <v>1056</v>
      </c>
      <c r="J1568" t="s">
        <v>1057</v>
      </c>
      <c r="K1568" t="s">
        <v>1058</v>
      </c>
      <c r="L1568">
        <v>1346</v>
      </c>
      <c r="N1568">
        <v>1009</v>
      </c>
      <c r="O1568" t="s">
        <v>1059</v>
      </c>
      <c r="P1568" t="s">
        <v>1059</v>
      </c>
      <c r="Q1568">
        <v>1</v>
      </c>
      <c r="W1568">
        <v>0</v>
      </c>
      <c r="X1568">
        <v>1607157956</v>
      </c>
      <c r="Y1568">
        <f t="shared" si="844"/>
        <v>0</v>
      </c>
      <c r="AA1568">
        <v>1400.99</v>
      </c>
      <c r="AB1568">
        <v>0</v>
      </c>
      <c r="AC1568">
        <v>0</v>
      </c>
      <c r="AD1568">
        <v>0</v>
      </c>
      <c r="AE1568">
        <v>870.18</v>
      </c>
      <c r="AF1568">
        <v>0</v>
      </c>
      <c r="AG1568">
        <v>0</v>
      </c>
      <c r="AH1568">
        <v>0</v>
      </c>
      <c r="AI1568">
        <v>1.61</v>
      </c>
      <c r="AJ1568">
        <v>1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0.55000000000000004</v>
      </c>
      <c r="AU1568" t="s">
        <v>14</v>
      </c>
      <c r="AV1568">
        <v>0</v>
      </c>
      <c r="AW1568">
        <v>2</v>
      </c>
      <c r="AX1568">
        <v>302026391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478.59899999999999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1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v>0</v>
      </c>
      <c r="CX1568">
        <f>ROUND(Y1568*Source!I535,7)</f>
        <v>0</v>
      </c>
      <c r="CY1568">
        <f t="shared" si="845"/>
        <v>1400.99</v>
      </c>
      <c r="CZ1568">
        <f t="shared" si="846"/>
        <v>870.18</v>
      </c>
      <c r="DA1568">
        <f t="shared" si="847"/>
        <v>1.61</v>
      </c>
      <c r="DB1568">
        <f t="shared" si="848"/>
        <v>0</v>
      </c>
      <c r="DC1568">
        <f t="shared" si="849"/>
        <v>0</v>
      </c>
      <c r="DD1568" t="s">
        <v>3</v>
      </c>
      <c r="DE1568" t="s">
        <v>3</v>
      </c>
      <c r="DF1568">
        <f t="shared" si="850"/>
        <v>0</v>
      </c>
      <c r="DG1568">
        <f t="shared" si="851"/>
        <v>0</v>
      </c>
      <c r="DH1568">
        <f t="shared" si="824"/>
        <v>0</v>
      </c>
      <c r="DI1568">
        <f t="shared" si="825"/>
        <v>0</v>
      </c>
      <c r="DJ1568">
        <f t="shared" si="852"/>
        <v>0</v>
      </c>
      <c r="DK1568">
        <v>0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">
      <c r="A1569">
        <f>ROW(Source!A535)</f>
        <v>535</v>
      </c>
      <c r="B1569">
        <v>302024475</v>
      </c>
      <c r="C1569">
        <v>302021164</v>
      </c>
      <c r="D1569">
        <v>277910375</v>
      </c>
      <c r="E1569">
        <v>1</v>
      </c>
      <c r="F1569">
        <v>1</v>
      </c>
      <c r="G1569">
        <v>1</v>
      </c>
      <c r="H1569">
        <v>3</v>
      </c>
      <c r="I1569" t="s">
        <v>1165</v>
      </c>
      <c r="J1569" t="s">
        <v>1166</v>
      </c>
      <c r="K1569" t="s">
        <v>1167</v>
      </c>
      <c r="L1569">
        <v>1371</v>
      </c>
      <c r="N1569">
        <v>1013</v>
      </c>
      <c r="O1569" t="s">
        <v>200</v>
      </c>
      <c r="P1569" t="s">
        <v>200</v>
      </c>
      <c r="Q1569">
        <v>1</v>
      </c>
      <c r="W1569">
        <v>0</v>
      </c>
      <c r="X1569">
        <v>937915469</v>
      </c>
      <c r="Y1569">
        <f t="shared" si="844"/>
        <v>0</v>
      </c>
      <c r="AA1569">
        <v>28.25</v>
      </c>
      <c r="AB1569">
        <v>0</v>
      </c>
      <c r="AC1569">
        <v>0</v>
      </c>
      <c r="AD1569">
        <v>0</v>
      </c>
      <c r="AE1569">
        <v>30.05</v>
      </c>
      <c r="AF1569">
        <v>0</v>
      </c>
      <c r="AG1569">
        <v>0</v>
      </c>
      <c r="AH1569">
        <v>0</v>
      </c>
      <c r="AI1569">
        <v>0.94</v>
      </c>
      <c r="AJ1569">
        <v>1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14</v>
      </c>
      <c r="AU1569" t="s">
        <v>14</v>
      </c>
      <c r="AV1569">
        <v>0</v>
      </c>
      <c r="AW1569">
        <v>2</v>
      </c>
      <c r="AX1569">
        <v>302026392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420.7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1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ROUND(Y1569*Source!I535,7)</f>
        <v>0</v>
      </c>
      <c r="CY1569">
        <f t="shared" si="845"/>
        <v>28.25</v>
      </c>
      <c r="CZ1569">
        <f t="shared" si="846"/>
        <v>30.05</v>
      </c>
      <c r="DA1569">
        <f t="shared" si="847"/>
        <v>0.94</v>
      </c>
      <c r="DB1569">
        <f t="shared" si="848"/>
        <v>0</v>
      </c>
      <c r="DC1569">
        <f t="shared" si="849"/>
        <v>0</v>
      </c>
      <c r="DD1569" t="s">
        <v>3</v>
      </c>
      <c r="DE1569" t="s">
        <v>3</v>
      </c>
      <c r="DF1569">
        <f t="shared" si="850"/>
        <v>0</v>
      </c>
      <c r="DG1569">
        <f t="shared" si="851"/>
        <v>0</v>
      </c>
      <c r="DH1569">
        <f t="shared" si="824"/>
        <v>0</v>
      </c>
      <c r="DI1569">
        <f t="shared" si="825"/>
        <v>0</v>
      </c>
      <c r="DJ1569">
        <f t="shared" si="852"/>
        <v>0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">
      <c r="A1570">
        <f>ROW(Source!A535)</f>
        <v>535</v>
      </c>
      <c r="B1570">
        <v>302024475</v>
      </c>
      <c r="C1570">
        <v>302021164</v>
      </c>
      <c r="D1570">
        <v>277922793</v>
      </c>
      <c r="E1570">
        <v>1</v>
      </c>
      <c r="F1570">
        <v>1</v>
      </c>
      <c r="G1570">
        <v>1</v>
      </c>
      <c r="H1570">
        <v>3</v>
      </c>
      <c r="I1570" t="s">
        <v>1137</v>
      </c>
      <c r="J1570" t="s">
        <v>1138</v>
      </c>
      <c r="K1570" t="s">
        <v>1139</v>
      </c>
      <c r="L1570">
        <v>1425</v>
      </c>
      <c r="N1570">
        <v>1013</v>
      </c>
      <c r="O1570" t="s">
        <v>1086</v>
      </c>
      <c r="P1570" t="s">
        <v>1086</v>
      </c>
      <c r="Q1570">
        <v>1</v>
      </c>
      <c r="W1570">
        <v>0</v>
      </c>
      <c r="X1570">
        <v>1394025239</v>
      </c>
      <c r="Y1570">
        <f t="shared" si="844"/>
        <v>0</v>
      </c>
      <c r="AA1570">
        <v>60.02</v>
      </c>
      <c r="AB1570">
        <v>0</v>
      </c>
      <c r="AC1570">
        <v>0</v>
      </c>
      <c r="AD1570">
        <v>0</v>
      </c>
      <c r="AE1570">
        <v>47.26</v>
      </c>
      <c r="AF1570">
        <v>0</v>
      </c>
      <c r="AG1570">
        <v>0</v>
      </c>
      <c r="AH1570">
        <v>0</v>
      </c>
      <c r="AI1570">
        <v>1.27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0.87</v>
      </c>
      <c r="AU1570" t="s">
        <v>14</v>
      </c>
      <c r="AV1570">
        <v>0</v>
      </c>
      <c r="AW1570">
        <v>2</v>
      </c>
      <c r="AX1570">
        <v>302026393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41.116199999999999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ROUND(Y1570*Source!I535,7)</f>
        <v>0</v>
      </c>
      <c r="CY1570">
        <f t="shared" si="845"/>
        <v>60.02</v>
      </c>
      <c r="CZ1570">
        <f t="shared" si="846"/>
        <v>47.26</v>
      </c>
      <c r="DA1570">
        <f t="shared" si="847"/>
        <v>1.27</v>
      </c>
      <c r="DB1570">
        <f t="shared" si="848"/>
        <v>0</v>
      </c>
      <c r="DC1570">
        <f t="shared" si="849"/>
        <v>0</v>
      </c>
      <c r="DD1570" t="s">
        <v>3</v>
      </c>
      <c r="DE1570" t="s">
        <v>3</v>
      </c>
      <c r="DF1570">
        <f t="shared" si="850"/>
        <v>0</v>
      </c>
      <c r="DG1570">
        <f t="shared" si="851"/>
        <v>0</v>
      </c>
      <c r="DH1570">
        <f t="shared" si="824"/>
        <v>0</v>
      </c>
      <c r="DI1570">
        <f t="shared" si="825"/>
        <v>0</v>
      </c>
      <c r="DJ1570">
        <f t="shared" si="852"/>
        <v>0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">
      <c r="A1571">
        <f>ROW(Source!A535)</f>
        <v>535</v>
      </c>
      <c r="B1571">
        <v>302024475</v>
      </c>
      <c r="C1571">
        <v>302021164</v>
      </c>
      <c r="D1571">
        <v>277922809</v>
      </c>
      <c r="E1571">
        <v>1</v>
      </c>
      <c r="F1571">
        <v>1</v>
      </c>
      <c r="G1571">
        <v>1</v>
      </c>
      <c r="H1571">
        <v>3</v>
      </c>
      <c r="I1571" t="s">
        <v>1140</v>
      </c>
      <c r="J1571" t="s">
        <v>1141</v>
      </c>
      <c r="K1571" t="s">
        <v>1142</v>
      </c>
      <c r="L1571">
        <v>1407</v>
      </c>
      <c r="N1571">
        <v>1013</v>
      </c>
      <c r="O1571" t="s">
        <v>1143</v>
      </c>
      <c r="P1571" t="s">
        <v>1143</v>
      </c>
      <c r="Q1571">
        <v>1</v>
      </c>
      <c r="W1571">
        <v>0</v>
      </c>
      <c r="X1571">
        <v>-317919792</v>
      </c>
      <c r="Y1571">
        <f t="shared" si="844"/>
        <v>0</v>
      </c>
      <c r="AA1571">
        <v>6597.27</v>
      </c>
      <c r="AB1571">
        <v>0</v>
      </c>
      <c r="AC1571">
        <v>0</v>
      </c>
      <c r="AD1571">
        <v>0</v>
      </c>
      <c r="AE1571">
        <v>6052.54</v>
      </c>
      <c r="AF1571">
        <v>0</v>
      </c>
      <c r="AG1571">
        <v>0</v>
      </c>
      <c r="AH1571">
        <v>0</v>
      </c>
      <c r="AI1571">
        <v>1.0900000000000001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4.5999999999999999E-2</v>
      </c>
      <c r="AU1571" t="s">
        <v>14</v>
      </c>
      <c r="AV1571">
        <v>0</v>
      </c>
      <c r="AW1571">
        <v>2</v>
      </c>
      <c r="AX1571">
        <v>302026394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278.41683999999998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ROUND(Y1571*Source!I535,7)</f>
        <v>0</v>
      </c>
      <c r="CY1571">
        <f t="shared" si="845"/>
        <v>6597.27</v>
      </c>
      <c r="CZ1571">
        <f t="shared" si="846"/>
        <v>6052.54</v>
      </c>
      <c r="DA1571">
        <f t="shared" si="847"/>
        <v>1.0900000000000001</v>
      </c>
      <c r="DB1571">
        <f t="shared" si="848"/>
        <v>0</v>
      </c>
      <c r="DC1571">
        <f t="shared" si="849"/>
        <v>0</v>
      </c>
      <c r="DD1571" t="s">
        <v>3</v>
      </c>
      <c r="DE1571" t="s">
        <v>3</v>
      </c>
      <c r="DF1571">
        <f t="shared" si="850"/>
        <v>0</v>
      </c>
      <c r="DG1571">
        <f t="shared" si="851"/>
        <v>0</v>
      </c>
      <c r="DH1571">
        <f t="shared" si="824"/>
        <v>0</v>
      </c>
      <c r="DI1571">
        <f t="shared" si="825"/>
        <v>0</v>
      </c>
      <c r="DJ1571">
        <f t="shared" si="852"/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ROW(Source!A535)</f>
        <v>535</v>
      </c>
      <c r="B1572">
        <v>302024475</v>
      </c>
      <c r="C1572">
        <v>302021164</v>
      </c>
      <c r="D1572">
        <v>277566433</v>
      </c>
      <c r="E1572">
        <v>109</v>
      </c>
      <c r="F1572">
        <v>1</v>
      </c>
      <c r="G1572">
        <v>1</v>
      </c>
      <c r="H1572">
        <v>3</v>
      </c>
      <c r="I1572" t="s">
        <v>1046</v>
      </c>
      <c r="J1572" t="s">
        <v>3</v>
      </c>
      <c r="K1572" t="s">
        <v>1047</v>
      </c>
      <c r="L1572">
        <v>3277935</v>
      </c>
      <c r="N1572">
        <v>1013</v>
      </c>
      <c r="O1572" t="s">
        <v>1048</v>
      </c>
      <c r="P1572" t="s">
        <v>1048</v>
      </c>
      <c r="Q1572">
        <v>1</v>
      </c>
      <c r="W1572">
        <v>0</v>
      </c>
      <c r="X1572">
        <v>274903907</v>
      </c>
      <c r="Y1572">
        <f>AT1572</f>
        <v>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0</v>
      </c>
      <c r="AQ1572">
        <v>1</v>
      </c>
      <c r="AR1572">
        <v>0</v>
      </c>
      <c r="AS1572" t="s">
        <v>3</v>
      </c>
      <c r="AT1572">
        <v>2</v>
      </c>
      <c r="AU1572" t="s">
        <v>3</v>
      </c>
      <c r="AV1572">
        <v>0</v>
      </c>
      <c r="AW1572">
        <v>2</v>
      </c>
      <c r="AX1572">
        <v>302026395</v>
      </c>
      <c r="AY1572">
        <v>1</v>
      </c>
      <c r="AZ1572">
        <v>2048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ROUND(Y1572*Source!I535,7)</f>
        <v>2</v>
      </c>
      <c r="CY1572">
        <f t="shared" si="845"/>
        <v>0</v>
      </c>
      <c r="CZ1572">
        <f t="shared" si="846"/>
        <v>0</v>
      </c>
      <c r="DA1572">
        <f t="shared" si="847"/>
        <v>1</v>
      </c>
      <c r="DB1572">
        <f>ROUND(ROUND(AT1572*CZ1572,2),6)</f>
        <v>0</v>
      </c>
      <c r="DC1572">
        <f>ROUND(ROUND(AT1572*AG1572,2),6)</f>
        <v>0</v>
      </c>
      <c r="DD1572" t="s">
        <v>3</v>
      </c>
      <c r="DE1572" t="s">
        <v>3</v>
      </c>
      <c r="DF1572">
        <f>ROUND(ROUND(AE1572,2)*CX1572,2)</f>
        <v>0</v>
      </c>
      <c r="DG1572">
        <f t="shared" si="851"/>
        <v>0</v>
      </c>
      <c r="DH1572">
        <f t="shared" si="824"/>
        <v>0</v>
      </c>
      <c r="DI1572">
        <f t="shared" si="825"/>
        <v>0</v>
      </c>
      <c r="DJ1572">
        <f t="shared" si="852"/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">
      <c r="A1573">
        <f>ROW(Source!A536)</f>
        <v>536</v>
      </c>
      <c r="B1573">
        <v>302024475</v>
      </c>
      <c r="C1573">
        <v>302021189</v>
      </c>
      <c r="D1573">
        <v>277560305</v>
      </c>
      <c r="E1573">
        <v>109</v>
      </c>
      <c r="F1573">
        <v>1</v>
      </c>
      <c r="G1573">
        <v>1</v>
      </c>
      <c r="H1573">
        <v>1</v>
      </c>
      <c r="I1573" t="s">
        <v>1051</v>
      </c>
      <c r="J1573" t="s">
        <v>3</v>
      </c>
      <c r="K1573" t="s">
        <v>1052</v>
      </c>
      <c r="L1573">
        <v>1191</v>
      </c>
      <c r="N1573">
        <v>1013</v>
      </c>
      <c r="O1573" t="s">
        <v>1038</v>
      </c>
      <c r="P1573" t="s">
        <v>1038</v>
      </c>
      <c r="Q1573">
        <v>1</v>
      </c>
      <c r="W1573">
        <v>0</v>
      </c>
      <c r="X1573">
        <v>-1111239348</v>
      </c>
      <c r="Y1573">
        <f>AT1573</f>
        <v>21</v>
      </c>
      <c r="AA1573">
        <v>0</v>
      </c>
      <c r="AB1573">
        <v>0</v>
      </c>
      <c r="AC1573">
        <v>0</v>
      </c>
      <c r="AD1573">
        <v>477.98</v>
      </c>
      <c r="AE1573">
        <v>0</v>
      </c>
      <c r="AF1573">
        <v>0</v>
      </c>
      <c r="AG1573">
        <v>0</v>
      </c>
      <c r="AH1573">
        <v>477.98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21</v>
      </c>
      <c r="AU1573" t="s">
        <v>3</v>
      </c>
      <c r="AV1573">
        <v>1</v>
      </c>
      <c r="AW1573">
        <v>2</v>
      </c>
      <c r="AX1573">
        <v>302026396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10037.58</v>
      </c>
      <c r="BN1573">
        <v>21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10037.58</v>
      </c>
      <c r="BU1573">
        <v>21</v>
      </c>
      <c r="BV1573">
        <v>0</v>
      </c>
      <c r="BW1573">
        <v>1</v>
      </c>
      <c r="CU1573">
        <f>ROUND(AT1573*Source!I536*AH1573*AL1573,2)</f>
        <v>10037.58</v>
      </c>
      <c r="CV1573">
        <f>ROUND(Y1573*Source!I536,7)</f>
        <v>21</v>
      </c>
      <c r="CW1573">
        <v>0</v>
      </c>
      <c r="CX1573">
        <f>ROUND(Y1573*Source!I536,7)</f>
        <v>21</v>
      </c>
      <c r="CY1573">
        <f>AD1573</f>
        <v>477.98</v>
      </c>
      <c r="CZ1573">
        <f>AH1573</f>
        <v>477.98</v>
      </c>
      <c r="DA1573">
        <f>AL1573</f>
        <v>1</v>
      </c>
      <c r="DB1573">
        <f>ROUND(ROUND(AT1573*CZ1573,2),6)</f>
        <v>10037.58</v>
      </c>
      <c r="DC1573">
        <f>ROUND(ROUND(AT1573*AG1573,2),6)</f>
        <v>0</v>
      </c>
      <c r="DD1573" t="s">
        <v>3</v>
      </c>
      <c r="DE1573" t="s">
        <v>3</v>
      </c>
      <c r="DF1573">
        <f>ROUND(ROUND(AE1573,2)*CX1573,2)</f>
        <v>0</v>
      </c>
      <c r="DG1573">
        <f t="shared" si="851"/>
        <v>0</v>
      </c>
      <c r="DH1573">
        <f t="shared" si="824"/>
        <v>0</v>
      </c>
      <c r="DI1573">
        <f t="shared" si="825"/>
        <v>10037.58</v>
      </c>
      <c r="DJ1573">
        <f>DI1573</f>
        <v>10037.58</v>
      </c>
      <c r="DK1573">
        <v>1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">
      <c r="A1574">
        <f>ROW(Source!A536)</f>
        <v>536</v>
      </c>
      <c r="B1574">
        <v>302024475</v>
      </c>
      <c r="C1574">
        <v>302021189</v>
      </c>
      <c r="D1574">
        <v>277560491</v>
      </c>
      <c r="E1574">
        <v>109</v>
      </c>
      <c r="F1574">
        <v>1</v>
      </c>
      <c r="G1574">
        <v>1</v>
      </c>
      <c r="H1574">
        <v>1</v>
      </c>
      <c r="I1574" t="s">
        <v>1039</v>
      </c>
      <c r="J1574" t="s">
        <v>3</v>
      </c>
      <c r="K1574" t="s">
        <v>1040</v>
      </c>
      <c r="L1574">
        <v>1191</v>
      </c>
      <c r="N1574">
        <v>1013</v>
      </c>
      <c r="O1574" t="s">
        <v>1038</v>
      </c>
      <c r="P1574" t="s">
        <v>1038</v>
      </c>
      <c r="Q1574">
        <v>1</v>
      </c>
      <c r="W1574">
        <v>0</v>
      </c>
      <c r="X1574">
        <v>-1417349443</v>
      </c>
      <c r="Y1574">
        <f>AT1574</f>
        <v>1.63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1.63</v>
      </c>
      <c r="AU1574" t="s">
        <v>3</v>
      </c>
      <c r="AV1574">
        <v>2</v>
      </c>
      <c r="AW1574">
        <v>2</v>
      </c>
      <c r="AX1574">
        <v>302026397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ROUND(Y1574*Source!I536,7)</f>
        <v>1.63</v>
      </c>
      <c r="CY1574">
        <f>AD1574</f>
        <v>0</v>
      </c>
      <c r="CZ1574">
        <f>AH1574</f>
        <v>0</v>
      </c>
      <c r="DA1574">
        <f>AL1574</f>
        <v>1</v>
      </c>
      <c r="DB1574">
        <f>ROUND(ROUND(AT1574*CZ1574,2),6)</f>
        <v>0</v>
      </c>
      <c r="DC1574">
        <f>ROUND(ROUND(AT1574*AG1574,2),6)</f>
        <v>0</v>
      </c>
      <c r="DD1574" t="s">
        <v>3</v>
      </c>
      <c r="DE1574" t="s">
        <v>3</v>
      </c>
      <c r="DF1574">
        <f>ROUND(ROUND(AE1574,2)*CX1574,2)</f>
        <v>0</v>
      </c>
      <c r="DG1574">
        <f t="shared" si="851"/>
        <v>0</v>
      </c>
      <c r="DH1574">
        <f t="shared" si="824"/>
        <v>0</v>
      </c>
      <c r="DI1574">
        <f t="shared" si="825"/>
        <v>0</v>
      </c>
      <c r="DJ1574">
        <f>DI1574</f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">
      <c r="A1575">
        <f>ROW(Source!A536)</f>
        <v>536</v>
      </c>
      <c r="B1575">
        <v>302024475</v>
      </c>
      <c r="C1575">
        <v>302021189</v>
      </c>
      <c r="D1575">
        <v>277945608</v>
      </c>
      <c r="E1575">
        <v>1</v>
      </c>
      <c r="F1575">
        <v>1</v>
      </c>
      <c r="G1575">
        <v>1</v>
      </c>
      <c r="H1575">
        <v>2</v>
      </c>
      <c r="I1575" t="s">
        <v>1060</v>
      </c>
      <c r="J1575" t="s">
        <v>1061</v>
      </c>
      <c r="K1575" t="s">
        <v>1062</v>
      </c>
      <c r="L1575">
        <v>1368</v>
      </c>
      <c r="N1575">
        <v>1011</v>
      </c>
      <c r="O1575" t="s">
        <v>1044</v>
      </c>
      <c r="P1575" t="s">
        <v>1044</v>
      </c>
      <c r="Q1575">
        <v>1</v>
      </c>
      <c r="W1575">
        <v>0</v>
      </c>
      <c r="X1575">
        <v>-582323202</v>
      </c>
      <c r="Y1575">
        <f>AT1575</f>
        <v>1.63</v>
      </c>
      <c r="AA1575">
        <v>0</v>
      </c>
      <c r="AB1575">
        <v>1114.97</v>
      </c>
      <c r="AC1575">
        <v>549.32000000000005</v>
      </c>
      <c r="AD1575">
        <v>0</v>
      </c>
      <c r="AE1575">
        <v>0</v>
      </c>
      <c r="AF1575">
        <v>995.51</v>
      </c>
      <c r="AG1575">
        <v>549.32000000000005</v>
      </c>
      <c r="AH1575">
        <v>0</v>
      </c>
      <c r="AI1575">
        <v>1</v>
      </c>
      <c r="AJ1575">
        <v>1.1200000000000001</v>
      </c>
      <c r="AK1575">
        <v>1</v>
      </c>
      <c r="AL1575">
        <v>1</v>
      </c>
      <c r="AM1575">
        <v>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1.63</v>
      </c>
      <c r="AU1575" t="s">
        <v>3</v>
      </c>
      <c r="AV1575">
        <v>1</v>
      </c>
      <c r="AW1575">
        <v>2</v>
      </c>
      <c r="AX1575">
        <v>302026398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1622.6813</v>
      </c>
      <c r="BL1575">
        <v>895.39160000000004</v>
      </c>
      <c r="BM1575">
        <v>0</v>
      </c>
      <c r="BN1575">
        <v>0</v>
      </c>
      <c r="BO1575">
        <v>1.63</v>
      </c>
      <c r="BP1575">
        <v>1</v>
      </c>
      <c r="BQ1575">
        <v>0</v>
      </c>
      <c r="BR1575">
        <v>1622.6813</v>
      </c>
      <c r="BS1575">
        <v>895.39160000000004</v>
      </c>
      <c r="BT1575">
        <v>0</v>
      </c>
      <c r="BU1575">
        <v>0</v>
      </c>
      <c r="BV1575">
        <v>1.63</v>
      </c>
      <c r="BW1575">
        <v>1</v>
      </c>
      <c r="CV1575">
        <v>0</v>
      </c>
      <c r="CW1575">
        <f>ROUND(Y1575*Source!I536*DO1575,7)</f>
        <v>1.63</v>
      </c>
      <c r="CX1575">
        <f>ROUND(Y1575*Source!I536,7)</f>
        <v>1.63</v>
      </c>
      <c r="CY1575">
        <f>AB1575</f>
        <v>1114.97</v>
      </c>
      <c r="CZ1575">
        <f>AF1575</f>
        <v>995.51</v>
      </c>
      <c r="DA1575">
        <f>AJ1575</f>
        <v>1.1200000000000001</v>
      </c>
      <c r="DB1575">
        <f>ROUND(ROUND(AT1575*CZ1575,2),6)</f>
        <v>1622.68</v>
      </c>
      <c r="DC1575">
        <f>ROUND(ROUND(AT1575*AG1575,2),6)</f>
        <v>895.39</v>
      </c>
      <c r="DD1575" t="s">
        <v>3</v>
      </c>
      <c r="DE1575" t="s">
        <v>3</v>
      </c>
      <c r="DF1575">
        <f>ROUND(ROUND(AE1575,2)*CX1575,2)</f>
        <v>0</v>
      </c>
      <c r="DG1575">
        <f>ROUND(ROUND(AF1575*AJ1575,2)*CX1575,2)</f>
        <v>1817.4</v>
      </c>
      <c r="DH1575">
        <f t="shared" si="824"/>
        <v>895.39</v>
      </c>
      <c r="DI1575">
        <f t="shared" si="825"/>
        <v>0</v>
      </c>
      <c r="DJ1575">
        <f>DG1575+DH1575</f>
        <v>2712.79</v>
      </c>
      <c r="DK1575">
        <v>1</v>
      </c>
      <c r="DL1575" t="s">
        <v>1045</v>
      </c>
      <c r="DM1575">
        <v>5</v>
      </c>
      <c r="DN1575" t="s">
        <v>1038</v>
      </c>
      <c r="DO1575">
        <v>1</v>
      </c>
    </row>
    <row r="1576" spans="1:119" x14ac:dyDescent="0.2">
      <c r="A1576">
        <f>ROW(Source!A536)</f>
        <v>536</v>
      </c>
      <c r="B1576">
        <v>302024475</v>
      </c>
      <c r="C1576">
        <v>302021189</v>
      </c>
      <c r="D1576">
        <v>277862499</v>
      </c>
      <c r="E1576">
        <v>1</v>
      </c>
      <c r="F1576">
        <v>1</v>
      </c>
      <c r="G1576">
        <v>1</v>
      </c>
      <c r="H1576">
        <v>3</v>
      </c>
      <c r="I1576" t="s">
        <v>1053</v>
      </c>
      <c r="J1576" t="s">
        <v>1054</v>
      </c>
      <c r="K1576" t="s">
        <v>1055</v>
      </c>
      <c r="L1576">
        <v>1348</v>
      </c>
      <c r="N1576">
        <v>1009</v>
      </c>
      <c r="O1576" t="s">
        <v>843</v>
      </c>
      <c r="P1576" t="s">
        <v>843</v>
      </c>
      <c r="Q1576">
        <v>1000</v>
      </c>
      <c r="W1576">
        <v>0</v>
      </c>
      <c r="X1576">
        <v>1337651512</v>
      </c>
      <c r="Y1576">
        <f t="shared" ref="Y1576:Y1583" si="853">(AT1576*ROUND(0,7))</f>
        <v>0</v>
      </c>
      <c r="AA1576">
        <v>124600.13</v>
      </c>
      <c r="AB1576">
        <v>0</v>
      </c>
      <c r="AC1576">
        <v>0</v>
      </c>
      <c r="AD1576">
        <v>0</v>
      </c>
      <c r="AE1576">
        <v>116448.72</v>
      </c>
      <c r="AF1576">
        <v>0</v>
      </c>
      <c r="AG1576">
        <v>0</v>
      </c>
      <c r="AH1576">
        <v>0</v>
      </c>
      <c r="AI1576">
        <v>1.07</v>
      </c>
      <c r="AJ1576">
        <v>1</v>
      </c>
      <c r="AK1576">
        <v>1</v>
      </c>
      <c r="AL1576">
        <v>1</v>
      </c>
      <c r="AM1576">
        <v>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1.1999999999999999E-3</v>
      </c>
      <c r="AU1576" t="s">
        <v>14</v>
      </c>
      <c r="AV1576">
        <v>0</v>
      </c>
      <c r="AW1576">
        <v>2</v>
      </c>
      <c r="AX1576">
        <v>302026399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139.73846399999999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1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ROUND(Y1576*Source!I536,7)</f>
        <v>0</v>
      </c>
      <c r="CY1576">
        <f t="shared" ref="CY1576:CY1584" si="854">AA1576</f>
        <v>124600.13</v>
      </c>
      <c r="CZ1576">
        <f t="shared" ref="CZ1576:CZ1584" si="855">AE1576</f>
        <v>116448.72</v>
      </c>
      <c r="DA1576">
        <f t="shared" ref="DA1576:DA1584" si="856">AI1576</f>
        <v>1.07</v>
      </c>
      <c r="DB1576">
        <f t="shared" ref="DB1576:DB1583" si="857">ROUND((ROUND(AT1576*CZ1576,2)*ROUND(0,7)),6)</f>
        <v>0</v>
      </c>
      <c r="DC1576">
        <f t="shared" ref="DC1576:DC1583" si="858">ROUND((ROUND(AT1576*AG1576,2)*ROUND(0,7)),6)</f>
        <v>0</v>
      </c>
      <c r="DD1576" t="s">
        <v>3</v>
      </c>
      <c r="DE1576" t="s">
        <v>3</v>
      </c>
      <c r="DF1576">
        <f t="shared" ref="DF1576:DF1583" si="859">ROUND(ROUND(AE1576*AI1576,2)*CX1576,2)</f>
        <v>0</v>
      </c>
      <c r="DG1576">
        <f t="shared" ref="DG1576:DG1586" si="860">ROUND(ROUND(AF1576,2)*CX1576,2)</f>
        <v>0</v>
      </c>
      <c r="DH1576">
        <f t="shared" si="824"/>
        <v>0</v>
      </c>
      <c r="DI1576">
        <f t="shared" si="825"/>
        <v>0</v>
      </c>
      <c r="DJ1576">
        <f t="shared" ref="DJ1576:DJ1584" si="861">DF1576</f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">
      <c r="A1577">
        <f>ROW(Source!A536)</f>
        <v>536</v>
      </c>
      <c r="B1577">
        <v>302024475</v>
      </c>
      <c r="C1577">
        <v>302021189</v>
      </c>
      <c r="D1577">
        <v>277862733</v>
      </c>
      <c r="E1577">
        <v>1</v>
      </c>
      <c r="F1577">
        <v>1</v>
      </c>
      <c r="G1577">
        <v>1</v>
      </c>
      <c r="H1577">
        <v>3</v>
      </c>
      <c r="I1577" t="s">
        <v>1119</v>
      </c>
      <c r="J1577" t="s">
        <v>1120</v>
      </c>
      <c r="K1577" t="s">
        <v>1121</v>
      </c>
      <c r="L1577">
        <v>1346</v>
      </c>
      <c r="N1577">
        <v>1009</v>
      </c>
      <c r="O1577" t="s">
        <v>1059</v>
      </c>
      <c r="P1577" t="s">
        <v>1059</v>
      </c>
      <c r="Q1577">
        <v>1</v>
      </c>
      <c r="W1577">
        <v>0</v>
      </c>
      <c r="X1577">
        <v>1008260642</v>
      </c>
      <c r="Y1577">
        <f t="shared" si="853"/>
        <v>0</v>
      </c>
      <c r="AA1577">
        <v>318.25</v>
      </c>
      <c r="AB1577">
        <v>0</v>
      </c>
      <c r="AC1577">
        <v>0</v>
      </c>
      <c r="AD1577">
        <v>0</v>
      </c>
      <c r="AE1577">
        <v>284.14999999999998</v>
      </c>
      <c r="AF1577">
        <v>0</v>
      </c>
      <c r="AG1577">
        <v>0</v>
      </c>
      <c r="AH1577">
        <v>0</v>
      </c>
      <c r="AI1577">
        <v>1.1200000000000001</v>
      </c>
      <c r="AJ1577">
        <v>1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1.4E-2</v>
      </c>
      <c r="AU1577" t="s">
        <v>14</v>
      </c>
      <c r="AV1577">
        <v>0</v>
      </c>
      <c r="AW1577">
        <v>2</v>
      </c>
      <c r="AX1577">
        <v>302026400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3.9781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1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ROUND(Y1577*Source!I536,7)</f>
        <v>0</v>
      </c>
      <c r="CY1577">
        <f t="shared" si="854"/>
        <v>318.25</v>
      </c>
      <c r="CZ1577">
        <f t="shared" si="855"/>
        <v>284.14999999999998</v>
      </c>
      <c r="DA1577">
        <f t="shared" si="856"/>
        <v>1.1200000000000001</v>
      </c>
      <c r="DB1577">
        <f t="shared" si="857"/>
        <v>0</v>
      </c>
      <c r="DC1577">
        <f t="shared" si="858"/>
        <v>0</v>
      </c>
      <c r="DD1577" t="s">
        <v>3</v>
      </c>
      <c r="DE1577" t="s">
        <v>3</v>
      </c>
      <c r="DF1577">
        <f t="shared" si="859"/>
        <v>0</v>
      </c>
      <c r="DG1577">
        <f t="shared" si="860"/>
        <v>0</v>
      </c>
      <c r="DH1577">
        <f t="shared" si="824"/>
        <v>0</v>
      </c>
      <c r="DI1577">
        <f t="shared" si="825"/>
        <v>0</v>
      </c>
      <c r="DJ1577">
        <f t="shared" si="861"/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">
      <c r="A1578">
        <f>ROW(Source!A536)</f>
        <v>536</v>
      </c>
      <c r="B1578">
        <v>302024475</v>
      </c>
      <c r="C1578">
        <v>302021189</v>
      </c>
      <c r="D1578">
        <v>277862797</v>
      </c>
      <c r="E1578">
        <v>1</v>
      </c>
      <c r="F1578">
        <v>1</v>
      </c>
      <c r="G1578">
        <v>1</v>
      </c>
      <c r="H1578">
        <v>3</v>
      </c>
      <c r="I1578" t="s">
        <v>1122</v>
      </c>
      <c r="J1578" t="s">
        <v>1123</v>
      </c>
      <c r="K1578" t="s">
        <v>1124</v>
      </c>
      <c r="L1578">
        <v>1346</v>
      </c>
      <c r="N1578">
        <v>1009</v>
      </c>
      <c r="O1578" t="s">
        <v>1059</v>
      </c>
      <c r="P1578" t="s">
        <v>1059</v>
      </c>
      <c r="Q1578">
        <v>1</v>
      </c>
      <c r="W1578">
        <v>0</v>
      </c>
      <c r="X1578">
        <v>1325065969</v>
      </c>
      <c r="Y1578">
        <f t="shared" si="853"/>
        <v>0</v>
      </c>
      <c r="AA1578">
        <v>116.84</v>
      </c>
      <c r="AB1578">
        <v>0</v>
      </c>
      <c r="AC1578">
        <v>0</v>
      </c>
      <c r="AD1578">
        <v>0</v>
      </c>
      <c r="AE1578">
        <v>104.32</v>
      </c>
      <c r="AF1578">
        <v>0</v>
      </c>
      <c r="AG1578">
        <v>0</v>
      </c>
      <c r="AH1578">
        <v>0</v>
      </c>
      <c r="AI1578">
        <v>1.1200000000000001</v>
      </c>
      <c r="AJ1578">
        <v>1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5.0999999999999997E-2</v>
      </c>
      <c r="AU1578" t="s">
        <v>14</v>
      </c>
      <c r="AV1578">
        <v>0</v>
      </c>
      <c r="AW1578">
        <v>2</v>
      </c>
      <c r="AX1578">
        <v>302026401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5.3203199999999997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1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ROUND(Y1578*Source!I536,7)</f>
        <v>0</v>
      </c>
      <c r="CY1578">
        <f t="shared" si="854"/>
        <v>116.84</v>
      </c>
      <c r="CZ1578">
        <f t="shared" si="855"/>
        <v>104.32</v>
      </c>
      <c r="DA1578">
        <f t="shared" si="856"/>
        <v>1.1200000000000001</v>
      </c>
      <c r="DB1578">
        <f t="shared" si="857"/>
        <v>0</v>
      </c>
      <c r="DC1578">
        <f t="shared" si="858"/>
        <v>0</v>
      </c>
      <c r="DD1578" t="s">
        <v>3</v>
      </c>
      <c r="DE1578" t="s">
        <v>3</v>
      </c>
      <c r="DF1578">
        <f t="shared" si="859"/>
        <v>0</v>
      </c>
      <c r="DG1578">
        <f t="shared" si="860"/>
        <v>0</v>
      </c>
      <c r="DH1578">
        <f t="shared" si="824"/>
        <v>0</v>
      </c>
      <c r="DI1578">
        <f t="shared" si="825"/>
        <v>0</v>
      </c>
      <c r="DJ1578">
        <f t="shared" si="861"/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">
      <c r="A1579">
        <f>ROW(Source!A536)</f>
        <v>536</v>
      </c>
      <c r="B1579">
        <v>302024475</v>
      </c>
      <c r="C1579">
        <v>302021189</v>
      </c>
      <c r="D1579">
        <v>277865432</v>
      </c>
      <c r="E1579">
        <v>1</v>
      </c>
      <c r="F1579">
        <v>1</v>
      </c>
      <c r="G1579">
        <v>1</v>
      </c>
      <c r="H1579">
        <v>3</v>
      </c>
      <c r="I1579" t="s">
        <v>1125</v>
      </c>
      <c r="J1579" t="s">
        <v>1126</v>
      </c>
      <c r="K1579" t="s">
        <v>1127</v>
      </c>
      <c r="L1579">
        <v>1346</v>
      </c>
      <c r="N1579">
        <v>1009</v>
      </c>
      <c r="O1579" t="s">
        <v>1059</v>
      </c>
      <c r="P1579" t="s">
        <v>1059</v>
      </c>
      <c r="Q1579">
        <v>1</v>
      </c>
      <c r="W1579">
        <v>0</v>
      </c>
      <c r="X1579">
        <v>351792053</v>
      </c>
      <c r="Y1579">
        <f t="shared" si="853"/>
        <v>0</v>
      </c>
      <c r="AA1579">
        <v>198.36</v>
      </c>
      <c r="AB1579">
        <v>0</v>
      </c>
      <c r="AC1579">
        <v>0</v>
      </c>
      <c r="AD1579">
        <v>0</v>
      </c>
      <c r="AE1579">
        <v>206.62</v>
      </c>
      <c r="AF1579">
        <v>0</v>
      </c>
      <c r="AG1579">
        <v>0</v>
      </c>
      <c r="AH1579">
        <v>0</v>
      </c>
      <c r="AI1579">
        <v>0.96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4.8000000000000001E-2</v>
      </c>
      <c r="AU1579" t="s">
        <v>14</v>
      </c>
      <c r="AV1579">
        <v>0</v>
      </c>
      <c r="AW1579">
        <v>2</v>
      </c>
      <c r="AX1579">
        <v>302026402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9.9177600000000012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ROUND(Y1579*Source!I536,7)</f>
        <v>0</v>
      </c>
      <c r="CY1579">
        <f t="shared" si="854"/>
        <v>198.36</v>
      </c>
      <c r="CZ1579">
        <f t="shared" si="855"/>
        <v>206.62</v>
      </c>
      <c r="DA1579">
        <f t="shared" si="856"/>
        <v>0.96</v>
      </c>
      <c r="DB1579">
        <f t="shared" si="857"/>
        <v>0</v>
      </c>
      <c r="DC1579">
        <f t="shared" si="858"/>
        <v>0</v>
      </c>
      <c r="DD1579" t="s">
        <v>3</v>
      </c>
      <c r="DE1579" t="s">
        <v>3</v>
      </c>
      <c r="DF1579">
        <f t="shared" si="859"/>
        <v>0</v>
      </c>
      <c r="DG1579">
        <f t="shared" si="860"/>
        <v>0</v>
      </c>
      <c r="DH1579">
        <f t="shared" si="824"/>
        <v>0</v>
      </c>
      <c r="DI1579">
        <f t="shared" si="825"/>
        <v>0</v>
      </c>
      <c r="DJ1579">
        <f t="shared" si="861"/>
        <v>0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">
      <c r="A1580">
        <f>ROW(Source!A536)</f>
        <v>536</v>
      </c>
      <c r="B1580">
        <v>302024475</v>
      </c>
      <c r="C1580">
        <v>302021189</v>
      </c>
      <c r="D1580">
        <v>277881818</v>
      </c>
      <c r="E1580">
        <v>1</v>
      </c>
      <c r="F1580">
        <v>1</v>
      </c>
      <c r="G1580">
        <v>1</v>
      </c>
      <c r="H1580">
        <v>3</v>
      </c>
      <c r="I1580" t="s">
        <v>1056</v>
      </c>
      <c r="J1580" t="s">
        <v>1057</v>
      </c>
      <c r="K1580" t="s">
        <v>1058</v>
      </c>
      <c r="L1580">
        <v>1346</v>
      </c>
      <c r="N1580">
        <v>1009</v>
      </c>
      <c r="O1580" t="s">
        <v>1059</v>
      </c>
      <c r="P1580" t="s">
        <v>1059</v>
      </c>
      <c r="Q1580">
        <v>1</v>
      </c>
      <c r="W1580">
        <v>0</v>
      </c>
      <c r="X1580">
        <v>1607157956</v>
      </c>
      <c r="Y1580">
        <f t="shared" si="853"/>
        <v>0</v>
      </c>
      <c r="AA1580">
        <v>1400.99</v>
      </c>
      <c r="AB1580">
        <v>0</v>
      </c>
      <c r="AC1580">
        <v>0</v>
      </c>
      <c r="AD1580">
        <v>0</v>
      </c>
      <c r="AE1580">
        <v>870.18</v>
      </c>
      <c r="AF1580">
        <v>0</v>
      </c>
      <c r="AG1580">
        <v>0</v>
      </c>
      <c r="AH1580">
        <v>0</v>
      </c>
      <c r="AI1580">
        <v>1.61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0.55000000000000004</v>
      </c>
      <c r="AU1580" t="s">
        <v>14</v>
      </c>
      <c r="AV1580">
        <v>0</v>
      </c>
      <c r="AW1580">
        <v>2</v>
      </c>
      <c r="AX1580">
        <v>302026403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478.59899999999999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ROUND(Y1580*Source!I536,7)</f>
        <v>0</v>
      </c>
      <c r="CY1580">
        <f t="shared" si="854"/>
        <v>1400.99</v>
      </c>
      <c r="CZ1580">
        <f t="shared" si="855"/>
        <v>870.18</v>
      </c>
      <c r="DA1580">
        <f t="shared" si="856"/>
        <v>1.61</v>
      </c>
      <c r="DB1580">
        <f t="shared" si="857"/>
        <v>0</v>
      </c>
      <c r="DC1580">
        <f t="shared" si="858"/>
        <v>0</v>
      </c>
      <c r="DD1580" t="s">
        <v>3</v>
      </c>
      <c r="DE1580" t="s">
        <v>3</v>
      </c>
      <c r="DF1580">
        <f t="shared" si="859"/>
        <v>0</v>
      </c>
      <c r="DG1580">
        <f t="shared" si="860"/>
        <v>0</v>
      </c>
      <c r="DH1580">
        <f t="shared" si="824"/>
        <v>0</v>
      </c>
      <c r="DI1580">
        <f t="shared" si="825"/>
        <v>0</v>
      </c>
      <c r="DJ1580">
        <f t="shared" si="861"/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">
      <c r="A1581">
        <f>ROW(Source!A536)</f>
        <v>536</v>
      </c>
      <c r="B1581">
        <v>302024475</v>
      </c>
      <c r="C1581">
        <v>302021189</v>
      </c>
      <c r="D1581">
        <v>277910375</v>
      </c>
      <c r="E1581">
        <v>1</v>
      </c>
      <c r="F1581">
        <v>1</v>
      </c>
      <c r="G1581">
        <v>1</v>
      </c>
      <c r="H1581">
        <v>3</v>
      </c>
      <c r="I1581" t="s">
        <v>1165</v>
      </c>
      <c r="J1581" t="s">
        <v>1166</v>
      </c>
      <c r="K1581" t="s">
        <v>1167</v>
      </c>
      <c r="L1581">
        <v>1371</v>
      </c>
      <c r="N1581">
        <v>1013</v>
      </c>
      <c r="O1581" t="s">
        <v>200</v>
      </c>
      <c r="P1581" t="s">
        <v>200</v>
      </c>
      <c r="Q1581">
        <v>1</v>
      </c>
      <c r="W1581">
        <v>0</v>
      </c>
      <c r="X1581">
        <v>937915469</v>
      </c>
      <c r="Y1581">
        <f t="shared" si="853"/>
        <v>0</v>
      </c>
      <c r="AA1581">
        <v>28.25</v>
      </c>
      <c r="AB1581">
        <v>0</v>
      </c>
      <c r="AC1581">
        <v>0</v>
      </c>
      <c r="AD1581">
        <v>0</v>
      </c>
      <c r="AE1581">
        <v>30.05</v>
      </c>
      <c r="AF1581">
        <v>0</v>
      </c>
      <c r="AG1581">
        <v>0</v>
      </c>
      <c r="AH1581">
        <v>0</v>
      </c>
      <c r="AI1581">
        <v>0.94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14</v>
      </c>
      <c r="AU1581" t="s">
        <v>14</v>
      </c>
      <c r="AV1581">
        <v>0</v>
      </c>
      <c r="AW1581">
        <v>2</v>
      </c>
      <c r="AX1581">
        <v>302026404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420.7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ROUND(Y1581*Source!I536,7)</f>
        <v>0</v>
      </c>
      <c r="CY1581">
        <f t="shared" si="854"/>
        <v>28.25</v>
      </c>
      <c r="CZ1581">
        <f t="shared" si="855"/>
        <v>30.05</v>
      </c>
      <c r="DA1581">
        <f t="shared" si="856"/>
        <v>0.94</v>
      </c>
      <c r="DB1581">
        <f t="shared" si="857"/>
        <v>0</v>
      </c>
      <c r="DC1581">
        <f t="shared" si="858"/>
        <v>0</v>
      </c>
      <c r="DD1581" t="s">
        <v>3</v>
      </c>
      <c r="DE1581" t="s">
        <v>3</v>
      </c>
      <c r="DF1581">
        <f t="shared" si="859"/>
        <v>0</v>
      </c>
      <c r="DG1581">
        <f t="shared" si="860"/>
        <v>0</v>
      </c>
      <c r="DH1581">
        <f t="shared" si="824"/>
        <v>0</v>
      </c>
      <c r="DI1581">
        <f t="shared" si="825"/>
        <v>0</v>
      </c>
      <c r="DJ1581">
        <f t="shared" si="861"/>
        <v>0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">
      <c r="A1582">
        <f>ROW(Source!A536)</f>
        <v>536</v>
      </c>
      <c r="B1582">
        <v>302024475</v>
      </c>
      <c r="C1582">
        <v>302021189</v>
      </c>
      <c r="D1582">
        <v>277922793</v>
      </c>
      <c r="E1582">
        <v>1</v>
      </c>
      <c r="F1582">
        <v>1</v>
      </c>
      <c r="G1582">
        <v>1</v>
      </c>
      <c r="H1582">
        <v>3</v>
      </c>
      <c r="I1582" t="s">
        <v>1137</v>
      </c>
      <c r="J1582" t="s">
        <v>1138</v>
      </c>
      <c r="K1582" t="s">
        <v>1139</v>
      </c>
      <c r="L1582">
        <v>1425</v>
      </c>
      <c r="N1582">
        <v>1013</v>
      </c>
      <c r="O1582" t="s">
        <v>1086</v>
      </c>
      <c r="P1582" t="s">
        <v>1086</v>
      </c>
      <c r="Q1582">
        <v>1</v>
      </c>
      <c r="W1582">
        <v>0</v>
      </c>
      <c r="X1582">
        <v>1394025239</v>
      </c>
      <c r="Y1582">
        <f t="shared" si="853"/>
        <v>0</v>
      </c>
      <c r="AA1582">
        <v>60.02</v>
      </c>
      <c r="AB1582">
        <v>0</v>
      </c>
      <c r="AC1582">
        <v>0</v>
      </c>
      <c r="AD1582">
        <v>0</v>
      </c>
      <c r="AE1582">
        <v>47.26</v>
      </c>
      <c r="AF1582">
        <v>0</v>
      </c>
      <c r="AG1582">
        <v>0</v>
      </c>
      <c r="AH1582">
        <v>0</v>
      </c>
      <c r="AI1582">
        <v>1.27</v>
      </c>
      <c r="AJ1582">
        <v>1</v>
      </c>
      <c r="AK1582">
        <v>1</v>
      </c>
      <c r="AL1582">
        <v>1</v>
      </c>
      <c r="AM1582">
        <v>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0.87</v>
      </c>
      <c r="AU1582" t="s">
        <v>14</v>
      </c>
      <c r="AV1582">
        <v>0</v>
      </c>
      <c r="AW1582">
        <v>2</v>
      </c>
      <c r="AX1582">
        <v>302026405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41.116199999999999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1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ROUND(Y1582*Source!I536,7)</f>
        <v>0</v>
      </c>
      <c r="CY1582">
        <f t="shared" si="854"/>
        <v>60.02</v>
      </c>
      <c r="CZ1582">
        <f t="shared" si="855"/>
        <v>47.26</v>
      </c>
      <c r="DA1582">
        <f t="shared" si="856"/>
        <v>1.27</v>
      </c>
      <c r="DB1582">
        <f t="shared" si="857"/>
        <v>0</v>
      </c>
      <c r="DC1582">
        <f t="shared" si="858"/>
        <v>0</v>
      </c>
      <c r="DD1582" t="s">
        <v>3</v>
      </c>
      <c r="DE1582" t="s">
        <v>3</v>
      </c>
      <c r="DF1582">
        <f t="shared" si="859"/>
        <v>0</v>
      </c>
      <c r="DG1582">
        <f t="shared" si="860"/>
        <v>0</v>
      </c>
      <c r="DH1582">
        <f t="shared" si="824"/>
        <v>0</v>
      </c>
      <c r="DI1582">
        <f t="shared" si="825"/>
        <v>0</v>
      </c>
      <c r="DJ1582">
        <f t="shared" si="861"/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">
      <c r="A1583">
        <f>ROW(Source!A536)</f>
        <v>536</v>
      </c>
      <c r="B1583">
        <v>302024475</v>
      </c>
      <c r="C1583">
        <v>302021189</v>
      </c>
      <c r="D1583">
        <v>277922809</v>
      </c>
      <c r="E1583">
        <v>1</v>
      </c>
      <c r="F1583">
        <v>1</v>
      </c>
      <c r="G1583">
        <v>1</v>
      </c>
      <c r="H1583">
        <v>3</v>
      </c>
      <c r="I1583" t="s">
        <v>1140</v>
      </c>
      <c r="J1583" t="s">
        <v>1141</v>
      </c>
      <c r="K1583" t="s">
        <v>1142</v>
      </c>
      <c r="L1583">
        <v>1407</v>
      </c>
      <c r="N1583">
        <v>1013</v>
      </c>
      <c r="O1583" t="s">
        <v>1143</v>
      </c>
      <c r="P1583" t="s">
        <v>1143</v>
      </c>
      <c r="Q1583">
        <v>1</v>
      </c>
      <c r="W1583">
        <v>0</v>
      </c>
      <c r="X1583">
        <v>-317919792</v>
      </c>
      <c r="Y1583">
        <f t="shared" si="853"/>
        <v>0</v>
      </c>
      <c r="AA1583">
        <v>6597.27</v>
      </c>
      <c r="AB1583">
        <v>0</v>
      </c>
      <c r="AC1583">
        <v>0</v>
      </c>
      <c r="AD1583">
        <v>0</v>
      </c>
      <c r="AE1583">
        <v>6052.54</v>
      </c>
      <c r="AF1583">
        <v>0</v>
      </c>
      <c r="AG1583">
        <v>0</v>
      </c>
      <c r="AH1583">
        <v>0</v>
      </c>
      <c r="AI1583">
        <v>1.0900000000000001</v>
      </c>
      <c r="AJ1583">
        <v>1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4.5999999999999999E-2</v>
      </c>
      <c r="AU1583" t="s">
        <v>14</v>
      </c>
      <c r="AV1583">
        <v>0</v>
      </c>
      <c r="AW1583">
        <v>2</v>
      </c>
      <c r="AX1583">
        <v>302026406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278.41683999999998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ROUND(Y1583*Source!I536,7)</f>
        <v>0</v>
      </c>
      <c r="CY1583">
        <f t="shared" si="854"/>
        <v>6597.27</v>
      </c>
      <c r="CZ1583">
        <f t="shared" si="855"/>
        <v>6052.54</v>
      </c>
      <c r="DA1583">
        <f t="shared" si="856"/>
        <v>1.0900000000000001</v>
      </c>
      <c r="DB1583">
        <f t="shared" si="857"/>
        <v>0</v>
      </c>
      <c r="DC1583">
        <f t="shared" si="858"/>
        <v>0</v>
      </c>
      <c r="DD1583" t="s">
        <v>3</v>
      </c>
      <c r="DE1583" t="s">
        <v>3</v>
      </c>
      <c r="DF1583">
        <f t="shared" si="859"/>
        <v>0</v>
      </c>
      <c r="DG1583">
        <f t="shared" si="860"/>
        <v>0</v>
      </c>
      <c r="DH1583">
        <f t="shared" si="824"/>
        <v>0</v>
      </c>
      <c r="DI1583">
        <f t="shared" si="825"/>
        <v>0</v>
      </c>
      <c r="DJ1583">
        <f t="shared" si="861"/>
        <v>0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">
      <c r="A1584">
        <f>ROW(Source!A536)</f>
        <v>536</v>
      </c>
      <c r="B1584">
        <v>302024475</v>
      </c>
      <c r="C1584">
        <v>302021189</v>
      </c>
      <c r="D1584">
        <v>277566433</v>
      </c>
      <c r="E1584">
        <v>109</v>
      </c>
      <c r="F1584">
        <v>1</v>
      </c>
      <c r="G1584">
        <v>1</v>
      </c>
      <c r="H1584">
        <v>3</v>
      </c>
      <c r="I1584" t="s">
        <v>1046</v>
      </c>
      <c r="J1584" t="s">
        <v>3</v>
      </c>
      <c r="K1584" t="s">
        <v>1047</v>
      </c>
      <c r="L1584">
        <v>3277935</v>
      </c>
      <c r="N1584">
        <v>1013</v>
      </c>
      <c r="O1584" t="s">
        <v>1048</v>
      </c>
      <c r="P1584" t="s">
        <v>1048</v>
      </c>
      <c r="Q1584">
        <v>1</v>
      </c>
      <c r="W1584">
        <v>0</v>
      </c>
      <c r="X1584">
        <v>274903907</v>
      </c>
      <c r="Y1584">
        <f>AT1584</f>
        <v>2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0</v>
      </c>
      <c r="AP1584">
        <v>0</v>
      </c>
      <c r="AQ1584">
        <v>1</v>
      </c>
      <c r="AR1584">
        <v>0</v>
      </c>
      <c r="AS1584" t="s">
        <v>3</v>
      </c>
      <c r="AT1584">
        <v>2</v>
      </c>
      <c r="AU1584" t="s">
        <v>3</v>
      </c>
      <c r="AV1584">
        <v>0</v>
      </c>
      <c r="AW1584">
        <v>2</v>
      </c>
      <c r="AX1584">
        <v>302026407</v>
      </c>
      <c r="AY1584">
        <v>1</v>
      </c>
      <c r="AZ1584">
        <v>2048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ROUND(Y1584*Source!I536,7)</f>
        <v>2</v>
      </c>
      <c r="CY1584">
        <f t="shared" si="854"/>
        <v>0</v>
      </c>
      <c r="CZ1584">
        <f t="shared" si="855"/>
        <v>0</v>
      </c>
      <c r="DA1584">
        <f t="shared" si="856"/>
        <v>1</v>
      </c>
      <c r="DB1584">
        <f>ROUND(ROUND(AT1584*CZ1584,2),6)</f>
        <v>0</v>
      </c>
      <c r="DC1584">
        <f>ROUND(ROUND(AT1584*AG1584,2),6)</f>
        <v>0</v>
      </c>
      <c r="DD1584" t="s">
        <v>3</v>
      </c>
      <c r="DE1584" t="s">
        <v>3</v>
      </c>
      <c r="DF1584">
        <f>ROUND(ROUND(AE1584,2)*CX1584,2)</f>
        <v>0</v>
      </c>
      <c r="DG1584">
        <f t="shared" si="860"/>
        <v>0</v>
      </c>
      <c r="DH1584">
        <f t="shared" si="824"/>
        <v>0</v>
      </c>
      <c r="DI1584">
        <f t="shared" si="825"/>
        <v>0</v>
      </c>
      <c r="DJ1584">
        <f t="shared" si="861"/>
        <v>0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">
      <c r="A1585">
        <f>ROW(Source!A572)</f>
        <v>572</v>
      </c>
      <c r="B1585">
        <v>302024475</v>
      </c>
      <c r="C1585">
        <v>302021214</v>
      </c>
      <c r="D1585">
        <v>277560289</v>
      </c>
      <c r="E1585">
        <v>109</v>
      </c>
      <c r="F1585">
        <v>1</v>
      </c>
      <c r="G1585">
        <v>1</v>
      </c>
      <c r="H1585">
        <v>1</v>
      </c>
      <c r="I1585" t="s">
        <v>1049</v>
      </c>
      <c r="J1585" t="s">
        <v>3</v>
      </c>
      <c r="K1585" t="s">
        <v>1050</v>
      </c>
      <c r="L1585">
        <v>1191</v>
      </c>
      <c r="N1585">
        <v>1013</v>
      </c>
      <c r="O1585" t="s">
        <v>1038</v>
      </c>
      <c r="P1585" t="s">
        <v>1038</v>
      </c>
      <c r="Q1585">
        <v>1</v>
      </c>
      <c r="W1585">
        <v>0</v>
      </c>
      <c r="X1585">
        <v>1893946532</v>
      </c>
      <c r="Y1585">
        <f>(AT1585*ROUND(0.3,7))</f>
        <v>4.8</v>
      </c>
      <c r="AA1585">
        <v>0</v>
      </c>
      <c r="AB1585">
        <v>0</v>
      </c>
      <c r="AC1585">
        <v>0</v>
      </c>
      <c r="AD1585">
        <v>451.23</v>
      </c>
      <c r="AE1585">
        <v>0</v>
      </c>
      <c r="AF1585">
        <v>0</v>
      </c>
      <c r="AG1585">
        <v>0</v>
      </c>
      <c r="AH1585">
        <v>451.23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16</v>
      </c>
      <c r="AU1585" t="s">
        <v>147</v>
      </c>
      <c r="AV1585">
        <v>1</v>
      </c>
      <c r="AW1585">
        <v>2</v>
      </c>
      <c r="AX1585">
        <v>302026408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7219.68</v>
      </c>
      <c r="BN1585">
        <v>16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2165.904</v>
      </c>
      <c r="BU1585">
        <v>4.8</v>
      </c>
      <c r="BV1585">
        <v>0</v>
      </c>
      <c r="BW1585">
        <v>1</v>
      </c>
      <c r="CU1585">
        <f>ROUND(AT1585*Source!I572*AH1585*AL1585,2)</f>
        <v>7219.68</v>
      </c>
      <c r="CV1585">
        <f>ROUND(Y1585*Source!I572,7)</f>
        <v>4.8</v>
      </c>
      <c r="CW1585">
        <v>0</v>
      </c>
      <c r="CX1585">
        <f>ROUND(Y1585*Source!I572,7)</f>
        <v>4.8</v>
      </c>
      <c r="CY1585">
        <f>AD1585</f>
        <v>451.23</v>
      </c>
      <c r="CZ1585">
        <f>AH1585</f>
        <v>451.23</v>
      </c>
      <c r="DA1585">
        <f>AL1585</f>
        <v>1</v>
      </c>
      <c r="DB1585">
        <f>ROUND((ROUND(AT1585*CZ1585,2)*ROUND(0.3,7)),6)</f>
        <v>2165.904</v>
      </c>
      <c r="DC1585">
        <f>ROUND((ROUND(AT1585*AG1585,2)*ROUND(0.3,7)),6)</f>
        <v>0</v>
      </c>
      <c r="DD1585" t="s">
        <v>3</v>
      </c>
      <c r="DE1585" t="s">
        <v>3</v>
      </c>
      <c r="DF1585">
        <f>ROUND(ROUND(AE1585,2)*CX1585,2)</f>
        <v>0</v>
      </c>
      <c r="DG1585">
        <f t="shared" si="860"/>
        <v>0</v>
      </c>
      <c r="DH1585">
        <f t="shared" si="824"/>
        <v>0</v>
      </c>
      <c r="DI1585">
        <f t="shared" si="825"/>
        <v>2165.9</v>
      </c>
      <c r="DJ1585">
        <f>DI1585</f>
        <v>2165.9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">
      <c r="A1586">
        <f>ROW(Source!A572)</f>
        <v>572</v>
      </c>
      <c r="B1586">
        <v>302024475</v>
      </c>
      <c r="C1586">
        <v>302021214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1039</v>
      </c>
      <c r="J1586" t="s">
        <v>3</v>
      </c>
      <c r="K1586" t="s">
        <v>1040</v>
      </c>
      <c r="L1586">
        <v>1191</v>
      </c>
      <c r="N1586">
        <v>1013</v>
      </c>
      <c r="O1586" t="s">
        <v>1038</v>
      </c>
      <c r="P1586" t="s">
        <v>1038</v>
      </c>
      <c r="Q1586">
        <v>1</v>
      </c>
      <c r="W1586">
        <v>0</v>
      </c>
      <c r="X1586">
        <v>-1417349443</v>
      </c>
      <c r="Y1586">
        <f>(AT1586*ROUND(0.3,7))</f>
        <v>0.38700000000000001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1.29</v>
      </c>
      <c r="AU1586" t="s">
        <v>147</v>
      </c>
      <c r="AV1586">
        <v>2</v>
      </c>
      <c r="AW1586">
        <v>2</v>
      </c>
      <c r="AX1586">
        <v>302026409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ROUND(Y1586*Source!I572,7)</f>
        <v>0.38700000000000001</v>
      </c>
      <c r="CY1586">
        <f>AD1586</f>
        <v>0</v>
      </c>
      <c r="CZ1586">
        <f>AH1586</f>
        <v>0</v>
      </c>
      <c r="DA1586">
        <f>AL1586</f>
        <v>1</v>
      </c>
      <c r="DB1586">
        <f>ROUND((ROUND(AT1586*CZ1586,2)*ROUND(0.3,7)),6)</f>
        <v>0</v>
      </c>
      <c r="DC1586">
        <f>ROUND((ROUND(AT1586*AG1586,2)*ROUND(0.3,7)),6)</f>
        <v>0</v>
      </c>
      <c r="DD1586" t="s">
        <v>3</v>
      </c>
      <c r="DE1586" t="s">
        <v>3</v>
      </c>
      <c r="DF1586">
        <f>ROUND(ROUND(AE1586,2)*CX1586,2)</f>
        <v>0</v>
      </c>
      <c r="DG1586">
        <f t="shared" si="860"/>
        <v>0</v>
      </c>
      <c r="DH1586">
        <f t="shared" si="824"/>
        <v>0</v>
      </c>
      <c r="DI1586">
        <f t="shared" si="825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">
      <c r="A1587">
        <f>ROW(Source!A572)</f>
        <v>572</v>
      </c>
      <c r="B1587">
        <v>302024475</v>
      </c>
      <c r="C1587">
        <v>302021214</v>
      </c>
      <c r="D1587">
        <v>277945608</v>
      </c>
      <c r="E1587">
        <v>1</v>
      </c>
      <c r="F1587">
        <v>1</v>
      </c>
      <c r="G1587">
        <v>1</v>
      </c>
      <c r="H1587">
        <v>2</v>
      </c>
      <c r="I1587" t="s">
        <v>1060</v>
      </c>
      <c r="J1587" t="s">
        <v>1061</v>
      </c>
      <c r="K1587" t="s">
        <v>1062</v>
      </c>
      <c r="L1587">
        <v>1368</v>
      </c>
      <c r="N1587">
        <v>1011</v>
      </c>
      <c r="O1587" t="s">
        <v>1044</v>
      </c>
      <c r="P1587" t="s">
        <v>1044</v>
      </c>
      <c r="Q1587">
        <v>1</v>
      </c>
      <c r="W1587">
        <v>0</v>
      </c>
      <c r="X1587">
        <v>-582323202</v>
      </c>
      <c r="Y1587">
        <f>(AT1587*ROUND(0.3,7))</f>
        <v>0.38700000000000001</v>
      </c>
      <c r="AA1587">
        <v>0</v>
      </c>
      <c r="AB1587">
        <v>1114.97</v>
      </c>
      <c r="AC1587">
        <v>549.32000000000005</v>
      </c>
      <c r="AD1587">
        <v>0</v>
      </c>
      <c r="AE1587">
        <v>0</v>
      </c>
      <c r="AF1587">
        <v>995.51</v>
      </c>
      <c r="AG1587">
        <v>549.32000000000005</v>
      </c>
      <c r="AH1587">
        <v>0</v>
      </c>
      <c r="AI1587">
        <v>1</v>
      </c>
      <c r="AJ1587">
        <v>1.1200000000000001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1.29</v>
      </c>
      <c r="AU1587" t="s">
        <v>147</v>
      </c>
      <c r="AV1587">
        <v>1</v>
      </c>
      <c r="AW1587">
        <v>2</v>
      </c>
      <c r="AX1587">
        <v>302026410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1284.2079000000001</v>
      </c>
      <c r="BL1587">
        <v>708.6228000000001</v>
      </c>
      <c r="BM1587">
        <v>0</v>
      </c>
      <c r="BN1587">
        <v>0</v>
      </c>
      <c r="BO1587">
        <v>1.29</v>
      </c>
      <c r="BP1587">
        <v>1</v>
      </c>
      <c r="BQ1587">
        <v>0</v>
      </c>
      <c r="BR1587">
        <v>385.26237000000003</v>
      </c>
      <c r="BS1587">
        <v>212.58684000000002</v>
      </c>
      <c r="BT1587">
        <v>0</v>
      </c>
      <c r="BU1587">
        <v>0</v>
      </c>
      <c r="BV1587">
        <v>0.38700000000000001</v>
      </c>
      <c r="BW1587">
        <v>1</v>
      </c>
      <c r="CV1587">
        <v>0</v>
      </c>
      <c r="CW1587">
        <f>ROUND(Y1587*Source!I572*DO1587,7)</f>
        <v>0.38700000000000001</v>
      </c>
      <c r="CX1587">
        <f>ROUND(Y1587*Source!I572,7)</f>
        <v>0.38700000000000001</v>
      </c>
      <c r="CY1587">
        <f>AB1587</f>
        <v>1114.97</v>
      </c>
      <c r="CZ1587">
        <f>AF1587</f>
        <v>995.51</v>
      </c>
      <c r="DA1587">
        <f>AJ1587</f>
        <v>1.1200000000000001</v>
      </c>
      <c r="DB1587">
        <f>ROUND((ROUND(AT1587*CZ1587,2)*ROUND(0.3,7)),6)</f>
        <v>385.26299999999998</v>
      </c>
      <c r="DC1587">
        <f>ROUND((ROUND(AT1587*AG1587,2)*ROUND(0.3,7)),6)</f>
        <v>212.58600000000001</v>
      </c>
      <c r="DD1587" t="s">
        <v>3</v>
      </c>
      <c r="DE1587" t="s">
        <v>3</v>
      </c>
      <c r="DF1587">
        <f>ROUND(ROUND(AE1587,2)*CX1587,2)</f>
        <v>0</v>
      </c>
      <c r="DG1587">
        <f>ROUND(ROUND(AF1587*AJ1587,2)*CX1587,2)</f>
        <v>431.49</v>
      </c>
      <c r="DH1587">
        <f t="shared" si="824"/>
        <v>212.59</v>
      </c>
      <c r="DI1587">
        <f t="shared" si="825"/>
        <v>0</v>
      </c>
      <c r="DJ1587">
        <f>DG1587+DH1587</f>
        <v>644.08000000000004</v>
      </c>
      <c r="DK1587">
        <v>1</v>
      </c>
      <c r="DL1587" t="s">
        <v>1045</v>
      </c>
      <c r="DM1587">
        <v>5</v>
      </c>
      <c r="DN1587" t="s">
        <v>1038</v>
      </c>
      <c r="DO1587">
        <v>1</v>
      </c>
    </row>
    <row r="1588" spans="1:119" x14ac:dyDescent="0.2">
      <c r="A1588">
        <f>ROW(Source!A572)</f>
        <v>572</v>
      </c>
      <c r="B1588">
        <v>302024475</v>
      </c>
      <c r="C1588">
        <v>302021214</v>
      </c>
      <c r="D1588">
        <v>277862499</v>
      </c>
      <c r="E1588">
        <v>1</v>
      </c>
      <c r="F1588">
        <v>1</v>
      </c>
      <c r="G1588">
        <v>1</v>
      </c>
      <c r="H1588">
        <v>3</v>
      </c>
      <c r="I1588" t="s">
        <v>1053</v>
      </c>
      <c r="J1588" t="s">
        <v>1054</v>
      </c>
      <c r="K1588" t="s">
        <v>1055</v>
      </c>
      <c r="L1588">
        <v>1348</v>
      </c>
      <c r="N1588">
        <v>1009</v>
      </c>
      <c r="O1588" t="s">
        <v>843</v>
      </c>
      <c r="P1588" t="s">
        <v>843</v>
      </c>
      <c r="Q1588">
        <v>1000</v>
      </c>
      <c r="W1588">
        <v>0</v>
      </c>
      <c r="X1588">
        <v>1337651512</v>
      </c>
      <c r="Y1588">
        <f t="shared" ref="Y1588:Y1597" si="862">(AT1588*ROUND(0,7))</f>
        <v>0</v>
      </c>
      <c r="AA1588">
        <v>124600.13</v>
      </c>
      <c r="AB1588">
        <v>0</v>
      </c>
      <c r="AC1588">
        <v>0</v>
      </c>
      <c r="AD1588">
        <v>0</v>
      </c>
      <c r="AE1588">
        <v>116448.72</v>
      </c>
      <c r="AF1588">
        <v>0</v>
      </c>
      <c r="AG1588">
        <v>0</v>
      </c>
      <c r="AH1588">
        <v>0</v>
      </c>
      <c r="AI1588">
        <v>1.07</v>
      </c>
      <c r="AJ1588">
        <v>1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1.6999999999999999E-3</v>
      </c>
      <c r="AU1588" t="s">
        <v>14</v>
      </c>
      <c r="AV1588">
        <v>0</v>
      </c>
      <c r="AW1588">
        <v>2</v>
      </c>
      <c r="AX1588">
        <v>302026411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197.96282399999998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1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ROUND(Y1588*Source!I572,7)</f>
        <v>0</v>
      </c>
      <c r="CY1588">
        <f t="shared" ref="CY1588:CY1598" si="863">AA1588</f>
        <v>124600.13</v>
      </c>
      <c r="CZ1588">
        <f t="shared" ref="CZ1588:CZ1598" si="864">AE1588</f>
        <v>116448.72</v>
      </c>
      <c r="DA1588">
        <f t="shared" ref="DA1588:DA1598" si="865">AI1588</f>
        <v>1.07</v>
      </c>
      <c r="DB1588">
        <f t="shared" ref="DB1588:DB1597" si="866">ROUND((ROUND(AT1588*CZ1588,2)*ROUND(0,7)),6)</f>
        <v>0</v>
      </c>
      <c r="DC1588">
        <f t="shared" ref="DC1588:DC1597" si="867">ROUND((ROUND(AT1588*AG1588,2)*ROUND(0,7)),6)</f>
        <v>0</v>
      </c>
      <c r="DD1588" t="s">
        <v>3</v>
      </c>
      <c r="DE1588" t="s">
        <v>3</v>
      </c>
      <c r="DF1588">
        <f t="shared" ref="DF1588:DF1597" si="868">ROUND(ROUND(AE1588*AI1588,2)*CX1588,2)</f>
        <v>0</v>
      </c>
      <c r="DG1588">
        <f t="shared" ref="DG1588:DG1600" si="869">ROUND(ROUND(AF1588,2)*CX1588,2)</f>
        <v>0</v>
      </c>
      <c r="DH1588">
        <f t="shared" si="824"/>
        <v>0</v>
      </c>
      <c r="DI1588">
        <f t="shared" si="825"/>
        <v>0</v>
      </c>
      <c r="DJ1588">
        <f t="shared" ref="DJ1588:DJ1598" si="870">DF1588</f>
        <v>0</v>
      </c>
      <c r="DK1588">
        <v>0</v>
      </c>
      <c r="DL1588" t="s">
        <v>3</v>
      </c>
      <c r="DM1588">
        <v>0</v>
      </c>
      <c r="DN1588" t="s">
        <v>3</v>
      </c>
      <c r="DO1588">
        <v>0</v>
      </c>
    </row>
    <row r="1589" spans="1:119" x14ac:dyDescent="0.2">
      <c r="A1589">
        <f>ROW(Source!A572)</f>
        <v>572</v>
      </c>
      <c r="B1589">
        <v>302024475</v>
      </c>
      <c r="C1589">
        <v>302021214</v>
      </c>
      <c r="D1589">
        <v>277862733</v>
      </c>
      <c r="E1589">
        <v>1</v>
      </c>
      <c r="F1589">
        <v>1</v>
      </c>
      <c r="G1589">
        <v>1</v>
      </c>
      <c r="H1589">
        <v>3</v>
      </c>
      <c r="I1589" t="s">
        <v>1119</v>
      </c>
      <c r="J1589" t="s">
        <v>1120</v>
      </c>
      <c r="K1589" t="s">
        <v>1121</v>
      </c>
      <c r="L1589">
        <v>1346</v>
      </c>
      <c r="N1589">
        <v>1009</v>
      </c>
      <c r="O1589" t="s">
        <v>1059</v>
      </c>
      <c r="P1589" t="s">
        <v>1059</v>
      </c>
      <c r="Q1589">
        <v>1</v>
      </c>
      <c r="W1589">
        <v>0</v>
      </c>
      <c r="X1589">
        <v>1008260642</v>
      </c>
      <c r="Y1589">
        <f t="shared" si="862"/>
        <v>0</v>
      </c>
      <c r="AA1589">
        <v>318.25</v>
      </c>
      <c r="AB1589">
        <v>0</v>
      </c>
      <c r="AC1589">
        <v>0</v>
      </c>
      <c r="AD1589">
        <v>0</v>
      </c>
      <c r="AE1589">
        <v>284.14999999999998</v>
      </c>
      <c r="AF1589">
        <v>0</v>
      </c>
      <c r="AG1589">
        <v>0</v>
      </c>
      <c r="AH1589">
        <v>0</v>
      </c>
      <c r="AI1589">
        <v>1.1200000000000001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3.0000000000000001E-3</v>
      </c>
      <c r="AU1589" t="s">
        <v>14</v>
      </c>
      <c r="AV1589">
        <v>0</v>
      </c>
      <c r="AW1589">
        <v>2</v>
      </c>
      <c r="AX1589">
        <v>302026412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0.85244999999999993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ROUND(Y1589*Source!I572,7)</f>
        <v>0</v>
      </c>
      <c r="CY1589">
        <f t="shared" si="863"/>
        <v>318.25</v>
      </c>
      <c r="CZ1589">
        <f t="shared" si="864"/>
        <v>284.14999999999998</v>
      </c>
      <c r="DA1589">
        <f t="shared" si="865"/>
        <v>1.1200000000000001</v>
      </c>
      <c r="DB1589">
        <f t="shared" si="866"/>
        <v>0</v>
      </c>
      <c r="DC1589">
        <f t="shared" si="867"/>
        <v>0</v>
      </c>
      <c r="DD1589" t="s">
        <v>3</v>
      </c>
      <c r="DE1589" t="s">
        <v>3</v>
      </c>
      <c r="DF1589">
        <f t="shared" si="868"/>
        <v>0</v>
      </c>
      <c r="DG1589">
        <f t="shared" si="869"/>
        <v>0</v>
      </c>
      <c r="DH1589">
        <f t="shared" si="824"/>
        <v>0</v>
      </c>
      <c r="DI1589">
        <f t="shared" si="825"/>
        <v>0</v>
      </c>
      <c r="DJ1589">
        <f t="shared" si="870"/>
        <v>0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">
      <c r="A1590">
        <f>ROW(Source!A572)</f>
        <v>572</v>
      </c>
      <c r="B1590">
        <v>302024475</v>
      </c>
      <c r="C1590">
        <v>302021214</v>
      </c>
      <c r="D1590">
        <v>277862797</v>
      </c>
      <c r="E1590">
        <v>1</v>
      </c>
      <c r="F1590">
        <v>1</v>
      </c>
      <c r="G1590">
        <v>1</v>
      </c>
      <c r="H1590">
        <v>3</v>
      </c>
      <c r="I1590" t="s">
        <v>1122</v>
      </c>
      <c r="J1590" t="s">
        <v>1123</v>
      </c>
      <c r="K1590" t="s">
        <v>1124</v>
      </c>
      <c r="L1590">
        <v>1346</v>
      </c>
      <c r="N1590">
        <v>1009</v>
      </c>
      <c r="O1590" t="s">
        <v>1059</v>
      </c>
      <c r="P1590" t="s">
        <v>1059</v>
      </c>
      <c r="Q1590">
        <v>1</v>
      </c>
      <c r="W1590">
        <v>0</v>
      </c>
      <c r="X1590">
        <v>1325065969</v>
      </c>
      <c r="Y1590">
        <f t="shared" si="862"/>
        <v>0</v>
      </c>
      <c r="AA1590">
        <v>116.84</v>
      </c>
      <c r="AB1590">
        <v>0</v>
      </c>
      <c r="AC1590">
        <v>0</v>
      </c>
      <c r="AD1590">
        <v>0</v>
      </c>
      <c r="AE1590">
        <v>104.32</v>
      </c>
      <c r="AF1590">
        <v>0</v>
      </c>
      <c r="AG1590">
        <v>0</v>
      </c>
      <c r="AH1590">
        <v>0</v>
      </c>
      <c r="AI1590">
        <v>1.1200000000000001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1.6E-2</v>
      </c>
      <c r="AU1590" t="s">
        <v>14</v>
      </c>
      <c r="AV1590">
        <v>0</v>
      </c>
      <c r="AW1590">
        <v>2</v>
      </c>
      <c r="AX1590">
        <v>302026413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1.6691199999999999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ROUND(Y1590*Source!I572,7)</f>
        <v>0</v>
      </c>
      <c r="CY1590">
        <f t="shared" si="863"/>
        <v>116.84</v>
      </c>
      <c r="CZ1590">
        <f t="shared" si="864"/>
        <v>104.32</v>
      </c>
      <c r="DA1590">
        <f t="shared" si="865"/>
        <v>1.1200000000000001</v>
      </c>
      <c r="DB1590">
        <f t="shared" si="866"/>
        <v>0</v>
      </c>
      <c r="DC1590">
        <f t="shared" si="867"/>
        <v>0</v>
      </c>
      <c r="DD1590" t="s">
        <v>3</v>
      </c>
      <c r="DE1590" t="s">
        <v>3</v>
      </c>
      <c r="DF1590">
        <f t="shared" si="868"/>
        <v>0</v>
      </c>
      <c r="DG1590">
        <f t="shared" si="869"/>
        <v>0</v>
      </c>
      <c r="DH1590">
        <f t="shared" si="824"/>
        <v>0</v>
      </c>
      <c r="DI1590">
        <f t="shared" si="825"/>
        <v>0</v>
      </c>
      <c r="DJ1590">
        <f t="shared" si="870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">
      <c r="A1591">
        <f>ROW(Source!A572)</f>
        <v>572</v>
      </c>
      <c r="B1591">
        <v>302024475</v>
      </c>
      <c r="C1591">
        <v>302021214</v>
      </c>
      <c r="D1591">
        <v>277865759</v>
      </c>
      <c r="E1591">
        <v>1</v>
      </c>
      <c r="F1591">
        <v>1</v>
      </c>
      <c r="G1591">
        <v>1</v>
      </c>
      <c r="H1591">
        <v>3</v>
      </c>
      <c r="I1591" t="s">
        <v>1095</v>
      </c>
      <c r="J1591" t="s">
        <v>1096</v>
      </c>
      <c r="K1591" t="s">
        <v>1097</v>
      </c>
      <c r="L1591">
        <v>1301</v>
      </c>
      <c r="N1591">
        <v>1003</v>
      </c>
      <c r="O1591" t="s">
        <v>877</v>
      </c>
      <c r="P1591" t="s">
        <v>877</v>
      </c>
      <c r="Q1591">
        <v>1</v>
      </c>
      <c r="W1591">
        <v>0</v>
      </c>
      <c r="X1591">
        <v>82205366</v>
      </c>
      <c r="Y1591">
        <f t="shared" si="862"/>
        <v>0</v>
      </c>
      <c r="AA1591">
        <v>3.29</v>
      </c>
      <c r="AB1591">
        <v>0</v>
      </c>
      <c r="AC1591">
        <v>0</v>
      </c>
      <c r="AD1591">
        <v>0</v>
      </c>
      <c r="AE1591">
        <v>2.27</v>
      </c>
      <c r="AF1591">
        <v>0</v>
      </c>
      <c r="AG1591">
        <v>0</v>
      </c>
      <c r="AH1591">
        <v>0</v>
      </c>
      <c r="AI1591">
        <v>1.45</v>
      </c>
      <c r="AJ1591">
        <v>1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2.74</v>
      </c>
      <c r="AU1591" t="s">
        <v>14</v>
      </c>
      <c r="AV1591">
        <v>0</v>
      </c>
      <c r="AW1591">
        <v>2</v>
      </c>
      <c r="AX1591">
        <v>302026414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6.2198000000000002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1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ROUND(Y1591*Source!I572,7)</f>
        <v>0</v>
      </c>
      <c r="CY1591">
        <f t="shared" si="863"/>
        <v>3.29</v>
      </c>
      <c r="CZ1591">
        <f t="shared" si="864"/>
        <v>2.27</v>
      </c>
      <c r="DA1591">
        <f t="shared" si="865"/>
        <v>1.45</v>
      </c>
      <c r="DB1591">
        <f t="shared" si="866"/>
        <v>0</v>
      </c>
      <c r="DC1591">
        <f t="shared" si="867"/>
        <v>0</v>
      </c>
      <c r="DD1591" t="s">
        <v>3</v>
      </c>
      <c r="DE1591" t="s">
        <v>3</v>
      </c>
      <c r="DF1591">
        <f t="shared" si="868"/>
        <v>0</v>
      </c>
      <c r="DG1591">
        <f t="shared" si="869"/>
        <v>0</v>
      </c>
      <c r="DH1591">
        <f t="shared" si="824"/>
        <v>0</v>
      </c>
      <c r="DI1591">
        <f t="shared" si="825"/>
        <v>0</v>
      </c>
      <c r="DJ1591">
        <f t="shared" si="870"/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">
      <c r="A1592">
        <f>ROW(Source!A572)</f>
        <v>572</v>
      </c>
      <c r="B1592">
        <v>302024475</v>
      </c>
      <c r="C1592">
        <v>302021214</v>
      </c>
      <c r="D1592">
        <v>277881818</v>
      </c>
      <c r="E1592">
        <v>1</v>
      </c>
      <c r="F1592">
        <v>1</v>
      </c>
      <c r="G1592">
        <v>1</v>
      </c>
      <c r="H1592">
        <v>3</v>
      </c>
      <c r="I1592" t="s">
        <v>1056</v>
      </c>
      <c r="J1592" t="s">
        <v>1057</v>
      </c>
      <c r="K1592" t="s">
        <v>1058</v>
      </c>
      <c r="L1592">
        <v>1346</v>
      </c>
      <c r="N1592">
        <v>1009</v>
      </c>
      <c r="O1592" t="s">
        <v>1059</v>
      </c>
      <c r="P1592" t="s">
        <v>1059</v>
      </c>
      <c r="Q1592">
        <v>1</v>
      </c>
      <c r="W1592">
        <v>0</v>
      </c>
      <c r="X1592">
        <v>1607157956</v>
      </c>
      <c r="Y1592">
        <f t="shared" si="862"/>
        <v>0</v>
      </c>
      <c r="AA1592">
        <v>1400.99</v>
      </c>
      <c r="AB1592">
        <v>0</v>
      </c>
      <c r="AC1592">
        <v>0</v>
      </c>
      <c r="AD1592">
        <v>0</v>
      </c>
      <c r="AE1592">
        <v>870.18</v>
      </c>
      <c r="AF1592">
        <v>0</v>
      </c>
      <c r="AG1592">
        <v>0</v>
      </c>
      <c r="AH1592">
        <v>0</v>
      </c>
      <c r="AI1592">
        <v>1.61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0.34</v>
      </c>
      <c r="AU1592" t="s">
        <v>14</v>
      </c>
      <c r="AV1592">
        <v>0</v>
      </c>
      <c r="AW1592">
        <v>2</v>
      </c>
      <c r="AX1592">
        <v>302026415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295.8612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ROUND(Y1592*Source!I572,7)</f>
        <v>0</v>
      </c>
      <c r="CY1592">
        <f t="shared" si="863"/>
        <v>1400.99</v>
      </c>
      <c r="CZ1592">
        <f t="shared" si="864"/>
        <v>870.18</v>
      </c>
      <c r="DA1592">
        <f t="shared" si="865"/>
        <v>1.61</v>
      </c>
      <c r="DB1592">
        <f t="shared" si="866"/>
        <v>0</v>
      </c>
      <c r="DC1592">
        <f t="shared" si="867"/>
        <v>0</v>
      </c>
      <c r="DD1592" t="s">
        <v>3</v>
      </c>
      <c r="DE1592" t="s">
        <v>3</v>
      </c>
      <c r="DF1592">
        <f t="shared" si="868"/>
        <v>0</v>
      </c>
      <c r="DG1592">
        <f t="shared" si="869"/>
        <v>0</v>
      </c>
      <c r="DH1592">
        <f t="shared" si="824"/>
        <v>0</v>
      </c>
      <c r="DI1592">
        <f t="shared" si="825"/>
        <v>0</v>
      </c>
      <c r="DJ1592">
        <f t="shared" si="870"/>
        <v>0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">
      <c r="A1593">
        <f>ROW(Source!A572)</f>
        <v>572</v>
      </c>
      <c r="B1593">
        <v>302024475</v>
      </c>
      <c r="C1593">
        <v>302021214</v>
      </c>
      <c r="D1593">
        <v>277881843</v>
      </c>
      <c r="E1593">
        <v>1</v>
      </c>
      <c r="F1593">
        <v>1</v>
      </c>
      <c r="G1593">
        <v>1</v>
      </c>
      <c r="H1593">
        <v>3</v>
      </c>
      <c r="I1593" t="s">
        <v>1156</v>
      </c>
      <c r="J1593" t="s">
        <v>1157</v>
      </c>
      <c r="K1593" t="s">
        <v>1158</v>
      </c>
      <c r="L1593">
        <v>1346</v>
      </c>
      <c r="N1593">
        <v>1009</v>
      </c>
      <c r="O1593" t="s">
        <v>1059</v>
      </c>
      <c r="P1593" t="s">
        <v>1059</v>
      </c>
      <c r="Q1593">
        <v>1</v>
      </c>
      <c r="W1593">
        <v>0</v>
      </c>
      <c r="X1593">
        <v>-385227147</v>
      </c>
      <c r="Y1593">
        <f t="shared" si="862"/>
        <v>0</v>
      </c>
      <c r="AA1593">
        <v>4083.68</v>
      </c>
      <c r="AB1593">
        <v>0</v>
      </c>
      <c r="AC1593">
        <v>0</v>
      </c>
      <c r="AD1593">
        <v>0</v>
      </c>
      <c r="AE1593">
        <v>2536.4499999999998</v>
      </c>
      <c r="AF1593">
        <v>0</v>
      </c>
      <c r="AG1593">
        <v>0</v>
      </c>
      <c r="AH1593">
        <v>0</v>
      </c>
      <c r="AI1593">
        <v>1.61</v>
      </c>
      <c r="AJ1593">
        <v>1</v>
      </c>
      <c r="AK1593">
        <v>1</v>
      </c>
      <c r="AL1593">
        <v>1</v>
      </c>
      <c r="AM1593">
        <v>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7.1999999999999998E-3</v>
      </c>
      <c r="AU1593" t="s">
        <v>14</v>
      </c>
      <c r="AV1593">
        <v>0</v>
      </c>
      <c r="AW1593">
        <v>2</v>
      </c>
      <c r="AX1593">
        <v>302026416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18.262439999999998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ROUND(Y1593*Source!I572,7)</f>
        <v>0</v>
      </c>
      <c r="CY1593">
        <f t="shared" si="863"/>
        <v>4083.68</v>
      </c>
      <c r="CZ1593">
        <f t="shared" si="864"/>
        <v>2536.4499999999998</v>
      </c>
      <c r="DA1593">
        <f t="shared" si="865"/>
        <v>1.61</v>
      </c>
      <c r="DB1593">
        <f t="shared" si="866"/>
        <v>0</v>
      </c>
      <c r="DC1593">
        <f t="shared" si="867"/>
        <v>0</v>
      </c>
      <c r="DD1593" t="s">
        <v>3</v>
      </c>
      <c r="DE1593" t="s">
        <v>3</v>
      </c>
      <c r="DF1593">
        <f t="shared" si="868"/>
        <v>0</v>
      </c>
      <c r="DG1593">
        <f t="shared" si="869"/>
        <v>0</v>
      </c>
      <c r="DH1593">
        <f t="shared" si="824"/>
        <v>0</v>
      </c>
      <c r="DI1593">
        <f t="shared" si="825"/>
        <v>0</v>
      </c>
      <c r="DJ1593">
        <f t="shared" si="870"/>
        <v>0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">
      <c r="A1594">
        <f>ROW(Source!A572)</f>
        <v>572</v>
      </c>
      <c r="B1594">
        <v>302024475</v>
      </c>
      <c r="C1594">
        <v>302021214</v>
      </c>
      <c r="D1594">
        <v>277895648</v>
      </c>
      <c r="E1594">
        <v>1</v>
      </c>
      <c r="F1594">
        <v>1</v>
      </c>
      <c r="G1594">
        <v>1</v>
      </c>
      <c r="H1594">
        <v>3</v>
      </c>
      <c r="I1594" t="s">
        <v>1159</v>
      </c>
      <c r="J1594" t="s">
        <v>1160</v>
      </c>
      <c r="K1594" t="s">
        <v>1161</v>
      </c>
      <c r="L1594">
        <v>1346</v>
      </c>
      <c r="N1594">
        <v>1009</v>
      </c>
      <c r="O1594" t="s">
        <v>1059</v>
      </c>
      <c r="P1594" t="s">
        <v>1059</v>
      </c>
      <c r="Q1594">
        <v>1</v>
      </c>
      <c r="W1594">
        <v>0</v>
      </c>
      <c r="X1594">
        <v>-991156749</v>
      </c>
      <c r="Y1594">
        <f t="shared" si="862"/>
        <v>0</v>
      </c>
      <c r="AA1594">
        <v>2660.99</v>
      </c>
      <c r="AB1594">
        <v>0</v>
      </c>
      <c r="AC1594">
        <v>0</v>
      </c>
      <c r="AD1594">
        <v>0</v>
      </c>
      <c r="AE1594">
        <v>1928.25</v>
      </c>
      <c r="AF1594">
        <v>0</v>
      </c>
      <c r="AG1594">
        <v>0</v>
      </c>
      <c r="AH1594">
        <v>0</v>
      </c>
      <c r="AI1594">
        <v>1.38</v>
      </c>
      <c r="AJ1594">
        <v>1</v>
      </c>
      <c r="AK1594">
        <v>1</v>
      </c>
      <c r="AL1594">
        <v>1</v>
      </c>
      <c r="AM1594">
        <v>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1.2999999999999999E-2</v>
      </c>
      <c r="AU1594" t="s">
        <v>14</v>
      </c>
      <c r="AV1594">
        <v>0</v>
      </c>
      <c r="AW1594">
        <v>2</v>
      </c>
      <c r="AX1594">
        <v>302026417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25.067249999999998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1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ROUND(Y1594*Source!I572,7)</f>
        <v>0</v>
      </c>
      <c r="CY1594">
        <f t="shared" si="863"/>
        <v>2660.99</v>
      </c>
      <c r="CZ1594">
        <f t="shared" si="864"/>
        <v>1928.25</v>
      </c>
      <c r="DA1594">
        <f t="shared" si="865"/>
        <v>1.38</v>
      </c>
      <c r="DB1594">
        <f t="shared" si="866"/>
        <v>0</v>
      </c>
      <c r="DC1594">
        <f t="shared" si="867"/>
        <v>0</v>
      </c>
      <c r="DD1594" t="s">
        <v>3</v>
      </c>
      <c r="DE1594" t="s">
        <v>3</v>
      </c>
      <c r="DF1594">
        <f t="shared" si="868"/>
        <v>0</v>
      </c>
      <c r="DG1594">
        <f t="shared" si="869"/>
        <v>0</v>
      </c>
      <c r="DH1594">
        <f t="shared" si="824"/>
        <v>0</v>
      </c>
      <c r="DI1594">
        <f t="shared" si="825"/>
        <v>0</v>
      </c>
      <c r="DJ1594">
        <f t="shared" si="870"/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">
      <c r="A1595">
        <f>ROW(Source!A572)</f>
        <v>572</v>
      </c>
      <c r="B1595">
        <v>302024475</v>
      </c>
      <c r="C1595">
        <v>302021214</v>
      </c>
      <c r="D1595">
        <v>277922793</v>
      </c>
      <c r="E1595">
        <v>1</v>
      </c>
      <c r="F1595">
        <v>1</v>
      </c>
      <c r="G1595">
        <v>1</v>
      </c>
      <c r="H1595">
        <v>3</v>
      </c>
      <c r="I1595" t="s">
        <v>1137</v>
      </c>
      <c r="J1595" t="s">
        <v>1138</v>
      </c>
      <c r="K1595" t="s">
        <v>1139</v>
      </c>
      <c r="L1595">
        <v>1425</v>
      </c>
      <c r="N1595">
        <v>1013</v>
      </c>
      <c r="O1595" t="s">
        <v>1086</v>
      </c>
      <c r="P1595" t="s">
        <v>1086</v>
      </c>
      <c r="Q1595">
        <v>1</v>
      </c>
      <c r="W1595">
        <v>0</v>
      </c>
      <c r="X1595">
        <v>1394025239</v>
      </c>
      <c r="Y1595">
        <f t="shared" si="862"/>
        <v>0</v>
      </c>
      <c r="AA1595">
        <v>60.02</v>
      </c>
      <c r="AB1595">
        <v>0</v>
      </c>
      <c r="AC1595">
        <v>0</v>
      </c>
      <c r="AD1595">
        <v>0</v>
      </c>
      <c r="AE1595">
        <v>47.26</v>
      </c>
      <c r="AF1595">
        <v>0</v>
      </c>
      <c r="AG1595">
        <v>0</v>
      </c>
      <c r="AH1595">
        <v>0</v>
      </c>
      <c r="AI1595">
        <v>1.27</v>
      </c>
      <c r="AJ1595">
        <v>1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0.17</v>
      </c>
      <c r="AU1595" t="s">
        <v>14</v>
      </c>
      <c r="AV1595">
        <v>0</v>
      </c>
      <c r="AW1595">
        <v>2</v>
      </c>
      <c r="AX1595">
        <v>302026418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8.0342000000000002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1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ROUND(Y1595*Source!I572,7)</f>
        <v>0</v>
      </c>
      <c r="CY1595">
        <f t="shared" si="863"/>
        <v>60.02</v>
      </c>
      <c r="CZ1595">
        <f t="shared" si="864"/>
        <v>47.26</v>
      </c>
      <c r="DA1595">
        <f t="shared" si="865"/>
        <v>1.27</v>
      </c>
      <c r="DB1595">
        <f t="shared" si="866"/>
        <v>0</v>
      </c>
      <c r="DC1595">
        <f t="shared" si="867"/>
        <v>0</v>
      </c>
      <c r="DD1595" t="s">
        <v>3</v>
      </c>
      <c r="DE1595" t="s">
        <v>3</v>
      </c>
      <c r="DF1595">
        <f t="shared" si="868"/>
        <v>0</v>
      </c>
      <c r="DG1595">
        <f t="shared" si="869"/>
        <v>0</v>
      </c>
      <c r="DH1595">
        <f t="shared" si="824"/>
        <v>0</v>
      </c>
      <c r="DI1595">
        <f t="shared" si="825"/>
        <v>0</v>
      </c>
      <c r="DJ1595">
        <f t="shared" si="870"/>
        <v>0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">
      <c r="A1596">
        <f>ROW(Source!A572)</f>
        <v>572</v>
      </c>
      <c r="B1596">
        <v>302024475</v>
      </c>
      <c r="C1596">
        <v>302021214</v>
      </c>
      <c r="D1596">
        <v>277922809</v>
      </c>
      <c r="E1596">
        <v>1</v>
      </c>
      <c r="F1596">
        <v>1</v>
      </c>
      <c r="G1596">
        <v>1</v>
      </c>
      <c r="H1596">
        <v>3</v>
      </c>
      <c r="I1596" t="s">
        <v>1140</v>
      </c>
      <c r="J1596" t="s">
        <v>1141</v>
      </c>
      <c r="K1596" t="s">
        <v>1142</v>
      </c>
      <c r="L1596">
        <v>1407</v>
      </c>
      <c r="N1596">
        <v>1013</v>
      </c>
      <c r="O1596" t="s">
        <v>1143</v>
      </c>
      <c r="P1596" t="s">
        <v>1143</v>
      </c>
      <c r="Q1596">
        <v>1</v>
      </c>
      <c r="W1596">
        <v>0</v>
      </c>
      <c r="X1596">
        <v>-317919792</v>
      </c>
      <c r="Y1596">
        <f t="shared" si="862"/>
        <v>0</v>
      </c>
      <c r="AA1596">
        <v>6597.27</v>
      </c>
      <c r="AB1596">
        <v>0</v>
      </c>
      <c r="AC1596">
        <v>0</v>
      </c>
      <c r="AD1596">
        <v>0</v>
      </c>
      <c r="AE1596">
        <v>6052.54</v>
      </c>
      <c r="AF1596">
        <v>0</v>
      </c>
      <c r="AG1596">
        <v>0</v>
      </c>
      <c r="AH1596">
        <v>0</v>
      </c>
      <c r="AI1596">
        <v>1.0900000000000001</v>
      </c>
      <c r="AJ1596">
        <v>1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8.9999999999999993E-3</v>
      </c>
      <c r="AU1596" t="s">
        <v>14</v>
      </c>
      <c r="AV1596">
        <v>0</v>
      </c>
      <c r="AW1596">
        <v>2</v>
      </c>
      <c r="AX1596">
        <v>302026419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54.472859999999997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1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ROUND(Y1596*Source!I572,7)</f>
        <v>0</v>
      </c>
      <c r="CY1596">
        <f t="shared" si="863"/>
        <v>6597.27</v>
      </c>
      <c r="CZ1596">
        <f t="shared" si="864"/>
        <v>6052.54</v>
      </c>
      <c r="DA1596">
        <f t="shared" si="865"/>
        <v>1.0900000000000001</v>
      </c>
      <c r="DB1596">
        <f t="shared" si="866"/>
        <v>0</v>
      </c>
      <c r="DC1596">
        <f t="shared" si="867"/>
        <v>0</v>
      </c>
      <c r="DD1596" t="s">
        <v>3</v>
      </c>
      <c r="DE1596" t="s">
        <v>3</v>
      </c>
      <c r="DF1596">
        <f t="shared" si="868"/>
        <v>0</v>
      </c>
      <c r="DG1596">
        <f t="shared" si="869"/>
        <v>0</v>
      </c>
      <c r="DH1596">
        <f t="shared" si="824"/>
        <v>0</v>
      </c>
      <c r="DI1596">
        <f t="shared" si="825"/>
        <v>0</v>
      </c>
      <c r="DJ1596">
        <f t="shared" si="870"/>
        <v>0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">
      <c r="A1597">
        <f>ROW(Source!A572)</f>
        <v>572</v>
      </c>
      <c r="B1597">
        <v>302024475</v>
      </c>
      <c r="C1597">
        <v>302021214</v>
      </c>
      <c r="D1597">
        <v>277933977</v>
      </c>
      <c r="E1597">
        <v>1</v>
      </c>
      <c r="F1597">
        <v>1</v>
      </c>
      <c r="G1597">
        <v>1</v>
      </c>
      <c r="H1597">
        <v>3</v>
      </c>
      <c r="I1597" t="s">
        <v>1162</v>
      </c>
      <c r="J1597" t="s">
        <v>1163</v>
      </c>
      <c r="K1597" t="s">
        <v>1164</v>
      </c>
      <c r="L1597">
        <v>1301</v>
      </c>
      <c r="N1597">
        <v>1003</v>
      </c>
      <c r="O1597" t="s">
        <v>877</v>
      </c>
      <c r="P1597" t="s">
        <v>877</v>
      </c>
      <c r="Q1597">
        <v>1</v>
      </c>
      <c r="W1597">
        <v>0</v>
      </c>
      <c r="X1597">
        <v>-154609673</v>
      </c>
      <c r="Y1597">
        <f t="shared" si="862"/>
        <v>0</v>
      </c>
      <c r="AA1597">
        <v>156.53</v>
      </c>
      <c r="AB1597">
        <v>0</v>
      </c>
      <c r="AC1597">
        <v>0</v>
      </c>
      <c r="AD1597">
        <v>0</v>
      </c>
      <c r="AE1597">
        <v>123.25</v>
      </c>
      <c r="AF1597">
        <v>0</v>
      </c>
      <c r="AG1597">
        <v>0</v>
      </c>
      <c r="AH1597">
        <v>0</v>
      </c>
      <c r="AI1597">
        <v>1.27</v>
      </c>
      <c r="AJ1597">
        <v>1</v>
      </c>
      <c r="AK1597">
        <v>1</v>
      </c>
      <c r="AL1597">
        <v>1</v>
      </c>
      <c r="AM1597">
        <v>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0.7</v>
      </c>
      <c r="AU1597" t="s">
        <v>14</v>
      </c>
      <c r="AV1597">
        <v>0</v>
      </c>
      <c r="AW1597">
        <v>2</v>
      </c>
      <c r="AX1597">
        <v>302026420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86.274999999999991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ROUND(Y1597*Source!I572,7)</f>
        <v>0</v>
      </c>
      <c r="CY1597">
        <f t="shared" si="863"/>
        <v>156.53</v>
      </c>
      <c r="CZ1597">
        <f t="shared" si="864"/>
        <v>123.25</v>
      </c>
      <c r="DA1597">
        <f t="shared" si="865"/>
        <v>1.27</v>
      </c>
      <c r="DB1597">
        <f t="shared" si="866"/>
        <v>0</v>
      </c>
      <c r="DC1597">
        <f t="shared" si="867"/>
        <v>0</v>
      </c>
      <c r="DD1597" t="s">
        <v>3</v>
      </c>
      <c r="DE1597" t="s">
        <v>3</v>
      </c>
      <c r="DF1597">
        <f t="shared" si="868"/>
        <v>0</v>
      </c>
      <c r="DG1597">
        <f t="shared" si="869"/>
        <v>0</v>
      </c>
      <c r="DH1597">
        <f t="shared" si="824"/>
        <v>0</v>
      </c>
      <c r="DI1597">
        <f t="shared" si="825"/>
        <v>0</v>
      </c>
      <c r="DJ1597">
        <f t="shared" si="870"/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">
      <c r="A1598">
        <f>ROW(Source!A572)</f>
        <v>572</v>
      </c>
      <c r="B1598">
        <v>302024475</v>
      </c>
      <c r="C1598">
        <v>302021214</v>
      </c>
      <c r="D1598">
        <v>277566433</v>
      </c>
      <c r="E1598">
        <v>109</v>
      </c>
      <c r="F1598">
        <v>1</v>
      </c>
      <c r="G1598">
        <v>1</v>
      </c>
      <c r="H1598">
        <v>3</v>
      </c>
      <c r="I1598" t="s">
        <v>1046</v>
      </c>
      <c r="J1598" t="s">
        <v>3</v>
      </c>
      <c r="K1598" t="s">
        <v>1047</v>
      </c>
      <c r="L1598">
        <v>3277935</v>
      </c>
      <c r="N1598">
        <v>1013</v>
      </c>
      <c r="O1598" t="s">
        <v>1048</v>
      </c>
      <c r="P1598" t="s">
        <v>1048</v>
      </c>
      <c r="Q1598">
        <v>1</v>
      </c>
      <c r="W1598">
        <v>0</v>
      </c>
      <c r="X1598">
        <v>274903907</v>
      </c>
      <c r="Y1598">
        <f>AT1598</f>
        <v>2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0</v>
      </c>
      <c r="AQ1598">
        <v>1</v>
      </c>
      <c r="AR1598">
        <v>0</v>
      </c>
      <c r="AS1598" t="s">
        <v>3</v>
      </c>
      <c r="AT1598">
        <v>2</v>
      </c>
      <c r="AU1598" t="s">
        <v>3</v>
      </c>
      <c r="AV1598">
        <v>0</v>
      </c>
      <c r="AW1598">
        <v>2</v>
      </c>
      <c r="AX1598">
        <v>302026421</v>
      </c>
      <c r="AY1598">
        <v>1</v>
      </c>
      <c r="AZ1598">
        <v>2048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ROUND(Y1598*Source!I572,7)</f>
        <v>2</v>
      </c>
      <c r="CY1598">
        <f t="shared" si="863"/>
        <v>0</v>
      </c>
      <c r="CZ1598">
        <f t="shared" si="864"/>
        <v>0</v>
      </c>
      <c r="DA1598">
        <f t="shared" si="865"/>
        <v>1</v>
      </c>
      <c r="DB1598">
        <f>ROUND(ROUND(AT1598*CZ1598,2),6)</f>
        <v>0</v>
      </c>
      <c r="DC1598">
        <f>ROUND(ROUND(AT1598*AG1598,2),6)</f>
        <v>0</v>
      </c>
      <c r="DD1598" t="s">
        <v>3</v>
      </c>
      <c r="DE1598" t="s">
        <v>3</v>
      </c>
      <c r="DF1598">
        <f>ROUND(ROUND(AE1598,2)*CX1598,2)</f>
        <v>0</v>
      </c>
      <c r="DG1598">
        <f t="shared" si="869"/>
        <v>0</v>
      </c>
      <c r="DH1598">
        <f t="shared" si="824"/>
        <v>0</v>
      </c>
      <c r="DI1598">
        <f t="shared" si="825"/>
        <v>0</v>
      </c>
      <c r="DJ1598">
        <f t="shared" si="870"/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">
      <c r="A1599">
        <f>ROW(Source!A573)</f>
        <v>573</v>
      </c>
      <c r="B1599">
        <v>302024475</v>
      </c>
      <c r="C1599">
        <v>302021245</v>
      </c>
      <c r="D1599">
        <v>277560289</v>
      </c>
      <c r="E1599">
        <v>109</v>
      </c>
      <c r="F1599">
        <v>1</v>
      </c>
      <c r="G1599">
        <v>1</v>
      </c>
      <c r="H1599">
        <v>1</v>
      </c>
      <c r="I1599" t="s">
        <v>1049</v>
      </c>
      <c r="J1599" t="s">
        <v>3</v>
      </c>
      <c r="K1599" t="s">
        <v>1050</v>
      </c>
      <c r="L1599">
        <v>1191</v>
      </c>
      <c r="N1599">
        <v>1013</v>
      </c>
      <c r="O1599" t="s">
        <v>1038</v>
      </c>
      <c r="P1599" t="s">
        <v>1038</v>
      </c>
      <c r="Q1599">
        <v>1</v>
      </c>
      <c r="W1599">
        <v>0</v>
      </c>
      <c r="X1599">
        <v>1893946532</v>
      </c>
      <c r="Y1599">
        <f>AT1599</f>
        <v>16</v>
      </c>
      <c r="AA1599">
        <v>0</v>
      </c>
      <c r="AB1599">
        <v>0</v>
      </c>
      <c r="AC1599">
        <v>0</v>
      </c>
      <c r="AD1599">
        <v>451.23</v>
      </c>
      <c r="AE1599">
        <v>0</v>
      </c>
      <c r="AF1599">
        <v>0</v>
      </c>
      <c r="AG1599">
        <v>0</v>
      </c>
      <c r="AH1599">
        <v>451.23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16</v>
      </c>
      <c r="AU1599" t="s">
        <v>3</v>
      </c>
      <c r="AV1599">
        <v>1</v>
      </c>
      <c r="AW1599">
        <v>2</v>
      </c>
      <c r="AX1599">
        <v>302026422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7219.68</v>
      </c>
      <c r="BN1599">
        <v>16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7219.68</v>
      </c>
      <c r="BU1599">
        <v>16</v>
      </c>
      <c r="BV1599">
        <v>0</v>
      </c>
      <c r="BW1599">
        <v>1</v>
      </c>
      <c r="CU1599">
        <f>ROUND(AT1599*Source!I573*AH1599*AL1599,2)</f>
        <v>7219.68</v>
      </c>
      <c r="CV1599">
        <f>ROUND(Y1599*Source!I573,7)</f>
        <v>16</v>
      </c>
      <c r="CW1599">
        <v>0</v>
      </c>
      <c r="CX1599">
        <f>ROUND(Y1599*Source!I573,7)</f>
        <v>16</v>
      </c>
      <c r="CY1599">
        <f>AD1599</f>
        <v>451.23</v>
      </c>
      <c r="CZ1599">
        <f>AH1599</f>
        <v>451.23</v>
      </c>
      <c r="DA1599">
        <f>AL1599</f>
        <v>1</v>
      </c>
      <c r="DB1599">
        <f>ROUND(ROUND(AT1599*CZ1599,2),6)</f>
        <v>7219.68</v>
      </c>
      <c r="DC1599">
        <f>ROUND(ROUND(AT1599*AG1599,2),6)</f>
        <v>0</v>
      </c>
      <c r="DD1599" t="s">
        <v>3</v>
      </c>
      <c r="DE1599" t="s">
        <v>3</v>
      </c>
      <c r="DF1599">
        <f>ROUND(ROUND(AE1599,2)*CX1599,2)</f>
        <v>0</v>
      </c>
      <c r="DG1599">
        <f t="shared" si="869"/>
        <v>0</v>
      </c>
      <c r="DH1599">
        <f t="shared" si="824"/>
        <v>0</v>
      </c>
      <c r="DI1599">
        <f t="shared" si="825"/>
        <v>7219.68</v>
      </c>
      <c r="DJ1599">
        <f>DI1599</f>
        <v>7219.68</v>
      </c>
      <c r="DK1599">
        <v>1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">
      <c r="A1600">
        <f>ROW(Source!A573)</f>
        <v>573</v>
      </c>
      <c r="B1600">
        <v>302024475</v>
      </c>
      <c r="C1600">
        <v>302021245</v>
      </c>
      <c r="D1600">
        <v>277560491</v>
      </c>
      <c r="E1600">
        <v>109</v>
      </c>
      <c r="F1600">
        <v>1</v>
      </c>
      <c r="G1600">
        <v>1</v>
      </c>
      <c r="H1600">
        <v>1</v>
      </c>
      <c r="I1600" t="s">
        <v>1039</v>
      </c>
      <c r="J1600" t="s">
        <v>3</v>
      </c>
      <c r="K1600" t="s">
        <v>1040</v>
      </c>
      <c r="L1600">
        <v>1191</v>
      </c>
      <c r="N1600">
        <v>1013</v>
      </c>
      <c r="O1600" t="s">
        <v>1038</v>
      </c>
      <c r="P1600" t="s">
        <v>1038</v>
      </c>
      <c r="Q1600">
        <v>1</v>
      </c>
      <c r="W1600">
        <v>0</v>
      </c>
      <c r="X1600">
        <v>-1417349443</v>
      </c>
      <c r="Y1600">
        <f>AT1600</f>
        <v>1.29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1</v>
      </c>
      <c r="AJ1600">
        <v>1</v>
      </c>
      <c r="AK1600">
        <v>1</v>
      </c>
      <c r="AL1600">
        <v>1</v>
      </c>
      <c r="AM1600">
        <v>-2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1.29</v>
      </c>
      <c r="AU1600" t="s">
        <v>3</v>
      </c>
      <c r="AV1600">
        <v>2</v>
      </c>
      <c r="AW1600">
        <v>2</v>
      </c>
      <c r="AX1600">
        <v>302026423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ROUND(Y1600*Source!I573,7)</f>
        <v>1.29</v>
      </c>
      <c r="CY1600">
        <f>AD1600</f>
        <v>0</v>
      </c>
      <c r="CZ1600">
        <f>AH1600</f>
        <v>0</v>
      </c>
      <c r="DA1600">
        <f>AL1600</f>
        <v>1</v>
      </c>
      <c r="DB1600">
        <f>ROUND(ROUND(AT1600*CZ1600,2),6)</f>
        <v>0</v>
      </c>
      <c r="DC1600">
        <f>ROUND(ROUND(AT1600*AG1600,2),6)</f>
        <v>0</v>
      </c>
      <c r="DD1600" t="s">
        <v>3</v>
      </c>
      <c r="DE1600" t="s">
        <v>3</v>
      </c>
      <c r="DF1600">
        <f>ROUND(ROUND(AE1600,2)*CX1600,2)</f>
        <v>0</v>
      </c>
      <c r="DG1600">
        <f t="shared" si="869"/>
        <v>0</v>
      </c>
      <c r="DH1600">
        <f t="shared" si="824"/>
        <v>0</v>
      </c>
      <c r="DI1600">
        <f t="shared" si="825"/>
        <v>0</v>
      </c>
      <c r="DJ1600">
        <f>DI1600</f>
        <v>0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">
      <c r="A1601">
        <f>ROW(Source!A573)</f>
        <v>573</v>
      </c>
      <c r="B1601">
        <v>302024475</v>
      </c>
      <c r="C1601">
        <v>302021245</v>
      </c>
      <c r="D1601">
        <v>277945608</v>
      </c>
      <c r="E1601">
        <v>1</v>
      </c>
      <c r="F1601">
        <v>1</v>
      </c>
      <c r="G1601">
        <v>1</v>
      </c>
      <c r="H1601">
        <v>2</v>
      </c>
      <c r="I1601" t="s">
        <v>1060</v>
      </c>
      <c r="J1601" t="s">
        <v>1061</v>
      </c>
      <c r="K1601" t="s">
        <v>1062</v>
      </c>
      <c r="L1601">
        <v>1368</v>
      </c>
      <c r="N1601">
        <v>1011</v>
      </c>
      <c r="O1601" t="s">
        <v>1044</v>
      </c>
      <c r="P1601" t="s">
        <v>1044</v>
      </c>
      <c r="Q1601">
        <v>1</v>
      </c>
      <c r="W1601">
        <v>0</v>
      </c>
      <c r="X1601">
        <v>-582323202</v>
      </c>
      <c r="Y1601">
        <f>AT1601</f>
        <v>1.29</v>
      </c>
      <c r="AA1601">
        <v>0</v>
      </c>
      <c r="AB1601">
        <v>1114.97</v>
      </c>
      <c r="AC1601">
        <v>549.32000000000005</v>
      </c>
      <c r="AD1601">
        <v>0</v>
      </c>
      <c r="AE1601">
        <v>0</v>
      </c>
      <c r="AF1601">
        <v>995.51</v>
      </c>
      <c r="AG1601">
        <v>549.32000000000005</v>
      </c>
      <c r="AH1601">
        <v>0</v>
      </c>
      <c r="AI1601">
        <v>1</v>
      </c>
      <c r="AJ1601">
        <v>1.1200000000000001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1.29</v>
      </c>
      <c r="AU1601" t="s">
        <v>3</v>
      </c>
      <c r="AV1601">
        <v>1</v>
      </c>
      <c r="AW1601">
        <v>2</v>
      </c>
      <c r="AX1601">
        <v>302026424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1284.2079000000001</v>
      </c>
      <c r="BL1601">
        <v>708.6228000000001</v>
      </c>
      <c r="BM1601">
        <v>0</v>
      </c>
      <c r="BN1601">
        <v>0</v>
      </c>
      <c r="BO1601">
        <v>1.29</v>
      </c>
      <c r="BP1601">
        <v>1</v>
      </c>
      <c r="BQ1601">
        <v>0</v>
      </c>
      <c r="BR1601">
        <v>1284.2079000000001</v>
      </c>
      <c r="BS1601">
        <v>708.6228000000001</v>
      </c>
      <c r="BT1601">
        <v>0</v>
      </c>
      <c r="BU1601">
        <v>0</v>
      </c>
      <c r="BV1601">
        <v>1.29</v>
      </c>
      <c r="BW1601">
        <v>1</v>
      </c>
      <c r="CV1601">
        <v>0</v>
      </c>
      <c r="CW1601">
        <f>ROUND(Y1601*Source!I573*DO1601,7)</f>
        <v>1.29</v>
      </c>
      <c r="CX1601">
        <f>ROUND(Y1601*Source!I573,7)</f>
        <v>1.29</v>
      </c>
      <c r="CY1601">
        <f>AB1601</f>
        <v>1114.97</v>
      </c>
      <c r="CZ1601">
        <f>AF1601</f>
        <v>995.51</v>
      </c>
      <c r="DA1601">
        <f>AJ1601</f>
        <v>1.1200000000000001</v>
      </c>
      <c r="DB1601">
        <f>ROUND(ROUND(AT1601*CZ1601,2),6)</f>
        <v>1284.21</v>
      </c>
      <c r="DC1601">
        <f>ROUND(ROUND(AT1601*AG1601,2),6)</f>
        <v>708.62</v>
      </c>
      <c r="DD1601" t="s">
        <v>3</v>
      </c>
      <c r="DE1601" t="s">
        <v>3</v>
      </c>
      <c r="DF1601">
        <f>ROUND(ROUND(AE1601,2)*CX1601,2)</f>
        <v>0</v>
      </c>
      <c r="DG1601">
        <f>ROUND(ROUND(AF1601*AJ1601,2)*CX1601,2)</f>
        <v>1438.31</v>
      </c>
      <c r="DH1601">
        <f t="shared" ref="DH1601:DH1664" si="871">ROUND(ROUND(AG1601,2)*CX1601,2)</f>
        <v>708.62</v>
      </c>
      <c r="DI1601">
        <f t="shared" ref="DI1601:DI1664" si="872">ROUND(ROUND(AH1601,2)*CX1601,2)</f>
        <v>0</v>
      </c>
      <c r="DJ1601">
        <f>DG1601+DH1601</f>
        <v>2146.9299999999998</v>
      </c>
      <c r="DK1601">
        <v>1</v>
      </c>
      <c r="DL1601" t="s">
        <v>1045</v>
      </c>
      <c r="DM1601">
        <v>5</v>
      </c>
      <c r="DN1601" t="s">
        <v>1038</v>
      </c>
      <c r="DO1601">
        <v>1</v>
      </c>
    </row>
    <row r="1602" spans="1:119" x14ac:dyDescent="0.2">
      <c r="A1602">
        <f>ROW(Source!A573)</f>
        <v>573</v>
      </c>
      <c r="B1602">
        <v>302024475</v>
      </c>
      <c r="C1602">
        <v>302021245</v>
      </c>
      <c r="D1602">
        <v>277862499</v>
      </c>
      <c r="E1602">
        <v>1</v>
      </c>
      <c r="F1602">
        <v>1</v>
      </c>
      <c r="G1602">
        <v>1</v>
      </c>
      <c r="H1602">
        <v>3</v>
      </c>
      <c r="I1602" t="s">
        <v>1053</v>
      </c>
      <c r="J1602" t="s">
        <v>1054</v>
      </c>
      <c r="K1602" t="s">
        <v>1055</v>
      </c>
      <c r="L1602">
        <v>1348</v>
      </c>
      <c r="N1602">
        <v>1009</v>
      </c>
      <c r="O1602" t="s">
        <v>843</v>
      </c>
      <c r="P1602" t="s">
        <v>843</v>
      </c>
      <c r="Q1602">
        <v>1000</v>
      </c>
      <c r="W1602">
        <v>0</v>
      </c>
      <c r="X1602">
        <v>1337651512</v>
      </c>
      <c r="Y1602">
        <f t="shared" ref="Y1602:Y1611" si="873">(AT1602*ROUND(0,7))</f>
        <v>0</v>
      </c>
      <c r="AA1602">
        <v>124600.13</v>
      </c>
      <c r="AB1602">
        <v>0</v>
      </c>
      <c r="AC1602">
        <v>0</v>
      </c>
      <c r="AD1602">
        <v>0</v>
      </c>
      <c r="AE1602">
        <v>116448.72</v>
      </c>
      <c r="AF1602">
        <v>0</v>
      </c>
      <c r="AG1602">
        <v>0</v>
      </c>
      <c r="AH1602">
        <v>0</v>
      </c>
      <c r="AI1602">
        <v>1.07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1.6999999999999999E-3</v>
      </c>
      <c r="AU1602" t="s">
        <v>14</v>
      </c>
      <c r="AV1602">
        <v>0</v>
      </c>
      <c r="AW1602">
        <v>2</v>
      </c>
      <c r="AX1602">
        <v>302026425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197.96282399999998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1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ROUND(Y1602*Source!I573,7)</f>
        <v>0</v>
      </c>
      <c r="CY1602">
        <f t="shared" ref="CY1602:CY1612" si="874">AA1602</f>
        <v>124600.13</v>
      </c>
      <c r="CZ1602">
        <f t="shared" ref="CZ1602:CZ1612" si="875">AE1602</f>
        <v>116448.72</v>
      </c>
      <c r="DA1602">
        <f t="shared" ref="DA1602:DA1612" si="876">AI1602</f>
        <v>1.07</v>
      </c>
      <c r="DB1602">
        <f t="shared" ref="DB1602:DB1611" si="877">ROUND((ROUND(AT1602*CZ1602,2)*ROUND(0,7)),6)</f>
        <v>0</v>
      </c>
      <c r="DC1602">
        <f t="shared" ref="DC1602:DC1611" si="878">ROUND((ROUND(AT1602*AG1602,2)*ROUND(0,7)),6)</f>
        <v>0</v>
      </c>
      <c r="DD1602" t="s">
        <v>3</v>
      </c>
      <c r="DE1602" t="s">
        <v>3</v>
      </c>
      <c r="DF1602">
        <f t="shared" ref="DF1602:DF1611" si="879">ROUND(ROUND(AE1602*AI1602,2)*CX1602,2)</f>
        <v>0</v>
      </c>
      <c r="DG1602">
        <f t="shared" ref="DG1602:DG1614" si="880">ROUND(ROUND(AF1602,2)*CX1602,2)</f>
        <v>0</v>
      </c>
      <c r="DH1602">
        <f t="shared" si="871"/>
        <v>0</v>
      </c>
      <c r="DI1602">
        <f t="shared" si="872"/>
        <v>0</v>
      </c>
      <c r="DJ1602">
        <f t="shared" ref="DJ1602:DJ1612" si="881">DF1602</f>
        <v>0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">
      <c r="A1603">
        <f>ROW(Source!A573)</f>
        <v>573</v>
      </c>
      <c r="B1603">
        <v>302024475</v>
      </c>
      <c r="C1603">
        <v>302021245</v>
      </c>
      <c r="D1603">
        <v>277862733</v>
      </c>
      <c r="E1603">
        <v>1</v>
      </c>
      <c r="F1603">
        <v>1</v>
      </c>
      <c r="G1603">
        <v>1</v>
      </c>
      <c r="H1603">
        <v>3</v>
      </c>
      <c r="I1603" t="s">
        <v>1119</v>
      </c>
      <c r="J1603" t="s">
        <v>1120</v>
      </c>
      <c r="K1603" t="s">
        <v>1121</v>
      </c>
      <c r="L1603">
        <v>1346</v>
      </c>
      <c r="N1603">
        <v>1009</v>
      </c>
      <c r="O1603" t="s">
        <v>1059</v>
      </c>
      <c r="P1603" t="s">
        <v>1059</v>
      </c>
      <c r="Q1603">
        <v>1</v>
      </c>
      <c r="W1603">
        <v>0</v>
      </c>
      <c r="X1603">
        <v>1008260642</v>
      </c>
      <c r="Y1603">
        <f t="shared" si="873"/>
        <v>0</v>
      </c>
      <c r="AA1603">
        <v>318.25</v>
      </c>
      <c r="AB1603">
        <v>0</v>
      </c>
      <c r="AC1603">
        <v>0</v>
      </c>
      <c r="AD1603">
        <v>0</v>
      </c>
      <c r="AE1603">
        <v>284.14999999999998</v>
      </c>
      <c r="AF1603">
        <v>0</v>
      </c>
      <c r="AG1603">
        <v>0</v>
      </c>
      <c r="AH1603">
        <v>0</v>
      </c>
      <c r="AI1603">
        <v>1.1200000000000001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3.0000000000000001E-3</v>
      </c>
      <c r="AU1603" t="s">
        <v>14</v>
      </c>
      <c r="AV1603">
        <v>0</v>
      </c>
      <c r="AW1603">
        <v>2</v>
      </c>
      <c r="AX1603">
        <v>302026426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0.85244999999999993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1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ROUND(Y1603*Source!I573,7)</f>
        <v>0</v>
      </c>
      <c r="CY1603">
        <f t="shared" si="874"/>
        <v>318.25</v>
      </c>
      <c r="CZ1603">
        <f t="shared" si="875"/>
        <v>284.14999999999998</v>
      </c>
      <c r="DA1603">
        <f t="shared" si="876"/>
        <v>1.1200000000000001</v>
      </c>
      <c r="DB1603">
        <f t="shared" si="877"/>
        <v>0</v>
      </c>
      <c r="DC1603">
        <f t="shared" si="878"/>
        <v>0</v>
      </c>
      <c r="DD1603" t="s">
        <v>3</v>
      </c>
      <c r="DE1603" t="s">
        <v>3</v>
      </c>
      <c r="DF1603">
        <f t="shared" si="879"/>
        <v>0</v>
      </c>
      <c r="DG1603">
        <f t="shared" si="880"/>
        <v>0</v>
      </c>
      <c r="DH1603">
        <f t="shared" si="871"/>
        <v>0</v>
      </c>
      <c r="DI1603">
        <f t="shared" si="872"/>
        <v>0</v>
      </c>
      <c r="DJ1603">
        <f t="shared" si="881"/>
        <v>0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">
      <c r="A1604">
        <f>ROW(Source!A573)</f>
        <v>573</v>
      </c>
      <c r="B1604">
        <v>302024475</v>
      </c>
      <c r="C1604">
        <v>302021245</v>
      </c>
      <c r="D1604">
        <v>277862797</v>
      </c>
      <c r="E1604">
        <v>1</v>
      </c>
      <c r="F1604">
        <v>1</v>
      </c>
      <c r="G1604">
        <v>1</v>
      </c>
      <c r="H1604">
        <v>3</v>
      </c>
      <c r="I1604" t="s">
        <v>1122</v>
      </c>
      <c r="J1604" t="s">
        <v>1123</v>
      </c>
      <c r="K1604" t="s">
        <v>1124</v>
      </c>
      <c r="L1604">
        <v>1346</v>
      </c>
      <c r="N1604">
        <v>1009</v>
      </c>
      <c r="O1604" t="s">
        <v>1059</v>
      </c>
      <c r="P1604" t="s">
        <v>1059</v>
      </c>
      <c r="Q1604">
        <v>1</v>
      </c>
      <c r="W1604">
        <v>0</v>
      </c>
      <c r="X1604">
        <v>1325065969</v>
      </c>
      <c r="Y1604">
        <f t="shared" si="873"/>
        <v>0</v>
      </c>
      <c r="AA1604">
        <v>116.84</v>
      </c>
      <c r="AB1604">
        <v>0</v>
      </c>
      <c r="AC1604">
        <v>0</v>
      </c>
      <c r="AD1604">
        <v>0</v>
      </c>
      <c r="AE1604">
        <v>104.32</v>
      </c>
      <c r="AF1604">
        <v>0</v>
      </c>
      <c r="AG1604">
        <v>0</v>
      </c>
      <c r="AH1604">
        <v>0</v>
      </c>
      <c r="AI1604">
        <v>1.1200000000000001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1.6E-2</v>
      </c>
      <c r="AU1604" t="s">
        <v>14</v>
      </c>
      <c r="AV1604">
        <v>0</v>
      </c>
      <c r="AW1604">
        <v>2</v>
      </c>
      <c r="AX1604">
        <v>302026427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1.6691199999999999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ROUND(Y1604*Source!I573,7)</f>
        <v>0</v>
      </c>
      <c r="CY1604">
        <f t="shared" si="874"/>
        <v>116.84</v>
      </c>
      <c r="CZ1604">
        <f t="shared" si="875"/>
        <v>104.32</v>
      </c>
      <c r="DA1604">
        <f t="shared" si="876"/>
        <v>1.1200000000000001</v>
      </c>
      <c r="DB1604">
        <f t="shared" si="877"/>
        <v>0</v>
      </c>
      <c r="DC1604">
        <f t="shared" si="878"/>
        <v>0</v>
      </c>
      <c r="DD1604" t="s">
        <v>3</v>
      </c>
      <c r="DE1604" t="s">
        <v>3</v>
      </c>
      <c r="DF1604">
        <f t="shared" si="879"/>
        <v>0</v>
      </c>
      <c r="DG1604">
        <f t="shared" si="880"/>
        <v>0</v>
      </c>
      <c r="DH1604">
        <f t="shared" si="871"/>
        <v>0</v>
      </c>
      <c r="DI1604">
        <f t="shared" si="872"/>
        <v>0</v>
      </c>
      <c r="DJ1604">
        <f t="shared" si="881"/>
        <v>0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">
      <c r="A1605">
        <f>ROW(Source!A573)</f>
        <v>573</v>
      </c>
      <c r="B1605">
        <v>302024475</v>
      </c>
      <c r="C1605">
        <v>302021245</v>
      </c>
      <c r="D1605">
        <v>277865759</v>
      </c>
      <c r="E1605">
        <v>1</v>
      </c>
      <c r="F1605">
        <v>1</v>
      </c>
      <c r="G1605">
        <v>1</v>
      </c>
      <c r="H1605">
        <v>3</v>
      </c>
      <c r="I1605" t="s">
        <v>1095</v>
      </c>
      <c r="J1605" t="s">
        <v>1096</v>
      </c>
      <c r="K1605" t="s">
        <v>1097</v>
      </c>
      <c r="L1605">
        <v>1301</v>
      </c>
      <c r="N1605">
        <v>1003</v>
      </c>
      <c r="O1605" t="s">
        <v>877</v>
      </c>
      <c r="P1605" t="s">
        <v>877</v>
      </c>
      <c r="Q1605">
        <v>1</v>
      </c>
      <c r="W1605">
        <v>0</v>
      </c>
      <c r="X1605">
        <v>82205366</v>
      </c>
      <c r="Y1605">
        <f t="shared" si="873"/>
        <v>0</v>
      </c>
      <c r="AA1605">
        <v>3.29</v>
      </c>
      <c r="AB1605">
        <v>0</v>
      </c>
      <c r="AC1605">
        <v>0</v>
      </c>
      <c r="AD1605">
        <v>0</v>
      </c>
      <c r="AE1605">
        <v>2.27</v>
      </c>
      <c r="AF1605">
        <v>0</v>
      </c>
      <c r="AG1605">
        <v>0</v>
      </c>
      <c r="AH1605">
        <v>0</v>
      </c>
      <c r="AI1605">
        <v>1.45</v>
      </c>
      <c r="AJ1605">
        <v>1</v>
      </c>
      <c r="AK1605">
        <v>1</v>
      </c>
      <c r="AL1605">
        <v>1</v>
      </c>
      <c r="AM1605">
        <v>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2.74</v>
      </c>
      <c r="AU1605" t="s">
        <v>14</v>
      </c>
      <c r="AV1605">
        <v>0</v>
      </c>
      <c r="AW1605">
        <v>2</v>
      </c>
      <c r="AX1605">
        <v>302026428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6.2198000000000002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ROUND(Y1605*Source!I573,7)</f>
        <v>0</v>
      </c>
      <c r="CY1605">
        <f t="shared" si="874"/>
        <v>3.29</v>
      </c>
      <c r="CZ1605">
        <f t="shared" si="875"/>
        <v>2.27</v>
      </c>
      <c r="DA1605">
        <f t="shared" si="876"/>
        <v>1.45</v>
      </c>
      <c r="DB1605">
        <f t="shared" si="877"/>
        <v>0</v>
      </c>
      <c r="DC1605">
        <f t="shared" si="878"/>
        <v>0</v>
      </c>
      <c r="DD1605" t="s">
        <v>3</v>
      </c>
      <c r="DE1605" t="s">
        <v>3</v>
      </c>
      <c r="DF1605">
        <f t="shared" si="879"/>
        <v>0</v>
      </c>
      <c r="DG1605">
        <f t="shared" si="880"/>
        <v>0</v>
      </c>
      <c r="DH1605">
        <f t="shared" si="871"/>
        <v>0</v>
      </c>
      <c r="DI1605">
        <f t="shared" si="872"/>
        <v>0</v>
      </c>
      <c r="DJ1605">
        <f t="shared" si="881"/>
        <v>0</v>
      </c>
      <c r="DK1605">
        <v>0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">
      <c r="A1606">
        <f>ROW(Source!A573)</f>
        <v>573</v>
      </c>
      <c r="B1606">
        <v>302024475</v>
      </c>
      <c r="C1606">
        <v>302021245</v>
      </c>
      <c r="D1606">
        <v>277881818</v>
      </c>
      <c r="E1606">
        <v>1</v>
      </c>
      <c r="F1606">
        <v>1</v>
      </c>
      <c r="G1606">
        <v>1</v>
      </c>
      <c r="H1606">
        <v>3</v>
      </c>
      <c r="I1606" t="s">
        <v>1056</v>
      </c>
      <c r="J1606" t="s">
        <v>1057</v>
      </c>
      <c r="K1606" t="s">
        <v>1058</v>
      </c>
      <c r="L1606">
        <v>1346</v>
      </c>
      <c r="N1606">
        <v>1009</v>
      </c>
      <c r="O1606" t="s">
        <v>1059</v>
      </c>
      <c r="P1606" t="s">
        <v>1059</v>
      </c>
      <c r="Q1606">
        <v>1</v>
      </c>
      <c r="W1606">
        <v>0</v>
      </c>
      <c r="X1606">
        <v>1607157956</v>
      </c>
      <c r="Y1606">
        <f t="shared" si="873"/>
        <v>0</v>
      </c>
      <c r="AA1606">
        <v>1400.99</v>
      </c>
      <c r="AB1606">
        <v>0</v>
      </c>
      <c r="AC1606">
        <v>0</v>
      </c>
      <c r="AD1606">
        <v>0</v>
      </c>
      <c r="AE1606">
        <v>870.18</v>
      </c>
      <c r="AF1606">
        <v>0</v>
      </c>
      <c r="AG1606">
        <v>0</v>
      </c>
      <c r="AH1606">
        <v>0</v>
      </c>
      <c r="AI1606">
        <v>1.61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0.34</v>
      </c>
      <c r="AU1606" t="s">
        <v>14</v>
      </c>
      <c r="AV1606">
        <v>0</v>
      </c>
      <c r="AW1606">
        <v>2</v>
      </c>
      <c r="AX1606">
        <v>302026429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295.8612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ROUND(Y1606*Source!I573,7)</f>
        <v>0</v>
      </c>
      <c r="CY1606">
        <f t="shared" si="874"/>
        <v>1400.99</v>
      </c>
      <c r="CZ1606">
        <f t="shared" si="875"/>
        <v>870.18</v>
      </c>
      <c r="DA1606">
        <f t="shared" si="876"/>
        <v>1.61</v>
      </c>
      <c r="DB1606">
        <f t="shared" si="877"/>
        <v>0</v>
      </c>
      <c r="DC1606">
        <f t="shared" si="878"/>
        <v>0</v>
      </c>
      <c r="DD1606" t="s">
        <v>3</v>
      </c>
      <c r="DE1606" t="s">
        <v>3</v>
      </c>
      <c r="DF1606">
        <f t="shared" si="879"/>
        <v>0</v>
      </c>
      <c r="DG1606">
        <f t="shared" si="880"/>
        <v>0</v>
      </c>
      <c r="DH1606">
        <f t="shared" si="871"/>
        <v>0</v>
      </c>
      <c r="DI1606">
        <f t="shared" si="872"/>
        <v>0</v>
      </c>
      <c r="DJ1606">
        <f t="shared" si="881"/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">
      <c r="A1607">
        <f>ROW(Source!A573)</f>
        <v>573</v>
      </c>
      <c r="B1607">
        <v>302024475</v>
      </c>
      <c r="C1607">
        <v>302021245</v>
      </c>
      <c r="D1607">
        <v>277881843</v>
      </c>
      <c r="E1607">
        <v>1</v>
      </c>
      <c r="F1607">
        <v>1</v>
      </c>
      <c r="G1607">
        <v>1</v>
      </c>
      <c r="H1607">
        <v>3</v>
      </c>
      <c r="I1607" t="s">
        <v>1156</v>
      </c>
      <c r="J1607" t="s">
        <v>1157</v>
      </c>
      <c r="K1607" t="s">
        <v>1158</v>
      </c>
      <c r="L1607">
        <v>1346</v>
      </c>
      <c r="N1607">
        <v>1009</v>
      </c>
      <c r="O1607" t="s">
        <v>1059</v>
      </c>
      <c r="P1607" t="s">
        <v>1059</v>
      </c>
      <c r="Q1607">
        <v>1</v>
      </c>
      <c r="W1607">
        <v>0</v>
      </c>
      <c r="X1607">
        <v>-385227147</v>
      </c>
      <c r="Y1607">
        <f t="shared" si="873"/>
        <v>0</v>
      </c>
      <c r="AA1607">
        <v>4083.68</v>
      </c>
      <c r="AB1607">
        <v>0</v>
      </c>
      <c r="AC1607">
        <v>0</v>
      </c>
      <c r="AD1607">
        <v>0</v>
      </c>
      <c r="AE1607">
        <v>2536.4499999999998</v>
      </c>
      <c r="AF1607">
        <v>0</v>
      </c>
      <c r="AG1607">
        <v>0</v>
      </c>
      <c r="AH1607">
        <v>0</v>
      </c>
      <c r="AI1607">
        <v>1.61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7.1999999999999998E-3</v>
      </c>
      <c r="AU1607" t="s">
        <v>14</v>
      </c>
      <c r="AV1607">
        <v>0</v>
      </c>
      <c r="AW1607">
        <v>2</v>
      </c>
      <c r="AX1607">
        <v>302026430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18.262439999999998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ROUND(Y1607*Source!I573,7)</f>
        <v>0</v>
      </c>
      <c r="CY1607">
        <f t="shared" si="874"/>
        <v>4083.68</v>
      </c>
      <c r="CZ1607">
        <f t="shared" si="875"/>
        <v>2536.4499999999998</v>
      </c>
      <c r="DA1607">
        <f t="shared" si="876"/>
        <v>1.61</v>
      </c>
      <c r="DB1607">
        <f t="shared" si="877"/>
        <v>0</v>
      </c>
      <c r="DC1607">
        <f t="shared" si="878"/>
        <v>0</v>
      </c>
      <c r="DD1607" t="s">
        <v>3</v>
      </c>
      <c r="DE1607" t="s">
        <v>3</v>
      </c>
      <c r="DF1607">
        <f t="shared" si="879"/>
        <v>0</v>
      </c>
      <c r="DG1607">
        <f t="shared" si="880"/>
        <v>0</v>
      </c>
      <c r="DH1607">
        <f t="shared" si="871"/>
        <v>0</v>
      </c>
      <c r="DI1607">
        <f t="shared" si="872"/>
        <v>0</v>
      </c>
      <c r="DJ1607">
        <f t="shared" si="881"/>
        <v>0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">
      <c r="A1608">
        <f>ROW(Source!A573)</f>
        <v>573</v>
      </c>
      <c r="B1608">
        <v>302024475</v>
      </c>
      <c r="C1608">
        <v>302021245</v>
      </c>
      <c r="D1608">
        <v>277895648</v>
      </c>
      <c r="E1608">
        <v>1</v>
      </c>
      <c r="F1608">
        <v>1</v>
      </c>
      <c r="G1608">
        <v>1</v>
      </c>
      <c r="H1608">
        <v>3</v>
      </c>
      <c r="I1608" t="s">
        <v>1159</v>
      </c>
      <c r="J1608" t="s">
        <v>1160</v>
      </c>
      <c r="K1608" t="s">
        <v>1161</v>
      </c>
      <c r="L1608">
        <v>1346</v>
      </c>
      <c r="N1608">
        <v>1009</v>
      </c>
      <c r="O1608" t="s">
        <v>1059</v>
      </c>
      <c r="P1608" t="s">
        <v>1059</v>
      </c>
      <c r="Q1608">
        <v>1</v>
      </c>
      <c r="W1608">
        <v>0</v>
      </c>
      <c r="X1608">
        <v>-991156749</v>
      </c>
      <c r="Y1608">
        <f t="shared" si="873"/>
        <v>0</v>
      </c>
      <c r="AA1608">
        <v>2660.99</v>
      </c>
      <c r="AB1608">
        <v>0</v>
      </c>
      <c r="AC1608">
        <v>0</v>
      </c>
      <c r="AD1608">
        <v>0</v>
      </c>
      <c r="AE1608">
        <v>1928.25</v>
      </c>
      <c r="AF1608">
        <v>0</v>
      </c>
      <c r="AG1608">
        <v>0</v>
      </c>
      <c r="AH1608">
        <v>0</v>
      </c>
      <c r="AI1608">
        <v>1.38</v>
      </c>
      <c r="AJ1608">
        <v>1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1.2999999999999999E-2</v>
      </c>
      <c r="AU1608" t="s">
        <v>14</v>
      </c>
      <c r="AV1608">
        <v>0</v>
      </c>
      <c r="AW1608">
        <v>2</v>
      </c>
      <c r="AX1608">
        <v>302026431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25.067249999999998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ROUND(Y1608*Source!I573,7)</f>
        <v>0</v>
      </c>
      <c r="CY1608">
        <f t="shared" si="874"/>
        <v>2660.99</v>
      </c>
      <c r="CZ1608">
        <f t="shared" si="875"/>
        <v>1928.25</v>
      </c>
      <c r="DA1608">
        <f t="shared" si="876"/>
        <v>1.38</v>
      </c>
      <c r="DB1608">
        <f t="shared" si="877"/>
        <v>0</v>
      </c>
      <c r="DC1608">
        <f t="shared" si="878"/>
        <v>0</v>
      </c>
      <c r="DD1608" t="s">
        <v>3</v>
      </c>
      <c r="DE1608" t="s">
        <v>3</v>
      </c>
      <c r="DF1608">
        <f t="shared" si="879"/>
        <v>0</v>
      </c>
      <c r="DG1608">
        <f t="shared" si="880"/>
        <v>0</v>
      </c>
      <c r="DH1608">
        <f t="shared" si="871"/>
        <v>0</v>
      </c>
      <c r="DI1608">
        <f t="shared" si="872"/>
        <v>0</v>
      </c>
      <c r="DJ1608">
        <f t="shared" si="881"/>
        <v>0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">
      <c r="A1609">
        <f>ROW(Source!A573)</f>
        <v>573</v>
      </c>
      <c r="B1609">
        <v>302024475</v>
      </c>
      <c r="C1609">
        <v>302021245</v>
      </c>
      <c r="D1609">
        <v>277922793</v>
      </c>
      <c r="E1609">
        <v>1</v>
      </c>
      <c r="F1609">
        <v>1</v>
      </c>
      <c r="G1609">
        <v>1</v>
      </c>
      <c r="H1609">
        <v>3</v>
      </c>
      <c r="I1609" t="s">
        <v>1137</v>
      </c>
      <c r="J1609" t="s">
        <v>1138</v>
      </c>
      <c r="K1609" t="s">
        <v>1139</v>
      </c>
      <c r="L1609">
        <v>1425</v>
      </c>
      <c r="N1609">
        <v>1013</v>
      </c>
      <c r="O1609" t="s">
        <v>1086</v>
      </c>
      <c r="P1609" t="s">
        <v>1086</v>
      </c>
      <c r="Q1609">
        <v>1</v>
      </c>
      <c r="W1609">
        <v>0</v>
      </c>
      <c r="X1609">
        <v>1394025239</v>
      </c>
      <c r="Y1609">
        <f t="shared" si="873"/>
        <v>0</v>
      </c>
      <c r="AA1609">
        <v>60.02</v>
      </c>
      <c r="AB1609">
        <v>0</v>
      </c>
      <c r="AC1609">
        <v>0</v>
      </c>
      <c r="AD1609">
        <v>0</v>
      </c>
      <c r="AE1609">
        <v>47.26</v>
      </c>
      <c r="AF1609">
        <v>0</v>
      </c>
      <c r="AG1609">
        <v>0</v>
      </c>
      <c r="AH1609">
        <v>0</v>
      </c>
      <c r="AI1609">
        <v>1.27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0.17</v>
      </c>
      <c r="AU1609" t="s">
        <v>14</v>
      </c>
      <c r="AV1609">
        <v>0</v>
      </c>
      <c r="AW1609">
        <v>2</v>
      </c>
      <c r="AX1609">
        <v>302026432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8.0342000000000002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ROUND(Y1609*Source!I573,7)</f>
        <v>0</v>
      </c>
      <c r="CY1609">
        <f t="shared" si="874"/>
        <v>60.02</v>
      </c>
      <c r="CZ1609">
        <f t="shared" si="875"/>
        <v>47.26</v>
      </c>
      <c r="DA1609">
        <f t="shared" si="876"/>
        <v>1.27</v>
      </c>
      <c r="DB1609">
        <f t="shared" si="877"/>
        <v>0</v>
      </c>
      <c r="DC1609">
        <f t="shared" si="878"/>
        <v>0</v>
      </c>
      <c r="DD1609" t="s">
        <v>3</v>
      </c>
      <c r="DE1609" t="s">
        <v>3</v>
      </c>
      <c r="DF1609">
        <f t="shared" si="879"/>
        <v>0</v>
      </c>
      <c r="DG1609">
        <f t="shared" si="880"/>
        <v>0</v>
      </c>
      <c r="DH1609">
        <f t="shared" si="871"/>
        <v>0</v>
      </c>
      <c r="DI1609">
        <f t="shared" si="872"/>
        <v>0</v>
      </c>
      <c r="DJ1609">
        <f t="shared" si="881"/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">
      <c r="A1610">
        <f>ROW(Source!A573)</f>
        <v>573</v>
      </c>
      <c r="B1610">
        <v>302024475</v>
      </c>
      <c r="C1610">
        <v>302021245</v>
      </c>
      <c r="D1610">
        <v>277922809</v>
      </c>
      <c r="E1610">
        <v>1</v>
      </c>
      <c r="F1610">
        <v>1</v>
      </c>
      <c r="G1610">
        <v>1</v>
      </c>
      <c r="H1610">
        <v>3</v>
      </c>
      <c r="I1610" t="s">
        <v>1140</v>
      </c>
      <c r="J1610" t="s">
        <v>1141</v>
      </c>
      <c r="K1610" t="s">
        <v>1142</v>
      </c>
      <c r="L1610">
        <v>1407</v>
      </c>
      <c r="N1610">
        <v>1013</v>
      </c>
      <c r="O1610" t="s">
        <v>1143</v>
      </c>
      <c r="P1610" t="s">
        <v>1143</v>
      </c>
      <c r="Q1610">
        <v>1</v>
      </c>
      <c r="W1610">
        <v>0</v>
      </c>
      <c r="X1610">
        <v>-317919792</v>
      </c>
      <c r="Y1610">
        <f t="shared" si="873"/>
        <v>0</v>
      </c>
      <c r="AA1610">
        <v>6597.27</v>
      </c>
      <c r="AB1610">
        <v>0</v>
      </c>
      <c r="AC1610">
        <v>0</v>
      </c>
      <c r="AD1610">
        <v>0</v>
      </c>
      <c r="AE1610">
        <v>6052.54</v>
      </c>
      <c r="AF1610">
        <v>0</v>
      </c>
      <c r="AG1610">
        <v>0</v>
      </c>
      <c r="AH1610">
        <v>0</v>
      </c>
      <c r="AI1610">
        <v>1.0900000000000001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8.9999999999999993E-3</v>
      </c>
      <c r="AU1610" t="s">
        <v>14</v>
      </c>
      <c r="AV1610">
        <v>0</v>
      </c>
      <c r="AW1610">
        <v>2</v>
      </c>
      <c r="AX1610">
        <v>302026433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54.472859999999997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ROUND(Y1610*Source!I573,7)</f>
        <v>0</v>
      </c>
      <c r="CY1610">
        <f t="shared" si="874"/>
        <v>6597.27</v>
      </c>
      <c r="CZ1610">
        <f t="shared" si="875"/>
        <v>6052.54</v>
      </c>
      <c r="DA1610">
        <f t="shared" si="876"/>
        <v>1.0900000000000001</v>
      </c>
      <c r="DB1610">
        <f t="shared" si="877"/>
        <v>0</v>
      </c>
      <c r="DC1610">
        <f t="shared" si="878"/>
        <v>0</v>
      </c>
      <c r="DD1610" t="s">
        <v>3</v>
      </c>
      <c r="DE1610" t="s">
        <v>3</v>
      </c>
      <c r="DF1610">
        <f t="shared" si="879"/>
        <v>0</v>
      </c>
      <c r="DG1610">
        <f t="shared" si="880"/>
        <v>0</v>
      </c>
      <c r="DH1610">
        <f t="shared" si="871"/>
        <v>0</v>
      </c>
      <c r="DI1610">
        <f t="shared" si="872"/>
        <v>0</v>
      </c>
      <c r="DJ1610">
        <f t="shared" si="881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">
      <c r="A1611">
        <f>ROW(Source!A573)</f>
        <v>573</v>
      </c>
      <c r="B1611">
        <v>302024475</v>
      </c>
      <c r="C1611">
        <v>302021245</v>
      </c>
      <c r="D1611">
        <v>277933977</v>
      </c>
      <c r="E1611">
        <v>1</v>
      </c>
      <c r="F1611">
        <v>1</v>
      </c>
      <c r="G1611">
        <v>1</v>
      </c>
      <c r="H1611">
        <v>3</v>
      </c>
      <c r="I1611" t="s">
        <v>1162</v>
      </c>
      <c r="J1611" t="s">
        <v>1163</v>
      </c>
      <c r="K1611" t="s">
        <v>1164</v>
      </c>
      <c r="L1611">
        <v>1301</v>
      </c>
      <c r="N1611">
        <v>1003</v>
      </c>
      <c r="O1611" t="s">
        <v>877</v>
      </c>
      <c r="P1611" t="s">
        <v>877</v>
      </c>
      <c r="Q1611">
        <v>1</v>
      </c>
      <c r="W1611">
        <v>0</v>
      </c>
      <c r="X1611">
        <v>-154609673</v>
      </c>
      <c r="Y1611">
        <f t="shared" si="873"/>
        <v>0</v>
      </c>
      <c r="AA1611">
        <v>156.53</v>
      </c>
      <c r="AB1611">
        <v>0</v>
      </c>
      <c r="AC1611">
        <v>0</v>
      </c>
      <c r="AD1611">
        <v>0</v>
      </c>
      <c r="AE1611">
        <v>123.25</v>
      </c>
      <c r="AF1611">
        <v>0</v>
      </c>
      <c r="AG1611">
        <v>0</v>
      </c>
      <c r="AH1611">
        <v>0</v>
      </c>
      <c r="AI1611">
        <v>1.27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0.7</v>
      </c>
      <c r="AU1611" t="s">
        <v>14</v>
      </c>
      <c r="AV1611">
        <v>0</v>
      </c>
      <c r="AW1611">
        <v>2</v>
      </c>
      <c r="AX1611">
        <v>302026434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86.274999999999991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ROUND(Y1611*Source!I573,7)</f>
        <v>0</v>
      </c>
      <c r="CY1611">
        <f t="shared" si="874"/>
        <v>156.53</v>
      </c>
      <c r="CZ1611">
        <f t="shared" si="875"/>
        <v>123.25</v>
      </c>
      <c r="DA1611">
        <f t="shared" si="876"/>
        <v>1.27</v>
      </c>
      <c r="DB1611">
        <f t="shared" si="877"/>
        <v>0</v>
      </c>
      <c r="DC1611">
        <f t="shared" si="878"/>
        <v>0</v>
      </c>
      <c r="DD1611" t="s">
        <v>3</v>
      </c>
      <c r="DE1611" t="s">
        <v>3</v>
      </c>
      <c r="DF1611">
        <f t="shared" si="879"/>
        <v>0</v>
      </c>
      <c r="DG1611">
        <f t="shared" si="880"/>
        <v>0</v>
      </c>
      <c r="DH1611">
        <f t="shared" si="871"/>
        <v>0</v>
      </c>
      <c r="DI1611">
        <f t="shared" si="872"/>
        <v>0</v>
      </c>
      <c r="DJ1611">
        <f t="shared" si="881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">
      <c r="A1612">
        <f>ROW(Source!A573)</f>
        <v>573</v>
      </c>
      <c r="B1612">
        <v>302024475</v>
      </c>
      <c r="C1612">
        <v>302021245</v>
      </c>
      <c r="D1612">
        <v>277566433</v>
      </c>
      <c r="E1612">
        <v>109</v>
      </c>
      <c r="F1612">
        <v>1</v>
      </c>
      <c r="G1612">
        <v>1</v>
      </c>
      <c r="H1612">
        <v>3</v>
      </c>
      <c r="I1612" t="s">
        <v>1046</v>
      </c>
      <c r="J1612" t="s">
        <v>3</v>
      </c>
      <c r="K1612" t="s">
        <v>1047</v>
      </c>
      <c r="L1612">
        <v>3277935</v>
      </c>
      <c r="N1612">
        <v>1013</v>
      </c>
      <c r="O1612" t="s">
        <v>1048</v>
      </c>
      <c r="P1612" t="s">
        <v>1048</v>
      </c>
      <c r="Q1612">
        <v>1</v>
      </c>
      <c r="W1612">
        <v>0</v>
      </c>
      <c r="X1612">
        <v>274903907</v>
      </c>
      <c r="Y1612">
        <f>AT1612</f>
        <v>2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1</v>
      </c>
      <c r="AJ1612">
        <v>1</v>
      </c>
      <c r="AK1612">
        <v>1</v>
      </c>
      <c r="AL1612">
        <v>1</v>
      </c>
      <c r="AM1612">
        <v>-2</v>
      </c>
      <c r="AN1612">
        <v>0</v>
      </c>
      <c r="AO1612">
        <v>0</v>
      </c>
      <c r="AP1612">
        <v>0</v>
      </c>
      <c r="AQ1612">
        <v>1</v>
      </c>
      <c r="AR1612">
        <v>0</v>
      </c>
      <c r="AS1612" t="s">
        <v>3</v>
      </c>
      <c r="AT1612">
        <v>2</v>
      </c>
      <c r="AU1612" t="s">
        <v>3</v>
      </c>
      <c r="AV1612">
        <v>0</v>
      </c>
      <c r="AW1612">
        <v>2</v>
      </c>
      <c r="AX1612">
        <v>302026435</v>
      </c>
      <c r="AY1612">
        <v>1</v>
      </c>
      <c r="AZ1612">
        <v>2048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ROUND(Y1612*Source!I573,7)</f>
        <v>2</v>
      </c>
      <c r="CY1612">
        <f t="shared" si="874"/>
        <v>0</v>
      </c>
      <c r="CZ1612">
        <f t="shared" si="875"/>
        <v>0</v>
      </c>
      <c r="DA1612">
        <f t="shared" si="876"/>
        <v>1</v>
      </c>
      <c r="DB1612">
        <f>ROUND(ROUND(AT1612*CZ1612,2),6)</f>
        <v>0</v>
      </c>
      <c r="DC1612">
        <f>ROUND(ROUND(AT1612*AG1612,2),6)</f>
        <v>0</v>
      </c>
      <c r="DD1612" t="s">
        <v>3</v>
      </c>
      <c r="DE1612" t="s">
        <v>3</v>
      </c>
      <c r="DF1612">
        <f>ROUND(ROUND(AE1612,2)*CX1612,2)</f>
        <v>0</v>
      </c>
      <c r="DG1612">
        <f t="shared" si="880"/>
        <v>0</v>
      </c>
      <c r="DH1612">
        <f t="shared" si="871"/>
        <v>0</v>
      </c>
      <c r="DI1612">
        <f t="shared" si="872"/>
        <v>0</v>
      </c>
      <c r="DJ1612">
        <f t="shared" si="881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">
      <c r="A1613">
        <f>ROW(Source!A574)</f>
        <v>574</v>
      </c>
      <c r="B1613">
        <v>302024475</v>
      </c>
      <c r="C1613">
        <v>302021276</v>
      </c>
      <c r="D1613">
        <v>277560289</v>
      </c>
      <c r="E1613">
        <v>109</v>
      </c>
      <c r="F1613">
        <v>1</v>
      </c>
      <c r="G1613">
        <v>1</v>
      </c>
      <c r="H1613">
        <v>1</v>
      </c>
      <c r="I1613" t="s">
        <v>1049</v>
      </c>
      <c r="J1613" t="s">
        <v>3</v>
      </c>
      <c r="K1613" t="s">
        <v>1050</v>
      </c>
      <c r="L1613">
        <v>1191</v>
      </c>
      <c r="N1613">
        <v>1013</v>
      </c>
      <c r="O1613" t="s">
        <v>1038</v>
      </c>
      <c r="P1613" t="s">
        <v>1038</v>
      </c>
      <c r="Q1613">
        <v>1</v>
      </c>
      <c r="W1613">
        <v>0</v>
      </c>
      <c r="X1613">
        <v>1893946532</v>
      </c>
      <c r="Y1613">
        <f>(AT1613*ROUND(0.3,7))</f>
        <v>5.7</v>
      </c>
      <c r="AA1613">
        <v>0</v>
      </c>
      <c r="AB1613">
        <v>0</v>
      </c>
      <c r="AC1613">
        <v>0</v>
      </c>
      <c r="AD1613">
        <v>451.23</v>
      </c>
      <c r="AE1613">
        <v>0</v>
      </c>
      <c r="AF1613">
        <v>0</v>
      </c>
      <c r="AG1613">
        <v>0</v>
      </c>
      <c r="AH1613">
        <v>451.23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19</v>
      </c>
      <c r="AU1613" t="s">
        <v>147</v>
      </c>
      <c r="AV1613">
        <v>1</v>
      </c>
      <c r="AW1613">
        <v>2</v>
      </c>
      <c r="AX1613">
        <v>302026436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8573.3700000000008</v>
      </c>
      <c r="BN1613">
        <v>19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2572.011</v>
      </c>
      <c r="BU1613">
        <v>5.7</v>
      </c>
      <c r="BV1613">
        <v>0</v>
      </c>
      <c r="BW1613">
        <v>1</v>
      </c>
      <c r="CU1613">
        <f>ROUND(AT1613*Source!I574*AH1613*AL1613,2)</f>
        <v>8573.3700000000008</v>
      </c>
      <c r="CV1613">
        <f>ROUND(Y1613*Source!I574,7)</f>
        <v>5.7</v>
      </c>
      <c r="CW1613">
        <v>0</v>
      </c>
      <c r="CX1613">
        <f>ROUND(Y1613*Source!I574,7)</f>
        <v>5.7</v>
      </c>
      <c r="CY1613">
        <f>AD1613</f>
        <v>451.23</v>
      </c>
      <c r="CZ1613">
        <f>AH1613</f>
        <v>451.23</v>
      </c>
      <c r="DA1613">
        <f>AL1613</f>
        <v>1</v>
      </c>
      <c r="DB1613">
        <f>ROUND((ROUND(AT1613*CZ1613,2)*ROUND(0.3,7)),6)</f>
        <v>2572.011</v>
      </c>
      <c r="DC1613">
        <f>ROUND((ROUND(AT1613*AG1613,2)*ROUND(0.3,7)),6)</f>
        <v>0</v>
      </c>
      <c r="DD1613" t="s">
        <v>3</v>
      </c>
      <c r="DE1613" t="s">
        <v>3</v>
      </c>
      <c r="DF1613">
        <f>ROUND(ROUND(AE1613,2)*CX1613,2)</f>
        <v>0</v>
      </c>
      <c r="DG1613">
        <f t="shared" si="880"/>
        <v>0</v>
      </c>
      <c r="DH1613">
        <f t="shared" si="871"/>
        <v>0</v>
      </c>
      <c r="DI1613">
        <f t="shared" si="872"/>
        <v>2572.0100000000002</v>
      </c>
      <c r="DJ1613">
        <f>DI1613</f>
        <v>2572.0100000000002</v>
      </c>
      <c r="DK1613">
        <v>1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">
      <c r="A1614">
        <f>ROW(Source!A574)</f>
        <v>574</v>
      </c>
      <c r="B1614">
        <v>302024475</v>
      </c>
      <c r="C1614">
        <v>302021276</v>
      </c>
      <c r="D1614">
        <v>277560491</v>
      </c>
      <c r="E1614">
        <v>109</v>
      </c>
      <c r="F1614">
        <v>1</v>
      </c>
      <c r="G1614">
        <v>1</v>
      </c>
      <c r="H1614">
        <v>1</v>
      </c>
      <c r="I1614" t="s">
        <v>1039</v>
      </c>
      <c r="J1614" t="s">
        <v>3</v>
      </c>
      <c r="K1614" t="s">
        <v>1040</v>
      </c>
      <c r="L1614">
        <v>1191</v>
      </c>
      <c r="N1614">
        <v>1013</v>
      </c>
      <c r="O1614" t="s">
        <v>1038</v>
      </c>
      <c r="P1614" t="s">
        <v>1038</v>
      </c>
      <c r="Q1614">
        <v>1</v>
      </c>
      <c r="W1614">
        <v>0</v>
      </c>
      <c r="X1614">
        <v>-1417349443</v>
      </c>
      <c r="Y1614">
        <f>(AT1614*ROUND(0.3,7))</f>
        <v>0.45299999999999996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1.51</v>
      </c>
      <c r="AU1614" t="s">
        <v>147</v>
      </c>
      <c r="AV1614">
        <v>2</v>
      </c>
      <c r="AW1614">
        <v>2</v>
      </c>
      <c r="AX1614">
        <v>302026437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ROUND(Y1614*Source!I574,7)</f>
        <v>0.45300000000000001</v>
      </c>
      <c r="CY1614">
        <f>AD1614</f>
        <v>0</v>
      </c>
      <c r="CZ1614">
        <f>AH1614</f>
        <v>0</v>
      </c>
      <c r="DA1614">
        <f>AL1614</f>
        <v>1</v>
      </c>
      <c r="DB1614">
        <f>ROUND((ROUND(AT1614*CZ1614,2)*ROUND(0.3,7)),6)</f>
        <v>0</v>
      </c>
      <c r="DC1614">
        <f>ROUND((ROUND(AT1614*AG1614,2)*ROUND(0.3,7)),6)</f>
        <v>0</v>
      </c>
      <c r="DD1614" t="s">
        <v>3</v>
      </c>
      <c r="DE1614" t="s">
        <v>3</v>
      </c>
      <c r="DF1614">
        <f>ROUND(ROUND(AE1614,2)*CX1614,2)</f>
        <v>0</v>
      </c>
      <c r="DG1614">
        <f t="shared" si="880"/>
        <v>0</v>
      </c>
      <c r="DH1614">
        <f t="shared" si="871"/>
        <v>0</v>
      </c>
      <c r="DI1614">
        <f t="shared" si="872"/>
        <v>0</v>
      </c>
      <c r="DJ1614">
        <f>DI1614</f>
        <v>0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">
      <c r="A1615">
        <f>ROW(Source!A574)</f>
        <v>574</v>
      </c>
      <c r="B1615">
        <v>302024475</v>
      </c>
      <c r="C1615">
        <v>302021276</v>
      </c>
      <c r="D1615">
        <v>277945608</v>
      </c>
      <c r="E1615">
        <v>1</v>
      </c>
      <c r="F1615">
        <v>1</v>
      </c>
      <c r="G1615">
        <v>1</v>
      </c>
      <c r="H1615">
        <v>2</v>
      </c>
      <c r="I1615" t="s">
        <v>1060</v>
      </c>
      <c r="J1615" t="s">
        <v>1061</v>
      </c>
      <c r="K1615" t="s">
        <v>1062</v>
      </c>
      <c r="L1615">
        <v>1368</v>
      </c>
      <c r="N1615">
        <v>1011</v>
      </c>
      <c r="O1615" t="s">
        <v>1044</v>
      </c>
      <c r="P1615" t="s">
        <v>1044</v>
      </c>
      <c r="Q1615">
        <v>1</v>
      </c>
      <c r="W1615">
        <v>0</v>
      </c>
      <c r="X1615">
        <v>-582323202</v>
      </c>
      <c r="Y1615">
        <f>(AT1615*ROUND(0.3,7))</f>
        <v>0.45299999999999996</v>
      </c>
      <c r="AA1615">
        <v>0</v>
      </c>
      <c r="AB1615">
        <v>1114.97</v>
      </c>
      <c r="AC1615">
        <v>549.32000000000005</v>
      </c>
      <c r="AD1615">
        <v>0</v>
      </c>
      <c r="AE1615">
        <v>0</v>
      </c>
      <c r="AF1615">
        <v>995.51</v>
      </c>
      <c r="AG1615">
        <v>549.32000000000005</v>
      </c>
      <c r="AH1615">
        <v>0</v>
      </c>
      <c r="AI1615">
        <v>1</v>
      </c>
      <c r="AJ1615">
        <v>1.1200000000000001</v>
      </c>
      <c r="AK1615">
        <v>1</v>
      </c>
      <c r="AL1615">
        <v>1</v>
      </c>
      <c r="AM1615">
        <v>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1.51</v>
      </c>
      <c r="AU1615" t="s">
        <v>147</v>
      </c>
      <c r="AV1615">
        <v>1</v>
      </c>
      <c r="AW1615">
        <v>2</v>
      </c>
      <c r="AX1615">
        <v>302026438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1503.2201</v>
      </c>
      <c r="BL1615">
        <v>829.47320000000013</v>
      </c>
      <c r="BM1615">
        <v>0</v>
      </c>
      <c r="BN1615">
        <v>0</v>
      </c>
      <c r="BO1615">
        <v>1.51</v>
      </c>
      <c r="BP1615">
        <v>1</v>
      </c>
      <c r="BQ1615">
        <v>0</v>
      </c>
      <c r="BR1615">
        <v>450.96602999999993</v>
      </c>
      <c r="BS1615">
        <v>248.84196</v>
      </c>
      <c r="BT1615">
        <v>0</v>
      </c>
      <c r="BU1615">
        <v>0</v>
      </c>
      <c r="BV1615">
        <v>0.45299999999999996</v>
      </c>
      <c r="BW1615">
        <v>1</v>
      </c>
      <c r="CV1615">
        <v>0</v>
      </c>
      <c r="CW1615">
        <f>ROUND(Y1615*Source!I574*DO1615,7)</f>
        <v>0.45300000000000001</v>
      </c>
      <c r="CX1615">
        <f>ROUND(Y1615*Source!I574,7)</f>
        <v>0.45300000000000001</v>
      </c>
      <c r="CY1615">
        <f>AB1615</f>
        <v>1114.97</v>
      </c>
      <c r="CZ1615">
        <f>AF1615</f>
        <v>995.51</v>
      </c>
      <c r="DA1615">
        <f>AJ1615</f>
        <v>1.1200000000000001</v>
      </c>
      <c r="DB1615">
        <f>ROUND((ROUND(AT1615*CZ1615,2)*ROUND(0.3,7)),6)</f>
        <v>450.96600000000001</v>
      </c>
      <c r="DC1615">
        <f>ROUND((ROUND(AT1615*AG1615,2)*ROUND(0.3,7)),6)</f>
        <v>248.84100000000001</v>
      </c>
      <c r="DD1615" t="s">
        <v>3</v>
      </c>
      <c r="DE1615" t="s">
        <v>3</v>
      </c>
      <c r="DF1615">
        <f>ROUND(ROUND(AE1615,2)*CX1615,2)</f>
        <v>0</v>
      </c>
      <c r="DG1615">
        <f>ROUND(ROUND(AF1615*AJ1615,2)*CX1615,2)</f>
        <v>505.08</v>
      </c>
      <c r="DH1615">
        <f t="shared" si="871"/>
        <v>248.84</v>
      </c>
      <c r="DI1615">
        <f t="shared" si="872"/>
        <v>0</v>
      </c>
      <c r="DJ1615">
        <f>DG1615+DH1615</f>
        <v>753.92</v>
      </c>
      <c r="DK1615">
        <v>1</v>
      </c>
      <c r="DL1615" t="s">
        <v>1045</v>
      </c>
      <c r="DM1615">
        <v>5</v>
      </c>
      <c r="DN1615" t="s">
        <v>1038</v>
      </c>
      <c r="DO1615">
        <v>1</v>
      </c>
    </row>
    <row r="1616" spans="1:119" x14ac:dyDescent="0.2">
      <c r="A1616">
        <f>ROW(Source!A574)</f>
        <v>574</v>
      </c>
      <c r="B1616">
        <v>302024475</v>
      </c>
      <c r="C1616">
        <v>302021276</v>
      </c>
      <c r="D1616">
        <v>277862499</v>
      </c>
      <c r="E1616">
        <v>1</v>
      </c>
      <c r="F1616">
        <v>1</v>
      </c>
      <c r="G1616">
        <v>1</v>
      </c>
      <c r="H1616">
        <v>3</v>
      </c>
      <c r="I1616" t="s">
        <v>1053</v>
      </c>
      <c r="J1616" t="s">
        <v>1054</v>
      </c>
      <c r="K1616" t="s">
        <v>1055</v>
      </c>
      <c r="L1616">
        <v>1348</v>
      </c>
      <c r="N1616">
        <v>1009</v>
      </c>
      <c r="O1616" t="s">
        <v>843</v>
      </c>
      <c r="P1616" t="s">
        <v>843</v>
      </c>
      <c r="Q1616">
        <v>1000</v>
      </c>
      <c r="W1616">
        <v>0</v>
      </c>
      <c r="X1616">
        <v>1337651512</v>
      </c>
      <c r="Y1616">
        <f t="shared" ref="Y1616:Y1625" si="882">(AT1616*ROUND(0,7))</f>
        <v>0</v>
      </c>
      <c r="AA1616">
        <v>124600.13</v>
      </c>
      <c r="AB1616">
        <v>0</v>
      </c>
      <c r="AC1616">
        <v>0</v>
      </c>
      <c r="AD1616">
        <v>0</v>
      </c>
      <c r="AE1616">
        <v>116448.72</v>
      </c>
      <c r="AF1616">
        <v>0</v>
      </c>
      <c r="AG1616">
        <v>0</v>
      </c>
      <c r="AH1616">
        <v>0</v>
      </c>
      <c r="AI1616">
        <v>1.07</v>
      </c>
      <c r="AJ1616">
        <v>1</v>
      </c>
      <c r="AK1616">
        <v>1</v>
      </c>
      <c r="AL1616">
        <v>1</v>
      </c>
      <c r="AM1616">
        <v>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1.9E-3</v>
      </c>
      <c r="AU1616" t="s">
        <v>14</v>
      </c>
      <c r="AV1616">
        <v>0</v>
      </c>
      <c r="AW1616">
        <v>2</v>
      </c>
      <c r="AX1616">
        <v>302026439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221.252568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1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ROUND(Y1616*Source!I574,7)</f>
        <v>0</v>
      </c>
      <c r="CY1616">
        <f t="shared" ref="CY1616:CY1626" si="883">AA1616</f>
        <v>124600.13</v>
      </c>
      <c r="CZ1616">
        <f t="shared" ref="CZ1616:CZ1626" si="884">AE1616</f>
        <v>116448.72</v>
      </c>
      <c r="DA1616">
        <f t="shared" ref="DA1616:DA1626" si="885">AI1616</f>
        <v>1.07</v>
      </c>
      <c r="DB1616">
        <f t="shared" ref="DB1616:DB1625" si="886">ROUND((ROUND(AT1616*CZ1616,2)*ROUND(0,7)),6)</f>
        <v>0</v>
      </c>
      <c r="DC1616">
        <f t="shared" ref="DC1616:DC1625" si="887">ROUND((ROUND(AT1616*AG1616,2)*ROUND(0,7)),6)</f>
        <v>0</v>
      </c>
      <c r="DD1616" t="s">
        <v>3</v>
      </c>
      <c r="DE1616" t="s">
        <v>3</v>
      </c>
      <c r="DF1616">
        <f t="shared" ref="DF1616:DF1625" si="888">ROUND(ROUND(AE1616*AI1616,2)*CX1616,2)</f>
        <v>0</v>
      </c>
      <c r="DG1616">
        <f t="shared" ref="DG1616:DG1628" si="889">ROUND(ROUND(AF1616,2)*CX1616,2)</f>
        <v>0</v>
      </c>
      <c r="DH1616">
        <f t="shared" si="871"/>
        <v>0</v>
      </c>
      <c r="DI1616">
        <f t="shared" si="872"/>
        <v>0</v>
      </c>
      <c r="DJ1616">
        <f t="shared" ref="DJ1616:DJ1626" si="890">DF1616</f>
        <v>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">
      <c r="A1617">
        <f>ROW(Source!A574)</f>
        <v>574</v>
      </c>
      <c r="B1617">
        <v>302024475</v>
      </c>
      <c r="C1617">
        <v>302021276</v>
      </c>
      <c r="D1617">
        <v>277862733</v>
      </c>
      <c r="E1617">
        <v>1</v>
      </c>
      <c r="F1617">
        <v>1</v>
      </c>
      <c r="G1617">
        <v>1</v>
      </c>
      <c r="H1617">
        <v>3</v>
      </c>
      <c r="I1617" t="s">
        <v>1119</v>
      </c>
      <c r="J1617" t="s">
        <v>1120</v>
      </c>
      <c r="K1617" t="s">
        <v>1121</v>
      </c>
      <c r="L1617">
        <v>1346</v>
      </c>
      <c r="N1617">
        <v>1009</v>
      </c>
      <c r="O1617" t="s">
        <v>1059</v>
      </c>
      <c r="P1617" t="s">
        <v>1059</v>
      </c>
      <c r="Q1617">
        <v>1</v>
      </c>
      <c r="W1617">
        <v>0</v>
      </c>
      <c r="X1617">
        <v>1008260642</v>
      </c>
      <c r="Y1617">
        <f t="shared" si="882"/>
        <v>0</v>
      </c>
      <c r="AA1617">
        <v>318.25</v>
      </c>
      <c r="AB1617">
        <v>0</v>
      </c>
      <c r="AC1617">
        <v>0</v>
      </c>
      <c r="AD1617">
        <v>0</v>
      </c>
      <c r="AE1617">
        <v>284.14999999999998</v>
      </c>
      <c r="AF1617">
        <v>0</v>
      </c>
      <c r="AG1617">
        <v>0</v>
      </c>
      <c r="AH1617">
        <v>0</v>
      </c>
      <c r="AI1617">
        <v>1.1200000000000001</v>
      </c>
      <c r="AJ1617">
        <v>1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5.0000000000000001E-3</v>
      </c>
      <c r="AU1617" t="s">
        <v>14</v>
      </c>
      <c r="AV1617">
        <v>0</v>
      </c>
      <c r="AW1617">
        <v>2</v>
      </c>
      <c r="AX1617">
        <v>302026440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1.42075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1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ROUND(Y1617*Source!I574,7)</f>
        <v>0</v>
      </c>
      <c r="CY1617">
        <f t="shared" si="883"/>
        <v>318.25</v>
      </c>
      <c r="CZ1617">
        <f t="shared" si="884"/>
        <v>284.14999999999998</v>
      </c>
      <c r="DA1617">
        <f t="shared" si="885"/>
        <v>1.1200000000000001</v>
      </c>
      <c r="DB1617">
        <f t="shared" si="886"/>
        <v>0</v>
      </c>
      <c r="DC1617">
        <f t="shared" si="887"/>
        <v>0</v>
      </c>
      <c r="DD1617" t="s">
        <v>3</v>
      </c>
      <c r="DE1617" t="s">
        <v>3</v>
      </c>
      <c r="DF1617">
        <f t="shared" si="888"/>
        <v>0</v>
      </c>
      <c r="DG1617">
        <f t="shared" si="889"/>
        <v>0</v>
      </c>
      <c r="DH1617">
        <f t="shared" si="871"/>
        <v>0</v>
      </c>
      <c r="DI1617">
        <f t="shared" si="872"/>
        <v>0</v>
      </c>
      <c r="DJ1617">
        <f t="shared" si="890"/>
        <v>0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">
      <c r="A1618">
        <f>ROW(Source!A574)</f>
        <v>574</v>
      </c>
      <c r="B1618">
        <v>302024475</v>
      </c>
      <c r="C1618">
        <v>302021276</v>
      </c>
      <c r="D1618">
        <v>277862797</v>
      </c>
      <c r="E1618">
        <v>1</v>
      </c>
      <c r="F1618">
        <v>1</v>
      </c>
      <c r="G1618">
        <v>1</v>
      </c>
      <c r="H1618">
        <v>3</v>
      </c>
      <c r="I1618" t="s">
        <v>1122</v>
      </c>
      <c r="J1618" t="s">
        <v>1123</v>
      </c>
      <c r="K1618" t="s">
        <v>1124</v>
      </c>
      <c r="L1618">
        <v>1346</v>
      </c>
      <c r="N1618">
        <v>1009</v>
      </c>
      <c r="O1618" t="s">
        <v>1059</v>
      </c>
      <c r="P1618" t="s">
        <v>1059</v>
      </c>
      <c r="Q1618">
        <v>1</v>
      </c>
      <c r="W1618">
        <v>0</v>
      </c>
      <c r="X1618">
        <v>1325065969</v>
      </c>
      <c r="Y1618">
        <f t="shared" si="882"/>
        <v>0</v>
      </c>
      <c r="AA1618">
        <v>116.84</v>
      </c>
      <c r="AB1618">
        <v>0</v>
      </c>
      <c r="AC1618">
        <v>0</v>
      </c>
      <c r="AD1618">
        <v>0</v>
      </c>
      <c r="AE1618">
        <v>104.32</v>
      </c>
      <c r="AF1618">
        <v>0</v>
      </c>
      <c r="AG1618">
        <v>0</v>
      </c>
      <c r="AH1618">
        <v>0</v>
      </c>
      <c r="AI1618">
        <v>1.1200000000000001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1.7999999999999999E-2</v>
      </c>
      <c r="AU1618" t="s">
        <v>14</v>
      </c>
      <c r="AV1618">
        <v>0</v>
      </c>
      <c r="AW1618">
        <v>2</v>
      </c>
      <c r="AX1618">
        <v>302026441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1.8777599999999997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ROUND(Y1618*Source!I574,7)</f>
        <v>0</v>
      </c>
      <c r="CY1618">
        <f t="shared" si="883"/>
        <v>116.84</v>
      </c>
      <c r="CZ1618">
        <f t="shared" si="884"/>
        <v>104.32</v>
      </c>
      <c r="DA1618">
        <f t="shared" si="885"/>
        <v>1.1200000000000001</v>
      </c>
      <c r="DB1618">
        <f t="shared" si="886"/>
        <v>0</v>
      </c>
      <c r="DC1618">
        <f t="shared" si="887"/>
        <v>0</v>
      </c>
      <c r="DD1618" t="s">
        <v>3</v>
      </c>
      <c r="DE1618" t="s">
        <v>3</v>
      </c>
      <c r="DF1618">
        <f t="shared" si="888"/>
        <v>0</v>
      </c>
      <c r="DG1618">
        <f t="shared" si="889"/>
        <v>0</v>
      </c>
      <c r="DH1618">
        <f t="shared" si="871"/>
        <v>0</v>
      </c>
      <c r="DI1618">
        <f t="shared" si="872"/>
        <v>0</v>
      </c>
      <c r="DJ1618">
        <f t="shared" si="890"/>
        <v>0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">
      <c r="A1619">
        <f>ROW(Source!A574)</f>
        <v>574</v>
      </c>
      <c r="B1619">
        <v>302024475</v>
      </c>
      <c r="C1619">
        <v>302021276</v>
      </c>
      <c r="D1619">
        <v>277865759</v>
      </c>
      <c r="E1619">
        <v>1</v>
      </c>
      <c r="F1619">
        <v>1</v>
      </c>
      <c r="G1619">
        <v>1</v>
      </c>
      <c r="H1619">
        <v>3</v>
      </c>
      <c r="I1619" t="s">
        <v>1095</v>
      </c>
      <c r="J1619" t="s">
        <v>1096</v>
      </c>
      <c r="K1619" t="s">
        <v>1097</v>
      </c>
      <c r="L1619">
        <v>1301</v>
      </c>
      <c r="N1619">
        <v>1003</v>
      </c>
      <c r="O1619" t="s">
        <v>877</v>
      </c>
      <c r="P1619" t="s">
        <v>877</v>
      </c>
      <c r="Q1619">
        <v>1</v>
      </c>
      <c r="W1619">
        <v>0</v>
      </c>
      <c r="X1619">
        <v>82205366</v>
      </c>
      <c r="Y1619">
        <f t="shared" si="882"/>
        <v>0</v>
      </c>
      <c r="AA1619">
        <v>3.29</v>
      </c>
      <c r="AB1619">
        <v>0</v>
      </c>
      <c r="AC1619">
        <v>0</v>
      </c>
      <c r="AD1619">
        <v>0</v>
      </c>
      <c r="AE1619">
        <v>2.27</v>
      </c>
      <c r="AF1619">
        <v>0</v>
      </c>
      <c r="AG1619">
        <v>0</v>
      </c>
      <c r="AH1619">
        <v>0</v>
      </c>
      <c r="AI1619">
        <v>1.45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3.58</v>
      </c>
      <c r="AU1619" t="s">
        <v>14</v>
      </c>
      <c r="AV1619">
        <v>0</v>
      </c>
      <c r="AW1619">
        <v>2</v>
      </c>
      <c r="AX1619">
        <v>302026442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8.1265999999999998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ROUND(Y1619*Source!I574,7)</f>
        <v>0</v>
      </c>
      <c r="CY1619">
        <f t="shared" si="883"/>
        <v>3.29</v>
      </c>
      <c r="CZ1619">
        <f t="shared" si="884"/>
        <v>2.27</v>
      </c>
      <c r="DA1619">
        <f t="shared" si="885"/>
        <v>1.45</v>
      </c>
      <c r="DB1619">
        <f t="shared" si="886"/>
        <v>0</v>
      </c>
      <c r="DC1619">
        <f t="shared" si="887"/>
        <v>0</v>
      </c>
      <c r="DD1619" t="s">
        <v>3</v>
      </c>
      <c r="DE1619" t="s">
        <v>3</v>
      </c>
      <c r="DF1619">
        <f t="shared" si="888"/>
        <v>0</v>
      </c>
      <c r="DG1619">
        <f t="shared" si="889"/>
        <v>0</v>
      </c>
      <c r="DH1619">
        <f t="shared" si="871"/>
        <v>0</v>
      </c>
      <c r="DI1619">
        <f t="shared" si="872"/>
        <v>0</v>
      </c>
      <c r="DJ1619">
        <f t="shared" si="890"/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">
      <c r="A1620">
        <f>ROW(Source!A574)</f>
        <v>574</v>
      </c>
      <c r="B1620">
        <v>302024475</v>
      </c>
      <c r="C1620">
        <v>302021276</v>
      </c>
      <c r="D1620">
        <v>277881818</v>
      </c>
      <c r="E1620">
        <v>1</v>
      </c>
      <c r="F1620">
        <v>1</v>
      </c>
      <c r="G1620">
        <v>1</v>
      </c>
      <c r="H1620">
        <v>3</v>
      </c>
      <c r="I1620" t="s">
        <v>1056</v>
      </c>
      <c r="J1620" t="s">
        <v>1057</v>
      </c>
      <c r="K1620" t="s">
        <v>1058</v>
      </c>
      <c r="L1620">
        <v>1346</v>
      </c>
      <c r="N1620">
        <v>1009</v>
      </c>
      <c r="O1620" t="s">
        <v>1059</v>
      </c>
      <c r="P1620" t="s">
        <v>1059</v>
      </c>
      <c r="Q1620">
        <v>1</v>
      </c>
      <c r="W1620">
        <v>0</v>
      </c>
      <c r="X1620">
        <v>1607157956</v>
      </c>
      <c r="Y1620">
        <f t="shared" si="882"/>
        <v>0</v>
      </c>
      <c r="AA1620">
        <v>1400.99</v>
      </c>
      <c r="AB1620">
        <v>0</v>
      </c>
      <c r="AC1620">
        <v>0</v>
      </c>
      <c r="AD1620">
        <v>0</v>
      </c>
      <c r="AE1620">
        <v>870.18</v>
      </c>
      <c r="AF1620">
        <v>0</v>
      </c>
      <c r="AG1620">
        <v>0</v>
      </c>
      <c r="AH1620">
        <v>0</v>
      </c>
      <c r="AI1620">
        <v>1.61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0.43</v>
      </c>
      <c r="AU1620" t="s">
        <v>14</v>
      </c>
      <c r="AV1620">
        <v>0</v>
      </c>
      <c r="AW1620">
        <v>2</v>
      </c>
      <c r="AX1620">
        <v>302026443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374.17739999999998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ROUND(Y1620*Source!I574,7)</f>
        <v>0</v>
      </c>
      <c r="CY1620">
        <f t="shared" si="883"/>
        <v>1400.99</v>
      </c>
      <c r="CZ1620">
        <f t="shared" si="884"/>
        <v>870.18</v>
      </c>
      <c r="DA1620">
        <f t="shared" si="885"/>
        <v>1.61</v>
      </c>
      <c r="DB1620">
        <f t="shared" si="886"/>
        <v>0</v>
      </c>
      <c r="DC1620">
        <f t="shared" si="887"/>
        <v>0</v>
      </c>
      <c r="DD1620" t="s">
        <v>3</v>
      </c>
      <c r="DE1620" t="s">
        <v>3</v>
      </c>
      <c r="DF1620">
        <f t="shared" si="888"/>
        <v>0</v>
      </c>
      <c r="DG1620">
        <f t="shared" si="889"/>
        <v>0</v>
      </c>
      <c r="DH1620">
        <f t="shared" si="871"/>
        <v>0</v>
      </c>
      <c r="DI1620">
        <f t="shared" si="872"/>
        <v>0</v>
      </c>
      <c r="DJ1620">
        <f t="shared" si="890"/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">
      <c r="A1621">
        <f>ROW(Source!A574)</f>
        <v>574</v>
      </c>
      <c r="B1621">
        <v>302024475</v>
      </c>
      <c r="C1621">
        <v>302021276</v>
      </c>
      <c r="D1621">
        <v>277881843</v>
      </c>
      <c r="E1621">
        <v>1</v>
      </c>
      <c r="F1621">
        <v>1</v>
      </c>
      <c r="G1621">
        <v>1</v>
      </c>
      <c r="H1621">
        <v>3</v>
      </c>
      <c r="I1621" t="s">
        <v>1156</v>
      </c>
      <c r="J1621" t="s">
        <v>1157</v>
      </c>
      <c r="K1621" t="s">
        <v>1158</v>
      </c>
      <c r="L1621">
        <v>1346</v>
      </c>
      <c r="N1621">
        <v>1009</v>
      </c>
      <c r="O1621" t="s">
        <v>1059</v>
      </c>
      <c r="P1621" t="s">
        <v>1059</v>
      </c>
      <c r="Q1621">
        <v>1</v>
      </c>
      <c r="W1621">
        <v>0</v>
      </c>
      <c r="X1621">
        <v>-385227147</v>
      </c>
      <c r="Y1621">
        <f t="shared" si="882"/>
        <v>0</v>
      </c>
      <c r="AA1621">
        <v>4083.68</v>
      </c>
      <c r="AB1621">
        <v>0</v>
      </c>
      <c r="AC1621">
        <v>0</v>
      </c>
      <c r="AD1621">
        <v>0</v>
      </c>
      <c r="AE1621">
        <v>2536.4499999999998</v>
      </c>
      <c r="AF1621">
        <v>0</v>
      </c>
      <c r="AG1621">
        <v>0</v>
      </c>
      <c r="AH1621">
        <v>0</v>
      </c>
      <c r="AI1621">
        <v>1.61</v>
      </c>
      <c r="AJ1621">
        <v>1</v>
      </c>
      <c r="AK1621">
        <v>1</v>
      </c>
      <c r="AL1621">
        <v>1</v>
      </c>
      <c r="AM1621">
        <v>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8.9999999999999993E-3</v>
      </c>
      <c r="AU1621" t="s">
        <v>14</v>
      </c>
      <c r="AV1621">
        <v>0</v>
      </c>
      <c r="AW1621">
        <v>2</v>
      </c>
      <c r="AX1621">
        <v>302026444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22.828049999999998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ROUND(Y1621*Source!I574,7)</f>
        <v>0</v>
      </c>
      <c r="CY1621">
        <f t="shared" si="883"/>
        <v>4083.68</v>
      </c>
      <c r="CZ1621">
        <f t="shared" si="884"/>
        <v>2536.4499999999998</v>
      </c>
      <c r="DA1621">
        <f t="shared" si="885"/>
        <v>1.61</v>
      </c>
      <c r="DB1621">
        <f t="shared" si="886"/>
        <v>0</v>
      </c>
      <c r="DC1621">
        <f t="shared" si="887"/>
        <v>0</v>
      </c>
      <c r="DD1621" t="s">
        <v>3</v>
      </c>
      <c r="DE1621" t="s">
        <v>3</v>
      </c>
      <c r="DF1621">
        <f t="shared" si="888"/>
        <v>0</v>
      </c>
      <c r="DG1621">
        <f t="shared" si="889"/>
        <v>0</v>
      </c>
      <c r="DH1621">
        <f t="shared" si="871"/>
        <v>0</v>
      </c>
      <c r="DI1621">
        <f t="shared" si="872"/>
        <v>0</v>
      </c>
      <c r="DJ1621">
        <f t="shared" si="890"/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">
      <c r="A1622">
        <f>ROW(Source!A574)</f>
        <v>574</v>
      </c>
      <c r="B1622">
        <v>302024475</v>
      </c>
      <c r="C1622">
        <v>302021276</v>
      </c>
      <c r="D1622">
        <v>277895648</v>
      </c>
      <c r="E1622">
        <v>1</v>
      </c>
      <c r="F1622">
        <v>1</v>
      </c>
      <c r="G1622">
        <v>1</v>
      </c>
      <c r="H1622">
        <v>3</v>
      </c>
      <c r="I1622" t="s">
        <v>1159</v>
      </c>
      <c r="J1622" t="s">
        <v>1160</v>
      </c>
      <c r="K1622" t="s">
        <v>1161</v>
      </c>
      <c r="L1622">
        <v>1346</v>
      </c>
      <c r="N1622">
        <v>1009</v>
      </c>
      <c r="O1622" t="s">
        <v>1059</v>
      </c>
      <c r="P1622" t="s">
        <v>1059</v>
      </c>
      <c r="Q1622">
        <v>1</v>
      </c>
      <c r="W1622">
        <v>0</v>
      </c>
      <c r="X1622">
        <v>-991156749</v>
      </c>
      <c r="Y1622">
        <f t="shared" si="882"/>
        <v>0</v>
      </c>
      <c r="AA1622">
        <v>2660.99</v>
      </c>
      <c r="AB1622">
        <v>0</v>
      </c>
      <c r="AC1622">
        <v>0</v>
      </c>
      <c r="AD1622">
        <v>0</v>
      </c>
      <c r="AE1622">
        <v>1928.25</v>
      </c>
      <c r="AF1622">
        <v>0</v>
      </c>
      <c r="AG1622">
        <v>0</v>
      </c>
      <c r="AH1622">
        <v>0</v>
      </c>
      <c r="AI1622">
        <v>1.38</v>
      </c>
      <c r="AJ1622">
        <v>1</v>
      </c>
      <c r="AK1622">
        <v>1</v>
      </c>
      <c r="AL1622">
        <v>1</v>
      </c>
      <c r="AM1622">
        <v>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1.2999999999999999E-2</v>
      </c>
      <c r="AU1622" t="s">
        <v>14</v>
      </c>
      <c r="AV1622">
        <v>0</v>
      </c>
      <c r="AW1622">
        <v>2</v>
      </c>
      <c r="AX1622">
        <v>302026445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25.067249999999998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1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ROUND(Y1622*Source!I574,7)</f>
        <v>0</v>
      </c>
      <c r="CY1622">
        <f t="shared" si="883"/>
        <v>2660.99</v>
      </c>
      <c r="CZ1622">
        <f t="shared" si="884"/>
        <v>1928.25</v>
      </c>
      <c r="DA1622">
        <f t="shared" si="885"/>
        <v>1.38</v>
      </c>
      <c r="DB1622">
        <f t="shared" si="886"/>
        <v>0</v>
      </c>
      <c r="DC1622">
        <f t="shared" si="887"/>
        <v>0</v>
      </c>
      <c r="DD1622" t="s">
        <v>3</v>
      </c>
      <c r="DE1622" t="s">
        <v>3</v>
      </c>
      <c r="DF1622">
        <f t="shared" si="888"/>
        <v>0</v>
      </c>
      <c r="DG1622">
        <f t="shared" si="889"/>
        <v>0</v>
      </c>
      <c r="DH1622">
        <f t="shared" si="871"/>
        <v>0</v>
      </c>
      <c r="DI1622">
        <f t="shared" si="872"/>
        <v>0</v>
      </c>
      <c r="DJ1622">
        <f t="shared" si="890"/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">
      <c r="A1623">
        <f>ROW(Source!A574)</f>
        <v>574</v>
      </c>
      <c r="B1623">
        <v>302024475</v>
      </c>
      <c r="C1623">
        <v>302021276</v>
      </c>
      <c r="D1623">
        <v>277922793</v>
      </c>
      <c r="E1623">
        <v>1</v>
      </c>
      <c r="F1623">
        <v>1</v>
      </c>
      <c r="G1623">
        <v>1</v>
      </c>
      <c r="H1623">
        <v>3</v>
      </c>
      <c r="I1623" t="s">
        <v>1137</v>
      </c>
      <c r="J1623" t="s">
        <v>1138</v>
      </c>
      <c r="K1623" t="s">
        <v>1139</v>
      </c>
      <c r="L1623">
        <v>1425</v>
      </c>
      <c r="N1623">
        <v>1013</v>
      </c>
      <c r="O1623" t="s">
        <v>1086</v>
      </c>
      <c r="P1623" t="s">
        <v>1086</v>
      </c>
      <c r="Q1623">
        <v>1</v>
      </c>
      <c r="W1623">
        <v>0</v>
      </c>
      <c r="X1623">
        <v>1394025239</v>
      </c>
      <c r="Y1623">
        <f t="shared" si="882"/>
        <v>0</v>
      </c>
      <c r="AA1623">
        <v>60.02</v>
      </c>
      <c r="AB1623">
        <v>0</v>
      </c>
      <c r="AC1623">
        <v>0</v>
      </c>
      <c r="AD1623">
        <v>0</v>
      </c>
      <c r="AE1623">
        <v>47.26</v>
      </c>
      <c r="AF1623">
        <v>0</v>
      </c>
      <c r="AG1623">
        <v>0</v>
      </c>
      <c r="AH1623">
        <v>0</v>
      </c>
      <c r="AI1623">
        <v>1.27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0.3</v>
      </c>
      <c r="AU1623" t="s">
        <v>14</v>
      </c>
      <c r="AV1623">
        <v>0</v>
      </c>
      <c r="AW1623">
        <v>2</v>
      </c>
      <c r="AX1623">
        <v>302026446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14.177999999999999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ROUND(Y1623*Source!I574,7)</f>
        <v>0</v>
      </c>
      <c r="CY1623">
        <f t="shared" si="883"/>
        <v>60.02</v>
      </c>
      <c r="CZ1623">
        <f t="shared" si="884"/>
        <v>47.26</v>
      </c>
      <c r="DA1623">
        <f t="shared" si="885"/>
        <v>1.27</v>
      </c>
      <c r="DB1623">
        <f t="shared" si="886"/>
        <v>0</v>
      </c>
      <c r="DC1623">
        <f t="shared" si="887"/>
        <v>0</v>
      </c>
      <c r="DD1623" t="s">
        <v>3</v>
      </c>
      <c r="DE1623" t="s">
        <v>3</v>
      </c>
      <c r="DF1623">
        <f t="shared" si="888"/>
        <v>0</v>
      </c>
      <c r="DG1623">
        <f t="shared" si="889"/>
        <v>0</v>
      </c>
      <c r="DH1623">
        <f t="shared" si="871"/>
        <v>0</v>
      </c>
      <c r="DI1623">
        <f t="shared" si="872"/>
        <v>0</v>
      </c>
      <c r="DJ1623">
        <f t="shared" si="890"/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">
      <c r="A1624">
        <f>ROW(Source!A574)</f>
        <v>574</v>
      </c>
      <c r="B1624">
        <v>302024475</v>
      </c>
      <c r="C1624">
        <v>302021276</v>
      </c>
      <c r="D1624">
        <v>277922809</v>
      </c>
      <c r="E1624">
        <v>1</v>
      </c>
      <c r="F1624">
        <v>1</v>
      </c>
      <c r="G1624">
        <v>1</v>
      </c>
      <c r="H1624">
        <v>3</v>
      </c>
      <c r="I1624" t="s">
        <v>1140</v>
      </c>
      <c r="J1624" t="s">
        <v>1141</v>
      </c>
      <c r="K1624" t="s">
        <v>1142</v>
      </c>
      <c r="L1624">
        <v>1407</v>
      </c>
      <c r="N1624">
        <v>1013</v>
      </c>
      <c r="O1624" t="s">
        <v>1143</v>
      </c>
      <c r="P1624" t="s">
        <v>1143</v>
      </c>
      <c r="Q1624">
        <v>1</v>
      </c>
      <c r="W1624">
        <v>0</v>
      </c>
      <c r="X1624">
        <v>-317919792</v>
      </c>
      <c r="Y1624">
        <f t="shared" si="882"/>
        <v>0</v>
      </c>
      <c r="AA1624">
        <v>6597.27</v>
      </c>
      <c r="AB1624">
        <v>0</v>
      </c>
      <c r="AC1624">
        <v>0</v>
      </c>
      <c r="AD1624">
        <v>0</v>
      </c>
      <c r="AE1624">
        <v>6052.54</v>
      </c>
      <c r="AF1624">
        <v>0</v>
      </c>
      <c r="AG1624">
        <v>0</v>
      </c>
      <c r="AH1624">
        <v>0</v>
      </c>
      <c r="AI1624">
        <v>1.0900000000000001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1.4999999999999999E-2</v>
      </c>
      <c r="AU1624" t="s">
        <v>14</v>
      </c>
      <c r="AV1624">
        <v>0</v>
      </c>
      <c r="AW1624">
        <v>2</v>
      </c>
      <c r="AX1624">
        <v>302026447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90.7881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ROUND(Y1624*Source!I574,7)</f>
        <v>0</v>
      </c>
      <c r="CY1624">
        <f t="shared" si="883"/>
        <v>6597.27</v>
      </c>
      <c r="CZ1624">
        <f t="shared" si="884"/>
        <v>6052.54</v>
      </c>
      <c r="DA1624">
        <f t="shared" si="885"/>
        <v>1.0900000000000001</v>
      </c>
      <c r="DB1624">
        <f t="shared" si="886"/>
        <v>0</v>
      </c>
      <c r="DC1624">
        <f t="shared" si="887"/>
        <v>0</v>
      </c>
      <c r="DD1624" t="s">
        <v>3</v>
      </c>
      <c r="DE1624" t="s">
        <v>3</v>
      </c>
      <c r="DF1624">
        <f t="shared" si="888"/>
        <v>0</v>
      </c>
      <c r="DG1624">
        <f t="shared" si="889"/>
        <v>0</v>
      </c>
      <c r="DH1624">
        <f t="shared" si="871"/>
        <v>0</v>
      </c>
      <c r="DI1624">
        <f t="shared" si="872"/>
        <v>0</v>
      </c>
      <c r="DJ1624">
        <f t="shared" si="890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">
      <c r="A1625">
        <f>ROW(Source!A574)</f>
        <v>574</v>
      </c>
      <c r="B1625">
        <v>302024475</v>
      </c>
      <c r="C1625">
        <v>302021276</v>
      </c>
      <c r="D1625">
        <v>277933977</v>
      </c>
      <c r="E1625">
        <v>1</v>
      </c>
      <c r="F1625">
        <v>1</v>
      </c>
      <c r="G1625">
        <v>1</v>
      </c>
      <c r="H1625">
        <v>3</v>
      </c>
      <c r="I1625" t="s">
        <v>1162</v>
      </c>
      <c r="J1625" t="s">
        <v>1163</v>
      </c>
      <c r="K1625" t="s">
        <v>1164</v>
      </c>
      <c r="L1625">
        <v>1301</v>
      </c>
      <c r="N1625">
        <v>1003</v>
      </c>
      <c r="O1625" t="s">
        <v>877</v>
      </c>
      <c r="P1625" t="s">
        <v>877</v>
      </c>
      <c r="Q1625">
        <v>1</v>
      </c>
      <c r="W1625">
        <v>0</v>
      </c>
      <c r="X1625">
        <v>-154609673</v>
      </c>
      <c r="Y1625">
        <f t="shared" si="882"/>
        <v>0</v>
      </c>
      <c r="AA1625">
        <v>156.53</v>
      </c>
      <c r="AB1625">
        <v>0</v>
      </c>
      <c r="AC1625">
        <v>0</v>
      </c>
      <c r="AD1625">
        <v>0</v>
      </c>
      <c r="AE1625">
        <v>123.25</v>
      </c>
      <c r="AF1625">
        <v>0</v>
      </c>
      <c r="AG1625">
        <v>0</v>
      </c>
      <c r="AH1625">
        <v>0</v>
      </c>
      <c r="AI1625">
        <v>1.27</v>
      </c>
      <c r="AJ1625">
        <v>1</v>
      </c>
      <c r="AK1625">
        <v>1</v>
      </c>
      <c r="AL1625">
        <v>1</v>
      </c>
      <c r="AM1625">
        <v>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0.7</v>
      </c>
      <c r="AU1625" t="s">
        <v>14</v>
      </c>
      <c r="AV1625">
        <v>0</v>
      </c>
      <c r="AW1625">
        <v>2</v>
      </c>
      <c r="AX1625">
        <v>302026448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86.274999999999991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ROUND(Y1625*Source!I574,7)</f>
        <v>0</v>
      </c>
      <c r="CY1625">
        <f t="shared" si="883"/>
        <v>156.53</v>
      </c>
      <c r="CZ1625">
        <f t="shared" si="884"/>
        <v>123.25</v>
      </c>
      <c r="DA1625">
        <f t="shared" si="885"/>
        <v>1.27</v>
      </c>
      <c r="DB1625">
        <f t="shared" si="886"/>
        <v>0</v>
      </c>
      <c r="DC1625">
        <f t="shared" si="887"/>
        <v>0</v>
      </c>
      <c r="DD1625" t="s">
        <v>3</v>
      </c>
      <c r="DE1625" t="s">
        <v>3</v>
      </c>
      <c r="DF1625">
        <f t="shared" si="888"/>
        <v>0</v>
      </c>
      <c r="DG1625">
        <f t="shared" si="889"/>
        <v>0</v>
      </c>
      <c r="DH1625">
        <f t="shared" si="871"/>
        <v>0</v>
      </c>
      <c r="DI1625">
        <f t="shared" si="872"/>
        <v>0</v>
      </c>
      <c r="DJ1625">
        <f t="shared" si="890"/>
        <v>0</v>
      </c>
      <c r="DK1625">
        <v>0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">
      <c r="A1626">
        <f>ROW(Source!A574)</f>
        <v>574</v>
      </c>
      <c r="B1626">
        <v>302024475</v>
      </c>
      <c r="C1626">
        <v>302021276</v>
      </c>
      <c r="D1626">
        <v>277566433</v>
      </c>
      <c r="E1626">
        <v>109</v>
      </c>
      <c r="F1626">
        <v>1</v>
      </c>
      <c r="G1626">
        <v>1</v>
      </c>
      <c r="H1626">
        <v>3</v>
      </c>
      <c r="I1626" t="s">
        <v>1046</v>
      </c>
      <c r="J1626" t="s">
        <v>3</v>
      </c>
      <c r="K1626" t="s">
        <v>1047</v>
      </c>
      <c r="L1626">
        <v>3277935</v>
      </c>
      <c r="N1626">
        <v>1013</v>
      </c>
      <c r="O1626" t="s">
        <v>1048</v>
      </c>
      <c r="P1626" t="s">
        <v>1048</v>
      </c>
      <c r="Q1626">
        <v>1</v>
      </c>
      <c r="W1626">
        <v>0</v>
      </c>
      <c r="X1626">
        <v>274903907</v>
      </c>
      <c r="Y1626">
        <f>AT1626</f>
        <v>2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0</v>
      </c>
      <c r="AQ1626">
        <v>1</v>
      </c>
      <c r="AR1626">
        <v>0</v>
      </c>
      <c r="AS1626" t="s">
        <v>3</v>
      </c>
      <c r="AT1626">
        <v>2</v>
      </c>
      <c r="AU1626" t="s">
        <v>3</v>
      </c>
      <c r="AV1626">
        <v>0</v>
      </c>
      <c r="AW1626">
        <v>2</v>
      </c>
      <c r="AX1626">
        <v>302026449</v>
      </c>
      <c r="AY1626">
        <v>1</v>
      </c>
      <c r="AZ1626">
        <v>2048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ROUND(Y1626*Source!I574,7)</f>
        <v>2</v>
      </c>
      <c r="CY1626">
        <f t="shared" si="883"/>
        <v>0</v>
      </c>
      <c r="CZ1626">
        <f t="shared" si="884"/>
        <v>0</v>
      </c>
      <c r="DA1626">
        <f t="shared" si="885"/>
        <v>1</v>
      </c>
      <c r="DB1626">
        <f>ROUND(ROUND(AT1626*CZ1626,2),6)</f>
        <v>0</v>
      </c>
      <c r="DC1626">
        <f>ROUND(ROUND(AT1626*AG1626,2),6)</f>
        <v>0</v>
      </c>
      <c r="DD1626" t="s">
        <v>3</v>
      </c>
      <c r="DE1626" t="s">
        <v>3</v>
      </c>
      <c r="DF1626">
        <f>ROUND(ROUND(AE1626,2)*CX1626,2)</f>
        <v>0</v>
      </c>
      <c r="DG1626">
        <f t="shared" si="889"/>
        <v>0</v>
      </c>
      <c r="DH1626">
        <f t="shared" si="871"/>
        <v>0</v>
      </c>
      <c r="DI1626">
        <f t="shared" si="872"/>
        <v>0</v>
      </c>
      <c r="DJ1626">
        <f t="shared" si="890"/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">
      <c r="A1627">
        <f>ROW(Source!A575)</f>
        <v>575</v>
      </c>
      <c r="B1627">
        <v>302024475</v>
      </c>
      <c r="C1627">
        <v>302021307</v>
      </c>
      <c r="D1627">
        <v>277560289</v>
      </c>
      <c r="E1627">
        <v>109</v>
      </c>
      <c r="F1627">
        <v>1</v>
      </c>
      <c r="G1627">
        <v>1</v>
      </c>
      <c r="H1627">
        <v>1</v>
      </c>
      <c r="I1627" t="s">
        <v>1049</v>
      </c>
      <c r="J1627" t="s">
        <v>3</v>
      </c>
      <c r="K1627" t="s">
        <v>1050</v>
      </c>
      <c r="L1627">
        <v>1191</v>
      </c>
      <c r="N1627">
        <v>1013</v>
      </c>
      <c r="O1627" t="s">
        <v>1038</v>
      </c>
      <c r="P1627" t="s">
        <v>1038</v>
      </c>
      <c r="Q1627">
        <v>1</v>
      </c>
      <c r="W1627">
        <v>0</v>
      </c>
      <c r="X1627">
        <v>1893946532</v>
      </c>
      <c r="Y1627">
        <f>AT1627</f>
        <v>19</v>
      </c>
      <c r="AA1627">
        <v>0</v>
      </c>
      <c r="AB1627">
        <v>0</v>
      </c>
      <c r="AC1627">
        <v>0</v>
      </c>
      <c r="AD1627">
        <v>451.23</v>
      </c>
      <c r="AE1627">
        <v>0</v>
      </c>
      <c r="AF1627">
        <v>0</v>
      </c>
      <c r="AG1627">
        <v>0</v>
      </c>
      <c r="AH1627">
        <v>451.23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19</v>
      </c>
      <c r="AU1627" t="s">
        <v>3</v>
      </c>
      <c r="AV1627">
        <v>1</v>
      </c>
      <c r="AW1627">
        <v>2</v>
      </c>
      <c r="AX1627">
        <v>302026450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8573.3700000000008</v>
      </c>
      <c r="BN1627">
        <v>19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8573.3700000000008</v>
      </c>
      <c r="BU1627">
        <v>19</v>
      </c>
      <c r="BV1627">
        <v>0</v>
      </c>
      <c r="BW1627">
        <v>1</v>
      </c>
      <c r="CU1627">
        <f>ROUND(AT1627*Source!I575*AH1627*AL1627,2)</f>
        <v>8573.3700000000008</v>
      </c>
      <c r="CV1627">
        <f>ROUND(Y1627*Source!I575,7)</f>
        <v>19</v>
      </c>
      <c r="CW1627">
        <v>0</v>
      </c>
      <c r="CX1627">
        <f>ROUND(Y1627*Source!I575,7)</f>
        <v>19</v>
      </c>
      <c r="CY1627">
        <f>AD1627</f>
        <v>451.23</v>
      </c>
      <c r="CZ1627">
        <f>AH1627</f>
        <v>451.23</v>
      </c>
      <c r="DA1627">
        <f>AL1627</f>
        <v>1</v>
      </c>
      <c r="DB1627">
        <f>ROUND(ROUND(AT1627*CZ1627,2),6)</f>
        <v>8573.3700000000008</v>
      </c>
      <c r="DC1627">
        <f>ROUND(ROUND(AT1627*AG1627,2),6)</f>
        <v>0</v>
      </c>
      <c r="DD1627" t="s">
        <v>3</v>
      </c>
      <c r="DE1627" t="s">
        <v>3</v>
      </c>
      <c r="DF1627">
        <f>ROUND(ROUND(AE1627,2)*CX1627,2)</f>
        <v>0</v>
      </c>
      <c r="DG1627">
        <f t="shared" si="889"/>
        <v>0</v>
      </c>
      <c r="DH1627">
        <f t="shared" si="871"/>
        <v>0</v>
      </c>
      <c r="DI1627">
        <f t="shared" si="872"/>
        <v>8573.3700000000008</v>
      </c>
      <c r="DJ1627">
        <f>DI1627</f>
        <v>8573.3700000000008</v>
      </c>
      <c r="DK1627">
        <v>1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">
      <c r="A1628">
        <f>ROW(Source!A575)</f>
        <v>575</v>
      </c>
      <c r="B1628">
        <v>302024475</v>
      </c>
      <c r="C1628">
        <v>302021307</v>
      </c>
      <c r="D1628">
        <v>277560491</v>
      </c>
      <c r="E1628">
        <v>109</v>
      </c>
      <c r="F1628">
        <v>1</v>
      </c>
      <c r="G1628">
        <v>1</v>
      </c>
      <c r="H1628">
        <v>1</v>
      </c>
      <c r="I1628" t="s">
        <v>1039</v>
      </c>
      <c r="J1628" t="s">
        <v>3</v>
      </c>
      <c r="K1628" t="s">
        <v>1040</v>
      </c>
      <c r="L1628">
        <v>1191</v>
      </c>
      <c r="N1628">
        <v>1013</v>
      </c>
      <c r="O1628" t="s">
        <v>1038</v>
      </c>
      <c r="P1628" t="s">
        <v>1038</v>
      </c>
      <c r="Q1628">
        <v>1</v>
      </c>
      <c r="W1628">
        <v>0</v>
      </c>
      <c r="X1628">
        <v>-1417349443</v>
      </c>
      <c r="Y1628">
        <f>AT1628</f>
        <v>1.51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1</v>
      </c>
      <c r="AJ1628">
        <v>1</v>
      </c>
      <c r="AK1628">
        <v>1</v>
      </c>
      <c r="AL1628">
        <v>1</v>
      </c>
      <c r="AM1628">
        <v>-2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1.51</v>
      </c>
      <c r="AU1628" t="s">
        <v>3</v>
      </c>
      <c r="AV1628">
        <v>2</v>
      </c>
      <c r="AW1628">
        <v>2</v>
      </c>
      <c r="AX1628">
        <v>302026451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ROUND(Y1628*Source!I575,7)</f>
        <v>1.51</v>
      </c>
      <c r="CY1628">
        <f>AD1628</f>
        <v>0</v>
      </c>
      <c r="CZ1628">
        <f>AH1628</f>
        <v>0</v>
      </c>
      <c r="DA1628">
        <f>AL1628</f>
        <v>1</v>
      </c>
      <c r="DB1628">
        <f>ROUND(ROUND(AT1628*CZ1628,2),6)</f>
        <v>0</v>
      </c>
      <c r="DC1628">
        <f>ROUND(ROUND(AT1628*AG1628,2),6)</f>
        <v>0</v>
      </c>
      <c r="DD1628" t="s">
        <v>3</v>
      </c>
      <c r="DE1628" t="s">
        <v>3</v>
      </c>
      <c r="DF1628">
        <f>ROUND(ROUND(AE1628,2)*CX1628,2)</f>
        <v>0</v>
      </c>
      <c r="DG1628">
        <f t="shared" si="889"/>
        <v>0</v>
      </c>
      <c r="DH1628">
        <f t="shared" si="871"/>
        <v>0</v>
      </c>
      <c r="DI1628">
        <f t="shared" si="872"/>
        <v>0</v>
      </c>
      <c r="DJ1628">
        <f>DI1628</f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">
      <c r="A1629">
        <f>ROW(Source!A575)</f>
        <v>575</v>
      </c>
      <c r="B1629">
        <v>302024475</v>
      </c>
      <c r="C1629">
        <v>302021307</v>
      </c>
      <c r="D1629">
        <v>277945608</v>
      </c>
      <c r="E1629">
        <v>1</v>
      </c>
      <c r="F1629">
        <v>1</v>
      </c>
      <c r="G1629">
        <v>1</v>
      </c>
      <c r="H1629">
        <v>2</v>
      </c>
      <c r="I1629" t="s">
        <v>1060</v>
      </c>
      <c r="J1629" t="s">
        <v>1061</v>
      </c>
      <c r="K1629" t="s">
        <v>1062</v>
      </c>
      <c r="L1629">
        <v>1368</v>
      </c>
      <c r="N1629">
        <v>1011</v>
      </c>
      <c r="O1629" t="s">
        <v>1044</v>
      </c>
      <c r="P1629" t="s">
        <v>1044</v>
      </c>
      <c r="Q1629">
        <v>1</v>
      </c>
      <c r="W1629">
        <v>0</v>
      </c>
      <c r="X1629">
        <v>-582323202</v>
      </c>
      <c r="Y1629">
        <f>AT1629</f>
        <v>1.51</v>
      </c>
      <c r="AA1629">
        <v>0</v>
      </c>
      <c r="AB1629">
        <v>1114.97</v>
      </c>
      <c r="AC1629">
        <v>549.32000000000005</v>
      </c>
      <c r="AD1629">
        <v>0</v>
      </c>
      <c r="AE1629">
        <v>0</v>
      </c>
      <c r="AF1629">
        <v>995.51</v>
      </c>
      <c r="AG1629">
        <v>549.32000000000005</v>
      </c>
      <c r="AH1629">
        <v>0</v>
      </c>
      <c r="AI1629">
        <v>1</v>
      </c>
      <c r="AJ1629">
        <v>1.1200000000000001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1.51</v>
      </c>
      <c r="AU1629" t="s">
        <v>3</v>
      </c>
      <c r="AV1629">
        <v>1</v>
      </c>
      <c r="AW1629">
        <v>2</v>
      </c>
      <c r="AX1629">
        <v>302026452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1503.2201</v>
      </c>
      <c r="BL1629">
        <v>829.47320000000013</v>
      </c>
      <c r="BM1629">
        <v>0</v>
      </c>
      <c r="BN1629">
        <v>0</v>
      </c>
      <c r="BO1629">
        <v>1.51</v>
      </c>
      <c r="BP1629">
        <v>1</v>
      </c>
      <c r="BQ1629">
        <v>0</v>
      </c>
      <c r="BR1629">
        <v>1503.2201</v>
      </c>
      <c r="BS1629">
        <v>829.47320000000013</v>
      </c>
      <c r="BT1629">
        <v>0</v>
      </c>
      <c r="BU1629">
        <v>0</v>
      </c>
      <c r="BV1629">
        <v>1.51</v>
      </c>
      <c r="BW1629">
        <v>1</v>
      </c>
      <c r="CV1629">
        <v>0</v>
      </c>
      <c r="CW1629">
        <f>ROUND(Y1629*Source!I575*DO1629,7)</f>
        <v>1.51</v>
      </c>
      <c r="CX1629">
        <f>ROUND(Y1629*Source!I575,7)</f>
        <v>1.51</v>
      </c>
      <c r="CY1629">
        <f>AB1629</f>
        <v>1114.97</v>
      </c>
      <c r="CZ1629">
        <f>AF1629</f>
        <v>995.51</v>
      </c>
      <c r="DA1629">
        <f>AJ1629</f>
        <v>1.1200000000000001</v>
      </c>
      <c r="DB1629">
        <f>ROUND(ROUND(AT1629*CZ1629,2),6)</f>
        <v>1503.22</v>
      </c>
      <c r="DC1629">
        <f>ROUND(ROUND(AT1629*AG1629,2),6)</f>
        <v>829.47</v>
      </c>
      <c r="DD1629" t="s">
        <v>3</v>
      </c>
      <c r="DE1629" t="s">
        <v>3</v>
      </c>
      <c r="DF1629">
        <f>ROUND(ROUND(AE1629,2)*CX1629,2)</f>
        <v>0</v>
      </c>
      <c r="DG1629">
        <f>ROUND(ROUND(AF1629*AJ1629,2)*CX1629,2)</f>
        <v>1683.6</v>
      </c>
      <c r="DH1629">
        <f t="shared" si="871"/>
        <v>829.47</v>
      </c>
      <c r="DI1629">
        <f t="shared" si="872"/>
        <v>0</v>
      </c>
      <c r="DJ1629">
        <f>DG1629+DH1629</f>
        <v>2513.0699999999997</v>
      </c>
      <c r="DK1629">
        <v>1</v>
      </c>
      <c r="DL1629" t="s">
        <v>1045</v>
      </c>
      <c r="DM1629">
        <v>5</v>
      </c>
      <c r="DN1629" t="s">
        <v>1038</v>
      </c>
      <c r="DO1629">
        <v>1</v>
      </c>
    </row>
    <row r="1630" spans="1:119" x14ac:dyDescent="0.2">
      <c r="A1630">
        <f>ROW(Source!A575)</f>
        <v>575</v>
      </c>
      <c r="B1630">
        <v>302024475</v>
      </c>
      <c r="C1630">
        <v>302021307</v>
      </c>
      <c r="D1630">
        <v>277862499</v>
      </c>
      <c r="E1630">
        <v>1</v>
      </c>
      <c r="F1630">
        <v>1</v>
      </c>
      <c r="G1630">
        <v>1</v>
      </c>
      <c r="H1630">
        <v>3</v>
      </c>
      <c r="I1630" t="s">
        <v>1053</v>
      </c>
      <c r="J1630" t="s">
        <v>1054</v>
      </c>
      <c r="K1630" t="s">
        <v>1055</v>
      </c>
      <c r="L1630">
        <v>1348</v>
      </c>
      <c r="N1630">
        <v>1009</v>
      </c>
      <c r="O1630" t="s">
        <v>843</v>
      </c>
      <c r="P1630" t="s">
        <v>843</v>
      </c>
      <c r="Q1630">
        <v>1000</v>
      </c>
      <c r="W1630">
        <v>0</v>
      </c>
      <c r="X1630">
        <v>1337651512</v>
      </c>
      <c r="Y1630">
        <f t="shared" ref="Y1630:Y1639" si="891">(AT1630*ROUND(0,7))</f>
        <v>0</v>
      </c>
      <c r="AA1630">
        <v>124600.13</v>
      </c>
      <c r="AB1630">
        <v>0</v>
      </c>
      <c r="AC1630">
        <v>0</v>
      </c>
      <c r="AD1630">
        <v>0</v>
      </c>
      <c r="AE1630">
        <v>116448.72</v>
      </c>
      <c r="AF1630">
        <v>0</v>
      </c>
      <c r="AG1630">
        <v>0</v>
      </c>
      <c r="AH1630">
        <v>0</v>
      </c>
      <c r="AI1630">
        <v>1.07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1.9E-3</v>
      </c>
      <c r="AU1630" t="s">
        <v>14</v>
      </c>
      <c r="AV1630">
        <v>0</v>
      </c>
      <c r="AW1630">
        <v>2</v>
      </c>
      <c r="AX1630">
        <v>302026453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221.252568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ROUND(Y1630*Source!I575,7)</f>
        <v>0</v>
      </c>
      <c r="CY1630">
        <f t="shared" ref="CY1630:CY1640" si="892">AA1630</f>
        <v>124600.13</v>
      </c>
      <c r="CZ1630">
        <f t="shared" ref="CZ1630:CZ1640" si="893">AE1630</f>
        <v>116448.72</v>
      </c>
      <c r="DA1630">
        <f t="shared" ref="DA1630:DA1640" si="894">AI1630</f>
        <v>1.07</v>
      </c>
      <c r="DB1630">
        <f t="shared" ref="DB1630:DB1639" si="895">ROUND((ROUND(AT1630*CZ1630,2)*ROUND(0,7)),6)</f>
        <v>0</v>
      </c>
      <c r="DC1630">
        <f t="shared" ref="DC1630:DC1639" si="896">ROUND((ROUND(AT1630*AG1630,2)*ROUND(0,7)),6)</f>
        <v>0</v>
      </c>
      <c r="DD1630" t="s">
        <v>3</v>
      </c>
      <c r="DE1630" t="s">
        <v>3</v>
      </c>
      <c r="DF1630">
        <f t="shared" ref="DF1630:DF1639" si="897">ROUND(ROUND(AE1630*AI1630,2)*CX1630,2)</f>
        <v>0</v>
      </c>
      <c r="DG1630">
        <f t="shared" ref="DG1630:DG1642" si="898">ROUND(ROUND(AF1630,2)*CX1630,2)</f>
        <v>0</v>
      </c>
      <c r="DH1630">
        <f t="shared" si="871"/>
        <v>0</v>
      </c>
      <c r="DI1630">
        <f t="shared" si="872"/>
        <v>0</v>
      </c>
      <c r="DJ1630">
        <f t="shared" ref="DJ1630:DJ1640" si="899">DF1630</f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">
      <c r="A1631">
        <f>ROW(Source!A575)</f>
        <v>575</v>
      </c>
      <c r="B1631">
        <v>302024475</v>
      </c>
      <c r="C1631">
        <v>302021307</v>
      </c>
      <c r="D1631">
        <v>277862733</v>
      </c>
      <c r="E1631">
        <v>1</v>
      </c>
      <c r="F1631">
        <v>1</v>
      </c>
      <c r="G1631">
        <v>1</v>
      </c>
      <c r="H1631">
        <v>3</v>
      </c>
      <c r="I1631" t="s">
        <v>1119</v>
      </c>
      <c r="J1631" t="s">
        <v>1120</v>
      </c>
      <c r="K1631" t="s">
        <v>1121</v>
      </c>
      <c r="L1631">
        <v>1346</v>
      </c>
      <c r="N1631">
        <v>1009</v>
      </c>
      <c r="O1631" t="s">
        <v>1059</v>
      </c>
      <c r="P1631" t="s">
        <v>1059</v>
      </c>
      <c r="Q1631">
        <v>1</v>
      </c>
      <c r="W1631">
        <v>0</v>
      </c>
      <c r="X1631">
        <v>1008260642</v>
      </c>
      <c r="Y1631">
        <f t="shared" si="891"/>
        <v>0</v>
      </c>
      <c r="AA1631">
        <v>318.25</v>
      </c>
      <c r="AB1631">
        <v>0</v>
      </c>
      <c r="AC1631">
        <v>0</v>
      </c>
      <c r="AD1631">
        <v>0</v>
      </c>
      <c r="AE1631">
        <v>284.14999999999998</v>
      </c>
      <c r="AF1631">
        <v>0</v>
      </c>
      <c r="AG1631">
        <v>0</v>
      </c>
      <c r="AH1631">
        <v>0</v>
      </c>
      <c r="AI1631">
        <v>1.1200000000000001</v>
      </c>
      <c r="AJ1631">
        <v>1</v>
      </c>
      <c r="AK1631">
        <v>1</v>
      </c>
      <c r="AL1631">
        <v>1</v>
      </c>
      <c r="AM1631">
        <v>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5.0000000000000001E-3</v>
      </c>
      <c r="AU1631" t="s">
        <v>14</v>
      </c>
      <c r="AV1631">
        <v>0</v>
      </c>
      <c r="AW1631">
        <v>2</v>
      </c>
      <c r="AX1631">
        <v>302026454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1.42075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ROUND(Y1631*Source!I575,7)</f>
        <v>0</v>
      </c>
      <c r="CY1631">
        <f t="shared" si="892"/>
        <v>318.25</v>
      </c>
      <c r="CZ1631">
        <f t="shared" si="893"/>
        <v>284.14999999999998</v>
      </c>
      <c r="DA1631">
        <f t="shared" si="894"/>
        <v>1.1200000000000001</v>
      </c>
      <c r="DB1631">
        <f t="shared" si="895"/>
        <v>0</v>
      </c>
      <c r="DC1631">
        <f t="shared" si="896"/>
        <v>0</v>
      </c>
      <c r="DD1631" t="s">
        <v>3</v>
      </c>
      <c r="DE1631" t="s">
        <v>3</v>
      </c>
      <c r="DF1631">
        <f t="shared" si="897"/>
        <v>0</v>
      </c>
      <c r="DG1631">
        <f t="shared" si="898"/>
        <v>0</v>
      </c>
      <c r="DH1631">
        <f t="shared" si="871"/>
        <v>0</v>
      </c>
      <c r="DI1631">
        <f t="shared" si="872"/>
        <v>0</v>
      </c>
      <c r="DJ1631">
        <f t="shared" si="899"/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">
      <c r="A1632">
        <f>ROW(Source!A575)</f>
        <v>575</v>
      </c>
      <c r="B1632">
        <v>302024475</v>
      </c>
      <c r="C1632">
        <v>302021307</v>
      </c>
      <c r="D1632">
        <v>277862797</v>
      </c>
      <c r="E1632">
        <v>1</v>
      </c>
      <c r="F1632">
        <v>1</v>
      </c>
      <c r="G1632">
        <v>1</v>
      </c>
      <c r="H1632">
        <v>3</v>
      </c>
      <c r="I1632" t="s">
        <v>1122</v>
      </c>
      <c r="J1632" t="s">
        <v>1123</v>
      </c>
      <c r="K1632" t="s">
        <v>1124</v>
      </c>
      <c r="L1632">
        <v>1346</v>
      </c>
      <c r="N1632">
        <v>1009</v>
      </c>
      <c r="O1632" t="s">
        <v>1059</v>
      </c>
      <c r="P1632" t="s">
        <v>1059</v>
      </c>
      <c r="Q1632">
        <v>1</v>
      </c>
      <c r="W1632">
        <v>0</v>
      </c>
      <c r="X1632">
        <v>1325065969</v>
      </c>
      <c r="Y1632">
        <f t="shared" si="891"/>
        <v>0</v>
      </c>
      <c r="AA1632">
        <v>116.84</v>
      </c>
      <c r="AB1632">
        <v>0</v>
      </c>
      <c r="AC1632">
        <v>0</v>
      </c>
      <c r="AD1632">
        <v>0</v>
      </c>
      <c r="AE1632">
        <v>104.32</v>
      </c>
      <c r="AF1632">
        <v>0</v>
      </c>
      <c r="AG1632">
        <v>0</v>
      </c>
      <c r="AH1632">
        <v>0</v>
      </c>
      <c r="AI1632">
        <v>1.1200000000000001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1.7999999999999999E-2</v>
      </c>
      <c r="AU1632" t="s">
        <v>14</v>
      </c>
      <c r="AV1632">
        <v>0</v>
      </c>
      <c r="AW1632">
        <v>2</v>
      </c>
      <c r="AX1632">
        <v>302026455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1.8777599999999997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ROUND(Y1632*Source!I575,7)</f>
        <v>0</v>
      </c>
      <c r="CY1632">
        <f t="shared" si="892"/>
        <v>116.84</v>
      </c>
      <c r="CZ1632">
        <f t="shared" si="893"/>
        <v>104.32</v>
      </c>
      <c r="DA1632">
        <f t="shared" si="894"/>
        <v>1.1200000000000001</v>
      </c>
      <c r="DB1632">
        <f t="shared" si="895"/>
        <v>0</v>
      </c>
      <c r="DC1632">
        <f t="shared" si="896"/>
        <v>0</v>
      </c>
      <c r="DD1632" t="s">
        <v>3</v>
      </c>
      <c r="DE1632" t="s">
        <v>3</v>
      </c>
      <c r="DF1632">
        <f t="shared" si="897"/>
        <v>0</v>
      </c>
      <c r="DG1632">
        <f t="shared" si="898"/>
        <v>0</v>
      </c>
      <c r="DH1632">
        <f t="shared" si="871"/>
        <v>0</v>
      </c>
      <c r="DI1632">
        <f t="shared" si="872"/>
        <v>0</v>
      </c>
      <c r="DJ1632">
        <f t="shared" si="899"/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">
      <c r="A1633">
        <f>ROW(Source!A575)</f>
        <v>575</v>
      </c>
      <c r="B1633">
        <v>302024475</v>
      </c>
      <c r="C1633">
        <v>302021307</v>
      </c>
      <c r="D1633">
        <v>277865759</v>
      </c>
      <c r="E1633">
        <v>1</v>
      </c>
      <c r="F1633">
        <v>1</v>
      </c>
      <c r="G1633">
        <v>1</v>
      </c>
      <c r="H1633">
        <v>3</v>
      </c>
      <c r="I1633" t="s">
        <v>1095</v>
      </c>
      <c r="J1633" t="s">
        <v>1096</v>
      </c>
      <c r="K1633" t="s">
        <v>1097</v>
      </c>
      <c r="L1633">
        <v>1301</v>
      </c>
      <c r="N1633">
        <v>1003</v>
      </c>
      <c r="O1633" t="s">
        <v>877</v>
      </c>
      <c r="P1633" t="s">
        <v>877</v>
      </c>
      <c r="Q1633">
        <v>1</v>
      </c>
      <c r="W1633">
        <v>0</v>
      </c>
      <c r="X1633">
        <v>82205366</v>
      </c>
      <c r="Y1633">
        <f t="shared" si="891"/>
        <v>0</v>
      </c>
      <c r="AA1633">
        <v>3.29</v>
      </c>
      <c r="AB1633">
        <v>0</v>
      </c>
      <c r="AC1633">
        <v>0</v>
      </c>
      <c r="AD1633">
        <v>0</v>
      </c>
      <c r="AE1633">
        <v>2.27</v>
      </c>
      <c r="AF1633">
        <v>0</v>
      </c>
      <c r="AG1633">
        <v>0</v>
      </c>
      <c r="AH1633">
        <v>0</v>
      </c>
      <c r="AI1633">
        <v>1.45</v>
      </c>
      <c r="AJ1633">
        <v>1</v>
      </c>
      <c r="AK1633">
        <v>1</v>
      </c>
      <c r="AL1633">
        <v>1</v>
      </c>
      <c r="AM1633">
        <v>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3.58</v>
      </c>
      <c r="AU1633" t="s">
        <v>14</v>
      </c>
      <c r="AV1633">
        <v>0</v>
      </c>
      <c r="AW1633">
        <v>2</v>
      </c>
      <c r="AX1633">
        <v>302026456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8.1265999999999998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1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ROUND(Y1633*Source!I575,7)</f>
        <v>0</v>
      </c>
      <c r="CY1633">
        <f t="shared" si="892"/>
        <v>3.29</v>
      </c>
      <c r="CZ1633">
        <f t="shared" si="893"/>
        <v>2.27</v>
      </c>
      <c r="DA1633">
        <f t="shared" si="894"/>
        <v>1.45</v>
      </c>
      <c r="DB1633">
        <f t="shared" si="895"/>
        <v>0</v>
      </c>
      <c r="DC1633">
        <f t="shared" si="896"/>
        <v>0</v>
      </c>
      <c r="DD1633" t="s">
        <v>3</v>
      </c>
      <c r="DE1633" t="s">
        <v>3</v>
      </c>
      <c r="DF1633">
        <f t="shared" si="897"/>
        <v>0</v>
      </c>
      <c r="DG1633">
        <f t="shared" si="898"/>
        <v>0</v>
      </c>
      <c r="DH1633">
        <f t="shared" si="871"/>
        <v>0</v>
      </c>
      <c r="DI1633">
        <f t="shared" si="872"/>
        <v>0</v>
      </c>
      <c r="DJ1633">
        <f t="shared" si="899"/>
        <v>0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">
      <c r="A1634">
        <f>ROW(Source!A575)</f>
        <v>575</v>
      </c>
      <c r="B1634">
        <v>302024475</v>
      </c>
      <c r="C1634">
        <v>302021307</v>
      </c>
      <c r="D1634">
        <v>277881818</v>
      </c>
      <c r="E1634">
        <v>1</v>
      </c>
      <c r="F1634">
        <v>1</v>
      </c>
      <c r="G1634">
        <v>1</v>
      </c>
      <c r="H1634">
        <v>3</v>
      </c>
      <c r="I1634" t="s">
        <v>1056</v>
      </c>
      <c r="J1634" t="s">
        <v>1057</v>
      </c>
      <c r="K1634" t="s">
        <v>1058</v>
      </c>
      <c r="L1634">
        <v>1346</v>
      </c>
      <c r="N1634">
        <v>1009</v>
      </c>
      <c r="O1634" t="s">
        <v>1059</v>
      </c>
      <c r="P1634" t="s">
        <v>1059</v>
      </c>
      <c r="Q1634">
        <v>1</v>
      </c>
      <c r="W1634">
        <v>0</v>
      </c>
      <c r="X1634">
        <v>1607157956</v>
      </c>
      <c r="Y1634">
        <f t="shared" si="891"/>
        <v>0</v>
      </c>
      <c r="AA1634">
        <v>1400.99</v>
      </c>
      <c r="AB1634">
        <v>0</v>
      </c>
      <c r="AC1634">
        <v>0</v>
      </c>
      <c r="AD1634">
        <v>0</v>
      </c>
      <c r="AE1634">
        <v>870.18</v>
      </c>
      <c r="AF1634">
        <v>0</v>
      </c>
      <c r="AG1634">
        <v>0</v>
      </c>
      <c r="AH1634">
        <v>0</v>
      </c>
      <c r="AI1634">
        <v>1.61</v>
      </c>
      <c r="AJ1634">
        <v>1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0.43</v>
      </c>
      <c r="AU1634" t="s">
        <v>14</v>
      </c>
      <c r="AV1634">
        <v>0</v>
      </c>
      <c r="AW1634">
        <v>2</v>
      </c>
      <c r="AX1634">
        <v>302026457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374.17739999999998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1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ROUND(Y1634*Source!I575,7)</f>
        <v>0</v>
      </c>
      <c r="CY1634">
        <f t="shared" si="892"/>
        <v>1400.99</v>
      </c>
      <c r="CZ1634">
        <f t="shared" si="893"/>
        <v>870.18</v>
      </c>
      <c r="DA1634">
        <f t="shared" si="894"/>
        <v>1.61</v>
      </c>
      <c r="DB1634">
        <f t="shared" si="895"/>
        <v>0</v>
      </c>
      <c r="DC1634">
        <f t="shared" si="896"/>
        <v>0</v>
      </c>
      <c r="DD1634" t="s">
        <v>3</v>
      </c>
      <c r="DE1634" t="s">
        <v>3</v>
      </c>
      <c r="DF1634">
        <f t="shared" si="897"/>
        <v>0</v>
      </c>
      <c r="DG1634">
        <f t="shared" si="898"/>
        <v>0</v>
      </c>
      <c r="DH1634">
        <f t="shared" si="871"/>
        <v>0</v>
      </c>
      <c r="DI1634">
        <f t="shared" si="872"/>
        <v>0</v>
      </c>
      <c r="DJ1634">
        <f t="shared" si="899"/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">
      <c r="A1635">
        <f>ROW(Source!A575)</f>
        <v>575</v>
      </c>
      <c r="B1635">
        <v>302024475</v>
      </c>
      <c r="C1635">
        <v>302021307</v>
      </c>
      <c r="D1635">
        <v>277881843</v>
      </c>
      <c r="E1635">
        <v>1</v>
      </c>
      <c r="F1635">
        <v>1</v>
      </c>
      <c r="G1635">
        <v>1</v>
      </c>
      <c r="H1635">
        <v>3</v>
      </c>
      <c r="I1635" t="s">
        <v>1156</v>
      </c>
      <c r="J1635" t="s">
        <v>1157</v>
      </c>
      <c r="K1635" t="s">
        <v>1158</v>
      </c>
      <c r="L1635">
        <v>1346</v>
      </c>
      <c r="N1635">
        <v>1009</v>
      </c>
      <c r="O1635" t="s">
        <v>1059</v>
      </c>
      <c r="P1635" t="s">
        <v>1059</v>
      </c>
      <c r="Q1635">
        <v>1</v>
      </c>
      <c r="W1635">
        <v>0</v>
      </c>
      <c r="X1635">
        <v>-385227147</v>
      </c>
      <c r="Y1635">
        <f t="shared" si="891"/>
        <v>0</v>
      </c>
      <c r="AA1635">
        <v>4083.68</v>
      </c>
      <c r="AB1635">
        <v>0</v>
      </c>
      <c r="AC1635">
        <v>0</v>
      </c>
      <c r="AD1635">
        <v>0</v>
      </c>
      <c r="AE1635">
        <v>2536.4499999999998</v>
      </c>
      <c r="AF1635">
        <v>0</v>
      </c>
      <c r="AG1635">
        <v>0</v>
      </c>
      <c r="AH1635">
        <v>0</v>
      </c>
      <c r="AI1635">
        <v>1.61</v>
      </c>
      <c r="AJ1635">
        <v>1</v>
      </c>
      <c r="AK1635">
        <v>1</v>
      </c>
      <c r="AL1635">
        <v>1</v>
      </c>
      <c r="AM1635">
        <v>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8.9999999999999993E-3</v>
      </c>
      <c r="AU1635" t="s">
        <v>14</v>
      </c>
      <c r="AV1635">
        <v>0</v>
      </c>
      <c r="AW1635">
        <v>2</v>
      </c>
      <c r="AX1635">
        <v>302026458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22.828049999999998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ROUND(Y1635*Source!I575,7)</f>
        <v>0</v>
      </c>
      <c r="CY1635">
        <f t="shared" si="892"/>
        <v>4083.68</v>
      </c>
      <c r="CZ1635">
        <f t="shared" si="893"/>
        <v>2536.4499999999998</v>
      </c>
      <c r="DA1635">
        <f t="shared" si="894"/>
        <v>1.61</v>
      </c>
      <c r="DB1635">
        <f t="shared" si="895"/>
        <v>0</v>
      </c>
      <c r="DC1635">
        <f t="shared" si="896"/>
        <v>0</v>
      </c>
      <c r="DD1635" t="s">
        <v>3</v>
      </c>
      <c r="DE1635" t="s">
        <v>3</v>
      </c>
      <c r="DF1635">
        <f t="shared" si="897"/>
        <v>0</v>
      </c>
      <c r="DG1635">
        <f t="shared" si="898"/>
        <v>0</v>
      </c>
      <c r="DH1635">
        <f t="shared" si="871"/>
        <v>0</v>
      </c>
      <c r="DI1635">
        <f t="shared" si="872"/>
        <v>0</v>
      </c>
      <c r="DJ1635">
        <f t="shared" si="899"/>
        <v>0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">
      <c r="A1636">
        <f>ROW(Source!A575)</f>
        <v>575</v>
      </c>
      <c r="B1636">
        <v>302024475</v>
      </c>
      <c r="C1636">
        <v>302021307</v>
      </c>
      <c r="D1636">
        <v>277895648</v>
      </c>
      <c r="E1636">
        <v>1</v>
      </c>
      <c r="F1636">
        <v>1</v>
      </c>
      <c r="G1636">
        <v>1</v>
      </c>
      <c r="H1636">
        <v>3</v>
      </c>
      <c r="I1636" t="s">
        <v>1159</v>
      </c>
      <c r="J1636" t="s">
        <v>1160</v>
      </c>
      <c r="K1636" t="s">
        <v>1161</v>
      </c>
      <c r="L1636">
        <v>1346</v>
      </c>
      <c r="N1636">
        <v>1009</v>
      </c>
      <c r="O1636" t="s">
        <v>1059</v>
      </c>
      <c r="P1636" t="s">
        <v>1059</v>
      </c>
      <c r="Q1636">
        <v>1</v>
      </c>
      <c r="W1636">
        <v>0</v>
      </c>
      <c r="X1636">
        <v>-991156749</v>
      </c>
      <c r="Y1636">
        <f t="shared" si="891"/>
        <v>0</v>
      </c>
      <c r="AA1636">
        <v>2660.99</v>
      </c>
      <c r="AB1636">
        <v>0</v>
      </c>
      <c r="AC1636">
        <v>0</v>
      </c>
      <c r="AD1636">
        <v>0</v>
      </c>
      <c r="AE1636">
        <v>1928.25</v>
      </c>
      <c r="AF1636">
        <v>0</v>
      </c>
      <c r="AG1636">
        <v>0</v>
      </c>
      <c r="AH1636">
        <v>0</v>
      </c>
      <c r="AI1636">
        <v>1.38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1.2999999999999999E-2</v>
      </c>
      <c r="AU1636" t="s">
        <v>14</v>
      </c>
      <c r="AV1636">
        <v>0</v>
      </c>
      <c r="AW1636">
        <v>2</v>
      </c>
      <c r="AX1636">
        <v>302026459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25.067249999999998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ROUND(Y1636*Source!I575,7)</f>
        <v>0</v>
      </c>
      <c r="CY1636">
        <f t="shared" si="892"/>
        <v>2660.99</v>
      </c>
      <c r="CZ1636">
        <f t="shared" si="893"/>
        <v>1928.25</v>
      </c>
      <c r="DA1636">
        <f t="shared" si="894"/>
        <v>1.38</v>
      </c>
      <c r="DB1636">
        <f t="shared" si="895"/>
        <v>0</v>
      </c>
      <c r="DC1636">
        <f t="shared" si="896"/>
        <v>0</v>
      </c>
      <c r="DD1636" t="s">
        <v>3</v>
      </c>
      <c r="DE1636" t="s">
        <v>3</v>
      </c>
      <c r="DF1636">
        <f t="shared" si="897"/>
        <v>0</v>
      </c>
      <c r="DG1636">
        <f t="shared" si="898"/>
        <v>0</v>
      </c>
      <c r="DH1636">
        <f t="shared" si="871"/>
        <v>0</v>
      </c>
      <c r="DI1636">
        <f t="shared" si="872"/>
        <v>0</v>
      </c>
      <c r="DJ1636">
        <f t="shared" si="899"/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">
      <c r="A1637">
        <f>ROW(Source!A575)</f>
        <v>575</v>
      </c>
      <c r="B1637">
        <v>302024475</v>
      </c>
      <c r="C1637">
        <v>302021307</v>
      </c>
      <c r="D1637">
        <v>277922793</v>
      </c>
      <c r="E1637">
        <v>1</v>
      </c>
      <c r="F1637">
        <v>1</v>
      </c>
      <c r="G1637">
        <v>1</v>
      </c>
      <c r="H1637">
        <v>3</v>
      </c>
      <c r="I1637" t="s">
        <v>1137</v>
      </c>
      <c r="J1637" t="s">
        <v>1138</v>
      </c>
      <c r="K1637" t="s">
        <v>1139</v>
      </c>
      <c r="L1637">
        <v>1425</v>
      </c>
      <c r="N1637">
        <v>1013</v>
      </c>
      <c r="O1637" t="s">
        <v>1086</v>
      </c>
      <c r="P1637" t="s">
        <v>1086</v>
      </c>
      <c r="Q1637">
        <v>1</v>
      </c>
      <c r="W1637">
        <v>0</v>
      </c>
      <c r="X1637">
        <v>1394025239</v>
      </c>
      <c r="Y1637">
        <f t="shared" si="891"/>
        <v>0</v>
      </c>
      <c r="AA1637">
        <v>60.02</v>
      </c>
      <c r="AB1637">
        <v>0</v>
      </c>
      <c r="AC1637">
        <v>0</v>
      </c>
      <c r="AD1637">
        <v>0</v>
      </c>
      <c r="AE1637">
        <v>47.26</v>
      </c>
      <c r="AF1637">
        <v>0</v>
      </c>
      <c r="AG1637">
        <v>0</v>
      </c>
      <c r="AH1637">
        <v>0</v>
      </c>
      <c r="AI1637">
        <v>1.27</v>
      </c>
      <c r="AJ1637">
        <v>1</v>
      </c>
      <c r="AK1637">
        <v>1</v>
      </c>
      <c r="AL1637">
        <v>1</v>
      </c>
      <c r="AM1637">
        <v>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0.3</v>
      </c>
      <c r="AU1637" t="s">
        <v>14</v>
      </c>
      <c r="AV1637">
        <v>0</v>
      </c>
      <c r="AW1637">
        <v>2</v>
      </c>
      <c r="AX1637">
        <v>302026460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14.177999999999999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ROUND(Y1637*Source!I575,7)</f>
        <v>0</v>
      </c>
      <c r="CY1637">
        <f t="shared" si="892"/>
        <v>60.02</v>
      </c>
      <c r="CZ1637">
        <f t="shared" si="893"/>
        <v>47.26</v>
      </c>
      <c r="DA1637">
        <f t="shared" si="894"/>
        <v>1.27</v>
      </c>
      <c r="DB1637">
        <f t="shared" si="895"/>
        <v>0</v>
      </c>
      <c r="DC1637">
        <f t="shared" si="896"/>
        <v>0</v>
      </c>
      <c r="DD1637" t="s">
        <v>3</v>
      </c>
      <c r="DE1637" t="s">
        <v>3</v>
      </c>
      <c r="DF1637">
        <f t="shared" si="897"/>
        <v>0</v>
      </c>
      <c r="DG1637">
        <f t="shared" si="898"/>
        <v>0</v>
      </c>
      <c r="DH1637">
        <f t="shared" si="871"/>
        <v>0</v>
      </c>
      <c r="DI1637">
        <f t="shared" si="872"/>
        <v>0</v>
      </c>
      <c r="DJ1637">
        <f t="shared" si="899"/>
        <v>0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">
      <c r="A1638">
        <f>ROW(Source!A575)</f>
        <v>575</v>
      </c>
      <c r="B1638">
        <v>302024475</v>
      </c>
      <c r="C1638">
        <v>302021307</v>
      </c>
      <c r="D1638">
        <v>277922809</v>
      </c>
      <c r="E1638">
        <v>1</v>
      </c>
      <c r="F1638">
        <v>1</v>
      </c>
      <c r="G1638">
        <v>1</v>
      </c>
      <c r="H1638">
        <v>3</v>
      </c>
      <c r="I1638" t="s">
        <v>1140</v>
      </c>
      <c r="J1638" t="s">
        <v>1141</v>
      </c>
      <c r="K1638" t="s">
        <v>1142</v>
      </c>
      <c r="L1638">
        <v>1407</v>
      </c>
      <c r="N1638">
        <v>1013</v>
      </c>
      <c r="O1638" t="s">
        <v>1143</v>
      </c>
      <c r="P1638" t="s">
        <v>1143</v>
      </c>
      <c r="Q1638">
        <v>1</v>
      </c>
      <c r="W1638">
        <v>0</v>
      </c>
      <c r="X1638">
        <v>-317919792</v>
      </c>
      <c r="Y1638">
        <f t="shared" si="891"/>
        <v>0</v>
      </c>
      <c r="AA1638">
        <v>6597.27</v>
      </c>
      <c r="AB1638">
        <v>0</v>
      </c>
      <c r="AC1638">
        <v>0</v>
      </c>
      <c r="AD1638">
        <v>0</v>
      </c>
      <c r="AE1638">
        <v>6052.54</v>
      </c>
      <c r="AF1638">
        <v>0</v>
      </c>
      <c r="AG1638">
        <v>0</v>
      </c>
      <c r="AH1638">
        <v>0</v>
      </c>
      <c r="AI1638">
        <v>1.0900000000000001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1.4999999999999999E-2</v>
      </c>
      <c r="AU1638" t="s">
        <v>14</v>
      </c>
      <c r="AV1638">
        <v>0</v>
      </c>
      <c r="AW1638">
        <v>2</v>
      </c>
      <c r="AX1638">
        <v>302026461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90.7881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ROUND(Y1638*Source!I575,7)</f>
        <v>0</v>
      </c>
      <c r="CY1638">
        <f t="shared" si="892"/>
        <v>6597.27</v>
      </c>
      <c r="CZ1638">
        <f t="shared" si="893"/>
        <v>6052.54</v>
      </c>
      <c r="DA1638">
        <f t="shared" si="894"/>
        <v>1.0900000000000001</v>
      </c>
      <c r="DB1638">
        <f t="shared" si="895"/>
        <v>0</v>
      </c>
      <c r="DC1638">
        <f t="shared" si="896"/>
        <v>0</v>
      </c>
      <c r="DD1638" t="s">
        <v>3</v>
      </c>
      <c r="DE1638" t="s">
        <v>3</v>
      </c>
      <c r="DF1638">
        <f t="shared" si="897"/>
        <v>0</v>
      </c>
      <c r="DG1638">
        <f t="shared" si="898"/>
        <v>0</v>
      </c>
      <c r="DH1638">
        <f t="shared" si="871"/>
        <v>0</v>
      </c>
      <c r="DI1638">
        <f t="shared" si="872"/>
        <v>0</v>
      </c>
      <c r="DJ1638">
        <f t="shared" si="899"/>
        <v>0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">
      <c r="A1639">
        <f>ROW(Source!A575)</f>
        <v>575</v>
      </c>
      <c r="B1639">
        <v>302024475</v>
      </c>
      <c r="C1639">
        <v>302021307</v>
      </c>
      <c r="D1639">
        <v>277933977</v>
      </c>
      <c r="E1639">
        <v>1</v>
      </c>
      <c r="F1639">
        <v>1</v>
      </c>
      <c r="G1639">
        <v>1</v>
      </c>
      <c r="H1639">
        <v>3</v>
      </c>
      <c r="I1639" t="s">
        <v>1162</v>
      </c>
      <c r="J1639" t="s">
        <v>1163</v>
      </c>
      <c r="K1639" t="s">
        <v>1164</v>
      </c>
      <c r="L1639">
        <v>1301</v>
      </c>
      <c r="N1639">
        <v>1003</v>
      </c>
      <c r="O1639" t="s">
        <v>877</v>
      </c>
      <c r="P1639" t="s">
        <v>877</v>
      </c>
      <c r="Q1639">
        <v>1</v>
      </c>
      <c r="W1639">
        <v>0</v>
      </c>
      <c r="X1639">
        <v>-154609673</v>
      </c>
      <c r="Y1639">
        <f t="shared" si="891"/>
        <v>0</v>
      </c>
      <c r="AA1639">
        <v>156.53</v>
      </c>
      <c r="AB1639">
        <v>0</v>
      </c>
      <c r="AC1639">
        <v>0</v>
      </c>
      <c r="AD1639">
        <v>0</v>
      </c>
      <c r="AE1639">
        <v>123.25</v>
      </c>
      <c r="AF1639">
        <v>0</v>
      </c>
      <c r="AG1639">
        <v>0</v>
      </c>
      <c r="AH1639">
        <v>0</v>
      </c>
      <c r="AI1639">
        <v>1.27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0.7</v>
      </c>
      <c r="AU1639" t="s">
        <v>14</v>
      </c>
      <c r="AV1639">
        <v>0</v>
      </c>
      <c r="AW1639">
        <v>2</v>
      </c>
      <c r="AX1639">
        <v>302026462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86.274999999999991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ROUND(Y1639*Source!I575,7)</f>
        <v>0</v>
      </c>
      <c r="CY1639">
        <f t="shared" si="892"/>
        <v>156.53</v>
      </c>
      <c r="CZ1639">
        <f t="shared" si="893"/>
        <v>123.25</v>
      </c>
      <c r="DA1639">
        <f t="shared" si="894"/>
        <v>1.27</v>
      </c>
      <c r="DB1639">
        <f t="shared" si="895"/>
        <v>0</v>
      </c>
      <c r="DC1639">
        <f t="shared" si="896"/>
        <v>0</v>
      </c>
      <c r="DD1639" t="s">
        <v>3</v>
      </c>
      <c r="DE1639" t="s">
        <v>3</v>
      </c>
      <c r="DF1639">
        <f t="shared" si="897"/>
        <v>0</v>
      </c>
      <c r="DG1639">
        <f t="shared" si="898"/>
        <v>0</v>
      </c>
      <c r="DH1639">
        <f t="shared" si="871"/>
        <v>0</v>
      </c>
      <c r="DI1639">
        <f t="shared" si="872"/>
        <v>0</v>
      </c>
      <c r="DJ1639">
        <f t="shared" si="899"/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">
      <c r="A1640">
        <f>ROW(Source!A575)</f>
        <v>575</v>
      </c>
      <c r="B1640">
        <v>302024475</v>
      </c>
      <c r="C1640">
        <v>302021307</v>
      </c>
      <c r="D1640">
        <v>277566433</v>
      </c>
      <c r="E1640">
        <v>109</v>
      </c>
      <c r="F1640">
        <v>1</v>
      </c>
      <c r="G1640">
        <v>1</v>
      </c>
      <c r="H1640">
        <v>3</v>
      </c>
      <c r="I1640" t="s">
        <v>1046</v>
      </c>
      <c r="J1640" t="s">
        <v>3</v>
      </c>
      <c r="K1640" t="s">
        <v>1047</v>
      </c>
      <c r="L1640">
        <v>3277935</v>
      </c>
      <c r="N1640">
        <v>1013</v>
      </c>
      <c r="O1640" t="s">
        <v>1048</v>
      </c>
      <c r="P1640" t="s">
        <v>1048</v>
      </c>
      <c r="Q1640">
        <v>1</v>
      </c>
      <c r="W1640">
        <v>0</v>
      </c>
      <c r="X1640">
        <v>274903907</v>
      </c>
      <c r="Y1640">
        <f>AT1640</f>
        <v>2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0</v>
      </c>
      <c r="AQ1640">
        <v>1</v>
      </c>
      <c r="AR1640">
        <v>0</v>
      </c>
      <c r="AS1640" t="s">
        <v>3</v>
      </c>
      <c r="AT1640">
        <v>2</v>
      </c>
      <c r="AU1640" t="s">
        <v>3</v>
      </c>
      <c r="AV1640">
        <v>0</v>
      </c>
      <c r="AW1640">
        <v>2</v>
      </c>
      <c r="AX1640">
        <v>302026463</v>
      </c>
      <c r="AY1640">
        <v>1</v>
      </c>
      <c r="AZ1640">
        <v>2048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ROUND(Y1640*Source!I575,7)</f>
        <v>2</v>
      </c>
      <c r="CY1640">
        <f t="shared" si="892"/>
        <v>0</v>
      </c>
      <c r="CZ1640">
        <f t="shared" si="893"/>
        <v>0</v>
      </c>
      <c r="DA1640">
        <f t="shared" si="894"/>
        <v>1</v>
      </c>
      <c r="DB1640">
        <f>ROUND(ROUND(AT1640*CZ1640,2),6)</f>
        <v>0</v>
      </c>
      <c r="DC1640">
        <f>ROUND(ROUND(AT1640*AG1640,2),6)</f>
        <v>0</v>
      </c>
      <c r="DD1640" t="s">
        <v>3</v>
      </c>
      <c r="DE1640" t="s">
        <v>3</v>
      </c>
      <c r="DF1640">
        <f>ROUND(ROUND(AE1640,2)*CX1640,2)</f>
        <v>0</v>
      </c>
      <c r="DG1640">
        <f t="shared" si="898"/>
        <v>0</v>
      </c>
      <c r="DH1640">
        <f t="shared" si="871"/>
        <v>0</v>
      </c>
      <c r="DI1640">
        <f t="shared" si="872"/>
        <v>0</v>
      </c>
      <c r="DJ1640">
        <f t="shared" si="899"/>
        <v>0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">
      <c r="A1641">
        <f>ROW(Source!A576)</f>
        <v>576</v>
      </c>
      <c r="B1641">
        <v>302024475</v>
      </c>
      <c r="C1641">
        <v>302021338</v>
      </c>
      <c r="D1641">
        <v>277560289</v>
      </c>
      <c r="E1641">
        <v>109</v>
      </c>
      <c r="F1641">
        <v>1</v>
      </c>
      <c r="G1641">
        <v>1</v>
      </c>
      <c r="H1641">
        <v>1</v>
      </c>
      <c r="I1641" t="s">
        <v>1049</v>
      </c>
      <c r="J1641" t="s">
        <v>3</v>
      </c>
      <c r="K1641" t="s">
        <v>1050</v>
      </c>
      <c r="L1641">
        <v>1191</v>
      </c>
      <c r="N1641">
        <v>1013</v>
      </c>
      <c r="O1641" t="s">
        <v>1038</v>
      </c>
      <c r="P1641" t="s">
        <v>1038</v>
      </c>
      <c r="Q1641">
        <v>1</v>
      </c>
      <c r="W1641">
        <v>0</v>
      </c>
      <c r="X1641">
        <v>1893946532</v>
      </c>
      <c r="Y1641">
        <f>(AT1641*ROUND(0.3,7))</f>
        <v>2.4</v>
      </c>
      <c r="AA1641">
        <v>0</v>
      </c>
      <c r="AB1641">
        <v>0</v>
      </c>
      <c r="AC1641">
        <v>0</v>
      </c>
      <c r="AD1641">
        <v>451.23</v>
      </c>
      <c r="AE1641">
        <v>0</v>
      </c>
      <c r="AF1641">
        <v>0</v>
      </c>
      <c r="AG1641">
        <v>0</v>
      </c>
      <c r="AH1641">
        <v>451.23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8</v>
      </c>
      <c r="AU1641" t="s">
        <v>147</v>
      </c>
      <c r="AV1641">
        <v>1</v>
      </c>
      <c r="AW1641">
        <v>2</v>
      </c>
      <c r="AX1641">
        <v>302026464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3609.84</v>
      </c>
      <c r="BN1641">
        <v>8</v>
      </c>
      <c r="BO1641">
        <v>0</v>
      </c>
      <c r="BP1641">
        <v>1</v>
      </c>
      <c r="BQ1641">
        <v>0</v>
      </c>
      <c r="BR1641">
        <v>0</v>
      </c>
      <c r="BS1641">
        <v>0</v>
      </c>
      <c r="BT1641">
        <v>1082.952</v>
      </c>
      <c r="BU1641">
        <v>2.4</v>
      </c>
      <c r="BV1641">
        <v>0</v>
      </c>
      <c r="BW1641">
        <v>1</v>
      </c>
      <c r="CU1641">
        <f>ROUND(AT1641*Source!I576*AH1641*AL1641,2)</f>
        <v>3609.84</v>
      </c>
      <c r="CV1641">
        <f>ROUND(Y1641*Source!I576,7)</f>
        <v>2.4</v>
      </c>
      <c r="CW1641">
        <v>0</v>
      </c>
      <c r="CX1641">
        <f>ROUND(Y1641*Source!I576,7)</f>
        <v>2.4</v>
      </c>
      <c r="CY1641">
        <f>AD1641</f>
        <v>451.23</v>
      </c>
      <c r="CZ1641">
        <f>AH1641</f>
        <v>451.23</v>
      </c>
      <c r="DA1641">
        <f>AL1641</f>
        <v>1</v>
      </c>
      <c r="DB1641">
        <f>ROUND((ROUND(AT1641*CZ1641,2)*ROUND(0.3,7)),6)</f>
        <v>1082.952</v>
      </c>
      <c r="DC1641">
        <f>ROUND((ROUND(AT1641*AG1641,2)*ROUND(0.3,7)),6)</f>
        <v>0</v>
      </c>
      <c r="DD1641" t="s">
        <v>3</v>
      </c>
      <c r="DE1641" t="s">
        <v>3</v>
      </c>
      <c r="DF1641">
        <f>ROUND(ROUND(AE1641,2)*CX1641,2)</f>
        <v>0</v>
      </c>
      <c r="DG1641">
        <f t="shared" si="898"/>
        <v>0</v>
      </c>
      <c r="DH1641">
        <f t="shared" si="871"/>
        <v>0</v>
      </c>
      <c r="DI1641">
        <f t="shared" si="872"/>
        <v>1082.95</v>
      </c>
      <c r="DJ1641">
        <f>DI1641</f>
        <v>1082.95</v>
      </c>
      <c r="DK1641">
        <v>1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">
      <c r="A1642">
        <f>ROW(Source!A576)</f>
        <v>576</v>
      </c>
      <c r="B1642">
        <v>302024475</v>
      </c>
      <c r="C1642">
        <v>302021338</v>
      </c>
      <c r="D1642">
        <v>277560491</v>
      </c>
      <c r="E1642">
        <v>109</v>
      </c>
      <c r="F1642">
        <v>1</v>
      </c>
      <c r="G1642">
        <v>1</v>
      </c>
      <c r="H1642">
        <v>1</v>
      </c>
      <c r="I1642" t="s">
        <v>1039</v>
      </c>
      <c r="J1642" t="s">
        <v>3</v>
      </c>
      <c r="K1642" t="s">
        <v>1040</v>
      </c>
      <c r="L1642">
        <v>1191</v>
      </c>
      <c r="N1642">
        <v>1013</v>
      </c>
      <c r="O1642" t="s">
        <v>1038</v>
      </c>
      <c r="P1642" t="s">
        <v>1038</v>
      </c>
      <c r="Q1642">
        <v>1</v>
      </c>
      <c r="W1642">
        <v>0</v>
      </c>
      <c r="X1642">
        <v>-1417349443</v>
      </c>
      <c r="Y1642">
        <f>(AT1642*ROUND(0.3,7))</f>
        <v>0.20400000000000001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0.68</v>
      </c>
      <c r="AU1642" t="s">
        <v>147</v>
      </c>
      <c r="AV1642">
        <v>2</v>
      </c>
      <c r="AW1642">
        <v>2</v>
      </c>
      <c r="AX1642">
        <v>302026465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ROUND(Y1642*Source!I576,7)</f>
        <v>0.20399999999999999</v>
      </c>
      <c r="CY1642">
        <f>AD1642</f>
        <v>0</v>
      </c>
      <c r="CZ1642">
        <f>AH1642</f>
        <v>0</v>
      </c>
      <c r="DA1642">
        <f>AL1642</f>
        <v>1</v>
      </c>
      <c r="DB1642">
        <f>ROUND((ROUND(AT1642*CZ1642,2)*ROUND(0.3,7)),6)</f>
        <v>0</v>
      </c>
      <c r="DC1642">
        <f>ROUND((ROUND(AT1642*AG1642,2)*ROUND(0.3,7)),6)</f>
        <v>0</v>
      </c>
      <c r="DD1642" t="s">
        <v>3</v>
      </c>
      <c r="DE1642" t="s">
        <v>3</v>
      </c>
      <c r="DF1642">
        <f>ROUND(ROUND(AE1642,2)*CX1642,2)</f>
        <v>0</v>
      </c>
      <c r="DG1642">
        <f t="shared" si="898"/>
        <v>0</v>
      </c>
      <c r="DH1642">
        <f t="shared" si="871"/>
        <v>0</v>
      </c>
      <c r="DI1642">
        <f t="shared" si="872"/>
        <v>0</v>
      </c>
      <c r="DJ1642">
        <f>DI1642</f>
        <v>0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">
      <c r="A1643">
        <f>ROW(Source!A576)</f>
        <v>576</v>
      </c>
      <c r="B1643">
        <v>302024475</v>
      </c>
      <c r="C1643">
        <v>302021338</v>
      </c>
      <c r="D1643">
        <v>277945608</v>
      </c>
      <c r="E1643">
        <v>1</v>
      </c>
      <c r="F1643">
        <v>1</v>
      </c>
      <c r="G1643">
        <v>1</v>
      </c>
      <c r="H1643">
        <v>2</v>
      </c>
      <c r="I1643" t="s">
        <v>1060</v>
      </c>
      <c r="J1643" t="s">
        <v>1061</v>
      </c>
      <c r="K1643" t="s">
        <v>1062</v>
      </c>
      <c r="L1643">
        <v>1368</v>
      </c>
      <c r="N1643">
        <v>1011</v>
      </c>
      <c r="O1643" t="s">
        <v>1044</v>
      </c>
      <c r="P1643" t="s">
        <v>1044</v>
      </c>
      <c r="Q1643">
        <v>1</v>
      </c>
      <c r="W1643">
        <v>0</v>
      </c>
      <c r="X1643">
        <v>-582323202</v>
      </c>
      <c r="Y1643">
        <f>(AT1643*ROUND(0.3,7))</f>
        <v>0.20400000000000001</v>
      </c>
      <c r="AA1643">
        <v>0</v>
      </c>
      <c r="AB1643">
        <v>1114.97</v>
      </c>
      <c r="AC1643">
        <v>549.32000000000005</v>
      </c>
      <c r="AD1643">
        <v>0</v>
      </c>
      <c r="AE1643">
        <v>0</v>
      </c>
      <c r="AF1643">
        <v>995.51</v>
      </c>
      <c r="AG1643">
        <v>549.32000000000005</v>
      </c>
      <c r="AH1643">
        <v>0</v>
      </c>
      <c r="AI1643">
        <v>1</v>
      </c>
      <c r="AJ1643">
        <v>1.1200000000000001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0.68</v>
      </c>
      <c r="AU1643" t="s">
        <v>147</v>
      </c>
      <c r="AV1643">
        <v>1</v>
      </c>
      <c r="AW1643">
        <v>2</v>
      </c>
      <c r="AX1643">
        <v>302026466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676.94680000000005</v>
      </c>
      <c r="BL1643">
        <v>373.53760000000005</v>
      </c>
      <c r="BM1643">
        <v>0</v>
      </c>
      <c r="BN1643">
        <v>0</v>
      </c>
      <c r="BO1643">
        <v>0.68</v>
      </c>
      <c r="BP1643">
        <v>1</v>
      </c>
      <c r="BQ1643">
        <v>0</v>
      </c>
      <c r="BR1643">
        <v>203.08404000000002</v>
      </c>
      <c r="BS1643">
        <v>112.06128000000002</v>
      </c>
      <c r="BT1643">
        <v>0</v>
      </c>
      <c r="BU1643">
        <v>0</v>
      </c>
      <c r="BV1643">
        <v>0.20400000000000001</v>
      </c>
      <c r="BW1643">
        <v>1</v>
      </c>
      <c r="CV1643">
        <v>0</v>
      </c>
      <c r="CW1643">
        <f>ROUND(Y1643*Source!I576*DO1643,7)</f>
        <v>0.20399999999999999</v>
      </c>
      <c r="CX1643">
        <f>ROUND(Y1643*Source!I576,7)</f>
        <v>0.20399999999999999</v>
      </c>
      <c r="CY1643">
        <f>AB1643</f>
        <v>1114.97</v>
      </c>
      <c r="CZ1643">
        <f>AF1643</f>
        <v>995.51</v>
      </c>
      <c r="DA1643">
        <f>AJ1643</f>
        <v>1.1200000000000001</v>
      </c>
      <c r="DB1643">
        <f>ROUND((ROUND(AT1643*CZ1643,2)*ROUND(0.3,7)),6)</f>
        <v>203.08500000000001</v>
      </c>
      <c r="DC1643">
        <f>ROUND((ROUND(AT1643*AG1643,2)*ROUND(0.3,7)),6)</f>
        <v>112.062</v>
      </c>
      <c r="DD1643" t="s">
        <v>3</v>
      </c>
      <c r="DE1643" t="s">
        <v>3</v>
      </c>
      <c r="DF1643">
        <f>ROUND(ROUND(AE1643,2)*CX1643,2)</f>
        <v>0</v>
      </c>
      <c r="DG1643">
        <f>ROUND(ROUND(AF1643*AJ1643,2)*CX1643,2)</f>
        <v>227.45</v>
      </c>
      <c r="DH1643">
        <f t="shared" si="871"/>
        <v>112.06</v>
      </c>
      <c r="DI1643">
        <f t="shared" si="872"/>
        <v>0</v>
      </c>
      <c r="DJ1643">
        <f>DG1643+DH1643</f>
        <v>339.51</v>
      </c>
      <c r="DK1643">
        <v>1</v>
      </c>
      <c r="DL1643" t="s">
        <v>1045</v>
      </c>
      <c r="DM1643">
        <v>5</v>
      </c>
      <c r="DN1643" t="s">
        <v>1038</v>
      </c>
      <c r="DO1643">
        <v>1</v>
      </c>
    </row>
    <row r="1644" spans="1:119" x14ac:dyDescent="0.2">
      <c r="A1644">
        <f>ROW(Source!A576)</f>
        <v>576</v>
      </c>
      <c r="B1644">
        <v>302024475</v>
      </c>
      <c r="C1644">
        <v>302021338</v>
      </c>
      <c r="D1644">
        <v>277862499</v>
      </c>
      <c r="E1644">
        <v>1</v>
      </c>
      <c r="F1644">
        <v>1</v>
      </c>
      <c r="G1644">
        <v>1</v>
      </c>
      <c r="H1644">
        <v>3</v>
      </c>
      <c r="I1644" t="s">
        <v>1053</v>
      </c>
      <c r="J1644" t="s">
        <v>1054</v>
      </c>
      <c r="K1644" t="s">
        <v>1055</v>
      </c>
      <c r="L1644">
        <v>1348</v>
      </c>
      <c r="N1644">
        <v>1009</v>
      </c>
      <c r="O1644" t="s">
        <v>843</v>
      </c>
      <c r="P1644" t="s">
        <v>843</v>
      </c>
      <c r="Q1644">
        <v>1000</v>
      </c>
      <c r="W1644">
        <v>0</v>
      </c>
      <c r="X1644">
        <v>1337651512</v>
      </c>
      <c r="Y1644">
        <f t="shared" ref="Y1644:Y1650" si="900">(AT1644*ROUND(0,7))</f>
        <v>0</v>
      </c>
      <c r="AA1644">
        <v>124600.13</v>
      </c>
      <c r="AB1644">
        <v>0</v>
      </c>
      <c r="AC1644">
        <v>0</v>
      </c>
      <c r="AD1644">
        <v>0</v>
      </c>
      <c r="AE1644">
        <v>116448.72</v>
      </c>
      <c r="AF1644">
        <v>0</v>
      </c>
      <c r="AG1644">
        <v>0</v>
      </c>
      <c r="AH1644">
        <v>0</v>
      </c>
      <c r="AI1644">
        <v>1.07</v>
      </c>
      <c r="AJ1644">
        <v>1</v>
      </c>
      <c r="AK1644">
        <v>1</v>
      </c>
      <c r="AL1644">
        <v>1</v>
      </c>
      <c r="AM1644">
        <v>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1.1000000000000001E-3</v>
      </c>
      <c r="AU1644" t="s">
        <v>14</v>
      </c>
      <c r="AV1644">
        <v>0</v>
      </c>
      <c r="AW1644">
        <v>2</v>
      </c>
      <c r="AX1644">
        <v>302026467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128.093592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ROUND(Y1644*Source!I576,7)</f>
        <v>0</v>
      </c>
      <c r="CY1644">
        <f t="shared" ref="CY1644:CY1651" si="901">AA1644</f>
        <v>124600.13</v>
      </c>
      <c r="CZ1644">
        <f t="shared" ref="CZ1644:CZ1651" si="902">AE1644</f>
        <v>116448.72</v>
      </c>
      <c r="DA1644">
        <f t="shared" ref="DA1644:DA1651" si="903">AI1644</f>
        <v>1.07</v>
      </c>
      <c r="DB1644">
        <f t="shared" ref="DB1644:DB1650" si="904">ROUND((ROUND(AT1644*CZ1644,2)*ROUND(0,7)),6)</f>
        <v>0</v>
      </c>
      <c r="DC1644">
        <f t="shared" ref="DC1644:DC1650" si="905">ROUND((ROUND(AT1644*AG1644,2)*ROUND(0,7)),6)</f>
        <v>0</v>
      </c>
      <c r="DD1644" t="s">
        <v>3</v>
      </c>
      <c r="DE1644" t="s">
        <v>3</v>
      </c>
      <c r="DF1644">
        <f t="shared" ref="DF1644:DF1650" si="906">ROUND(ROUND(AE1644*AI1644,2)*CX1644,2)</f>
        <v>0</v>
      </c>
      <c r="DG1644">
        <f t="shared" ref="DG1644:DG1653" si="907">ROUND(ROUND(AF1644,2)*CX1644,2)</f>
        <v>0</v>
      </c>
      <c r="DH1644">
        <f t="shared" si="871"/>
        <v>0</v>
      </c>
      <c r="DI1644">
        <f t="shared" si="872"/>
        <v>0</v>
      </c>
      <c r="DJ1644">
        <f t="shared" ref="DJ1644:DJ1651" si="908">DF1644</f>
        <v>0</v>
      </c>
      <c r="DK1644">
        <v>0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">
      <c r="A1645">
        <f>ROW(Source!A576)</f>
        <v>576</v>
      </c>
      <c r="B1645">
        <v>302024475</v>
      </c>
      <c r="C1645">
        <v>302021338</v>
      </c>
      <c r="D1645">
        <v>277862733</v>
      </c>
      <c r="E1645">
        <v>1</v>
      </c>
      <c r="F1645">
        <v>1</v>
      </c>
      <c r="G1645">
        <v>1</v>
      </c>
      <c r="H1645">
        <v>3</v>
      </c>
      <c r="I1645" t="s">
        <v>1119</v>
      </c>
      <c r="J1645" t="s">
        <v>1120</v>
      </c>
      <c r="K1645" t="s">
        <v>1121</v>
      </c>
      <c r="L1645">
        <v>1346</v>
      </c>
      <c r="N1645">
        <v>1009</v>
      </c>
      <c r="O1645" t="s">
        <v>1059</v>
      </c>
      <c r="P1645" t="s">
        <v>1059</v>
      </c>
      <c r="Q1645">
        <v>1</v>
      </c>
      <c r="W1645">
        <v>0</v>
      </c>
      <c r="X1645">
        <v>1008260642</v>
      </c>
      <c r="Y1645">
        <f t="shared" si="900"/>
        <v>0</v>
      </c>
      <c r="AA1645">
        <v>318.25</v>
      </c>
      <c r="AB1645">
        <v>0</v>
      </c>
      <c r="AC1645">
        <v>0</v>
      </c>
      <c r="AD1645">
        <v>0</v>
      </c>
      <c r="AE1645">
        <v>284.14999999999998</v>
      </c>
      <c r="AF1645">
        <v>0</v>
      </c>
      <c r="AG1645">
        <v>0</v>
      </c>
      <c r="AH1645">
        <v>0</v>
      </c>
      <c r="AI1645">
        <v>1.1200000000000001</v>
      </c>
      <c r="AJ1645">
        <v>1</v>
      </c>
      <c r="AK1645">
        <v>1</v>
      </c>
      <c r="AL1645">
        <v>1</v>
      </c>
      <c r="AM1645">
        <v>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3.0000000000000001E-3</v>
      </c>
      <c r="AU1645" t="s">
        <v>14</v>
      </c>
      <c r="AV1645">
        <v>0</v>
      </c>
      <c r="AW1645">
        <v>2</v>
      </c>
      <c r="AX1645">
        <v>302026468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0.85244999999999993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ROUND(Y1645*Source!I576,7)</f>
        <v>0</v>
      </c>
      <c r="CY1645">
        <f t="shared" si="901"/>
        <v>318.25</v>
      </c>
      <c r="CZ1645">
        <f t="shared" si="902"/>
        <v>284.14999999999998</v>
      </c>
      <c r="DA1645">
        <f t="shared" si="903"/>
        <v>1.1200000000000001</v>
      </c>
      <c r="DB1645">
        <f t="shared" si="904"/>
        <v>0</v>
      </c>
      <c r="DC1645">
        <f t="shared" si="905"/>
        <v>0</v>
      </c>
      <c r="DD1645" t="s">
        <v>3</v>
      </c>
      <c r="DE1645" t="s">
        <v>3</v>
      </c>
      <c r="DF1645">
        <f t="shared" si="906"/>
        <v>0</v>
      </c>
      <c r="DG1645">
        <f t="shared" si="907"/>
        <v>0</v>
      </c>
      <c r="DH1645">
        <f t="shared" si="871"/>
        <v>0</v>
      </c>
      <c r="DI1645">
        <f t="shared" si="872"/>
        <v>0</v>
      </c>
      <c r="DJ1645">
        <f t="shared" si="908"/>
        <v>0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">
      <c r="A1646">
        <f>ROW(Source!A576)</f>
        <v>576</v>
      </c>
      <c r="B1646">
        <v>302024475</v>
      </c>
      <c r="C1646">
        <v>302021338</v>
      </c>
      <c r="D1646">
        <v>277862797</v>
      </c>
      <c r="E1646">
        <v>1</v>
      </c>
      <c r="F1646">
        <v>1</v>
      </c>
      <c r="G1646">
        <v>1</v>
      </c>
      <c r="H1646">
        <v>3</v>
      </c>
      <c r="I1646" t="s">
        <v>1122</v>
      </c>
      <c r="J1646" t="s">
        <v>1123</v>
      </c>
      <c r="K1646" t="s">
        <v>1124</v>
      </c>
      <c r="L1646">
        <v>1346</v>
      </c>
      <c r="N1646">
        <v>1009</v>
      </c>
      <c r="O1646" t="s">
        <v>1059</v>
      </c>
      <c r="P1646" t="s">
        <v>1059</v>
      </c>
      <c r="Q1646">
        <v>1</v>
      </c>
      <c r="W1646">
        <v>0</v>
      </c>
      <c r="X1646">
        <v>1325065969</v>
      </c>
      <c r="Y1646">
        <f t="shared" si="900"/>
        <v>0</v>
      </c>
      <c r="AA1646">
        <v>116.84</v>
      </c>
      <c r="AB1646">
        <v>0</v>
      </c>
      <c r="AC1646">
        <v>0</v>
      </c>
      <c r="AD1646">
        <v>0</v>
      </c>
      <c r="AE1646">
        <v>104.32</v>
      </c>
      <c r="AF1646">
        <v>0</v>
      </c>
      <c r="AG1646">
        <v>0</v>
      </c>
      <c r="AH1646">
        <v>0</v>
      </c>
      <c r="AI1646">
        <v>1.1200000000000001</v>
      </c>
      <c r="AJ1646">
        <v>1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1.7999999999999999E-2</v>
      </c>
      <c r="AU1646" t="s">
        <v>14</v>
      </c>
      <c r="AV1646">
        <v>0</v>
      </c>
      <c r="AW1646">
        <v>2</v>
      </c>
      <c r="AX1646">
        <v>302026469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1.8777599999999997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1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ROUND(Y1646*Source!I576,7)</f>
        <v>0</v>
      </c>
      <c r="CY1646">
        <f t="shared" si="901"/>
        <v>116.84</v>
      </c>
      <c r="CZ1646">
        <f t="shared" si="902"/>
        <v>104.32</v>
      </c>
      <c r="DA1646">
        <f t="shared" si="903"/>
        <v>1.1200000000000001</v>
      </c>
      <c r="DB1646">
        <f t="shared" si="904"/>
        <v>0</v>
      </c>
      <c r="DC1646">
        <f t="shared" si="905"/>
        <v>0</v>
      </c>
      <c r="DD1646" t="s">
        <v>3</v>
      </c>
      <c r="DE1646" t="s">
        <v>3</v>
      </c>
      <c r="DF1646">
        <f t="shared" si="906"/>
        <v>0</v>
      </c>
      <c r="DG1646">
        <f t="shared" si="907"/>
        <v>0</v>
      </c>
      <c r="DH1646">
        <f t="shared" si="871"/>
        <v>0</v>
      </c>
      <c r="DI1646">
        <f t="shared" si="872"/>
        <v>0</v>
      </c>
      <c r="DJ1646">
        <f t="shared" si="908"/>
        <v>0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">
      <c r="A1647">
        <f>ROW(Source!A576)</f>
        <v>576</v>
      </c>
      <c r="B1647">
        <v>302024475</v>
      </c>
      <c r="C1647">
        <v>302021338</v>
      </c>
      <c r="D1647">
        <v>277865432</v>
      </c>
      <c r="E1647">
        <v>1</v>
      </c>
      <c r="F1647">
        <v>1</v>
      </c>
      <c r="G1647">
        <v>1</v>
      </c>
      <c r="H1647">
        <v>3</v>
      </c>
      <c r="I1647" t="s">
        <v>1125</v>
      </c>
      <c r="J1647" t="s">
        <v>1126</v>
      </c>
      <c r="K1647" t="s">
        <v>1127</v>
      </c>
      <c r="L1647">
        <v>1346</v>
      </c>
      <c r="N1647">
        <v>1009</v>
      </c>
      <c r="O1647" t="s">
        <v>1059</v>
      </c>
      <c r="P1647" t="s">
        <v>1059</v>
      </c>
      <c r="Q1647">
        <v>1</v>
      </c>
      <c r="W1647">
        <v>0</v>
      </c>
      <c r="X1647">
        <v>351792053</v>
      </c>
      <c r="Y1647">
        <f t="shared" si="900"/>
        <v>0</v>
      </c>
      <c r="AA1647">
        <v>198.36</v>
      </c>
      <c r="AB1647">
        <v>0</v>
      </c>
      <c r="AC1647">
        <v>0</v>
      </c>
      <c r="AD1647">
        <v>0</v>
      </c>
      <c r="AE1647">
        <v>206.62</v>
      </c>
      <c r="AF1647">
        <v>0</v>
      </c>
      <c r="AG1647">
        <v>0</v>
      </c>
      <c r="AH1647">
        <v>0</v>
      </c>
      <c r="AI1647">
        <v>0.96</v>
      </c>
      <c r="AJ1647">
        <v>1</v>
      </c>
      <c r="AK1647">
        <v>1</v>
      </c>
      <c r="AL1647">
        <v>1</v>
      </c>
      <c r="AM1647">
        <v>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3.7999999999999999E-2</v>
      </c>
      <c r="AU1647" t="s">
        <v>14</v>
      </c>
      <c r="AV1647">
        <v>0</v>
      </c>
      <c r="AW1647">
        <v>2</v>
      </c>
      <c r="AX1647">
        <v>302026470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7.8515600000000001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1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ROUND(Y1647*Source!I576,7)</f>
        <v>0</v>
      </c>
      <c r="CY1647">
        <f t="shared" si="901"/>
        <v>198.36</v>
      </c>
      <c r="CZ1647">
        <f t="shared" si="902"/>
        <v>206.62</v>
      </c>
      <c r="DA1647">
        <f t="shared" si="903"/>
        <v>0.96</v>
      </c>
      <c r="DB1647">
        <f t="shared" si="904"/>
        <v>0</v>
      </c>
      <c r="DC1647">
        <f t="shared" si="905"/>
        <v>0</v>
      </c>
      <c r="DD1647" t="s">
        <v>3</v>
      </c>
      <c r="DE1647" t="s">
        <v>3</v>
      </c>
      <c r="DF1647">
        <f t="shared" si="906"/>
        <v>0</v>
      </c>
      <c r="DG1647">
        <f t="shared" si="907"/>
        <v>0</v>
      </c>
      <c r="DH1647">
        <f t="shared" si="871"/>
        <v>0</v>
      </c>
      <c r="DI1647">
        <f t="shared" si="872"/>
        <v>0</v>
      </c>
      <c r="DJ1647">
        <f t="shared" si="908"/>
        <v>0</v>
      </c>
      <c r="DK1647">
        <v>0</v>
      </c>
      <c r="DL1647" t="s">
        <v>3</v>
      </c>
      <c r="DM1647">
        <v>0</v>
      </c>
      <c r="DN1647" t="s">
        <v>3</v>
      </c>
      <c r="DO1647">
        <v>0</v>
      </c>
    </row>
    <row r="1648" spans="1:119" x14ac:dyDescent="0.2">
      <c r="A1648">
        <f>ROW(Source!A576)</f>
        <v>576</v>
      </c>
      <c r="B1648">
        <v>302024475</v>
      </c>
      <c r="C1648">
        <v>302021338</v>
      </c>
      <c r="D1648">
        <v>277881818</v>
      </c>
      <c r="E1648">
        <v>1</v>
      </c>
      <c r="F1648">
        <v>1</v>
      </c>
      <c r="G1648">
        <v>1</v>
      </c>
      <c r="H1648">
        <v>3</v>
      </c>
      <c r="I1648" t="s">
        <v>1056</v>
      </c>
      <c r="J1648" t="s">
        <v>1057</v>
      </c>
      <c r="K1648" t="s">
        <v>1058</v>
      </c>
      <c r="L1648">
        <v>1346</v>
      </c>
      <c r="N1648">
        <v>1009</v>
      </c>
      <c r="O1648" t="s">
        <v>1059</v>
      </c>
      <c r="P1648" t="s">
        <v>1059</v>
      </c>
      <c r="Q1648">
        <v>1</v>
      </c>
      <c r="W1648">
        <v>0</v>
      </c>
      <c r="X1648">
        <v>1607157956</v>
      </c>
      <c r="Y1648">
        <f t="shared" si="900"/>
        <v>0</v>
      </c>
      <c r="AA1648">
        <v>1400.99</v>
      </c>
      <c r="AB1648">
        <v>0</v>
      </c>
      <c r="AC1648">
        <v>0</v>
      </c>
      <c r="AD1648">
        <v>0</v>
      </c>
      <c r="AE1648">
        <v>870.18</v>
      </c>
      <c r="AF1648">
        <v>0</v>
      </c>
      <c r="AG1648">
        <v>0</v>
      </c>
      <c r="AH1648">
        <v>0</v>
      </c>
      <c r="AI1648">
        <v>1.61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0.26</v>
      </c>
      <c r="AU1648" t="s">
        <v>14</v>
      </c>
      <c r="AV1648">
        <v>0</v>
      </c>
      <c r="AW1648">
        <v>2</v>
      </c>
      <c r="AX1648">
        <v>302026471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226.24680000000001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ROUND(Y1648*Source!I576,7)</f>
        <v>0</v>
      </c>
      <c r="CY1648">
        <f t="shared" si="901"/>
        <v>1400.99</v>
      </c>
      <c r="CZ1648">
        <f t="shared" si="902"/>
        <v>870.18</v>
      </c>
      <c r="DA1648">
        <f t="shared" si="903"/>
        <v>1.61</v>
      </c>
      <c r="DB1648">
        <f t="shared" si="904"/>
        <v>0</v>
      </c>
      <c r="DC1648">
        <f t="shared" si="905"/>
        <v>0</v>
      </c>
      <c r="DD1648" t="s">
        <v>3</v>
      </c>
      <c r="DE1648" t="s">
        <v>3</v>
      </c>
      <c r="DF1648">
        <f t="shared" si="906"/>
        <v>0</v>
      </c>
      <c r="DG1648">
        <f t="shared" si="907"/>
        <v>0</v>
      </c>
      <c r="DH1648">
        <f t="shared" si="871"/>
        <v>0</v>
      </c>
      <c r="DI1648">
        <f t="shared" si="872"/>
        <v>0</v>
      </c>
      <c r="DJ1648">
        <f t="shared" si="908"/>
        <v>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">
      <c r="A1649">
        <f>ROW(Source!A576)</f>
        <v>576</v>
      </c>
      <c r="B1649">
        <v>302024475</v>
      </c>
      <c r="C1649">
        <v>302021338</v>
      </c>
      <c r="D1649">
        <v>277922793</v>
      </c>
      <c r="E1649">
        <v>1</v>
      </c>
      <c r="F1649">
        <v>1</v>
      </c>
      <c r="G1649">
        <v>1</v>
      </c>
      <c r="H1649">
        <v>3</v>
      </c>
      <c r="I1649" t="s">
        <v>1137</v>
      </c>
      <c r="J1649" t="s">
        <v>1138</v>
      </c>
      <c r="K1649" t="s">
        <v>1139</v>
      </c>
      <c r="L1649">
        <v>1425</v>
      </c>
      <c r="N1649">
        <v>1013</v>
      </c>
      <c r="O1649" t="s">
        <v>1086</v>
      </c>
      <c r="P1649" t="s">
        <v>1086</v>
      </c>
      <c r="Q1649">
        <v>1</v>
      </c>
      <c r="W1649">
        <v>0</v>
      </c>
      <c r="X1649">
        <v>1394025239</v>
      </c>
      <c r="Y1649">
        <f t="shared" si="900"/>
        <v>0</v>
      </c>
      <c r="AA1649">
        <v>60.02</v>
      </c>
      <c r="AB1649">
        <v>0</v>
      </c>
      <c r="AC1649">
        <v>0</v>
      </c>
      <c r="AD1649">
        <v>0</v>
      </c>
      <c r="AE1649">
        <v>47.26</v>
      </c>
      <c r="AF1649">
        <v>0</v>
      </c>
      <c r="AG1649">
        <v>0</v>
      </c>
      <c r="AH1649">
        <v>0</v>
      </c>
      <c r="AI1649">
        <v>1.27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0.17</v>
      </c>
      <c r="AU1649" t="s">
        <v>14</v>
      </c>
      <c r="AV1649">
        <v>0</v>
      </c>
      <c r="AW1649">
        <v>2</v>
      </c>
      <c r="AX1649">
        <v>302026472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8.0342000000000002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ROUND(Y1649*Source!I576,7)</f>
        <v>0</v>
      </c>
      <c r="CY1649">
        <f t="shared" si="901"/>
        <v>60.02</v>
      </c>
      <c r="CZ1649">
        <f t="shared" si="902"/>
        <v>47.26</v>
      </c>
      <c r="DA1649">
        <f t="shared" si="903"/>
        <v>1.27</v>
      </c>
      <c r="DB1649">
        <f t="shared" si="904"/>
        <v>0</v>
      </c>
      <c r="DC1649">
        <f t="shared" si="905"/>
        <v>0</v>
      </c>
      <c r="DD1649" t="s">
        <v>3</v>
      </c>
      <c r="DE1649" t="s">
        <v>3</v>
      </c>
      <c r="DF1649">
        <f t="shared" si="906"/>
        <v>0</v>
      </c>
      <c r="DG1649">
        <f t="shared" si="907"/>
        <v>0</v>
      </c>
      <c r="DH1649">
        <f t="shared" si="871"/>
        <v>0</v>
      </c>
      <c r="DI1649">
        <f t="shared" si="872"/>
        <v>0</v>
      </c>
      <c r="DJ1649">
        <f t="shared" si="908"/>
        <v>0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">
      <c r="A1650">
        <f>ROW(Source!A576)</f>
        <v>576</v>
      </c>
      <c r="B1650">
        <v>302024475</v>
      </c>
      <c r="C1650">
        <v>302021338</v>
      </c>
      <c r="D1650">
        <v>277922809</v>
      </c>
      <c r="E1650">
        <v>1</v>
      </c>
      <c r="F1650">
        <v>1</v>
      </c>
      <c r="G1650">
        <v>1</v>
      </c>
      <c r="H1650">
        <v>3</v>
      </c>
      <c r="I1650" t="s">
        <v>1140</v>
      </c>
      <c r="J1650" t="s">
        <v>1141</v>
      </c>
      <c r="K1650" t="s">
        <v>1142</v>
      </c>
      <c r="L1650">
        <v>1407</v>
      </c>
      <c r="N1650">
        <v>1013</v>
      </c>
      <c r="O1650" t="s">
        <v>1143</v>
      </c>
      <c r="P1650" t="s">
        <v>1143</v>
      </c>
      <c r="Q1650">
        <v>1</v>
      </c>
      <c r="W1650">
        <v>0</v>
      </c>
      <c r="X1650">
        <v>-317919792</v>
      </c>
      <c r="Y1650">
        <f t="shared" si="900"/>
        <v>0</v>
      </c>
      <c r="AA1650">
        <v>6597.27</v>
      </c>
      <c r="AB1650">
        <v>0</v>
      </c>
      <c r="AC1650">
        <v>0</v>
      </c>
      <c r="AD1650">
        <v>0</v>
      </c>
      <c r="AE1650">
        <v>6052.54</v>
      </c>
      <c r="AF1650">
        <v>0</v>
      </c>
      <c r="AG1650">
        <v>0</v>
      </c>
      <c r="AH1650">
        <v>0</v>
      </c>
      <c r="AI1650">
        <v>1.0900000000000001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8.9999999999999993E-3</v>
      </c>
      <c r="AU1650" t="s">
        <v>14</v>
      </c>
      <c r="AV1650">
        <v>0</v>
      </c>
      <c r="AW1650">
        <v>2</v>
      </c>
      <c r="AX1650">
        <v>302026473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54.472859999999997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ROUND(Y1650*Source!I576,7)</f>
        <v>0</v>
      </c>
      <c r="CY1650">
        <f t="shared" si="901"/>
        <v>6597.27</v>
      </c>
      <c r="CZ1650">
        <f t="shared" si="902"/>
        <v>6052.54</v>
      </c>
      <c r="DA1650">
        <f t="shared" si="903"/>
        <v>1.0900000000000001</v>
      </c>
      <c r="DB1650">
        <f t="shared" si="904"/>
        <v>0</v>
      </c>
      <c r="DC1650">
        <f t="shared" si="905"/>
        <v>0</v>
      </c>
      <c r="DD1650" t="s">
        <v>3</v>
      </c>
      <c r="DE1650" t="s">
        <v>3</v>
      </c>
      <c r="DF1650">
        <f t="shared" si="906"/>
        <v>0</v>
      </c>
      <c r="DG1650">
        <f t="shared" si="907"/>
        <v>0</v>
      </c>
      <c r="DH1650">
        <f t="shared" si="871"/>
        <v>0</v>
      </c>
      <c r="DI1650">
        <f t="shared" si="872"/>
        <v>0</v>
      </c>
      <c r="DJ1650">
        <f t="shared" si="908"/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">
      <c r="A1651">
        <f>ROW(Source!A576)</f>
        <v>576</v>
      </c>
      <c r="B1651">
        <v>302024475</v>
      </c>
      <c r="C1651">
        <v>302021338</v>
      </c>
      <c r="D1651">
        <v>277566433</v>
      </c>
      <c r="E1651">
        <v>109</v>
      </c>
      <c r="F1651">
        <v>1</v>
      </c>
      <c r="G1651">
        <v>1</v>
      </c>
      <c r="H1651">
        <v>3</v>
      </c>
      <c r="I1651" t="s">
        <v>1046</v>
      </c>
      <c r="J1651" t="s">
        <v>3</v>
      </c>
      <c r="K1651" t="s">
        <v>1047</v>
      </c>
      <c r="L1651">
        <v>3277935</v>
      </c>
      <c r="N1651">
        <v>1013</v>
      </c>
      <c r="O1651" t="s">
        <v>1048</v>
      </c>
      <c r="P1651" t="s">
        <v>1048</v>
      </c>
      <c r="Q1651">
        <v>1</v>
      </c>
      <c r="W1651">
        <v>0</v>
      </c>
      <c r="X1651">
        <v>274903907</v>
      </c>
      <c r="Y1651">
        <f>AT1651</f>
        <v>2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0</v>
      </c>
      <c r="AQ1651">
        <v>1</v>
      </c>
      <c r="AR1651">
        <v>0</v>
      </c>
      <c r="AS1651" t="s">
        <v>3</v>
      </c>
      <c r="AT1651">
        <v>2</v>
      </c>
      <c r="AU1651" t="s">
        <v>3</v>
      </c>
      <c r="AV1651">
        <v>0</v>
      </c>
      <c r="AW1651">
        <v>2</v>
      </c>
      <c r="AX1651">
        <v>302026474</v>
      </c>
      <c r="AY1651">
        <v>1</v>
      </c>
      <c r="AZ1651">
        <v>2048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ROUND(Y1651*Source!I576,7)</f>
        <v>2</v>
      </c>
      <c r="CY1651">
        <f t="shared" si="901"/>
        <v>0</v>
      </c>
      <c r="CZ1651">
        <f t="shared" si="902"/>
        <v>0</v>
      </c>
      <c r="DA1651">
        <f t="shared" si="903"/>
        <v>1</v>
      </c>
      <c r="DB1651">
        <f>ROUND(ROUND(AT1651*CZ1651,2),6)</f>
        <v>0</v>
      </c>
      <c r="DC1651">
        <f>ROUND(ROUND(AT1651*AG1651,2),6)</f>
        <v>0</v>
      </c>
      <c r="DD1651" t="s">
        <v>3</v>
      </c>
      <c r="DE1651" t="s">
        <v>3</v>
      </c>
      <c r="DF1651">
        <f>ROUND(ROUND(AE1651,2)*CX1651,2)</f>
        <v>0</v>
      </c>
      <c r="DG1651">
        <f t="shared" si="907"/>
        <v>0</v>
      </c>
      <c r="DH1651">
        <f t="shared" si="871"/>
        <v>0</v>
      </c>
      <c r="DI1651">
        <f t="shared" si="872"/>
        <v>0</v>
      </c>
      <c r="DJ1651">
        <f t="shared" si="908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">
      <c r="A1652">
        <f>ROW(Source!A577)</f>
        <v>577</v>
      </c>
      <c r="B1652">
        <v>302024475</v>
      </c>
      <c r="C1652">
        <v>302021361</v>
      </c>
      <c r="D1652">
        <v>277560289</v>
      </c>
      <c r="E1652">
        <v>109</v>
      </c>
      <c r="F1652">
        <v>1</v>
      </c>
      <c r="G1652">
        <v>1</v>
      </c>
      <c r="H1652">
        <v>1</v>
      </c>
      <c r="I1652" t="s">
        <v>1049</v>
      </c>
      <c r="J1652" t="s">
        <v>3</v>
      </c>
      <c r="K1652" t="s">
        <v>1050</v>
      </c>
      <c r="L1652">
        <v>1191</v>
      </c>
      <c r="N1652">
        <v>1013</v>
      </c>
      <c r="O1652" t="s">
        <v>1038</v>
      </c>
      <c r="P1652" t="s">
        <v>1038</v>
      </c>
      <c r="Q1652">
        <v>1</v>
      </c>
      <c r="W1652">
        <v>0</v>
      </c>
      <c r="X1652">
        <v>1893946532</v>
      </c>
      <c r="Y1652">
        <f>AT1652</f>
        <v>8</v>
      </c>
      <c r="AA1652">
        <v>0</v>
      </c>
      <c r="AB1652">
        <v>0</v>
      </c>
      <c r="AC1652">
        <v>0</v>
      </c>
      <c r="AD1652">
        <v>451.23</v>
      </c>
      <c r="AE1652">
        <v>0</v>
      </c>
      <c r="AF1652">
        <v>0</v>
      </c>
      <c r="AG1652">
        <v>0</v>
      </c>
      <c r="AH1652">
        <v>451.23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8</v>
      </c>
      <c r="AU1652" t="s">
        <v>3</v>
      </c>
      <c r="AV1652">
        <v>1</v>
      </c>
      <c r="AW1652">
        <v>2</v>
      </c>
      <c r="AX1652">
        <v>302026475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3609.84</v>
      </c>
      <c r="BN1652">
        <v>8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3609.84</v>
      </c>
      <c r="BU1652">
        <v>8</v>
      </c>
      <c r="BV1652">
        <v>0</v>
      </c>
      <c r="BW1652">
        <v>1</v>
      </c>
      <c r="CU1652">
        <f>ROUND(AT1652*Source!I577*AH1652*AL1652,2)</f>
        <v>3609.84</v>
      </c>
      <c r="CV1652">
        <f>ROUND(Y1652*Source!I577,7)</f>
        <v>8</v>
      </c>
      <c r="CW1652">
        <v>0</v>
      </c>
      <c r="CX1652">
        <f>ROUND(Y1652*Source!I577,7)</f>
        <v>8</v>
      </c>
      <c r="CY1652">
        <f>AD1652</f>
        <v>451.23</v>
      </c>
      <c r="CZ1652">
        <f>AH1652</f>
        <v>451.23</v>
      </c>
      <c r="DA1652">
        <f>AL1652</f>
        <v>1</v>
      </c>
      <c r="DB1652">
        <f>ROUND(ROUND(AT1652*CZ1652,2),6)</f>
        <v>3609.84</v>
      </c>
      <c r="DC1652">
        <f>ROUND(ROUND(AT1652*AG1652,2),6)</f>
        <v>0</v>
      </c>
      <c r="DD1652" t="s">
        <v>3</v>
      </c>
      <c r="DE1652" t="s">
        <v>3</v>
      </c>
      <c r="DF1652">
        <f>ROUND(ROUND(AE1652,2)*CX1652,2)</f>
        <v>0</v>
      </c>
      <c r="DG1652">
        <f t="shared" si="907"/>
        <v>0</v>
      </c>
      <c r="DH1652">
        <f t="shared" si="871"/>
        <v>0</v>
      </c>
      <c r="DI1652">
        <f t="shared" si="872"/>
        <v>3609.84</v>
      </c>
      <c r="DJ1652">
        <f>DI1652</f>
        <v>3609.84</v>
      </c>
      <c r="DK1652">
        <v>1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">
      <c r="A1653">
        <f>ROW(Source!A577)</f>
        <v>577</v>
      </c>
      <c r="B1653">
        <v>302024475</v>
      </c>
      <c r="C1653">
        <v>302021361</v>
      </c>
      <c r="D1653">
        <v>277560491</v>
      </c>
      <c r="E1653">
        <v>109</v>
      </c>
      <c r="F1653">
        <v>1</v>
      </c>
      <c r="G1653">
        <v>1</v>
      </c>
      <c r="H1653">
        <v>1</v>
      </c>
      <c r="I1653" t="s">
        <v>1039</v>
      </c>
      <c r="J1653" t="s">
        <v>3</v>
      </c>
      <c r="K1653" t="s">
        <v>1040</v>
      </c>
      <c r="L1653">
        <v>1191</v>
      </c>
      <c r="N1653">
        <v>1013</v>
      </c>
      <c r="O1653" t="s">
        <v>1038</v>
      </c>
      <c r="P1653" t="s">
        <v>1038</v>
      </c>
      <c r="Q1653">
        <v>1</v>
      </c>
      <c r="W1653">
        <v>0</v>
      </c>
      <c r="X1653">
        <v>-1417349443</v>
      </c>
      <c r="Y1653">
        <f>AT1653</f>
        <v>0.68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0.68</v>
      </c>
      <c r="AU1653" t="s">
        <v>3</v>
      </c>
      <c r="AV1653">
        <v>2</v>
      </c>
      <c r="AW1653">
        <v>2</v>
      </c>
      <c r="AX1653">
        <v>302026476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ROUND(Y1653*Source!I577,7)</f>
        <v>0.68</v>
      </c>
      <c r="CY1653">
        <f>AD1653</f>
        <v>0</v>
      </c>
      <c r="CZ1653">
        <f>AH1653</f>
        <v>0</v>
      </c>
      <c r="DA1653">
        <f>AL1653</f>
        <v>1</v>
      </c>
      <c r="DB1653">
        <f>ROUND(ROUND(AT1653*CZ1653,2),6)</f>
        <v>0</v>
      </c>
      <c r="DC1653">
        <f>ROUND(ROUND(AT1653*AG1653,2),6)</f>
        <v>0</v>
      </c>
      <c r="DD1653" t="s">
        <v>3</v>
      </c>
      <c r="DE1653" t="s">
        <v>3</v>
      </c>
      <c r="DF1653">
        <f>ROUND(ROUND(AE1653,2)*CX1653,2)</f>
        <v>0</v>
      </c>
      <c r="DG1653">
        <f t="shared" si="907"/>
        <v>0</v>
      </c>
      <c r="DH1653">
        <f t="shared" si="871"/>
        <v>0</v>
      </c>
      <c r="DI1653">
        <f t="shared" si="872"/>
        <v>0</v>
      </c>
      <c r="DJ1653">
        <f>DI1653</f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">
      <c r="A1654">
        <f>ROW(Source!A577)</f>
        <v>577</v>
      </c>
      <c r="B1654">
        <v>302024475</v>
      </c>
      <c r="C1654">
        <v>302021361</v>
      </c>
      <c r="D1654">
        <v>277945608</v>
      </c>
      <c r="E1654">
        <v>1</v>
      </c>
      <c r="F1654">
        <v>1</v>
      </c>
      <c r="G1654">
        <v>1</v>
      </c>
      <c r="H1654">
        <v>2</v>
      </c>
      <c r="I1654" t="s">
        <v>1060</v>
      </c>
      <c r="J1654" t="s">
        <v>1061</v>
      </c>
      <c r="K1654" t="s">
        <v>1062</v>
      </c>
      <c r="L1654">
        <v>1368</v>
      </c>
      <c r="N1654">
        <v>1011</v>
      </c>
      <c r="O1654" t="s">
        <v>1044</v>
      </c>
      <c r="P1654" t="s">
        <v>1044</v>
      </c>
      <c r="Q1654">
        <v>1</v>
      </c>
      <c r="W1654">
        <v>0</v>
      </c>
      <c r="X1654">
        <v>-582323202</v>
      </c>
      <c r="Y1654">
        <f>AT1654</f>
        <v>0.68</v>
      </c>
      <c r="AA1654">
        <v>0</v>
      </c>
      <c r="AB1654">
        <v>1114.97</v>
      </c>
      <c r="AC1654">
        <v>549.32000000000005</v>
      </c>
      <c r="AD1654">
        <v>0</v>
      </c>
      <c r="AE1654">
        <v>0</v>
      </c>
      <c r="AF1654">
        <v>995.51</v>
      </c>
      <c r="AG1654">
        <v>549.32000000000005</v>
      </c>
      <c r="AH1654">
        <v>0</v>
      </c>
      <c r="AI1654">
        <v>1</v>
      </c>
      <c r="AJ1654">
        <v>1.1200000000000001</v>
      </c>
      <c r="AK1654">
        <v>1</v>
      </c>
      <c r="AL1654">
        <v>1</v>
      </c>
      <c r="AM1654">
        <v>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0.68</v>
      </c>
      <c r="AU1654" t="s">
        <v>3</v>
      </c>
      <c r="AV1654">
        <v>1</v>
      </c>
      <c r="AW1654">
        <v>2</v>
      </c>
      <c r="AX1654">
        <v>302026477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676.94680000000005</v>
      </c>
      <c r="BL1654">
        <v>373.53760000000005</v>
      </c>
      <c r="BM1654">
        <v>0</v>
      </c>
      <c r="BN1654">
        <v>0</v>
      </c>
      <c r="BO1654">
        <v>0.68</v>
      </c>
      <c r="BP1654">
        <v>1</v>
      </c>
      <c r="BQ1654">
        <v>0</v>
      </c>
      <c r="BR1654">
        <v>676.94680000000005</v>
      </c>
      <c r="BS1654">
        <v>373.53760000000005</v>
      </c>
      <c r="BT1654">
        <v>0</v>
      </c>
      <c r="BU1654">
        <v>0</v>
      </c>
      <c r="BV1654">
        <v>0.68</v>
      </c>
      <c r="BW1654">
        <v>1</v>
      </c>
      <c r="CV1654">
        <v>0</v>
      </c>
      <c r="CW1654">
        <f>ROUND(Y1654*Source!I577*DO1654,7)</f>
        <v>0.68</v>
      </c>
      <c r="CX1654">
        <f>ROUND(Y1654*Source!I577,7)</f>
        <v>0.68</v>
      </c>
      <c r="CY1654">
        <f>AB1654</f>
        <v>1114.97</v>
      </c>
      <c r="CZ1654">
        <f>AF1654</f>
        <v>995.51</v>
      </c>
      <c r="DA1654">
        <f>AJ1654</f>
        <v>1.1200000000000001</v>
      </c>
      <c r="DB1654">
        <f>ROUND(ROUND(AT1654*CZ1654,2),6)</f>
        <v>676.95</v>
      </c>
      <c r="DC1654">
        <f>ROUND(ROUND(AT1654*AG1654,2),6)</f>
        <v>373.54</v>
      </c>
      <c r="DD1654" t="s">
        <v>3</v>
      </c>
      <c r="DE1654" t="s">
        <v>3</v>
      </c>
      <c r="DF1654">
        <f>ROUND(ROUND(AE1654,2)*CX1654,2)</f>
        <v>0</v>
      </c>
      <c r="DG1654">
        <f>ROUND(ROUND(AF1654*AJ1654,2)*CX1654,2)</f>
        <v>758.18</v>
      </c>
      <c r="DH1654">
        <f t="shared" si="871"/>
        <v>373.54</v>
      </c>
      <c r="DI1654">
        <f t="shared" si="872"/>
        <v>0</v>
      </c>
      <c r="DJ1654">
        <f>DG1654+DH1654</f>
        <v>1131.72</v>
      </c>
      <c r="DK1654">
        <v>1</v>
      </c>
      <c r="DL1654" t="s">
        <v>1045</v>
      </c>
      <c r="DM1654">
        <v>5</v>
      </c>
      <c r="DN1654" t="s">
        <v>1038</v>
      </c>
      <c r="DO1654">
        <v>1</v>
      </c>
    </row>
    <row r="1655" spans="1:119" x14ac:dyDescent="0.2">
      <c r="A1655">
        <f>ROW(Source!A577)</f>
        <v>577</v>
      </c>
      <c r="B1655">
        <v>302024475</v>
      </c>
      <c r="C1655">
        <v>302021361</v>
      </c>
      <c r="D1655">
        <v>277862499</v>
      </c>
      <c r="E1655">
        <v>1</v>
      </c>
      <c r="F1655">
        <v>1</v>
      </c>
      <c r="G1655">
        <v>1</v>
      </c>
      <c r="H1655">
        <v>3</v>
      </c>
      <c r="I1655" t="s">
        <v>1053</v>
      </c>
      <c r="J1655" t="s">
        <v>1054</v>
      </c>
      <c r="K1655" t="s">
        <v>1055</v>
      </c>
      <c r="L1655">
        <v>1348</v>
      </c>
      <c r="N1655">
        <v>1009</v>
      </c>
      <c r="O1655" t="s">
        <v>843</v>
      </c>
      <c r="P1655" t="s">
        <v>843</v>
      </c>
      <c r="Q1655">
        <v>1000</v>
      </c>
      <c r="W1655">
        <v>0</v>
      </c>
      <c r="X1655">
        <v>1337651512</v>
      </c>
      <c r="Y1655">
        <f t="shared" ref="Y1655:Y1661" si="909">(AT1655*ROUND(0,7))</f>
        <v>0</v>
      </c>
      <c r="AA1655">
        <v>124600.13</v>
      </c>
      <c r="AB1655">
        <v>0</v>
      </c>
      <c r="AC1655">
        <v>0</v>
      </c>
      <c r="AD1655">
        <v>0</v>
      </c>
      <c r="AE1655">
        <v>116448.72</v>
      </c>
      <c r="AF1655">
        <v>0</v>
      </c>
      <c r="AG1655">
        <v>0</v>
      </c>
      <c r="AH1655">
        <v>0</v>
      </c>
      <c r="AI1655">
        <v>1.07</v>
      </c>
      <c r="AJ1655">
        <v>1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1.1000000000000001E-3</v>
      </c>
      <c r="AU1655" t="s">
        <v>14</v>
      </c>
      <c r="AV1655">
        <v>0</v>
      </c>
      <c r="AW1655">
        <v>2</v>
      </c>
      <c r="AX1655">
        <v>302026478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128.093592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1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ROUND(Y1655*Source!I577,7)</f>
        <v>0</v>
      </c>
      <c r="CY1655">
        <f t="shared" ref="CY1655:CY1662" si="910">AA1655</f>
        <v>124600.13</v>
      </c>
      <c r="CZ1655">
        <f t="shared" ref="CZ1655:CZ1662" si="911">AE1655</f>
        <v>116448.72</v>
      </c>
      <c r="DA1655">
        <f t="shared" ref="DA1655:DA1662" si="912">AI1655</f>
        <v>1.07</v>
      </c>
      <c r="DB1655">
        <f t="shared" ref="DB1655:DB1661" si="913">ROUND((ROUND(AT1655*CZ1655,2)*ROUND(0,7)),6)</f>
        <v>0</v>
      </c>
      <c r="DC1655">
        <f t="shared" ref="DC1655:DC1661" si="914">ROUND((ROUND(AT1655*AG1655,2)*ROUND(0,7)),6)</f>
        <v>0</v>
      </c>
      <c r="DD1655" t="s">
        <v>3</v>
      </c>
      <c r="DE1655" t="s">
        <v>3</v>
      </c>
      <c r="DF1655">
        <f t="shared" ref="DF1655:DF1661" si="915">ROUND(ROUND(AE1655*AI1655,2)*CX1655,2)</f>
        <v>0</v>
      </c>
      <c r="DG1655">
        <f t="shared" ref="DG1655:DG1664" si="916">ROUND(ROUND(AF1655,2)*CX1655,2)</f>
        <v>0</v>
      </c>
      <c r="DH1655">
        <f t="shared" si="871"/>
        <v>0</v>
      </c>
      <c r="DI1655">
        <f t="shared" si="872"/>
        <v>0</v>
      </c>
      <c r="DJ1655">
        <f t="shared" ref="DJ1655:DJ1662" si="917">DF1655</f>
        <v>0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">
      <c r="A1656">
        <f>ROW(Source!A577)</f>
        <v>577</v>
      </c>
      <c r="B1656">
        <v>302024475</v>
      </c>
      <c r="C1656">
        <v>302021361</v>
      </c>
      <c r="D1656">
        <v>277862733</v>
      </c>
      <c r="E1656">
        <v>1</v>
      </c>
      <c r="F1656">
        <v>1</v>
      </c>
      <c r="G1656">
        <v>1</v>
      </c>
      <c r="H1656">
        <v>3</v>
      </c>
      <c r="I1656" t="s">
        <v>1119</v>
      </c>
      <c r="J1656" t="s">
        <v>1120</v>
      </c>
      <c r="K1656" t="s">
        <v>1121</v>
      </c>
      <c r="L1656">
        <v>1346</v>
      </c>
      <c r="N1656">
        <v>1009</v>
      </c>
      <c r="O1656" t="s">
        <v>1059</v>
      </c>
      <c r="P1656" t="s">
        <v>1059</v>
      </c>
      <c r="Q1656">
        <v>1</v>
      </c>
      <c r="W1656">
        <v>0</v>
      </c>
      <c r="X1656">
        <v>1008260642</v>
      </c>
      <c r="Y1656">
        <f t="shared" si="909"/>
        <v>0</v>
      </c>
      <c r="AA1656">
        <v>318.25</v>
      </c>
      <c r="AB1656">
        <v>0</v>
      </c>
      <c r="AC1656">
        <v>0</v>
      </c>
      <c r="AD1656">
        <v>0</v>
      </c>
      <c r="AE1656">
        <v>284.14999999999998</v>
      </c>
      <c r="AF1656">
        <v>0</v>
      </c>
      <c r="AG1656">
        <v>0</v>
      </c>
      <c r="AH1656">
        <v>0</v>
      </c>
      <c r="AI1656">
        <v>1.1200000000000001</v>
      </c>
      <c r="AJ1656">
        <v>1</v>
      </c>
      <c r="AK1656">
        <v>1</v>
      </c>
      <c r="AL1656">
        <v>1</v>
      </c>
      <c r="AM1656">
        <v>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3.0000000000000001E-3</v>
      </c>
      <c r="AU1656" t="s">
        <v>14</v>
      </c>
      <c r="AV1656">
        <v>0</v>
      </c>
      <c r="AW1656">
        <v>2</v>
      </c>
      <c r="AX1656">
        <v>302026479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0.85244999999999993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ROUND(Y1656*Source!I577,7)</f>
        <v>0</v>
      </c>
      <c r="CY1656">
        <f t="shared" si="910"/>
        <v>318.25</v>
      </c>
      <c r="CZ1656">
        <f t="shared" si="911"/>
        <v>284.14999999999998</v>
      </c>
      <c r="DA1656">
        <f t="shared" si="912"/>
        <v>1.1200000000000001</v>
      </c>
      <c r="DB1656">
        <f t="shared" si="913"/>
        <v>0</v>
      </c>
      <c r="DC1656">
        <f t="shared" si="914"/>
        <v>0</v>
      </c>
      <c r="DD1656" t="s">
        <v>3</v>
      </c>
      <c r="DE1656" t="s">
        <v>3</v>
      </c>
      <c r="DF1656">
        <f t="shared" si="915"/>
        <v>0</v>
      </c>
      <c r="DG1656">
        <f t="shared" si="916"/>
        <v>0</v>
      </c>
      <c r="DH1656">
        <f t="shared" si="871"/>
        <v>0</v>
      </c>
      <c r="DI1656">
        <f t="shared" si="872"/>
        <v>0</v>
      </c>
      <c r="DJ1656">
        <f t="shared" si="917"/>
        <v>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">
      <c r="A1657">
        <f>ROW(Source!A577)</f>
        <v>577</v>
      </c>
      <c r="B1657">
        <v>302024475</v>
      </c>
      <c r="C1657">
        <v>302021361</v>
      </c>
      <c r="D1657">
        <v>277862797</v>
      </c>
      <c r="E1657">
        <v>1</v>
      </c>
      <c r="F1657">
        <v>1</v>
      </c>
      <c r="G1657">
        <v>1</v>
      </c>
      <c r="H1657">
        <v>3</v>
      </c>
      <c r="I1657" t="s">
        <v>1122</v>
      </c>
      <c r="J1657" t="s">
        <v>1123</v>
      </c>
      <c r="K1657" t="s">
        <v>1124</v>
      </c>
      <c r="L1657">
        <v>1346</v>
      </c>
      <c r="N1657">
        <v>1009</v>
      </c>
      <c r="O1657" t="s">
        <v>1059</v>
      </c>
      <c r="P1657" t="s">
        <v>1059</v>
      </c>
      <c r="Q1657">
        <v>1</v>
      </c>
      <c r="W1657">
        <v>0</v>
      </c>
      <c r="X1657">
        <v>1325065969</v>
      </c>
      <c r="Y1657">
        <f t="shared" si="909"/>
        <v>0</v>
      </c>
      <c r="AA1657">
        <v>116.84</v>
      </c>
      <c r="AB1657">
        <v>0</v>
      </c>
      <c r="AC1657">
        <v>0</v>
      </c>
      <c r="AD1657">
        <v>0</v>
      </c>
      <c r="AE1657">
        <v>104.32</v>
      </c>
      <c r="AF1657">
        <v>0</v>
      </c>
      <c r="AG1657">
        <v>0</v>
      </c>
      <c r="AH1657">
        <v>0</v>
      </c>
      <c r="AI1657">
        <v>1.1200000000000001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1.7999999999999999E-2</v>
      </c>
      <c r="AU1657" t="s">
        <v>14</v>
      </c>
      <c r="AV1657">
        <v>0</v>
      </c>
      <c r="AW1657">
        <v>2</v>
      </c>
      <c r="AX1657">
        <v>302026480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1.8777599999999997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ROUND(Y1657*Source!I577,7)</f>
        <v>0</v>
      </c>
      <c r="CY1657">
        <f t="shared" si="910"/>
        <v>116.84</v>
      </c>
      <c r="CZ1657">
        <f t="shared" si="911"/>
        <v>104.32</v>
      </c>
      <c r="DA1657">
        <f t="shared" si="912"/>
        <v>1.1200000000000001</v>
      </c>
      <c r="DB1657">
        <f t="shared" si="913"/>
        <v>0</v>
      </c>
      <c r="DC1657">
        <f t="shared" si="914"/>
        <v>0</v>
      </c>
      <c r="DD1657" t="s">
        <v>3</v>
      </c>
      <c r="DE1657" t="s">
        <v>3</v>
      </c>
      <c r="DF1657">
        <f t="shared" si="915"/>
        <v>0</v>
      </c>
      <c r="DG1657">
        <f t="shared" si="916"/>
        <v>0</v>
      </c>
      <c r="DH1657">
        <f t="shared" si="871"/>
        <v>0</v>
      </c>
      <c r="DI1657">
        <f t="shared" si="872"/>
        <v>0</v>
      </c>
      <c r="DJ1657">
        <f t="shared" si="917"/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">
      <c r="A1658">
        <f>ROW(Source!A577)</f>
        <v>577</v>
      </c>
      <c r="B1658">
        <v>302024475</v>
      </c>
      <c r="C1658">
        <v>302021361</v>
      </c>
      <c r="D1658">
        <v>277865432</v>
      </c>
      <c r="E1658">
        <v>1</v>
      </c>
      <c r="F1658">
        <v>1</v>
      </c>
      <c r="G1658">
        <v>1</v>
      </c>
      <c r="H1658">
        <v>3</v>
      </c>
      <c r="I1658" t="s">
        <v>1125</v>
      </c>
      <c r="J1658" t="s">
        <v>1126</v>
      </c>
      <c r="K1658" t="s">
        <v>1127</v>
      </c>
      <c r="L1658">
        <v>1346</v>
      </c>
      <c r="N1658">
        <v>1009</v>
      </c>
      <c r="O1658" t="s">
        <v>1059</v>
      </c>
      <c r="P1658" t="s">
        <v>1059</v>
      </c>
      <c r="Q1658">
        <v>1</v>
      </c>
      <c r="W1658">
        <v>0</v>
      </c>
      <c r="X1658">
        <v>351792053</v>
      </c>
      <c r="Y1658">
        <f t="shared" si="909"/>
        <v>0</v>
      </c>
      <c r="AA1658">
        <v>198.36</v>
      </c>
      <c r="AB1658">
        <v>0</v>
      </c>
      <c r="AC1658">
        <v>0</v>
      </c>
      <c r="AD1658">
        <v>0</v>
      </c>
      <c r="AE1658">
        <v>206.62</v>
      </c>
      <c r="AF1658">
        <v>0</v>
      </c>
      <c r="AG1658">
        <v>0</v>
      </c>
      <c r="AH1658">
        <v>0</v>
      </c>
      <c r="AI1658">
        <v>0.96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3.7999999999999999E-2</v>
      </c>
      <c r="AU1658" t="s">
        <v>14</v>
      </c>
      <c r="AV1658">
        <v>0</v>
      </c>
      <c r="AW1658">
        <v>2</v>
      </c>
      <c r="AX1658">
        <v>302026481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7.8515600000000001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ROUND(Y1658*Source!I577,7)</f>
        <v>0</v>
      </c>
      <c r="CY1658">
        <f t="shared" si="910"/>
        <v>198.36</v>
      </c>
      <c r="CZ1658">
        <f t="shared" si="911"/>
        <v>206.62</v>
      </c>
      <c r="DA1658">
        <f t="shared" si="912"/>
        <v>0.96</v>
      </c>
      <c r="DB1658">
        <f t="shared" si="913"/>
        <v>0</v>
      </c>
      <c r="DC1658">
        <f t="shared" si="914"/>
        <v>0</v>
      </c>
      <c r="DD1658" t="s">
        <v>3</v>
      </c>
      <c r="DE1658" t="s">
        <v>3</v>
      </c>
      <c r="DF1658">
        <f t="shared" si="915"/>
        <v>0</v>
      </c>
      <c r="DG1658">
        <f t="shared" si="916"/>
        <v>0</v>
      </c>
      <c r="DH1658">
        <f t="shared" si="871"/>
        <v>0</v>
      </c>
      <c r="DI1658">
        <f t="shared" si="872"/>
        <v>0</v>
      </c>
      <c r="DJ1658">
        <f t="shared" si="917"/>
        <v>0</v>
      </c>
      <c r="DK1658">
        <v>0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">
      <c r="A1659">
        <f>ROW(Source!A577)</f>
        <v>577</v>
      </c>
      <c r="B1659">
        <v>302024475</v>
      </c>
      <c r="C1659">
        <v>302021361</v>
      </c>
      <c r="D1659">
        <v>277881818</v>
      </c>
      <c r="E1659">
        <v>1</v>
      </c>
      <c r="F1659">
        <v>1</v>
      </c>
      <c r="G1659">
        <v>1</v>
      </c>
      <c r="H1659">
        <v>3</v>
      </c>
      <c r="I1659" t="s">
        <v>1056</v>
      </c>
      <c r="J1659" t="s">
        <v>1057</v>
      </c>
      <c r="K1659" t="s">
        <v>1058</v>
      </c>
      <c r="L1659">
        <v>1346</v>
      </c>
      <c r="N1659">
        <v>1009</v>
      </c>
      <c r="O1659" t="s">
        <v>1059</v>
      </c>
      <c r="P1659" t="s">
        <v>1059</v>
      </c>
      <c r="Q1659">
        <v>1</v>
      </c>
      <c r="W1659">
        <v>0</v>
      </c>
      <c r="X1659">
        <v>1607157956</v>
      </c>
      <c r="Y1659">
        <f t="shared" si="909"/>
        <v>0</v>
      </c>
      <c r="AA1659">
        <v>1400.99</v>
      </c>
      <c r="AB1659">
        <v>0</v>
      </c>
      <c r="AC1659">
        <v>0</v>
      </c>
      <c r="AD1659">
        <v>0</v>
      </c>
      <c r="AE1659">
        <v>870.18</v>
      </c>
      <c r="AF1659">
        <v>0</v>
      </c>
      <c r="AG1659">
        <v>0</v>
      </c>
      <c r="AH1659">
        <v>0</v>
      </c>
      <c r="AI1659">
        <v>1.61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0.26</v>
      </c>
      <c r="AU1659" t="s">
        <v>14</v>
      </c>
      <c r="AV1659">
        <v>0</v>
      </c>
      <c r="AW1659">
        <v>2</v>
      </c>
      <c r="AX1659">
        <v>302026482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226.24680000000001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ROUND(Y1659*Source!I577,7)</f>
        <v>0</v>
      </c>
      <c r="CY1659">
        <f t="shared" si="910"/>
        <v>1400.99</v>
      </c>
      <c r="CZ1659">
        <f t="shared" si="911"/>
        <v>870.18</v>
      </c>
      <c r="DA1659">
        <f t="shared" si="912"/>
        <v>1.61</v>
      </c>
      <c r="DB1659">
        <f t="shared" si="913"/>
        <v>0</v>
      </c>
      <c r="DC1659">
        <f t="shared" si="914"/>
        <v>0</v>
      </c>
      <c r="DD1659" t="s">
        <v>3</v>
      </c>
      <c r="DE1659" t="s">
        <v>3</v>
      </c>
      <c r="DF1659">
        <f t="shared" si="915"/>
        <v>0</v>
      </c>
      <c r="DG1659">
        <f t="shared" si="916"/>
        <v>0</v>
      </c>
      <c r="DH1659">
        <f t="shared" si="871"/>
        <v>0</v>
      </c>
      <c r="DI1659">
        <f t="shared" si="872"/>
        <v>0</v>
      </c>
      <c r="DJ1659">
        <f t="shared" si="917"/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">
      <c r="A1660">
        <f>ROW(Source!A577)</f>
        <v>577</v>
      </c>
      <c r="B1660">
        <v>302024475</v>
      </c>
      <c r="C1660">
        <v>302021361</v>
      </c>
      <c r="D1660">
        <v>277922793</v>
      </c>
      <c r="E1660">
        <v>1</v>
      </c>
      <c r="F1660">
        <v>1</v>
      </c>
      <c r="G1660">
        <v>1</v>
      </c>
      <c r="H1660">
        <v>3</v>
      </c>
      <c r="I1660" t="s">
        <v>1137</v>
      </c>
      <c r="J1660" t="s">
        <v>1138</v>
      </c>
      <c r="K1660" t="s">
        <v>1139</v>
      </c>
      <c r="L1660">
        <v>1425</v>
      </c>
      <c r="N1660">
        <v>1013</v>
      </c>
      <c r="O1660" t="s">
        <v>1086</v>
      </c>
      <c r="P1660" t="s">
        <v>1086</v>
      </c>
      <c r="Q1660">
        <v>1</v>
      </c>
      <c r="W1660">
        <v>0</v>
      </c>
      <c r="X1660">
        <v>1394025239</v>
      </c>
      <c r="Y1660">
        <f t="shared" si="909"/>
        <v>0</v>
      </c>
      <c r="AA1660">
        <v>60.02</v>
      </c>
      <c r="AB1660">
        <v>0</v>
      </c>
      <c r="AC1660">
        <v>0</v>
      </c>
      <c r="AD1660">
        <v>0</v>
      </c>
      <c r="AE1660">
        <v>47.26</v>
      </c>
      <c r="AF1660">
        <v>0</v>
      </c>
      <c r="AG1660">
        <v>0</v>
      </c>
      <c r="AH1660">
        <v>0</v>
      </c>
      <c r="AI1660">
        <v>1.27</v>
      </c>
      <c r="AJ1660">
        <v>1</v>
      </c>
      <c r="AK1660">
        <v>1</v>
      </c>
      <c r="AL1660">
        <v>1</v>
      </c>
      <c r="AM1660">
        <v>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0.17</v>
      </c>
      <c r="AU1660" t="s">
        <v>14</v>
      </c>
      <c r="AV1660">
        <v>0</v>
      </c>
      <c r="AW1660">
        <v>2</v>
      </c>
      <c r="AX1660">
        <v>302026483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8.0342000000000002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1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ROUND(Y1660*Source!I577,7)</f>
        <v>0</v>
      </c>
      <c r="CY1660">
        <f t="shared" si="910"/>
        <v>60.02</v>
      </c>
      <c r="CZ1660">
        <f t="shared" si="911"/>
        <v>47.26</v>
      </c>
      <c r="DA1660">
        <f t="shared" si="912"/>
        <v>1.27</v>
      </c>
      <c r="DB1660">
        <f t="shared" si="913"/>
        <v>0</v>
      </c>
      <c r="DC1660">
        <f t="shared" si="914"/>
        <v>0</v>
      </c>
      <c r="DD1660" t="s">
        <v>3</v>
      </c>
      <c r="DE1660" t="s">
        <v>3</v>
      </c>
      <c r="DF1660">
        <f t="shared" si="915"/>
        <v>0</v>
      </c>
      <c r="DG1660">
        <f t="shared" si="916"/>
        <v>0</v>
      </c>
      <c r="DH1660">
        <f t="shared" si="871"/>
        <v>0</v>
      </c>
      <c r="DI1660">
        <f t="shared" si="872"/>
        <v>0</v>
      </c>
      <c r="DJ1660">
        <f t="shared" si="917"/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">
      <c r="A1661">
        <f>ROW(Source!A577)</f>
        <v>577</v>
      </c>
      <c r="B1661">
        <v>302024475</v>
      </c>
      <c r="C1661">
        <v>302021361</v>
      </c>
      <c r="D1661">
        <v>277922809</v>
      </c>
      <c r="E1661">
        <v>1</v>
      </c>
      <c r="F1661">
        <v>1</v>
      </c>
      <c r="G1661">
        <v>1</v>
      </c>
      <c r="H1661">
        <v>3</v>
      </c>
      <c r="I1661" t="s">
        <v>1140</v>
      </c>
      <c r="J1661" t="s">
        <v>1141</v>
      </c>
      <c r="K1661" t="s">
        <v>1142</v>
      </c>
      <c r="L1661">
        <v>1407</v>
      </c>
      <c r="N1661">
        <v>1013</v>
      </c>
      <c r="O1661" t="s">
        <v>1143</v>
      </c>
      <c r="P1661" t="s">
        <v>1143</v>
      </c>
      <c r="Q1661">
        <v>1</v>
      </c>
      <c r="W1661">
        <v>0</v>
      </c>
      <c r="X1661">
        <v>-317919792</v>
      </c>
      <c r="Y1661">
        <f t="shared" si="909"/>
        <v>0</v>
      </c>
      <c r="AA1661">
        <v>6597.27</v>
      </c>
      <c r="AB1661">
        <v>0</v>
      </c>
      <c r="AC1661">
        <v>0</v>
      </c>
      <c r="AD1661">
        <v>0</v>
      </c>
      <c r="AE1661">
        <v>6052.54</v>
      </c>
      <c r="AF1661">
        <v>0</v>
      </c>
      <c r="AG1661">
        <v>0</v>
      </c>
      <c r="AH1661">
        <v>0</v>
      </c>
      <c r="AI1661">
        <v>1.0900000000000001</v>
      </c>
      <c r="AJ1661">
        <v>1</v>
      </c>
      <c r="AK1661">
        <v>1</v>
      </c>
      <c r="AL1661">
        <v>1</v>
      </c>
      <c r="AM1661">
        <v>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8.9999999999999993E-3</v>
      </c>
      <c r="AU1661" t="s">
        <v>14</v>
      </c>
      <c r="AV1661">
        <v>0</v>
      </c>
      <c r="AW1661">
        <v>2</v>
      </c>
      <c r="AX1661">
        <v>302026484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54.472859999999997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1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ROUND(Y1661*Source!I577,7)</f>
        <v>0</v>
      </c>
      <c r="CY1661">
        <f t="shared" si="910"/>
        <v>6597.27</v>
      </c>
      <c r="CZ1661">
        <f t="shared" si="911"/>
        <v>6052.54</v>
      </c>
      <c r="DA1661">
        <f t="shared" si="912"/>
        <v>1.0900000000000001</v>
      </c>
      <c r="DB1661">
        <f t="shared" si="913"/>
        <v>0</v>
      </c>
      <c r="DC1661">
        <f t="shared" si="914"/>
        <v>0</v>
      </c>
      <c r="DD1661" t="s">
        <v>3</v>
      </c>
      <c r="DE1661" t="s">
        <v>3</v>
      </c>
      <c r="DF1661">
        <f t="shared" si="915"/>
        <v>0</v>
      </c>
      <c r="DG1661">
        <f t="shared" si="916"/>
        <v>0</v>
      </c>
      <c r="DH1661">
        <f t="shared" si="871"/>
        <v>0</v>
      </c>
      <c r="DI1661">
        <f t="shared" si="872"/>
        <v>0</v>
      </c>
      <c r="DJ1661">
        <f t="shared" si="917"/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">
      <c r="A1662">
        <f>ROW(Source!A577)</f>
        <v>577</v>
      </c>
      <c r="B1662">
        <v>302024475</v>
      </c>
      <c r="C1662">
        <v>302021361</v>
      </c>
      <c r="D1662">
        <v>277566433</v>
      </c>
      <c r="E1662">
        <v>109</v>
      </c>
      <c r="F1662">
        <v>1</v>
      </c>
      <c r="G1662">
        <v>1</v>
      </c>
      <c r="H1662">
        <v>3</v>
      </c>
      <c r="I1662" t="s">
        <v>1046</v>
      </c>
      <c r="J1662" t="s">
        <v>3</v>
      </c>
      <c r="K1662" t="s">
        <v>1047</v>
      </c>
      <c r="L1662">
        <v>3277935</v>
      </c>
      <c r="N1662">
        <v>1013</v>
      </c>
      <c r="O1662" t="s">
        <v>1048</v>
      </c>
      <c r="P1662" t="s">
        <v>1048</v>
      </c>
      <c r="Q1662">
        <v>1</v>
      </c>
      <c r="W1662">
        <v>0</v>
      </c>
      <c r="X1662">
        <v>274903907</v>
      </c>
      <c r="Y1662">
        <f>AT1662</f>
        <v>2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0</v>
      </c>
      <c r="AO1662">
        <v>0</v>
      </c>
      <c r="AP1662">
        <v>0</v>
      </c>
      <c r="AQ1662">
        <v>1</v>
      </c>
      <c r="AR1662">
        <v>0</v>
      </c>
      <c r="AS1662" t="s">
        <v>3</v>
      </c>
      <c r="AT1662">
        <v>2</v>
      </c>
      <c r="AU1662" t="s">
        <v>3</v>
      </c>
      <c r="AV1662">
        <v>0</v>
      </c>
      <c r="AW1662">
        <v>2</v>
      </c>
      <c r="AX1662">
        <v>302026485</v>
      </c>
      <c r="AY1662">
        <v>1</v>
      </c>
      <c r="AZ1662">
        <v>2048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ROUND(Y1662*Source!I577,7)</f>
        <v>2</v>
      </c>
      <c r="CY1662">
        <f t="shared" si="910"/>
        <v>0</v>
      </c>
      <c r="CZ1662">
        <f t="shared" si="911"/>
        <v>0</v>
      </c>
      <c r="DA1662">
        <f t="shared" si="912"/>
        <v>1</v>
      </c>
      <c r="DB1662">
        <f>ROUND(ROUND(AT1662*CZ1662,2),6)</f>
        <v>0</v>
      </c>
      <c r="DC1662">
        <f>ROUND(ROUND(AT1662*AG1662,2),6)</f>
        <v>0</v>
      </c>
      <c r="DD1662" t="s">
        <v>3</v>
      </c>
      <c r="DE1662" t="s">
        <v>3</v>
      </c>
      <c r="DF1662">
        <f>ROUND(ROUND(AE1662,2)*CX1662,2)</f>
        <v>0</v>
      </c>
      <c r="DG1662">
        <f t="shared" si="916"/>
        <v>0</v>
      </c>
      <c r="DH1662">
        <f t="shared" si="871"/>
        <v>0</v>
      </c>
      <c r="DI1662">
        <f t="shared" si="872"/>
        <v>0</v>
      </c>
      <c r="DJ1662">
        <f t="shared" si="917"/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">
      <c r="A1663">
        <f>ROW(Source!A578)</f>
        <v>578</v>
      </c>
      <c r="B1663">
        <v>302024475</v>
      </c>
      <c r="C1663">
        <v>302021384</v>
      </c>
      <c r="D1663">
        <v>277560289</v>
      </c>
      <c r="E1663">
        <v>109</v>
      </c>
      <c r="F1663">
        <v>1</v>
      </c>
      <c r="G1663">
        <v>1</v>
      </c>
      <c r="H1663">
        <v>1</v>
      </c>
      <c r="I1663" t="s">
        <v>1049</v>
      </c>
      <c r="J1663" t="s">
        <v>3</v>
      </c>
      <c r="K1663" t="s">
        <v>1050</v>
      </c>
      <c r="L1663">
        <v>1191</v>
      </c>
      <c r="N1663">
        <v>1013</v>
      </c>
      <c r="O1663" t="s">
        <v>1038</v>
      </c>
      <c r="P1663" t="s">
        <v>1038</v>
      </c>
      <c r="Q1663">
        <v>1</v>
      </c>
      <c r="W1663">
        <v>0</v>
      </c>
      <c r="X1663">
        <v>1893946532</v>
      </c>
      <c r="Y1663">
        <f>(AT1663*ROUND(0.3,7))</f>
        <v>3.9</v>
      </c>
      <c r="AA1663">
        <v>0</v>
      </c>
      <c r="AB1663">
        <v>0</v>
      </c>
      <c r="AC1663">
        <v>0</v>
      </c>
      <c r="AD1663">
        <v>451.23</v>
      </c>
      <c r="AE1663">
        <v>0</v>
      </c>
      <c r="AF1663">
        <v>0</v>
      </c>
      <c r="AG1663">
        <v>0</v>
      </c>
      <c r="AH1663">
        <v>451.23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13</v>
      </c>
      <c r="AU1663" t="s">
        <v>147</v>
      </c>
      <c r="AV1663">
        <v>1</v>
      </c>
      <c r="AW1663">
        <v>2</v>
      </c>
      <c r="AX1663">
        <v>302026486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5865.99</v>
      </c>
      <c r="BN1663">
        <v>13</v>
      </c>
      <c r="BO1663">
        <v>0</v>
      </c>
      <c r="BP1663">
        <v>1</v>
      </c>
      <c r="BQ1663">
        <v>0</v>
      </c>
      <c r="BR1663">
        <v>0</v>
      </c>
      <c r="BS1663">
        <v>0</v>
      </c>
      <c r="BT1663">
        <v>1759.797</v>
      </c>
      <c r="BU1663">
        <v>3.9</v>
      </c>
      <c r="BV1663">
        <v>0</v>
      </c>
      <c r="BW1663">
        <v>1</v>
      </c>
      <c r="CU1663">
        <f>ROUND(AT1663*Source!I578*AH1663*AL1663,2)</f>
        <v>5865.99</v>
      </c>
      <c r="CV1663">
        <f>ROUND(Y1663*Source!I578,7)</f>
        <v>3.9</v>
      </c>
      <c r="CW1663">
        <v>0</v>
      </c>
      <c r="CX1663">
        <f>ROUND(Y1663*Source!I578,7)</f>
        <v>3.9</v>
      </c>
      <c r="CY1663">
        <f>AD1663</f>
        <v>451.23</v>
      </c>
      <c r="CZ1663">
        <f>AH1663</f>
        <v>451.23</v>
      </c>
      <c r="DA1663">
        <f>AL1663</f>
        <v>1</v>
      </c>
      <c r="DB1663">
        <f>ROUND((ROUND(AT1663*CZ1663,2)*ROUND(0.3,7)),6)</f>
        <v>1759.797</v>
      </c>
      <c r="DC1663">
        <f>ROUND((ROUND(AT1663*AG1663,2)*ROUND(0.3,7)),6)</f>
        <v>0</v>
      </c>
      <c r="DD1663" t="s">
        <v>3</v>
      </c>
      <c r="DE1663" t="s">
        <v>3</v>
      </c>
      <c r="DF1663">
        <f>ROUND(ROUND(AE1663,2)*CX1663,2)</f>
        <v>0</v>
      </c>
      <c r="DG1663">
        <f t="shared" si="916"/>
        <v>0</v>
      </c>
      <c r="DH1663">
        <f t="shared" si="871"/>
        <v>0</v>
      </c>
      <c r="DI1663">
        <f t="shared" si="872"/>
        <v>1759.8</v>
      </c>
      <c r="DJ1663">
        <f>DI1663</f>
        <v>1759.8</v>
      </c>
      <c r="DK1663">
        <v>1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">
      <c r="A1664">
        <f>ROW(Source!A578)</f>
        <v>578</v>
      </c>
      <c r="B1664">
        <v>302024475</v>
      </c>
      <c r="C1664">
        <v>302021384</v>
      </c>
      <c r="D1664">
        <v>277560491</v>
      </c>
      <c r="E1664">
        <v>109</v>
      </c>
      <c r="F1664">
        <v>1</v>
      </c>
      <c r="G1664">
        <v>1</v>
      </c>
      <c r="H1664">
        <v>1</v>
      </c>
      <c r="I1664" t="s">
        <v>1039</v>
      </c>
      <c r="J1664" t="s">
        <v>3</v>
      </c>
      <c r="K1664" t="s">
        <v>1040</v>
      </c>
      <c r="L1664">
        <v>1191</v>
      </c>
      <c r="N1664">
        <v>1013</v>
      </c>
      <c r="O1664" t="s">
        <v>1038</v>
      </c>
      <c r="P1664" t="s">
        <v>1038</v>
      </c>
      <c r="Q1664">
        <v>1</v>
      </c>
      <c r="W1664">
        <v>0</v>
      </c>
      <c r="X1664">
        <v>-1417349443</v>
      </c>
      <c r="Y1664">
        <f>(AT1664*ROUND(0.3,7))</f>
        <v>0.309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1.03</v>
      </c>
      <c r="AU1664" t="s">
        <v>147</v>
      </c>
      <c r="AV1664">
        <v>2</v>
      </c>
      <c r="AW1664">
        <v>2</v>
      </c>
      <c r="AX1664">
        <v>302026487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ROUND(Y1664*Source!I578,7)</f>
        <v>0.309</v>
      </c>
      <c r="CY1664">
        <f>AD1664</f>
        <v>0</v>
      </c>
      <c r="CZ1664">
        <f>AH1664</f>
        <v>0</v>
      </c>
      <c r="DA1664">
        <f>AL1664</f>
        <v>1</v>
      </c>
      <c r="DB1664">
        <f>ROUND((ROUND(AT1664*CZ1664,2)*ROUND(0.3,7)),6)</f>
        <v>0</v>
      </c>
      <c r="DC1664">
        <f>ROUND((ROUND(AT1664*AG1664,2)*ROUND(0.3,7)),6)</f>
        <v>0</v>
      </c>
      <c r="DD1664" t="s">
        <v>3</v>
      </c>
      <c r="DE1664" t="s">
        <v>3</v>
      </c>
      <c r="DF1664">
        <f>ROUND(ROUND(AE1664,2)*CX1664,2)</f>
        <v>0</v>
      </c>
      <c r="DG1664">
        <f t="shared" si="916"/>
        <v>0</v>
      </c>
      <c r="DH1664">
        <f t="shared" si="871"/>
        <v>0</v>
      </c>
      <c r="DI1664">
        <f t="shared" si="872"/>
        <v>0</v>
      </c>
      <c r="DJ1664">
        <f>DI1664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">
      <c r="A1665">
        <f>ROW(Source!A578)</f>
        <v>578</v>
      </c>
      <c r="B1665">
        <v>302024475</v>
      </c>
      <c r="C1665">
        <v>302021384</v>
      </c>
      <c r="D1665">
        <v>277945608</v>
      </c>
      <c r="E1665">
        <v>1</v>
      </c>
      <c r="F1665">
        <v>1</v>
      </c>
      <c r="G1665">
        <v>1</v>
      </c>
      <c r="H1665">
        <v>2</v>
      </c>
      <c r="I1665" t="s">
        <v>1060</v>
      </c>
      <c r="J1665" t="s">
        <v>1061</v>
      </c>
      <c r="K1665" t="s">
        <v>1062</v>
      </c>
      <c r="L1665">
        <v>1368</v>
      </c>
      <c r="N1665">
        <v>1011</v>
      </c>
      <c r="O1665" t="s">
        <v>1044</v>
      </c>
      <c r="P1665" t="s">
        <v>1044</v>
      </c>
      <c r="Q1665">
        <v>1</v>
      </c>
      <c r="W1665">
        <v>0</v>
      </c>
      <c r="X1665">
        <v>-582323202</v>
      </c>
      <c r="Y1665">
        <f>(AT1665*ROUND(0.3,7))</f>
        <v>0.309</v>
      </c>
      <c r="AA1665">
        <v>0</v>
      </c>
      <c r="AB1665">
        <v>1114.97</v>
      </c>
      <c r="AC1665">
        <v>549.32000000000005</v>
      </c>
      <c r="AD1665">
        <v>0</v>
      </c>
      <c r="AE1665">
        <v>0</v>
      </c>
      <c r="AF1665">
        <v>995.51</v>
      </c>
      <c r="AG1665">
        <v>549.32000000000005</v>
      </c>
      <c r="AH1665">
        <v>0</v>
      </c>
      <c r="AI1665">
        <v>1</v>
      </c>
      <c r="AJ1665">
        <v>1.1200000000000001</v>
      </c>
      <c r="AK1665">
        <v>1</v>
      </c>
      <c r="AL1665">
        <v>1</v>
      </c>
      <c r="AM1665">
        <v>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1.03</v>
      </c>
      <c r="AU1665" t="s">
        <v>147</v>
      </c>
      <c r="AV1665">
        <v>1</v>
      </c>
      <c r="AW1665">
        <v>2</v>
      </c>
      <c r="AX1665">
        <v>302026488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1025.3752999999999</v>
      </c>
      <c r="BL1665">
        <v>565.79960000000005</v>
      </c>
      <c r="BM1665">
        <v>0</v>
      </c>
      <c r="BN1665">
        <v>0</v>
      </c>
      <c r="BO1665">
        <v>1.03</v>
      </c>
      <c r="BP1665">
        <v>1</v>
      </c>
      <c r="BQ1665">
        <v>0</v>
      </c>
      <c r="BR1665">
        <v>307.61259000000001</v>
      </c>
      <c r="BS1665">
        <v>169.73988000000003</v>
      </c>
      <c r="BT1665">
        <v>0</v>
      </c>
      <c r="BU1665">
        <v>0</v>
      </c>
      <c r="BV1665">
        <v>0.309</v>
      </c>
      <c r="BW1665">
        <v>1</v>
      </c>
      <c r="CV1665">
        <v>0</v>
      </c>
      <c r="CW1665">
        <f>ROUND(Y1665*Source!I578*DO1665,7)</f>
        <v>0.309</v>
      </c>
      <c r="CX1665">
        <f>ROUND(Y1665*Source!I578,7)</f>
        <v>0.309</v>
      </c>
      <c r="CY1665">
        <f>AB1665</f>
        <v>1114.97</v>
      </c>
      <c r="CZ1665">
        <f>AF1665</f>
        <v>995.51</v>
      </c>
      <c r="DA1665">
        <f>AJ1665</f>
        <v>1.1200000000000001</v>
      </c>
      <c r="DB1665">
        <f>ROUND((ROUND(AT1665*CZ1665,2)*ROUND(0.3,7)),6)</f>
        <v>307.61399999999998</v>
      </c>
      <c r="DC1665">
        <f>ROUND((ROUND(AT1665*AG1665,2)*ROUND(0.3,7)),6)</f>
        <v>169.74</v>
      </c>
      <c r="DD1665" t="s">
        <v>3</v>
      </c>
      <c r="DE1665" t="s">
        <v>3</v>
      </c>
      <c r="DF1665">
        <f>ROUND(ROUND(AE1665,2)*CX1665,2)</f>
        <v>0</v>
      </c>
      <c r="DG1665">
        <f>ROUND(ROUND(AF1665*AJ1665,2)*CX1665,2)</f>
        <v>344.53</v>
      </c>
      <c r="DH1665">
        <f t="shared" ref="DH1665:DH1728" si="918">ROUND(ROUND(AG1665,2)*CX1665,2)</f>
        <v>169.74</v>
      </c>
      <c r="DI1665">
        <f t="shared" ref="DI1665:DI1728" si="919">ROUND(ROUND(AH1665,2)*CX1665,2)</f>
        <v>0</v>
      </c>
      <c r="DJ1665">
        <f>DG1665+DH1665</f>
        <v>514.27</v>
      </c>
      <c r="DK1665">
        <v>1</v>
      </c>
      <c r="DL1665" t="s">
        <v>1045</v>
      </c>
      <c r="DM1665">
        <v>5</v>
      </c>
      <c r="DN1665" t="s">
        <v>1038</v>
      </c>
      <c r="DO1665">
        <v>1</v>
      </c>
    </row>
    <row r="1666" spans="1:119" x14ac:dyDescent="0.2">
      <c r="A1666">
        <f>ROW(Source!A578)</f>
        <v>578</v>
      </c>
      <c r="B1666">
        <v>302024475</v>
      </c>
      <c r="C1666">
        <v>302021384</v>
      </c>
      <c r="D1666">
        <v>277862499</v>
      </c>
      <c r="E1666">
        <v>1</v>
      </c>
      <c r="F1666">
        <v>1</v>
      </c>
      <c r="G1666">
        <v>1</v>
      </c>
      <c r="H1666">
        <v>3</v>
      </c>
      <c r="I1666" t="s">
        <v>1053</v>
      </c>
      <c r="J1666" t="s">
        <v>1054</v>
      </c>
      <c r="K1666" t="s">
        <v>1055</v>
      </c>
      <c r="L1666">
        <v>1348</v>
      </c>
      <c r="N1666">
        <v>1009</v>
      </c>
      <c r="O1666" t="s">
        <v>843</v>
      </c>
      <c r="P1666" t="s">
        <v>843</v>
      </c>
      <c r="Q1666">
        <v>1000</v>
      </c>
      <c r="W1666">
        <v>0</v>
      </c>
      <c r="X1666">
        <v>1337651512</v>
      </c>
      <c r="Y1666">
        <f t="shared" ref="Y1666:Y1672" si="920">(AT1666*ROUND(0,7))</f>
        <v>0</v>
      </c>
      <c r="AA1666">
        <v>124600.13</v>
      </c>
      <c r="AB1666">
        <v>0</v>
      </c>
      <c r="AC1666">
        <v>0</v>
      </c>
      <c r="AD1666">
        <v>0</v>
      </c>
      <c r="AE1666">
        <v>116448.72</v>
      </c>
      <c r="AF1666">
        <v>0</v>
      </c>
      <c r="AG1666">
        <v>0</v>
      </c>
      <c r="AH1666">
        <v>0</v>
      </c>
      <c r="AI1666">
        <v>1.07</v>
      </c>
      <c r="AJ1666">
        <v>1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1.1000000000000001E-3</v>
      </c>
      <c r="AU1666" t="s">
        <v>14</v>
      </c>
      <c r="AV1666">
        <v>0</v>
      </c>
      <c r="AW1666">
        <v>2</v>
      </c>
      <c r="AX1666">
        <v>302026489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128.093592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ROUND(Y1666*Source!I578,7)</f>
        <v>0</v>
      </c>
      <c r="CY1666">
        <f t="shared" ref="CY1666:CY1673" si="921">AA1666</f>
        <v>124600.13</v>
      </c>
      <c r="CZ1666">
        <f t="shared" ref="CZ1666:CZ1673" si="922">AE1666</f>
        <v>116448.72</v>
      </c>
      <c r="DA1666">
        <f t="shared" ref="DA1666:DA1673" si="923">AI1666</f>
        <v>1.07</v>
      </c>
      <c r="DB1666">
        <f t="shared" ref="DB1666:DB1672" si="924">ROUND((ROUND(AT1666*CZ1666,2)*ROUND(0,7)),6)</f>
        <v>0</v>
      </c>
      <c r="DC1666">
        <f t="shared" ref="DC1666:DC1672" si="925">ROUND((ROUND(AT1666*AG1666,2)*ROUND(0,7)),6)</f>
        <v>0</v>
      </c>
      <c r="DD1666" t="s">
        <v>3</v>
      </c>
      <c r="DE1666" t="s">
        <v>3</v>
      </c>
      <c r="DF1666">
        <f t="shared" ref="DF1666:DF1672" si="926">ROUND(ROUND(AE1666*AI1666,2)*CX1666,2)</f>
        <v>0</v>
      </c>
      <c r="DG1666">
        <f t="shared" ref="DG1666:DG1675" si="927">ROUND(ROUND(AF1666,2)*CX1666,2)</f>
        <v>0</v>
      </c>
      <c r="DH1666">
        <f t="shared" si="918"/>
        <v>0</v>
      </c>
      <c r="DI1666">
        <f t="shared" si="919"/>
        <v>0</v>
      </c>
      <c r="DJ1666">
        <f t="shared" ref="DJ1666:DJ1673" si="928">DF1666</f>
        <v>0</v>
      </c>
      <c r="DK1666">
        <v>0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">
      <c r="A1667">
        <f>ROW(Source!A578)</f>
        <v>578</v>
      </c>
      <c r="B1667">
        <v>302024475</v>
      </c>
      <c r="C1667">
        <v>302021384</v>
      </c>
      <c r="D1667">
        <v>277862733</v>
      </c>
      <c r="E1667">
        <v>1</v>
      </c>
      <c r="F1667">
        <v>1</v>
      </c>
      <c r="G1667">
        <v>1</v>
      </c>
      <c r="H1667">
        <v>3</v>
      </c>
      <c r="I1667" t="s">
        <v>1119</v>
      </c>
      <c r="J1667" t="s">
        <v>1120</v>
      </c>
      <c r="K1667" t="s">
        <v>1121</v>
      </c>
      <c r="L1667">
        <v>1346</v>
      </c>
      <c r="N1667">
        <v>1009</v>
      </c>
      <c r="O1667" t="s">
        <v>1059</v>
      </c>
      <c r="P1667" t="s">
        <v>1059</v>
      </c>
      <c r="Q1667">
        <v>1</v>
      </c>
      <c r="W1667">
        <v>0</v>
      </c>
      <c r="X1667">
        <v>1008260642</v>
      </c>
      <c r="Y1667">
        <f t="shared" si="920"/>
        <v>0</v>
      </c>
      <c r="AA1667">
        <v>318.25</v>
      </c>
      <c r="AB1667">
        <v>0</v>
      </c>
      <c r="AC1667">
        <v>0</v>
      </c>
      <c r="AD1667">
        <v>0</v>
      </c>
      <c r="AE1667">
        <v>284.14999999999998</v>
      </c>
      <c r="AF1667">
        <v>0</v>
      </c>
      <c r="AG1667">
        <v>0</v>
      </c>
      <c r="AH1667">
        <v>0</v>
      </c>
      <c r="AI1667">
        <v>1.1200000000000001</v>
      </c>
      <c r="AJ1667">
        <v>1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5.0000000000000001E-3</v>
      </c>
      <c r="AU1667" t="s">
        <v>14</v>
      </c>
      <c r="AV1667">
        <v>0</v>
      </c>
      <c r="AW1667">
        <v>2</v>
      </c>
      <c r="AX1667">
        <v>302026490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1.42075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1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ROUND(Y1667*Source!I578,7)</f>
        <v>0</v>
      </c>
      <c r="CY1667">
        <f t="shared" si="921"/>
        <v>318.25</v>
      </c>
      <c r="CZ1667">
        <f t="shared" si="922"/>
        <v>284.14999999999998</v>
      </c>
      <c r="DA1667">
        <f t="shared" si="923"/>
        <v>1.1200000000000001</v>
      </c>
      <c r="DB1667">
        <f t="shared" si="924"/>
        <v>0</v>
      </c>
      <c r="DC1667">
        <f t="shared" si="925"/>
        <v>0</v>
      </c>
      <c r="DD1667" t="s">
        <v>3</v>
      </c>
      <c r="DE1667" t="s">
        <v>3</v>
      </c>
      <c r="DF1667">
        <f t="shared" si="926"/>
        <v>0</v>
      </c>
      <c r="DG1667">
        <f t="shared" si="927"/>
        <v>0</v>
      </c>
      <c r="DH1667">
        <f t="shared" si="918"/>
        <v>0</v>
      </c>
      <c r="DI1667">
        <f t="shared" si="919"/>
        <v>0</v>
      </c>
      <c r="DJ1667">
        <f t="shared" si="928"/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">
      <c r="A1668">
        <f>ROW(Source!A578)</f>
        <v>578</v>
      </c>
      <c r="B1668">
        <v>302024475</v>
      </c>
      <c r="C1668">
        <v>302021384</v>
      </c>
      <c r="D1668">
        <v>277862797</v>
      </c>
      <c r="E1668">
        <v>1</v>
      </c>
      <c r="F1668">
        <v>1</v>
      </c>
      <c r="G1668">
        <v>1</v>
      </c>
      <c r="H1668">
        <v>3</v>
      </c>
      <c r="I1668" t="s">
        <v>1122</v>
      </c>
      <c r="J1668" t="s">
        <v>1123</v>
      </c>
      <c r="K1668" t="s">
        <v>1124</v>
      </c>
      <c r="L1668">
        <v>1346</v>
      </c>
      <c r="N1668">
        <v>1009</v>
      </c>
      <c r="O1668" t="s">
        <v>1059</v>
      </c>
      <c r="P1668" t="s">
        <v>1059</v>
      </c>
      <c r="Q1668">
        <v>1</v>
      </c>
      <c r="W1668">
        <v>0</v>
      </c>
      <c r="X1668">
        <v>1325065969</v>
      </c>
      <c r="Y1668">
        <f t="shared" si="920"/>
        <v>0</v>
      </c>
      <c r="AA1668">
        <v>116.84</v>
      </c>
      <c r="AB1668">
        <v>0</v>
      </c>
      <c r="AC1668">
        <v>0</v>
      </c>
      <c r="AD1668">
        <v>0</v>
      </c>
      <c r="AE1668">
        <v>104.32</v>
      </c>
      <c r="AF1668">
        <v>0</v>
      </c>
      <c r="AG1668">
        <v>0</v>
      </c>
      <c r="AH1668">
        <v>0</v>
      </c>
      <c r="AI1668">
        <v>1.1200000000000001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1.7999999999999999E-2</v>
      </c>
      <c r="AU1668" t="s">
        <v>14</v>
      </c>
      <c r="AV1668">
        <v>0</v>
      </c>
      <c r="AW1668">
        <v>2</v>
      </c>
      <c r="AX1668">
        <v>302026491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1.8777599999999997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ROUND(Y1668*Source!I578,7)</f>
        <v>0</v>
      </c>
      <c r="CY1668">
        <f t="shared" si="921"/>
        <v>116.84</v>
      </c>
      <c r="CZ1668">
        <f t="shared" si="922"/>
        <v>104.32</v>
      </c>
      <c r="DA1668">
        <f t="shared" si="923"/>
        <v>1.1200000000000001</v>
      </c>
      <c r="DB1668">
        <f t="shared" si="924"/>
        <v>0</v>
      </c>
      <c r="DC1668">
        <f t="shared" si="925"/>
        <v>0</v>
      </c>
      <c r="DD1668" t="s">
        <v>3</v>
      </c>
      <c r="DE1668" t="s">
        <v>3</v>
      </c>
      <c r="DF1668">
        <f t="shared" si="926"/>
        <v>0</v>
      </c>
      <c r="DG1668">
        <f t="shared" si="927"/>
        <v>0</v>
      </c>
      <c r="DH1668">
        <f t="shared" si="918"/>
        <v>0</v>
      </c>
      <c r="DI1668">
        <f t="shared" si="919"/>
        <v>0</v>
      </c>
      <c r="DJ1668">
        <f t="shared" si="928"/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">
      <c r="A1669">
        <f>ROW(Source!A578)</f>
        <v>578</v>
      </c>
      <c r="B1669">
        <v>302024475</v>
      </c>
      <c r="C1669">
        <v>302021384</v>
      </c>
      <c r="D1669">
        <v>277865432</v>
      </c>
      <c r="E1669">
        <v>1</v>
      </c>
      <c r="F1669">
        <v>1</v>
      </c>
      <c r="G1669">
        <v>1</v>
      </c>
      <c r="H1669">
        <v>3</v>
      </c>
      <c r="I1669" t="s">
        <v>1125</v>
      </c>
      <c r="J1669" t="s">
        <v>1126</v>
      </c>
      <c r="K1669" t="s">
        <v>1127</v>
      </c>
      <c r="L1669">
        <v>1346</v>
      </c>
      <c r="N1669">
        <v>1009</v>
      </c>
      <c r="O1669" t="s">
        <v>1059</v>
      </c>
      <c r="P1669" t="s">
        <v>1059</v>
      </c>
      <c r="Q1669">
        <v>1</v>
      </c>
      <c r="W1669">
        <v>0</v>
      </c>
      <c r="X1669">
        <v>351792053</v>
      </c>
      <c r="Y1669">
        <f t="shared" si="920"/>
        <v>0</v>
      </c>
      <c r="AA1669">
        <v>198.36</v>
      </c>
      <c r="AB1669">
        <v>0</v>
      </c>
      <c r="AC1669">
        <v>0</v>
      </c>
      <c r="AD1669">
        <v>0</v>
      </c>
      <c r="AE1669">
        <v>206.62</v>
      </c>
      <c r="AF1669">
        <v>0</v>
      </c>
      <c r="AG1669">
        <v>0</v>
      </c>
      <c r="AH1669">
        <v>0</v>
      </c>
      <c r="AI1669">
        <v>0.96</v>
      </c>
      <c r="AJ1669">
        <v>1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5.6000000000000001E-2</v>
      </c>
      <c r="AU1669" t="s">
        <v>14</v>
      </c>
      <c r="AV1669">
        <v>0</v>
      </c>
      <c r="AW1669">
        <v>2</v>
      </c>
      <c r="AX1669">
        <v>302026492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11.57072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ROUND(Y1669*Source!I578,7)</f>
        <v>0</v>
      </c>
      <c r="CY1669">
        <f t="shared" si="921"/>
        <v>198.36</v>
      </c>
      <c r="CZ1669">
        <f t="shared" si="922"/>
        <v>206.62</v>
      </c>
      <c r="DA1669">
        <f t="shared" si="923"/>
        <v>0.96</v>
      </c>
      <c r="DB1669">
        <f t="shared" si="924"/>
        <v>0</v>
      </c>
      <c r="DC1669">
        <f t="shared" si="925"/>
        <v>0</v>
      </c>
      <c r="DD1669" t="s">
        <v>3</v>
      </c>
      <c r="DE1669" t="s">
        <v>3</v>
      </c>
      <c r="DF1669">
        <f t="shared" si="926"/>
        <v>0</v>
      </c>
      <c r="DG1669">
        <f t="shared" si="927"/>
        <v>0</v>
      </c>
      <c r="DH1669">
        <f t="shared" si="918"/>
        <v>0</v>
      </c>
      <c r="DI1669">
        <f t="shared" si="919"/>
        <v>0</v>
      </c>
      <c r="DJ1669">
        <f t="shared" si="928"/>
        <v>0</v>
      </c>
      <c r="DK1669">
        <v>0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">
      <c r="A1670">
        <f>ROW(Source!A578)</f>
        <v>578</v>
      </c>
      <c r="B1670">
        <v>302024475</v>
      </c>
      <c r="C1670">
        <v>302021384</v>
      </c>
      <c r="D1670">
        <v>277881818</v>
      </c>
      <c r="E1670">
        <v>1</v>
      </c>
      <c r="F1670">
        <v>1</v>
      </c>
      <c r="G1670">
        <v>1</v>
      </c>
      <c r="H1670">
        <v>3</v>
      </c>
      <c r="I1670" t="s">
        <v>1056</v>
      </c>
      <c r="J1670" t="s">
        <v>1057</v>
      </c>
      <c r="K1670" t="s">
        <v>1058</v>
      </c>
      <c r="L1670">
        <v>1346</v>
      </c>
      <c r="N1670">
        <v>1009</v>
      </c>
      <c r="O1670" t="s">
        <v>1059</v>
      </c>
      <c r="P1670" t="s">
        <v>1059</v>
      </c>
      <c r="Q1670">
        <v>1</v>
      </c>
      <c r="W1670">
        <v>0</v>
      </c>
      <c r="X1670">
        <v>1607157956</v>
      </c>
      <c r="Y1670">
        <f t="shared" si="920"/>
        <v>0</v>
      </c>
      <c r="AA1670">
        <v>1400.99</v>
      </c>
      <c r="AB1670">
        <v>0</v>
      </c>
      <c r="AC1670">
        <v>0</v>
      </c>
      <c r="AD1670">
        <v>0</v>
      </c>
      <c r="AE1670">
        <v>870.18</v>
      </c>
      <c r="AF1670">
        <v>0</v>
      </c>
      <c r="AG1670">
        <v>0</v>
      </c>
      <c r="AH1670">
        <v>0</v>
      </c>
      <c r="AI1670">
        <v>1.61</v>
      </c>
      <c r="AJ1670">
        <v>1</v>
      </c>
      <c r="AK1670">
        <v>1</v>
      </c>
      <c r="AL1670">
        <v>1</v>
      </c>
      <c r="AM1670">
        <v>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0.31</v>
      </c>
      <c r="AU1670" t="s">
        <v>14</v>
      </c>
      <c r="AV1670">
        <v>0</v>
      </c>
      <c r="AW1670">
        <v>2</v>
      </c>
      <c r="AX1670">
        <v>302026493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269.75579999999997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ROUND(Y1670*Source!I578,7)</f>
        <v>0</v>
      </c>
      <c r="CY1670">
        <f t="shared" si="921"/>
        <v>1400.99</v>
      </c>
      <c r="CZ1670">
        <f t="shared" si="922"/>
        <v>870.18</v>
      </c>
      <c r="DA1670">
        <f t="shared" si="923"/>
        <v>1.61</v>
      </c>
      <c r="DB1670">
        <f t="shared" si="924"/>
        <v>0</v>
      </c>
      <c r="DC1670">
        <f t="shared" si="925"/>
        <v>0</v>
      </c>
      <c r="DD1670" t="s">
        <v>3</v>
      </c>
      <c r="DE1670" t="s">
        <v>3</v>
      </c>
      <c r="DF1670">
        <f t="shared" si="926"/>
        <v>0</v>
      </c>
      <c r="DG1670">
        <f t="shared" si="927"/>
        <v>0</v>
      </c>
      <c r="DH1670">
        <f t="shared" si="918"/>
        <v>0</v>
      </c>
      <c r="DI1670">
        <f t="shared" si="919"/>
        <v>0</v>
      </c>
      <c r="DJ1670">
        <f t="shared" si="928"/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">
      <c r="A1671">
        <f>ROW(Source!A578)</f>
        <v>578</v>
      </c>
      <c r="B1671">
        <v>302024475</v>
      </c>
      <c r="C1671">
        <v>302021384</v>
      </c>
      <c r="D1671">
        <v>277922793</v>
      </c>
      <c r="E1671">
        <v>1</v>
      </c>
      <c r="F1671">
        <v>1</v>
      </c>
      <c r="G1671">
        <v>1</v>
      </c>
      <c r="H1671">
        <v>3</v>
      </c>
      <c r="I1671" t="s">
        <v>1137</v>
      </c>
      <c r="J1671" t="s">
        <v>1138</v>
      </c>
      <c r="K1671" t="s">
        <v>1139</v>
      </c>
      <c r="L1671">
        <v>1425</v>
      </c>
      <c r="N1671">
        <v>1013</v>
      </c>
      <c r="O1671" t="s">
        <v>1086</v>
      </c>
      <c r="P1671" t="s">
        <v>1086</v>
      </c>
      <c r="Q1671">
        <v>1</v>
      </c>
      <c r="W1671">
        <v>0</v>
      </c>
      <c r="X1671">
        <v>1394025239</v>
      </c>
      <c r="Y1671">
        <f t="shared" si="920"/>
        <v>0</v>
      </c>
      <c r="AA1671">
        <v>60.02</v>
      </c>
      <c r="AB1671">
        <v>0</v>
      </c>
      <c r="AC1671">
        <v>0</v>
      </c>
      <c r="AD1671">
        <v>0</v>
      </c>
      <c r="AE1671">
        <v>47.26</v>
      </c>
      <c r="AF1671">
        <v>0</v>
      </c>
      <c r="AG1671">
        <v>0</v>
      </c>
      <c r="AH1671">
        <v>0</v>
      </c>
      <c r="AI1671">
        <v>1.27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0.03</v>
      </c>
      <c r="AU1671" t="s">
        <v>14</v>
      </c>
      <c r="AV1671">
        <v>0</v>
      </c>
      <c r="AW1671">
        <v>2</v>
      </c>
      <c r="AX1671">
        <v>302026494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1.4177999999999999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ROUND(Y1671*Source!I578,7)</f>
        <v>0</v>
      </c>
      <c r="CY1671">
        <f t="shared" si="921"/>
        <v>60.02</v>
      </c>
      <c r="CZ1671">
        <f t="shared" si="922"/>
        <v>47.26</v>
      </c>
      <c r="DA1671">
        <f t="shared" si="923"/>
        <v>1.27</v>
      </c>
      <c r="DB1671">
        <f t="shared" si="924"/>
        <v>0</v>
      </c>
      <c r="DC1671">
        <f t="shared" si="925"/>
        <v>0</v>
      </c>
      <c r="DD1671" t="s">
        <v>3</v>
      </c>
      <c r="DE1671" t="s">
        <v>3</v>
      </c>
      <c r="DF1671">
        <f t="shared" si="926"/>
        <v>0</v>
      </c>
      <c r="DG1671">
        <f t="shared" si="927"/>
        <v>0</v>
      </c>
      <c r="DH1671">
        <f t="shared" si="918"/>
        <v>0</v>
      </c>
      <c r="DI1671">
        <f t="shared" si="919"/>
        <v>0</v>
      </c>
      <c r="DJ1671">
        <f t="shared" si="928"/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">
      <c r="A1672">
        <f>ROW(Source!A578)</f>
        <v>578</v>
      </c>
      <c r="B1672">
        <v>302024475</v>
      </c>
      <c r="C1672">
        <v>302021384</v>
      </c>
      <c r="D1672">
        <v>277922809</v>
      </c>
      <c r="E1672">
        <v>1</v>
      </c>
      <c r="F1672">
        <v>1</v>
      </c>
      <c r="G1672">
        <v>1</v>
      </c>
      <c r="H1672">
        <v>3</v>
      </c>
      <c r="I1672" t="s">
        <v>1140</v>
      </c>
      <c r="J1672" t="s">
        <v>1141</v>
      </c>
      <c r="K1672" t="s">
        <v>1142</v>
      </c>
      <c r="L1672">
        <v>1407</v>
      </c>
      <c r="N1672">
        <v>1013</v>
      </c>
      <c r="O1672" t="s">
        <v>1143</v>
      </c>
      <c r="P1672" t="s">
        <v>1143</v>
      </c>
      <c r="Q1672">
        <v>1</v>
      </c>
      <c r="W1672">
        <v>0</v>
      </c>
      <c r="X1672">
        <v>-317919792</v>
      </c>
      <c r="Y1672">
        <f t="shared" si="920"/>
        <v>0</v>
      </c>
      <c r="AA1672">
        <v>6597.27</v>
      </c>
      <c r="AB1672">
        <v>0</v>
      </c>
      <c r="AC1672">
        <v>0</v>
      </c>
      <c r="AD1672">
        <v>0</v>
      </c>
      <c r="AE1672">
        <v>6052.54</v>
      </c>
      <c r="AF1672">
        <v>0</v>
      </c>
      <c r="AG1672">
        <v>0</v>
      </c>
      <c r="AH1672">
        <v>0</v>
      </c>
      <c r="AI1672">
        <v>1.0900000000000001</v>
      </c>
      <c r="AJ1672">
        <v>1</v>
      </c>
      <c r="AK1672">
        <v>1</v>
      </c>
      <c r="AL1672">
        <v>1</v>
      </c>
      <c r="AM1672">
        <v>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1.4999999999999999E-2</v>
      </c>
      <c r="AU1672" t="s">
        <v>14</v>
      </c>
      <c r="AV1672">
        <v>0</v>
      </c>
      <c r="AW1672">
        <v>2</v>
      </c>
      <c r="AX1672">
        <v>302026495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90.7881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ROUND(Y1672*Source!I578,7)</f>
        <v>0</v>
      </c>
      <c r="CY1672">
        <f t="shared" si="921"/>
        <v>6597.27</v>
      </c>
      <c r="CZ1672">
        <f t="shared" si="922"/>
        <v>6052.54</v>
      </c>
      <c r="DA1672">
        <f t="shared" si="923"/>
        <v>1.0900000000000001</v>
      </c>
      <c r="DB1672">
        <f t="shared" si="924"/>
        <v>0</v>
      </c>
      <c r="DC1672">
        <f t="shared" si="925"/>
        <v>0</v>
      </c>
      <c r="DD1672" t="s">
        <v>3</v>
      </c>
      <c r="DE1672" t="s">
        <v>3</v>
      </c>
      <c r="DF1672">
        <f t="shared" si="926"/>
        <v>0</v>
      </c>
      <c r="DG1672">
        <f t="shared" si="927"/>
        <v>0</v>
      </c>
      <c r="DH1672">
        <f t="shared" si="918"/>
        <v>0</v>
      </c>
      <c r="DI1672">
        <f t="shared" si="919"/>
        <v>0</v>
      </c>
      <c r="DJ1672">
        <f t="shared" si="928"/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">
      <c r="A1673">
        <f>ROW(Source!A578)</f>
        <v>578</v>
      </c>
      <c r="B1673">
        <v>302024475</v>
      </c>
      <c r="C1673">
        <v>302021384</v>
      </c>
      <c r="D1673">
        <v>277566433</v>
      </c>
      <c r="E1673">
        <v>109</v>
      </c>
      <c r="F1673">
        <v>1</v>
      </c>
      <c r="G1673">
        <v>1</v>
      </c>
      <c r="H1673">
        <v>3</v>
      </c>
      <c r="I1673" t="s">
        <v>1046</v>
      </c>
      <c r="J1673" t="s">
        <v>3</v>
      </c>
      <c r="K1673" t="s">
        <v>1047</v>
      </c>
      <c r="L1673">
        <v>3277935</v>
      </c>
      <c r="N1673">
        <v>1013</v>
      </c>
      <c r="O1673" t="s">
        <v>1048</v>
      </c>
      <c r="P1673" t="s">
        <v>1048</v>
      </c>
      <c r="Q1673">
        <v>1</v>
      </c>
      <c r="W1673">
        <v>0</v>
      </c>
      <c r="X1673">
        <v>274903907</v>
      </c>
      <c r="Y1673">
        <f>AT1673</f>
        <v>2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0</v>
      </c>
      <c r="AQ1673">
        <v>1</v>
      </c>
      <c r="AR1673">
        <v>0</v>
      </c>
      <c r="AS1673" t="s">
        <v>3</v>
      </c>
      <c r="AT1673">
        <v>2</v>
      </c>
      <c r="AU1673" t="s">
        <v>3</v>
      </c>
      <c r="AV1673">
        <v>0</v>
      </c>
      <c r="AW1673">
        <v>2</v>
      </c>
      <c r="AX1673">
        <v>302026496</v>
      </c>
      <c r="AY1673">
        <v>1</v>
      </c>
      <c r="AZ1673">
        <v>2048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ROUND(Y1673*Source!I578,7)</f>
        <v>2</v>
      </c>
      <c r="CY1673">
        <f t="shared" si="921"/>
        <v>0</v>
      </c>
      <c r="CZ1673">
        <f t="shared" si="922"/>
        <v>0</v>
      </c>
      <c r="DA1673">
        <f t="shared" si="923"/>
        <v>1</v>
      </c>
      <c r="DB1673">
        <f>ROUND(ROUND(AT1673*CZ1673,2),6)</f>
        <v>0</v>
      </c>
      <c r="DC1673">
        <f>ROUND(ROUND(AT1673*AG1673,2),6)</f>
        <v>0</v>
      </c>
      <c r="DD1673" t="s">
        <v>3</v>
      </c>
      <c r="DE1673" t="s">
        <v>3</v>
      </c>
      <c r="DF1673">
        <f>ROUND(ROUND(AE1673,2)*CX1673,2)</f>
        <v>0</v>
      </c>
      <c r="DG1673">
        <f t="shared" si="927"/>
        <v>0</v>
      </c>
      <c r="DH1673">
        <f t="shared" si="918"/>
        <v>0</v>
      </c>
      <c r="DI1673">
        <f t="shared" si="919"/>
        <v>0</v>
      </c>
      <c r="DJ1673">
        <f t="shared" si="928"/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">
      <c r="A1674">
        <f>ROW(Source!A579)</f>
        <v>579</v>
      </c>
      <c r="B1674">
        <v>302024475</v>
      </c>
      <c r="C1674">
        <v>302021407</v>
      </c>
      <c r="D1674">
        <v>277560289</v>
      </c>
      <c r="E1674">
        <v>109</v>
      </c>
      <c r="F1674">
        <v>1</v>
      </c>
      <c r="G1674">
        <v>1</v>
      </c>
      <c r="H1674">
        <v>1</v>
      </c>
      <c r="I1674" t="s">
        <v>1049</v>
      </c>
      <c r="J1674" t="s">
        <v>3</v>
      </c>
      <c r="K1674" t="s">
        <v>1050</v>
      </c>
      <c r="L1674">
        <v>1191</v>
      </c>
      <c r="N1674">
        <v>1013</v>
      </c>
      <c r="O1674" t="s">
        <v>1038</v>
      </c>
      <c r="P1674" t="s">
        <v>1038</v>
      </c>
      <c r="Q1674">
        <v>1</v>
      </c>
      <c r="W1674">
        <v>0</v>
      </c>
      <c r="X1674">
        <v>1893946532</v>
      </c>
      <c r="Y1674">
        <f>AT1674</f>
        <v>13</v>
      </c>
      <c r="AA1674">
        <v>0</v>
      </c>
      <c r="AB1674">
        <v>0</v>
      </c>
      <c r="AC1674">
        <v>0</v>
      </c>
      <c r="AD1674">
        <v>451.23</v>
      </c>
      <c r="AE1674">
        <v>0</v>
      </c>
      <c r="AF1674">
        <v>0</v>
      </c>
      <c r="AG1674">
        <v>0</v>
      </c>
      <c r="AH1674">
        <v>451.23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13</v>
      </c>
      <c r="AU1674" t="s">
        <v>3</v>
      </c>
      <c r="AV1674">
        <v>1</v>
      </c>
      <c r="AW1674">
        <v>2</v>
      </c>
      <c r="AX1674">
        <v>302026497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5865.99</v>
      </c>
      <c r="BN1674">
        <v>13</v>
      </c>
      <c r="BO1674">
        <v>0</v>
      </c>
      <c r="BP1674">
        <v>1</v>
      </c>
      <c r="BQ1674">
        <v>0</v>
      </c>
      <c r="BR1674">
        <v>0</v>
      </c>
      <c r="BS1674">
        <v>0</v>
      </c>
      <c r="BT1674">
        <v>5865.99</v>
      </c>
      <c r="BU1674">
        <v>13</v>
      </c>
      <c r="BV1674">
        <v>0</v>
      </c>
      <c r="BW1674">
        <v>1</v>
      </c>
      <c r="CU1674">
        <f>ROUND(AT1674*Source!I579*AH1674*AL1674,2)</f>
        <v>5865.99</v>
      </c>
      <c r="CV1674">
        <f>ROUND(Y1674*Source!I579,7)</f>
        <v>13</v>
      </c>
      <c r="CW1674">
        <v>0</v>
      </c>
      <c r="CX1674">
        <f>ROUND(Y1674*Source!I579,7)</f>
        <v>13</v>
      </c>
      <c r="CY1674">
        <f>AD1674</f>
        <v>451.23</v>
      </c>
      <c r="CZ1674">
        <f>AH1674</f>
        <v>451.23</v>
      </c>
      <c r="DA1674">
        <f>AL1674</f>
        <v>1</v>
      </c>
      <c r="DB1674">
        <f>ROUND(ROUND(AT1674*CZ1674,2),6)</f>
        <v>5865.99</v>
      </c>
      <c r="DC1674">
        <f>ROUND(ROUND(AT1674*AG1674,2),6)</f>
        <v>0</v>
      </c>
      <c r="DD1674" t="s">
        <v>3</v>
      </c>
      <c r="DE1674" t="s">
        <v>3</v>
      </c>
      <c r="DF1674">
        <f>ROUND(ROUND(AE1674,2)*CX1674,2)</f>
        <v>0</v>
      </c>
      <c r="DG1674">
        <f t="shared" si="927"/>
        <v>0</v>
      </c>
      <c r="DH1674">
        <f t="shared" si="918"/>
        <v>0</v>
      </c>
      <c r="DI1674">
        <f t="shared" si="919"/>
        <v>5865.99</v>
      </c>
      <c r="DJ1674">
        <f>DI1674</f>
        <v>5865.99</v>
      </c>
      <c r="DK1674">
        <v>1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">
      <c r="A1675">
        <f>ROW(Source!A579)</f>
        <v>579</v>
      </c>
      <c r="B1675">
        <v>302024475</v>
      </c>
      <c r="C1675">
        <v>302021407</v>
      </c>
      <c r="D1675">
        <v>277560491</v>
      </c>
      <c r="E1675">
        <v>109</v>
      </c>
      <c r="F1675">
        <v>1</v>
      </c>
      <c r="G1675">
        <v>1</v>
      </c>
      <c r="H1675">
        <v>1</v>
      </c>
      <c r="I1675" t="s">
        <v>1039</v>
      </c>
      <c r="J1675" t="s">
        <v>3</v>
      </c>
      <c r="K1675" t="s">
        <v>1040</v>
      </c>
      <c r="L1675">
        <v>1191</v>
      </c>
      <c r="N1675">
        <v>1013</v>
      </c>
      <c r="O1675" t="s">
        <v>1038</v>
      </c>
      <c r="P1675" t="s">
        <v>1038</v>
      </c>
      <c r="Q1675">
        <v>1</v>
      </c>
      <c r="W1675">
        <v>0</v>
      </c>
      <c r="X1675">
        <v>-1417349443</v>
      </c>
      <c r="Y1675">
        <f>AT1675</f>
        <v>1.03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1.03</v>
      </c>
      <c r="AU1675" t="s">
        <v>3</v>
      </c>
      <c r="AV1675">
        <v>2</v>
      </c>
      <c r="AW1675">
        <v>2</v>
      </c>
      <c r="AX1675">
        <v>302026498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ROUND(Y1675*Source!I579,7)</f>
        <v>1.03</v>
      </c>
      <c r="CY1675">
        <f>AD1675</f>
        <v>0</v>
      </c>
      <c r="CZ1675">
        <f>AH1675</f>
        <v>0</v>
      </c>
      <c r="DA1675">
        <f>AL1675</f>
        <v>1</v>
      </c>
      <c r="DB1675">
        <f>ROUND(ROUND(AT1675*CZ1675,2),6)</f>
        <v>0</v>
      </c>
      <c r="DC1675">
        <f>ROUND(ROUND(AT1675*AG1675,2),6)</f>
        <v>0</v>
      </c>
      <c r="DD1675" t="s">
        <v>3</v>
      </c>
      <c r="DE1675" t="s">
        <v>3</v>
      </c>
      <c r="DF1675">
        <f>ROUND(ROUND(AE1675,2)*CX1675,2)</f>
        <v>0</v>
      </c>
      <c r="DG1675">
        <f t="shared" si="927"/>
        <v>0</v>
      </c>
      <c r="DH1675">
        <f t="shared" si="918"/>
        <v>0</v>
      </c>
      <c r="DI1675">
        <f t="shared" si="919"/>
        <v>0</v>
      </c>
      <c r="DJ1675">
        <f>DI1675</f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">
      <c r="A1676">
        <f>ROW(Source!A579)</f>
        <v>579</v>
      </c>
      <c r="B1676">
        <v>302024475</v>
      </c>
      <c r="C1676">
        <v>302021407</v>
      </c>
      <c r="D1676">
        <v>277945608</v>
      </c>
      <c r="E1676">
        <v>1</v>
      </c>
      <c r="F1676">
        <v>1</v>
      </c>
      <c r="G1676">
        <v>1</v>
      </c>
      <c r="H1676">
        <v>2</v>
      </c>
      <c r="I1676" t="s">
        <v>1060</v>
      </c>
      <c r="J1676" t="s">
        <v>1061</v>
      </c>
      <c r="K1676" t="s">
        <v>1062</v>
      </c>
      <c r="L1676">
        <v>1368</v>
      </c>
      <c r="N1676">
        <v>1011</v>
      </c>
      <c r="O1676" t="s">
        <v>1044</v>
      </c>
      <c r="P1676" t="s">
        <v>1044</v>
      </c>
      <c r="Q1676">
        <v>1</v>
      </c>
      <c r="W1676">
        <v>0</v>
      </c>
      <c r="X1676">
        <v>-582323202</v>
      </c>
      <c r="Y1676">
        <f>AT1676</f>
        <v>1.03</v>
      </c>
      <c r="AA1676">
        <v>0</v>
      </c>
      <c r="AB1676">
        <v>1114.97</v>
      </c>
      <c r="AC1676">
        <v>549.32000000000005</v>
      </c>
      <c r="AD1676">
        <v>0</v>
      </c>
      <c r="AE1676">
        <v>0</v>
      </c>
      <c r="AF1676">
        <v>995.51</v>
      </c>
      <c r="AG1676">
        <v>549.32000000000005</v>
      </c>
      <c r="AH1676">
        <v>0</v>
      </c>
      <c r="AI1676">
        <v>1</v>
      </c>
      <c r="AJ1676">
        <v>1.1200000000000001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1.03</v>
      </c>
      <c r="AU1676" t="s">
        <v>3</v>
      </c>
      <c r="AV1676">
        <v>1</v>
      </c>
      <c r="AW1676">
        <v>2</v>
      </c>
      <c r="AX1676">
        <v>302026499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1025.3752999999999</v>
      </c>
      <c r="BL1676">
        <v>565.79960000000005</v>
      </c>
      <c r="BM1676">
        <v>0</v>
      </c>
      <c r="BN1676">
        <v>0</v>
      </c>
      <c r="BO1676">
        <v>1.03</v>
      </c>
      <c r="BP1676">
        <v>1</v>
      </c>
      <c r="BQ1676">
        <v>0</v>
      </c>
      <c r="BR1676">
        <v>1025.3752999999999</v>
      </c>
      <c r="BS1676">
        <v>565.79960000000005</v>
      </c>
      <c r="BT1676">
        <v>0</v>
      </c>
      <c r="BU1676">
        <v>0</v>
      </c>
      <c r="BV1676">
        <v>1.03</v>
      </c>
      <c r="BW1676">
        <v>1</v>
      </c>
      <c r="CV1676">
        <v>0</v>
      </c>
      <c r="CW1676">
        <f>ROUND(Y1676*Source!I579*DO1676,7)</f>
        <v>1.03</v>
      </c>
      <c r="CX1676">
        <f>ROUND(Y1676*Source!I579,7)</f>
        <v>1.03</v>
      </c>
      <c r="CY1676">
        <f>AB1676</f>
        <v>1114.97</v>
      </c>
      <c r="CZ1676">
        <f>AF1676</f>
        <v>995.51</v>
      </c>
      <c r="DA1676">
        <f>AJ1676</f>
        <v>1.1200000000000001</v>
      </c>
      <c r="DB1676">
        <f>ROUND(ROUND(AT1676*CZ1676,2),6)</f>
        <v>1025.3800000000001</v>
      </c>
      <c r="DC1676">
        <f>ROUND(ROUND(AT1676*AG1676,2),6)</f>
        <v>565.79999999999995</v>
      </c>
      <c r="DD1676" t="s">
        <v>3</v>
      </c>
      <c r="DE1676" t="s">
        <v>3</v>
      </c>
      <c r="DF1676">
        <f>ROUND(ROUND(AE1676,2)*CX1676,2)</f>
        <v>0</v>
      </c>
      <c r="DG1676">
        <f>ROUND(ROUND(AF1676*AJ1676,2)*CX1676,2)</f>
        <v>1148.42</v>
      </c>
      <c r="DH1676">
        <f t="shared" si="918"/>
        <v>565.79999999999995</v>
      </c>
      <c r="DI1676">
        <f t="shared" si="919"/>
        <v>0</v>
      </c>
      <c r="DJ1676">
        <f>DG1676+DH1676</f>
        <v>1714.22</v>
      </c>
      <c r="DK1676">
        <v>1</v>
      </c>
      <c r="DL1676" t="s">
        <v>1045</v>
      </c>
      <c r="DM1676">
        <v>5</v>
      </c>
      <c r="DN1676" t="s">
        <v>1038</v>
      </c>
      <c r="DO1676">
        <v>1</v>
      </c>
    </row>
    <row r="1677" spans="1:119" x14ac:dyDescent="0.2">
      <c r="A1677">
        <f>ROW(Source!A579)</f>
        <v>579</v>
      </c>
      <c r="B1677">
        <v>302024475</v>
      </c>
      <c r="C1677">
        <v>302021407</v>
      </c>
      <c r="D1677">
        <v>277862499</v>
      </c>
      <c r="E1677">
        <v>1</v>
      </c>
      <c r="F1677">
        <v>1</v>
      </c>
      <c r="G1677">
        <v>1</v>
      </c>
      <c r="H1677">
        <v>3</v>
      </c>
      <c r="I1677" t="s">
        <v>1053</v>
      </c>
      <c r="J1677" t="s">
        <v>1054</v>
      </c>
      <c r="K1677" t="s">
        <v>1055</v>
      </c>
      <c r="L1677">
        <v>1348</v>
      </c>
      <c r="N1677">
        <v>1009</v>
      </c>
      <c r="O1677" t="s">
        <v>843</v>
      </c>
      <c r="P1677" t="s">
        <v>843</v>
      </c>
      <c r="Q1677">
        <v>1000</v>
      </c>
      <c r="W1677">
        <v>0</v>
      </c>
      <c r="X1677">
        <v>1337651512</v>
      </c>
      <c r="Y1677">
        <f t="shared" ref="Y1677:Y1683" si="929">(AT1677*ROUND(0,7))</f>
        <v>0</v>
      </c>
      <c r="AA1677">
        <v>124600.13</v>
      </c>
      <c r="AB1677">
        <v>0</v>
      </c>
      <c r="AC1677">
        <v>0</v>
      </c>
      <c r="AD1677">
        <v>0</v>
      </c>
      <c r="AE1677">
        <v>116448.72</v>
      </c>
      <c r="AF1677">
        <v>0</v>
      </c>
      <c r="AG1677">
        <v>0</v>
      </c>
      <c r="AH1677">
        <v>0</v>
      </c>
      <c r="AI1677">
        <v>1.07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1.1000000000000001E-3</v>
      </c>
      <c r="AU1677" t="s">
        <v>14</v>
      </c>
      <c r="AV1677">
        <v>0</v>
      </c>
      <c r="AW1677">
        <v>2</v>
      </c>
      <c r="AX1677">
        <v>302026500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128.093592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ROUND(Y1677*Source!I579,7)</f>
        <v>0</v>
      </c>
      <c r="CY1677">
        <f t="shared" ref="CY1677:CY1684" si="930">AA1677</f>
        <v>124600.13</v>
      </c>
      <c r="CZ1677">
        <f t="shared" ref="CZ1677:CZ1684" si="931">AE1677</f>
        <v>116448.72</v>
      </c>
      <c r="DA1677">
        <f t="shared" ref="DA1677:DA1684" si="932">AI1677</f>
        <v>1.07</v>
      </c>
      <c r="DB1677">
        <f t="shared" ref="DB1677:DB1683" si="933">ROUND((ROUND(AT1677*CZ1677,2)*ROUND(0,7)),6)</f>
        <v>0</v>
      </c>
      <c r="DC1677">
        <f t="shared" ref="DC1677:DC1683" si="934">ROUND((ROUND(AT1677*AG1677,2)*ROUND(0,7)),6)</f>
        <v>0</v>
      </c>
      <c r="DD1677" t="s">
        <v>3</v>
      </c>
      <c r="DE1677" t="s">
        <v>3</v>
      </c>
      <c r="DF1677">
        <f t="shared" ref="DF1677:DF1683" si="935">ROUND(ROUND(AE1677*AI1677,2)*CX1677,2)</f>
        <v>0</v>
      </c>
      <c r="DG1677">
        <f t="shared" ref="DG1677:DG1686" si="936">ROUND(ROUND(AF1677,2)*CX1677,2)</f>
        <v>0</v>
      </c>
      <c r="DH1677">
        <f t="shared" si="918"/>
        <v>0</v>
      </c>
      <c r="DI1677">
        <f t="shared" si="919"/>
        <v>0</v>
      </c>
      <c r="DJ1677">
        <f t="shared" ref="DJ1677:DJ1684" si="937">DF1677</f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">
      <c r="A1678">
        <f>ROW(Source!A579)</f>
        <v>579</v>
      </c>
      <c r="B1678">
        <v>302024475</v>
      </c>
      <c r="C1678">
        <v>302021407</v>
      </c>
      <c r="D1678">
        <v>277862733</v>
      </c>
      <c r="E1678">
        <v>1</v>
      </c>
      <c r="F1678">
        <v>1</v>
      </c>
      <c r="G1678">
        <v>1</v>
      </c>
      <c r="H1678">
        <v>3</v>
      </c>
      <c r="I1678" t="s">
        <v>1119</v>
      </c>
      <c r="J1678" t="s">
        <v>1120</v>
      </c>
      <c r="K1678" t="s">
        <v>1121</v>
      </c>
      <c r="L1678">
        <v>1346</v>
      </c>
      <c r="N1678">
        <v>1009</v>
      </c>
      <c r="O1678" t="s">
        <v>1059</v>
      </c>
      <c r="P1678" t="s">
        <v>1059</v>
      </c>
      <c r="Q1678">
        <v>1</v>
      </c>
      <c r="W1678">
        <v>0</v>
      </c>
      <c r="X1678">
        <v>1008260642</v>
      </c>
      <c r="Y1678">
        <f t="shared" si="929"/>
        <v>0</v>
      </c>
      <c r="AA1678">
        <v>318.25</v>
      </c>
      <c r="AB1678">
        <v>0</v>
      </c>
      <c r="AC1678">
        <v>0</v>
      </c>
      <c r="AD1678">
        <v>0</v>
      </c>
      <c r="AE1678">
        <v>284.14999999999998</v>
      </c>
      <c r="AF1678">
        <v>0</v>
      </c>
      <c r="AG1678">
        <v>0</v>
      </c>
      <c r="AH1678">
        <v>0</v>
      </c>
      <c r="AI1678">
        <v>1.1200000000000001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5.0000000000000001E-3</v>
      </c>
      <c r="AU1678" t="s">
        <v>14</v>
      </c>
      <c r="AV1678">
        <v>0</v>
      </c>
      <c r="AW1678">
        <v>2</v>
      </c>
      <c r="AX1678">
        <v>302026501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1.42075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ROUND(Y1678*Source!I579,7)</f>
        <v>0</v>
      </c>
      <c r="CY1678">
        <f t="shared" si="930"/>
        <v>318.25</v>
      </c>
      <c r="CZ1678">
        <f t="shared" si="931"/>
        <v>284.14999999999998</v>
      </c>
      <c r="DA1678">
        <f t="shared" si="932"/>
        <v>1.1200000000000001</v>
      </c>
      <c r="DB1678">
        <f t="shared" si="933"/>
        <v>0</v>
      </c>
      <c r="DC1678">
        <f t="shared" si="934"/>
        <v>0</v>
      </c>
      <c r="DD1678" t="s">
        <v>3</v>
      </c>
      <c r="DE1678" t="s">
        <v>3</v>
      </c>
      <c r="DF1678">
        <f t="shared" si="935"/>
        <v>0</v>
      </c>
      <c r="DG1678">
        <f t="shared" si="936"/>
        <v>0</v>
      </c>
      <c r="DH1678">
        <f t="shared" si="918"/>
        <v>0</v>
      </c>
      <c r="DI1678">
        <f t="shared" si="919"/>
        <v>0</v>
      </c>
      <c r="DJ1678">
        <f t="shared" si="937"/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">
      <c r="A1679">
        <f>ROW(Source!A579)</f>
        <v>579</v>
      </c>
      <c r="B1679">
        <v>302024475</v>
      </c>
      <c r="C1679">
        <v>302021407</v>
      </c>
      <c r="D1679">
        <v>277862797</v>
      </c>
      <c r="E1679">
        <v>1</v>
      </c>
      <c r="F1679">
        <v>1</v>
      </c>
      <c r="G1679">
        <v>1</v>
      </c>
      <c r="H1679">
        <v>3</v>
      </c>
      <c r="I1679" t="s">
        <v>1122</v>
      </c>
      <c r="J1679" t="s">
        <v>1123</v>
      </c>
      <c r="K1679" t="s">
        <v>1124</v>
      </c>
      <c r="L1679">
        <v>1346</v>
      </c>
      <c r="N1679">
        <v>1009</v>
      </c>
      <c r="O1679" t="s">
        <v>1059</v>
      </c>
      <c r="P1679" t="s">
        <v>1059</v>
      </c>
      <c r="Q1679">
        <v>1</v>
      </c>
      <c r="W1679">
        <v>0</v>
      </c>
      <c r="X1679">
        <v>1325065969</v>
      </c>
      <c r="Y1679">
        <f t="shared" si="929"/>
        <v>0</v>
      </c>
      <c r="AA1679">
        <v>116.84</v>
      </c>
      <c r="AB1679">
        <v>0</v>
      </c>
      <c r="AC1679">
        <v>0</v>
      </c>
      <c r="AD1679">
        <v>0</v>
      </c>
      <c r="AE1679">
        <v>104.32</v>
      </c>
      <c r="AF1679">
        <v>0</v>
      </c>
      <c r="AG1679">
        <v>0</v>
      </c>
      <c r="AH1679">
        <v>0</v>
      </c>
      <c r="AI1679">
        <v>1.1200000000000001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1.7999999999999999E-2</v>
      </c>
      <c r="AU1679" t="s">
        <v>14</v>
      </c>
      <c r="AV1679">
        <v>0</v>
      </c>
      <c r="AW1679">
        <v>2</v>
      </c>
      <c r="AX1679">
        <v>302026502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1.8777599999999997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ROUND(Y1679*Source!I579,7)</f>
        <v>0</v>
      </c>
      <c r="CY1679">
        <f t="shared" si="930"/>
        <v>116.84</v>
      </c>
      <c r="CZ1679">
        <f t="shared" si="931"/>
        <v>104.32</v>
      </c>
      <c r="DA1679">
        <f t="shared" si="932"/>
        <v>1.1200000000000001</v>
      </c>
      <c r="DB1679">
        <f t="shared" si="933"/>
        <v>0</v>
      </c>
      <c r="DC1679">
        <f t="shared" si="934"/>
        <v>0</v>
      </c>
      <c r="DD1679" t="s">
        <v>3</v>
      </c>
      <c r="DE1679" t="s">
        <v>3</v>
      </c>
      <c r="DF1679">
        <f t="shared" si="935"/>
        <v>0</v>
      </c>
      <c r="DG1679">
        <f t="shared" si="936"/>
        <v>0</v>
      </c>
      <c r="DH1679">
        <f t="shared" si="918"/>
        <v>0</v>
      </c>
      <c r="DI1679">
        <f t="shared" si="919"/>
        <v>0</v>
      </c>
      <c r="DJ1679">
        <f t="shared" si="937"/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">
      <c r="A1680">
        <f>ROW(Source!A579)</f>
        <v>579</v>
      </c>
      <c r="B1680">
        <v>302024475</v>
      </c>
      <c r="C1680">
        <v>302021407</v>
      </c>
      <c r="D1680">
        <v>277865432</v>
      </c>
      <c r="E1680">
        <v>1</v>
      </c>
      <c r="F1680">
        <v>1</v>
      </c>
      <c r="G1680">
        <v>1</v>
      </c>
      <c r="H1680">
        <v>3</v>
      </c>
      <c r="I1680" t="s">
        <v>1125</v>
      </c>
      <c r="J1680" t="s">
        <v>1126</v>
      </c>
      <c r="K1680" t="s">
        <v>1127</v>
      </c>
      <c r="L1680">
        <v>1346</v>
      </c>
      <c r="N1680">
        <v>1009</v>
      </c>
      <c r="O1680" t="s">
        <v>1059</v>
      </c>
      <c r="P1680" t="s">
        <v>1059</v>
      </c>
      <c r="Q1680">
        <v>1</v>
      </c>
      <c r="W1680">
        <v>0</v>
      </c>
      <c r="X1680">
        <v>351792053</v>
      </c>
      <c r="Y1680">
        <f t="shared" si="929"/>
        <v>0</v>
      </c>
      <c r="AA1680">
        <v>198.36</v>
      </c>
      <c r="AB1680">
        <v>0</v>
      </c>
      <c r="AC1680">
        <v>0</v>
      </c>
      <c r="AD1680">
        <v>0</v>
      </c>
      <c r="AE1680">
        <v>206.62</v>
      </c>
      <c r="AF1680">
        <v>0</v>
      </c>
      <c r="AG1680">
        <v>0</v>
      </c>
      <c r="AH1680">
        <v>0</v>
      </c>
      <c r="AI1680">
        <v>0.96</v>
      </c>
      <c r="AJ1680">
        <v>1</v>
      </c>
      <c r="AK1680">
        <v>1</v>
      </c>
      <c r="AL1680">
        <v>1</v>
      </c>
      <c r="AM1680">
        <v>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5.6000000000000001E-2</v>
      </c>
      <c r="AU1680" t="s">
        <v>14</v>
      </c>
      <c r="AV1680">
        <v>0</v>
      </c>
      <c r="AW1680">
        <v>2</v>
      </c>
      <c r="AX1680">
        <v>302026503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11.57072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ROUND(Y1680*Source!I579,7)</f>
        <v>0</v>
      </c>
      <c r="CY1680">
        <f t="shared" si="930"/>
        <v>198.36</v>
      </c>
      <c r="CZ1680">
        <f t="shared" si="931"/>
        <v>206.62</v>
      </c>
      <c r="DA1680">
        <f t="shared" si="932"/>
        <v>0.96</v>
      </c>
      <c r="DB1680">
        <f t="shared" si="933"/>
        <v>0</v>
      </c>
      <c r="DC1680">
        <f t="shared" si="934"/>
        <v>0</v>
      </c>
      <c r="DD1680" t="s">
        <v>3</v>
      </c>
      <c r="DE1680" t="s">
        <v>3</v>
      </c>
      <c r="DF1680">
        <f t="shared" si="935"/>
        <v>0</v>
      </c>
      <c r="DG1680">
        <f t="shared" si="936"/>
        <v>0</v>
      </c>
      <c r="DH1680">
        <f t="shared" si="918"/>
        <v>0</v>
      </c>
      <c r="DI1680">
        <f t="shared" si="919"/>
        <v>0</v>
      </c>
      <c r="DJ1680">
        <f t="shared" si="937"/>
        <v>0</v>
      </c>
      <c r="DK1680">
        <v>0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">
      <c r="A1681">
        <f>ROW(Source!A579)</f>
        <v>579</v>
      </c>
      <c r="B1681">
        <v>302024475</v>
      </c>
      <c r="C1681">
        <v>302021407</v>
      </c>
      <c r="D1681">
        <v>277881818</v>
      </c>
      <c r="E1681">
        <v>1</v>
      </c>
      <c r="F1681">
        <v>1</v>
      </c>
      <c r="G1681">
        <v>1</v>
      </c>
      <c r="H1681">
        <v>3</v>
      </c>
      <c r="I1681" t="s">
        <v>1056</v>
      </c>
      <c r="J1681" t="s">
        <v>1057</v>
      </c>
      <c r="K1681" t="s">
        <v>1058</v>
      </c>
      <c r="L1681">
        <v>1346</v>
      </c>
      <c r="N1681">
        <v>1009</v>
      </c>
      <c r="O1681" t="s">
        <v>1059</v>
      </c>
      <c r="P1681" t="s">
        <v>1059</v>
      </c>
      <c r="Q1681">
        <v>1</v>
      </c>
      <c r="W1681">
        <v>0</v>
      </c>
      <c r="X1681">
        <v>1607157956</v>
      </c>
      <c r="Y1681">
        <f t="shared" si="929"/>
        <v>0</v>
      </c>
      <c r="AA1681">
        <v>1400.99</v>
      </c>
      <c r="AB1681">
        <v>0</v>
      </c>
      <c r="AC1681">
        <v>0</v>
      </c>
      <c r="AD1681">
        <v>0</v>
      </c>
      <c r="AE1681">
        <v>870.18</v>
      </c>
      <c r="AF1681">
        <v>0</v>
      </c>
      <c r="AG1681">
        <v>0</v>
      </c>
      <c r="AH1681">
        <v>0</v>
      </c>
      <c r="AI1681">
        <v>1.61</v>
      </c>
      <c r="AJ1681">
        <v>1</v>
      </c>
      <c r="AK1681">
        <v>1</v>
      </c>
      <c r="AL1681">
        <v>1</v>
      </c>
      <c r="AM1681">
        <v>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0.31</v>
      </c>
      <c r="AU1681" t="s">
        <v>14</v>
      </c>
      <c r="AV1681">
        <v>0</v>
      </c>
      <c r="AW1681">
        <v>2</v>
      </c>
      <c r="AX1681">
        <v>302026504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269.75579999999997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1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ROUND(Y1681*Source!I579,7)</f>
        <v>0</v>
      </c>
      <c r="CY1681">
        <f t="shared" si="930"/>
        <v>1400.99</v>
      </c>
      <c r="CZ1681">
        <f t="shared" si="931"/>
        <v>870.18</v>
      </c>
      <c r="DA1681">
        <f t="shared" si="932"/>
        <v>1.61</v>
      </c>
      <c r="DB1681">
        <f t="shared" si="933"/>
        <v>0</v>
      </c>
      <c r="DC1681">
        <f t="shared" si="934"/>
        <v>0</v>
      </c>
      <c r="DD1681" t="s">
        <v>3</v>
      </c>
      <c r="DE1681" t="s">
        <v>3</v>
      </c>
      <c r="DF1681">
        <f t="shared" si="935"/>
        <v>0</v>
      </c>
      <c r="DG1681">
        <f t="shared" si="936"/>
        <v>0</v>
      </c>
      <c r="DH1681">
        <f t="shared" si="918"/>
        <v>0</v>
      </c>
      <c r="DI1681">
        <f t="shared" si="919"/>
        <v>0</v>
      </c>
      <c r="DJ1681">
        <f t="shared" si="937"/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">
      <c r="A1682">
        <f>ROW(Source!A579)</f>
        <v>579</v>
      </c>
      <c r="B1682">
        <v>302024475</v>
      </c>
      <c r="C1682">
        <v>302021407</v>
      </c>
      <c r="D1682">
        <v>277922793</v>
      </c>
      <c r="E1682">
        <v>1</v>
      </c>
      <c r="F1682">
        <v>1</v>
      </c>
      <c r="G1682">
        <v>1</v>
      </c>
      <c r="H1682">
        <v>3</v>
      </c>
      <c r="I1682" t="s">
        <v>1137</v>
      </c>
      <c r="J1682" t="s">
        <v>1138</v>
      </c>
      <c r="K1682" t="s">
        <v>1139</v>
      </c>
      <c r="L1682">
        <v>1425</v>
      </c>
      <c r="N1682">
        <v>1013</v>
      </c>
      <c r="O1682" t="s">
        <v>1086</v>
      </c>
      <c r="P1682" t="s">
        <v>1086</v>
      </c>
      <c r="Q1682">
        <v>1</v>
      </c>
      <c r="W1682">
        <v>0</v>
      </c>
      <c r="X1682">
        <v>1394025239</v>
      </c>
      <c r="Y1682">
        <f t="shared" si="929"/>
        <v>0</v>
      </c>
      <c r="AA1682">
        <v>60.02</v>
      </c>
      <c r="AB1682">
        <v>0</v>
      </c>
      <c r="AC1682">
        <v>0</v>
      </c>
      <c r="AD1682">
        <v>0</v>
      </c>
      <c r="AE1682">
        <v>47.26</v>
      </c>
      <c r="AF1682">
        <v>0</v>
      </c>
      <c r="AG1682">
        <v>0</v>
      </c>
      <c r="AH1682">
        <v>0</v>
      </c>
      <c r="AI1682">
        <v>1.27</v>
      </c>
      <c r="AJ1682">
        <v>1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0.03</v>
      </c>
      <c r="AU1682" t="s">
        <v>14</v>
      </c>
      <c r="AV1682">
        <v>0</v>
      </c>
      <c r="AW1682">
        <v>2</v>
      </c>
      <c r="AX1682">
        <v>302026505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1.4177999999999999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1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ROUND(Y1682*Source!I579,7)</f>
        <v>0</v>
      </c>
      <c r="CY1682">
        <f t="shared" si="930"/>
        <v>60.02</v>
      </c>
      <c r="CZ1682">
        <f t="shared" si="931"/>
        <v>47.26</v>
      </c>
      <c r="DA1682">
        <f t="shared" si="932"/>
        <v>1.27</v>
      </c>
      <c r="DB1682">
        <f t="shared" si="933"/>
        <v>0</v>
      </c>
      <c r="DC1682">
        <f t="shared" si="934"/>
        <v>0</v>
      </c>
      <c r="DD1682" t="s">
        <v>3</v>
      </c>
      <c r="DE1682" t="s">
        <v>3</v>
      </c>
      <c r="DF1682">
        <f t="shared" si="935"/>
        <v>0</v>
      </c>
      <c r="DG1682">
        <f t="shared" si="936"/>
        <v>0</v>
      </c>
      <c r="DH1682">
        <f t="shared" si="918"/>
        <v>0</v>
      </c>
      <c r="DI1682">
        <f t="shared" si="919"/>
        <v>0</v>
      </c>
      <c r="DJ1682">
        <f t="shared" si="937"/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">
      <c r="A1683">
        <f>ROW(Source!A579)</f>
        <v>579</v>
      </c>
      <c r="B1683">
        <v>302024475</v>
      </c>
      <c r="C1683">
        <v>302021407</v>
      </c>
      <c r="D1683">
        <v>277922809</v>
      </c>
      <c r="E1683">
        <v>1</v>
      </c>
      <c r="F1683">
        <v>1</v>
      </c>
      <c r="G1683">
        <v>1</v>
      </c>
      <c r="H1683">
        <v>3</v>
      </c>
      <c r="I1683" t="s">
        <v>1140</v>
      </c>
      <c r="J1683" t="s">
        <v>1141</v>
      </c>
      <c r="K1683" t="s">
        <v>1142</v>
      </c>
      <c r="L1683">
        <v>1407</v>
      </c>
      <c r="N1683">
        <v>1013</v>
      </c>
      <c r="O1683" t="s">
        <v>1143</v>
      </c>
      <c r="P1683" t="s">
        <v>1143</v>
      </c>
      <c r="Q1683">
        <v>1</v>
      </c>
      <c r="W1683">
        <v>0</v>
      </c>
      <c r="X1683">
        <v>-317919792</v>
      </c>
      <c r="Y1683">
        <f t="shared" si="929"/>
        <v>0</v>
      </c>
      <c r="AA1683">
        <v>6597.27</v>
      </c>
      <c r="AB1683">
        <v>0</v>
      </c>
      <c r="AC1683">
        <v>0</v>
      </c>
      <c r="AD1683">
        <v>0</v>
      </c>
      <c r="AE1683">
        <v>6052.54</v>
      </c>
      <c r="AF1683">
        <v>0</v>
      </c>
      <c r="AG1683">
        <v>0</v>
      </c>
      <c r="AH1683">
        <v>0</v>
      </c>
      <c r="AI1683">
        <v>1.0900000000000001</v>
      </c>
      <c r="AJ1683">
        <v>1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1.4999999999999999E-2</v>
      </c>
      <c r="AU1683" t="s">
        <v>14</v>
      </c>
      <c r="AV1683">
        <v>0</v>
      </c>
      <c r="AW1683">
        <v>2</v>
      </c>
      <c r="AX1683">
        <v>302026506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90.7881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1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ROUND(Y1683*Source!I579,7)</f>
        <v>0</v>
      </c>
      <c r="CY1683">
        <f t="shared" si="930"/>
        <v>6597.27</v>
      </c>
      <c r="CZ1683">
        <f t="shared" si="931"/>
        <v>6052.54</v>
      </c>
      <c r="DA1683">
        <f t="shared" si="932"/>
        <v>1.0900000000000001</v>
      </c>
      <c r="DB1683">
        <f t="shared" si="933"/>
        <v>0</v>
      </c>
      <c r="DC1683">
        <f t="shared" si="934"/>
        <v>0</v>
      </c>
      <c r="DD1683" t="s">
        <v>3</v>
      </c>
      <c r="DE1683" t="s">
        <v>3</v>
      </c>
      <c r="DF1683">
        <f t="shared" si="935"/>
        <v>0</v>
      </c>
      <c r="DG1683">
        <f t="shared" si="936"/>
        <v>0</v>
      </c>
      <c r="DH1683">
        <f t="shared" si="918"/>
        <v>0</v>
      </c>
      <c r="DI1683">
        <f t="shared" si="919"/>
        <v>0</v>
      </c>
      <c r="DJ1683">
        <f t="shared" si="937"/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">
      <c r="A1684">
        <f>ROW(Source!A579)</f>
        <v>579</v>
      </c>
      <c r="B1684">
        <v>302024475</v>
      </c>
      <c r="C1684">
        <v>302021407</v>
      </c>
      <c r="D1684">
        <v>277566433</v>
      </c>
      <c r="E1684">
        <v>109</v>
      </c>
      <c r="F1684">
        <v>1</v>
      </c>
      <c r="G1684">
        <v>1</v>
      </c>
      <c r="H1684">
        <v>3</v>
      </c>
      <c r="I1684" t="s">
        <v>1046</v>
      </c>
      <c r="J1684" t="s">
        <v>3</v>
      </c>
      <c r="K1684" t="s">
        <v>1047</v>
      </c>
      <c r="L1684">
        <v>3277935</v>
      </c>
      <c r="N1684">
        <v>1013</v>
      </c>
      <c r="O1684" t="s">
        <v>1048</v>
      </c>
      <c r="P1684" t="s">
        <v>1048</v>
      </c>
      <c r="Q1684">
        <v>1</v>
      </c>
      <c r="W1684">
        <v>0</v>
      </c>
      <c r="X1684">
        <v>274903907</v>
      </c>
      <c r="Y1684">
        <f>AT1684</f>
        <v>2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0</v>
      </c>
      <c r="AQ1684">
        <v>1</v>
      </c>
      <c r="AR1684">
        <v>0</v>
      </c>
      <c r="AS1684" t="s">
        <v>3</v>
      </c>
      <c r="AT1684">
        <v>2</v>
      </c>
      <c r="AU1684" t="s">
        <v>3</v>
      </c>
      <c r="AV1684">
        <v>0</v>
      </c>
      <c r="AW1684">
        <v>2</v>
      </c>
      <c r="AX1684">
        <v>302026507</v>
      </c>
      <c r="AY1684">
        <v>1</v>
      </c>
      <c r="AZ1684">
        <v>2048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v>0</v>
      </c>
      <c r="CX1684">
        <f>ROUND(Y1684*Source!I579,7)</f>
        <v>2</v>
      </c>
      <c r="CY1684">
        <f t="shared" si="930"/>
        <v>0</v>
      </c>
      <c r="CZ1684">
        <f t="shared" si="931"/>
        <v>0</v>
      </c>
      <c r="DA1684">
        <f t="shared" si="932"/>
        <v>1</v>
      </c>
      <c r="DB1684">
        <f>ROUND(ROUND(AT1684*CZ1684,2),6)</f>
        <v>0</v>
      </c>
      <c r="DC1684">
        <f>ROUND(ROUND(AT1684*AG1684,2),6)</f>
        <v>0</v>
      </c>
      <c r="DD1684" t="s">
        <v>3</v>
      </c>
      <c r="DE1684" t="s">
        <v>3</v>
      </c>
      <c r="DF1684">
        <f>ROUND(ROUND(AE1684,2)*CX1684,2)</f>
        <v>0</v>
      </c>
      <c r="DG1684">
        <f t="shared" si="936"/>
        <v>0</v>
      </c>
      <c r="DH1684">
        <f t="shared" si="918"/>
        <v>0</v>
      </c>
      <c r="DI1684">
        <f t="shared" si="919"/>
        <v>0</v>
      </c>
      <c r="DJ1684">
        <f t="shared" si="937"/>
        <v>0</v>
      </c>
      <c r="DK1684">
        <v>0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">
      <c r="A1685">
        <f>ROW(Source!A615)</f>
        <v>615</v>
      </c>
      <c r="B1685">
        <v>302024475</v>
      </c>
      <c r="C1685">
        <v>302021430</v>
      </c>
      <c r="D1685">
        <v>277560335</v>
      </c>
      <c r="E1685">
        <v>109</v>
      </c>
      <c r="F1685">
        <v>1</v>
      </c>
      <c r="G1685">
        <v>1</v>
      </c>
      <c r="H1685">
        <v>1</v>
      </c>
      <c r="I1685" t="s">
        <v>1194</v>
      </c>
      <c r="J1685" t="s">
        <v>3</v>
      </c>
      <c r="K1685" t="s">
        <v>1195</v>
      </c>
      <c r="L1685">
        <v>1191</v>
      </c>
      <c r="N1685">
        <v>1013</v>
      </c>
      <c r="O1685" t="s">
        <v>1038</v>
      </c>
      <c r="P1685" t="s">
        <v>1038</v>
      </c>
      <c r="Q1685">
        <v>1</v>
      </c>
      <c r="W1685">
        <v>0</v>
      </c>
      <c r="X1685">
        <v>1785300074</v>
      </c>
      <c r="Y1685">
        <f>(AT1685*ROUND(0.3,7))</f>
        <v>12.9</v>
      </c>
      <c r="AA1685">
        <v>0</v>
      </c>
      <c r="AB1685">
        <v>0</v>
      </c>
      <c r="AC1685">
        <v>0</v>
      </c>
      <c r="AD1685">
        <v>535.04999999999995</v>
      </c>
      <c r="AE1685">
        <v>0</v>
      </c>
      <c r="AF1685">
        <v>0</v>
      </c>
      <c r="AG1685">
        <v>0</v>
      </c>
      <c r="AH1685">
        <v>535.04999999999995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43</v>
      </c>
      <c r="AU1685" t="s">
        <v>147</v>
      </c>
      <c r="AV1685">
        <v>1</v>
      </c>
      <c r="AW1685">
        <v>2</v>
      </c>
      <c r="AX1685">
        <v>302026508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23007.149999999998</v>
      </c>
      <c r="BN1685">
        <v>43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6902.1449999999995</v>
      </c>
      <c r="BU1685">
        <v>12.9</v>
      </c>
      <c r="BV1685">
        <v>0</v>
      </c>
      <c r="BW1685">
        <v>1</v>
      </c>
      <c r="CU1685">
        <f>ROUND(AT1685*Source!I615*AH1685*AL1685,2)</f>
        <v>23007.15</v>
      </c>
      <c r="CV1685">
        <f>ROUND(Y1685*Source!I615,7)</f>
        <v>12.9</v>
      </c>
      <c r="CW1685">
        <v>0</v>
      </c>
      <c r="CX1685">
        <f>ROUND(Y1685*Source!I615,7)</f>
        <v>12.9</v>
      </c>
      <c r="CY1685">
        <f>AD1685</f>
        <v>535.04999999999995</v>
      </c>
      <c r="CZ1685">
        <f>AH1685</f>
        <v>535.04999999999995</v>
      </c>
      <c r="DA1685">
        <f>AL1685</f>
        <v>1</v>
      </c>
      <c r="DB1685">
        <f>ROUND((ROUND(AT1685*CZ1685,2)*ROUND(0.3,7)),6)</f>
        <v>6902.1450000000004</v>
      </c>
      <c r="DC1685">
        <f>ROUND((ROUND(AT1685*AG1685,2)*ROUND(0.3,7)),6)</f>
        <v>0</v>
      </c>
      <c r="DD1685" t="s">
        <v>3</v>
      </c>
      <c r="DE1685" t="s">
        <v>3</v>
      </c>
      <c r="DF1685">
        <f>ROUND(ROUND(AE1685,2)*CX1685,2)</f>
        <v>0</v>
      </c>
      <c r="DG1685">
        <f t="shared" si="936"/>
        <v>0</v>
      </c>
      <c r="DH1685">
        <f t="shared" si="918"/>
        <v>0</v>
      </c>
      <c r="DI1685">
        <f t="shared" si="919"/>
        <v>6902.15</v>
      </c>
      <c r="DJ1685">
        <f>DI1685</f>
        <v>6902.15</v>
      </c>
      <c r="DK1685">
        <v>1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">
      <c r="A1686">
        <f>ROW(Source!A615)</f>
        <v>615</v>
      </c>
      <c r="B1686">
        <v>302024475</v>
      </c>
      <c r="C1686">
        <v>302021430</v>
      </c>
      <c r="D1686">
        <v>277560491</v>
      </c>
      <c r="E1686">
        <v>109</v>
      </c>
      <c r="F1686">
        <v>1</v>
      </c>
      <c r="G1686">
        <v>1</v>
      </c>
      <c r="H1686">
        <v>1</v>
      </c>
      <c r="I1686" t="s">
        <v>1039</v>
      </c>
      <c r="J1686" t="s">
        <v>3</v>
      </c>
      <c r="K1686" t="s">
        <v>1040</v>
      </c>
      <c r="L1686">
        <v>1191</v>
      </c>
      <c r="N1686">
        <v>1013</v>
      </c>
      <c r="O1686" t="s">
        <v>1038</v>
      </c>
      <c r="P1686" t="s">
        <v>1038</v>
      </c>
      <c r="Q1686">
        <v>1</v>
      </c>
      <c r="W1686">
        <v>0</v>
      </c>
      <c r="X1686">
        <v>-1417349443</v>
      </c>
      <c r="Y1686">
        <f>(AT1686*ROUND(0.3,7))</f>
        <v>1.62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5.4</v>
      </c>
      <c r="AU1686" t="s">
        <v>147</v>
      </c>
      <c r="AV1686">
        <v>2</v>
      </c>
      <c r="AW1686">
        <v>2</v>
      </c>
      <c r="AX1686">
        <v>302026509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ROUND(Y1686*Source!I615,7)</f>
        <v>1.62</v>
      </c>
      <c r="CY1686">
        <f>AD1686</f>
        <v>0</v>
      </c>
      <c r="CZ1686">
        <f>AH1686</f>
        <v>0</v>
      </c>
      <c r="DA1686">
        <f>AL1686</f>
        <v>1</v>
      </c>
      <c r="DB1686">
        <f>ROUND((ROUND(AT1686*CZ1686,2)*ROUND(0.3,7)),6)</f>
        <v>0</v>
      </c>
      <c r="DC1686">
        <f>ROUND((ROUND(AT1686*AG1686,2)*ROUND(0.3,7)),6)</f>
        <v>0</v>
      </c>
      <c r="DD1686" t="s">
        <v>3</v>
      </c>
      <c r="DE1686" t="s">
        <v>3</v>
      </c>
      <c r="DF1686">
        <f>ROUND(ROUND(AE1686,2)*CX1686,2)</f>
        <v>0</v>
      </c>
      <c r="DG1686">
        <f t="shared" si="936"/>
        <v>0</v>
      </c>
      <c r="DH1686">
        <f t="shared" si="918"/>
        <v>0</v>
      </c>
      <c r="DI1686">
        <f t="shared" si="919"/>
        <v>0</v>
      </c>
      <c r="DJ1686">
        <f>DI1686</f>
        <v>0</v>
      </c>
      <c r="DK1686">
        <v>0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">
      <c r="A1687">
        <f>ROW(Source!A615)</f>
        <v>615</v>
      </c>
      <c r="B1687">
        <v>302024475</v>
      </c>
      <c r="C1687">
        <v>302021430</v>
      </c>
      <c r="D1687">
        <v>277945608</v>
      </c>
      <c r="E1687">
        <v>1</v>
      </c>
      <c r="F1687">
        <v>1</v>
      </c>
      <c r="G1687">
        <v>1</v>
      </c>
      <c r="H1687">
        <v>2</v>
      </c>
      <c r="I1687" t="s">
        <v>1060</v>
      </c>
      <c r="J1687" t="s">
        <v>1061</v>
      </c>
      <c r="K1687" t="s">
        <v>1062</v>
      </c>
      <c r="L1687">
        <v>1368</v>
      </c>
      <c r="N1687">
        <v>1011</v>
      </c>
      <c r="O1687" t="s">
        <v>1044</v>
      </c>
      <c r="P1687" t="s">
        <v>1044</v>
      </c>
      <c r="Q1687">
        <v>1</v>
      </c>
      <c r="W1687">
        <v>0</v>
      </c>
      <c r="X1687">
        <v>-582323202</v>
      </c>
      <c r="Y1687">
        <f>(AT1687*ROUND(0.3,7))</f>
        <v>0.20400000000000001</v>
      </c>
      <c r="AA1687">
        <v>0</v>
      </c>
      <c r="AB1687">
        <v>1114.97</v>
      </c>
      <c r="AC1687">
        <v>549.32000000000005</v>
      </c>
      <c r="AD1687">
        <v>0</v>
      </c>
      <c r="AE1687">
        <v>0</v>
      </c>
      <c r="AF1687">
        <v>995.51</v>
      </c>
      <c r="AG1687">
        <v>549.32000000000005</v>
      </c>
      <c r="AH1687">
        <v>0</v>
      </c>
      <c r="AI1687">
        <v>1</v>
      </c>
      <c r="AJ1687">
        <v>1.1200000000000001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0.68</v>
      </c>
      <c r="AU1687" t="s">
        <v>147</v>
      </c>
      <c r="AV1687">
        <v>1</v>
      </c>
      <c r="AW1687">
        <v>2</v>
      </c>
      <c r="AX1687">
        <v>302026510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676.94680000000005</v>
      </c>
      <c r="BL1687">
        <v>373.53760000000005</v>
      </c>
      <c r="BM1687">
        <v>0</v>
      </c>
      <c r="BN1687">
        <v>0</v>
      </c>
      <c r="BO1687">
        <v>0.68</v>
      </c>
      <c r="BP1687">
        <v>1</v>
      </c>
      <c r="BQ1687">
        <v>0</v>
      </c>
      <c r="BR1687">
        <v>203.08404000000002</v>
      </c>
      <c r="BS1687">
        <v>112.06128000000002</v>
      </c>
      <c r="BT1687">
        <v>0</v>
      </c>
      <c r="BU1687">
        <v>0</v>
      </c>
      <c r="BV1687">
        <v>0.20400000000000001</v>
      </c>
      <c r="BW1687">
        <v>1</v>
      </c>
      <c r="CV1687">
        <v>0</v>
      </c>
      <c r="CW1687">
        <f>ROUND(Y1687*Source!I615*DO1687,7)</f>
        <v>0.20399999999999999</v>
      </c>
      <c r="CX1687">
        <f>ROUND(Y1687*Source!I615,7)</f>
        <v>0.20399999999999999</v>
      </c>
      <c r="CY1687">
        <f>AB1687</f>
        <v>1114.97</v>
      </c>
      <c r="CZ1687">
        <f>AF1687</f>
        <v>995.51</v>
      </c>
      <c r="DA1687">
        <f>AJ1687</f>
        <v>1.1200000000000001</v>
      </c>
      <c r="DB1687">
        <f>ROUND((ROUND(AT1687*CZ1687,2)*ROUND(0.3,7)),6)</f>
        <v>203.08500000000001</v>
      </c>
      <c r="DC1687">
        <f>ROUND((ROUND(AT1687*AG1687,2)*ROUND(0.3,7)),6)</f>
        <v>112.062</v>
      </c>
      <c r="DD1687" t="s">
        <v>3</v>
      </c>
      <c r="DE1687" t="s">
        <v>3</v>
      </c>
      <c r="DF1687">
        <f>ROUND(ROUND(AE1687,2)*CX1687,2)</f>
        <v>0</v>
      </c>
      <c r="DG1687">
        <f>ROUND(ROUND(AF1687*AJ1687,2)*CX1687,2)</f>
        <v>227.45</v>
      </c>
      <c r="DH1687">
        <f t="shared" si="918"/>
        <v>112.06</v>
      </c>
      <c r="DI1687">
        <f t="shared" si="919"/>
        <v>0</v>
      </c>
      <c r="DJ1687">
        <f>DG1687+DH1687</f>
        <v>339.51</v>
      </c>
      <c r="DK1687">
        <v>1</v>
      </c>
      <c r="DL1687" t="s">
        <v>1045</v>
      </c>
      <c r="DM1687">
        <v>5</v>
      </c>
      <c r="DN1687" t="s">
        <v>1038</v>
      </c>
      <c r="DO1687">
        <v>1</v>
      </c>
    </row>
    <row r="1688" spans="1:119" x14ac:dyDescent="0.2">
      <c r="A1688">
        <f>ROW(Source!A615)</f>
        <v>615</v>
      </c>
      <c r="B1688">
        <v>302024475</v>
      </c>
      <c r="C1688">
        <v>302021430</v>
      </c>
      <c r="D1688">
        <v>277945616</v>
      </c>
      <c r="E1688">
        <v>1</v>
      </c>
      <c r="F1688">
        <v>1</v>
      </c>
      <c r="G1688">
        <v>1</v>
      </c>
      <c r="H1688">
        <v>2</v>
      </c>
      <c r="I1688" t="s">
        <v>1041</v>
      </c>
      <c r="J1688" t="s">
        <v>1042</v>
      </c>
      <c r="K1688" t="s">
        <v>1043</v>
      </c>
      <c r="L1688">
        <v>1368</v>
      </c>
      <c r="N1688">
        <v>1011</v>
      </c>
      <c r="O1688" t="s">
        <v>1044</v>
      </c>
      <c r="P1688" t="s">
        <v>1044</v>
      </c>
      <c r="Q1688">
        <v>1</v>
      </c>
      <c r="W1688">
        <v>0</v>
      </c>
      <c r="X1688">
        <v>1779062308</v>
      </c>
      <c r="Y1688">
        <f>(AT1688*ROUND(0.3,7))</f>
        <v>1.4159999999999999</v>
      </c>
      <c r="AA1688">
        <v>0</v>
      </c>
      <c r="AB1688">
        <v>1260.5899999999999</v>
      </c>
      <c r="AC1688">
        <v>549.32000000000005</v>
      </c>
      <c r="AD1688">
        <v>0</v>
      </c>
      <c r="AE1688">
        <v>0</v>
      </c>
      <c r="AF1688">
        <v>1024.8699999999999</v>
      </c>
      <c r="AG1688">
        <v>549.32000000000005</v>
      </c>
      <c r="AH1688">
        <v>0</v>
      </c>
      <c r="AI1688">
        <v>1</v>
      </c>
      <c r="AJ1688">
        <v>1.23</v>
      </c>
      <c r="AK1688">
        <v>1</v>
      </c>
      <c r="AL1688">
        <v>1</v>
      </c>
      <c r="AM1688">
        <v>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4.72</v>
      </c>
      <c r="AU1688" t="s">
        <v>147</v>
      </c>
      <c r="AV1688">
        <v>1</v>
      </c>
      <c r="AW1688">
        <v>2</v>
      </c>
      <c r="AX1688">
        <v>302026511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4837.3863999999994</v>
      </c>
      <c r="BL1688">
        <v>2592.7904000000003</v>
      </c>
      <c r="BM1688">
        <v>0</v>
      </c>
      <c r="BN1688">
        <v>0</v>
      </c>
      <c r="BO1688">
        <v>4.72</v>
      </c>
      <c r="BP1688">
        <v>1</v>
      </c>
      <c r="BQ1688">
        <v>0</v>
      </c>
      <c r="BR1688">
        <v>1451.2159199999999</v>
      </c>
      <c r="BS1688">
        <v>777.83712000000003</v>
      </c>
      <c r="BT1688">
        <v>0</v>
      </c>
      <c r="BU1688">
        <v>0</v>
      </c>
      <c r="BV1688">
        <v>1.4159999999999999</v>
      </c>
      <c r="BW1688">
        <v>1</v>
      </c>
      <c r="CV1688">
        <v>0</v>
      </c>
      <c r="CW1688">
        <f>ROUND(Y1688*Source!I615*DO1688,7)</f>
        <v>1.4159999999999999</v>
      </c>
      <c r="CX1688">
        <f>ROUND(Y1688*Source!I615,7)</f>
        <v>1.4159999999999999</v>
      </c>
      <c r="CY1688">
        <f>AB1688</f>
        <v>1260.5899999999999</v>
      </c>
      <c r="CZ1688">
        <f>AF1688</f>
        <v>1024.8699999999999</v>
      </c>
      <c r="DA1688">
        <f>AJ1688</f>
        <v>1.23</v>
      </c>
      <c r="DB1688">
        <f>ROUND((ROUND(AT1688*CZ1688,2)*ROUND(0.3,7)),6)</f>
        <v>1451.2170000000001</v>
      </c>
      <c r="DC1688">
        <f>ROUND((ROUND(AT1688*AG1688,2)*ROUND(0.3,7)),6)</f>
        <v>777.83699999999999</v>
      </c>
      <c r="DD1688" t="s">
        <v>3</v>
      </c>
      <c r="DE1688" t="s">
        <v>3</v>
      </c>
      <c r="DF1688">
        <f>ROUND(ROUND(AE1688,2)*CX1688,2)</f>
        <v>0</v>
      </c>
      <c r="DG1688">
        <f>ROUND(ROUND(AF1688*AJ1688,2)*CX1688,2)</f>
        <v>1785</v>
      </c>
      <c r="DH1688">
        <f t="shared" si="918"/>
        <v>777.84</v>
      </c>
      <c r="DI1688">
        <f t="shared" si="919"/>
        <v>0</v>
      </c>
      <c r="DJ1688">
        <f>DG1688+DH1688</f>
        <v>2562.84</v>
      </c>
      <c r="DK1688">
        <v>1</v>
      </c>
      <c r="DL1688" t="s">
        <v>1045</v>
      </c>
      <c r="DM1688">
        <v>5</v>
      </c>
      <c r="DN1688" t="s">
        <v>1038</v>
      </c>
      <c r="DO1688">
        <v>1</v>
      </c>
    </row>
    <row r="1689" spans="1:119" x14ac:dyDescent="0.2">
      <c r="A1689">
        <f>ROW(Source!A615)</f>
        <v>615</v>
      </c>
      <c r="B1689">
        <v>302024475</v>
      </c>
      <c r="C1689">
        <v>302021430</v>
      </c>
      <c r="D1689">
        <v>277862499</v>
      </c>
      <c r="E1689">
        <v>1</v>
      </c>
      <c r="F1689">
        <v>1</v>
      </c>
      <c r="G1689">
        <v>1</v>
      </c>
      <c r="H1689">
        <v>3</v>
      </c>
      <c r="I1689" t="s">
        <v>1053</v>
      </c>
      <c r="J1689" t="s">
        <v>1054</v>
      </c>
      <c r="K1689" t="s">
        <v>1055</v>
      </c>
      <c r="L1689">
        <v>1348</v>
      </c>
      <c r="N1689">
        <v>1009</v>
      </c>
      <c r="O1689" t="s">
        <v>843</v>
      </c>
      <c r="P1689" t="s">
        <v>843</v>
      </c>
      <c r="Q1689">
        <v>1000</v>
      </c>
      <c r="W1689">
        <v>0</v>
      </c>
      <c r="X1689">
        <v>1337651512</v>
      </c>
      <c r="Y1689">
        <f t="shared" ref="Y1689:Y1696" si="938">(AT1689*ROUND(0,7))</f>
        <v>0</v>
      </c>
      <c r="AA1689">
        <v>124600.13</v>
      </c>
      <c r="AB1689">
        <v>0</v>
      </c>
      <c r="AC1689">
        <v>0</v>
      </c>
      <c r="AD1689">
        <v>0</v>
      </c>
      <c r="AE1689">
        <v>116448.72</v>
      </c>
      <c r="AF1689">
        <v>0</v>
      </c>
      <c r="AG1689">
        <v>0</v>
      </c>
      <c r="AH1689">
        <v>0</v>
      </c>
      <c r="AI1689">
        <v>1.07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1.6000000000000001E-3</v>
      </c>
      <c r="AU1689" t="s">
        <v>14</v>
      </c>
      <c r="AV1689">
        <v>0</v>
      </c>
      <c r="AW1689">
        <v>2</v>
      </c>
      <c r="AX1689">
        <v>302026512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186.31795200000002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ROUND(Y1689*Source!I615,7)</f>
        <v>0</v>
      </c>
      <c r="CY1689">
        <f t="shared" ref="CY1689:CY1697" si="939">AA1689</f>
        <v>124600.13</v>
      </c>
      <c r="CZ1689">
        <f t="shared" ref="CZ1689:CZ1697" si="940">AE1689</f>
        <v>116448.72</v>
      </c>
      <c r="DA1689">
        <f t="shared" ref="DA1689:DA1697" si="941">AI1689</f>
        <v>1.07</v>
      </c>
      <c r="DB1689">
        <f t="shared" ref="DB1689:DB1696" si="942">ROUND((ROUND(AT1689*CZ1689,2)*ROUND(0,7)),6)</f>
        <v>0</v>
      </c>
      <c r="DC1689">
        <f t="shared" ref="DC1689:DC1696" si="943">ROUND((ROUND(AT1689*AG1689,2)*ROUND(0,7)),6)</f>
        <v>0</v>
      </c>
      <c r="DD1689" t="s">
        <v>3</v>
      </c>
      <c r="DE1689" t="s">
        <v>3</v>
      </c>
      <c r="DF1689">
        <f t="shared" ref="DF1689:DF1696" si="944">ROUND(ROUND(AE1689*AI1689,2)*CX1689,2)</f>
        <v>0</v>
      </c>
      <c r="DG1689">
        <f t="shared" ref="DG1689:DG1699" si="945">ROUND(ROUND(AF1689,2)*CX1689,2)</f>
        <v>0</v>
      </c>
      <c r="DH1689">
        <f t="shared" si="918"/>
        <v>0</v>
      </c>
      <c r="DI1689">
        <f t="shared" si="919"/>
        <v>0</v>
      </c>
      <c r="DJ1689">
        <f t="shared" ref="DJ1689:DJ1697" si="946">DF1689</f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">
      <c r="A1690">
        <f>ROW(Source!A615)</f>
        <v>615</v>
      </c>
      <c r="B1690">
        <v>302024475</v>
      </c>
      <c r="C1690">
        <v>302021430</v>
      </c>
      <c r="D1690">
        <v>277862733</v>
      </c>
      <c r="E1690">
        <v>1</v>
      </c>
      <c r="F1690">
        <v>1</v>
      </c>
      <c r="G1690">
        <v>1</v>
      </c>
      <c r="H1690">
        <v>3</v>
      </c>
      <c r="I1690" t="s">
        <v>1119</v>
      </c>
      <c r="J1690" t="s">
        <v>1120</v>
      </c>
      <c r="K1690" t="s">
        <v>1121</v>
      </c>
      <c r="L1690">
        <v>1346</v>
      </c>
      <c r="N1690">
        <v>1009</v>
      </c>
      <c r="O1690" t="s">
        <v>1059</v>
      </c>
      <c r="P1690" t="s">
        <v>1059</v>
      </c>
      <c r="Q1690">
        <v>1</v>
      </c>
      <c r="W1690">
        <v>0</v>
      </c>
      <c r="X1690">
        <v>1008260642</v>
      </c>
      <c r="Y1690">
        <f t="shared" si="938"/>
        <v>0</v>
      </c>
      <c r="AA1690">
        <v>318.25</v>
      </c>
      <c r="AB1690">
        <v>0</v>
      </c>
      <c r="AC1690">
        <v>0</v>
      </c>
      <c r="AD1690">
        <v>0</v>
      </c>
      <c r="AE1690">
        <v>284.14999999999998</v>
      </c>
      <c r="AF1690">
        <v>0</v>
      </c>
      <c r="AG1690">
        <v>0</v>
      </c>
      <c r="AH1690">
        <v>0</v>
      </c>
      <c r="AI1690">
        <v>1.1200000000000001</v>
      </c>
      <c r="AJ1690">
        <v>1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4.0000000000000001E-3</v>
      </c>
      <c r="AU1690" t="s">
        <v>14</v>
      </c>
      <c r="AV1690">
        <v>0</v>
      </c>
      <c r="AW1690">
        <v>2</v>
      </c>
      <c r="AX1690">
        <v>302026513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1.1365999999999998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1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ROUND(Y1690*Source!I615,7)</f>
        <v>0</v>
      </c>
      <c r="CY1690">
        <f t="shared" si="939"/>
        <v>318.25</v>
      </c>
      <c r="CZ1690">
        <f t="shared" si="940"/>
        <v>284.14999999999998</v>
      </c>
      <c r="DA1690">
        <f t="shared" si="941"/>
        <v>1.1200000000000001</v>
      </c>
      <c r="DB1690">
        <f t="shared" si="942"/>
        <v>0</v>
      </c>
      <c r="DC1690">
        <f t="shared" si="943"/>
        <v>0</v>
      </c>
      <c r="DD1690" t="s">
        <v>3</v>
      </c>
      <c r="DE1690" t="s">
        <v>3</v>
      </c>
      <c r="DF1690">
        <f t="shared" si="944"/>
        <v>0</v>
      </c>
      <c r="DG1690">
        <f t="shared" si="945"/>
        <v>0</v>
      </c>
      <c r="DH1690">
        <f t="shared" si="918"/>
        <v>0</v>
      </c>
      <c r="DI1690">
        <f t="shared" si="919"/>
        <v>0</v>
      </c>
      <c r="DJ1690">
        <f t="shared" si="946"/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">
      <c r="A1691">
        <f>ROW(Source!A615)</f>
        <v>615</v>
      </c>
      <c r="B1691">
        <v>302024475</v>
      </c>
      <c r="C1691">
        <v>302021430</v>
      </c>
      <c r="D1691">
        <v>277862797</v>
      </c>
      <c r="E1691">
        <v>1</v>
      </c>
      <c r="F1691">
        <v>1</v>
      </c>
      <c r="G1691">
        <v>1</v>
      </c>
      <c r="H1691">
        <v>3</v>
      </c>
      <c r="I1691" t="s">
        <v>1122</v>
      </c>
      <c r="J1691" t="s">
        <v>1123</v>
      </c>
      <c r="K1691" t="s">
        <v>1124</v>
      </c>
      <c r="L1691">
        <v>1346</v>
      </c>
      <c r="N1691">
        <v>1009</v>
      </c>
      <c r="O1691" t="s">
        <v>1059</v>
      </c>
      <c r="P1691" t="s">
        <v>1059</v>
      </c>
      <c r="Q1691">
        <v>1</v>
      </c>
      <c r="W1691">
        <v>0</v>
      </c>
      <c r="X1691">
        <v>1325065969</v>
      </c>
      <c r="Y1691">
        <f t="shared" si="938"/>
        <v>0</v>
      </c>
      <c r="AA1691">
        <v>116.84</v>
      </c>
      <c r="AB1691">
        <v>0</v>
      </c>
      <c r="AC1691">
        <v>0</v>
      </c>
      <c r="AD1691">
        <v>0</v>
      </c>
      <c r="AE1691">
        <v>104.32</v>
      </c>
      <c r="AF1691">
        <v>0</v>
      </c>
      <c r="AG1691">
        <v>0</v>
      </c>
      <c r="AH1691">
        <v>0</v>
      </c>
      <c r="AI1691">
        <v>1.1200000000000001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2.5999999999999999E-2</v>
      </c>
      <c r="AU1691" t="s">
        <v>14</v>
      </c>
      <c r="AV1691">
        <v>0</v>
      </c>
      <c r="AW1691">
        <v>2</v>
      </c>
      <c r="AX1691">
        <v>302026514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2.7123199999999996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ROUND(Y1691*Source!I615,7)</f>
        <v>0</v>
      </c>
      <c r="CY1691">
        <f t="shared" si="939"/>
        <v>116.84</v>
      </c>
      <c r="CZ1691">
        <f t="shared" si="940"/>
        <v>104.32</v>
      </c>
      <c r="DA1691">
        <f t="shared" si="941"/>
        <v>1.1200000000000001</v>
      </c>
      <c r="DB1691">
        <f t="shared" si="942"/>
        <v>0</v>
      </c>
      <c r="DC1691">
        <f t="shared" si="943"/>
        <v>0</v>
      </c>
      <c r="DD1691" t="s">
        <v>3</v>
      </c>
      <c r="DE1691" t="s">
        <v>3</v>
      </c>
      <c r="DF1691">
        <f t="shared" si="944"/>
        <v>0</v>
      </c>
      <c r="DG1691">
        <f t="shared" si="945"/>
        <v>0</v>
      </c>
      <c r="DH1691">
        <f t="shared" si="918"/>
        <v>0</v>
      </c>
      <c r="DI1691">
        <f t="shared" si="919"/>
        <v>0</v>
      </c>
      <c r="DJ1691">
        <f t="shared" si="946"/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">
      <c r="A1692">
        <f>ROW(Source!A615)</f>
        <v>615</v>
      </c>
      <c r="B1692">
        <v>302024475</v>
      </c>
      <c r="C1692">
        <v>302021430</v>
      </c>
      <c r="D1692">
        <v>277865432</v>
      </c>
      <c r="E1692">
        <v>1</v>
      </c>
      <c r="F1692">
        <v>1</v>
      </c>
      <c r="G1692">
        <v>1</v>
      </c>
      <c r="H1692">
        <v>3</v>
      </c>
      <c r="I1692" t="s">
        <v>1125</v>
      </c>
      <c r="J1692" t="s">
        <v>1126</v>
      </c>
      <c r="K1692" t="s">
        <v>1127</v>
      </c>
      <c r="L1692">
        <v>1346</v>
      </c>
      <c r="N1692">
        <v>1009</v>
      </c>
      <c r="O1692" t="s">
        <v>1059</v>
      </c>
      <c r="P1692" t="s">
        <v>1059</v>
      </c>
      <c r="Q1692">
        <v>1</v>
      </c>
      <c r="W1692">
        <v>0</v>
      </c>
      <c r="X1692">
        <v>351792053</v>
      </c>
      <c r="Y1692">
        <f t="shared" si="938"/>
        <v>0</v>
      </c>
      <c r="AA1692">
        <v>198.36</v>
      </c>
      <c r="AB1692">
        <v>0</v>
      </c>
      <c r="AC1692">
        <v>0</v>
      </c>
      <c r="AD1692">
        <v>0</v>
      </c>
      <c r="AE1692">
        <v>206.62</v>
      </c>
      <c r="AF1692">
        <v>0</v>
      </c>
      <c r="AG1692">
        <v>0</v>
      </c>
      <c r="AH1692">
        <v>0</v>
      </c>
      <c r="AI1692">
        <v>0.96</v>
      </c>
      <c r="AJ1692">
        <v>1</v>
      </c>
      <c r="AK1692">
        <v>1</v>
      </c>
      <c r="AL1692">
        <v>1</v>
      </c>
      <c r="AM1692">
        <v>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5.5E-2</v>
      </c>
      <c r="AU1692" t="s">
        <v>14</v>
      </c>
      <c r="AV1692">
        <v>0</v>
      </c>
      <c r="AW1692">
        <v>2</v>
      </c>
      <c r="AX1692">
        <v>302026515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11.364100000000001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ROUND(Y1692*Source!I615,7)</f>
        <v>0</v>
      </c>
      <c r="CY1692">
        <f t="shared" si="939"/>
        <v>198.36</v>
      </c>
      <c r="CZ1692">
        <f t="shared" si="940"/>
        <v>206.62</v>
      </c>
      <c r="DA1692">
        <f t="shared" si="941"/>
        <v>0.96</v>
      </c>
      <c r="DB1692">
        <f t="shared" si="942"/>
        <v>0</v>
      </c>
      <c r="DC1692">
        <f t="shared" si="943"/>
        <v>0</v>
      </c>
      <c r="DD1692" t="s">
        <v>3</v>
      </c>
      <c r="DE1692" t="s">
        <v>3</v>
      </c>
      <c r="DF1692">
        <f t="shared" si="944"/>
        <v>0</v>
      </c>
      <c r="DG1692">
        <f t="shared" si="945"/>
        <v>0</v>
      </c>
      <c r="DH1692">
        <f t="shared" si="918"/>
        <v>0</v>
      </c>
      <c r="DI1692">
        <f t="shared" si="919"/>
        <v>0</v>
      </c>
      <c r="DJ1692">
        <f t="shared" si="946"/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">
      <c r="A1693">
        <f>ROW(Source!A615)</f>
        <v>615</v>
      </c>
      <c r="B1693">
        <v>302024475</v>
      </c>
      <c r="C1693">
        <v>302021430</v>
      </c>
      <c r="D1693">
        <v>277881818</v>
      </c>
      <c r="E1693">
        <v>1</v>
      </c>
      <c r="F1693">
        <v>1</v>
      </c>
      <c r="G1693">
        <v>1</v>
      </c>
      <c r="H1693">
        <v>3</v>
      </c>
      <c r="I1693" t="s">
        <v>1056</v>
      </c>
      <c r="J1693" t="s">
        <v>1057</v>
      </c>
      <c r="K1693" t="s">
        <v>1058</v>
      </c>
      <c r="L1693">
        <v>1346</v>
      </c>
      <c r="N1693">
        <v>1009</v>
      </c>
      <c r="O1693" t="s">
        <v>1059</v>
      </c>
      <c r="P1693" t="s">
        <v>1059</v>
      </c>
      <c r="Q1693">
        <v>1</v>
      </c>
      <c r="W1693">
        <v>0</v>
      </c>
      <c r="X1693">
        <v>1607157956</v>
      </c>
      <c r="Y1693">
        <f t="shared" si="938"/>
        <v>0</v>
      </c>
      <c r="AA1693">
        <v>1400.99</v>
      </c>
      <c r="AB1693">
        <v>0</v>
      </c>
      <c r="AC1693">
        <v>0</v>
      </c>
      <c r="AD1693">
        <v>0</v>
      </c>
      <c r="AE1693">
        <v>870.18</v>
      </c>
      <c r="AF1693">
        <v>0</v>
      </c>
      <c r="AG1693">
        <v>0</v>
      </c>
      <c r="AH1693">
        <v>0</v>
      </c>
      <c r="AI1693">
        <v>1.61</v>
      </c>
      <c r="AJ1693">
        <v>1</v>
      </c>
      <c r="AK1693">
        <v>1</v>
      </c>
      <c r="AL1693">
        <v>1</v>
      </c>
      <c r="AM1693">
        <v>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0.37</v>
      </c>
      <c r="AU1693" t="s">
        <v>14</v>
      </c>
      <c r="AV1693">
        <v>0</v>
      </c>
      <c r="AW1693">
        <v>2</v>
      </c>
      <c r="AX1693">
        <v>302026516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321.96659999999997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ROUND(Y1693*Source!I615,7)</f>
        <v>0</v>
      </c>
      <c r="CY1693">
        <f t="shared" si="939"/>
        <v>1400.99</v>
      </c>
      <c r="CZ1693">
        <f t="shared" si="940"/>
        <v>870.18</v>
      </c>
      <c r="DA1693">
        <f t="shared" si="941"/>
        <v>1.61</v>
      </c>
      <c r="DB1693">
        <f t="shared" si="942"/>
        <v>0</v>
      </c>
      <c r="DC1693">
        <f t="shared" si="943"/>
        <v>0</v>
      </c>
      <c r="DD1693" t="s">
        <v>3</v>
      </c>
      <c r="DE1693" t="s">
        <v>3</v>
      </c>
      <c r="DF1693">
        <f t="shared" si="944"/>
        <v>0</v>
      </c>
      <c r="DG1693">
        <f t="shared" si="945"/>
        <v>0</v>
      </c>
      <c r="DH1693">
        <f t="shared" si="918"/>
        <v>0</v>
      </c>
      <c r="DI1693">
        <f t="shared" si="919"/>
        <v>0</v>
      </c>
      <c r="DJ1693">
        <f t="shared" si="946"/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">
      <c r="A1694">
        <f>ROW(Source!A615)</f>
        <v>615</v>
      </c>
      <c r="B1694">
        <v>302024475</v>
      </c>
      <c r="C1694">
        <v>302021430</v>
      </c>
      <c r="D1694">
        <v>277910375</v>
      </c>
      <c r="E1694">
        <v>1</v>
      </c>
      <c r="F1694">
        <v>1</v>
      </c>
      <c r="G1694">
        <v>1</v>
      </c>
      <c r="H1694">
        <v>3</v>
      </c>
      <c r="I1694" t="s">
        <v>1165</v>
      </c>
      <c r="J1694" t="s">
        <v>1166</v>
      </c>
      <c r="K1694" t="s">
        <v>1167</v>
      </c>
      <c r="L1694">
        <v>1371</v>
      </c>
      <c r="N1694">
        <v>1013</v>
      </c>
      <c r="O1694" t="s">
        <v>200</v>
      </c>
      <c r="P1694" t="s">
        <v>200</v>
      </c>
      <c r="Q1694">
        <v>1</v>
      </c>
      <c r="W1694">
        <v>0</v>
      </c>
      <c r="X1694">
        <v>937915469</v>
      </c>
      <c r="Y1694">
        <f t="shared" si="938"/>
        <v>0</v>
      </c>
      <c r="AA1694">
        <v>28.25</v>
      </c>
      <c r="AB1694">
        <v>0</v>
      </c>
      <c r="AC1694">
        <v>0</v>
      </c>
      <c r="AD1694">
        <v>0</v>
      </c>
      <c r="AE1694">
        <v>30.05</v>
      </c>
      <c r="AF1694">
        <v>0</v>
      </c>
      <c r="AG1694">
        <v>0</v>
      </c>
      <c r="AH1694">
        <v>0</v>
      </c>
      <c r="AI1694">
        <v>0.94</v>
      </c>
      <c r="AJ1694">
        <v>1</v>
      </c>
      <c r="AK1694">
        <v>1</v>
      </c>
      <c r="AL1694">
        <v>1</v>
      </c>
      <c r="AM1694">
        <v>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4</v>
      </c>
      <c r="AU1694" t="s">
        <v>14</v>
      </c>
      <c r="AV1694">
        <v>0</v>
      </c>
      <c r="AW1694">
        <v>2</v>
      </c>
      <c r="AX1694">
        <v>302026517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120.2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ROUND(Y1694*Source!I615,7)</f>
        <v>0</v>
      </c>
      <c r="CY1694">
        <f t="shared" si="939"/>
        <v>28.25</v>
      </c>
      <c r="CZ1694">
        <f t="shared" si="940"/>
        <v>30.05</v>
      </c>
      <c r="DA1694">
        <f t="shared" si="941"/>
        <v>0.94</v>
      </c>
      <c r="DB1694">
        <f t="shared" si="942"/>
        <v>0</v>
      </c>
      <c r="DC1694">
        <f t="shared" si="943"/>
        <v>0</v>
      </c>
      <c r="DD1694" t="s">
        <v>3</v>
      </c>
      <c r="DE1694" t="s">
        <v>3</v>
      </c>
      <c r="DF1694">
        <f t="shared" si="944"/>
        <v>0</v>
      </c>
      <c r="DG1694">
        <f t="shared" si="945"/>
        <v>0</v>
      </c>
      <c r="DH1694">
        <f t="shared" si="918"/>
        <v>0</v>
      </c>
      <c r="DI1694">
        <f t="shared" si="919"/>
        <v>0</v>
      </c>
      <c r="DJ1694">
        <f t="shared" si="946"/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">
      <c r="A1695">
        <f>ROW(Source!A615)</f>
        <v>615</v>
      </c>
      <c r="B1695">
        <v>302024475</v>
      </c>
      <c r="C1695">
        <v>302021430</v>
      </c>
      <c r="D1695">
        <v>277922793</v>
      </c>
      <c r="E1695">
        <v>1</v>
      </c>
      <c r="F1695">
        <v>1</v>
      </c>
      <c r="G1695">
        <v>1</v>
      </c>
      <c r="H1695">
        <v>3</v>
      </c>
      <c r="I1695" t="s">
        <v>1137</v>
      </c>
      <c r="J1695" t="s">
        <v>1138</v>
      </c>
      <c r="K1695" t="s">
        <v>1139</v>
      </c>
      <c r="L1695">
        <v>1425</v>
      </c>
      <c r="N1695">
        <v>1013</v>
      </c>
      <c r="O1695" t="s">
        <v>1086</v>
      </c>
      <c r="P1695" t="s">
        <v>1086</v>
      </c>
      <c r="Q1695">
        <v>1</v>
      </c>
      <c r="W1695">
        <v>0</v>
      </c>
      <c r="X1695">
        <v>1394025239</v>
      </c>
      <c r="Y1695">
        <f t="shared" si="938"/>
        <v>0</v>
      </c>
      <c r="AA1695">
        <v>60.02</v>
      </c>
      <c r="AB1695">
        <v>0</v>
      </c>
      <c r="AC1695">
        <v>0</v>
      </c>
      <c r="AD1695">
        <v>0</v>
      </c>
      <c r="AE1695">
        <v>47.26</v>
      </c>
      <c r="AF1695">
        <v>0</v>
      </c>
      <c r="AG1695">
        <v>0</v>
      </c>
      <c r="AH1695">
        <v>0</v>
      </c>
      <c r="AI1695">
        <v>1.27</v>
      </c>
      <c r="AJ1695">
        <v>1</v>
      </c>
      <c r="AK1695">
        <v>1</v>
      </c>
      <c r="AL1695">
        <v>1</v>
      </c>
      <c r="AM1695">
        <v>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0.25</v>
      </c>
      <c r="AU1695" t="s">
        <v>14</v>
      </c>
      <c r="AV1695">
        <v>0</v>
      </c>
      <c r="AW1695">
        <v>2</v>
      </c>
      <c r="AX1695">
        <v>302026518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11.815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1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ROUND(Y1695*Source!I615,7)</f>
        <v>0</v>
      </c>
      <c r="CY1695">
        <f t="shared" si="939"/>
        <v>60.02</v>
      </c>
      <c r="CZ1695">
        <f t="shared" si="940"/>
        <v>47.26</v>
      </c>
      <c r="DA1695">
        <f t="shared" si="941"/>
        <v>1.27</v>
      </c>
      <c r="DB1695">
        <f t="shared" si="942"/>
        <v>0</v>
      </c>
      <c r="DC1695">
        <f t="shared" si="943"/>
        <v>0</v>
      </c>
      <c r="DD1695" t="s">
        <v>3</v>
      </c>
      <c r="DE1695" t="s">
        <v>3</v>
      </c>
      <c r="DF1695">
        <f t="shared" si="944"/>
        <v>0</v>
      </c>
      <c r="DG1695">
        <f t="shared" si="945"/>
        <v>0</v>
      </c>
      <c r="DH1695">
        <f t="shared" si="918"/>
        <v>0</v>
      </c>
      <c r="DI1695">
        <f t="shared" si="919"/>
        <v>0</v>
      </c>
      <c r="DJ1695">
        <f t="shared" si="946"/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">
      <c r="A1696">
        <f>ROW(Source!A615)</f>
        <v>615</v>
      </c>
      <c r="B1696">
        <v>302024475</v>
      </c>
      <c r="C1696">
        <v>302021430</v>
      </c>
      <c r="D1696">
        <v>277922809</v>
      </c>
      <c r="E1696">
        <v>1</v>
      </c>
      <c r="F1696">
        <v>1</v>
      </c>
      <c r="G1696">
        <v>1</v>
      </c>
      <c r="H1696">
        <v>3</v>
      </c>
      <c r="I1696" t="s">
        <v>1140</v>
      </c>
      <c r="J1696" t="s">
        <v>1141</v>
      </c>
      <c r="K1696" t="s">
        <v>1142</v>
      </c>
      <c r="L1696">
        <v>1407</v>
      </c>
      <c r="N1696">
        <v>1013</v>
      </c>
      <c r="O1696" t="s">
        <v>1143</v>
      </c>
      <c r="P1696" t="s">
        <v>1143</v>
      </c>
      <c r="Q1696">
        <v>1</v>
      </c>
      <c r="W1696">
        <v>0</v>
      </c>
      <c r="X1696">
        <v>-317919792</v>
      </c>
      <c r="Y1696">
        <f t="shared" si="938"/>
        <v>0</v>
      </c>
      <c r="AA1696">
        <v>6597.27</v>
      </c>
      <c r="AB1696">
        <v>0</v>
      </c>
      <c r="AC1696">
        <v>0</v>
      </c>
      <c r="AD1696">
        <v>0</v>
      </c>
      <c r="AE1696">
        <v>6052.54</v>
      </c>
      <c r="AF1696">
        <v>0</v>
      </c>
      <c r="AG1696">
        <v>0</v>
      </c>
      <c r="AH1696">
        <v>0</v>
      </c>
      <c r="AI1696">
        <v>1.0900000000000001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1.2999999999999999E-2</v>
      </c>
      <c r="AU1696" t="s">
        <v>14</v>
      </c>
      <c r="AV1696">
        <v>0</v>
      </c>
      <c r="AW1696">
        <v>2</v>
      </c>
      <c r="AX1696">
        <v>302026519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78.683019999999999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ROUND(Y1696*Source!I615,7)</f>
        <v>0</v>
      </c>
      <c r="CY1696">
        <f t="shared" si="939"/>
        <v>6597.27</v>
      </c>
      <c r="CZ1696">
        <f t="shared" si="940"/>
        <v>6052.54</v>
      </c>
      <c r="DA1696">
        <f t="shared" si="941"/>
        <v>1.0900000000000001</v>
      </c>
      <c r="DB1696">
        <f t="shared" si="942"/>
        <v>0</v>
      </c>
      <c r="DC1696">
        <f t="shared" si="943"/>
        <v>0</v>
      </c>
      <c r="DD1696" t="s">
        <v>3</v>
      </c>
      <c r="DE1696" t="s">
        <v>3</v>
      </c>
      <c r="DF1696">
        <f t="shared" si="944"/>
        <v>0</v>
      </c>
      <c r="DG1696">
        <f t="shared" si="945"/>
        <v>0</v>
      </c>
      <c r="DH1696">
        <f t="shared" si="918"/>
        <v>0</v>
      </c>
      <c r="DI1696">
        <f t="shared" si="919"/>
        <v>0</v>
      </c>
      <c r="DJ1696">
        <f t="shared" si="946"/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">
      <c r="A1697">
        <f>ROW(Source!A615)</f>
        <v>615</v>
      </c>
      <c r="B1697">
        <v>302024475</v>
      </c>
      <c r="C1697">
        <v>302021430</v>
      </c>
      <c r="D1697">
        <v>277566433</v>
      </c>
      <c r="E1697">
        <v>109</v>
      </c>
      <c r="F1697">
        <v>1</v>
      </c>
      <c r="G1697">
        <v>1</v>
      </c>
      <c r="H1697">
        <v>3</v>
      </c>
      <c r="I1697" t="s">
        <v>1046</v>
      </c>
      <c r="J1697" t="s">
        <v>3</v>
      </c>
      <c r="K1697" t="s">
        <v>1047</v>
      </c>
      <c r="L1697">
        <v>3277935</v>
      </c>
      <c r="N1697">
        <v>1013</v>
      </c>
      <c r="O1697" t="s">
        <v>1048</v>
      </c>
      <c r="P1697" t="s">
        <v>1048</v>
      </c>
      <c r="Q1697">
        <v>1</v>
      </c>
      <c r="W1697">
        <v>0</v>
      </c>
      <c r="X1697">
        <v>274903907</v>
      </c>
      <c r="Y1697">
        <f>AT1697</f>
        <v>2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1</v>
      </c>
      <c r="AK1697">
        <v>1</v>
      </c>
      <c r="AL1697">
        <v>1</v>
      </c>
      <c r="AM1697">
        <v>-2</v>
      </c>
      <c r="AN1697">
        <v>0</v>
      </c>
      <c r="AO1697">
        <v>0</v>
      </c>
      <c r="AP1697">
        <v>0</v>
      </c>
      <c r="AQ1697">
        <v>1</v>
      </c>
      <c r="AR1697">
        <v>0</v>
      </c>
      <c r="AS1697" t="s">
        <v>3</v>
      </c>
      <c r="AT1697">
        <v>2</v>
      </c>
      <c r="AU1697" t="s">
        <v>3</v>
      </c>
      <c r="AV1697">
        <v>0</v>
      </c>
      <c r="AW1697">
        <v>2</v>
      </c>
      <c r="AX1697">
        <v>302026520</v>
      </c>
      <c r="AY1697">
        <v>1</v>
      </c>
      <c r="AZ1697">
        <v>2048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ROUND(Y1697*Source!I615,7)</f>
        <v>2</v>
      </c>
      <c r="CY1697">
        <f t="shared" si="939"/>
        <v>0</v>
      </c>
      <c r="CZ1697">
        <f t="shared" si="940"/>
        <v>0</v>
      </c>
      <c r="DA1697">
        <f t="shared" si="941"/>
        <v>1</v>
      </c>
      <c r="DB1697">
        <f>ROUND(ROUND(AT1697*CZ1697,2),6)</f>
        <v>0</v>
      </c>
      <c r="DC1697">
        <f>ROUND(ROUND(AT1697*AG1697,2),6)</f>
        <v>0</v>
      </c>
      <c r="DD1697" t="s">
        <v>3</v>
      </c>
      <c r="DE1697" t="s">
        <v>3</v>
      </c>
      <c r="DF1697">
        <f>ROUND(ROUND(AE1697,2)*CX1697,2)</f>
        <v>0</v>
      </c>
      <c r="DG1697">
        <f t="shared" si="945"/>
        <v>0</v>
      </c>
      <c r="DH1697">
        <f t="shared" si="918"/>
        <v>0</v>
      </c>
      <c r="DI1697">
        <f t="shared" si="919"/>
        <v>0</v>
      </c>
      <c r="DJ1697">
        <f t="shared" si="946"/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">
      <c r="A1698">
        <f>ROW(Source!A616)</f>
        <v>616</v>
      </c>
      <c r="B1698">
        <v>302024475</v>
      </c>
      <c r="C1698">
        <v>302021457</v>
      </c>
      <c r="D1698">
        <v>277560335</v>
      </c>
      <c r="E1698">
        <v>109</v>
      </c>
      <c r="F1698">
        <v>1</v>
      </c>
      <c r="G1698">
        <v>1</v>
      </c>
      <c r="H1698">
        <v>1</v>
      </c>
      <c r="I1698" t="s">
        <v>1194</v>
      </c>
      <c r="J1698" t="s">
        <v>3</v>
      </c>
      <c r="K1698" t="s">
        <v>1195</v>
      </c>
      <c r="L1698">
        <v>1191</v>
      </c>
      <c r="N1698">
        <v>1013</v>
      </c>
      <c r="O1698" t="s">
        <v>1038</v>
      </c>
      <c r="P1698" t="s">
        <v>1038</v>
      </c>
      <c r="Q1698">
        <v>1</v>
      </c>
      <c r="W1698">
        <v>0</v>
      </c>
      <c r="X1698">
        <v>1785300074</v>
      </c>
      <c r="Y1698">
        <f>AT1698</f>
        <v>43</v>
      </c>
      <c r="AA1698">
        <v>0</v>
      </c>
      <c r="AB1698">
        <v>0</v>
      </c>
      <c r="AC1698">
        <v>0</v>
      </c>
      <c r="AD1698">
        <v>535.04999999999995</v>
      </c>
      <c r="AE1698">
        <v>0</v>
      </c>
      <c r="AF1698">
        <v>0</v>
      </c>
      <c r="AG1698">
        <v>0</v>
      </c>
      <c r="AH1698">
        <v>535.04999999999995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43</v>
      </c>
      <c r="AU1698" t="s">
        <v>3</v>
      </c>
      <c r="AV1698">
        <v>1</v>
      </c>
      <c r="AW1698">
        <v>2</v>
      </c>
      <c r="AX1698">
        <v>302026521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23007.149999999998</v>
      </c>
      <c r="BN1698">
        <v>43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23007.149999999998</v>
      </c>
      <c r="BU1698">
        <v>43</v>
      </c>
      <c r="BV1698">
        <v>0</v>
      </c>
      <c r="BW1698">
        <v>1</v>
      </c>
      <c r="CU1698">
        <f>ROUND(AT1698*Source!I616*AH1698*AL1698,2)</f>
        <v>23007.15</v>
      </c>
      <c r="CV1698">
        <f>ROUND(Y1698*Source!I616,7)</f>
        <v>43</v>
      </c>
      <c r="CW1698">
        <v>0</v>
      </c>
      <c r="CX1698">
        <f>ROUND(Y1698*Source!I616,7)</f>
        <v>43</v>
      </c>
      <c r="CY1698">
        <f>AD1698</f>
        <v>535.04999999999995</v>
      </c>
      <c r="CZ1698">
        <f>AH1698</f>
        <v>535.04999999999995</v>
      </c>
      <c r="DA1698">
        <f>AL1698</f>
        <v>1</v>
      </c>
      <c r="DB1698">
        <f>ROUND(ROUND(AT1698*CZ1698,2),6)</f>
        <v>23007.15</v>
      </c>
      <c r="DC1698">
        <f>ROUND(ROUND(AT1698*AG1698,2),6)</f>
        <v>0</v>
      </c>
      <c r="DD1698" t="s">
        <v>3</v>
      </c>
      <c r="DE1698" t="s">
        <v>3</v>
      </c>
      <c r="DF1698">
        <f>ROUND(ROUND(AE1698,2)*CX1698,2)</f>
        <v>0</v>
      </c>
      <c r="DG1698">
        <f t="shared" si="945"/>
        <v>0</v>
      </c>
      <c r="DH1698">
        <f t="shared" si="918"/>
        <v>0</v>
      </c>
      <c r="DI1698">
        <f t="shared" si="919"/>
        <v>23007.15</v>
      </c>
      <c r="DJ1698">
        <f>DI1698</f>
        <v>23007.15</v>
      </c>
      <c r="DK1698">
        <v>1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">
      <c r="A1699">
        <f>ROW(Source!A616)</f>
        <v>616</v>
      </c>
      <c r="B1699">
        <v>302024475</v>
      </c>
      <c r="C1699">
        <v>302021457</v>
      </c>
      <c r="D1699">
        <v>277560491</v>
      </c>
      <c r="E1699">
        <v>109</v>
      </c>
      <c r="F1699">
        <v>1</v>
      </c>
      <c r="G1699">
        <v>1</v>
      </c>
      <c r="H1699">
        <v>1</v>
      </c>
      <c r="I1699" t="s">
        <v>1039</v>
      </c>
      <c r="J1699" t="s">
        <v>3</v>
      </c>
      <c r="K1699" t="s">
        <v>1040</v>
      </c>
      <c r="L1699">
        <v>1191</v>
      </c>
      <c r="N1699">
        <v>1013</v>
      </c>
      <c r="O1699" t="s">
        <v>1038</v>
      </c>
      <c r="P1699" t="s">
        <v>1038</v>
      </c>
      <c r="Q1699">
        <v>1</v>
      </c>
      <c r="W1699">
        <v>0</v>
      </c>
      <c r="X1699">
        <v>-1417349443</v>
      </c>
      <c r="Y1699">
        <f>AT1699</f>
        <v>5.4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5.4</v>
      </c>
      <c r="AU1699" t="s">
        <v>3</v>
      </c>
      <c r="AV1699">
        <v>2</v>
      </c>
      <c r="AW1699">
        <v>2</v>
      </c>
      <c r="AX1699">
        <v>302026522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ROUND(Y1699*Source!I616,7)</f>
        <v>5.4</v>
      </c>
      <c r="CY1699">
        <f>AD1699</f>
        <v>0</v>
      </c>
      <c r="CZ1699">
        <f>AH1699</f>
        <v>0</v>
      </c>
      <c r="DA1699">
        <f>AL1699</f>
        <v>1</v>
      </c>
      <c r="DB1699">
        <f>ROUND(ROUND(AT1699*CZ1699,2),6)</f>
        <v>0</v>
      </c>
      <c r="DC1699">
        <f>ROUND(ROUND(AT1699*AG1699,2),6)</f>
        <v>0</v>
      </c>
      <c r="DD1699" t="s">
        <v>3</v>
      </c>
      <c r="DE1699" t="s">
        <v>3</v>
      </c>
      <c r="DF1699">
        <f>ROUND(ROUND(AE1699,2)*CX1699,2)</f>
        <v>0</v>
      </c>
      <c r="DG1699">
        <f t="shared" si="945"/>
        <v>0</v>
      </c>
      <c r="DH1699">
        <f t="shared" si="918"/>
        <v>0</v>
      </c>
      <c r="DI1699">
        <f t="shared" si="919"/>
        <v>0</v>
      </c>
      <c r="DJ1699">
        <f>DI1699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">
      <c r="A1700">
        <f>ROW(Source!A616)</f>
        <v>616</v>
      </c>
      <c r="B1700">
        <v>302024475</v>
      </c>
      <c r="C1700">
        <v>302021457</v>
      </c>
      <c r="D1700">
        <v>277945608</v>
      </c>
      <c r="E1700">
        <v>1</v>
      </c>
      <c r="F1700">
        <v>1</v>
      </c>
      <c r="G1700">
        <v>1</v>
      </c>
      <c r="H1700">
        <v>2</v>
      </c>
      <c r="I1700" t="s">
        <v>1060</v>
      </c>
      <c r="J1700" t="s">
        <v>1061</v>
      </c>
      <c r="K1700" t="s">
        <v>1062</v>
      </c>
      <c r="L1700">
        <v>1368</v>
      </c>
      <c r="N1700">
        <v>1011</v>
      </c>
      <c r="O1700" t="s">
        <v>1044</v>
      </c>
      <c r="P1700" t="s">
        <v>1044</v>
      </c>
      <c r="Q1700">
        <v>1</v>
      </c>
      <c r="W1700">
        <v>0</v>
      </c>
      <c r="X1700">
        <v>-582323202</v>
      </c>
      <c r="Y1700">
        <f>AT1700</f>
        <v>0.68</v>
      </c>
      <c r="AA1700">
        <v>0</v>
      </c>
      <c r="AB1700">
        <v>1114.97</v>
      </c>
      <c r="AC1700">
        <v>549.32000000000005</v>
      </c>
      <c r="AD1700">
        <v>0</v>
      </c>
      <c r="AE1700">
        <v>0</v>
      </c>
      <c r="AF1700">
        <v>995.51</v>
      </c>
      <c r="AG1700">
        <v>549.32000000000005</v>
      </c>
      <c r="AH1700">
        <v>0</v>
      </c>
      <c r="AI1700">
        <v>1</v>
      </c>
      <c r="AJ1700">
        <v>1.1200000000000001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0.68</v>
      </c>
      <c r="AU1700" t="s">
        <v>3</v>
      </c>
      <c r="AV1700">
        <v>1</v>
      </c>
      <c r="AW1700">
        <v>2</v>
      </c>
      <c r="AX1700">
        <v>302026523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676.94680000000005</v>
      </c>
      <c r="BL1700">
        <v>373.53760000000005</v>
      </c>
      <c r="BM1700">
        <v>0</v>
      </c>
      <c r="BN1700">
        <v>0</v>
      </c>
      <c r="BO1700">
        <v>0.68</v>
      </c>
      <c r="BP1700">
        <v>1</v>
      </c>
      <c r="BQ1700">
        <v>0</v>
      </c>
      <c r="BR1700">
        <v>676.94680000000005</v>
      </c>
      <c r="BS1700">
        <v>373.53760000000005</v>
      </c>
      <c r="BT1700">
        <v>0</v>
      </c>
      <c r="BU1700">
        <v>0</v>
      </c>
      <c r="BV1700">
        <v>0.68</v>
      </c>
      <c r="BW1700">
        <v>1</v>
      </c>
      <c r="CV1700">
        <v>0</v>
      </c>
      <c r="CW1700">
        <f>ROUND(Y1700*Source!I616*DO1700,7)</f>
        <v>0.68</v>
      </c>
      <c r="CX1700">
        <f>ROUND(Y1700*Source!I616,7)</f>
        <v>0.68</v>
      </c>
      <c r="CY1700">
        <f>AB1700</f>
        <v>1114.97</v>
      </c>
      <c r="CZ1700">
        <f>AF1700</f>
        <v>995.51</v>
      </c>
      <c r="DA1700">
        <f>AJ1700</f>
        <v>1.1200000000000001</v>
      </c>
      <c r="DB1700">
        <f>ROUND(ROUND(AT1700*CZ1700,2),6)</f>
        <v>676.95</v>
      </c>
      <c r="DC1700">
        <f>ROUND(ROUND(AT1700*AG1700,2),6)</f>
        <v>373.54</v>
      </c>
      <c r="DD1700" t="s">
        <v>3</v>
      </c>
      <c r="DE1700" t="s">
        <v>3</v>
      </c>
      <c r="DF1700">
        <f>ROUND(ROUND(AE1700,2)*CX1700,2)</f>
        <v>0</v>
      </c>
      <c r="DG1700">
        <f>ROUND(ROUND(AF1700*AJ1700,2)*CX1700,2)</f>
        <v>758.18</v>
      </c>
      <c r="DH1700">
        <f t="shared" si="918"/>
        <v>373.54</v>
      </c>
      <c r="DI1700">
        <f t="shared" si="919"/>
        <v>0</v>
      </c>
      <c r="DJ1700">
        <f>DG1700+DH1700</f>
        <v>1131.72</v>
      </c>
      <c r="DK1700">
        <v>1</v>
      </c>
      <c r="DL1700" t="s">
        <v>1045</v>
      </c>
      <c r="DM1700">
        <v>5</v>
      </c>
      <c r="DN1700" t="s">
        <v>1038</v>
      </c>
      <c r="DO1700">
        <v>1</v>
      </c>
    </row>
    <row r="1701" spans="1:119" x14ac:dyDescent="0.2">
      <c r="A1701">
        <f>ROW(Source!A616)</f>
        <v>616</v>
      </c>
      <c r="B1701">
        <v>302024475</v>
      </c>
      <c r="C1701">
        <v>302021457</v>
      </c>
      <c r="D1701">
        <v>277945616</v>
      </c>
      <c r="E1701">
        <v>1</v>
      </c>
      <c r="F1701">
        <v>1</v>
      </c>
      <c r="G1701">
        <v>1</v>
      </c>
      <c r="H1701">
        <v>2</v>
      </c>
      <c r="I1701" t="s">
        <v>1041</v>
      </c>
      <c r="J1701" t="s">
        <v>1042</v>
      </c>
      <c r="K1701" t="s">
        <v>1043</v>
      </c>
      <c r="L1701">
        <v>1368</v>
      </c>
      <c r="N1701">
        <v>1011</v>
      </c>
      <c r="O1701" t="s">
        <v>1044</v>
      </c>
      <c r="P1701" t="s">
        <v>1044</v>
      </c>
      <c r="Q1701">
        <v>1</v>
      </c>
      <c r="W1701">
        <v>0</v>
      </c>
      <c r="X1701">
        <v>1779062308</v>
      </c>
      <c r="Y1701">
        <f>AT1701</f>
        <v>4.72</v>
      </c>
      <c r="AA1701">
        <v>0</v>
      </c>
      <c r="AB1701">
        <v>1260.5899999999999</v>
      </c>
      <c r="AC1701">
        <v>549.32000000000005</v>
      </c>
      <c r="AD1701">
        <v>0</v>
      </c>
      <c r="AE1701">
        <v>0</v>
      </c>
      <c r="AF1701">
        <v>1024.8699999999999</v>
      </c>
      <c r="AG1701">
        <v>549.32000000000005</v>
      </c>
      <c r="AH1701">
        <v>0</v>
      </c>
      <c r="AI1701">
        <v>1</v>
      </c>
      <c r="AJ1701">
        <v>1.23</v>
      </c>
      <c r="AK1701">
        <v>1</v>
      </c>
      <c r="AL1701">
        <v>1</v>
      </c>
      <c r="AM1701">
        <v>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4.72</v>
      </c>
      <c r="AU1701" t="s">
        <v>3</v>
      </c>
      <c r="AV1701">
        <v>1</v>
      </c>
      <c r="AW1701">
        <v>2</v>
      </c>
      <c r="AX1701">
        <v>302026524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4837.3863999999994</v>
      </c>
      <c r="BL1701">
        <v>2592.7904000000003</v>
      </c>
      <c r="BM1701">
        <v>0</v>
      </c>
      <c r="BN1701">
        <v>0</v>
      </c>
      <c r="BO1701">
        <v>4.72</v>
      </c>
      <c r="BP1701">
        <v>1</v>
      </c>
      <c r="BQ1701">
        <v>0</v>
      </c>
      <c r="BR1701">
        <v>4837.3863999999994</v>
      </c>
      <c r="BS1701">
        <v>2592.7904000000003</v>
      </c>
      <c r="BT1701">
        <v>0</v>
      </c>
      <c r="BU1701">
        <v>0</v>
      </c>
      <c r="BV1701">
        <v>4.72</v>
      </c>
      <c r="BW1701">
        <v>1</v>
      </c>
      <c r="CV1701">
        <v>0</v>
      </c>
      <c r="CW1701">
        <f>ROUND(Y1701*Source!I616*DO1701,7)</f>
        <v>4.72</v>
      </c>
      <c r="CX1701">
        <f>ROUND(Y1701*Source!I616,7)</f>
        <v>4.72</v>
      </c>
      <c r="CY1701">
        <f>AB1701</f>
        <v>1260.5899999999999</v>
      </c>
      <c r="CZ1701">
        <f>AF1701</f>
        <v>1024.8699999999999</v>
      </c>
      <c r="DA1701">
        <f>AJ1701</f>
        <v>1.23</v>
      </c>
      <c r="DB1701">
        <f>ROUND(ROUND(AT1701*CZ1701,2),6)</f>
        <v>4837.3900000000003</v>
      </c>
      <c r="DC1701">
        <f>ROUND(ROUND(AT1701*AG1701,2),6)</f>
        <v>2592.79</v>
      </c>
      <c r="DD1701" t="s">
        <v>3</v>
      </c>
      <c r="DE1701" t="s">
        <v>3</v>
      </c>
      <c r="DF1701">
        <f>ROUND(ROUND(AE1701,2)*CX1701,2)</f>
        <v>0</v>
      </c>
      <c r="DG1701">
        <f>ROUND(ROUND(AF1701*AJ1701,2)*CX1701,2)</f>
        <v>5949.98</v>
      </c>
      <c r="DH1701">
        <f t="shared" si="918"/>
        <v>2592.79</v>
      </c>
      <c r="DI1701">
        <f t="shared" si="919"/>
        <v>0</v>
      </c>
      <c r="DJ1701">
        <f>DG1701+DH1701</f>
        <v>8542.77</v>
      </c>
      <c r="DK1701">
        <v>1</v>
      </c>
      <c r="DL1701" t="s">
        <v>1045</v>
      </c>
      <c r="DM1701">
        <v>5</v>
      </c>
      <c r="DN1701" t="s">
        <v>1038</v>
      </c>
      <c r="DO1701">
        <v>1</v>
      </c>
    </row>
    <row r="1702" spans="1:119" x14ac:dyDescent="0.2">
      <c r="A1702">
        <f>ROW(Source!A616)</f>
        <v>616</v>
      </c>
      <c r="B1702">
        <v>302024475</v>
      </c>
      <c r="C1702">
        <v>302021457</v>
      </c>
      <c r="D1702">
        <v>277862499</v>
      </c>
      <c r="E1702">
        <v>1</v>
      </c>
      <c r="F1702">
        <v>1</v>
      </c>
      <c r="G1702">
        <v>1</v>
      </c>
      <c r="H1702">
        <v>3</v>
      </c>
      <c r="I1702" t="s">
        <v>1053</v>
      </c>
      <c r="J1702" t="s">
        <v>1054</v>
      </c>
      <c r="K1702" t="s">
        <v>1055</v>
      </c>
      <c r="L1702">
        <v>1348</v>
      </c>
      <c r="N1702">
        <v>1009</v>
      </c>
      <c r="O1702" t="s">
        <v>843</v>
      </c>
      <c r="P1702" t="s">
        <v>843</v>
      </c>
      <c r="Q1702">
        <v>1000</v>
      </c>
      <c r="W1702">
        <v>0</v>
      </c>
      <c r="X1702">
        <v>1337651512</v>
      </c>
      <c r="Y1702">
        <f t="shared" ref="Y1702:Y1709" si="947">(AT1702*ROUND(0,7))</f>
        <v>0</v>
      </c>
      <c r="AA1702">
        <v>124600.13</v>
      </c>
      <c r="AB1702">
        <v>0</v>
      </c>
      <c r="AC1702">
        <v>0</v>
      </c>
      <c r="AD1702">
        <v>0</v>
      </c>
      <c r="AE1702">
        <v>116448.72</v>
      </c>
      <c r="AF1702">
        <v>0</v>
      </c>
      <c r="AG1702">
        <v>0</v>
      </c>
      <c r="AH1702">
        <v>0</v>
      </c>
      <c r="AI1702">
        <v>1.07</v>
      </c>
      <c r="AJ1702">
        <v>1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1.6000000000000001E-3</v>
      </c>
      <c r="AU1702" t="s">
        <v>14</v>
      </c>
      <c r="AV1702">
        <v>0</v>
      </c>
      <c r="AW1702">
        <v>2</v>
      </c>
      <c r="AX1702">
        <v>302026525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186.31795200000002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ROUND(Y1702*Source!I616,7)</f>
        <v>0</v>
      </c>
      <c r="CY1702">
        <f t="shared" ref="CY1702:CY1710" si="948">AA1702</f>
        <v>124600.13</v>
      </c>
      <c r="CZ1702">
        <f t="shared" ref="CZ1702:CZ1710" si="949">AE1702</f>
        <v>116448.72</v>
      </c>
      <c r="DA1702">
        <f t="shared" ref="DA1702:DA1710" si="950">AI1702</f>
        <v>1.07</v>
      </c>
      <c r="DB1702">
        <f t="shared" ref="DB1702:DB1709" si="951">ROUND((ROUND(AT1702*CZ1702,2)*ROUND(0,7)),6)</f>
        <v>0</v>
      </c>
      <c r="DC1702">
        <f t="shared" ref="DC1702:DC1709" si="952">ROUND((ROUND(AT1702*AG1702,2)*ROUND(0,7)),6)</f>
        <v>0</v>
      </c>
      <c r="DD1702" t="s">
        <v>3</v>
      </c>
      <c r="DE1702" t="s">
        <v>3</v>
      </c>
      <c r="DF1702">
        <f t="shared" ref="DF1702:DF1709" si="953">ROUND(ROUND(AE1702*AI1702,2)*CX1702,2)</f>
        <v>0</v>
      </c>
      <c r="DG1702">
        <f t="shared" ref="DG1702:DG1712" si="954">ROUND(ROUND(AF1702,2)*CX1702,2)</f>
        <v>0</v>
      </c>
      <c r="DH1702">
        <f t="shared" si="918"/>
        <v>0</v>
      </c>
      <c r="DI1702">
        <f t="shared" si="919"/>
        <v>0</v>
      </c>
      <c r="DJ1702">
        <f t="shared" ref="DJ1702:DJ1710" si="955">DF1702</f>
        <v>0</v>
      </c>
      <c r="DK1702">
        <v>0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">
      <c r="A1703">
        <f>ROW(Source!A616)</f>
        <v>616</v>
      </c>
      <c r="B1703">
        <v>302024475</v>
      </c>
      <c r="C1703">
        <v>302021457</v>
      </c>
      <c r="D1703">
        <v>277862733</v>
      </c>
      <c r="E1703">
        <v>1</v>
      </c>
      <c r="F1703">
        <v>1</v>
      </c>
      <c r="G1703">
        <v>1</v>
      </c>
      <c r="H1703">
        <v>3</v>
      </c>
      <c r="I1703" t="s">
        <v>1119</v>
      </c>
      <c r="J1703" t="s">
        <v>1120</v>
      </c>
      <c r="K1703" t="s">
        <v>1121</v>
      </c>
      <c r="L1703">
        <v>1346</v>
      </c>
      <c r="N1703">
        <v>1009</v>
      </c>
      <c r="O1703" t="s">
        <v>1059</v>
      </c>
      <c r="P1703" t="s">
        <v>1059</v>
      </c>
      <c r="Q1703">
        <v>1</v>
      </c>
      <c r="W1703">
        <v>0</v>
      </c>
      <c r="X1703">
        <v>1008260642</v>
      </c>
      <c r="Y1703">
        <f t="shared" si="947"/>
        <v>0</v>
      </c>
      <c r="AA1703">
        <v>318.25</v>
      </c>
      <c r="AB1703">
        <v>0</v>
      </c>
      <c r="AC1703">
        <v>0</v>
      </c>
      <c r="AD1703">
        <v>0</v>
      </c>
      <c r="AE1703">
        <v>284.14999999999998</v>
      </c>
      <c r="AF1703">
        <v>0</v>
      </c>
      <c r="AG1703">
        <v>0</v>
      </c>
      <c r="AH1703">
        <v>0</v>
      </c>
      <c r="AI1703">
        <v>1.1200000000000001</v>
      </c>
      <c r="AJ1703">
        <v>1</v>
      </c>
      <c r="AK1703">
        <v>1</v>
      </c>
      <c r="AL1703">
        <v>1</v>
      </c>
      <c r="AM1703">
        <v>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4.0000000000000001E-3</v>
      </c>
      <c r="AU1703" t="s">
        <v>14</v>
      </c>
      <c r="AV1703">
        <v>0</v>
      </c>
      <c r="AW1703">
        <v>2</v>
      </c>
      <c r="AX1703">
        <v>302026526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1.1365999999999998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ROUND(Y1703*Source!I616,7)</f>
        <v>0</v>
      </c>
      <c r="CY1703">
        <f t="shared" si="948"/>
        <v>318.25</v>
      </c>
      <c r="CZ1703">
        <f t="shared" si="949"/>
        <v>284.14999999999998</v>
      </c>
      <c r="DA1703">
        <f t="shared" si="950"/>
        <v>1.1200000000000001</v>
      </c>
      <c r="DB1703">
        <f t="shared" si="951"/>
        <v>0</v>
      </c>
      <c r="DC1703">
        <f t="shared" si="952"/>
        <v>0</v>
      </c>
      <c r="DD1703" t="s">
        <v>3</v>
      </c>
      <c r="DE1703" t="s">
        <v>3</v>
      </c>
      <c r="DF1703">
        <f t="shared" si="953"/>
        <v>0</v>
      </c>
      <c r="DG1703">
        <f t="shared" si="954"/>
        <v>0</v>
      </c>
      <c r="DH1703">
        <f t="shared" si="918"/>
        <v>0</v>
      </c>
      <c r="DI1703">
        <f t="shared" si="919"/>
        <v>0</v>
      </c>
      <c r="DJ1703">
        <f t="shared" si="955"/>
        <v>0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">
      <c r="A1704">
        <f>ROW(Source!A616)</f>
        <v>616</v>
      </c>
      <c r="B1704">
        <v>302024475</v>
      </c>
      <c r="C1704">
        <v>302021457</v>
      </c>
      <c r="D1704">
        <v>277862797</v>
      </c>
      <c r="E1704">
        <v>1</v>
      </c>
      <c r="F1704">
        <v>1</v>
      </c>
      <c r="G1704">
        <v>1</v>
      </c>
      <c r="H1704">
        <v>3</v>
      </c>
      <c r="I1704" t="s">
        <v>1122</v>
      </c>
      <c r="J1704" t="s">
        <v>1123</v>
      </c>
      <c r="K1704" t="s">
        <v>1124</v>
      </c>
      <c r="L1704">
        <v>1346</v>
      </c>
      <c r="N1704">
        <v>1009</v>
      </c>
      <c r="O1704" t="s">
        <v>1059</v>
      </c>
      <c r="P1704" t="s">
        <v>1059</v>
      </c>
      <c r="Q1704">
        <v>1</v>
      </c>
      <c r="W1704">
        <v>0</v>
      </c>
      <c r="X1704">
        <v>1325065969</v>
      </c>
      <c r="Y1704">
        <f t="shared" si="947"/>
        <v>0</v>
      </c>
      <c r="AA1704">
        <v>116.84</v>
      </c>
      <c r="AB1704">
        <v>0</v>
      </c>
      <c r="AC1704">
        <v>0</v>
      </c>
      <c r="AD1704">
        <v>0</v>
      </c>
      <c r="AE1704">
        <v>104.32</v>
      </c>
      <c r="AF1704">
        <v>0</v>
      </c>
      <c r="AG1704">
        <v>0</v>
      </c>
      <c r="AH1704">
        <v>0</v>
      </c>
      <c r="AI1704">
        <v>1.1200000000000001</v>
      </c>
      <c r="AJ1704">
        <v>1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2.5999999999999999E-2</v>
      </c>
      <c r="AU1704" t="s">
        <v>14</v>
      </c>
      <c r="AV1704">
        <v>0</v>
      </c>
      <c r="AW1704">
        <v>2</v>
      </c>
      <c r="AX1704">
        <v>302026527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2.7123199999999996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1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ROUND(Y1704*Source!I616,7)</f>
        <v>0</v>
      </c>
      <c r="CY1704">
        <f t="shared" si="948"/>
        <v>116.84</v>
      </c>
      <c r="CZ1704">
        <f t="shared" si="949"/>
        <v>104.32</v>
      </c>
      <c r="DA1704">
        <f t="shared" si="950"/>
        <v>1.1200000000000001</v>
      </c>
      <c r="DB1704">
        <f t="shared" si="951"/>
        <v>0</v>
      </c>
      <c r="DC1704">
        <f t="shared" si="952"/>
        <v>0</v>
      </c>
      <c r="DD1704" t="s">
        <v>3</v>
      </c>
      <c r="DE1704" t="s">
        <v>3</v>
      </c>
      <c r="DF1704">
        <f t="shared" si="953"/>
        <v>0</v>
      </c>
      <c r="DG1704">
        <f t="shared" si="954"/>
        <v>0</v>
      </c>
      <c r="DH1704">
        <f t="shared" si="918"/>
        <v>0</v>
      </c>
      <c r="DI1704">
        <f t="shared" si="919"/>
        <v>0</v>
      </c>
      <c r="DJ1704">
        <f t="shared" si="955"/>
        <v>0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">
      <c r="A1705">
        <f>ROW(Source!A616)</f>
        <v>616</v>
      </c>
      <c r="B1705">
        <v>302024475</v>
      </c>
      <c r="C1705">
        <v>302021457</v>
      </c>
      <c r="D1705">
        <v>277865432</v>
      </c>
      <c r="E1705">
        <v>1</v>
      </c>
      <c r="F1705">
        <v>1</v>
      </c>
      <c r="G1705">
        <v>1</v>
      </c>
      <c r="H1705">
        <v>3</v>
      </c>
      <c r="I1705" t="s">
        <v>1125</v>
      </c>
      <c r="J1705" t="s">
        <v>1126</v>
      </c>
      <c r="K1705" t="s">
        <v>1127</v>
      </c>
      <c r="L1705">
        <v>1346</v>
      </c>
      <c r="N1705">
        <v>1009</v>
      </c>
      <c r="O1705" t="s">
        <v>1059</v>
      </c>
      <c r="P1705" t="s">
        <v>1059</v>
      </c>
      <c r="Q1705">
        <v>1</v>
      </c>
      <c r="W1705">
        <v>0</v>
      </c>
      <c r="X1705">
        <v>351792053</v>
      </c>
      <c r="Y1705">
        <f t="shared" si="947"/>
        <v>0</v>
      </c>
      <c r="AA1705">
        <v>198.36</v>
      </c>
      <c r="AB1705">
        <v>0</v>
      </c>
      <c r="AC1705">
        <v>0</v>
      </c>
      <c r="AD1705">
        <v>0</v>
      </c>
      <c r="AE1705">
        <v>206.62</v>
      </c>
      <c r="AF1705">
        <v>0</v>
      </c>
      <c r="AG1705">
        <v>0</v>
      </c>
      <c r="AH1705">
        <v>0</v>
      </c>
      <c r="AI1705">
        <v>0.96</v>
      </c>
      <c r="AJ1705">
        <v>1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5.5E-2</v>
      </c>
      <c r="AU1705" t="s">
        <v>14</v>
      </c>
      <c r="AV1705">
        <v>0</v>
      </c>
      <c r="AW1705">
        <v>2</v>
      </c>
      <c r="AX1705">
        <v>302026528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11.364100000000001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1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v>0</v>
      </c>
      <c r="CX1705">
        <f>ROUND(Y1705*Source!I616,7)</f>
        <v>0</v>
      </c>
      <c r="CY1705">
        <f t="shared" si="948"/>
        <v>198.36</v>
      </c>
      <c r="CZ1705">
        <f t="shared" si="949"/>
        <v>206.62</v>
      </c>
      <c r="DA1705">
        <f t="shared" si="950"/>
        <v>0.96</v>
      </c>
      <c r="DB1705">
        <f t="shared" si="951"/>
        <v>0</v>
      </c>
      <c r="DC1705">
        <f t="shared" si="952"/>
        <v>0</v>
      </c>
      <c r="DD1705" t="s">
        <v>3</v>
      </c>
      <c r="DE1705" t="s">
        <v>3</v>
      </c>
      <c r="DF1705">
        <f t="shared" si="953"/>
        <v>0</v>
      </c>
      <c r="DG1705">
        <f t="shared" si="954"/>
        <v>0</v>
      </c>
      <c r="DH1705">
        <f t="shared" si="918"/>
        <v>0</v>
      </c>
      <c r="DI1705">
        <f t="shared" si="919"/>
        <v>0</v>
      </c>
      <c r="DJ1705">
        <f t="shared" si="955"/>
        <v>0</v>
      </c>
      <c r="DK1705">
        <v>0</v>
      </c>
      <c r="DL1705" t="s">
        <v>3</v>
      </c>
      <c r="DM1705">
        <v>0</v>
      </c>
      <c r="DN1705" t="s">
        <v>3</v>
      </c>
      <c r="DO1705">
        <v>0</v>
      </c>
    </row>
    <row r="1706" spans="1:119" x14ac:dyDescent="0.2">
      <c r="A1706">
        <f>ROW(Source!A616)</f>
        <v>616</v>
      </c>
      <c r="B1706">
        <v>302024475</v>
      </c>
      <c r="C1706">
        <v>302021457</v>
      </c>
      <c r="D1706">
        <v>277881818</v>
      </c>
      <c r="E1706">
        <v>1</v>
      </c>
      <c r="F1706">
        <v>1</v>
      </c>
      <c r="G1706">
        <v>1</v>
      </c>
      <c r="H1706">
        <v>3</v>
      </c>
      <c r="I1706" t="s">
        <v>1056</v>
      </c>
      <c r="J1706" t="s">
        <v>1057</v>
      </c>
      <c r="K1706" t="s">
        <v>1058</v>
      </c>
      <c r="L1706">
        <v>1346</v>
      </c>
      <c r="N1706">
        <v>1009</v>
      </c>
      <c r="O1706" t="s">
        <v>1059</v>
      </c>
      <c r="P1706" t="s">
        <v>1059</v>
      </c>
      <c r="Q1706">
        <v>1</v>
      </c>
      <c r="W1706">
        <v>0</v>
      </c>
      <c r="X1706">
        <v>1607157956</v>
      </c>
      <c r="Y1706">
        <f t="shared" si="947"/>
        <v>0</v>
      </c>
      <c r="AA1706">
        <v>1400.99</v>
      </c>
      <c r="AB1706">
        <v>0</v>
      </c>
      <c r="AC1706">
        <v>0</v>
      </c>
      <c r="AD1706">
        <v>0</v>
      </c>
      <c r="AE1706">
        <v>870.18</v>
      </c>
      <c r="AF1706">
        <v>0</v>
      </c>
      <c r="AG1706">
        <v>0</v>
      </c>
      <c r="AH1706">
        <v>0</v>
      </c>
      <c r="AI1706">
        <v>1.61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0.37</v>
      </c>
      <c r="AU1706" t="s">
        <v>14</v>
      </c>
      <c r="AV1706">
        <v>0</v>
      </c>
      <c r="AW1706">
        <v>2</v>
      </c>
      <c r="AX1706">
        <v>302026529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321.96659999999997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ROUND(Y1706*Source!I616,7)</f>
        <v>0</v>
      </c>
      <c r="CY1706">
        <f t="shared" si="948"/>
        <v>1400.99</v>
      </c>
      <c r="CZ1706">
        <f t="shared" si="949"/>
        <v>870.18</v>
      </c>
      <c r="DA1706">
        <f t="shared" si="950"/>
        <v>1.61</v>
      </c>
      <c r="DB1706">
        <f t="shared" si="951"/>
        <v>0</v>
      </c>
      <c r="DC1706">
        <f t="shared" si="952"/>
        <v>0</v>
      </c>
      <c r="DD1706" t="s">
        <v>3</v>
      </c>
      <c r="DE1706" t="s">
        <v>3</v>
      </c>
      <c r="DF1706">
        <f t="shared" si="953"/>
        <v>0</v>
      </c>
      <c r="DG1706">
        <f t="shared" si="954"/>
        <v>0</v>
      </c>
      <c r="DH1706">
        <f t="shared" si="918"/>
        <v>0</v>
      </c>
      <c r="DI1706">
        <f t="shared" si="919"/>
        <v>0</v>
      </c>
      <c r="DJ1706">
        <f t="shared" si="955"/>
        <v>0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">
      <c r="A1707">
        <f>ROW(Source!A616)</f>
        <v>616</v>
      </c>
      <c r="B1707">
        <v>302024475</v>
      </c>
      <c r="C1707">
        <v>302021457</v>
      </c>
      <c r="D1707">
        <v>277910375</v>
      </c>
      <c r="E1707">
        <v>1</v>
      </c>
      <c r="F1707">
        <v>1</v>
      </c>
      <c r="G1707">
        <v>1</v>
      </c>
      <c r="H1707">
        <v>3</v>
      </c>
      <c r="I1707" t="s">
        <v>1165</v>
      </c>
      <c r="J1707" t="s">
        <v>1166</v>
      </c>
      <c r="K1707" t="s">
        <v>1167</v>
      </c>
      <c r="L1707">
        <v>1371</v>
      </c>
      <c r="N1707">
        <v>1013</v>
      </c>
      <c r="O1707" t="s">
        <v>200</v>
      </c>
      <c r="P1707" t="s">
        <v>200</v>
      </c>
      <c r="Q1707">
        <v>1</v>
      </c>
      <c r="W1707">
        <v>0</v>
      </c>
      <c r="X1707">
        <v>937915469</v>
      </c>
      <c r="Y1707">
        <f t="shared" si="947"/>
        <v>0</v>
      </c>
      <c r="AA1707">
        <v>28.25</v>
      </c>
      <c r="AB1707">
        <v>0</v>
      </c>
      <c r="AC1707">
        <v>0</v>
      </c>
      <c r="AD1707">
        <v>0</v>
      </c>
      <c r="AE1707">
        <v>30.05</v>
      </c>
      <c r="AF1707">
        <v>0</v>
      </c>
      <c r="AG1707">
        <v>0</v>
      </c>
      <c r="AH1707">
        <v>0</v>
      </c>
      <c r="AI1707">
        <v>0.94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4</v>
      </c>
      <c r="AU1707" t="s">
        <v>14</v>
      </c>
      <c r="AV1707">
        <v>0</v>
      </c>
      <c r="AW1707">
        <v>2</v>
      </c>
      <c r="AX1707">
        <v>302026530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120.2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ROUND(Y1707*Source!I616,7)</f>
        <v>0</v>
      </c>
      <c r="CY1707">
        <f t="shared" si="948"/>
        <v>28.25</v>
      </c>
      <c r="CZ1707">
        <f t="shared" si="949"/>
        <v>30.05</v>
      </c>
      <c r="DA1707">
        <f t="shared" si="950"/>
        <v>0.94</v>
      </c>
      <c r="DB1707">
        <f t="shared" si="951"/>
        <v>0</v>
      </c>
      <c r="DC1707">
        <f t="shared" si="952"/>
        <v>0</v>
      </c>
      <c r="DD1707" t="s">
        <v>3</v>
      </c>
      <c r="DE1707" t="s">
        <v>3</v>
      </c>
      <c r="DF1707">
        <f t="shared" si="953"/>
        <v>0</v>
      </c>
      <c r="DG1707">
        <f t="shared" si="954"/>
        <v>0</v>
      </c>
      <c r="DH1707">
        <f t="shared" si="918"/>
        <v>0</v>
      </c>
      <c r="DI1707">
        <f t="shared" si="919"/>
        <v>0</v>
      </c>
      <c r="DJ1707">
        <f t="shared" si="955"/>
        <v>0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">
      <c r="A1708">
        <f>ROW(Source!A616)</f>
        <v>616</v>
      </c>
      <c r="B1708">
        <v>302024475</v>
      </c>
      <c r="C1708">
        <v>302021457</v>
      </c>
      <c r="D1708">
        <v>277922793</v>
      </c>
      <c r="E1708">
        <v>1</v>
      </c>
      <c r="F1708">
        <v>1</v>
      </c>
      <c r="G1708">
        <v>1</v>
      </c>
      <c r="H1708">
        <v>3</v>
      </c>
      <c r="I1708" t="s">
        <v>1137</v>
      </c>
      <c r="J1708" t="s">
        <v>1138</v>
      </c>
      <c r="K1708" t="s">
        <v>1139</v>
      </c>
      <c r="L1708">
        <v>1425</v>
      </c>
      <c r="N1708">
        <v>1013</v>
      </c>
      <c r="O1708" t="s">
        <v>1086</v>
      </c>
      <c r="P1708" t="s">
        <v>1086</v>
      </c>
      <c r="Q1708">
        <v>1</v>
      </c>
      <c r="W1708">
        <v>0</v>
      </c>
      <c r="X1708">
        <v>1394025239</v>
      </c>
      <c r="Y1708">
        <f t="shared" si="947"/>
        <v>0</v>
      </c>
      <c r="AA1708">
        <v>60.02</v>
      </c>
      <c r="AB1708">
        <v>0</v>
      </c>
      <c r="AC1708">
        <v>0</v>
      </c>
      <c r="AD1708">
        <v>0</v>
      </c>
      <c r="AE1708">
        <v>47.26</v>
      </c>
      <c r="AF1708">
        <v>0</v>
      </c>
      <c r="AG1708">
        <v>0</v>
      </c>
      <c r="AH1708">
        <v>0</v>
      </c>
      <c r="AI1708">
        <v>1.27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0.25</v>
      </c>
      <c r="AU1708" t="s">
        <v>14</v>
      </c>
      <c r="AV1708">
        <v>0</v>
      </c>
      <c r="AW1708">
        <v>2</v>
      </c>
      <c r="AX1708">
        <v>302026531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11.815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ROUND(Y1708*Source!I616,7)</f>
        <v>0</v>
      </c>
      <c r="CY1708">
        <f t="shared" si="948"/>
        <v>60.02</v>
      </c>
      <c r="CZ1708">
        <f t="shared" si="949"/>
        <v>47.26</v>
      </c>
      <c r="DA1708">
        <f t="shared" si="950"/>
        <v>1.27</v>
      </c>
      <c r="DB1708">
        <f t="shared" si="951"/>
        <v>0</v>
      </c>
      <c r="DC1708">
        <f t="shared" si="952"/>
        <v>0</v>
      </c>
      <c r="DD1708" t="s">
        <v>3</v>
      </c>
      <c r="DE1708" t="s">
        <v>3</v>
      </c>
      <c r="DF1708">
        <f t="shared" si="953"/>
        <v>0</v>
      </c>
      <c r="DG1708">
        <f t="shared" si="954"/>
        <v>0</v>
      </c>
      <c r="DH1708">
        <f t="shared" si="918"/>
        <v>0</v>
      </c>
      <c r="DI1708">
        <f t="shared" si="919"/>
        <v>0</v>
      </c>
      <c r="DJ1708">
        <f t="shared" si="955"/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">
      <c r="A1709">
        <f>ROW(Source!A616)</f>
        <v>616</v>
      </c>
      <c r="B1709">
        <v>302024475</v>
      </c>
      <c r="C1709">
        <v>302021457</v>
      </c>
      <c r="D1709">
        <v>277922809</v>
      </c>
      <c r="E1709">
        <v>1</v>
      </c>
      <c r="F1709">
        <v>1</v>
      </c>
      <c r="G1709">
        <v>1</v>
      </c>
      <c r="H1709">
        <v>3</v>
      </c>
      <c r="I1709" t="s">
        <v>1140</v>
      </c>
      <c r="J1709" t="s">
        <v>1141</v>
      </c>
      <c r="K1709" t="s">
        <v>1142</v>
      </c>
      <c r="L1709">
        <v>1407</v>
      </c>
      <c r="N1709">
        <v>1013</v>
      </c>
      <c r="O1709" t="s">
        <v>1143</v>
      </c>
      <c r="P1709" t="s">
        <v>1143</v>
      </c>
      <c r="Q1709">
        <v>1</v>
      </c>
      <c r="W1709">
        <v>0</v>
      </c>
      <c r="X1709">
        <v>-317919792</v>
      </c>
      <c r="Y1709">
        <f t="shared" si="947"/>
        <v>0</v>
      </c>
      <c r="AA1709">
        <v>6597.27</v>
      </c>
      <c r="AB1709">
        <v>0</v>
      </c>
      <c r="AC1709">
        <v>0</v>
      </c>
      <c r="AD1709">
        <v>0</v>
      </c>
      <c r="AE1709">
        <v>6052.54</v>
      </c>
      <c r="AF1709">
        <v>0</v>
      </c>
      <c r="AG1709">
        <v>0</v>
      </c>
      <c r="AH1709">
        <v>0</v>
      </c>
      <c r="AI1709">
        <v>1.0900000000000001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1.2999999999999999E-2</v>
      </c>
      <c r="AU1709" t="s">
        <v>14</v>
      </c>
      <c r="AV1709">
        <v>0</v>
      </c>
      <c r="AW1709">
        <v>2</v>
      </c>
      <c r="AX1709">
        <v>302026532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78.683019999999999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ROUND(Y1709*Source!I616,7)</f>
        <v>0</v>
      </c>
      <c r="CY1709">
        <f t="shared" si="948"/>
        <v>6597.27</v>
      </c>
      <c r="CZ1709">
        <f t="shared" si="949"/>
        <v>6052.54</v>
      </c>
      <c r="DA1709">
        <f t="shared" si="950"/>
        <v>1.0900000000000001</v>
      </c>
      <c r="DB1709">
        <f t="shared" si="951"/>
        <v>0</v>
      </c>
      <c r="DC1709">
        <f t="shared" si="952"/>
        <v>0</v>
      </c>
      <c r="DD1709" t="s">
        <v>3</v>
      </c>
      <c r="DE1709" t="s">
        <v>3</v>
      </c>
      <c r="DF1709">
        <f t="shared" si="953"/>
        <v>0</v>
      </c>
      <c r="DG1709">
        <f t="shared" si="954"/>
        <v>0</v>
      </c>
      <c r="DH1709">
        <f t="shared" si="918"/>
        <v>0</v>
      </c>
      <c r="DI1709">
        <f t="shared" si="919"/>
        <v>0</v>
      </c>
      <c r="DJ1709">
        <f t="shared" si="955"/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">
      <c r="A1710">
        <f>ROW(Source!A616)</f>
        <v>616</v>
      </c>
      <c r="B1710">
        <v>302024475</v>
      </c>
      <c r="C1710">
        <v>302021457</v>
      </c>
      <c r="D1710">
        <v>277566433</v>
      </c>
      <c r="E1710">
        <v>109</v>
      </c>
      <c r="F1710">
        <v>1</v>
      </c>
      <c r="G1710">
        <v>1</v>
      </c>
      <c r="H1710">
        <v>3</v>
      </c>
      <c r="I1710" t="s">
        <v>1046</v>
      </c>
      <c r="J1710" t="s">
        <v>3</v>
      </c>
      <c r="K1710" t="s">
        <v>1047</v>
      </c>
      <c r="L1710">
        <v>3277935</v>
      </c>
      <c r="N1710">
        <v>1013</v>
      </c>
      <c r="O1710" t="s">
        <v>1048</v>
      </c>
      <c r="P1710" t="s">
        <v>1048</v>
      </c>
      <c r="Q1710">
        <v>1</v>
      </c>
      <c r="W1710">
        <v>0</v>
      </c>
      <c r="X1710">
        <v>274903907</v>
      </c>
      <c r="Y1710">
        <f>AT1710</f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0</v>
      </c>
      <c r="AQ1710">
        <v>1</v>
      </c>
      <c r="AR1710">
        <v>0</v>
      </c>
      <c r="AS1710" t="s">
        <v>3</v>
      </c>
      <c r="AT1710">
        <v>2</v>
      </c>
      <c r="AU1710" t="s">
        <v>3</v>
      </c>
      <c r="AV1710">
        <v>0</v>
      </c>
      <c r="AW1710">
        <v>2</v>
      </c>
      <c r="AX1710">
        <v>302026533</v>
      </c>
      <c r="AY1710">
        <v>1</v>
      </c>
      <c r="AZ1710">
        <v>2048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ROUND(Y1710*Source!I616,7)</f>
        <v>2</v>
      </c>
      <c r="CY1710">
        <f t="shared" si="948"/>
        <v>0</v>
      </c>
      <c r="CZ1710">
        <f t="shared" si="949"/>
        <v>0</v>
      </c>
      <c r="DA1710">
        <f t="shared" si="950"/>
        <v>1</v>
      </c>
      <c r="DB1710">
        <f>ROUND(ROUND(AT1710*CZ1710,2),6)</f>
        <v>0</v>
      </c>
      <c r="DC1710">
        <f>ROUND(ROUND(AT1710*AG1710,2),6)</f>
        <v>0</v>
      </c>
      <c r="DD1710" t="s">
        <v>3</v>
      </c>
      <c r="DE1710" t="s">
        <v>3</v>
      </c>
      <c r="DF1710">
        <f>ROUND(ROUND(AE1710,2)*CX1710,2)</f>
        <v>0</v>
      </c>
      <c r="DG1710">
        <f t="shared" si="954"/>
        <v>0</v>
      </c>
      <c r="DH1710">
        <f t="shared" si="918"/>
        <v>0</v>
      </c>
      <c r="DI1710">
        <f t="shared" si="919"/>
        <v>0</v>
      </c>
      <c r="DJ1710">
        <f t="shared" si="955"/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">
      <c r="A1711">
        <f>ROW(Source!A617)</f>
        <v>617</v>
      </c>
      <c r="B1711">
        <v>302024475</v>
      </c>
      <c r="C1711">
        <v>302021484</v>
      </c>
      <c r="D1711">
        <v>277560335</v>
      </c>
      <c r="E1711">
        <v>109</v>
      </c>
      <c r="F1711">
        <v>1</v>
      </c>
      <c r="G1711">
        <v>1</v>
      </c>
      <c r="H1711">
        <v>1</v>
      </c>
      <c r="I1711" t="s">
        <v>1194</v>
      </c>
      <c r="J1711" t="s">
        <v>3</v>
      </c>
      <c r="K1711" t="s">
        <v>1195</v>
      </c>
      <c r="L1711">
        <v>1191</v>
      </c>
      <c r="N1711">
        <v>1013</v>
      </c>
      <c r="O1711" t="s">
        <v>1038</v>
      </c>
      <c r="P1711" t="s">
        <v>1038</v>
      </c>
      <c r="Q1711">
        <v>1</v>
      </c>
      <c r="W1711">
        <v>0</v>
      </c>
      <c r="X1711">
        <v>1785300074</v>
      </c>
      <c r="Y1711">
        <f>(AT1711*ROUND(0.3,7))</f>
        <v>20.099999999999998</v>
      </c>
      <c r="AA1711">
        <v>0</v>
      </c>
      <c r="AB1711">
        <v>0</v>
      </c>
      <c r="AC1711">
        <v>0</v>
      </c>
      <c r="AD1711">
        <v>535.04999999999995</v>
      </c>
      <c r="AE1711">
        <v>0</v>
      </c>
      <c r="AF1711">
        <v>0</v>
      </c>
      <c r="AG1711">
        <v>0</v>
      </c>
      <c r="AH1711">
        <v>535.04999999999995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67</v>
      </c>
      <c r="AU1711" t="s">
        <v>147</v>
      </c>
      <c r="AV1711">
        <v>1</v>
      </c>
      <c r="AW1711">
        <v>2</v>
      </c>
      <c r="AX1711">
        <v>302026534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35848.35</v>
      </c>
      <c r="BN1711">
        <v>67</v>
      </c>
      <c r="BO1711">
        <v>0</v>
      </c>
      <c r="BP1711">
        <v>1</v>
      </c>
      <c r="BQ1711">
        <v>0</v>
      </c>
      <c r="BR1711">
        <v>0</v>
      </c>
      <c r="BS1711">
        <v>0</v>
      </c>
      <c r="BT1711">
        <v>10754.504999999997</v>
      </c>
      <c r="BU1711">
        <v>20.099999999999998</v>
      </c>
      <c r="BV1711">
        <v>0</v>
      </c>
      <c r="BW1711">
        <v>1</v>
      </c>
      <c r="CU1711">
        <f>ROUND(AT1711*Source!I617*AH1711*AL1711,2)</f>
        <v>35848.35</v>
      </c>
      <c r="CV1711">
        <f>ROUND(Y1711*Source!I617,7)</f>
        <v>20.100000000000001</v>
      </c>
      <c r="CW1711">
        <v>0</v>
      </c>
      <c r="CX1711">
        <f>ROUND(Y1711*Source!I617,7)</f>
        <v>20.100000000000001</v>
      </c>
      <c r="CY1711">
        <f>AD1711</f>
        <v>535.04999999999995</v>
      </c>
      <c r="CZ1711">
        <f>AH1711</f>
        <v>535.04999999999995</v>
      </c>
      <c r="DA1711">
        <f>AL1711</f>
        <v>1</v>
      </c>
      <c r="DB1711">
        <f>ROUND((ROUND(AT1711*CZ1711,2)*ROUND(0.3,7)),6)</f>
        <v>10754.504999999999</v>
      </c>
      <c r="DC1711">
        <f>ROUND((ROUND(AT1711*AG1711,2)*ROUND(0.3,7)),6)</f>
        <v>0</v>
      </c>
      <c r="DD1711" t="s">
        <v>3</v>
      </c>
      <c r="DE1711" t="s">
        <v>3</v>
      </c>
      <c r="DF1711">
        <f>ROUND(ROUND(AE1711,2)*CX1711,2)</f>
        <v>0</v>
      </c>
      <c r="DG1711">
        <f t="shared" si="954"/>
        <v>0</v>
      </c>
      <c r="DH1711">
        <f t="shared" si="918"/>
        <v>0</v>
      </c>
      <c r="DI1711">
        <f t="shared" si="919"/>
        <v>10754.51</v>
      </c>
      <c r="DJ1711">
        <f>DI1711</f>
        <v>10754.51</v>
      </c>
      <c r="DK1711">
        <v>1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">
      <c r="A1712">
        <f>ROW(Source!A617)</f>
        <v>617</v>
      </c>
      <c r="B1712">
        <v>302024475</v>
      </c>
      <c r="C1712">
        <v>302021484</v>
      </c>
      <c r="D1712">
        <v>277560491</v>
      </c>
      <c r="E1712">
        <v>109</v>
      </c>
      <c r="F1712">
        <v>1</v>
      </c>
      <c r="G1712">
        <v>1</v>
      </c>
      <c r="H1712">
        <v>1</v>
      </c>
      <c r="I1712" t="s">
        <v>1039</v>
      </c>
      <c r="J1712" t="s">
        <v>3</v>
      </c>
      <c r="K1712" t="s">
        <v>1040</v>
      </c>
      <c r="L1712">
        <v>1191</v>
      </c>
      <c r="N1712">
        <v>1013</v>
      </c>
      <c r="O1712" t="s">
        <v>1038</v>
      </c>
      <c r="P1712" t="s">
        <v>1038</v>
      </c>
      <c r="Q1712">
        <v>1</v>
      </c>
      <c r="W1712">
        <v>0</v>
      </c>
      <c r="X1712">
        <v>-1417349443</v>
      </c>
      <c r="Y1712">
        <f>(AT1712*ROUND(0.3,7))</f>
        <v>2.5349999999999997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8.4499999999999993</v>
      </c>
      <c r="AU1712" t="s">
        <v>147</v>
      </c>
      <c r="AV1712">
        <v>2</v>
      </c>
      <c r="AW1712">
        <v>2</v>
      </c>
      <c r="AX1712">
        <v>302026535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ROUND(Y1712*Source!I617,7)</f>
        <v>2.5350000000000001</v>
      </c>
      <c r="CY1712">
        <f>AD1712</f>
        <v>0</v>
      </c>
      <c r="CZ1712">
        <f>AH1712</f>
        <v>0</v>
      </c>
      <c r="DA1712">
        <f>AL1712</f>
        <v>1</v>
      </c>
      <c r="DB1712">
        <f>ROUND((ROUND(AT1712*CZ1712,2)*ROUND(0.3,7)),6)</f>
        <v>0</v>
      </c>
      <c r="DC1712">
        <f>ROUND((ROUND(AT1712*AG1712,2)*ROUND(0.3,7)),6)</f>
        <v>0</v>
      </c>
      <c r="DD1712" t="s">
        <v>3</v>
      </c>
      <c r="DE1712" t="s">
        <v>3</v>
      </c>
      <c r="DF1712">
        <f>ROUND(ROUND(AE1712,2)*CX1712,2)</f>
        <v>0</v>
      </c>
      <c r="DG1712">
        <f t="shared" si="954"/>
        <v>0</v>
      </c>
      <c r="DH1712">
        <f t="shared" si="918"/>
        <v>0</v>
      </c>
      <c r="DI1712">
        <f t="shared" si="919"/>
        <v>0</v>
      </c>
      <c r="DJ1712">
        <f>DI1712</f>
        <v>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">
      <c r="A1713">
        <f>ROW(Source!A617)</f>
        <v>617</v>
      </c>
      <c r="B1713">
        <v>302024475</v>
      </c>
      <c r="C1713">
        <v>302021484</v>
      </c>
      <c r="D1713">
        <v>277945608</v>
      </c>
      <c r="E1713">
        <v>1</v>
      </c>
      <c r="F1713">
        <v>1</v>
      </c>
      <c r="G1713">
        <v>1</v>
      </c>
      <c r="H1713">
        <v>2</v>
      </c>
      <c r="I1713" t="s">
        <v>1060</v>
      </c>
      <c r="J1713" t="s">
        <v>1061</v>
      </c>
      <c r="K1713" t="s">
        <v>1062</v>
      </c>
      <c r="L1713">
        <v>1368</v>
      </c>
      <c r="N1713">
        <v>1011</v>
      </c>
      <c r="O1713" t="s">
        <v>1044</v>
      </c>
      <c r="P1713" t="s">
        <v>1044</v>
      </c>
      <c r="Q1713">
        <v>1</v>
      </c>
      <c r="W1713">
        <v>0</v>
      </c>
      <c r="X1713">
        <v>-582323202</v>
      </c>
      <c r="Y1713">
        <f>(AT1713*ROUND(0.3,7))</f>
        <v>0.25800000000000001</v>
      </c>
      <c r="AA1713">
        <v>0</v>
      </c>
      <c r="AB1713">
        <v>1114.97</v>
      </c>
      <c r="AC1713">
        <v>549.32000000000005</v>
      </c>
      <c r="AD1713">
        <v>0</v>
      </c>
      <c r="AE1713">
        <v>0</v>
      </c>
      <c r="AF1713">
        <v>995.51</v>
      </c>
      <c r="AG1713">
        <v>549.32000000000005</v>
      </c>
      <c r="AH1713">
        <v>0</v>
      </c>
      <c r="AI1713">
        <v>1</v>
      </c>
      <c r="AJ1713">
        <v>1.1200000000000001</v>
      </c>
      <c r="AK1713">
        <v>1</v>
      </c>
      <c r="AL1713">
        <v>1</v>
      </c>
      <c r="AM1713">
        <v>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0.86</v>
      </c>
      <c r="AU1713" t="s">
        <v>147</v>
      </c>
      <c r="AV1713">
        <v>1</v>
      </c>
      <c r="AW1713">
        <v>2</v>
      </c>
      <c r="AX1713">
        <v>302026536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856.1386</v>
      </c>
      <c r="BL1713">
        <v>472.41520000000003</v>
      </c>
      <c r="BM1713">
        <v>0</v>
      </c>
      <c r="BN1713">
        <v>0</v>
      </c>
      <c r="BO1713">
        <v>0.86</v>
      </c>
      <c r="BP1713">
        <v>1</v>
      </c>
      <c r="BQ1713">
        <v>0</v>
      </c>
      <c r="BR1713">
        <v>256.84158000000002</v>
      </c>
      <c r="BS1713">
        <v>141.72456000000003</v>
      </c>
      <c r="BT1713">
        <v>0</v>
      </c>
      <c r="BU1713">
        <v>0</v>
      </c>
      <c r="BV1713">
        <v>0.25800000000000001</v>
      </c>
      <c r="BW1713">
        <v>1</v>
      </c>
      <c r="CV1713">
        <v>0</v>
      </c>
      <c r="CW1713">
        <f>ROUND(Y1713*Source!I617*DO1713,7)</f>
        <v>0.25800000000000001</v>
      </c>
      <c r="CX1713">
        <f>ROUND(Y1713*Source!I617,7)</f>
        <v>0.25800000000000001</v>
      </c>
      <c r="CY1713">
        <f>AB1713</f>
        <v>1114.97</v>
      </c>
      <c r="CZ1713">
        <f>AF1713</f>
        <v>995.51</v>
      </c>
      <c r="DA1713">
        <f>AJ1713</f>
        <v>1.1200000000000001</v>
      </c>
      <c r="DB1713">
        <f>ROUND((ROUND(AT1713*CZ1713,2)*ROUND(0.3,7)),6)</f>
        <v>256.84199999999998</v>
      </c>
      <c r="DC1713">
        <f>ROUND((ROUND(AT1713*AG1713,2)*ROUND(0.3,7)),6)</f>
        <v>141.726</v>
      </c>
      <c r="DD1713" t="s">
        <v>3</v>
      </c>
      <c r="DE1713" t="s">
        <v>3</v>
      </c>
      <c r="DF1713">
        <f>ROUND(ROUND(AE1713,2)*CX1713,2)</f>
        <v>0</v>
      </c>
      <c r="DG1713">
        <f>ROUND(ROUND(AF1713*AJ1713,2)*CX1713,2)</f>
        <v>287.66000000000003</v>
      </c>
      <c r="DH1713">
        <f t="shared" si="918"/>
        <v>141.72</v>
      </c>
      <c r="DI1713">
        <f t="shared" si="919"/>
        <v>0</v>
      </c>
      <c r="DJ1713">
        <f>DG1713+DH1713</f>
        <v>429.38</v>
      </c>
      <c r="DK1713">
        <v>1</v>
      </c>
      <c r="DL1713" t="s">
        <v>1045</v>
      </c>
      <c r="DM1713">
        <v>5</v>
      </c>
      <c r="DN1713" t="s">
        <v>1038</v>
      </c>
      <c r="DO1713">
        <v>1</v>
      </c>
    </row>
    <row r="1714" spans="1:119" x14ac:dyDescent="0.2">
      <c r="A1714">
        <f>ROW(Source!A617)</f>
        <v>617</v>
      </c>
      <c r="B1714">
        <v>302024475</v>
      </c>
      <c r="C1714">
        <v>302021484</v>
      </c>
      <c r="D1714">
        <v>277945616</v>
      </c>
      <c r="E1714">
        <v>1</v>
      </c>
      <c r="F1714">
        <v>1</v>
      </c>
      <c r="G1714">
        <v>1</v>
      </c>
      <c r="H1714">
        <v>2</v>
      </c>
      <c r="I1714" t="s">
        <v>1041</v>
      </c>
      <c r="J1714" t="s">
        <v>1042</v>
      </c>
      <c r="K1714" t="s">
        <v>1043</v>
      </c>
      <c r="L1714">
        <v>1368</v>
      </c>
      <c r="N1714">
        <v>1011</v>
      </c>
      <c r="O1714" t="s">
        <v>1044</v>
      </c>
      <c r="P1714" t="s">
        <v>1044</v>
      </c>
      <c r="Q1714">
        <v>1</v>
      </c>
      <c r="W1714">
        <v>0</v>
      </c>
      <c r="X1714">
        <v>1779062308</v>
      </c>
      <c r="Y1714">
        <f>(AT1714*ROUND(0.3,7))</f>
        <v>2.2769999999999997</v>
      </c>
      <c r="AA1714">
        <v>0</v>
      </c>
      <c r="AB1714">
        <v>1260.5899999999999</v>
      </c>
      <c r="AC1714">
        <v>549.32000000000005</v>
      </c>
      <c r="AD1714">
        <v>0</v>
      </c>
      <c r="AE1714">
        <v>0</v>
      </c>
      <c r="AF1714">
        <v>1024.8699999999999</v>
      </c>
      <c r="AG1714">
        <v>549.32000000000005</v>
      </c>
      <c r="AH1714">
        <v>0</v>
      </c>
      <c r="AI1714">
        <v>1</v>
      </c>
      <c r="AJ1714">
        <v>1.23</v>
      </c>
      <c r="AK1714">
        <v>1</v>
      </c>
      <c r="AL1714">
        <v>1</v>
      </c>
      <c r="AM1714">
        <v>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7.59</v>
      </c>
      <c r="AU1714" t="s">
        <v>147</v>
      </c>
      <c r="AV1714">
        <v>1</v>
      </c>
      <c r="AW1714">
        <v>2</v>
      </c>
      <c r="AX1714">
        <v>302026537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7778.7632999999987</v>
      </c>
      <c r="BL1714">
        <v>4169.3388000000004</v>
      </c>
      <c r="BM1714">
        <v>0</v>
      </c>
      <c r="BN1714">
        <v>0</v>
      </c>
      <c r="BO1714">
        <v>7.59</v>
      </c>
      <c r="BP1714">
        <v>1</v>
      </c>
      <c r="BQ1714">
        <v>0</v>
      </c>
      <c r="BR1714">
        <v>2333.6289899999992</v>
      </c>
      <c r="BS1714">
        <v>1250.8016399999999</v>
      </c>
      <c r="BT1714">
        <v>0</v>
      </c>
      <c r="BU1714">
        <v>0</v>
      </c>
      <c r="BV1714">
        <v>2.2769999999999997</v>
      </c>
      <c r="BW1714">
        <v>1</v>
      </c>
      <c r="CV1714">
        <v>0</v>
      </c>
      <c r="CW1714">
        <f>ROUND(Y1714*Source!I617*DO1714,7)</f>
        <v>2.2770000000000001</v>
      </c>
      <c r="CX1714">
        <f>ROUND(Y1714*Source!I617,7)</f>
        <v>2.2770000000000001</v>
      </c>
      <c r="CY1714">
        <f>AB1714</f>
        <v>1260.5899999999999</v>
      </c>
      <c r="CZ1714">
        <f>AF1714</f>
        <v>1024.8699999999999</v>
      </c>
      <c r="DA1714">
        <f>AJ1714</f>
        <v>1.23</v>
      </c>
      <c r="DB1714">
        <f>ROUND((ROUND(AT1714*CZ1714,2)*ROUND(0.3,7)),6)</f>
        <v>2333.6280000000002</v>
      </c>
      <c r="DC1714">
        <f>ROUND((ROUND(AT1714*AG1714,2)*ROUND(0.3,7)),6)</f>
        <v>1250.8019999999999</v>
      </c>
      <c r="DD1714" t="s">
        <v>3</v>
      </c>
      <c r="DE1714" t="s">
        <v>3</v>
      </c>
      <c r="DF1714">
        <f>ROUND(ROUND(AE1714,2)*CX1714,2)</f>
        <v>0</v>
      </c>
      <c r="DG1714">
        <f>ROUND(ROUND(AF1714*AJ1714,2)*CX1714,2)</f>
        <v>2870.36</v>
      </c>
      <c r="DH1714">
        <f t="shared" si="918"/>
        <v>1250.8</v>
      </c>
      <c r="DI1714">
        <f t="shared" si="919"/>
        <v>0</v>
      </c>
      <c r="DJ1714">
        <f>DG1714+DH1714</f>
        <v>4121.16</v>
      </c>
      <c r="DK1714">
        <v>1</v>
      </c>
      <c r="DL1714" t="s">
        <v>1045</v>
      </c>
      <c r="DM1714">
        <v>5</v>
      </c>
      <c r="DN1714" t="s">
        <v>1038</v>
      </c>
      <c r="DO1714">
        <v>1</v>
      </c>
    </row>
    <row r="1715" spans="1:119" x14ac:dyDescent="0.2">
      <c r="A1715">
        <f>ROW(Source!A617)</f>
        <v>617</v>
      </c>
      <c r="B1715">
        <v>302024475</v>
      </c>
      <c r="C1715">
        <v>302021484</v>
      </c>
      <c r="D1715">
        <v>277862499</v>
      </c>
      <c r="E1715">
        <v>1</v>
      </c>
      <c r="F1715">
        <v>1</v>
      </c>
      <c r="G1715">
        <v>1</v>
      </c>
      <c r="H1715">
        <v>3</v>
      </c>
      <c r="I1715" t="s">
        <v>1053</v>
      </c>
      <c r="J1715" t="s">
        <v>1054</v>
      </c>
      <c r="K1715" t="s">
        <v>1055</v>
      </c>
      <c r="L1715">
        <v>1348</v>
      </c>
      <c r="N1715">
        <v>1009</v>
      </c>
      <c r="O1715" t="s">
        <v>843</v>
      </c>
      <c r="P1715" t="s">
        <v>843</v>
      </c>
      <c r="Q1715">
        <v>1000</v>
      </c>
      <c r="W1715">
        <v>0</v>
      </c>
      <c r="X1715">
        <v>1337651512</v>
      </c>
      <c r="Y1715">
        <f t="shared" ref="Y1715:Y1722" si="956">(AT1715*ROUND(0,7))</f>
        <v>0</v>
      </c>
      <c r="AA1715">
        <v>124600.13</v>
      </c>
      <c r="AB1715">
        <v>0</v>
      </c>
      <c r="AC1715">
        <v>0</v>
      </c>
      <c r="AD1715">
        <v>0</v>
      </c>
      <c r="AE1715">
        <v>116448.72</v>
      </c>
      <c r="AF1715">
        <v>0</v>
      </c>
      <c r="AG1715">
        <v>0</v>
      </c>
      <c r="AH1715">
        <v>0</v>
      </c>
      <c r="AI1715">
        <v>1.07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1.6000000000000001E-3</v>
      </c>
      <c r="AU1715" t="s">
        <v>14</v>
      </c>
      <c r="AV1715">
        <v>0</v>
      </c>
      <c r="AW1715">
        <v>2</v>
      </c>
      <c r="AX1715">
        <v>302026538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186.31795200000002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ROUND(Y1715*Source!I617,7)</f>
        <v>0</v>
      </c>
      <c r="CY1715">
        <f t="shared" ref="CY1715:CY1723" si="957">AA1715</f>
        <v>124600.13</v>
      </c>
      <c r="CZ1715">
        <f t="shared" ref="CZ1715:CZ1723" si="958">AE1715</f>
        <v>116448.72</v>
      </c>
      <c r="DA1715">
        <f t="shared" ref="DA1715:DA1723" si="959">AI1715</f>
        <v>1.07</v>
      </c>
      <c r="DB1715">
        <f t="shared" ref="DB1715:DB1722" si="960">ROUND((ROUND(AT1715*CZ1715,2)*ROUND(0,7)),6)</f>
        <v>0</v>
      </c>
      <c r="DC1715">
        <f t="shared" ref="DC1715:DC1722" si="961">ROUND((ROUND(AT1715*AG1715,2)*ROUND(0,7)),6)</f>
        <v>0</v>
      </c>
      <c r="DD1715" t="s">
        <v>3</v>
      </c>
      <c r="DE1715" t="s">
        <v>3</v>
      </c>
      <c r="DF1715">
        <f t="shared" ref="DF1715:DF1722" si="962">ROUND(ROUND(AE1715*AI1715,2)*CX1715,2)</f>
        <v>0</v>
      </c>
      <c r="DG1715">
        <f t="shared" ref="DG1715:DG1725" si="963">ROUND(ROUND(AF1715,2)*CX1715,2)</f>
        <v>0</v>
      </c>
      <c r="DH1715">
        <f t="shared" si="918"/>
        <v>0</v>
      </c>
      <c r="DI1715">
        <f t="shared" si="919"/>
        <v>0</v>
      </c>
      <c r="DJ1715">
        <f t="shared" ref="DJ1715:DJ1723" si="964">DF1715</f>
        <v>0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">
      <c r="A1716">
        <f>ROW(Source!A617)</f>
        <v>617</v>
      </c>
      <c r="B1716">
        <v>302024475</v>
      </c>
      <c r="C1716">
        <v>302021484</v>
      </c>
      <c r="D1716">
        <v>277862733</v>
      </c>
      <c r="E1716">
        <v>1</v>
      </c>
      <c r="F1716">
        <v>1</v>
      </c>
      <c r="G1716">
        <v>1</v>
      </c>
      <c r="H1716">
        <v>3</v>
      </c>
      <c r="I1716" t="s">
        <v>1119</v>
      </c>
      <c r="J1716" t="s">
        <v>1120</v>
      </c>
      <c r="K1716" t="s">
        <v>1121</v>
      </c>
      <c r="L1716">
        <v>1346</v>
      </c>
      <c r="N1716">
        <v>1009</v>
      </c>
      <c r="O1716" t="s">
        <v>1059</v>
      </c>
      <c r="P1716" t="s">
        <v>1059</v>
      </c>
      <c r="Q1716">
        <v>1</v>
      </c>
      <c r="W1716">
        <v>0</v>
      </c>
      <c r="X1716">
        <v>1008260642</v>
      </c>
      <c r="Y1716">
        <f t="shared" si="956"/>
        <v>0</v>
      </c>
      <c r="AA1716">
        <v>318.25</v>
      </c>
      <c r="AB1716">
        <v>0</v>
      </c>
      <c r="AC1716">
        <v>0</v>
      </c>
      <c r="AD1716">
        <v>0</v>
      </c>
      <c r="AE1716">
        <v>284.14999999999998</v>
      </c>
      <c r="AF1716">
        <v>0</v>
      </c>
      <c r="AG1716">
        <v>0</v>
      </c>
      <c r="AH1716">
        <v>0</v>
      </c>
      <c r="AI1716">
        <v>1.1200000000000001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7.1999999999999998E-3</v>
      </c>
      <c r="AU1716" t="s">
        <v>14</v>
      </c>
      <c r="AV1716">
        <v>0</v>
      </c>
      <c r="AW1716">
        <v>2</v>
      </c>
      <c r="AX1716">
        <v>302026539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2.0458799999999999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ROUND(Y1716*Source!I617,7)</f>
        <v>0</v>
      </c>
      <c r="CY1716">
        <f t="shared" si="957"/>
        <v>318.25</v>
      </c>
      <c r="CZ1716">
        <f t="shared" si="958"/>
        <v>284.14999999999998</v>
      </c>
      <c r="DA1716">
        <f t="shared" si="959"/>
        <v>1.1200000000000001</v>
      </c>
      <c r="DB1716">
        <f t="shared" si="960"/>
        <v>0</v>
      </c>
      <c r="DC1716">
        <f t="shared" si="961"/>
        <v>0</v>
      </c>
      <c r="DD1716" t="s">
        <v>3</v>
      </c>
      <c r="DE1716" t="s">
        <v>3</v>
      </c>
      <c r="DF1716">
        <f t="shared" si="962"/>
        <v>0</v>
      </c>
      <c r="DG1716">
        <f t="shared" si="963"/>
        <v>0</v>
      </c>
      <c r="DH1716">
        <f t="shared" si="918"/>
        <v>0</v>
      </c>
      <c r="DI1716">
        <f t="shared" si="919"/>
        <v>0</v>
      </c>
      <c r="DJ1716">
        <f t="shared" si="964"/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">
      <c r="A1717">
        <f>ROW(Source!A617)</f>
        <v>617</v>
      </c>
      <c r="B1717">
        <v>302024475</v>
      </c>
      <c r="C1717">
        <v>302021484</v>
      </c>
      <c r="D1717">
        <v>277862797</v>
      </c>
      <c r="E1717">
        <v>1</v>
      </c>
      <c r="F1717">
        <v>1</v>
      </c>
      <c r="G1717">
        <v>1</v>
      </c>
      <c r="H1717">
        <v>3</v>
      </c>
      <c r="I1717" t="s">
        <v>1122</v>
      </c>
      <c r="J1717" t="s">
        <v>1123</v>
      </c>
      <c r="K1717" t="s">
        <v>1124</v>
      </c>
      <c r="L1717">
        <v>1346</v>
      </c>
      <c r="N1717">
        <v>1009</v>
      </c>
      <c r="O1717" t="s">
        <v>1059</v>
      </c>
      <c r="P1717" t="s">
        <v>1059</v>
      </c>
      <c r="Q1717">
        <v>1</v>
      </c>
      <c r="W1717">
        <v>0</v>
      </c>
      <c r="X1717">
        <v>1325065969</v>
      </c>
      <c r="Y1717">
        <f t="shared" si="956"/>
        <v>0</v>
      </c>
      <c r="AA1717">
        <v>116.84</v>
      </c>
      <c r="AB1717">
        <v>0</v>
      </c>
      <c r="AC1717">
        <v>0</v>
      </c>
      <c r="AD1717">
        <v>0</v>
      </c>
      <c r="AE1717">
        <v>104.32</v>
      </c>
      <c r="AF1717">
        <v>0</v>
      </c>
      <c r="AG1717">
        <v>0</v>
      </c>
      <c r="AH1717">
        <v>0</v>
      </c>
      <c r="AI1717">
        <v>1.1200000000000001</v>
      </c>
      <c r="AJ1717">
        <v>1</v>
      </c>
      <c r="AK1717">
        <v>1</v>
      </c>
      <c r="AL1717">
        <v>1</v>
      </c>
      <c r="AM1717">
        <v>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2.5999999999999999E-2</v>
      </c>
      <c r="AU1717" t="s">
        <v>14</v>
      </c>
      <c r="AV1717">
        <v>0</v>
      </c>
      <c r="AW1717">
        <v>2</v>
      </c>
      <c r="AX1717">
        <v>302026540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2.7123199999999996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ROUND(Y1717*Source!I617,7)</f>
        <v>0</v>
      </c>
      <c r="CY1717">
        <f t="shared" si="957"/>
        <v>116.84</v>
      </c>
      <c r="CZ1717">
        <f t="shared" si="958"/>
        <v>104.32</v>
      </c>
      <c r="DA1717">
        <f t="shared" si="959"/>
        <v>1.1200000000000001</v>
      </c>
      <c r="DB1717">
        <f t="shared" si="960"/>
        <v>0</v>
      </c>
      <c r="DC1717">
        <f t="shared" si="961"/>
        <v>0</v>
      </c>
      <c r="DD1717" t="s">
        <v>3</v>
      </c>
      <c r="DE1717" t="s">
        <v>3</v>
      </c>
      <c r="DF1717">
        <f t="shared" si="962"/>
        <v>0</v>
      </c>
      <c r="DG1717">
        <f t="shared" si="963"/>
        <v>0</v>
      </c>
      <c r="DH1717">
        <f t="shared" si="918"/>
        <v>0</v>
      </c>
      <c r="DI1717">
        <f t="shared" si="919"/>
        <v>0</v>
      </c>
      <c r="DJ1717">
        <f t="shared" si="964"/>
        <v>0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">
      <c r="A1718">
        <f>ROW(Source!A617)</f>
        <v>617</v>
      </c>
      <c r="B1718">
        <v>302024475</v>
      </c>
      <c r="C1718">
        <v>302021484</v>
      </c>
      <c r="D1718">
        <v>277865432</v>
      </c>
      <c r="E1718">
        <v>1</v>
      </c>
      <c r="F1718">
        <v>1</v>
      </c>
      <c r="G1718">
        <v>1</v>
      </c>
      <c r="H1718">
        <v>3</v>
      </c>
      <c r="I1718" t="s">
        <v>1125</v>
      </c>
      <c r="J1718" t="s">
        <v>1126</v>
      </c>
      <c r="K1718" t="s">
        <v>1127</v>
      </c>
      <c r="L1718">
        <v>1346</v>
      </c>
      <c r="N1718">
        <v>1009</v>
      </c>
      <c r="O1718" t="s">
        <v>1059</v>
      </c>
      <c r="P1718" t="s">
        <v>1059</v>
      </c>
      <c r="Q1718">
        <v>1</v>
      </c>
      <c r="W1718">
        <v>0</v>
      </c>
      <c r="X1718">
        <v>351792053</v>
      </c>
      <c r="Y1718">
        <f t="shared" si="956"/>
        <v>0</v>
      </c>
      <c r="AA1718">
        <v>198.36</v>
      </c>
      <c r="AB1718">
        <v>0</v>
      </c>
      <c r="AC1718">
        <v>0</v>
      </c>
      <c r="AD1718">
        <v>0</v>
      </c>
      <c r="AE1718">
        <v>206.62</v>
      </c>
      <c r="AF1718">
        <v>0</v>
      </c>
      <c r="AG1718">
        <v>0</v>
      </c>
      <c r="AH1718">
        <v>0</v>
      </c>
      <c r="AI1718">
        <v>0.96</v>
      </c>
      <c r="AJ1718">
        <v>1</v>
      </c>
      <c r="AK1718">
        <v>1</v>
      </c>
      <c r="AL1718">
        <v>1</v>
      </c>
      <c r="AM1718">
        <v>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8.1000000000000003E-2</v>
      </c>
      <c r="AU1718" t="s">
        <v>14</v>
      </c>
      <c r="AV1718">
        <v>0</v>
      </c>
      <c r="AW1718">
        <v>2</v>
      </c>
      <c r="AX1718">
        <v>302026541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16.736219999999999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1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ROUND(Y1718*Source!I617,7)</f>
        <v>0</v>
      </c>
      <c r="CY1718">
        <f t="shared" si="957"/>
        <v>198.36</v>
      </c>
      <c r="CZ1718">
        <f t="shared" si="958"/>
        <v>206.62</v>
      </c>
      <c r="DA1718">
        <f t="shared" si="959"/>
        <v>0.96</v>
      </c>
      <c r="DB1718">
        <f t="shared" si="960"/>
        <v>0</v>
      </c>
      <c r="DC1718">
        <f t="shared" si="961"/>
        <v>0</v>
      </c>
      <c r="DD1718" t="s">
        <v>3</v>
      </c>
      <c r="DE1718" t="s">
        <v>3</v>
      </c>
      <c r="DF1718">
        <f t="shared" si="962"/>
        <v>0</v>
      </c>
      <c r="DG1718">
        <f t="shared" si="963"/>
        <v>0</v>
      </c>
      <c r="DH1718">
        <f t="shared" si="918"/>
        <v>0</v>
      </c>
      <c r="DI1718">
        <f t="shared" si="919"/>
        <v>0</v>
      </c>
      <c r="DJ1718">
        <f t="shared" si="964"/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">
      <c r="A1719">
        <f>ROW(Source!A617)</f>
        <v>617</v>
      </c>
      <c r="B1719">
        <v>302024475</v>
      </c>
      <c r="C1719">
        <v>302021484</v>
      </c>
      <c r="D1719">
        <v>277881818</v>
      </c>
      <c r="E1719">
        <v>1</v>
      </c>
      <c r="F1719">
        <v>1</v>
      </c>
      <c r="G1719">
        <v>1</v>
      </c>
      <c r="H1719">
        <v>3</v>
      </c>
      <c r="I1719" t="s">
        <v>1056</v>
      </c>
      <c r="J1719" t="s">
        <v>1057</v>
      </c>
      <c r="K1719" t="s">
        <v>1058</v>
      </c>
      <c r="L1719">
        <v>1346</v>
      </c>
      <c r="N1719">
        <v>1009</v>
      </c>
      <c r="O1719" t="s">
        <v>1059</v>
      </c>
      <c r="P1719" t="s">
        <v>1059</v>
      </c>
      <c r="Q1719">
        <v>1</v>
      </c>
      <c r="W1719">
        <v>0</v>
      </c>
      <c r="X1719">
        <v>1607157956</v>
      </c>
      <c r="Y1719">
        <f t="shared" si="956"/>
        <v>0</v>
      </c>
      <c r="AA1719">
        <v>1400.99</v>
      </c>
      <c r="AB1719">
        <v>0</v>
      </c>
      <c r="AC1719">
        <v>0</v>
      </c>
      <c r="AD1719">
        <v>0</v>
      </c>
      <c r="AE1719">
        <v>870.18</v>
      </c>
      <c r="AF1719">
        <v>0</v>
      </c>
      <c r="AG1719">
        <v>0</v>
      </c>
      <c r="AH1719">
        <v>0</v>
      </c>
      <c r="AI1719">
        <v>1.61</v>
      </c>
      <c r="AJ1719">
        <v>1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0.45</v>
      </c>
      <c r="AU1719" t="s">
        <v>14</v>
      </c>
      <c r="AV1719">
        <v>0</v>
      </c>
      <c r="AW1719">
        <v>2</v>
      </c>
      <c r="AX1719">
        <v>302026542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391.58099999999996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1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ROUND(Y1719*Source!I617,7)</f>
        <v>0</v>
      </c>
      <c r="CY1719">
        <f t="shared" si="957"/>
        <v>1400.99</v>
      </c>
      <c r="CZ1719">
        <f t="shared" si="958"/>
        <v>870.18</v>
      </c>
      <c r="DA1719">
        <f t="shared" si="959"/>
        <v>1.61</v>
      </c>
      <c r="DB1719">
        <f t="shared" si="960"/>
        <v>0</v>
      </c>
      <c r="DC1719">
        <f t="shared" si="961"/>
        <v>0</v>
      </c>
      <c r="DD1719" t="s">
        <v>3</v>
      </c>
      <c r="DE1719" t="s">
        <v>3</v>
      </c>
      <c r="DF1719">
        <f t="shared" si="962"/>
        <v>0</v>
      </c>
      <c r="DG1719">
        <f t="shared" si="963"/>
        <v>0</v>
      </c>
      <c r="DH1719">
        <f t="shared" si="918"/>
        <v>0</v>
      </c>
      <c r="DI1719">
        <f t="shared" si="919"/>
        <v>0</v>
      </c>
      <c r="DJ1719">
        <f t="shared" si="964"/>
        <v>0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">
      <c r="A1720">
        <f>ROW(Source!A617)</f>
        <v>617</v>
      </c>
      <c r="B1720">
        <v>302024475</v>
      </c>
      <c r="C1720">
        <v>302021484</v>
      </c>
      <c r="D1720">
        <v>277910375</v>
      </c>
      <c r="E1720">
        <v>1</v>
      </c>
      <c r="F1720">
        <v>1</v>
      </c>
      <c r="G1720">
        <v>1</v>
      </c>
      <c r="H1720">
        <v>3</v>
      </c>
      <c r="I1720" t="s">
        <v>1165</v>
      </c>
      <c r="J1720" t="s">
        <v>1166</v>
      </c>
      <c r="K1720" t="s">
        <v>1167</v>
      </c>
      <c r="L1720">
        <v>1371</v>
      </c>
      <c r="N1720">
        <v>1013</v>
      </c>
      <c r="O1720" t="s">
        <v>200</v>
      </c>
      <c r="P1720" t="s">
        <v>200</v>
      </c>
      <c r="Q1720">
        <v>1</v>
      </c>
      <c r="W1720">
        <v>0</v>
      </c>
      <c r="X1720">
        <v>937915469</v>
      </c>
      <c r="Y1720">
        <f t="shared" si="956"/>
        <v>0</v>
      </c>
      <c r="AA1720">
        <v>28.25</v>
      </c>
      <c r="AB1720">
        <v>0</v>
      </c>
      <c r="AC1720">
        <v>0</v>
      </c>
      <c r="AD1720">
        <v>0</v>
      </c>
      <c r="AE1720">
        <v>30.05</v>
      </c>
      <c r="AF1720">
        <v>0</v>
      </c>
      <c r="AG1720">
        <v>0</v>
      </c>
      <c r="AH1720">
        <v>0</v>
      </c>
      <c r="AI1720">
        <v>0.94</v>
      </c>
      <c r="AJ1720">
        <v>1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7</v>
      </c>
      <c r="AU1720" t="s">
        <v>14</v>
      </c>
      <c r="AV1720">
        <v>0</v>
      </c>
      <c r="AW1720">
        <v>2</v>
      </c>
      <c r="AX1720">
        <v>302026543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210.35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1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ROUND(Y1720*Source!I617,7)</f>
        <v>0</v>
      </c>
      <c r="CY1720">
        <f t="shared" si="957"/>
        <v>28.25</v>
      </c>
      <c r="CZ1720">
        <f t="shared" si="958"/>
        <v>30.05</v>
      </c>
      <c r="DA1720">
        <f t="shared" si="959"/>
        <v>0.94</v>
      </c>
      <c r="DB1720">
        <f t="shared" si="960"/>
        <v>0</v>
      </c>
      <c r="DC1720">
        <f t="shared" si="961"/>
        <v>0</v>
      </c>
      <c r="DD1720" t="s">
        <v>3</v>
      </c>
      <c r="DE1720" t="s">
        <v>3</v>
      </c>
      <c r="DF1720">
        <f t="shared" si="962"/>
        <v>0</v>
      </c>
      <c r="DG1720">
        <f t="shared" si="963"/>
        <v>0</v>
      </c>
      <c r="DH1720">
        <f t="shared" si="918"/>
        <v>0</v>
      </c>
      <c r="DI1720">
        <f t="shared" si="919"/>
        <v>0</v>
      </c>
      <c r="DJ1720">
        <f t="shared" si="964"/>
        <v>0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">
      <c r="A1721">
        <f>ROW(Source!A617)</f>
        <v>617</v>
      </c>
      <c r="B1721">
        <v>302024475</v>
      </c>
      <c r="C1721">
        <v>302021484</v>
      </c>
      <c r="D1721">
        <v>277922793</v>
      </c>
      <c r="E1721">
        <v>1</v>
      </c>
      <c r="F1721">
        <v>1</v>
      </c>
      <c r="G1721">
        <v>1</v>
      </c>
      <c r="H1721">
        <v>3</v>
      </c>
      <c r="I1721" t="s">
        <v>1137</v>
      </c>
      <c r="J1721" t="s">
        <v>1138</v>
      </c>
      <c r="K1721" t="s">
        <v>1139</v>
      </c>
      <c r="L1721">
        <v>1425</v>
      </c>
      <c r="N1721">
        <v>1013</v>
      </c>
      <c r="O1721" t="s">
        <v>1086</v>
      </c>
      <c r="P1721" t="s">
        <v>1086</v>
      </c>
      <c r="Q1721">
        <v>1</v>
      </c>
      <c r="W1721">
        <v>0</v>
      </c>
      <c r="X1721">
        <v>1394025239</v>
      </c>
      <c r="Y1721">
        <f t="shared" si="956"/>
        <v>0</v>
      </c>
      <c r="AA1721">
        <v>60.02</v>
      </c>
      <c r="AB1721">
        <v>0</v>
      </c>
      <c r="AC1721">
        <v>0</v>
      </c>
      <c r="AD1721">
        <v>0</v>
      </c>
      <c r="AE1721">
        <v>47.26</v>
      </c>
      <c r="AF1721">
        <v>0</v>
      </c>
      <c r="AG1721">
        <v>0</v>
      </c>
      <c r="AH1721">
        <v>0</v>
      </c>
      <c r="AI1721">
        <v>1.27</v>
      </c>
      <c r="AJ1721">
        <v>1</v>
      </c>
      <c r="AK1721">
        <v>1</v>
      </c>
      <c r="AL1721">
        <v>1</v>
      </c>
      <c r="AM1721">
        <v>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0.44</v>
      </c>
      <c r="AU1721" t="s">
        <v>14</v>
      </c>
      <c r="AV1721">
        <v>0</v>
      </c>
      <c r="AW1721">
        <v>2</v>
      </c>
      <c r="AX1721">
        <v>302026544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20.7944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ROUND(Y1721*Source!I617,7)</f>
        <v>0</v>
      </c>
      <c r="CY1721">
        <f t="shared" si="957"/>
        <v>60.02</v>
      </c>
      <c r="CZ1721">
        <f t="shared" si="958"/>
        <v>47.26</v>
      </c>
      <c r="DA1721">
        <f t="shared" si="959"/>
        <v>1.27</v>
      </c>
      <c r="DB1721">
        <f t="shared" si="960"/>
        <v>0</v>
      </c>
      <c r="DC1721">
        <f t="shared" si="961"/>
        <v>0</v>
      </c>
      <c r="DD1721" t="s">
        <v>3</v>
      </c>
      <c r="DE1721" t="s">
        <v>3</v>
      </c>
      <c r="DF1721">
        <f t="shared" si="962"/>
        <v>0</v>
      </c>
      <c r="DG1721">
        <f t="shared" si="963"/>
        <v>0</v>
      </c>
      <c r="DH1721">
        <f t="shared" si="918"/>
        <v>0</v>
      </c>
      <c r="DI1721">
        <f t="shared" si="919"/>
        <v>0</v>
      </c>
      <c r="DJ1721">
        <f t="shared" si="964"/>
        <v>0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">
      <c r="A1722">
        <f>ROW(Source!A617)</f>
        <v>617</v>
      </c>
      <c r="B1722">
        <v>302024475</v>
      </c>
      <c r="C1722">
        <v>302021484</v>
      </c>
      <c r="D1722">
        <v>277922809</v>
      </c>
      <c r="E1722">
        <v>1</v>
      </c>
      <c r="F1722">
        <v>1</v>
      </c>
      <c r="G1722">
        <v>1</v>
      </c>
      <c r="H1722">
        <v>3</v>
      </c>
      <c r="I1722" t="s">
        <v>1140</v>
      </c>
      <c r="J1722" t="s">
        <v>1141</v>
      </c>
      <c r="K1722" t="s">
        <v>1142</v>
      </c>
      <c r="L1722">
        <v>1407</v>
      </c>
      <c r="N1722">
        <v>1013</v>
      </c>
      <c r="O1722" t="s">
        <v>1143</v>
      </c>
      <c r="P1722" t="s">
        <v>1143</v>
      </c>
      <c r="Q1722">
        <v>1</v>
      </c>
      <c r="W1722">
        <v>0</v>
      </c>
      <c r="X1722">
        <v>-317919792</v>
      </c>
      <c r="Y1722">
        <f t="shared" si="956"/>
        <v>0</v>
      </c>
      <c r="AA1722">
        <v>6597.27</v>
      </c>
      <c r="AB1722">
        <v>0</v>
      </c>
      <c r="AC1722">
        <v>0</v>
      </c>
      <c r="AD1722">
        <v>0</v>
      </c>
      <c r="AE1722">
        <v>6052.54</v>
      </c>
      <c r="AF1722">
        <v>0</v>
      </c>
      <c r="AG1722">
        <v>0</v>
      </c>
      <c r="AH1722">
        <v>0</v>
      </c>
      <c r="AI1722">
        <v>1.0900000000000001</v>
      </c>
      <c r="AJ1722">
        <v>1</v>
      </c>
      <c r="AK1722">
        <v>1</v>
      </c>
      <c r="AL1722">
        <v>1</v>
      </c>
      <c r="AM1722">
        <v>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2.1999999999999999E-2</v>
      </c>
      <c r="AU1722" t="s">
        <v>14</v>
      </c>
      <c r="AV1722">
        <v>0</v>
      </c>
      <c r="AW1722">
        <v>2</v>
      </c>
      <c r="AX1722">
        <v>302026545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133.15588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ROUND(Y1722*Source!I617,7)</f>
        <v>0</v>
      </c>
      <c r="CY1722">
        <f t="shared" si="957"/>
        <v>6597.27</v>
      </c>
      <c r="CZ1722">
        <f t="shared" si="958"/>
        <v>6052.54</v>
      </c>
      <c r="DA1722">
        <f t="shared" si="959"/>
        <v>1.0900000000000001</v>
      </c>
      <c r="DB1722">
        <f t="shared" si="960"/>
        <v>0</v>
      </c>
      <c r="DC1722">
        <f t="shared" si="961"/>
        <v>0</v>
      </c>
      <c r="DD1722" t="s">
        <v>3</v>
      </c>
      <c r="DE1722" t="s">
        <v>3</v>
      </c>
      <c r="DF1722">
        <f t="shared" si="962"/>
        <v>0</v>
      </c>
      <c r="DG1722">
        <f t="shared" si="963"/>
        <v>0</v>
      </c>
      <c r="DH1722">
        <f t="shared" si="918"/>
        <v>0</v>
      </c>
      <c r="DI1722">
        <f t="shared" si="919"/>
        <v>0</v>
      </c>
      <c r="DJ1722">
        <f t="shared" si="964"/>
        <v>0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">
      <c r="A1723">
        <f>ROW(Source!A617)</f>
        <v>617</v>
      </c>
      <c r="B1723">
        <v>302024475</v>
      </c>
      <c r="C1723">
        <v>302021484</v>
      </c>
      <c r="D1723">
        <v>277566433</v>
      </c>
      <c r="E1723">
        <v>109</v>
      </c>
      <c r="F1723">
        <v>1</v>
      </c>
      <c r="G1723">
        <v>1</v>
      </c>
      <c r="H1723">
        <v>3</v>
      </c>
      <c r="I1723" t="s">
        <v>1046</v>
      </c>
      <c r="J1723" t="s">
        <v>3</v>
      </c>
      <c r="K1723" t="s">
        <v>1047</v>
      </c>
      <c r="L1723">
        <v>3277935</v>
      </c>
      <c r="N1723">
        <v>1013</v>
      </c>
      <c r="O1723" t="s">
        <v>1048</v>
      </c>
      <c r="P1723" t="s">
        <v>1048</v>
      </c>
      <c r="Q1723">
        <v>1</v>
      </c>
      <c r="W1723">
        <v>0</v>
      </c>
      <c r="X1723">
        <v>274903907</v>
      </c>
      <c r="Y1723">
        <f>AT1723</f>
        <v>2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0</v>
      </c>
      <c r="AQ1723">
        <v>1</v>
      </c>
      <c r="AR1723">
        <v>0</v>
      </c>
      <c r="AS1723" t="s">
        <v>3</v>
      </c>
      <c r="AT1723">
        <v>2</v>
      </c>
      <c r="AU1723" t="s">
        <v>3</v>
      </c>
      <c r="AV1723">
        <v>0</v>
      </c>
      <c r="AW1723">
        <v>2</v>
      </c>
      <c r="AX1723">
        <v>302026546</v>
      </c>
      <c r="AY1723">
        <v>1</v>
      </c>
      <c r="AZ1723">
        <v>2048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ROUND(Y1723*Source!I617,7)</f>
        <v>2</v>
      </c>
      <c r="CY1723">
        <f t="shared" si="957"/>
        <v>0</v>
      </c>
      <c r="CZ1723">
        <f t="shared" si="958"/>
        <v>0</v>
      </c>
      <c r="DA1723">
        <f t="shared" si="959"/>
        <v>1</v>
      </c>
      <c r="DB1723">
        <f>ROUND(ROUND(AT1723*CZ1723,2),6)</f>
        <v>0</v>
      </c>
      <c r="DC1723">
        <f>ROUND(ROUND(AT1723*AG1723,2),6)</f>
        <v>0</v>
      </c>
      <c r="DD1723" t="s">
        <v>3</v>
      </c>
      <c r="DE1723" t="s">
        <v>3</v>
      </c>
      <c r="DF1723">
        <f>ROUND(ROUND(AE1723,2)*CX1723,2)</f>
        <v>0</v>
      </c>
      <c r="DG1723">
        <f t="shared" si="963"/>
        <v>0</v>
      </c>
      <c r="DH1723">
        <f t="shared" si="918"/>
        <v>0</v>
      </c>
      <c r="DI1723">
        <f t="shared" si="919"/>
        <v>0</v>
      </c>
      <c r="DJ1723">
        <f t="shared" si="964"/>
        <v>0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">
      <c r="A1724">
        <f>ROW(Source!A618)</f>
        <v>618</v>
      </c>
      <c r="B1724">
        <v>302024475</v>
      </c>
      <c r="C1724">
        <v>302021511</v>
      </c>
      <c r="D1724">
        <v>277560335</v>
      </c>
      <c r="E1724">
        <v>109</v>
      </c>
      <c r="F1724">
        <v>1</v>
      </c>
      <c r="G1724">
        <v>1</v>
      </c>
      <c r="H1724">
        <v>1</v>
      </c>
      <c r="I1724" t="s">
        <v>1194</v>
      </c>
      <c r="J1724" t="s">
        <v>3</v>
      </c>
      <c r="K1724" t="s">
        <v>1195</v>
      </c>
      <c r="L1724">
        <v>1191</v>
      </c>
      <c r="N1724">
        <v>1013</v>
      </c>
      <c r="O1724" t="s">
        <v>1038</v>
      </c>
      <c r="P1724" t="s">
        <v>1038</v>
      </c>
      <c r="Q1724">
        <v>1</v>
      </c>
      <c r="W1724">
        <v>0</v>
      </c>
      <c r="X1724">
        <v>1785300074</v>
      </c>
      <c r="Y1724">
        <f>AT1724</f>
        <v>67</v>
      </c>
      <c r="AA1724">
        <v>0</v>
      </c>
      <c r="AB1724">
        <v>0</v>
      </c>
      <c r="AC1724">
        <v>0</v>
      </c>
      <c r="AD1724">
        <v>535.04999999999995</v>
      </c>
      <c r="AE1724">
        <v>0</v>
      </c>
      <c r="AF1724">
        <v>0</v>
      </c>
      <c r="AG1724">
        <v>0</v>
      </c>
      <c r="AH1724">
        <v>535.04999999999995</v>
      </c>
      <c r="AI1724">
        <v>1</v>
      </c>
      <c r="AJ1724">
        <v>1</v>
      </c>
      <c r="AK1724">
        <v>1</v>
      </c>
      <c r="AL1724">
        <v>1</v>
      </c>
      <c r="AM1724">
        <v>-2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67</v>
      </c>
      <c r="AU1724" t="s">
        <v>3</v>
      </c>
      <c r="AV1724">
        <v>1</v>
      </c>
      <c r="AW1724">
        <v>2</v>
      </c>
      <c r="AX1724">
        <v>302026547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35848.35</v>
      </c>
      <c r="BN1724">
        <v>67</v>
      </c>
      <c r="BO1724">
        <v>0</v>
      </c>
      <c r="BP1724">
        <v>1</v>
      </c>
      <c r="BQ1724">
        <v>0</v>
      </c>
      <c r="BR1724">
        <v>0</v>
      </c>
      <c r="BS1724">
        <v>0</v>
      </c>
      <c r="BT1724">
        <v>35848.35</v>
      </c>
      <c r="BU1724">
        <v>67</v>
      </c>
      <c r="BV1724">
        <v>0</v>
      </c>
      <c r="BW1724">
        <v>1</v>
      </c>
      <c r="CU1724">
        <f>ROUND(AT1724*Source!I618*AH1724*AL1724,2)</f>
        <v>35848.35</v>
      </c>
      <c r="CV1724">
        <f>ROUND(Y1724*Source!I618,7)</f>
        <v>67</v>
      </c>
      <c r="CW1724">
        <v>0</v>
      </c>
      <c r="CX1724">
        <f>ROUND(Y1724*Source!I618,7)</f>
        <v>67</v>
      </c>
      <c r="CY1724">
        <f>AD1724</f>
        <v>535.04999999999995</v>
      </c>
      <c r="CZ1724">
        <f>AH1724</f>
        <v>535.04999999999995</v>
      </c>
      <c r="DA1724">
        <f>AL1724</f>
        <v>1</v>
      </c>
      <c r="DB1724">
        <f>ROUND(ROUND(AT1724*CZ1724,2),6)</f>
        <v>35848.35</v>
      </c>
      <c r="DC1724">
        <f>ROUND(ROUND(AT1724*AG1724,2),6)</f>
        <v>0</v>
      </c>
      <c r="DD1724" t="s">
        <v>3</v>
      </c>
      <c r="DE1724" t="s">
        <v>3</v>
      </c>
      <c r="DF1724">
        <f>ROUND(ROUND(AE1724,2)*CX1724,2)</f>
        <v>0</v>
      </c>
      <c r="DG1724">
        <f t="shared" si="963"/>
        <v>0</v>
      </c>
      <c r="DH1724">
        <f t="shared" si="918"/>
        <v>0</v>
      </c>
      <c r="DI1724">
        <f t="shared" si="919"/>
        <v>35848.35</v>
      </c>
      <c r="DJ1724">
        <f>DI1724</f>
        <v>35848.35</v>
      </c>
      <c r="DK1724">
        <v>1</v>
      </c>
      <c r="DL1724" t="s">
        <v>3</v>
      </c>
      <c r="DM1724">
        <v>0</v>
      </c>
      <c r="DN1724" t="s">
        <v>3</v>
      </c>
      <c r="DO1724">
        <v>0</v>
      </c>
    </row>
    <row r="1725" spans="1:119" x14ac:dyDescent="0.2">
      <c r="A1725">
        <f>ROW(Source!A618)</f>
        <v>618</v>
      </c>
      <c r="B1725">
        <v>302024475</v>
      </c>
      <c r="C1725">
        <v>302021511</v>
      </c>
      <c r="D1725">
        <v>277560491</v>
      </c>
      <c r="E1725">
        <v>109</v>
      </c>
      <c r="F1725">
        <v>1</v>
      </c>
      <c r="G1725">
        <v>1</v>
      </c>
      <c r="H1725">
        <v>1</v>
      </c>
      <c r="I1725" t="s">
        <v>1039</v>
      </c>
      <c r="J1725" t="s">
        <v>3</v>
      </c>
      <c r="K1725" t="s">
        <v>1040</v>
      </c>
      <c r="L1725">
        <v>1191</v>
      </c>
      <c r="N1725">
        <v>1013</v>
      </c>
      <c r="O1725" t="s">
        <v>1038</v>
      </c>
      <c r="P1725" t="s">
        <v>1038</v>
      </c>
      <c r="Q1725">
        <v>1</v>
      </c>
      <c r="W1725">
        <v>0</v>
      </c>
      <c r="X1725">
        <v>-1417349443</v>
      </c>
      <c r="Y1725">
        <f>AT1725</f>
        <v>8.4499999999999993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8.4499999999999993</v>
      </c>
      <c r="AU1725" t="s">
        <v>3</v>
      </c>
      <c r="AV1725">
        <v>2</v>
      </c>
      <c r="AW1725">
        <v>2</v>
      </c>
      <c r="AX1725">
        <v>302026548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v>0</v>
      </c>
      <c r="CX1725">
        <f>ROUND(Y1725*Source!I618,7)</f>
        <v>8.4499999999999993</v>
      </c>
      <c r="CY1725">
        <f>AD1725</f>
        <v>0</v>
      </c>
      <c r="CZ1725">
        <f>AH1725</f>
        <v>0</v>
      </c>
      <c r="DA1725">
        <f>AL1725</f>
        <v>1</v>
      </c>
      <c r="DB1725">
        <f>ROUND(ROUND(AT1725*CZ1725,2),6)</f>
        <v>0</v>
      </c>
      <c r="DC1725">
        <f>ROUND(ROUND(AT1725*AG1725,2),6)</f>
        <v>0</v>
      </c>
      <c r="DD1725" t="s">
        <v>3</v>
      </c>
      <c r="DE1725" t="s">
        <v>3</v>
      </c>
      <c r="DF1725">
        <f>ROUND(ROUND(AE1725,2)*CX1725,2)</f>
        <v>0</v>
      </c>
      <c r="DG1725">
        <f t="shared" si="963"/>
        <v>0</v>
      </c>
      <c r="DH1725">
        <f t="shared" si="918"/>
        <v>0</v>
      </c>
      <c r="DI1725">
        <f t="shared" si="919"/>
        <v>0</v>
      </c>
      <c r="DJ1725">
        <f>DI1725</f>
        <v>0</v>
      </c>
      <c r="DK1725">
        <v>0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">
      <c r="A1726">
        <f>ROW(Source!A618)</f>
        <v>618</v>
      </c>
      <c r="B1726">
        <v>302024475</v>
      </c>
      <c r="C1726">
        <v>302021511</v>
      </c>
      <c r="D1726">
        <v>277945608</v>
      </c>
      <c r="E1726">
        <v>1</v>
      </c>
      <c r="F1726">
        <v>1</v>
      </c>
      <c r="G1726">
        <v>1</v>
      </c>
      <c r="H1726">
        <v>2</v>
      </c>
      <c r="I1726" t="s">
        <v>1060</v>
      </c>
      <c r="J1726" t="s">
        <v>1061</v>
      </c>
      <c r="K1726" t="s">
        <v>1062</v>
      </c>
      <c r="L1726">
        <v>1368</v>
      </c>
      <c r="N1726">
        <v>1011</v>
      </c>
      <c r="O1726" t="s">
        <v>1044</v>
      </c>
      <c r="P1726" t="s">
        <v>1044</v>
      </c>
      <c r="Q1726">
        <v>1</v>
      </c>
      <c r="W1726">
        <v>0</v>
      </c>
      <c r="X1726">
        <v>-582323202</v>
      </c>
      <c r="Y1726">
        <f>AT1726</f>
        <v>0.86</v>
      </c>
      <c r="AA1726">
        <v>0</v>
      </c>
      <c r="AB1726">
        <v>1114.97</v>
      </c>
      <c r="AC1726">
        <v>549.32000000000005</v>
      </c>
      <c r="AD1726">
        <v>0</v>
      </c>
      <c r="AE1726">
        <v>0</v>
      </c>
      <c r="AF1726">
        <v>995.51</v>
      </c>
      <c r="AG1726">
        <v>549.32000000000005</v>
      </c>
      <c r="AH1726">
        <v>0</v>
      </c>
      <c r="AI1726">
        <v>1</v>
      </c>
      <c r="AJ1726">
        <v>1.1200000000000001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0.86</v>
      </c>
      <c r="AU1726" t="s">
        <v>3</v>
      </c>
      <c r="AV1726">
        <v>1</v>
      </c>
      <c r="AW1726">
        <v>2</v>
      </c>
      <c r="AX1726">
        <v>302026549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856.1386</v>
      </c>
      <c r="BL1726">
        <v>472.41520000000003</v>
      </c>
      <c r="BM1726">
        <v>0</v>
      </c>
      <c r="BN1726">
        <v>0</v>
      </c>
      <c r="BO1726">
        <v>0.86</v>
      </c>
      <c r="BP1726">
        <v>1</v>
      </c>
      <c r="BQ1726">
        <v>0</v>
      </c>
      <c r="BR1726">
        <v>856.1386</v>
      </c>
      <c r="BS1726">
        <v>472.41520000000003</v>
      </c>
      <c r="BT1726">
        <v>0</v>
      </c>
      <c r="BU1726">
        <v>0</v>
      </c>
      <c r="BV1726">
        <v>0.86</v>
      </c>
      <c r="BW1726">
        <v>1</v>
      </c>
      <c r="CV1726">
        <v>0</v>
      </c>
      <c r="CW1726">
        <f>ROUND(Y1726*Source!I618*DO1726,7)</f>
        <v>0.86</v>
      </c>
      <c r="CX1726">
        <f>ROUND(Y1726*Source!I618,7)</f>
        <v>0.86</v>
      </c>
      <c r="CY1726">
        <f>AB1726</f>
        <v>1114.97</v>
      </c>
      <c r="CZ1726">
        <f>AF1726</f>
        <v>995.51</v>
      </c>
      <c r="DA1726">
        <f>AJ1726</f>
        <v>1.1200000000000001</v>
      </c>
      <c r="DB1726">
        <f>ROUND(ROUND(AT1726*CZ1726,2),6)</f>
        <v>856.14</v>
      </c>
      <c r="DC1726">
        <f>ROUND(ROUND(AT1726*AG1726,2),6)</f>
        <v>472.42</v>
      </c>
      <c r="DD1726" t="s">
        <v>3</v>
      </c>
      <c r="DE1726" t="s">
        <v>3</v>
      </c>
      <c r="DF1726">
        <f>ROUND(ROUND(AE1726,2)*CX1726,2)</f>
        <v>0</v>
      </c>
      <c r="DG1726">
        <f>ROUND(ROUND(AF1726*AJ1726,2)*CX1726,2)</f>
        <v>958.87</v>
      </c>
      <c r="DH1726">
        <f t="shared" si="918"/>
        <v>472.42</v>
      </c>
      <c r="DI1726">
        <f t="shared" si="919"/>
        <v>0</v>
      </c>
      <c r="DJ1726">
        <f>DG1726+DH1726</f>
        <v>1431.29</v>
      </c>
      <c r="DK1726">
        <v>1</v>
      </c>
      <c r="DL1726" t="s">
        <v>1045</v>
      </c>
      <c r="DM1726">
        <v>5</v>
      </c>
      <c r="DN1726" t="s">
        <v>1038</v>
      </c>
      <c r="DO1726">
        <v>1</v>
      </c>
    </row>
    <row r="1727" spans="1:119" x14ac:dyDescent="0.2">
      <c r="A1727">
        <f>ROW(Source!A618)</f>
        <v>618</v>
      </c>
      <c r="B1727">
        <v>302024475</v>
      </c>
      <c r="C1727">
        <v>302021511</v>
      </c>
      <c r="D1727">
        <v>277945616</v>
      </c>
      <c r="E1727">
        <v>1</v>
      </c>
      <c r="F1727">
        <v>1</v>
      </c>
      <c r="G1727">
        <v>1</v>
      </c>
      <c r="H1727">
        <v>2</v>
      </c>
      <c r="I1727" t="s">
        <v>1041</v>
      </c>
      <c r="J1727" t="s">
        <v>1042</v>
      </c>
      <c r="K1727" t="s">
        <v>1043</v>
      </c>
      <c r="L1727">
        <v>1368</v>
      </c>
      <c r="N1727">
        <v>1011</v>
      </c>
      <c r="O1727" t="s">
        <v>1044</v>
      </c>
      <c r="P1727" t="s">
        <v>1044</v>
      </c>
      <c r="Q1727">
        <v>1</v>
      </c>
      <c r="W1727">
        <v>0</v>
      </c>
      <c r="X1727">
        <v>1779062308</v>
      </c>
      <c r="Y1727">
        <f>AT1727</f>
        <v>7.59</v>
      </c>
      <c r="AA1727">
        <v>0</v>
      </c>
      <c r="AB1727">
        <v>1260.5899999999999</v>
      </c>
      <c r="AC1727">
        <v>549.32000000000005</v>
      </c>
      <c r="AD1727">
        <v>0</v>
      </c>
      <c r="AE1727">
        <v>0</v>
      </c>
      <c r="AF1727">
        <v>1024.8699999999999</v>
      </c>
      <c r="AG1727">
        <v>549.32000000000005</v>
      </c>
      <c r="AH1727">
        <v>0</v>
      </c>
      <c r="AI1727">
        <v>1</v>
      </c>
      <c r="AJ1727">
        <v>1.23</v>
      </c>
      <c r="AK1727">
        <v>1</v>
      </c>
      <c r="AL1727">
        <v>1</v>
      </c>
      <c r="AM1727">
        <v>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7.59</v>
      </c>
      <c r="AU1727" t="s">
        <v>3</v>
      </c>
      <c r="AV1727">
        <v>1</v>
      </c>
      <c r="AW1727">
        <v>2</v>
      </c>
      <c r="AX1727">
        <v>302026550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7778.7632999999987</v>
      </c>
      <c r="BL1727">
        <v>4169.3388000000004</v>
      </c>
      <c r="BM1727">
        <v>0</v>
      </c>
      <c r="BN1727">
        <v>0</v>
      </c>
      <c r="BO1727">
        <v>7.59</v>
      </c>
      <c r="BP1727">
        <v>1</v>
      </c>
      <c r="BQ1727">
        <v>0</v>
      </c>
      <c r="BR1727">
        <v>7778.7632999999987</v>
      </c>
      <c r="BS1727">
        <v>4169.3388000000004</v>
      </c>
      <c r="BT1727">
        <v>0</v>
      </c>
      <c r="BU1727">
        <v>0</v>
      </c>
      <c r="BV1727">
        <v>7.59</v>
      </c>
      <c r="BW1727">
        <v>1</v>
      </c>
      <c r="CV1727">
        <v>0</v>
      </c>
      <c r="CW1727">
        <f>ROUND(Y1727*Source!I618*DO1727,7)</f>
        <v>7.59</v>
      </c>
      <c r="CX1727">
        <f>ROUND(Y1727*Source!I618,7)</f>
        <v>7.59</v>
      </c>
      <c r="CY1727">
        <f>AB1727</f>
        <v>1260.5899999999999</v>
      </c>
      <c r="CZ1727">
        <f>AF1727</f>
        <v>1024.8699999999999</v>
      </c>
      <c r="DA1727">
        <f>AJ1727</f>
        <v>1.23</v>
      </c>
      <c r="DB1727">
        <f>ROUND(ROUND(AT1727*CZ1727,2),6)</f>
        <v>7778.76</v>
      </c>
      <c r="DC1727">
        <f>ROUND(ROUND(AT1727*AG1727,2),6)</f>
        <v>4169.34</v>
      </c>
      <c r="DD1727" t="s">
        <v>3</v>
      </c>
      <c r="DE1727" t="s">
        <v>3</v>
      </c>
      <c r="DF1727">
        <f>ROUND(ROUND(AE1727,2)*CX1727,2)</f>
        <v>0</v>
      </c>
      <c r="DG1727">
        <f>ROUND(ROUND(AF1727*AJ1727,2)*CX1727,2)</f>
        <v>9567.8799999999992</v>
      </c>
      <c r="DH1727">
        <f t="shared" si="918"/>
        <v>4169.34</v>
      </c>
      <c r="DI1727">
        <f t="shared" si="919"/>
        <v>0</v>
      </c>
      <c r="DJ1727">
        <f>DG1727+DH1727</f>
        <v>13737.22</v>
      </c>
      <c r="DK1727">
        <v>1</v>
      </c>
      <c r="DL1727" t="s">
        <v>1045</v>
      </c>
      <c r="DM1727">
        <v>5</v>
      </c>
      <c r="DN1727" t="s">
        <v>1038</v>
      </c>
      <c r="DO1727">
        <v>1</v>
      </c>
    </row>
    <row r="1728" spans="1:119" x14ac:dyDescent="0.2">
      <c r="A1728">
        <f>ROW(Source!A618)</f>
        <v>618</v>
      </c>
      <c r="B1728">
        <v>302024475</v>
      </c>
      <c r="C1728">
        <v>302021511</v>
      </c>
      <c r="D1728">
        <v>277862499</v>
      </c>
      <c r="E1728">
        <v>1</v>
      </c>
      <c r="F1728">
        <v>1</v>
      </c>
      <c r="G1728">
        <v>1</v>
      </c>
      <c r="H1728">
        <v>3</v>
      </c>
      <c r="I1728" t="s">
        <v>1053</v>
      </c>
      <c r="J1728" t="s">
        <v>1054</v>
      </c>
      <c r="K1728" t="s">
        <v>1055</v>
      </c>
      <c r="L1728">
        <v>1348</v>
      </c>
      <c r="N1728">
        <v>1009</v>
      </c>
      <c r="O1728" t="s">
        <v>843</v>
      </c>
      <c r="P1728" t="s">
        <v>843</v>
      </c>
      <c r="Q1728">
        <v>1000</v>
      </c>
      <c r="W1728">
        <v>0</v>
      </c>
      <c r="X1728">
        <v>1337651512</v>
      </c>
      <c r="Y1728">
        <f t="shared" ref="Y1728:Y1735" si="965">(AT1728*ROUND(0,7))</f>
        <v>0</v>
      </c>
      <c r="AA1728">
        <v>124600.13</v>
      </c>
      <c r="AB1728">
        <v>0</v>
      </c>
      <c r="AC1728">
        <v>0</v>
      </c>
      <c r="AD1728">
        <v>0</v>
      </c>
      <c r="AE1728">
        <v>116448.72</v>
      </c>
      <c r="AF1728">
        <v>0</v>
      </c>
      <c r="AG1728">
        <v>0</v>
      </c>
      <c r="AH1728">
        <v>0</v>
      </c>
      <c r="AI1728">
        <v>1.07</v>
      </c>
      <c r="AJ1728">
        <v>1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1.6000000000000001E-3</v>
      </c>
      <c r="AU1728" t="s">
        <v>14</v>
      </c>
      <c r="AV1728">
        <v>0</v>
      </c>
      <c r="AW1728">
        <v>2</v>
      </c>
      <c r="AX1728">
        <v>302026551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186.31795200000002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1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ROUND(Y1728*Source!I618,7)</f>
        <v>0</v>
      </c>
      <c r="CY1728">
        <f t="shared" ref="CY1728:CY1736" si="966">AA1728</f>
        <v>124600.13</v>
      </c>
      <c r="CZ1728">
        <f t="shared" ref="CZ1728:CZ1736" si="967">AE1728</f>
        <v>116448.72</v>
      </c>
      <c r="DA1728">
        <f t="shared" ref="DA1728:DA1736" si="968">AI1728</f>
        <v>1.07</v>
      </c>
      <c r="DB1728">
        <f t="shared" ref="DB1728:DB1735" si="969">ROUND((ROUND(AT1728*CZ1728,2)*ROUND(0,7)),6)</f>
        <v>0</v>
      </c>
      <c r="DC1728">
        <f t="shared" ref="DC1728:DC1735" si="970">ROUND((ROUND(AT1728*AG1728,2)*ROUND(0,7)),6)</f>
        <v>0</v>
      </c>
      <c r="DD1728" t="s">
        <v>3</v>
      </c>
      <c r="DE1728" t="s">
        <v>3</v>
      </c>
      <c r="DF1728">
        <f t="shared" ref="DF1728:DF1735" si="971">ROUND(ROUND(AE1728*AI1728,2)*CX1728,2)</f>
        <v>0</v>
      </c>
      <c r="DG1728">
        <f t="shared" ref="DG1728:DG1738" si="972">ROUND(ROUND(AF1728,2)*CX1728,2)</f>
        <v>0</v>
      </c>
      <c r="DH1728">
        <f t="shared" si="918"/>
        <v>0</v>
      </c>
      <c r="DI1728">
        <f t="shared" si="919"/>
        <v>0</v>
      </c>
      <c r="DJ1728">
        <f t="shared" ref="DJ1728:DJ1736" si="973">DF1728</f>
        <v>0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">
      <c r="A1729">
        <f>ROW(Source!A618)</f>
        <v>618</v>
      </c>
      <c r="B1729">
        <v>302024475</v>
      </c>
      <c r="C1729">
        <v>302021511</v>
      </c>
      <c r="D1729">
        <v>277862733</v>
      </c>
      <c r="E1729">
        <v>1</v>
      </c>
      <c r="F1729">
        <v>1</v>
      </c>
      <c r="G1729">
        <v>1</v>
      </c>
      <c r="H1729">
        <v>3</v>
      </c>
      <c r="I1729" t="s">
        <v>1119</v>
      </c>
      <c r="J1729" t="s">
        <v>1120</v>
      </c>
      <c r="K1729" t="s">
        <v>1121</v>
      </c>
      <c r="L1729">
        <v>1346</v>
      </c>
      <c r="N1729">
        <v>1009</v>
      </c>
      <c r="O1729" t="s">
        <v>1059</v>
      </c>
      <c r="P1729" t="s">
        <v>1059</v>
      </c>
      <c r="Q1729">
        <v>1</v>
      </c>
      <c r="W1729">
        <v>0</v>
      </c>
      <c r="X1729">
        <v>1008260642</v>
      </c>
      <c r="Y1729">
        <f t="shared" si="965"/>
        <v>0</v>
      </c>
      <c r="AA1729">
        <v>318.25</v>
      </c>
      <c r="AB1729">
        <v>0</v>
      </c>
      <c r="AC1729">
        <v>0</v>
      </c>
      <c r="AD1729">
        <v>0</v>
      </c>
      <c r="AE1729">
        <v>284.14999999999998</v>
      </c>
      <c r="AF1729">
        <v>0</v>
      </c>
      <c r="AG1729">
        <v>0</v>
      </c>
      <c r="AH1729">
        <v>0</v>
      </c>
      <c r="AI1729">
        <v>1.1200000000000001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7.1999999999999998E-3</v>
      </c>
      <c r="AU1729" t="s">
        <v>14</v>
      </c>
      <c r="AV1729">
        <v>0</v>
      </c>
      <c r="AW1729">
        <v>2</v>
      </c>
      <c r="AX1729">
        <v>302026552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2.0458799999999999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ROUND(Y1729*Source!I618,7)</f>
        <v>0</v>
      </c>
      <c r="CY1729">
        <f t="shared" si="966"/>
        <v>318.25</v>
      </c>
      <c r="CZ1729">
        <f t="shared" si="967"/>
        <v>284.14999999999998</v>
      </c>
      <c r="DA1729">
        <f t="shared" si="968"/>
        <v>1.1200000000000001</v>
      </c>
      <c r="DB1729">
        <f t="shared" si="969"/>
        <v>0</v>
      </c>
      <c r="DC1729">
        <f t="shared" si="970"/>
        <v>0</v>
      </c>
      <c r="DD1729" t="s">
        <v>3</v>
      </c>
      <c r="DE1729" t="s">
        <v>3</v>
      </c>
      <c r="DF1729">
        <f t="shared" si="971"/>
        <v>0</v>
      </c>
      <c r="DG1729">
        <f t="shared" si="972"/>
        <v>0</v>
      </c>
      <c r="DH1729">
        <f t="shared" ref="DH1729:DH1792" si="974">ROUND(ROUND(AG1729,2)*CX1729,2)</f>
        <v>0</v>
      </c>
      <c r="DI1729">
        <f t="shared" ref="DI1729:DI1792" si="975">ROUND(ROUND(AH1729,2)*CX1729,2)</f>
        <v>0</v>
      </c>
      <c r="DJ1729">
        <f t="shared" si="973"/>
        <v>0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">
      <c r="A1730">
        <f>ROW(Source!A618)</f>
        <v>618</v>
      </c>
      <c r="B1730">
        <v>302024475</v>
      </c>
      <c r="C1730">
        <v>302021511</v>
      </c>
      <c r="D1730">
        <v>277862797</v>
      </c>
      <c r="E1730">
        <v>1</v>
      </c>
      <c r="F1730">
        <v>1</v>
      </c>
      <c r="G1730">
        <v>1</v>
      </c>
      <c r="H1730">
        <v>3</v>
      </c>
      <c r="I1730" t="s">
        <v>1122</v>
      </c>
      <c r="J1730" t="s">
        <v>1123</v>
      </c>
      <c r="K1730" t="s">
        <v>1124</v>
      </c>
      <c r="L1730">
        <v>1346</v>
      </c>
      <c r="N1730">
        <v>1009</v>
      </c>
      <c r="O1730" t="s">
        <v>1059</v>
      </c>
      <c r="P1730" t="s">
        <v>1059</v>
      </c>
      <c r="Q1730">
        <v>1</v>
      </c>
      <c r="W1730">
        <v>0</v>
      </c>
      <c r="X1730">
        <v>1325065969</v>
      </c>
      <c r="Y1730">
        <f t="shared" si="965"/>
        <v>0</v>
      </c>
      <c r="AA1730">
        <v>116.84</v>
      </c>
      <c r="AB1730">
        <v>0</v>
      </c>
      <c r="AC1730">
        <v>0</v>
      </c>
      <c r="AD1730">
        <v>0</v>
      </c>
      <c r="AE1730">
        <v>104.32</v>
      </c>
      <c r="AF1730">
        <v>0</v>
      </c>
      <c r="AG1730">
        <v>0</v>
      </c>
      <c r="AH1730">
        <v>0</v>
      </c>
      <c r="AI1730">
        <v>1.1200000000000001</v>
      </c>
      <c r="AJ1730">
        <v>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2.5999999999999999E-2</v>
      </c>
      <c r="AU1730" t="s">
        <v>14</v>
      </c>
      <c r="AV1730">
        <v>0</v>
      </c>
      <c r="AW1730">
        <v>2</v>
      </c>
      <c r="AX1730">
        <v>302026553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2.7123199999999996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ROUND(Y1730*Source!I618,7)</f>
        <v>0</v>
      </c>
      <c r="CY1730">
        <f t="shared" si="966"/>
        <v>116.84</v>
      </c>
      <c r="CZ1730">
        <f t="shared" si="967"/>
        <v>104.32</v>
      </c>
      <c r="DA1730">
        <f t="shared" si="968"/>
        <v>1.1200000000000001</v>
      </c>
      <c r="DB1730">
        <f t="shared" si="969"/>
        <v>0</v>
      </c>
      <c r="DC1730">
        <f t="shared" si="970"/>
        <v>0</v>
      </c>
      <c r="DD1730" t="s">
        <v>3</v>
      </c>
      <c r="DE1730" t="s">
        <v>3</v>
      </c>
      <c r="DF1730">
        <f t="shared" si="971"/>
        <v>0</v>
      </c>
      <c r="DG1730">
        <f t="shared" si="972"/>
        <v>0</v>
      </c>
      <c r="DH1730">
        <f t="shared" si="974"/>
        <v>0</v>
      </c>
      <c r="DI1730">
        <f t="shared" si="975"/>
        <v>0</v>
      </c>
      <c r="DJ1730">
        <f t="shared" si="973"/>
        <v>0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">
      <c r="A1731">
        <f>ROW(Source!A618)</f>
        <v>618</v>
      </c>
      <c r="B1731">
        <v>302024475</v>
      </c>
      <c r="C1731">
        <v>302021511</v>
      </c>
      <c r="D1731">
        <v>277865432</v>
      </c>
      <c r="E1731">
        <v>1</v>
      </c>
      <c r="F1731">
        <v>1</v>
      </c>
      <c r="G1731">
        <v>1</v>
      </c>
      <c r="H1731">
        <v>3</v>
      </c>
      <c r="I1731" t="s">
        <v>1125</v>
      </c>
      <c r="J1731" t="s">
        <v>1126</v>
      </c>
      <c r="K1731" t="s">
        <v>1127</v>
      </c>
      <c r="L1731">
        <v>1346</v>
      </c>
      <c r="N1731">
        <v>1009</v>
      </c>
      <c r="O1731" t="s">
        <v>1059</v>
      </c>
      <c r="P1731" t="s">
        <v>1059</v>
      </c>
      <c r="Q1731">
        <v>1</v>
      </c>
      <c r="W1731">
        <v>0</v>
      </c>
      <c r="X1731">
        <v>351792053</v>
      </c>
      <c r="Y1731">
        <f t="shared" si="965"/>
        <v>0</v>
      </c>
      <c r="AA1731">
        <v>198.36</v>
      </c>
      <c r="AB1731">
        <v>0</v>
      </c>
      <c r="AC1731">
        <v>0</v>
      </c>
      <c r="AD1731">
        <v>0</v>
      </c>
      <c r="AE1731">
        <v>206.62</v>
      </c>
      <c r="AF1731">
        <v>0</v>
      </c>
      <c r="AG1731">
        <v>0</v>
      </c>
      <c r="AH1731">
        <v>0</v>
      </c>
      <c r="AI1731">
        <v>0.96</v>
      </c>
      <c r="AJ1731">
        <v>1</v>
      </c>
      <c r="AK1731">
        <v>1</v>
      </c>
      <c r="AL1731">
        <v>1</v>
      </c>
      <c r="AM1731">
        <v>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8.1000000000000003E-2</v>
      </c>
      <c r="AU1731" t="s">
        <v>14</v>
      </c>
      <c r="AV1731">
        <v>0</v>
      </c>
      <c r="AW1731">
        <v>2</v>
      </c>
      <c r="AX1731">
        <v>302026554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16.736219999999999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1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ROUND(Y1731*Source!I618,7)</f>
        <v>0</v>
      </c>
      <c r="CY1731">
        <f t="shared" si="966"/>
        <v>198.36</v>
      </c>
      <c r="CZ1731">
        <f t="shared" si="967"/>
        <v>206.62</v>
      </c>
      <c r="DA1731">
        <f t="shared" si="968"/>
        <v>0.96</v>
      </c>
      <c r="DB1731">
        <f t="shared" si="969"/>
        <v>0</v>
      </c>
      <c r="DC1731">
        <f t="shared" si="970"/>
        <v>0</v>
      </c>
      <c r="DD1731" t="s">
        <v>3</v>
      </c>
      <c r="DE1731" t="s">
        <v>3</v>
      </c>
      <c r="DF1731">
        <f t="shared" si="971"/>
        <v>0</v>
      </c>
      <c r="DG1731">
        <f t="shared" si="972"/>
        <v>0</v>
      </c>
      <c r="DH1731">
        <f t="shared" si="974"/>
        <v>0</v>
      </c>
      <c r="DI1731">
        <f t="shared" si="975"/>
        <v>0</v>
      </c>
      <c r="DJ1731">
        <f t="shared" si="973"/>
        <v>0</v>
      </c>
      <c r="DK1731">
        <v>0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">
      <c r="A1732">
        <f>ROW(Source!A618)</f>
        <v>618</v>
      </c>
      <c r="B1732">
        <v>302024475</v>
      </c>
      <c r="C1732">
        <v>302021511</v>
      </c>
      <c r="D1732">
        <v>277881818</v>
      </c>
      <c r="E1732">
        <v>1</v>
      </c>
      <c r="F1732">
        <v>1</v>
      </c>
      <c r="G1732">
        <v>1</v>
      </c>
      <c r="H1732">
        <v>3</v>
      </c>
      <c r="I1732" t="s">
        <v>1056</v>
      </c>
      <c r="J1732" t="s">
        <v>1057</v>
      </c>
      <c r="K1732" t="s">
        <v>1058</v>
      </c>
      <c r="L1732">
        <v>1346</v>
      </c>
      <c r="N1732">
        <v>1009</v>
      </c>
      <c r="O1732" t="s">
        <v>1059</v>
      </c>
      <c r="P1732" t="s">
        <v>1059</v>
      </c>
      <c r="Q1732">
        <v>1</v>
      </c>
      <c r="W1732">
        <v>0</v>
      </c>
      <c r="X1732">
        <v>1607157956</v>
      </c>
      <c r="Y1732">
        <f t="shared" si="965"/>
        <v>0</v>
      </c>
      <c r="AA1732">
        <v>1400.99</v>
      </c>
      <c r="AB1732">
        <v>0</v>
      </c>
      <c r="AC1732">
        <v>0</v>
      </c>
      <c r="AD1732">
        <v>0</v>
      </c>
      <c r="AE1732">
        <v>870.18</v>
      </c>
      <c r="AF1732">
        <v>0</v>
      </c>
      <c r="AG1732">
        <v>0</v>
      </c>
      <c r="AH1732">
        <v>0</v>
      </c>
      <c r="AI1732">
        <v>1.61</v>
      </c>
      <c r="AJ1732">
        <v>1</v>
      </c>
      <c r="AK1732">
        <v>1</v>
      </c>
      <c r="AL1732">
        <v>1</v>
      </c>
      <c r="AM1732">
        <v>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0.45</v>
      </c>
      <c r="AU1732" t="s">
        <v>14</v>
      </c>
      <c r="AV1732">
        <v>0</v>
      </c>
      <c r="AW1732">
        <v>2</v>
      </c>
      <c r="AX1732">
        <v>302026555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391.58099999999996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ROUND(Y1732*Source!I618,7)</f>
        <v>0</v>
      </c>
      <c r="CY1732">
        <f t="shared" si="966"/>
        <v>1400.99</v>
      </c>
      <c r="CZ1732">
        <f t="shared" si="967"/>
        <v>870.18</v>
      </c>
      <c r="DA1732">
        <f t="shared" si="968"/>
        <v>1.61</v>
      </c>
      <c r="DB1732">
        <f t="shared" si="969"/>
        <v>0</v>
      </c>
      <c r="DC1732">
        <f t="shared" si="970"/>
        <v>0</v>
      </c>
      <c r="DD1732" t="s">
        <v>3</v>
      </c>
      <c r="DE1732" t="s">
        <v>3</v>
      </c>
      <c r="DF1732">
        <f t="shared" si="971"/>
        <v>0</v>
      </c>
      <c r="DG1732">
        <f t="shared" si="972"/>
        <v>0</v>
      </c>
      <c r="DH1732">
        <f t="shared" si="974"/>
        <v>0</v>
      </c>
      <c r="DI1732">
        <f t="shared" si="975"/>
        <v>0</v>
      </c>
      <c r="DJ1732">
        <f t="shared" si="973"/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">
      <c r="A1733">
        <f>ROW(Source!A618)</f>
        <v>618</v>
      </c>
      <c r="B1733">
        <v>302024475</v>
      </c>
      <c r="C1733">
        <v>302021511</v>
      </c>
      <c r="D1733">
        <v>277910375</v>
      </c>
      <c r="E1733">
        <v>1</v>
      </c>
      <c r="F1733">
        <v>1</v>
      </c>
      <c r="G1733">
        <v>1</v>
      </c>
      <c r="H1733">
        <v>3</v>
      </c>
      <c r="I1733" t="s">
        <v>1165</v>
      </c>
      <c r="J1733" t="s">
        <v>1166</v>
      </c>
      <c r="K1733" t="s">
        <v>1167</v>
      </c>
      <c r="L1733">
        <v>1371</v>
      </c>
      <c r="N1733">
        <v>1013</v>
      </c>
      <c r="O1733" t="s">
        <v>200</v>
      </c>
      <c r="P1733" t="s">
        <v>200</v>
      </c>
      <c r="Q1733">
        <v>1</v>
      </c>
      <c r="W1733">
        <v>0</v>
      </c>
      <c r="X1733">
        <v>937915469</v>
      </c>
      <c r="Y1733">
        <f t="shared" si="965"/>
        <v>0</v>
      </c>
      <c r="AA1733">
        <v>28.25</v>
      </c>
      <c r="AB1733">
        <v>0</v>
      </c>
      <c r="AC1733">
        <v>0</v>
      </c>
      <c r="AD1733">
        <v>0</v>
      </c>
      <c r="AE1733">
        <v>30.05</v>
      </c>
      <c r="AF1733">
        <v>0</v>
      </c>
      <c r="AG1733">
        <v>0</v>
      </c>
      <c r="AH1733">
        <v>0</v>
      </c>
      <c r="AI1733">
        <v>0.94</v>
      </c>
      <c r="AJ1733">
        <v>1</v>
      </c>
      <c r="AK1733">
        <v>1</v>
      </c>
      <c r="AL1733">
        <v>1</v>
      </c>
      <c r="AM1733">
        <v>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7</v>
      </c>
      <c r="AU1733" t="s">
        <v>14</v>
      </c>
      <c r="AV1733">
        <v>0</v>
      </c>
      <c r="AW1733">
        <v>2</v>
      </c>
      <c r="AX1733">
        <v>302026556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210.35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1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ROUND(Y1733*Source!I618,7)</f>
        <v>0</v>
      </c>
      <c r="CY1733">
        <f t="shared" si="966"/>
        <v>28.25</v>
      </c>
      <c r="CZ1733">
        <f t="shared" si="967"/>
        <v>30.05</v>
      </c>
      <c r="DA1733">
        <f t="shared" si="968"/>
        <v>0.94</v>
      </c>
      <c r="DB1733">
        <f t="shared" si="969"/>
        <v>0</v>
      </c>
      <c r="DC1733">
        <f t="shared" si="970"/>
        <v>0</v>
      </c>
      <c r="DD1733" t="s">
        <v>3</v>
      </c>
      <c r="DE1733" t="s">
        <v>3</v>
      </c>
      <c r="DF1733">
        <f t="shared" si="971"/>
        <v>0</v>
      </c>
      <c r="DG1733">
        <f t="shared" si="972"/>
        <v>0</v>
      </c>
      <c r="DH1733">
        <f t="shared" si="974"/>
        <v>0</v>
      </c>
      <c r="DI1733">
        <f t="shared" si="975"/>
        <v>0</v>
      </c>
      <c r="DJ1733">
        <f t="shared" si="973"/>
        <v>0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">
      <c r="A1734">
        <f>ROW(Source!A618)</f>
        <v>618</v>
      </c>
      <c r="B1734">
        <v>302024475</v>
      </c>
      <c r="C1734">
        <v>302021511</v>
      </c>
      <c r="D1734">
        <v>277922793</v>
      </c>
      <c r="E1734">
        <v>1</v>
      </c>
      <c r="F1734">
        <v>1</v>
      </c>
      <c r="G1734">
        <v>1</v>
      </c>
      <c r="H1734">
        <v>3</v>
      </c>
      <c r="I1734" t="s">
        <v>1137</v>
      </c>
      <c r="J1734" t="s">
        <v>1138</v>
      </c>
      <c r="K1734" t="s">
        <v>1139</v>
      </c>
      <c r="L1734">
        <v>1425</v>
      </c>
      <c r="N1734">
        <v>1013</v>
      </c>
      <c r="O1734" t="s">
        <v>1086</v>
      </c>
      <c r="P1734" t="s">
        <v>1086</v>
      </c>
      <c r="Q1734">
        <v>1</v>
      </c>
      <c r="W1734">
        <v>0</v>
      </c>
      <c r="X1734">
        <v>1394025239</v>
      </c>
      <c r="Y1734">
        <f t="shared" si="965"/>
        <v>0</v>
      </c>
      <c r="AA1734">
        <v>60.02</v>
      </c>
      <c r="AB1734">
        <v>0</v>
      </c>
      <c r="AC1734">
        <v>0</v>
      </c>
      <c r="AD1734">
        <v>0</v>
      </c>
      <c r="AE1734">
        <v>47.26</v>
      </c>
      <c r="AF1734">
        <v>0</v>
      </c>
      <c r="AG1734">
        <v>0</v>
      </c>
      <c r="AH1734">
        <v>0</v>
      </c>
      <c r="AI1734">
        <v>1.27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0.44</v>
      </c>
      <c r="AU1734" t="s">
        <v>14</v>
      </c>
      <c r="AV1734">
        <v>0</v>
      </c>
      <c r="AW1734">
        <v>2</v>
      </c>
      <c r="AX1734">
        <v>302026557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20.7944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ROUND(Y1734*Source!I618,7)</f>
        <v>0</v>
      </c>
      <c r="CY1734">
        <f t="shared" si="966"/>
        <v>60.02</v>
      </c>
      <c r="CZ1734">
        <f t="shared" si="967"/>
        <v>47.26</v>
      </c>
      <c r="DA1734">
        <f t="shared" si="968"/>
        <v>1.27</v>
      </c>
      <c r="DB1734">
        <f t="shared" si="969"/>
        <v>0</v>
      </c>
      <c r="DC1734">
        <f t="shared" si="970"/>
        <v>0</v>
      </c>
      <c r="DD1734" t="s">
        <v>3</v>
      </c>
      <c r="DE1734" t="s">
        <v>3</v>
      </c>
      <c r="DF1734">
        <f t="shared" si="971"/>
        <v>0</v>
      </c>
      <c r="DG1734">
        <f t="shared" si="972"/>
        <v>0</v>
      </c>
      <c r="DH1734">
        <f t="shared" si="974"/>
        <v>0</v>
      </c>
      <c r="DI1734">
        <f t="shared" si="975"/>
        <v>0</v>
      </c>
      <c r="DJ1734">
        <f t="shared" si="973"/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">
      <c r="A1735">
        <f>ROW(Source!A618)</f>
        <v>618</v>
      </c>
      <c r="B1735">
        <v>302024475</v>
      </c>
      <c r="C1735">
        <v>302021511</v>
      </c>
      <c r="D1735">
        <v>277922809</v>
      </c>
      <c r="E1735">
        <v>1</v>
      </c>
      <c r="F1735">
        <v>1</v>
      </c>
      <c r="G1735">
        <v>1</v>
      </c>
      <c r="H1735">
        <v>3</v>
      </c>
      <c r="I1735" t="s">
        <v>1140</v>
      </c>
      <c r="J1735" t="s">
        <v>1141</v>
      </c>
      <c r="K1735" t="s">
        <v>1142</v>
      </c>
      <c r="L1735">
        <v>1407</v>
      </c>
      <c r="N1735">
        <v>1013</v>
      </c>
      <c r="O1735" t="s">
        <v>1143</v>
      </c>
      <c r="P1735" t="s">
        <v>1143</v>
      </c>
      <c r="Q1735">
        <v>1</v>
      </c>
      <c r="W1735">
        <v>0</v>
      </c>
      <c r="X1735">
        <v>-317919792</v>
      </c>
      <c r="Y1735">
        <f t="shared" si="965"/>
        <v>0</v>
      </c>
      <c r="AA1735">
        <v>6597.27</v>
      </c>
      <c r="AB1735">
        <v>0</v>
      </c>
      <c r="AC1735">
        <v>0</v>
      </c>
      <c r="AD1735">
        <v>0</v>
      </c>
      <c r="AE1735">
        <v>6052.54</v>
      </c>
      <c r="AF1735">
        <v>0</v>
      </c>
      <c r="AG1735">
        <v>0</v>
      </c>
      <c r="AH1735">
        <v>0</v>
      </c>
      <c r="AI1735">
        <v>1.0900000000000001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2.1999999999999999E-2</v>
      </c>
      <c r="AU1735" t="s">
        <v>14</v>
      </c>
      <c r="AV1735">
        <v>0</v>
      </c>
      <c r="AW1735">
        <v>2</v>
      </c>
      <c r="AX1735">
        <v>302026558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133.15588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ROUND(Y1735*Source!I618,7)</f>
        <v>0</v>
      </c>
      <c r="CY1735">
        <f t="shared" si="966"/>
        <v>6597.27</v>
      </c>
      <c r="CZ1735">
        <f t="shared" si="967"/>
        <v>6052.54</v>
      </c>
      <c r="DA1735">
        <f t="shared" si="968"/>
        <v>1.0900000000000001</v>
      </c>
      <c r="DB1735">
        <f t="shared" si="969"/>
        <v>0</v>
      </c>
      <c r="DC1735">
        <f t="shared" si="970"/>
        <v>0</v>
      </c>
      <c r="DD1735" t="s">
        <v>3</v>
      </c>
      <c r="DE1735" t="s">
        <v>3</v>
      </c>
      <c r="DF1735">
        <f t="shared" si="971"/>
        <v>0</v>
      </c>
      <c r="DG1735">
        <f t="shared" si="972"/>
        <v>0</v>
      </c>
      <c r="DH1735">
        <f t="shared" si="974"/>
        <v>0</v>
      </c>
      <c r="DI1735">
        <f t="shared" si="975"/>
        <v>0</v>
      </c>
      <c r="DJ1735">
        <f t="shared" si="973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">
      <c r="A1736">
        <f>ROW(Source!A618)</f>
        <v>618</v>
      </c>
      <c r="B1736">
        <v>302024475</v>
      </c>
      <c r="C1736">
        <v>302021511</v>
      </c>
      <c r="D1736">
        <v>277566433</v>
      </c>
      <c r="E1736">
        <v>109</v>
      </c>
      <c r="F1736">
        <v>1</v>
      </c>
      <c r="G1736">
        <v>1</v>
      </c>
      <c r="H1736">
        <v>3</v>
      </c>
      <c r="I1736" t="s">
        <v>1046</v>
      </c>
      <c r="J1736" t="s">
        <v>3</v>
      </c>
      <c r="K1736" t="s">
        <v>1047</v>
      </c>
      <c r="L1736">
        <v>3277935</v>
      </c>
      <c r="N1736">
        <v>1013</v>
      </c>
      <c r="O1736" t="s">
        <v>1048</v>
      </c>
      <c r="P1736" t="s">
        <v>1048</v>
      </c>
      <c r="Q1736">
        <v>1</v>
      </c>
      <c r="W1736">
        <v>0</v>
      </c>
      <c r="X1736">
        <v>274903907</v>
      </c>
      <c r="Y1736">
        <f>AT1736</f>
        <v>2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0</v>
      </c>
      <c r="AP1736">
        <v>0</v>
      </c>
      <c r="AQ1736">
        <v>1</v>
      </c>
      <c r="AR1736">
        <v>0</v>
      </c>
      <c r="AS1736" t="s">
        <v>3</v>
      </c>
      <c r="AT1736">
        <v>2</v>
      </c>
      <c r="AU1736" t="s">
        <v>3</v>
      </c>
      <c r="AV1736">
        <v>0</v>
      </c>
      <c r="AW1736">
        <v>2</v>
      </c>
      <c r="AX1736">
        <v>302026559</v>
      </c>
      <c r="AY1736">
        <v>1</v>
      </c>
      <c r="AZ1736">
        <v>2048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ROUND(Y1736*Source!I618,7)</f>
        <v>2</v>
      </c>
      <c r="CY1736">
        <f t="shared" si="966"/>
        <v>0</v>
      </c>
      <c r="CZ1736">
        <f t="shared" si="967"/>
        <v>0</v>
      </c>
      <c r="DA1736">
        <f t="shared" si="968"/>
        <v>1</v>
      </c>
      <c r="DB1736">
        <f>ROUND(ROUND(AT1736*CZ1736,2),6)</f>
        <v>0</v>
      </c>
      <c r="DC1736">
        <f>ROUND(ROUND(AT1736*AG1736,2),6)</f>
        <v>0</v>
      </c>
      <c r="DD1736" t="s">
        <v>3</v>
      </c>
      <c r="DE1736" t="s">
        <v>3</v>
      </c>
      <c r="DF1736">
        <f>ROUND(ROUND(AE1736,2)*CX1736,2)</f>
        <v>0</v>
      </c>
      <c r="DG1736">
        <f t="shared" si="972"/>
        <v>0</v>
      </c>
      <c r="DH1736">
        <f t="shared" si="974"/>
        <v>0</v>
      </c>
      <c r="DI1736">
        <f t="shared" si="975"/>
        <v>0</v>
      </c>
      <c r="DJ1736">
        <f t="shared" si="973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">
      <c r="A1737">
        <f>ROW(Source!A619)</f>
        <v>619</v>
      </c>
      <c r="B1737">
        <v>302024475</v>
      </c>
      <c r="C1737">
        <v>302021538</v>
      </c>
      <c r="D1737">
        <v>277560321</v>
      </c>
      <c r="E1737">
        <v>109</v>
      </c>
      <c r="F1737">
        <v>1</v>
      </c>
      <c r="G1737">
        <v>1</v>
      </c>
      <c r="H1737">
        <v>1</v>
      </c>
      <c r="I1737" t="s">
        <v>1168</v>
      </c>
      <c r="J1737" t="s">
        <v>3</v>
      </c>
      <c r="K1737" t="s">
        <v>1169</v>
      </c>
      <c r="L1737">
        <v>1191</v>
      </c>
      <c r="N1737">
        <v>1013</v>
      </c>
      <c r="O1737" t="s">
        <v>1038</v>
      </c>
      <c r="P1737" t="s">
        <v>1038</v>
      </c>
      <c r="Q1737">
        <v>1</v>
      </c>
      <c r="W1737">
        <v>0</v>
      </c>
      <c r="X1737">
        <v>1318719038</v>
      </c>
      <c r="Y1737">
        <f>(AT1737*ROUND(0.3,7))</f>
        <v>15.299999999999999</v>
      </c>
      <c r="AA1737">
        <v>0</v>
      </c>
      <c r="AB1737">
        <v>0</v>
      </c>
      <c r="AC1737">
        <v>0</v>
      </c>
      <c r="AD1737">
        <v>513.65</v>
      </c>
      <c r="AE1737">
        <v>0</v>
      </c>
      <c r="AF1737">
        <v>0</v>
      </c>
      <c r="AG1737">
        <v>0</v>
      </c>
      <c r="AH1737">
        <v>513.65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51</v>
      </c>
      <c r="AU1737" t="s">
        <v>147</v>
      </c>
      <c r="AV1737">
        <v>1</v>
      </c>
      <c r="AW1737">
        <v>2</v>
      </c>
      <c r="AX1737">
        <v>302026560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26196.149999999998</v>
      </c>
      <c r="BN1737">
        <v>51</v>
      </c>
      <c r="BO1737">
        <v>0</v>
      </c>
      <c r="BP1737">
        <v>1</v>
      </c>
      <c r="BQ1737">
        <v>0</v>
      </c>
      <c r="BR1737">
        <v>0</v>
      </c>
      <c r="BS1737">
        <v>0</v>
      </c>
      <c r="BT1737">
        <v>7858.8449999999993</v>
      </c>
      <c r="BU1737">
        <v>15.299999999999999</v>
      </c>
      <c r="BV1737">
        <v>0</v>
      </c>
      <c r="BW1737">
        <v>1</v>
      </c>
      <c r="CU1737">
        <f>ROUND(AT1737*Source!I619*AH1737*AL1737,2)</f>
        <v>26196.15</v>
      </c>
      <c r="CV1737">
        <f>ROUND(Y1737*Source!I619,7)</f>
        <v>15.3</v>
      </c>
      <c r="CW1737">
        <v>0</v>
      </c>
      <c r="CX1737">
        <f>ROUND(Y1737*Source!I619,7)</f>
        <v>15.3</v>
      </c>
      <c r="CY1737">
        <f>AD1737</f>
        <v>513.65</v>
      </c>
      <c r="CZ1737">
        <f>AH1737</f>
        <v>513.65</v>
      </c>
      <c r="DA1737">
        <f>AL1737</f>
        <v>1</v>
      </c>
      <c r="DB1737">
        <f>ROUND((ROUND(AT1737*CZ1737,2)*ROUND(0.3,7)),6)</f>
        <v>7858.8450000000003</v>
      </c>
      <c r="DC1737">
        <f>ROUND((ROUND(AT1737*AG1737,2)*ROUND(0.3,7)),6)</f>
        <v>0</v>
      </c>
      <c r="DD1737" t="s">
        <v>3</v>
      </c>
      <c r="DE1737" t="s">
        <v>3</v>
      </c>
      <c r="DF1737">
        <f>ROUND(ROUND(AE1737,2)*CX1737,2)</f>
        <v>0</v>
      </c>
      <c r="DG1737">
        <f t="shared" si="972"/>
        <v>0</v>
      </c>
      <c r="DH1737">
        <f t="shared" si="974"/>
        <v>0</v>
      </c>
      <c r="DI1737">
        <f t="shared" si="975"/>
        <v>7858.85</v>
      </c>
      <c r="DJ1737">
        <f>DI1737</f>
        <v>7858.85</v>
      </c>
      <c r="DK1737">
        <v>1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">
      <c r="A1738">
        <f>ROW(Source!A619)</f>
        <v>619</v>
      </c>
      <c r="B1738">
        <v>302024475</v>
      </c>
      <c r="C1738">
        <v>302021538</v>
      </c>
      <c r="D1738">
        <v>277560491</v>
      </c>
      <c r="E1738">
        <v>109</v>
      </c>
      <c r="F1738">
        <v>1</v>
      </c>
      <c r="G1738">
        <v>1</v>
      </c>
      <c r="H1738">
        <v>1</v>
      </c>
      <c r="I1738" t="s">
        <v>1039</v>
      </c>
      <c r="J1738" t="s">
        <v>3</v>
      </c>
      <c r="K1738" t="s">
        <v>1040</v>
      </c>
      <c r="L1738">
        <v>1191</v>
      </c>
      <c r="N1738">
        <v>1013</v>
      </c>
      <c r="O1738" t="s">
        <v>1038</v>
      </c>
      <c r="P1738" t="s">
        <v>1038</v>
      </c>
      <c r="Q1738">
        <v>1</v>
      </c>
      <c r="W1738">
        <v>0</v>
      </c>
      <c r="X1738">
        <v>-1417349443</v>
      </c>
      <c r="Y1738">
        <f>(AT1738*ROUND(0.3,7))</f>
        <v>1.8299999999999998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6.1</v>
      </c>
      <c r="AU1738" t="s">
        <v>147</v>
      </c>
      <c r="AV1738">
        <v>2</v>
      </c>
      <c r="AW1738">
        <v>2</v>
      </c>
      <c r="AX1738">
        <v>302026561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ROUND(Y1738*Source!I619,7)</f>
        <v>1.83</v>
      </c>
      <c r="CY1738">
        <f>AD1738</f>
        <v>0</v>
      </c>
      <c r="CZ1738">
        <f>AH1738</f>
        <v>0</v>
      </c>
      <c r="DA1738">
        <f>AL1738</f>
        <v>1</v>
      </c>
      <c r="DB1738">
        <f>ROUND((ROUND(AT1738*CZ1738,2)*ROUND(0.3,7)),6)</f>
        <v>0</v>
      </c>
      <c r="DC1738">
        <f>ROUND((ROUND(AT1738*AG1738,2)*ROUND(0.3,7)),6)</f>
        <v>0</v>
      </c>
      <c r="DD1738" t="s">
        <v>3</v>
      </c>
      <c r="DE1738" t="s">
        <v>3</v>
      </c>
      <c r="DF1738">
        <f>ROUND(ROUND(AE1738,2)*CX1738,2)</f>
        <v>0</v>
      </c>
      <c r="DG1738">
        <f t="shared" si="972"/>
        <v>0</v>
      </c>
      <c r="DH1738">
        <f t="shared" si="974"/>
        <v>0</v>
      </c>
      <c r="DI1738">
        <f t="shared" si="975"/>
        <v>0</v>
      </c>
      <c r="DJ1738">
        <f>DI1738</f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">
      <c r="A1739">
        <f>ROW(Source!A619)</f>
        <v>619</v>
      </c>
      <c r="B1739">
        <v>302024475</v>
      </c>
      <c r="C1739">
        <v>302021538</v>
      </c>
      <c r="D1739">
        <v>277945608</v>
      </c>
      <c r="E1739">
        <v>1</v>
      </c>
      <c r="F1739">
        <v>1</v>
      </c>
      <c r="G1739">
        <v>1</v>
      </c>
      <c r="H1739">
        <v>2</v>
      </c>
      <c r="I1739" t="s">
        <v>1060</v>
      </c>
      <c r="J1739" t="s">
        <v>1061</v>
      </c>
      <c r="K1739" t="s">
        <v>1062</v>
      </c>
      <c r="L1739">
        <v>1368</v>
      </c>
      <c r="N1739">
        <v>1011</v>
      </c>
      <c r="O1739" t="s">
        <v>1044</v>
      </c>
      <c r="P1739" t="s">
        <v>1044</v>
      </c>
      <c r="Q1739">
        <v>1</v>
      </c>
      <c r="W1739">
        <v>0</v>
      </c>
      <c r="X1739">
        <v>-582323202</v>
      </c>
      <c r="Y1739">
        <f>(AT1739*ROUND(0.3,7))</f>
        <v>0.40800000000000003</v>
      </c>
      <c r="AA1739">
        <v>0</v>
      </c>
      <c r="AB1739">
        <v>1114.97</v>
      </c>
      <c r="AC1739">
        <v>549.32000000000005</v>
      </c>
      <c r="AD1739">
        <v>0</v>
      </c>
      <c r="AE1739">
        <v>0</v>
      </c>
      <c r="AF1739">
        <v>995.51</v>
      </c>
      <c r="AG1739">
        <v>549.32000000000005</v>
      </c>
      <c r="AH1739">
        <v>0</v>
      </c>
      <c r="AI1739">
        <v>1</v>
      </c>
      <c r="AJ1739">
        <v>1.1200000000000001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1.36</v>
      </c>
      <c r="AU1739" t="s">
        <v>147</v>
      </c>
      <c r="AV1739">
        <v>1</v>
      </c>
      <c r="AW1739">
        <v>2</v>
      </c>
      <c r="AX1739">
        <v>302026562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1353.8936000000001</v>
      </c>
      <c r="BL1739">
        <v>747.07520000000011</v>
      </c>
      <c r="BM1739">
        <v>0</v>
      </c>
      <c r="BN1739">
        <v>0</v>
      </c>
      <c r="BO1739">
        <v>1.36</v>
      </c>
      <c r="BP1739">
        <v>1</v>
      </c>
      <c r="BQ1739">
        <v>0</v>
      </c>
      <c r="BR1739">
        <v>406.16808000000003</v>
      </c>
      <c r="BS1739">
        <v>224.12256000000005</v>
      </c>
      <c r="BT1739">
        <v>0</v>
      </c>
      <c r="BU1739">
        <v>0</v>
      </c>
      <c r="BV1739">
        <v>0.40800000000000003</v>
      </c>
      <c r="BW1739">
        <v>1</v>
      </c>
      <c r="CV1739">
        <v>0</v>
      </c>
      <c r="CW1739">
        <f>ROUND(Y1739*Source!I619*DO1739,7)</f>
        <v>0.40799999999999997</v>
      </c>
      <c r="CX1739">
        <f>ROUND(Y1739*Source!I619,7)</f>
        <v>0.40799999999999997</v>
      </c>
      <c r="CY1739">
        <f>AB1739</f>
        <v>1114.97</v>
      </c>
      <c r="CZ1739">
        <f>AF1739</f>
        <v>995.51</v>
      </c>
      <c r="DA1739">
        <f>AJ1739</f>
        <v>1.1200000000000001</v>
      </c>
      <c r="DB1739">
        <f>ROUND((ROUND(AT1739*CZ1739,2)*ROUND(0.3,7)),6)</f>
        <v>406.16699999999997</v>
      </c>
      <c r="DC1739">
        <f>ROUND((ROUND(AT1739*AG1739,2)*ROUND(0.3,7)),6)</f>
        <v>224.124</v>
      </c>
      <c r="DD1739" t="s">
        <v>3</v>
      </c>
      <c r="DE1739" t="s">
        <v>3</v>
      </c>
      <c r="DF1739">
        <f>ROUND(ROUND(AE1739,2)*CX1739,2)</f>
        <v>0</v>
      </c>
      <c r="DG1739">
        <f>ROUND(ROUND(AF1739*AJ1739,2)*CX1739,2)</f>
        <v>454.91</v>
      </c>
      <c r="DH1739">
        <f t="shared" si="974"/>
        <v>224.12</v>
      </c>
      <c r="DI1739">
        <f t="shared" si="975"/>
        <v>0</v>
      </c>
      <c r="DJ1739">
        <f>DG1739+DH1739</f>
        <v>679.03</v>
      </c>
      <c r="DK1739">
        <v>1</v>
      </c>
      <c r="DL1739" t="s">
        <v>1045</v>
      </c>
      <c r="DM1739">
        <v>5</v>
      </c>
      <c r="DN1739" t="s">
        <v>1038</v>
      </c>
      <c r="DO1739">
        <v>1</v>
      </c>
    </row>
    <row r="1740" spans="1:119" x14ac:dyDescent="0.2">
      <c r="A1740">
        <f>ROW(Source!A619)</f>
        <v>619</v>
      </c>
      <c r="B1740">
        <v>302024475</v>
      </c>
      <c r="C1740">
        <v>302021538</v>
      </c>
      <c r="D1740">
        <v>277945616</v>
      </c>
      <c r="E1740">
        <v>1</v>
      </c>
      <c r="F1740">
        <v>1</v>
      </c>
      <c r="G1740">
        <v>1</v>
      </c>
      <c r="H1740">
        <v>2</v>
      </c>
      <c r="I1740" t="s">
        <v>1041</v>
      </c>
      <c r="J1740" t="s">
        <v>1042</v>
      </c>
      <c r="K1740" t="s">
        <v>1043</v>
      </c>
      <c r="L1740">
        <v>1368</v>
      </c>
      <c r="N1740">
        <v>1011</v>
      </c>
      <c r="O1740" t="s">
        <v>1044</v>
      </c>
      <c r="P1740" t="s">
        <v>1044</v>
      </c>
      <c r="Q1740">
        <v>1</v>
      </c>
      <c r="W1740">
        <v>0</v>
      </c>
      <c r="X1740">
        <v>1779062308</v>
      </c>
      <c r="Y1740">
        <f>(AT1740*ROUND(0.3,7))</f>
        <v>1.4219999999999999</v>
      </c>
      <c r="AA1740">
        <v>0</v>
      </c>
      <c r="AB1740">
        <v>1260.5899999999999</v>
      </c>
      <c r="AC1740">
        <v>549.32000000000005</v>
      </c>
      <c r="AD1740">
        <v>0</v>
      </c>
      <c r="AE1740">
        <v>0</v>
      </c>
      <c r="AF1740">
        <v>1024.8699999999999</v>
      </c>
      <c r="AG1740">
        <v>549.32000000000005</v>
      </c>
      <c r="AH1740">
        <v>0</v>
      </c>
      <c r="AI1740">
        <v>1</v>
      </c>
      <c r="AJ1740">
        <v>1.23</v>
      </c>
      <c r="AK1740">
        <v>1</v>
      </c>
      <c r="AL1740">
        <v>1</v>
      </c>
      <c r="AM1740">
        <v>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4.74</v>
      </c>
      <c r="AU1740" t="s">
        <v>147</v>
      </c>
      <c r="AV1740">
        <v>1</v>
      </c>
      <c r="AW1740">
        <v>2</v>
      </c>
      <c r="AX1740">
        <v>302026563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4857.8837999999996</v>
      </c>
      <c r="BL1740">
        <v>2603.7768000000005</v>
      </c>
      <c r="BM1740">
        <v>0</v>
      </c>
      <c r="BN1740">
        <v>0</v>
      </c>
      <c r="BO1740">
        <v>4.74</v>
      </c>
      <c r="BP1740">
        <v>1</v>
      </c>
      <c r="BQ1740">
        <v>0</v>
      </c>
      <c r="BR1740">
        <v>1457.3651399999999</v>
      </c>
      <c r="BS1740">
        <v>781.13304000000005</v>
      </c>
      <c r="BT1740">
        <v>0</v>
      </c>
      <c r="BU1740">
        <v>0</v>
      </c>
      <c r="BV1740">
        <v>1.4219999999999999</v>
      </c>
      <c r="BW1740">
        <v>1</v>
      </c>
      <c r="CV1740">
        <v>0</v>
      </c>
      <c r="CW1740">
        <f>ROUND(Y1740*Source!I619*DO1740,7)</f>
        <v>1.4219999999999999</v>
      </c>
      <c r="CX1740">
        <f>ROUND(Y1740*Source!I619,7)</f>
        <v>1.4219999999999999</v>
      </c>
      <c r="CY1740">
        <f>AB1740</f>
        <v>1260.5899999999999</v>
      </c>
      <c r="CZ1740">
        <f>AF1740</f>
        <v>1024.8699999999999</v>
      </c>
      <c r="DA1740">
        <f>AJ1740</f>
        <v>1.23</v>
      </c>
      <c r="DB1740">
        <f>ROUND((ROUND(AT1740*CZ1740,2)*ROUND(0.3,7)),6)</f>
        <v>1457.364</v>
      </c>
      <c r="DC1740">
        <f>ROUND((ROUND(AT1740*AG1740,2)*ROUND(0.3,7)),6)</f>
        <v>781.13400000000001</v>
      </c>
      <c r="DD1740" t="s">
        <v>3</v>
      </c>
      <c r="DE1740" t="s">
        <v>3</v>
      </c>
      <c r="DF1740">
        <f>ROUND(ROUND(AE1740,2)*CX1740,2)</f>
        <v>0</v>
      </c>
      <c r="DG1740">
        <f>ROUND(ROUND(AF1740*AJ1740,2)*CX1740,2)</f>
        <v>1792.56</v>
      </c>
      <c r="DH1740">
        <f t="shared" si="974"/>
        <v>781.13</v>
      </c>
      <c r="DI1740">
        <f t="shared" si="975"/>
        <v>0</v>
      </c>
      <c r="DJ1740">
        <f>DG1740+DH1740</f>
        <v>2573.69</v>
      </c>
      <c r="DK1740">
        <v>1</v>
      </c>
      <c r="DL1740" t="s">
        <v>1045</v>
      </c>
      <c r="DM1740">
        <v>5</v>
      </c>
      <c r="DN1740" t="s">
        <v>1038</v>
      </c>
      <c r="DO1740">
        <v>1</v>
      </c>
    </row>
    <row r="1741" spans="1:119" x14ac:dyDescent="0.2">
      <c r="A1741">
        <f>ROW(Source!A619)</f>
        <v>619</v>
      </c>
      <c r="B1741">
        <v>302024475</v>
      </c>
      <c r="C1741">
        <v>302021538</v>
      </c>
      <c r="D1741">
        <v>277862499</v>
      </c>
      <c r="E1741">
        <v>1</v>
      </c>
      <c r="F1741">
        <v>1</v>
      </c>
      <c r="G1741">
        <v>1</v>
      </c>
      <c r="H1741">
        <v>3</v>
      </c>
      <c r="I1741" t="s">
        <v>1053</v>
      </c>
      <c r="J1741" t="s">
        <v>1054</v>
      </c>
      <c r="K1741" t="s">
        <v>1055</v>
      </c>
      <c r="L1741">
        <v>1348</v>
      </c>
      <c r="N1741">
        <v>1009</v>
      </c>
      <c r="O1741" t="s">
        <v>843</v>
      </c>
      <c r="P1741" t="s">
        <v>843</v>
      </c>
      <c r="Q1741">
        <v>1000</v>
      </c>
      <c r="W1741">
        <v>0</v>
      </c>
      <c r="X1741">
        <v>1337651512</v>
      </c>
      <c r="Y1741">
        <f t="shared" ref="Y1741:Y1752" si="976">(AT1741*ROUND(0,7))</f>
        <v>0</v>
      </c>
      <c r="AA1741">
        <v>124600.13</v>
      </c>
      <c r="AB1741">
        <v>0</v>
      </c>
      <c r="AC1741">
        <v>0</v>
      </c>
      <c r="AD1741">
        <v>0</v>
      </c>
      <c r="AE1741">
        <v>116448.72</v>
      </c>
      <c r="AF1741">
        <v>0</v>
      </c>
      <c r="AG1741">
        <v>0</v>
      </c>
      <c r="AH1741">
        <v>0</v>
      </c>
      <c r="AI1741">
        <v>1.07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2.3999999999999998E-3</v>
      </c>
      <c r="AU1741" t="s">
        <v>14</v>
      </c>
      <c r="AV1741">
        <v>0</v>
      </c>
      <c r="AW1741">
        <v>2</v>
      </c>
      <c r="AX1741">
        <v>302026564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279.47692799999999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ROUND(Y1741*Source!I619,7)</f>
        <v>0</v>
      </c>
      <c r="CY1741">
        <f t="shared" ref="CY1741:CY1753" si="977">AA1741</f>
        <v>124600.13</v>
      </c>
      <c r="CZ1741">
        <f t="shared" ref="CZ1741:CZ1753" si="978">AE1741</f>
        <v>116448.72</v>
      </c>
      <c r="DA1741">
        <f t="shared" ref="DA1741:DA1753" si="979">AI1741</f>
        <v>1.07</v>
      </c>
      <c r="DB1741">
        <f t="shared" ref="DB1741:DB1752" si="980">ROUND((ROUND(AT1741*CZ1741,2)*ROUND(0,7)),6)</f>
        <v>0</v>
      </c>
      <c r="DC1741">
        <f t="shared" ref="DC1741:DC1752" si="981">ROUND((ROUND(AT1741*AG1741,2)*ROUND(0,7)),6)</f>
        <v>0</v>
      </c>
      <c r="DD1741" t="s">
        <v>3</v>
      </c>
      <c r="DE1741" t="s">
        <v>3</v>
      </c>
      <c r="DF1741">
        <f t="shared" ref="DF1741:DF1752" si="982">ROUND(ROUND(AE1741*AI1741,2)*CX1741,2)</f>
        <v>0</v>
      </c>
      <c r="DG1741">
        <f t="shared" ref="DG1741:DG1755" si="983">ROUND(ROUND(AF1741,2)*CX1741,2)</f>
        <v>0</v>
      </c>
      <c r="DH1741">
        <f t="shared" si="974"/>
        <v>0</v>
      </c>
      <c r="DI1741">
        <f t="shared" si="975"/>
        <v>0</v>
      </c>
      <c r="DJ1741">
        <f t="shared" ref="DJ1741:DJ1753" si="984">DF1741</f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">
      <c r="A1742">
        <f>ROW(Source!A619)</f>
        <v>619</v>
      </c>
      <c r="B1742">
        <v>302024475</v>
      </c>
      <c r="C1742">
        <v>302021538</v>
      </c>
      <c r="D1742">
        <v>277862733</v>
      </c>
      <c r="E1742">
        <v>1</v>
      </c>
      <c r="F1742">
        <v>1</v>
      </c>
      <c r="G1742">
        <v>1</v>
      </c>
      <c r="H1742">
        <v>3</v>
      </c>
      <c r="I1742" t="s">
        <v>1119</v>
      </c>
      <c r="J1742" t="s">
        <v>1120</v>
      </c>
      <c r="K1742" t="s">
        <v>1121</v>
      </c>
      <c r="L1742">
        <v>1346</v>
      </c>
      <c r="N1742">
        <v>1009</v>
      </c>
      <c r="O1742" t="s">
        <v>1059</v>
      </c>
      <c r="P1742" t="s">
        <v>1059</v>
      </c>
      <c r="Q1742">
        <v>1</v>
      </c>
      <c r="W1742">
        <v>0</v>
      </c>
      <c r="X1742">
        <v>1008260642</v>
      </c>
      <c r="Y1742">
        <f t="shared" si="976"/>
        <v>0</v>
      </c>
      <c r="AA1742">
        <v>318.25</v>
      </c>
      <c r="AB1742">
        <v>0</v>
      </c>
      <c r="AC1742">
        <v>0</v>
      </c>
      <c r="AD1742">
        <v>0</v>
      </c>
      <c r="AE1742">
        <v>284.14999999999998</v>
      </c>
      <c r="AF1742">
        <v>0</v>
      </c>
      <c r="AG1742">
        <v>0</v>
      </c>
      <c r="AH1742">
        <v>0</v>
      </c>
      <c r="AI1742">
        <v>1.1200000000000001</v>
      </c>
      <c r="AJ1742">
        <v>1</v>
      </c>
      <c r="AK1742">
        <v>1</v>
      </c>
      <c r="AL1742">
        <v>1</v>
      </c>
      <c r="AM1742">
        <v>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4.0000000000000001E-3</v>
      </c>
      <c r="AU1742" t="s">
        <v>14</v>
      </c>
      <c r="AV1742">
        <v>0</v>
      </c>
      <c r="AW1742">
        <v>2</v>
      </c>
      <c r="AX1742">
        <v>302026565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1.1365999999999998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v>0</v>
      </c>
      <c r="CX1742">
        <f>ROUND(Y1742*Source!I619,7)</f>
        <v>0</v>
      </c>
      <c r="CY1742">
        <f t="shared" si="977"/>
        <v>318.25</v>
      </c>
      <c r="CZ1742">
        <f t="shared" si="978"/>
        <v>284.14999999999998</v>
      </c>
      <c r="DA1742">
        <f t="shared" si="979"/>
        <v>1.1200000000000001</v>
      </c>
      <c r="DB1742">
        <f t="shared" si="980"/>
        <v>0</v>
      </c>
      <c r="DC1742">
        <f t="shared" si="981"/>
        <v>0</v>
      </c>
      <c r="DD1742" t="s">
        <v>3</v>
      </c>
      <c r="DE1742" t="s">
        <v>3</v>
      </c>
      <c r="DF1742">
        <f t="shared" si="982"/>
        <v>0</v>
      </c>
      <c r="DG1742">
        <f t="shared" si="983"/>
        <v>0</v>
      </c>
      <c r="DH1742">
        <f t="shared" si="974"/>
        <v>0</v>
      </c>
      <c r="DI1742">
        <f t="shared" si="975"/>
        <v>0</v>
      </c>
      <c r="DJ1742">
        <f t="shared" si="984"/>
        <v>0</v>
      </c>
      <c r="DK1742">
        <v>0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">
      <c r="A1743">
        <f>ROW(Source!A619)</f>
        <v>619</v>
      </c>
      <c r="B1743">
        <v>302024475</v>
      </c>
      <c r="C1743">
        <v>302021538</v>
      </c>
      <c r="D1743">
        <v>277862797</v>
      </c>
      <c r="E1743">
        <v>1</v>
      </c>
      <c r="F1743">
        <v>1</v>
      </c>
      <c r="G1743">
        <v>1</v>
      </c>
      <c r="H1743">
        <v>3</v>
      </c>
      <c r="I1743" t="s">
        <v>1122</v>
      </c>
      <c r="J1743" t="s">
        <v>1123</v>
      </c>
      <c r="K1743" t="s">
        <v>1124</v>
      </c>
      <c r="L1743">
        <v>1346</v>
      </c>
      <c r="N1743">
        <v>1009</v>
      </c>
      <c r="O1743" t="s">
        <v>1059</v>
      </c>
      <c r="P1743" t="s">
        <v>1059</v>
      </c>
      <c r="Q1743">
        <v>1</v>
      </c>
      <c r="W1743">
        <v>0</v>
      </c>
      <c r="X1743">
        <v>1325065969</v>
      </c>
      <c r="Y1743">
        <f t="shared" si="976"/>
        <v>0</v>
      </c>
      <c r="AA1743">
        <v>116.84</v>
      </c>
      <c r="AB1743">
        <v>0</v>
      </c>
      <c r="AC1743">
        <v>0</v>
      </c>
      <c r="AD1743">
        <v>0</v>
      </c>
      <c r="AE1743">
        <v>104.32</v>
      </c>
      <c r="AF1743">
        <v>0</v>
      </c>
      <c r="AG1743">
        <v>0</v>
      </c>
      <c r="AH1743">
        <v>0</v>
      </c>
      <c r="AI1743">
        <v>1.1200000000000001</v>
      </c>
      <c r="AJ1743">
        <v>1</v>
      </c>
      <c r="AK1743">
        <v>1</v>
      </c>
      <c r="AL1743">
        <v>1</v>
      </c>
      <c r="AM1743">
        <v>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2.3E-2</v>
      </c>
      <c r="AU1743" t="s">
        <v>14</v>
      </c>
      <c r="AV1743">
        <v>0</v>
      </c>
      <c r="AW1743">
        <v>2</v>
      </c>
      <c r="AX1743">
        <v>302026566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2.3993599999999997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1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ROUND(Y1743*Source!I619,7)</f>
        <v>0</v>
      </c>
      <c r="CY1743">
        <f t="shared" si="977"/>
        <v>116.84</v>
      </c>
      <c r="CZ1743">
        <f t="shared" si="978"/>
        <v>104.32</v>
      </c>
      <c r="DA1743">
        <f t="shared" si="979"/>
        <v>1.1200000000000001</v>
      </c>
      <c r="DB1743">
        <f t="shared" si="980"/>
        <v>0</v>
      </c>
      <c r="DC1743">
        <f t="shared" si="981"/>
        <v>0</v>
      </c>
      <c r="DD1743" t="s">
        <v>3</v>
      </c>
      <c r="DE1743" t="s">
        <v>3</v>
      </c>
      <c r="DF1743">
        <f t="shared" si="982"/>
        <v>0</v>
      </c>
      <c r="DG1743">
        <f t="shared" si="983"/>
        <v>0</v>
      </c>
      <c r="DH1743">
        <f t="shared" si="974"/>
        <v>0</v>
      </c>
      <c r="DI1743">
        <f t="shared" si="975"/>
        <v>0</v>
      </c>
      <c r="DJ1743">
        <f t="shared" si="984"/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">
      <c r="A1744">
        <f>ROW(Source!A619)</f>
        <v>619</v>
      </c>
      <c r="B1744">
        <v>302024475</v>
      </c>
      <c r="C1744">
        <v>302021538</v>
      </c>
      <c r="D1744">
        <v>277865759</v>
      </c>
      <c r="E1744">
        <v>1</v>
      </c>
      <c r="F1744">
        <v>1</v>
      </c>
      <c r="G1744">
        <v>1</v>
      </c>
      <c r="H1744">
        <v>3</v>
      </c>
      <c r="I1744" t="s">
        <v>1095</v>
      </c>
      <c r="J1744" t="s">
        <v>1096</v>
      </c>
      <c r="K1744" t="s">
        <v>1097</v>
      </c>
      <c r="L1744">
        <v>1301</v>
      </c>
      <c r="N1744">
        <v>1003</v>
      </c>
      <c r="O1744" t="s">
        <v>877</v>
      </c>
      <c r="P1744" t="s">
        <v>877</v>
      </c>
      <c r="Q1744">
        <v>1</v>
      </c>
      <c r="W1744">
        <v>0</v>
      </c>
      <c r="X1744">
        <v>82205366</v>
      </c>
      <c r="Y1744">
        <f t="shared" si="976"/>
        <v>0</v>
      </c>
      <c r="AA1744">
        <v>3.29</v>
      </c>
      <c r="AB1744">
        <v>0</v>
      </c>
      <c r="AC1744">
        <v>0</v>
      </c>
      <c r="AD1744">
        <v>0</v>
      </c>
      <c r="AE1744">
        <v>2.27</v>
      </c>
      <c r="AF1744">
        <v>0</v>
      </c>
      <c r="AG1744">
        <v>0</v>
      </c>
      <c r="AH1744">
        <v>0</v>
      </c>
      <c r="AI1744">
        <v>1.45</v>
      </c>
      <c r="AJ1744">
        <v>1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4</v>
      </c>
      <c r="AU1744" t="s">
        <v>14</v>
      </c>
      <c r="AV1744">
        <v>0</v>
      </c>
      <c r="AW1744">
        <v>2</v>
      </c>
      <c r="AX1744">
        <v>302026567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9.08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1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v>0</v>
      </c>
      <c r="CX1744">
        <f>ROUND(Y1744*Source!I619,7)</f>
        <v>0</v>
      </c>
      <c r="CY1744">
        <f t="shared" si="977"/>
        <v>3.29</v>
      </c>
      <c r="CZ1744">
        <f t="shared" si="978"/>
        <v>2.27</v>
      </c>
      <c r="DA1744">
        <f t="shared" si="979"/>
        <v>1.45</v>
      </c>
      <c r="DB1744">
        <f t="shared" si="980"/>
        <v>0</v>
      </c>
      <c r="DC1744">
        <f t="shared" si="981"/>
        <v>0</v>
      </c>
      <c r="DD1744" t="s">
        <v>3</v>
      </c>
      <c r="DE1744" t="s">
        <v>3</v>
      </c>
      <c r="DF1744">
        <f t="shared" si="982"/>
        <v>0</v>
      </c>
      <c r="DG1744">
        <f t="shared" si="983"/>
        <v>0</v>
      </c>
      <c r="DH1744">
        <f t="shared" si="974"/>
        <v>0</v>
      </c>
      <c r="DI1744">
        <f t="shared" si="975"/>
        <v>0</v>
      </c>
      <c r="DJ1744">
        <f t="shared" si="984"/>
        <v>0</v>
      </c>
      <c r="DK1744">
        <v>0</v>
      </c>
      <c r="DL1744" t="s">
        <v>3</v>
      </c>
      <c r="DM1744">
        <v>0</v>
      </c>
      <c r="DN1744" t="s">
        <v>3</v>
      </c>
      <c r="DO1744">
        <v>0</v>
      </c>
    </row>
    <row r="1745" spans="1:119" x14ac:dyDescent="0.2">
      <c r="A1745">
        <f>ROW(Source!A619)</f>
        <v>619</v>
      </c>
      <c r="B1745">
        <v>302024475</v>
      </c>
      <c r="C1745">
        <v>302021538</v>
      </c>
      <c r="D1745">
        <v>277881757</v>
      </c>
      <c r="E1745">
        <v>1</v>
      </c>
      <c r="F1745">
        <v>1</v>
      </c>
      <c r="G1745">
        <v>1</v>
      </c>
      <c r="H1745">
        <v>3</v>
      </c>
      <c r="I1745" t="s">
        <v>1076</v>
      </c>
      <c r="J1745" t="s">
        <v>1077</v>
      </c>
      <c r="K1745" t="s">
        <v>1078</v>
      </c>
      <c r="L1745">
        <v>1348</v>
      </c>
      <c r="N1745">
        <v>1009</v>
      </c>
      <c r="O1745" t="s">
        <v>843</v>
      </c>
      <c r="P1745" t="s">
        <v>843</v>
      </c>
      <c r="Q1745">
        <v>1000</v>
      </c>
      <c r="W1745">
        <v>0</v>
      </c>
      <c r="X1745">
        <v>-30100679</v>
      </c>
      <c r="Y1745">
        <f t="shared" si="976"/>
        <v>0</v>
      </c>
      <c r="AA1745">
        <v>1071093.53</v>
      </c>
      <c r="AB1745">
        <v>0</v>
      </c>
      <c r="AC1745">
        <v>0</v>
      </c>
      <c r="AD1745">
        <v>0</v>
      </c>
      <c r="AE1745">
        <v>1050091.7</v>
      </c>
      <c r="AF1745">
        <v>0</v>
      </c>
      <c r="AG1745">
        <v>0</v>
      </c>
      <c r="AH1745">
        <v>0</v>
      </c>
      <c r="AI1745">
        <v>1.02</v>
      </c>
      <c r="AJ1745">
        <v>1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2.0000000000000002E-5</v>
      </c>
      <c r="AU1745" t="s">
        <v>14</v>
      </c>
      <c r="AV1745">
        <v>0</v>
      </c>
      <c r="AW1745">
        <v>2</v>
      </c>
      <c r="AX1745">
        <v>302026568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21.001834000000002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1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ROUND(Y1745*Source!I619,7)</f>
        <v>0</v>
      </c>
      <c r="CY1745">
        <f t="shared" si="977"/>
        <v>1071093.53</v>
      </c>
      <c r="CZ1745">
        <f t="shared" si="978"/>
        <v>1050091.7</v>
      </c>
      <c r="DA1745">
        <f t="shared" si="979"/>
        <v>1.02</v>
      </c>
      <c r="DB1745">
        <f t="shared" si="980"/>
        <v>0</v>
      </c>
      <c r="DC1745">
        <f t="shared" si="981"/>
        <v>0</v>
      </c>
      <c r="DD1745" t="s">
        <v>3</v>
      </c>
      <c r="DE1745" t="s">
        <v>3</v>
      </c>
      <c r="DF1745">
        <f t="shared" si="982"/>
        <v>0</v>
      </c>
      <c r="DG1745">
        <f t="shared" si="983"/>
        <v>0</v>
      </c>
      <c r="DH1745">
        <f t="shared" si="974"/>
        <v>0</v>
      </c>
      <c r="DI1745">
        <f t="shared" si="975"/>
        <v>0</v>
      </c>
      <c r="DJ1745">
        <f t="shared" si="984"/>
        <v>0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">
      <c r="A1746">
        <f>ROW(Source!A619)</f>
        <v>619</v>
      </c>
      <c r="B1746">
        <v>302024475</v>
      </c>
      <c r="C1746">
        <v>302021538</v>
      </c>
      <c r="D1746">
        <v>277881818</v>
      </c>
      <c r="E1746">
        <v>1</v>
      </c>
      <c r="F1746">
        <v>1</v>
      </c>
      <c r="G1746">
        <v>1</v>
      </c>
      <c r="H1746">
        <v>3</v>
      </c>
      <c r="I1746" t="s">
        <v>1056</v>
      </c>
      <c r="J1746" t="s">
        <v>1057</v>
      </c>
      <c r="K1746" t="s">
        <v>1058</v>
      </c>
      <c r="L1746">
        <v>1346</v>
      </c>
      <c r="N1746">
        <v>1009</v>
      </c>
      <c r="O1746" t="s">
        <v>1059</v>
      </c>
      <c r="P1746" t="s">
        <v>1059</v>
      </c>
      <c r="Q1746">
        <v>1</v>
      </c>
      <c r="W1746">
        <v>0</v>
      </c>
      <c r="X1746">
        <v>1607157956</v>
      </c>
      <c r="Y1746">
        <f t="shared" si="976"/>
        <v>0</v>
      </c>
      <c r="AA1746">
        <v>1400.99</v>
      </c>
      <c r="AB1746">
        <v>0</v>
      </c>
      <c r="AC1746">
        <v>0</v>
      </c>
      <c r="AD1746">
        <v>0</v>
      </c>
      <c r="AE1746">
        <v>870.18</v>
      </c>
      <c r="AF1746">
        <v>0</v>
      </c>
      <c r="AG1746">
        <v>0</v>
      </c>
      <c r="AH1746">
        <v>0</v>
      </c>
      <c r="AI1746">
        <v>1.61</v>
      </c>
      <c r="AJ1746">
        <v>1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0.5</v>
      </c>
      <c r="AU1746" t="s">
        <v>14</v>
      </c>
      <c r="AV1746">
        <v>0</v>
      </c>
      <c r="AW1746">
        <v>2</v>
      </c>
      <c r="AX1746">
        <v>302026569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435.09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ROUND(Y1746*Source!I619,7)</f>
        <v>0</v>
      </c>
      <c r="CY1746">
        <f t="shared" si="977"/>
        <v>1400.99</v>
      </c>
      <c r="CZ1746">
        <f t="shared" si="978"/>
        <v>870.18</v>
      </c>
      <c r="DA1746">
        <f t="shared" si="979"/>
        <v>1.61</v>
      </c>
      <c r="DB1746">
        <f t="shared" si="980"/>
        <v>0</v>
      </c>
      <c r="DC1746">
        <f t="shared" si="981"/>
        <v>0</v>
      </c>
      <c r="DD1746" t="s">
        <v>3</v>
      </c>
      <c r="DE1746" t="s">
        <v>3</v>
      </c>
      <c r="DF1746">
        <f t="shared" si="982"/>
        <v>0</v>
      </c>
      <c r="DG1746">
        <f t="shared" si="983"/>
        <v>0</v>
      </c>
      <c r="DH1746">
        <f t="shared" si="974"/>
        <v>0</v>
      </c>
      <c r="DI1746">
        <f t="shared" si="975"/>
        <v>0</v>
      </c>
      <c r="DJ1746">
        <f t="shared" si="984"/>
        <v>0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">
      <c r="A1747">
        <f>ROW(Source!A619)</f>
        <v>619</v>
      </c>
      <c r="B1747">
        <v>302024475</v>
      </c>
      <c r="C1747">
        <v>302021538</v>
      </c>
      <c r="D1747">
        <v>277881843</v>
      </c>
      <c r="E1747">
        <v>1</v>
      </c>
      <c r="F1747">
        <v>1</v>
      </c>
      <c r="G1747">
        <v>1</v>
      </c>
      <c r="H1747">
        <v>3</v>
      </c>
      <c r="I1747" t="s">
        <v>1156</v>
      </c>
      <c r="J1747" t="s">
        <v>1157</v>
      </c>
      <c r="K1747" t="s">
        <v>1158</v>
      </c>
      <c r="L1747">
        <v>1346</v>
      </c>
      <c r="N1747">
        <v>1009</v>
      </c>
      <c r="O1747" t="s">
        <v>1059</v>
      </c>
      <c r="P1747" t="s">
        <v>1059</v>
      </c>
      <c r="Q1747">
        <v>1</v>
      </c>
      <c r="W1747">
        <v>0</v>
      </c>
      <c r="X1747">
        <v>-385227147</v>
      </c>
      <c r="Y1747">
        <f t="shared" si="976"/>
        <v>0</v>
      </c>
      <c r="AA1747">
        <v>4083.68</v>
      </c>
      <c r="AB1747">
        <v>0</v>
      </c>
      <c r="AC1747">
        <v>0</v>
      </c>
      <c r="AD1747">
        <v>0</v>
      </c>
      <c r="AE1747">
        <v>2536.4499999999998</v>
      </c>
      <c r="AF1747">
        <v>0</v>
      </c>
      <c r="AG1747">
        <v>0</v>
      </c>
      <c r="AH1747">
        <v>0</v>
      </c>
      <c r="AI1747">
        <v>1.61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0.01</v>
      </c>
      <c r="AU1747" t="s">
        <v>14</v>
      </c>
      <c r="AV1747">
        <v>0</v>
      </c>
      <c r="AW1747">
        <v>2</v>
      </c>
      <c r="AX1747">
        <v>302026570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25.3645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ROUND(Y1747*Source!I619,7)</f>
        <v>0</v>
      </c>
      <c r="CY1747">
        <f t="shared" si="977"/>
        <v>4083.68</v>
      </c>
      <c r="CZ1747">
        <f t="shared" si="978"/>
        <v>2536.4499999999998</v>
      </c>
      <c r="DA1747">
        <f t="shared" si="979"/>
        <v>1.61</v>
      </c>
      <c r="DB1747">
        <f t="shared" si="980"/>
        <v>0</v>
      </c>
      <c r="DC1747">
        <f t="shared" si="981"/>
        <v>0</v>
      </c>
      <c r="DD1747" t="s">
        <v>3</v>
      </c>
      <c r="DE1747" t="s">
        <v>3</v>
      </c>
      <c r="DF1747">
        <f t="shared" si="982"/>
        <v>0</v>
      </c>
      <c r="DG1747">
        <f t="shared" si="983"/>
        <v>0</v>
      </c>
      <c r="DH1747">
        <f t="shared" si="974"/>
        <v>0</v>
      </c>
      <c r="DI1747">
        <f t="shared" si="975"/>
        <v>0</v>
      </c>
      <c r="DJ1747">
        <f t="shared" si="984"/>
        <v>0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">
      <c r="A1748">
        <f>ROW(Source!A619)</f>
        <v>619</v>
      </c>
      <c r="B1748">
        <v>302024475</v>
      </c>
      <c r="C1748">
        <v>302021538</v>
      </c>
      <c r="D1748">
        <v>277895648</v>
      </c>
      <c r="E1748">
        <v>1</v>
      </c>
      <c r="F1748">
        <v>1</v>
      </c>
      <c r="G1748">
        <v>1</v>
      </c>
      <c r="H1748">
        <v>3</v>
      </c>
      <c r="I1748" t="s">
        <v>1159</v>
      </c>
      <c r="J1748" t="s">
        <v>1160</v>
      </c>
      <c r="K1748" t="s">
        <v>1161</v>
      </c>
      <c r="L1748">
        <v>1346</v>
      </c>
      <c r="N1748">
        <v>1009</v>
      </c>
      <c r="O1748" t="s">
        <v>1059</v>
      </c>
      <c r="P1748" t="s">
        <v>1059</v>
      </c>
      <c r="Q1748">
        <v>1</v>
      </c>
      <c r="W1748">
        <v>0</v>
      </c>
      <c r="X1748">
        <v>-991156749</v>
      </c>
      <c r="Y1748">
        <f t="shared" si="976"/>
        <v>0</v>
      </c>
      <c r="AA1748">
        <v>2660.99</v>
      </c>
      <c r="AB1748">
        <v>0</v>
      </c>
      <c r="AC1748">
        <v>0</v>
      </c>
      <c r="AD1748">
        <v>0</v>
      </c>
      <c r="AE1748">
        <v>1928.25</v>
      </c>
      <c r="AF1748">
        <v>0</v>
      </c>
      <c r="AG1748">
        <v>0</v>
      </c>
      <c r="AH1748">
        <v>0</v>
      </c>
      <c r="AI1748">
        <v>1.38</v>
      </c>
      <c r="AJ1748">
        <v>1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2.5000000000000001E-2</v>
      </c>
      <c r="AU1748" t="s">
        <v>14</v>
      </c>
      <c r="AV1748">
        <v>0</v>
      </c>
      <c r="AW1748">
        <v>2</v>
      </c>
      <c r="AX1748">
        <v>302026571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48.206250000000004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ROUND(Y1748*Source!I619,7)</f>
        <v>0</v>
      </c>
      <c r="CY1748">
        <f t="shared" si="977"/>
        <v>2660.99</v>
      </c>
      <c r="CZ1748">
        <f t="shared" si="978"/>
        <v>1928.25</v>
      </c>
      <c r="DA1748">
        <f t="shared" si="979"/>
        <v>1.38</v>
      </c>
      <c r="DB1748">
        <f t="shared" si="980"/>
        <v>0</v>
      </c>
      <c r="DC1748">
        <f t="shared" si="981"/>
        <v>0</v>
      </c>
      <c r="DD1748" t="s">
        <v>3</v>
      </c>
      <c r="DE1748" t="s">
        <v>3</v>
      </c>
      <c r="DF1748">
        <f t="shared" si="982"/>
        <v>0</v>
      </c>
      <c r="DG1748">
        <f t="shared" si="983"/>
        <v>0</v>
      </c>
      <c r="DH1748">
        <f t="shared" si="974"/>
        <v>0</v>
      </c>
      <c r="DI1748">
        <f t="shared" si="975"/>
        <v>0</v>
      </c>
      <c r="DJ1748">
        <f t="shared" si="984"/>
        <v>0</v>
      </c>
      <c r="DK1748">
        <v>0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">
      <c r="A1749">
        <f>ROW(Source!A619)</f>
        <v>619</v>
      </c>
      <c r="B1749">
        <v>302024475</v>
      </c>
      <c r="C1749">
        <v>302021538</v>
      </c>
      <c r="D1749">
        <v>277910375</v>
      </c>
      <c r="E1749">
        <v>1</v>
      </c>
      <c r="F1749">
        <v>1</v>
      </c>
      <c r="G1749">
        <v>1</v>
      </c>
      <c r="H1749">
        <v>3</v>
      </c>
      <c r="I1749" t="s">
        <v>1165</v>
      </c>
      <c r="J1749" t="s">
        <v>1166</v>
      </c>
      <c r="K1749" t="s">
        <v>1167</v>
      </c>
      <c r="L1749">
        <v>1371</v>
      </c>
      <c r="N1749">
        <v>1013</v>
      </c>
      <c r="O1749" t="s">
        <v>200</v>
      </c>
      <c r="P1749" t="s">
        <v>200</v>
      </c>
      <c r="Q1749">
        <v>1</v>
      </c>
      <c r="W1749">
        <v>0</v>
      </c>
      <c r="X1749">
        <v>937915469</v>
      </c>
      <c r="Y1749">
        <f t="shared" si="976"/>
        <v>0</v>
      </c>
      <c r="AA1749">
        <v>28.25</v>
      </c>
      <c r="AB1749">
        <v>0</v>
      </c>
      <c r="AC1749">
        <v>0</v>
      </c>
      <c r="AD1749">
        <v>0</v>
      </c>
      <c r="AE1749">
        <v>30.05</v>
      </c>
      <c r="AF1749">
        <v>0</v>
      </c>
      <c r="AG1749">
        <v>0</v>
      </c>
      <c r="AH1749">
        <v>0</v>
      </c>
      <c r="AI1749">
        <v>0.94</v>
      </c>
      <c r="AJ1749">
        <v>1</v>
      </c>
      <c r="AK1749">
        <v>1</v>
      </c>
      <c r="AL1749">
        <v>1</v>
      </c>
      <c r="AM1749">
        <v>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4</v>
      </c>
      <c r="AU1749" t="s">
        <v>14</v>
      </c>
      <c r="AV1749">
        <v>0</v>
      </c>
      <c r="AW1749">
        <v>2</v>
      </c>
      <c r="AX1749">
        <v>302026572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120.2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ROUND(Y1749*Source!I619,7)</f>
        <v>0</v>
      </c>
      <c r="CY1749">
        <f t="shared" si="977"/>
        <v>28.25</v>
      </c>
      <c r="CZ1749">
        <f t="shared" si="978"/>
        <v>30.05</v>
      </c>
      <c r="DA1749">
        <f t="shared" si="979"/>
        <v>0.94</v>
      </c>
      <c r="DB1749">
        <f t="shared" si="980"/>
        <v>0</v>
      </c>
      <c r="DC1749">
        <f t="shared" si="981"/>
        <v>0</v>
      </c>
      <c r="DD1749" t="s">
        <v>3</v>
      </c>
      <c r="DE1749" t="s">
        <v>3</v>
      </c>
      <c r="DF1749">
        <f t="shared" si="982"/>
        <v>0</v>
      </c>
      <c r="DG1749">
        <f t="shared" si="983"/>
        <v>0</v>
      </c>
      <c r="DH1749">
        <f t="shared" si="974"/>
        <v>0</v>
      </c>
      <c r="DI1749">
        <f t="shared" si="975"/>
        <v>0</v>
      </c>
      <c r="DJ1749">
        <f t="shared" si="984"/>
        <v>0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">
      <c r="A1750">
        <f>ROW(Source!A619)</f>
        <v>619</v>
      </c>
      <c r="B1750">
        <v>302024475</v>
      </c>
      <c r="C1750">
        <v>302021538</v>
      </c>
      <c r="D1750">
        <v>277922793</v>
      </c>
      <c r="E1750">
        <v>1</v>
      </c>
      <c r="F1750">
        <v>1</v>
      </c>
      <c r="G1750">
        <v>1</v>
      </c>
      <c r="H1750">
        <v>3</v>
      </c>
      <c r="I1750" t="s">
        <v>1137</v>
      </c>
      <c r="J1750" t="s">
        <v>1138</v>
      </c>
      <c r="K1750" t="s">
        <v>1139</v>
      </c>
      <c r="L1750">
        <v>1425</v>
      </c>
      <c r="N1750">
        <v>1013</v>
      </c>
      <c r="O1750" t="s">
        <v>1086</v>
      </c>
      <c r="P1750" t="s">
        <v>1086</v>
      </c>
      <c r="Q1750">
        <v>1</v>
      </c>
      <c r="W1750">
        <v>0</v>
      </c>
      <c r="X1750">
        <v>1394025239</v>
      </c>
      <c r="Y1750">
        <f t="shared" si="976"/>
        <v>0</v>
      </c>
      <c r="AA1750">
        <v>60.02</v>
      </c>
      <c r="AB1750">
        <v>0</v>
      </c>
      <c r="AC1750">
        <v>0</v>
      </c>
      <c r="AD1750">
        <v>0</v>
      </c>
      <c r="AE1750">
        <v>47.26</v>
      </c>
      <c r="AF1750">
        <v>0</v>
      </c>
      <c r="AG1750">
        <v>0</v>
      </c>
      <c r="AH1750">
        <v>0</v>
      </c>
      <c r="AI1750">
        <v>1.27</v>
      </c>
      <c r="AJ1750">
        <v>1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0.25</v>
      </c>
      <c r="AU1750" t="s">
        <v>14</v>
      </c>
      <c r="AV1750">
        <v>0</v>
      </c>
      <c r="AW1750">
        <v>2</v>
      </c>
      <c r="AX1750">
        <v>302026573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11.815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1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V1750">
        <v>0</v>
      </c>
      <c r="CW1750">
        <v>0</v>
      </c>
      <c r="CX1750">
        <f>ROUND(Y1750*Source!I619,7)</f>
        <v>0</v>
      </c>
      <c r="CY1750">
        <f t="shared" si="977"/>
        <v>60.02</v>
      </c>
      <c r="CZ1750">
        <f t="shared" si="978"/>
        <v>47.26</v>
      </c>
      <c r="DA1750">
        <f t="shared" si="979"/>
        <v>1.27</v>
      </c>
      <c r="DB1750">
        <f t="shared" si="980"/>
        <v>0</v>
      </c>
      <c r="DC1750">
        <f t="shared" si="981"/>
        <v>0</v>
      </c>
      <c r="DD1750" t="s">
        <v>3</v>
      </c>
      <c r="DE1750" t="s">
        <v>3</v>
      </c>
      <c r="DF1750">
        <f t="shared" si="982"/>
        <v>0</v>
      </c>
      <c r="DG1750">
        <f t="shared" si="983"/>
        <v>0</v>
      </c>
      <c r="DH1750">
        <f t="shared" si="974"/>
        <v>0</v>
      </c>
      <c r="DI1750">
        <f t="shared" si="975"/>
        <v>0</v>
      </c>
      <c r="DJ1750">
        <f t="shared" si="984"/>
        <v>0</v>
      </c>
      <c r="DK1750">
        <v>0</v>
      </c>
      <c r="DL1750" t="s">
        <v>3</v>
      </c>
      <c r="DM1750">
        <v>0</v>
      </c>
      <c r="DN1750" t="s">
        <v>3</v>
      </c>
      <c r="DO1750">
        <v>0</v>
      </c>
    </row>
    <row r="1751" spans="1:119" x14ac:dyDescent="0.2">
      <c r="A1751">
        <f>ROW(Source!A619)</f>
        <v>619</v>
      </c>
      <c r="B1751">
        <v>302024475</v>
      </c>
      <c r="C1751">
        <v>302021538</v>
      </c>
      <c r="D1751">
        <v>277922809</v>
      </c>
      <c r="E1751">
        <v>1</v>
      </c>
      <c r="F1751">
        <v>1</v>
      </c>
      <c r="G1751">
        <v>1</v>
      </c>
      <c r="H1751">
        <v>3</v>
      </c>
      <c r="I1751" t="s">
        <v>1140</v>
      </c>
      <c r="J1751" t="s">
        <v>1141</v>
      </c>
      <c r="K1751" t="s">
        <v>1142</v>
      </c>
      <c r="L1751">
        <v>1407</v>
      </c>
      <c r="N1751">
        <v>1013</v>
      </c>
      <c r="O1751" t="s">
        <v>1143</v>
      </c>
      <c r="P1751" t="s">
        <v>1143</v>
      </c>
      <c r="Q1751">
        <v>1</v>
      </c>
      <c r="W1751">
        <v>0</v>
      </c>
      <c r="X1751">
        <v>-317919792</v>
      </c>
      <c r="Y1751">
        <f t="shared" si="976"/>
        <v>0</v>
      </c>
      <c r="AA1751">
        <v>6597.27</v>
      </c>
      <c r="AB1751">
        <v>0</v>
      </c>
      <c r="AC1751">
        <v>0</v>
      </c>
      <c r="AD1751">
        <v>0</v>
      </c>
      <c r="AE1751">
        <v>6052.54</v>
      </c>
      <c r="AF1751">
        <v>0</v>
      </c>
      <c r="AG1751">
        <v>0</v>
      </c>
      <c r="AH1751">
        <v>0</v>
      </c>
      <c r="AI1751">
        <v>1.0900000000000001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1.2999999999999999E-2</v>
      </c>
      <c r="AU1751" t="s">
        <v>14</v>
      </c>
      <c r="AV1751">
        <v>0</v>
      </c>
      <c r="AW1751">
        <v>2</v>
      </c>
      <c r="AX1751">
        <v>302026574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78.683019999999999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ROUND(Y1751*Source!I619,7)</f>
        <v>0</v>
      </c>
      <c r="CY1751">
        <f t="shared" si="977"/>
        <v>6597.27</v>
      </c>
      <c r="CZ1751">
        <f t="shared" si="978"/>
        <v>6052.54</v>
      </c>
      <c r="DA1751">
        <f t="shared" si="979"/>
        <v>1.0900000000000001</v>
      </c>
      <c r="DB1751">
        <f t="shared" si="980"/>
        <v>0</v>
      </c>
      <c r="DC1751">
        <f t="shared" si="981"/>
        <v>0</v>
      </c>
      <c r="DD1751" t="s">
        <v>3</v>
      </c>
      <c r="DE1751" t="s">
        <v>3</v>
      </c>
      <c r="DF1751">
        <f t="shared" si="982"/>
        <v>0</v>
      </c>
      <c r="DG1751">
        <f t="shared" si="983"/>
        <v>0</v>
      </c>
      <c r="DH1751">
        <f t="shared" si="974"/>
        <v>0</v>
      </c>
      <c r="DI1751">
        <f t="shared" si="975"/>
        <v>0</v>
      </c>
      <c r="DJ1751">
        <f t="shared" si="984"/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">
      <c r="A1752">
        <f>ROW(Source!A619)</f>
        <v>619</v>
      </c>
      <c r="B1752">
        <v>302024475</v>
      </c>
      <c r="C1752">
        <v>302021538</v>
      </c>
      <c r="D1752">
        <v>277933977</v>
      </c>
      <c r="E1752">
        <v>1</v>
      </c>
      <c r="F1752">
        <v>1</v>
      </c>
      <c r="G1752">
        <v>1</v>
      </c>
      <c r="H1752">
        <v>3</v>
      </c>
      <c r="I1752" t="s">
        <v>1162</v>
      </c>
      <c r="J1752" t="s">
        <v>1163</v>
      </c>
      <c r="K1752" t="s">
        <v>1164</v>
      </c>
      <c r="L1752">
        <v>1301</v>
      </c>
      <c r="N1752">
        <v>1003</v>
      </c>
      <c r="O1752" t="s">
        <v>877</v>
      </c>
      <c r="P1752" t="s">
        <v>877</v>
      </c>
      <c r="Q1752">
        <v>1</v>
      </c>
      <c r="W1752">
        <v>0</v>
      </c>
      <c r="X1752">
        <v>-154609673</v>
      </c>
      <c r="Y1752">
        <f t="shared" si="976"/>
        <v>0</v>
      </c>
      <c r="AA1752">
        <v>156.53</v>
      </c>
      <c r="AB1752">
        <v>0</v>
      </c>
      <c r="AC1752">
        <v>0</v>
      </c>
      <c r="AD1752">
        <v>0</v>
      </c>
      <c r="AE1752">
        <v>123.25</v>
      </c>
      <c r="AF1752">
        <v>0</v>
      </c>
      <c r="AG1752">
        <v>0</v>
      </c>
      <c r="AH1752">
        <v>0</v>
      </c>
      <c r="AI1752">
        <v>1.27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0.7</v>
      </c>
      <c r="AU1752" t="s">
        <v>14</v>
      </c>
      <c r="AV1752">
        <v>0</v>
      </c>
      <c r="AW1752">
        <v>2</v>
      </c>
      <c r="AX1752">
        <v>302026575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86.274999999999991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ROUND(Y1752*Source!I619,7)</f>
        <v>0</v>
      </c>
      <c r="CY1752">
        <f t="shared" si="977"/>
        <v>156.53</v>
      </c>
      <c r="CZ1752">
        <f t="shared" si="978"/>
        <v>123.25</v>
      </c>
      <c r="DA1752">
        <f t="shared" si="979"/>
        <v>1.27</v>
      </c>
      <c r="DB1752">
        <f t="shared" si="980"/>
        <v>0</v>
      </c>
      <c r="DC1752">
        <f t="shared" si="981"/>
        <v>0</v>
      </c>
      <c r="DD1752" t="s">
        <v>3</v>
      </c>
      <c r="DE1752" t="s">
        <v>3</v>
      </c>
      <c r="DF1752">
        <f t="shared" si="982"/>
        <v>0</v>
      </c>
      <c r="DG1752">
        <f t="shared" si="983"/>
        <v>0</v>
      </c>
      <c r="DH1752">
        <f t="shared" si="974"/>
        <v>0</v>
      </c>
      <c r="DI1752">
        <f t="shared" si="975"/>
        <v>0</v>
      </c>
      <c r="DJ1752">
        <f t="shared" si="984"/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">
      <c r="A1753">
        <f>ROW(Source!A619)</f>
        <v>619</v>
      </c>
      <c r="B1753">
        <v>302024475</v>
      </c>
      <c r="C1753">
        <v>302021538</v>
      </c>
      <c r="D1753">
        <v>277566433</v>
      </c>
      <c r="E1753">
        <v>109</v>
      </c>
      <c r="F1753">
        <v>1</v>
      </c>
      <c r="G1753">
        <v>1</v>
      </c>
      <c r="H1753">
        <v>3</v>
      </c>
      <c r="I1753" t="s">
        <v>1046</v>
      </c>
      <c r="J1753" t="s">
        <v>3</v>
      </c>
      <c r="K1753" t="s">
        <v>1047</v>
      </c>
      <c r="L1753">
        <v>3277935</v>
      </c>
      <c r="N1753">
        <v>1013</v>
      </c>
      <c r="O1753" t="s">
        <v>1048</v>
      </c>
      <c r="P1753" t="s">
        <v>1048</v>
      </c>
      <c r="Q1753">
        <v>1</v>
      </c>
      <c r="W1753">
        <v>0</v>
      </c>
      <c r="X1753">
        <v>274903907</v>
      </c>
      <c r="Y1753">
        <f>AT1753</f>
        <v>2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-2</v>
      </c>
      <c r="AN1753">
        <v>0</v>
      </c>
      <c r="AO1753">
        <v>0</v>
      </c>
      <c r="AP1753">
        <v>0</v>
      </c>
      <c r="AQ1753">
        <v>1</v>
      </c>
      <c r="AR1753">
        <v>0</v>
      </c>
      <c r="AS1753" t="s">
        <v>3</v>
      </c>
      <c r="AT1753">
        <v>2</v>
      </c>
      <c r="AU1753" t="s">
        <v>3</v>
      </c>
      <c r="AV1753">
        <v>0</v>
      </c>
      <c r="AW1753">
        <v>2</v>
      </c>
      <c r="AX1753">
        <v>302026576</v>
      </c>
      <c r="AY1753">
        <v>1</v>
      </c>
      <c r="AZ1753">
        <v>2048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ROUND(Y1753*Source!I619,7)</f>
        <v>2</v>
      </c>
      <c r="CY1753">
        <f t="shared" si="977"/>
        <v>0</v>
      </c>
      <c r="CZ1753">
        <f t="shared" si="978"/>
        <v>0</v>
      </c>
      <c r="DA1753">
        <f t="shared" si="979"/>
        <v>1</v>
      </c>
      <c r="DB1753">
        <f>ROUND(ROUND(AT1753*CZ1753,2),6)</f>
        <v>0</v>
      </c>
      <c r="DC1753">
        <f>ROUND(ROUND(AT1753*AG1753,2),6)</f>
        <v>0</v>
      </c>
      <c r="DD1753" t="s">
        <v>3</v>
      </c>
      <c r="DE1753" t="s">
        <v>3</v>
      </c>
      <c r="DF1753">
        <f>ROUND(ROUND(AE1753,2)*CX1753,2)</f>
        <v>0</v>
      </c>
      <c r="DG1753">
        <f t="shared" si="983"/>
        <v>0</v>
      </c>
      <c r="DH1753">
        <f t="shared" si="974"/>
        <v>0</v>
      </c>
      <c r="DI1753">
        <f t="shared" si="975"/>
        <v>0</v>
      </c>
      <c r="DJ1753">
        <f t="shared" si="984"/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">
      <c r="A1754">
        <f>ROW(Source!A620)</f>
        <v>620</v>
      </c>
      <c r="B1754">
        <v>302024475</v>
      </c>
      <c r="C1754">
        <v>302021575</v>
      </c>
      <c r="D1754">
        <v>277560321</v>
      </c>
      <c r="E1754">
        <v>109</v>
      </c>
      <c r="F1754">
        <v>1</v>
      </c>
      <c r="G1754">
        <v>1</v>
      </c>
      <c r="H1754">
        <v>1</v>
      </c>
      <c r="I1754" t="s">
        <v>1168</v>
      </c>
      <c r="J1754" t="s">
        <v>3</v>
      </c>
      <c r="K1754" t="s">
        <v>1169</v>
      </c>
      <c r="L1754">
        <v>1191</v>
      </c>
      <c r="N1754">
        <v>1013</v>
      </c>
      <c r="O1754" t="s">
        <v>1038</v>
      </c>
      <c r="P1754" t="s">
        <v>1038</v>
      </c>
      <c r="Q1754">
        <v>1</v>
      </c>
      <c r="W1754">
        <v>0</v>
      </c>
      <c r="X1754">
        <v>1318719038</v>
      </c>
      <c r="Y1754">
        <f>AT1754</f>
        <v>51</v>
      </c>
      <c r="AA1754">
        <v>0</v>
      </c>
      <c r="AB1754">
        <v>0</v>
      </c>
      <c r="AC1754">
        <v>0</v>
      </c>
      <c r="AD1754">
        <v>513.65</v>
      </c>
      <c r="AE1754">
        <v>0</v>
      </c>
      <c r="AF1754">
        <v>0</v>
      </c>
      <c r="AG1754">
        <v>0</v>
      </c>
      <c r="AH1754">
        <v>513.65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51</v>
      </c>
      <c r="AU1754" t="s">
        <v>3</v>
      </c>
      <c r="AV1754">
        <v>1</v>
      </c>
      <c r="AW1754">
        <v>2</v>
      </c>
      <c r="AX1754">
        <v>302026577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26196.149999999998</v>
      </c>
      <c r="BN1754">
        <v>51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26196.149999999998</v>
      </c>
      <c r="BU1754">
        <v>51</v>
      </c>
      <c r="BV1754">
        <v>0</v>
      </c>
      <c r="BW1754">
        <v>1</v>
      </c>
      <c r="CU1754">
        <f>ROUND(AT1754*Source!I620*AH1754*AL1754,2)</f>
        <v>26196.15</v>
      </c>
      <c r="CV1754">
        <f>ROUND(Y1754*Source!I620,7)</f>
        <v>51</v>
      </c>
      <c r="CW1754">
        <v>0</v>
      </c>
      <c r="CX1754">
        <f>ROUND(Y1754*Source!I620,7)</f>
        <v>51</v>
      </c>
      <c r="CY1754">
        <f>AD1754</f>
        <v>513.65</v>
      </c>
      <c r="CZ1754">
        <f>AH1754</f>
        <v>513.65</v>
      </c>
      <c r="DA1754">
        <f>AL1754</f>
        <v>1</v>
      </c>
      <c r="DB1754">
        <f>ROUND(ROUND(AT1754*CZ1754,2),6)</f>
        <v>26196.15</v>
      </c>
      <c r="DC1754">
        <f>ROUND(ROUND(AT1754*AG1754,2),6)</f>
        <v>0</v>
      </c>
      <c r="DD1754" t="s">
        <v>3</v>
      </c>
      <c r="DE1754" t="s">
        <v>3</v>
      </c>
      <c r="DF1754">
        <f>ROUND(ROUND(AE1754,2)*CX1754,2)</f>
        <v>0</v>
      </c>
      <c r="DG1754">
        <f t="shared" si="983"/>
        <v>0</v>
      </c>
      <c r="DH1754">
        <f t="shared" si="974"/>
        <v>0</v>
      </c>
      <c r="DI1754">
        <f t="shared" si="975"/>
        <v>26196.15</v>
      </c>
      <c r="DJ1754">
        <f>DI1754</f>
        <v>26196.15</v>
      </c>
      <c r="DK1754">
        <v>1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">
      <c r="A1755">
        <f>ROW(Source!A620)</f>
        <v>620</v>
      </c>
      <c r="B1755">
        <v>302024475</v>
      </c>
      <c r="C1755">
        <v>302021575</v>
      </c>
      <c r="D1755">
        <v>277560491</v>
      </c>
      <c r="E1755">
        <v>109</v>
      </c>
      <c r="F1755">
        <v>1</v>
      </c>
      <c r="G1755">
        <v>1</v>
      </c>
      <c r="H1755">
        <v>1</v>
      </c>
      <c r="I1755" t="s">
        <v>1039</v>
      </c>
      <c r="J1755" t="s">
        <v>3</v>
      </c>
      <c r="K1755" t="s">
        <v>1040</v>
      </c>
      <c r="L1755">
        <v>1191</v>
      </c>
      <c r="N1755">
        <v>1013</v>
      </c>
      <c r="O1755" t="s">
        <v>1038</v>
      </c>
      <c r="P1755" t="s">
        <v>1038</v>
      </c>
      <c r="Q1755">
        <v>1</v>
      </c>
      <c r="W1755">
        <v>0</v>
      </c>
      <c r="X1755">
        <v>-1417349443</v>
      </c>
      <c r="Y1755">
        <f>AT1755</f>
        <v>6.1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6.1</v>
      </c>
      <c r="AU1755" t="s">
        <v>3</v>
      </c>
      <c r="AV1755">
        <v>2</v>
      </c>
      <c r="AW1755">
        <v>2</v>
      </c>
      <c r="AX1755">
        <v>302026578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ROUND(Y1755*Source!I620,7)</f>
        <v>6.1</v>
      </c>
      <c r="CY1755">
        <f>AD1755</f>
        <v>0</v>
      </c>
      <c r="CZ1755">
        <f>AH1755</f>
        <v>0</v>
      </c>
      <c r="DA1755">
        <f>AL1755</f>
        <v>1</v>
      </c>
      <c r="DB1755">
        <f>ROUND(ROUND(AT1755*CZ1755,2),6)</f>
        <v>0</v>
      </c>
      <c r="DC1755">
        <f>ROUND(ROUND(AT1755*AG1755,2),6)</f>
        <v>0</v>
      </c>
      <c r="DD1755" t="s">
        <v>3</v>
      </c>
      <c r="DE1755" t="s">
        <v>3</v>
      </c>
      <c r="DF1755">
        <f>ROUND(ROUND(AE1755,2)*CX1755,2)</f>
        <v>0</v>
      </c>
      <c r="DG1755">
        <f t="shared" si="983"/>
        <v>0</v>
      </c>
      <c r="DH1755">
        <f t="shared" si="974"/>
        <v>0</v>
      </c>
      <c r="DI1755">
        <f t="shared" si="975"/>
        <v>0</v>
      </c>
      <c r="DJ1755">
        <f>DI1755</f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">
      <c r="A1756">
        <f>ROW(Source!A620)</f>
        <v>620</v>
      </c>
      <c r="B1756">
        <v>302024475</v>
      </c>
      <c r="C1756">
        <v>302021575</v>
      </c>
      <c r="D1756">
        <v>277945608</v>
      </c>
      <c r="E1756">
        <v>1</v>
      </c>
      <c r="F1756">
        <v>1</v>
      </c>
      <c r="G1756">
        <v>1</v>
      </c>
      <c r="H1756">
        <v>2</v>
      </c>
      <c r="I1756" t="s">
        <v>1060</v>
      </c>
      <c r="J1756" t="s">
        <v>1061</v>
      </c>
      <c r="K1756" t="s">
        <v>1062</v>
      </c>
      <c r="L1756">
        <v>1368</v>
      </c>
      <c r="N1756">
        <v>1011</v>
      </c>
      <c r="O1756" t="s">
        <v>1044</v>
      </c>
      <c r="P1756" t="s">
        <v>1044</v>
      </c>
      <c r="Q1756">
        <v>1</v>
      </c>
      <c r="W1756">
        <v>0</v>
      </c>
      <c r="X1756">
        <v>-582323202</v>
      </c>
      <c r="Y1756">
        <f>AT1756</f>
        <v>1.36</v>
      </c>
      <c r="AA1756">
        <v>0</v>
      </c>
      <c r="AB1756">
        <v>1114.97</v>
      </c>
      <c r="AC1756">
        <v>549.32000000000005</v>
      </c>
      <c r="AD1756">
        <v>0</v>
      </c>
      <c r="AE1756">
        <v>0</v>
      </c>
      <c r="AF1756">
        <v>995.51</v>
      </c>
      <c r="AG1756">
        <v>549.32000000000005</v>
      </c>
      <c r="AH1756">
        <v>0</v>
      </c>
      <c r="AI1756">
        <v>1</v>
      </c>
      <c r="AJ1756">
        <v>1.1200000000000001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1.36</v>
      </c>
      <c r="AU1756" t="s">
        <v>3</v>
      </c>
      <c r="AV1756">
        <v>1</v>
      </c>
      <c r="AW1756">
        <v>2</v>
      </c>
      <c r="AX1756">
        <v>302026579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1353.8936000000001</v>
      </c>
      <c r="BL1756">
        <v>747.07520000000011</v>
      </c>
      <c r="BM1756">
        <v>0</v>
      </c>
      <c r="BN1756">
        <v>0</v>
      </c>
      <c r="BO1756">
        <v>1.36</v>
      </c>
      <c r="BP1756">
        <v>1</v>
      </c>
      <c r="BQ1756">
        <v>0</v>
      </c>
      <c r="BR1756">
        <v>1353.8936000000001</v>
      </c>
      <c r="BS1756">
        <v>747.07520000000011</v>
      </c>
      <c r="BT1756">
        <v>0</v>
      </c>
      <c r="BU1756">
        <v>0</v>
      </c>
      <c r="BV1756">
        <v>1.36</v>
      </c>
      <c r="BW1756">
        <v>1</v>
      </c>
      <c r="CV1756">
        <v>0</v>
      </c>
      <c r="CW1756">
        <f>ROUND(Y1756*Source!I620*DO1756,7)</f>
        <v>1.36</v>
      </c>
      <c r="CX1756">
        <f>ROUND(Y1756*Source!I620,7)</f>
        <v>1.36</v>
      </c>
      <c r="CY1756">
        <f>AB1756</f>
        <v>1114.97</v>
      </c>
      <c r="CZ1756">
        <f>AF1756</f>
        <v>995.51</v>
      </c>
      <c r="DA1756">
        <f>AJ1756</f>
        <v>1.1200000000000001</v>
      </c>
      <c r="DB1756">
        <f>ROUND(ROUND(AT1756*CZ1756,2),6)</f>
        <v>1353.89</v>
      </c>
      <c r="DC1756">
        <f>ROUND(ROUND(AT1756*AG1756,2),6)</f>
        <v>747.08</v>
      </c>
      <c r="DD1756" t="s">
        <v>3</v>
      </c>
      <c r="DE1756" t="s">
        <v>3</v>
      </c>
      <c r="DF1756">
        <f>ROUND(ROUND(AE1756,2)*CX1756,2)</f>
        <v>0</v>
      </c>
      <c r="DG1756">
        <f>ROUND(ROUND(AF1756*AJ1756,2)*CX1756,2)</f>
        <v>1516.36</v>
      </c>
      <c r="DH1756">
        <f t="shared" si="974"/>
        <v>747.08</v>
      </c>
      <c r="DI1756">
        <f t="shared" si="975"/>
        <v>0</v>
      </c>
      <c r="DJ1756">
        <f>DG1756+DH1756</f>
        <v>2263.44</v>
      </c>
      <c r="DK1756">
        <v>1</v>
      </c>
      <c r="DL1756" t="s">
        <v>1045</v>
      </c>
      <c r="DM1756">
        <v>5</v>
      </c>
      <c r="DN1756" t="s">
        <v>1038</v>
      </c>
      <c r="DO1756">
        <v>1</v>
      </c>
    </row>
    <row r="1757" spans="1:119" x14ac:dyDescent="0.2">
      <c r="A1757">
        <f>ROW(Source!A620)</f>
        <v>620</v>
      </c>
      <c r="B1757">
        <v>302024475</v>
      </c>
      <c r="C1757">
        <v>302021575</v>
      </c>
      <c r="D1757">
        <v>277945616</v>
      </c>
      <c r="E1757">
        <v>1</v>
      </c>
      <c r="F1757">
        <v>1</v>
      </c>
      <c r="G1757">
        <v>1</v>
      </c>
      <c r="H1757">
        <v>2</v>
      </c>
      <c r="I1757" t="s">
        <v>1041</v>
      </c>
      <c r="J1757" t="s">
        <v>1042</v>
      </c>
      <c r="K1757" t="s">
        <v>1043</v>
      </c>
      <c r="L1757">
        <v>1368</v>
      </c>
      <c r="N1757">
        <v>1011</v>
      </c>
      <c r="O1757" t="s">
        <v>1044</v>
      </c>
      <c r="P1757" t="s">
        <v>1044</v>
      </c>
      <c r="Q1757">
        <v>1</v>
      </c>
      <c r="W1757">
        <v>0</v>
      </c>
      <c r="X1757">
        <v>1779062308</v>
      </c>
      <c r="Y1757">
        <f>AT1757</f>
        <v>4.74</v>
      </c>
      <c r="AA1757">
        <v>0</v>
      </c>
      <c r="AB1757">
        <v>1260.5899999999999</v>
      </c>
      <c r="AC1757">
        <v>549.32000000000005</v>
      </c>
      <c r="AD1757">
        <v>0</v>
      </c>
      <c r="AE1757">
        <v>0</v>
      </c>
      <c r="AF1757">
        <v>1024.8699999999999</v>
      </c>
      <c r="AG1757">
        <v>549.32000000000005</v>
      </c>
      <c r="AH1757">
        <v>0</v>
      </c>
      <c r="AI1757">
        <v>1</v>
      </c>
      <c r="AJ1757">
        <v>1.23</v>
      </c>
      <c r="AK1757">
        <v>1</v>
      </c>
      <c r="AL1757">
        <v>1</v>
      </c>
      <c r="AM1757">
        <v>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4.74</v>
      </c>
      <c r="AU1757" t="s">
        <v>3</v>
      </c>
      <c r="AV1757">
        <v>1</v>
      </c>
      <c r="AW1757">
        <v>2</v>
      </c>
      <c r="AX1757">
        <v>302026580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4857.8837999999996</v>
      </c>
      <c r="BL1757">
        <v>2603.7768000000005</v>
      </c>
      <c r="BM1757">
        <v>0</v>
      </c>
      <c r="BN1757">
        <v>0</v>
      </c>
      <c r="BO1757">
        <v>4.74</v>
      </c>
      <c r="BP1757">
        <v>1</v>
      </c>
      <c r="BQ1757">
        <v>0</v>
      </c>
      <c r="BR1757">
        <v>4857.8837999999996</v>
      </c>
      <c r="BS1757">
        <v>2603.7768000000005</v>
      </c>
      <c r="BT1757">
        <v>0</v>
      </c>
      <c r="BU1757">
        <v>0</v>
      </c>
      <c r="BV1757">
        <v>4.74</v>
      </c>
      <c r="BW1757">
        <v>1</v>
      </c>
      <c r="CV1757">
        <v>0</v>
      </c>
      <c r="CW1757">
        <f>ROUND(Y1757*Source!I620*DO1757,7)</f>
        <v>4.74</v>
      </c>
      <c r="CX1757">
        <f>ROUND(Y1757*Source!I620,7)</f>
        <v>4.74</v>
      </c>
      <c r="CY1757">
        <f>AB1757</f>
        <v>1260.5899999999999</v>
      </c>
      <c r="CZ1757">
        <f>AF1757</f>
        <v>1024.8699999999999</v>
      </c>
      <c r="DA1757">
        <f>AJ1757</f>
        <v>1.23</v>
      </c>
      <c r="DB1757">
        <f>ROUND(ROUND(AT1757*CZ1757,2),6)</f>
        <v>4857.88</v>
      </c>
      <c r="DC1757">
        <f>ROUND(ROUND(AT1757*AG1757,2),6)</f>
        <v>2603.7800000000002</v>
      </c>
      <c r="DD1757" t="s">
        <v>3</v>
      </c>
      <c r="DE1757" t="s">
        <v>3</v>
      </c>
      <c r="DF1757">
        <f>ROUND(ROUND(AE1757,2)*CX1757,2)</f>
        <v>0</v>
      </c>
      <c r="DG1757">
        <f>ROUND(ROUND(AF1757*AJ1757,2)*CX1757,2)</f>
        <v>5975.2</v>
      </c>
      <c r="DH1757">
        <f t="shared" si="974"/>
        <v>2603.7800000000002</v>
      </c>
      <c r="DI1757">
        <f t="shared" si="975"/>
        <v>0</v>
      </c>
      <c r="DJ1757">
        <f>DG1757+DH1757</f>
        <v>8578.98</v>
      </c>
      <c r="DK1757">
        <v>1</v>
      </c>
      <c r="DL1757" t="s">
        <v>1045</v>
      </c>
      <c r="DM1757">
        <v>5</v>
      </c>
      <c r="DN1757" t="s">
        <v>1038</v>
      </c>
      <c r="DO1757">
        <v>1</v>
      </c>
    </row>
    <row r="1758" spans="1:119" x14ac:dyDescent="0.2">
      <c r="A1758">
        <f>ROW(Source!A620)</f>
        <v>620</v>
      </c>
      <c r="B1758">
        <v>302024475</v>
      </c>
      <c r="C1758">
        <v>302021575</v>
      </c>
      <c r="D1758">
        <v>277862499</v>
      </c>
      <c r="E1758">
        <v>1</v>
      </c>
      <c r="F1758">
        <v>1</v>
      </c>
      <c r="G1758">
        <v>1</v>
      </c>
      <c r="H1758">
        <v>3</v>
      </c>
      <c r="I1758" t="s">
        <v>1053</v>
      </c>
      <c r="J1758" t="s">
        <v>1054</v>
      </c>
      <c r="K1758" t="s">
        <v>1055</v>
      </c>
      <c r="L1758">
        <v>1348</v>
      </c>
      <c r="N1758">
        <v>1009</v>
      </c>
      <c r="O1758" t="s">
        <v>843</v>
      </c>
      <c r="P1758" t="s">
        <v>843</v>
      </c>
      <c r="Q1758">
        <v>1000</v>
      </c>
      <c r="W1758">
        <v>0</v>
      </c>
      <c r="X1758">
        <v>1337651512</v>
      </c>
      <c r="Y1758">
        <f t="shared" ref="Y1758:Y1769" si="985">(AT1758*ROUND(0,7))</f>
        <v>0</v>
      </c>
      <c r="AA1758">
        <v>124600.13</v>
      </c>
      <c r="AB1758">
        <v>0</v>
      </c>
      <c r="AC1758">
        <v>0</v>
      </c>
      <c r="AD1758">
        <v>0</v>
      </c>
      <c r="AE1758">
        <v>116448.72</v>
      </c>
      <c r="AF1758">
        <v>0</v>
      </c>
      <c r="AG1758">
        <v>0</v>
      </c>
      <c r="AH1758">
        <v>0</v>
      </c>
      <c r="AI1758">
        <v>1.07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2.3999999999999998E-3</v>
      </c>
      <c r="AU1758" t="s">
        <v>14</v>
      </c>
      <c r="AV1758">
        <v>0</v>
      </c>
      <c r="AW1758">
        <v>2</v>
      </c>
      <c r="AX1758">
        <v>302026581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279.47692799999999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ROUND(Y1758*Source!I620,7)</f>
        <v>0</v>
      </c>
      <c r="CY1758">
        <f t="shared" ref="CY1758:CY1770" si="986">AA1758</f>
        <v>124600.13</v>
      </c>
      <c r="CZ1758">
        <f t="shared" ref="CZ1758:CZ1770" si="987">AE1758</f>
        <v>116448.72</v>
      </c>
      <c r="DA1758">
        <f t="shared" ref="DA1758:DA1770" si="988">AI1758</f>
        <v>1.07</v>
      </c>
      <c r="DB1758">
        <f t="shared" ref="DB1758:DB1769" si="989">ROUND((ROUND(AT1758*CZ1758,2)*ROUND(0,7)),6)</f>
        <v>0</v>
      </c>
      <c r="DC1758">
        <f t="shared" ref="DC1758:DC1769" si="990">ROUND((ROUND(AT1758*AG1758,2)*ROUND(0,7)),6)</f>
        <v>0</v>
      </c>
      <c r="DD1758" t="s">
        <v>3</v>
      </c>
      <c r="DE1758" t="s">
        <v>3</v>
      </c>
      <c r="DF1758">
        <f t="shared" ref="DF1758:DF1769" si="991">ROUND(ROUND(AE1758*AI1758,2)*CX1758,2)</f>
        <v>0</v>
      </c>
      <c r="DG1758">
        <f t="shared" ref="DG1758:DG1772" si="992">ROUND(ROUND(AF1758,2)*CX1758,2)</f>
        <v>0</v>
      </c>
      <c r="DH1758">
        <f t="shared" si="974"/>
        <v>0</v>
      </c>
      <c r="DI1758">
        <f t="shared" si="975"/>
        <v>0</v>
      </c>
      <c r="DJ1758">
        <f t="shared" ref="DJ1758:DJ1770" si="993">DF1758</f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">
      <c r="A1759">
        <f>ROW(Source!A620)</f>
        <v>620</v>
      </c>
      <c r="B1759">
        <v>302024475</v>
      </c>
      <c r="C1759">
        <v>302021575</v>
      </c>
      <c r="D1759">
        <v>277862733</v>
      </c>
      <c r="E1759">
        <v>1</v>
      </c>
      <c r="F1759">
        <v>1</v>
      </c>
      <c r="G1759">
        <v>1</v>
      </c>
      <c r="H1759">
        <v>3</v>
      </c>
      <c r="I1759" t="s">
        <v>1119</v>
      </c>
      <c r="J1759" t="s">
        <v>1120</v>
      </c>
      <c r="K1759" t="s">
        <v>1121</v>
      </c>
      <c r="L1759">
        <v>1346</v>
      </c>
      <c r="N1759">
        <v>1009</v>
      </c>
      <c r="O1759" t="s">
        <v>1059</v>
      </c>
      <c r="P1759" t="s">
        <v>1059</v>
      </c>
      <c r="Q1759">
        <v>1</v>
      </c>
      <c r="W1759">
        <v>0</v>
      </c>
      <c r="X1759">
        <v>1008260642</v>
      </c>
      <c r="Y1759">
        <f t="shared" si="985"/>
        <v>0</v>
      </c>
      <c r="AA1759">
        <v>318.25</v>
      </c>
      <c r="AB1759">
        <v>0</v>
      </c>
      <c r="AC1759">
        <v>0</v>
      </c>
      <c r="AD1759">
        <v>0</v>
      </c>
      <c r="AE1759">
        <v>284.14999999999998</v>
      </c>
      <c r="AF1759">
        <v>0</v>
      </c>
      <c r="AG1759">
        <v>0</v>
      </c>
      <c r="AH1759">
        <v>0</v>
      </c>
      <c r="AI1759">
        <v>1.1200000000000001</v>
      </c>
      <c r="AJ1759">
        <v>1</v>
      </c>
      <c r="AK1759">
        <v>1</v>
      </c>
      <c r="AL1759">
        <v>1</v>
      </c>
      <c r="AM1759">
        <v>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4.0000000000000001E-3</v>
      </c>
      <c r="AU1759" t="s">
        <v>14</v>
      </c>
      <c r="AV1759">
        <v>0</v>
      </c>
      <c r="AW1759">
        <v>2</v>
      </c>
      <c r="AX1759">
        <v>302026582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1.1365999999999998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ROUND(Y1759*Source!I620,7)</f>
        <v>0</v>
      </c>
      <c r="CY1759">
        <f t="shared" si="986"/>
        <v>318.25</v>
      </c>
      <c r="CZ1759">
        <f t="shared" si="987"/>
        <v>284.14999999999998</v>
      </c>
      <c r="DA1759">
        <f t="shared" si="988"/>
        <v>1.1200000000000001</v>
      </c>
      <c r="DB1759">
        <f t="shared" si="989"/>
        <v>0</v>
      </c>
      <c r="DC1759">
        <f t="shared" si="990"/>
        <v>0</v>
      </c>
      <c r="DD1759" t="s">
        <v>3</v>
      </c>
      <c r="DE1759" t="s">
        <v>3</v>
      </c>
      <c r="DF1759">
        <f t="shared" si="991"/>
        <v>0</v>
      </c>
      <c r="DG1759">
        <f t="shared" si="992"/>
        <v>0</v>
      </c>
      <c r="DH1759">
        <f t="shared" si="974"/>
        <v>0</v>
      </c>
      <c r="DI1759">
        <f t="shared" si="975"/>
        <v>0</v>
      </c>
      <c r="DJ1759">
        <f t="shared" si="993"/>
        <v>0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">
      <c r="A1760">
        <f>ROW(Source!A620)</f>
        <v>620</v>
      </c>
      <c r="B1760">
        <v>302024475</v>
      </c>
      <c r="C1760">
        <v>302021575</v>
      </c>
      <c r="D1760">
        <v>277862797</v>
      </c>
      <c r="E1760">
        <v>1</v>
      </c>
      <c r="F1760">
        <v>1</v>
      </c>
      <c r="G1760">
        <v>1</v>
      </c>
      <c r="H1760">
        <v>3</v>
      </c>
      <c r="I1760" t="s">
        <v>1122</v>
      </c>
      <c r="J1760" t="s">
        <v>1123</v>
      </c>
      <c r="K1760" t="s">
        <v>1124</v>
      </c>
      <c r="L1760">
        <v>1346</v>
      </c>
      <c r="N1760">
        <v>1009</v>
      </c>
      <c r="O1760" t="s">
        <v>1059</v>
      </c>
      <c r="P1760" t="s">
        <v>1059</v>
      </c>
      <c r="Q1760">
        <v>1</v>
      </c>
      <c r="W1760">
        <v>0</v>
      </c>
      <c r="X1760">
        <v>1325065969</v>
      </c>
      <c r="Y1760">
        <f t="shared" si="985"/>
        <v>0</v>
      </c>
      <c r="AA1760">
        <v>116.84</v>
      </c>
      <c r="AB1760">
        <v>0</v>
      </c>
      <c r="AC1760">
        <v>0</v>
      </c>
      <c r="AD1760">
        <v>0</v>
      </c>
      <c r="AE1760">
        <v>104.32</v>
      </c>
      <c r="AF1760">
        <v>0</v>
      </c>
      <c r="AG1760">
        <v>0</v>
      </c>
      <c r="AH1760">
        <v>0</v>
      </c>
      <c r="AI1760">
        <v>1.1200000000000001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2.3E-2</v>
      </c>
      <c r="AU1760" t="s">
        <v>14</v>
      </c>
      <c r="AV1760">
        <v>0</v>
      </c>
      <c r="AW1760">
        <v>2</v>
      </c>
      <c r="AX1760">
        <v>302026583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2.3993599999999997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ROUND(Y1760*Source!I620,7)</f>
        <v>0</v>
      </c>
      <c r="CY1760">
        <f t="shared" si="986"/>
        <v>116.84</v>
      </c>
      <c r="CZ1760">
        <f t="shared" si="987"/>
        <v>104.32</v>
      </c>
      <c r="DA1760">
        <f t="shared" si="988"/>
        <v>1.1200000000000001</v>
      </c>
      <c r="DB1760">
        <f t="shared" si="989"/>
        <v>0</v>
      </c>
      <c r="DC1760">
        <f t="shared" si="990"/>
        <v>0</v>
      </c>
      <c r="DD1760" t="s">
        <v>3</v>
      </c>
      <c r="DE1760" t="s">
        <v>3</v>
      </c>
      <c r="DF1760">
        <f t="shared" si="991"/>
        <v>0</v>
      </c>
      <c r="DG1760">
        <f t="shared" si="992"/>
        <v>0</v>
      </c>
      <c r="DH1760">
        <f t="shared" si="974"/>
        <v>0</v>
      </c>
      <c r="DI1760">
        <f t="shared" si="975"/>
        <v>0</v>
      </c>
      <c r="DJ1760">
        <f t="shared" si="993"/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">
      <c r="A1761">
        <f>ROW(Source!A620)</f>
        <v>620</v>
      </c>
      <c r="B1761">
        <v>302024475</v>
      </c>
      <c r="C1761">
        <v>302021575</v>
      </c>
      <c r="D1761">
        <v>277865759</v>
      </c>
      <c r="E1761">
        <v>1</v>
      </c>
      <c r="F1761">
        <v>1</v>
      </c>
      <c r="G1761">
        <v>1</v>
      </c>
      <c r="H1761">
        <v>3</v>
      </c>
      <c r="I1761" t="s">
        <v>1095</v>
      </c>
      <c r="J1761" t="s">
        <v>1096</v>
      </c>
      <c r="K1761" t="s">
        <v>1097</v>
      </c>
      <c r="L1761">
        <v>1301</v>
      </c>
      <c r="N1761">
        <v>1003</v>
      </c>
      <c r="O1761" t="s">
        <v>877</v>
      </c>
      <c r="P1761" t="s">
        <v>877</v>
      </c>
      <c r="Q1761">
        <v>1</v>
      </c>
      <c r="W1761">
        <v>0</v>
      </c>
      <c r="X1761">
        <v>82205366</v>
      </c>
      <c r="Y1761">
        <f t="shared" si="985"/>
        <v>0</v>
      </c>
      <c r="AA1761">
        <v>3.29</v>
      </c>
      <c r="AB1761">
        <v>0</v>
      </c>
      <c r="AC1761">
        <v>0</v>
      </c>
      <c r="AD1761">
        <v>0</v>
      </c>
      <c r="AE1761">
        <v>2.27</v>
      </c>
      <c r="AF1761">
        <v>0</v>
      </c>
      <c r="AG1761">
        <v>0</v>
      </c>
      <c r="AH1761">
        <v>0</v>
      </c>
      <c r="AI1761">
        <v>1.45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4</v>
      </c>
      <c r="AU1761" t="s">
        <v>14</v>
      </c>
      <c r="AV1761">
        <v>0</v>
      </c>
      <c r="AW1761">
        <v>2</v>
      </c>
      <c r="AX1761">
        <v>302026584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9.08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ROUND(Y1761*Source!I620,7)</f>
        <v>0</v>
      </c>
      <c r="CY1761">
        <f t="shared" si="986"/>
        <v>3.29</v>
      </c>
      <c r="CZ1761">
        <f t="shared" si="987"/>
        <v>2.27</v>
      </c>
      <c r="DA1761">
        <f t="shared" si="988"/>
        <v>1.45</v>
      </c>
      <c r="DB1761">
        <f t="shared" si="989"/>
        <v>0</v>
      </c>
      <c r="DC1761">
        <f t="shared" si="990"/>
        <v>0</v>
      </c>
      <c r="DD1761" t="s">
        <v>3</v>
      </c>
      <c r="DE1761" t="s">
        <v>3</v>
      </c>
      <c r="DF1761">
        <f t="shared" si="991"/>
        <v>0</v>
      </c>
      <c r="DG1761">
        <f t="shared" si="992"/>
        <v>0</v>
      </c>
      <c r="DH1761">
        <f t="shared" si="974"/>
        <v>0</v>
      </c>
      <c r="DI1761">
        <f t="shared" si="975"/>
        <v>0</v>
      </c>
      <c r="DJ1761">
        <f t="shared" si="993"/>
        <v>0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">
      <c r="A1762">
        <f>ROW(Source!A620)</f>
        <v>620</v>
      </c>
      <c r="B1762">
        <v>302024475</v>
      </c>
      <c r="C1762">
        <v>302021575</v>
      </c>
      <c r="D1762">
        <v>277881757</v>
      </c>
      <c r="E1762">
        <v>1</v>
      </c>
      <c r="F1762">
        <v>1</v>
      </c>
      <c r="G1762">
        <v>1</v>
      </c>
      <c r="H1762">
        <v>3</v>
      </c>
      <c r="I1762" t="s">
        <v>1076</v>
      </c>
      <c r="J1762" t="s">
        <v>1077</v>
      </c>
      <c r="K1762" t="s">
        <v>1078</v>
      </c>
      <c r="L1762">
        <v>1348</v>
      </c>
      <c r="N1762">
        <v>1009</v>
      </c>
      <c r="O1762" t="s">
        <v>843</v>
      </c>
      <c r="P1762" t="s">
        <v>843</v>
      </c>
      <c r="Q1762">
        <v>1000</v>
      </c>
      <c r="W1762">
        <v>0</v>
      </c>
      <c r="X1762">
        <v>-30100679</v>
      </c>
      <c r="Y1762">
        <f t="shared" si="985"/>
        <v>0</v>
      </c>
      <c r="AA1762">
        <v>1071093.53</v>
      </c>
      <c r="AB1762">
        <v>0</v>
      </c>
      <c r="AC1762">
        <v>0</v>
      </c>
      <c r="AD1762">
        <v>0</v>
      </c>
      <c r="AE1762">
        <v>1050091.7</v>
      </c>
      <c r="AF1762">
        <v>0</v>
      </c>
      <c r="AG1762">
        <v>0</v>
      </c>
      <c r="AH1762">
        <v>0</v>
      </c>
      <c r="AI1762">
        <v>1.02</v>
      </c>
      <c r="AJ1762">
        <v>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2.0000000000000002E-5</v>
      </c>
      <c r="AU1762" t="s">
        <v>14</v>
      </c>
      <c r="AV1762">
        <v>0</v>
      </c>
      <c r="AW1762">
        <v>2</v>
      </c>
      <c r="AX1762">
        <v>302026585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21.001834000000002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v>0</v>
      </c>
      <c r="CX1762">
        <f>ROUND(Y1762*Source!I620,7)</f>
        <v>0</v>
      </c>
      <c r="CY1762">
        <f t="shared" si="986"/>
        <v>1071093.53</v>
      </c>
      <c r="CZ1762">
        <f t="shared" si="987"/>
        <v>1050091.7</v>
      </c>
      <c r="DA1762">
        <f t="shared" si="988"/>
        <v>1.02</v>
      </c>
      <c r="DB1762">
        <f t="shared" si="989"/>
        <v>0</v>
      </c>
      <c r="DC1762">
        <f t="shared" si="990"/>
        <v>0</v>
      </c>
      <c r="DD1762" t="s">
        <v>3</v>
      </c>
      <c r="DE1762" t="s">
        <v>3</v>
      </c>
      <c r="DF1762">
        <f t="shared" si="991"/>
        <v>0</v>
      </c>
      <c r="DG1762">
        <f t="shared" si="992"/>
        <v>0</v>
      </c>
      <c r="DH1762">
        <f t="shared" si="974"/>
        <v>0</v>
      </c>
      <c r="DI1762">
        <f t="shared" si="975"/>
        <v>0</v>
      </c>
      <c r="DJ1762">
        <f t="shared" si="993"/>
        <v>0</v>
      </c>
      <c r="DK1762">
        <v>0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">
      <c r="A1763">
        <f>ROW(Source!A620)</f>
        <v>620</v>
      </c>
      <c r="B1763">
        <v>302024475</v>
      </c>
      <c r="C1763">
        <v>302021575</v>
      </c>
      <c r="D1763">
        <v>277881818</v>
      </c>
      <c r="E1763">
        <v>1</v>
      </c>
      <c r="F1763">
        <v>1</v>
      </c>
      <c r="G1763">
        <v>1</v>
      </c>
      <c r="H1763">
        <v>3</v>
      </c>
      <c r="I1763" t="s">
        <v>1056</v>
      </c>
      <c r="J1763" t="s">
        <v>1057</v>
      </c>
      <c r="K1763" t="s">
        <v>1058</v>
      </c>
      <c r="L1763">
        <v>1346</v>
      </c>
      <c r="N1763">
        <v>1009</v>
      </c>
      <c r="O1763" t="s">
        <v>1059</v>
      </c>
      <c r="P1763" t="s">
        <v>1059</v>
      </c>
      <c r="Q1763">
        <v>1</v>
      </c>
      <c r="W1763">
        <v>0</v>
      </c>
      <c r="X1763">
        <v>1607157956</v>
      </c>
      <c r="Y1763">
        <f t="shared" si="985"/>
        <v>0</v>
      </c>
      <c r="AA1763">
        <v>1400.99</v>
      </c>
      <c r="AB1763">
        <v>0</v>
      </c>
      <c r="AC1763">
        <v>0</v>
      </c>
      <c r="AD1763">
        <v>0</v>
      </c>
      <c r="AE1763">
        <v>870.18</v>
      </c>
      <c r="AF1763">
        <v>0</v>
      </c>
      <c r="AG1763">
        <v>0</v>
      </c>
      <c r="AH1763">
        <v>0</v>
      </c>
      <c r="AI1763">
        <v>1.61</v>
      </c>
      <c r="AJ1763">
        <v>1</v>
      </c>
      <c r="AK1763">
        <v>1</v>
      </c>
      <c r="AL1763">
        <v>1</v>
      </c>
      <c r="AM1763">
        <v>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0.5</v>
      </c>
      <c r="AU1763" t="s">
        <v>14</v>
      </c>
      <c r="AV1763">
        <v>0</v>
      </c>
      <c r="AW1763">
        <v>2</v>
      </c>
      <c r="AX1763">
        <v>302026586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435.09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1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ROUND(Y1763*Source!I620,7)</f>
        <v>0</v>
      </c>
      <c r="CY1763">
        <f t="shared" si="986"/>
        <v>1400.99</v>
      </c>
      <c r="CZ1763">
        <f t="shared" si="987"/>
        <v>870.18</v>
      </c>
      <c r="DA1763">
        <f t="shared" si="988"/>
        <v>1.61</v>
      </c>
      <c r="DB1763">
        <f t="shared" si="989"/>
        <v>0</v>
      </c>
      <c r="DC1763">
        <f t="shared" si="990"/>
        <v>0</v>
      </c>
      <c r="DD1763" t="s">
        <v>3</v>
      </c>
      <c r="DE1763" t="s">
        <v>3</v>
      </c>
      <c r="DF1763">
        <f t="shared" si="991"/>
        <v>0</v>
      </c>
      <c r="DG1763">
        <f t="shared" si="992"/>
        <v>0</v>
      </c>
      <c r="DH1763">
        <f t="shared" si="974"/>
        <v>0</v>
      </c>
      <c r="DI1763">
        <f t="shared" si="975"/>
        <v>0</v>
      </c>
      <c r="DJ1763">
        <f t="shared" si="993"/>
        <v>0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">
      <c r="A1764">
        <f>ROW(Source!A620)</f>
        <v>620</v>
      </c>
      <c r="B1764">
        <v>302024475</v>
      </c>
      <c r="C1764">
        <v>302021575</v>
      </c>
      <c r="D1764">
        <v>277881843</v>
      </c>
      <c r="E1764">
        <v>1</v>
      </c>
      <c r="F1764">
        <v>1</v>
      </c>
      <c r="G1764">
        <v>1</v>
      </c>
      <c r="H1764">
        <v>3</v>
      </c>
      <c r="I1764" t="s">
        <v>1156</v>
      </c>
      <c r="J1764" t="s">
        <v>1157</v>
      </c>
      <c r="K1764" t="s">
        <v>1158</v>
      </c>
      <c r="L1764">
        <v>1346</v>
      </c>
      <c r="N1764">
        <v>1009</v>
      </c>
      <c r="O1764" t="s">
        <v>1059</v>
      </c>
      <c r="P1764" t="s">
        <v>1059</v>
      </c>
      <c r="Q1764">
        <v>1</v>
      </c>
      <c r="W1764">
        <v>0</v>
      </c>
      <c r="X1764">
        <v>-385227147</v>
      </c>
      <c r="Y1764">
        <f t="shared" si="985"/>
        <v>0</v>
      </c>
      <c r="AA1764">
        <v>4083.68</v>
      </c>
      <c r="AB1764">
        <v>0</v>
      </c>
      <c r="AC1764">
        <v>0</v>
      </c>
      <c r="AD1764">
        <v>0</v>
      </c>
      <c r="AE1764">
        <v>2536.4499999999998</v>
      </c>
      <c r="AF1764">
        <v>0</v>
      </c>
      <c r="AG1764">
        <v>0</v>
      </c>
      <c r="AH1764">
        <v>0</v>
      </c>
      <c r="AI1764">
        <v>1.61</v>
      </c>
      <c r="AJ1764">
        <v>1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0.01</v>
      </c>
      <c r="AU1764" t="s">
        <v>14</v>
      </c>
      <c r="AV1764">
        <v>0</v>
      </c>
      <c r="AW1764">
        <v>2</v>
      </c>
      <c r="AX1764">
        <v>302026587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25.3645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v>0</v>
      </c>
      <c r="CX1764">
        <f>ROUND(Y1764*Source!I620,7)</f>
        <v>0</v>
      </c>
      <c r="CY1764">
        <f t="shared" si="986"/>
        <v>4083.68</v>
      </c>
      <c r="CZ1764">
        <f t="shared" si="987"/>
        <v>2536.4499999999998</v>
      </c>
      <c r="DA1764">
        <f t="shared" si="988"/>
        <v>1.61</v>
      </c>
      <c r="DB1764">
        <f t="shared" si="989"/>
        <v>0</v>
      </c>
      <c r="DC1764">
        <f t="shared" si="990"/>
        <v>0</v>
      </c>
      <c r="DD1764" t="s">
        <v>3</v>
      </c>
      <c r="DE1764" t="s">
        <v>3</v>
      </c>
      <c r="DF1764">
        <f t="shared" si="991"/>
        <v>0</v>
      </c>
      <c r="DG1764">
        <f t="shared" si="992"/>
        <v>0</v>
      </c>
      <c r="DH1764">
        <f t="shared" si="974"/>
        <v>0</v>
      </c>
      <c r="DI1764">
        <f t="shared" si="975"/>
        <v>0</v>
      </c>
      <c r="DJ1764">
        <f t="shared" si="993"/>
        <v>0</v>
      </c>
      <c r="DK1764">
        <v>0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">
      <c r="A1765">
        <f>ROW(Source!A620)</f>
        <v>620</v>
      </c>
      <c r="B1765">
        <v>302024475</v>
      </c>
      <c r="C1765">
        <v>302021575</v>
      </c>
      <c r="D1765">
        <v>277895648</v>
      </c>
      <c r="E1765">
        <v>1</v>
      </c>
      <c r="F1765">
        <v>1</v>
      </c>
      <c r="G1765">
        <v>1</v>
      </c>
      <c r="H1765">
        <v>3</v>
      </c>
      <c r="I1765" t="s">
        <v>1159</v>
      </c>
      <c r="J1765" t="s">
        <v>1160</v>
      </c>
      <c r="K1765" t="s">
        <v>1161</v>
      </c>
      <c r="L1765">
        <v>1346</v>
      </c>
      <c r="N1765">
        <v>1009</v>
      </c>
      <c r="O1765" t="s">
        <v>1059</v>
      </c>
      <c r="P1765" t="s">
        <v>1059</v>
      </c>
      <c r="Q1765">
        <v>1</v>
      </c>
      <c r="W1765">
        <v>0</v>
      </c>
      <c r="X1765">
        <v>-991156749</v>
      </c>
      <c r="Y1765">
        <f t="shared" si="985"/>
        <v>0</v>
      </c>
      <c r="AA1765">
        <v>2660.99</v>
      </c>
      <c r="AB1765">
        <v>0</v>
      </c>
      <c r="AC1765">
        <v>0</v>
      </c>
      <c r="AD1765">
        <v>0</v>
      </c>
      <c r="AE1765">
        <v>1928.25</v>
      </c>
      <c r="AF1765">
        <v>0</v>
      </c>
      <c r="AG1765">
        <v>0</v>
      </c>
      <c r="AH1765">
        <v>0</v>
      </c>
      <c r="AI1765">
        <v>1.38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2.5000000000000001E-2</v>
      </c>
      <c r="AU1765" t="s">
        <v>14</v>
      </c>
      <c r="AV1765">
        <v>0</v>
      </c>
      <c r="AW1765">
        <v>2</v>
      </c>
      <c r="AX1765">
        <v>302026588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48.206250000000004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ROUND(Y1765*Source!I620,7)</f>
        <v>0</v>
      </c>
      <c r="CY1765">
        <f t="shared" si="986"/>
        <v>2660.99</v>
      </c>
      <c r="CZ1765">
        <f t="shared" si="987"/>
        <v>1928.25</v>
      </c>
      <c r="DA1765">
        <f t="shared" si="988"/>
        <v>1.38</v>
      </c>
      <c r="DB1765">
        <f t="shared" si="989"/>
        <v>0</v>
      </c>
      <c r="DC1765">
        <f t="shared" si="990"/>
        <v>0</v>
      </c>
      <c r="DD1765" t="s">
        <v>3</v>
      </c>
      <c r="DE1765" t="s">
        <v>3</v>
      </c>
      <c r="DF1765">
        <f t="shared" si="991"/>
        <v>0</v>
      </c>
      <c r="DG1765">
        <f t="shared" si="992"/>
        <v>0</v>
      </c>
      <c r="DH1765">
        <f t="shared" si="974"/>
        <v>0</v>
      </c>
      <c r="DI1765">
        <f t="shared" si="975"/>
        <v>0</v>
      </c>
      <c r="DJ1765">
        <f t="shared" si="993"/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">
      <c r="A1766">
        <f>ROW(Source!A620)</f>
        <v>620</v>
      </c>
      <c r="B1766">
        <v>302024475</v>
      </c>
      <c r="C1766">
        <v>302021575</v>
      </c>
      <c r="D1766">
        <v>277910375</v>
      </c>
      <c r="E1766">
        <v>1</v>
      </c>
      <c r="F1766">
        <v>1</v>
      </c>
      <c r="G1766">
        <v>1</v>
      </c>
      <c r="H1766">
        <v>3</v>
      </c>
      <c r="I1766" t="s">
        <v>1165</v>
      </c>
      <c r="J1766" t="s">
        <v>1166</v>
      </c>
      <c r="K1766" t="s">
        <v>1167</v>
      </c>
      <c r="L1766">
        <v>1371</v>
      </c>
      <c r="N1766">
        <v>1013</v>
      </c>
      <c r="O1766" t="s">
        <v>200</v>
      </c>
      <c r="P1766" t="s">
        <v>200</v>
      </c>
      <c r="Q1766">
        <v>1</v>
      </c>
      <c r="W1766">
        <v>0</v>
      </c>
      <c r="X1766">
        <v>937915469</v>
      </c>
      <c r="Y1766">
        <f t="shared" si="985"/>
        <v>0</v>
      </c>
      <c r="AA1766">
        <v>28.25</v>
      </c>
      <c r="AB1766">
        <v>0</v>
      </c>
      <c r="AC1766">
        <v>0</v>
      </c>
      <c r="AD1766">
        <v>0</v>
      </c>
      <c r="AE1766">
        <v>30.05</v>
      </c>
      <c r="AF1766">
        <v>0</v>
      </c>
      <c r="AG1766">
        <v>0</v>
      </c>
      <c r="AH1766">
        <v>0</v>
      </c>
      <c r="AI1766">
        <v>0.94</v>
      </c>
      <c r="AJ1766">
        <v>1</v>
      </c>
      <c r="AK1766">
        <v>1</v>
      </c>
      <c r="AL1766">
        <v>1</v>
      </c>
      <c r="AM1766">
        <v>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4</v>
      </c>
      <c r="AU1766" t="s">
        <v>14</v>
      </c>
      <c r="AV1766">
        <v>0</v>
      </c>
      <c r="AW1766">
        <v>2</v>
      </c>
      <c r="AX1766">
        <v>302026589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120.2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ROUND(Y1766*Source!I620,7)</f>
        <v>0</v>
      </c>
      <c r="CY1766">
        <f t="shared" si="986"/>
        <v>28.25</v>
      </c>
      <c r="CZ1766">
        <f t="shared" si="987"/>
        <v>30.05</v>
      </c>
      <c r="DA1766">
        <f t="shared" si="988"/>
        <v>0.94</v>
      </c>
      <c r="DB1766">
        <f t="shared" si="989"/>
        <v>0</v>
      </c>
      <c r="DC1766">
        <f t="shared" si="990"/>
        <v>0</v>
      </c>
      <c r="DD1766" t="s">
        <v>3</v>
      </c>
      <c r="DE1766" t="s">
        <v>3</v>
      </c>
      <c r="DF1766">
        <f t="shared" si="991"/>
        <v>0</v>
      </c>
      <c r="DG1766">
        <f t="shared" si="992"/>
        <v>0</v>
      </c>
      <c r="DH1766">
        <f t="shared" si="974"/>
        <v>0</v>
      </c>
      <c r="DI1766">
        <f t="shared" si="975"/>
        <v>0</v>
      </c>
      <c r="DJ1766">
        <f t="shared" si="993"/>
        <v>0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">
      <c r="A1767">
        <f>ROW(Source!A620)</f>
        <v>620</v>
      </c>
      <c r="B1767">
        <v>302024475</v>
      </c>
      <c r="C1767">
        <v>302021575</v>
      </c>
      <c r="D1767">
        <v>277922793</v>
      </c>
      <c r="E1767">
        <v>1</v>
      </c>
      <c r="F1767">
        <v>1</v>
      </c>
      <c r="G1767">
        <v>1</v>
      </c>
      <c r="H1767">
        <v>3</v>
      </c>
      <c r="I1767" t="s">
        <v>1137</v>
      </c>
      <c r="J1767" t="s">
        <v>1138</v>
      </c>
      <c r="K1767" t="s">
        <v>1139</v>
      </c>
      <c r="L1767">
        <v>1425</v>
      </c>
      <c r="N1767">
        <v>1013</v>
      </c>
      <c r="O1767" t="s">
        <v>1086</v>
      </c>
      <c r="P1767" t="s">
        <v>1086</v>
      </c>
      <c r="Q1767">
        <v>1</v>
      </c>
      <c r="W1767">
        <v>0</v>
      </c>
      <c r="X1767">
        <v>1394025239</v>
      </c>
      <c r="Y1767">
        <f t="shared" si="985"/>
        <v>0</v>
      </c>
      <c r="AA1767">
        <v>60.02</v>
      </c>
      <c r="AB1767">
        <v>0</v>
      </c>
      <c r="AC1767">
        <v>0</v>
      </c>
      <c r="AD1767">
        <v>0</v>
      </c>
      <c r="AE1767">
        <v>47.26</v>
      </c>
      <c r="AF1767">
        <v>0</v>
      </c>
      <c r="AG1767">
        <v>0</v>
      </c>
      <c r="AH1767">
        <v>0</v>
      </c>
      <c r="AI1767">
        <v>1.27</v>
      </c>
      <c r="AJ1767">
        <v>1</v>
      </c>
      <c r="AK1767">
        <v>1</v>
      </c>
      <c r="AL1767">
        <v>1</v>
      </c>
      <c r="AM1767">
        <v>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0.25</v>
      </c>
      <c r="AU1767" t="s">
        <v>14</v>
      </c>
      <c r="AV1767">
        <v>0</v>
      </c>
      <c r="AW1767">
        <v>2</v>
      </c>
      <c r="AX1767">
        <v>302026590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11.815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1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ROUND(Y1767*Source!I620,7)</f>
        <v>0</v>
      </c>
      <c r="CY1767">
        <f t="shared" si="986"/>
        <v>60.02</v>
      </c>
      <c r="CZ1767">
        <f t="shared" si="987"/>
        <v>47.26</v>
      </c>
      <c r="DA1767">
        <f t="shared" si="988"/>
        <v>1.27</v>
      </c>
      <c r="DB1767">
        <f t="shared" si="989"/>
        <v>0</v>
      </c>
      <c r="DC1767">
        <f t="shared" si="990"/>
        <v>0</v>
      </c>
      <c r="DD1767" t="s">
        <v>3</v>
      </c>
      <c r="DE1767" t="s">
        <v>3</v>
      </c>
      <c r="DF1767">
        <f t="shared" si="991"/>
        <v>0</v>
      </c>
      <c r="DG1767">
        <f t="shared" si="992"/>
        <v>0</v>
      </c>
      <c r="DH1767">
        <f t="shared" si="974"/>
        <v>0</v>
      </c>
      <c r="DI1767">
        <f t="shared" si="975"/>
        <v>0</v>
      </c>
      <c r="DJ1767">
        <f t="shared" si="993"/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">
      <c r="A1768">
        <f>ROW(Source!A620)</f>
        <v>620</v>
      </c>
      <c r="B1768">
        <v>302024475</v>
      </c>
      <c r="C1768">
        <v>302021575</v>
      </c>
      <c r="D1768">
        <v>277922809</v>
      </c>
      <c r="E1768">
        <v>1</v>
      </c>
      <c r="F1768">
        <v>1</v>
      </c>
      <c r="G1768">
        <v>1</v>
      </c>
      <c r="H1768">
        <v>3</v>
      </c>
      <c r="I1768" t="s">
        <v>1140</v>
      </c>
      <c r="J1768" t="s">
        <v>1141</v>
      </c>
      <c r="K1768" t="s">
        <v>1142</v>
      </c>
      <c r="L1768">
        <v>1407</v>
      </c>
      <c r="N1768">
        <v>1013</v>
      </c>
      <c r="O1768" t="s">
        <v>1143</v>
      </c>
      <c r="P1768" t="s">
        <v>1143</v>
      </c>
      <c r="Q1768">
        <v>1</v>
      </c>
      <c r="W1768">
        <v>0</v>
      </c>
      <c r="X1768">
        <v>-317919792</v>
      </c>
      <c r="Y1768">
        <f t="shared" si="985"/>
        <v>0</v>
      </c>
      <c r="AA1768">
        <v>6597.27</v>
      </c>
      <c r="AB1768">
        <v>0</v>
      </c>
      <c r="AC1768">
        <v>0</v>
      </c>
      <c r="AD1768">
        <v>0</v>
      </c>
      <c r="AE1768">
        <v>6052.54</v>
      </c>
      <c r="AF1768">
        <v>0</v>
      </c>
      <c r="AG1768">
        <v>0</v>
      </c>
      <c r="AH1768">
        <v>0</v>
      </c>
      <c r="AI1768">
        <v>1.0900000000000001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1.2999999999999999E-2</v>
      </c>
      <c r="AU1768" t="s">
        <v>14</v>
      </c>
      <c r="AV1768">
        <v>0</v>
      </c>
      <c r="AW1768">
        <v>2</v>
      </c>
      <c r="AX1768">
        <v>302026591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78.683019999999999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ROUND(Y1768*Source!I620,7)</f>
        <v>0</v>
      </c>
      <c r="CY1768">
        <f t="shared" si="986"/>
        <v>6597.27</v>
      </c>
      <c r="CZ1768">
        <f t="shared" si="987"/>
        <v>6052.54</v>
      </c>
      <c r="DA1768">
        <f t="shared" si="988"/>
        <v>1.0900000000000001</v>
      </c>
      <c r="DB1768">
        <f t="shared" si="989"/>
        <v>0</v>
      </c>
      <c r="DC1768">
        <f t="shared" si="990"/>
        <v>0</v>
      </c>
      <c r="DD1768" t="s">
        <v>3</v>
      </c>
      <c r="DE1768" t="s">
        <v>3</v>
      </c>
      <c r="DF1768">
        <f t="shared" si="991"/>
        <v>0</v>
      </c>
      <c r="DG1768">
        <f t="shared" si="992"/>
        <v>0</v>
      </c>
      <c r="DH1768">
        <f t="shared" si="974"/>
        <v>0</v>
      </c>
      <c r="DI1768">
        <f t="shared" si="975"/>
        <v>0</v>
      </c>
      <c r="DJ1768">
        <f t="shared" si="993"/>
        <v>0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">
      <c r="A1769">
        <f>ROW(Source!A620)</f>
        <v>620</v>
      </c>
      <c r="B1769">
        <v>302024475</v>
      </c>
      <c r="C1769">
        <v>302021575</v>
      </c>
      <c r="D1769">
        <v>277933977</v>
      </c>
      <c r="E1769">
        <v>1</v>
      </c>
      <c r="F1769">
        <v>1</v>
      </c>
      <c r="G1769">
        <v>1</v>
      </c>
      <c r="H1769">
        <v>3</v>
      </c>
      <c r="I1769" t="s">
        <v>1162</v>
      </c>
      <c r="J1769" t="s">
        <v>1163</v>
      </c>
      <c r="K1769" t="s">
        <v>1164</v>
      </c>
      <c r="L1769">
        <v>1301</v>
      </c>
      <c r="N1769">
        <v>1003</v>
      </c>
      <c r="O1769" t="s">
        <v>877</v>
      </c>
      <c r="P1769" t="s">
        <v>877</v>
      </c>
      <c r="Q1769">
        <v>1</v>
      </c>
      <c r="W1769">
        <v>0</v>
      </c>
      <c r="X1769">
        <v>-154609673</v>
      </c>
      <c r="Y1769">
        <f t="shared" si="985"/>
        <v>0</v>
      </c>
      <c r="AA1769">
        <v>156.53</v>
      </c>
      <c r="AB1769">
        <v>0</v>
      </c>
      <c r="AC1769">
        <v>0</v>
      </c>
      <c r="AD1769">
        <v>0</v>
      </c>
      <c r="AE1769">
        <v>123.25</v>
      </c>
      <c r="AF1769">
        <v>0</v>
      </c>
      <c r="AG1769">
        <v>0</v>
      </c>
      <c r="AH1769">
        <v>0</v>
      </c>
      <c r="AI1769">
        <v>1.27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0.7</v>
      </c>
      <c r="AU1769" t="s">
        <v>14</v>
      </c>
      <c r="AV1769">
        <v>0</v>
      </c>
      <c r="AW1769">
        <v>2</v>
      </c>
      <c r="AX1769">
        <v>302026592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86.274999999999991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ROUND(Y1769*Source!I620,7)</f>
        <v>0</v>
      </c>
      <c r="CY1769">
        <f t="shared" si="986"/>
        <v>156.53</v>
      </c>
      <c r="CZ1769">
        <f t="shared" si="987"/>
        <v>123.25</v>
      </c>
      <c r="DA1769">
        <f t="shared" si="988"/>
        <v>1.27</v>
      </c>
      <c r="DB1769">
        <f t="shared" si="989"/>
        <v>0</v>
      </c>
      <c r="DC1769">
        <f t="shared" si="990"/>
        <v>0</v>
      </c>
      <c r="DD1769" t="s">
        <v>3</v>
      </c>
      <c r="DE1769" t="s">
        <v>3</v>
      </c>
      <c r="DF1769">
        <f t="shared" si="991"/>
        <v>0</v>
      </c>
      <c r="DG1769">
        <f t="shared" si="992"/>
        <v>0</v>
      </c>
      <c r="DH1769">
        <f t="shared" si="974"/>
        <v>0</v>
      </c>
      <c r="DI1769">
        <f t="shared" si="975"/>
        <v>0</v>
      </c>
      <c r="DJ1769">
        <f t="shared" si="993"/>
        <v>0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">
      <c r="A1770">
        <f>ROW(Source!A620)</f>
        <v>620</v>
      </c>
      <c r="B1770">
        <v>302024475</v>
      </c>
      <c r="C1770">
        <v>302021575</v>
      </c>
      <c r="D1770">
        <v>277566433</v>
      </c>
      <c r="E1770">
        <v>109</v>
      </c>
      <c r="F1770">
        <v>1</v>
      </c>
      <c r="G1770">
        <v>1</v>
      </c>
      <c r="H1770">
        <v>3</v>
      </c>
      <c r="I1770" t="s">
        <v>1046</v>
      </c>
      <c r="J1770" t="s">
        <v>3</v>
      </c>
      <c r="K1770" t="s">
        <v>1047</v>
      </c>
      <c r="L1770">
        <v>3277935</v>
      </c>
      <c r="N1770">
        <v>1013</v>
      </c>
      <c r="O1770" t="s">
        <v>1048</v>
      </c>
      <c r="P1770" t="s">
        <v>1048</v>
      </c>
      <c r="Q1770">
        <v>1</v>
      </c>
      <c r="W1770">
        <v>0</v>
      </c>
      <c r="X1770">
        <v>274903907</v>
      </c>
      <c r="Y1770">
        <f>AT1770</f>
        <v>2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0</v>
      </c>
      <c r="AQ1770">
        <v>1</v>
      </c>
      <c r="AR1770">
        <v>0</v>
      </c>
      <c r="AS1770" t="s">
        <v>3</v>
      </c>
      <c r="AT1770">
        <v>2</v>
      </c>
      <c r="AU1770" t="s">
        <v>3</v>
      </c>
      <c r="AV1770">
        <v>0</v>
      </c>
      <c r="AW1770">
        <v>2</v>
      </c>
      <c r="AX1770">
        <v>302026593</v>
      </c>
      <c r="AY1770">
        <v>1</v>
      </c>
      <c r="AZ1770">
        <v>2048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ROUND(Y1770*Source!I620,7)</f>
        <v>2</v>
      </c>
      <c r="CY1770">
        <f t="shared" si="986"/>
        <v>0</v>
      </c>
      <c r="CZ1770">
        <f t="shared" si="987"/>
        <v>0</v>
      </c>
      <c r="DA1770">
        <f t="shared" si="988"/>
        <v>1</v>
      </c>
      <c r="DB1770">
        <f>ROUND(ROUND(AT1770*CZ1770,2),6)</f>
        <v>0</v>
      </c>
      <c r="DC1770">
        <f>ROUND(ROUND(AT1770*AG1770,2),6)</f>
        <v>0</v>
      </c>
      <c r="DD1770" t="s">
        <v>3</v>
      </c>
      <c r="DE1770" t="s">
        <v>3</v>
      </c>
      <c r="DF1770">
        <f>ROUND(ROUND(AE1770,2)*CX1770,2)</f>
        <v>0</v>
      </c>
      <c r="DG1770">
        <f t="shared" si="992"/>
        <v>0</v>
      </c>
      <c r="DH1770">
        <f t="shared" si="974"/>
        <v>0</v>
      </c>
      <c r="DI1770">
        <f t="shared" si="975"/>
        <v>0</v>
      </c>
      <c r="DJ1770">
        <f t="shared" si="993"/>
        <v>0</v>
      </c>
      <c r="DK1770">
        <v>0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">
      <c r="A1771">
        <f>ROW(Source!A621)</f>
        <v>621</v>
      </c>
      <c r="B1771">
        <v>302024475</v>
      </c>
      <c r="C1771">
        <v>302021612</v>
      </c>
      <c r="D1771">
        <v>277560321</v>
      </c>
      <c r="E1771">
        <v>109</v>
      </c>
      <c r="F1771">
        <v>1</v>
      </c>
      <c r="G1771">
        <v>1</v>
      </c>
      <c r="H1771">
        <v>1</v>
      </c>
      <c r="I1771" t="s">
        <v>1168</v>
      </c>
      <c r="J1771" t="s">
        <v>3</v>
      </c>
      <c r="K1771" t="s">
        <v>1169</v>
      </c>
      <c r="L1771">
        <v>1191</v>
      </c>
      <c r="N1771">
        <v>1013</v>
      </c>
      <c r="O1771" t="s">
        <v>1038</v>
      </c>
      <c r="P1771" t="s">
        <v>1038</v>
      </c>
      <c r="Q1771">
        <v>1</v>
      </c>
      <c r="W1771">
        <v>0</v>
      </c>
      <c r="X1771">
        <v>1318719038</v>
      </c>
      <c r="Y1771">
        <f>(AT1771*ROUND(0.3,7))</f>
        <v>22.5</v>
      </c>
      <c r="AA1771">
        <v>0</v>
      </c>
      <c r="AB1771">
        <v>0</v>
      </c>
      <c r="AC1771">
        <v>0</v>
      </c>
      <c r="AD1771">
        <v>513.65</v>
      </c>
      <c r="AE1771">
        <v>0</v>
      </c>
      <c r="AF1771">
        <v>0</v>
      </c>
      <c r="AG1771">
        <v>0</v>
      </c>
      <c r="AH1771">
        <v>513.65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75</v>
      </c>
      <c r="AU1771" t="s">
        <v>147</v>
      </c>
      <c r="AV1771">
        <v>1</v>
      </c>
      <c r="AW1771">
        <v>2</v>
      </c>
      <c r="AX1771">
        <v>302026594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38523.75</v>
      </c>
      <c r="BN1771">
        <v>75</v>
      </c>
      <c r="BO1771">
        <v>0</v>
      </c>
      <c r="BP1771">
        <v>1</v>
      </c>
      <c r="BQ1771">
        <v>0</v>
      </c>
      <c r="BR1771">
        <v>0</v>
      </c>
      <c r="BS1771">
        <v>0</v>
      </c>
      <c r="BT1771">
        <v>11557.125</v>
      </c>
      <c r="BU1771">
        <v>22.5</v>
      </c>
      <c r="BV1771">
        <v>0</v>
      </c>
      <c r="BW1771">
        <v>1</v>
      </c>
      <c r="CU1771">
        <f>ROUND(AT1771*Source!I621*AH1771*AL1771,2)</f>
        <v>38523.75</v>
      </c>
      <c r="CV1771">
        <f>ROUND(Y1771*Source!I621,7)</f>
        <v>22.5</v>
      </c>
      <c r="CW1771">
        <v>0</v>
      </c>
      <c r="CX1771">
        <f>ROUND(Y1771*Source!I621,7)</f>
        <v>22.5</v>
      </c>
      <c r="CY1771">
        <f>AD1771</f>
        <v>513.65</v>
      </c>
      <c r="CZ1771">
        <f>AH1771</f>
        <v>513.65</v>
      </c>
      <c r="DA1771">
        <f>AL1771</f>
        <v>1</v>
      </c>
      <c r="DB1771">
        <f>ROUND((ROUND(AT1771*CZ1771,2)*ROUND(0.3,7)),6)</f>
        <v>11557.125</v>
      </c>
      <c r="DC1771">
        <f>ROUND((ROUND(AT1771*AG1771,2)*ROUND(0.3,7)),6)</f>
        <v>0</v>
      </c>
      <c r="DD1771" t="s">
        <v>3</v>
      </c>
      <c r="DE1771" t="s">
        <v>3</v>
      </c>
      <c r="DF1771">
        <f>ROUND(ROUND(AE1771,2)*CX1771,2)</f>
        <v>0</v>
      </c>
      <c r="DG1771">
        <f t="shared" si="992"/>
        <v>0</v>
      </c>
      <c r="DH1771">
        <f t="shared" si="974"/>
        <v>0</v>
      </c>
      <c r="DI1771">
        <f t="shared" si="975"/>
        <v>11557.13</v>
      </c>
      <c r="DJ1771">
        <f>DI1771</f>
        <v>11557.13</v>
      </c>
      <c r="DK1771">
        <v>1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">
      <c r="A1772">
        <f>ROW(Source!A621)</f>
        <v>621</v>
      </c>
      <c r="B1772">
        <v>302024475</v>
      </c>
      <c r="C1772">
        <v>302021612</v>
      </c>
      <c r="D1772">
        <v>277560491</v>
      </c>
      <c r="E1772">
        <v>109</v>
      </c>
      <c r="F1772">
        <v>1</v>
      </c>
      <c r="G1772">
        <v>1</v>
      </c>
      <c r="H1772">
        <v>1</v>
      </c>
      <c r="I1772" t="s">
        <v>1039</v>
      </c>
      <c r="J1772" t="s">
        <v>3</v>
      </c>
      <c r="K1772" t="s">
        <v>1040</v>
      </c>
      <c r="L1772">
        <v>1191</v>
      </c>
      <c r="N1772">
        <v>1013</v>
      </c>
      <c r="O1772" t="s">
        <v>1038</v>
      </c>
      <c r="P1772" t="s">
        <v>1038</v>
      </c>
      <c r="Q1772">
        <v>1</v>
      </c>
      <c r="W1772">
        <v>0</v>
      </c>
      <c r="X1772">
        <v>-1417349443</v>
      </c>
      <c r="Y1772">
        <f>(AT1772*ROUND(0.3,7))</f>
        <v>2.7450000000000001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1</v>
      </c>
      <c r="AJ1772">
        <v>1</v>
      </c>
      <c r="AK1772">
        <v>1</v>
      </c>
      <c r="AL1772">
        <v>1</v>
      </c>
      <c r="AM1772">
        <v>-2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9.15</v>
      </c>
      <c r="AU1772" t="s">
        <v>147</v>
      </c>
      <c r="AV1772">
        <v>2</v>
      </c>
      <c r="AW1772">
        <v>2</v>
      </c>
      <c r="AX1772">
        <v>302026595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ROUND(Y1772*Source!I621,7)</f>
        <v>2.7450000000000001</v>
      </c>
      <c r="CY1772">
        <f>AD1772</f>
        <v>0</v>
      </c>
      <c r="CZ1772">
        <f>AH1772</f>
        <v>0</v>
      </c>
      <c r="DA1772">
        <f>AL1772</f>
        <v>1</v>
      </c>
      <c r="DB1772">
        <f>ROUND((ROUND(AT1772*CZ1772,2)*ROUND(0.3,7)),6)</f>
        <v>0</v>
      </c>
      <c r="DC1772">
        <f>ROUND((ROUND(AT1772*AG1772,2)*ROUND(0.3,7)),6)</f>
        <v>0</v>
      </c>
      <c r="DD1772" t="s">
        <v>3</v>
      </c>
      <c r="DE1772" t="s">
        <v>3</v>
      </c>
      <c r="DF1772">
        <f>ROUND(ROUND(AE1772,2)*CX1772,2)</f>
        <v>0</v>
      </c>
      <c r="DG1772">
        <f t="shared" si="992"/>
        <v>0</v>
      </c>
      <c r="DH1772">
        <f t="shared" si="974"/>
        <v>0</v>
      </c>
      <c r="DI1772">
        <f t="shared" si="975"/>
        <v>0</v>
      </c>
      <c r="DJ1772">
        <f>DI1772</f>
        <v>0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">
      <c r="A1773">
        <f>ROW(Source!A621)</f>
        <v>621</v>
      </c>
      <c r="B1773">
        <v>302024475</v>
      </c>
      <c r="C1773">
        <v>302021612</v>
      </c>
      <c r="D1773">
        <v>277945608</v>
      </c>
      <c r="E1773">
        <v>1</v>
      </c>
      <c r="F1773">
        <v>1</v>
      </c>
      <c r="G1773">
        <v>1</v>
      </c>
      <c r="H1773">
        <v>2</v>
      </c>
      <c r="I1773" t="s">
        <v>1060</v>
      </c>
      <c r="J1773" t="s">
        <v>1061</v>
      </c>
      <c r="K1773" t="s">
        <v>1062</v>
      </c>
      <c r="L1773">
        <v>1368</v>
      </c>
      <c r="N1773">
        <v>1011</v>
      </c>
      <c r="O1773" t="s">
        <v>1044</v>
      </c>
      <c r="P1773" t="s">
        <v>1044</v>
      </c>
      <c r="Q1773">
        <v>1</v>
      </c>
      <c r="W1773">
        <v>0</v>
      </c>
      <c r="X1773">
        <v>-582323202</v>
      </c>
      <c r="Y1773">
        <f>(AT1773*ROUND(0.3,7))</f>
        <v>0.46199999999999997</v>
      </c>
      <c r="AA1773">
        <v>0</v>
      </c>
      <c r="AB1773">
        <v>1114.97</v>
      </c>
      <c r="AC1773">
        <v>549.32000000000005</v>
      </c>
      <c r="AD1773">
        <v>0</v>
      </c>
      <c r="AE1773">
        <v>0</v>
      </c>
      <c r="AF1773">
        <v>995.51</v>
      </c>
      <c r="AG1773">
        <v>549.32000000000005</v>
      </c>
      <c r="AH1773">
        <v>0</v>
      </c>
      <c r="AI1773">
        <v>1</v>
      </c>
      <c r="AJ1773">
        <v>1.1200000000000001</v>
      </c>
      <c r="AK1773">
        <v>1</v>
      </c>
      <c r="AL1773">
        <v>1</v>
      </c>
      <c r="AM1773">
        <v>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1.54</v>
      </c>
      <c r="AU1773" t="s">
        <v>147</v>
      </c>
      <c r="AV1773">
        <v>1</v>
      </c>
      <c r="AW1773">
        <v>2</v>
      </c>
      <c r="AX1773">
        <v>302026596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1533.0853999999999</v>
      </c>
      <c r="BL1773">
        <v>845.95280000000014</v>
      </c>
      <c r="BM1773">
        <v>0</v>
      </c>
      <c r="BN1773">
        <v>0</v>
      </c>
      <c r="BO1773">
        <v>1.54</v>
      </c>
      <c r="BP1773">
        <v>1</v>
      </c>
      <c r="BQ1773">
        <v>0</v>
      </c>
      <c r="BR1773">
        <v>459.92561999999998</v>
      </c>
      <c r="BS1773">
        <v>253.78584000000001</v>
      </c>
      <c r="BT1773">
        <v>0</v>
      </c>
      <c r="BU1773">
        <v>0</v>
      </c>
      <c r="BV1773">
        <v>0.46199999999999997</v>
      </c>
      <c r="BW1773">
        <v>1</v>
      </c>
      <c r="CV1773">
        <v>0</v>
      </c>
      <c r="CW1773">
        <f>ROUND(Y1773*Source!I621*DO1773,7)</f>
        <v>0.46200000000000002</v>
      </c>
      <c r="CX1773">
        <f>ROUND(Y1773*Source!I621,7)</f>
        <v>0.46200000000000002</v>
      </c>
      <c r="CY1773">
        <f>AB1773</f>
        <v>1114.97</v>
      </c>
      <c r="CZ1773">
        <f>AF1773</f>
        <v>995.51</v>
      </c>
      <c r="DA1773">
        <f>AJ1773</f>
        <v>1.1200000000000001</v>
      </c>
      <c r="DB1773">
        <f>ROUND((ROUND(AT1773*CZ1773,2)*ROUND(0.3,7)),6)</f>
        <v>459.92700000000002</v>
      </c>
      <c r="DC1773">
        <f>ROUND((ROUND(AT1773*AG1773,2)*ROUND(0.3,7)),6)</f>
        <v>253.785</v>
      </c>
      <c r="DD1773" t="s">
        <v>3</v>
      </c>
      <c r="DE1773" t="s">
        <v>3</v>
      </c>
      <c r="DF1773">
        <f>ROUND(ROUND(AE1773,2)*CX1773,2)</f>
        <v>0</v>
      </c>
      <c r="DG1773">
        <f>ROUND(ROUND(AF1773*AJ1773,2)*CX1773,2)</f>
        <v>515.12</v>
      </c>
      <c r="DH1773">
        <f t="shared" si="974"/>
        <v>253.79</v>
      </c>
      <c r="DI1773">
        <f t="shared" si="975"/>
        <v>0</v>
      </c>
      <c r="DJ1773">
        <f>DG1773+DH1773</f>
        <v>768.91</v>
      </c>
      <c r="DK1773">
        <v>1</v>
      </c>
      <c r="DL1773" t="s">
        <v>1045</v>
      </c>
      <c r="DM1773">
        <v>5</v>
      </c>
      <c r="DN1773" t="s">
        <v>1038</v>
      </c>
      <c r="DO1773">
        <v>1</v>
      </c>
    </row>
    <row r="1774" spans="1:119" x14ac:dyDescent="0.2">
      <c r="A1774">
        <f>ROW(Source!A621)</f>
        <v>621</v>
      </c>
      <c r="B1774">
        <v>302024475</v>
      </c>
      <c r="C1774">
        <v>302021612</v>
      </c>
      <c r="D1774">
        <v>277945616</v>
      </c>
      <c r="E1774">
        <v>1</v>
      </c>
      <c r="F1774">
        <v>1</v>
      </c>
      <c r="G1774">
        <v>1</v>
      </c>
      <c r="H1774">
        <v>2</v>
      </c>
      <c r="I1774" t="s">
        <v>1041</v>
      </c>
      <c r="J1774" t="s">
        <v>1042</v>
      </c>
      <c r="K1774" t="s">
        <v>1043</v>
      </c>
      <c r="L1774">
        <v>1368</v>
      </c>
      <c r="N1774">
        <v>1011</v>
      </c>
      <c r="O1774" t="s">
        <v>1044</v>
      </c>
      <c r="P1774" t="s">
        <v>1044</v>
      </c>
      <c r="Q1774">
        <v>1</v>
      </c>
      <c r="W1774">
        <v>0</v>
      </c>
      <c r="X1774">
        <v>1779062308</v>
      </c>
      <c r="Y1774">
        <f>(AT1774*ROUND(0.3,7))</f>
        <v>2.2829999999999999</v>
      </c>
      <c r="AA1774">
        <v>0</v>
      </c>
      <c r="AB1774">
        <v>1260.5899999999999</v>
      </c>
      <c r="AC1774">
        <v>549.32000000000005</v>
      </c>
      <c r="AD1774">
        <v>0</v>
      </c>
      <c r="AE1774">
        <v>0</v>
      </c>
      <c r="AF1774">
        <v>1024.8699999999999</v>
      </c>
      <c r="AG1774">
        <v>549.32000000000005</v>
      </c>
      <c r="AH1774">
        <v>0</v>
      </c>
      <c r="AI1774">
        <v>1</v>
      </c>
      <c r="AJ1774">
        <v>1.23</v>
      </c>
      <c r="AK1774">
        <v>1</v>
      </c>
      <c r="AL1774">
        <v>1</v>
      </c>
      <c r="AM1774">
        <v>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7.61</v>
      </c>
      <c r="AU1774" t="s">
        <v>147</v>
      </c>
      <c r="AV1774">
        <v>1</v>
      </c>
      <c r="AW1774">
        <v>2</v>
      </c>
      <c r="AX1774">
        <v>302026597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7799.2606999999998</v>
      </c>
      <c r="BL1774">
        <v>4180.3252000000002</v>
      </c>
      <c r="BM1774">
        <v>0</v>
      </c>
      <c r="BN1774">
        <v>0</v>
      </c>
      <c r="BO1774">
        <v>7.61</v>
      </c>
      <c r="BP1774">
        <v>1</v>
      </c>
      <c r="BQ1774">
        <v>0</v>
      </c>
      <c r="BR1774">
        <v>2339.7782099999995</v>
      </c>
      <c r="BS1774">
        <v>1254.0975600000002</v>
      </c>
      <c r="BT1774">
        <v>0</v>
      </c>
      <c r="BU1774">
        <v>0</v>
      </c>
      <c r="BV1774">
        <v>2.2829999999999999</v>
      </c>
      <c r="BW1774">
        <v>1</v>
      </c>
      <c r="CV1774">
        <v>0</v>
      </c>
      <c r="CW1774">
        <f>ROUND(Y1774*Source!I621*DO1774,7)</f>
        <v>2.2829999999999999</v>
      </c>
      <c r="CX1774">
        <f>ROUND(Y1774*Source!I621,7)</f>
        <v>2.2829999999999999</v>
      </c>
      <c r="CY1774">
        <f>AB1774</f>
        <v>1260.5899999999999</v>
      </c>
      <c r="CZ1774">
        <f>AF1774</f>
        <v>1024.8699999999999</v>
      </c>
      <c r="DA1774">
        <f>AJ1774</f>
        <v>1.23</v>
      </c>
      <c r="DB1774">
        <f>ROUND((ROUND(AT1774*CZ1774,2)*ROUND(0.3,7)),6)</f>
        <v>2339.7779999999998</v>
      </c>
      <c r="DC1774">
        <f>ROUND((ROUND(AT1774*AG1774,2)*ROUND(0.3,7)),6)</f>
        <v>1254.0989999999999</v>
      </c>
      <c r="DD1774" t="s">
        <v>3</v>
      </c>
      <c r="DE1774" t="s">
        <v>3</v>
      </c>
      <c r="DF1774">
        <f>ROUND(ROUND(AE1774,2)*CX1774,2)</f>
        <v>0</v>
      </c>
      <c r="DG1774">
        <f>ROUND(ROUND(AF1774*AJ1774,2)*CX1774,2)</f>
        <v>2877.93</v>
      </c>
      <c r="DH1774">
        <f t="shared" si="974"/>
        <v>1254.0999999999999</v>
      </c>
      <c r="DI1774">
        <f t="shared" si="975"/>
        <v>0</v>
      </c>
      <c r="DJ1774">
        <f>DG1774+DH1774</f>
        <v>4132.03</v>
      </c>
      <c r="DK1774">
        <v>1</v>
      </c>
      <c r="DL1774" t="s">
        <v>1045</v>
      </c>
      <c r="DM1774">
        <v>5</v>
      </c>
      <c r="DN1774" t="s">
        <v>1038</v>
      </c>
      <c r="DO1774">
        <v>1</v>
      </c>
    </row>
    <row r="1775" spans="1:119" x14ac:dyDescent="0.2">
      <c r="A1775">
        <f>ROW(Source!A621)</f>
        <v>621</v>
      </c>
      <c r="B1775">
        <v>302024475</v>
      </c>
      <c r="C1775">
        <v>302021612</v>
      </c>
      <c r="D1775">
        <v>277862499</v>
      </c>
      <c r="E1775">
        <v>1</v>
      </c>
      <c r="F1775">
        <v>1</v>
      </c>
      <c r="G1775">
        <v>1</v>
      </c>
      <c r="H1775">
        <v>3</v>
      </c>
      <c r="I1775" t="s">
        <v>1053</v>
      </c>
      <c r="J1775" t="s">
        <v>1054</v>
      </c>
      <c r="K1775" t="s">
        <v>1055</v>
      </c>
      <c r="L1775">
        <v>1348</v>
      </c>
      <c r="N1775">
        <v>1009</v>
      </c>
      <c r="O1775" t="s">
        <v>843</v>
      </c>
      <c r="P1775" t="s">
        <v>843</v>
      </c>
      <c r="Q1775">
        <v>1000</v>
      </c>
      <c r="W1775">
        <v>0</v>
      </c>
      <c r="X1775">
        <v>1337651512</v>
      </c>
      <c r="Y1775">
        <f t="shared" ref="Y1775:Y1786" si="994">(AT1775*ROUND(0,7))</f>
        <v>0</v>
      </c>
      <c r="AA1775">
        <v>124600.13</v>
      </c>
      <c r="AB1775">
        <v>0</v>
      </c>
      <c r="AC1775">
        <v>0</v>
      </c>
      <c r="AD1775">
        <v>0</v>
      </c>
      <c r="AE1775">
        <v>116448.72</v>
      </c>
      <c r="AF1775">
        <v>0</v>
      </c>
      <c r="AG1775">
        <v>0</v>
      </c>
      <c r="AH1775">
        <v>0</v>
      </c>
      <c r="AI1775">
        <v>1.07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2.8E-3</v>
      </c>
      <c r="AU1775" t="s">
        <v>14</v>
      </c>
      <c r="AV1775">
        <v>0</v>
      </c>
      <c r="AW1775">
        <v>2</v>
      </c>
      <c r="AX1775">
        <v>302026598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326.05641600000001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ROUND(Y1775*Source!I621,7)</f>
        <v>0</v>
      </c>
      <c r="CY1775">
        <f t="shared" ref="CY1775:CY1787" si="995">AA1775</f>
        <v>124600.13</v>
      </c>
      <c r="CZ1775">
        <f t="shared" ref="CZ1775:CZ1787" si="996">AE1775</f>
        <v>116448.72</v>
      </c>
      <c r="DA1775">
        <f t="shared" ref="DA1775:DA1787" si="997">AI1775</f>
        <v>1.07</v>
      </c>
      <c r="DB1775">
        <f t="shared" ref="DB1775:DB1786" si="998">ROUND((ROUND(AT1775*CZ1775,2)*ROUND(0,7)),6)</f>
        <v>0</v>
      </c>
      <c r="DC1775">
        <f t="shared" ref="DC1775:DC1786" si="999">ROUND((ROUND(AT1775*AG1775,2)*ROUND(0,7)),6)</f>
        <v>0</v>
      </c>
      <c r="DD1775" t="s">
        <v>3</v>
      </c>
      <c r="DE1775" t="s">
        <v>3</v>
      </c>
      <c r="DF1775">
        <f t="shared" ref="DF1775:DF1786" si="1000">ROUND(ROUND(AE1775*AI1775,2)*CX1775,2)</f>
        <v>0</v>
      </c>
      <c r="DG1775">
        <f t="shared" ref="DG1775:DG1789" si="1001">ROUND(ROUND(AF1775,2)*CX1775,2)</f>
        <v>0</v>
      </c>
      <c r="DH1775">
        <f t="shared" si="974"/>
        <v>0</v>
      </c>
      <c r="DI1775">
        <f t="shared" si="975"/>
        <v>0</v>
      </c>
      <c r="DJ1775">
        <f t="shared" ref="DJ1775:DJ1787" si="1002">DF1775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">
      <c r="A1776">
        <f>ROW(Source!A621)</f>
        <v>621</v>
      </c>
      <c r="B1776">
        <v>302024475</v>
      </c>
      <c r="C1776">
        <v>302021612</v>
      </c>
      <c r="D1776">
        <v>277862733</v>
      </c>
      <c r="E1776">
        <v>1</v>
      </c>
      <c r="F1776">
        <v>1</v>
      </c>
      <c r="G1776">
        <v>1</v>
      </c>
      <c r="H1776">
        <v>3</v>
      </c>
      <c r="I1776" t="s">
        <v>1119</v>
      </c>
      <c r="J1776" t="s">
        <v>1120</v>
      </c>
      <c r="K1776" t="s">
        <v>1121</v>
      </c>
      <c r="L1776">
        <v>1346</v>
      </c>
      <c r="N1776">
        <v>1009</v>
      </c>
      <c r="O1776" t="s">
        <v>1059</v>
      </c>
      <c r="P1776" t="s">
        <v>1059</v>
      </c>
      <c r="Q1776">
        <v>1</v>
      </c>
      <c r="W1776">
        <v>0</v>
      </c>
      <c r="X1776">
        <v>1008260642</v>
      </c>
      <c r="Y1776">
        <f t="shared" si="994"/>
        <v>0</v>
      </c>
      <c r="AA1776">
        <v>318.25</v>
      </c>
      <c r="AB1776">
        <v>0</v>
      </c>
      <c r="AC1776">
        <v>0</v>
      </c>
      <c r="AD1776">
        <v>0</v>
      </c>
      <c r="AE1776">
        <v>284.14999999999998</v>
      </c>
      <c r="AF1776">
        <v>0</v>
      </c>
      <c r="AG1776">
        <v>0</v>
      </c>
      <c r="AH1776">
        <v>0</v>
      </c>
      <c r="AI1776">
        <v>1.1200000000000001</v>
      </c>
      <c r="AJ1776">
        <v>1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7.0000000000000001E-3</v>
      </c>
      <c r="AU1776" t="s">
        <v>14</v>
      </c>
      <c r="AV1776">
        <v>0</v>
      </c>
      <c r="AW1776">
        <v>2</v>
      </c>
      <c r="AX1776">
        <v>302026599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1.98905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v>0</v>
      </c>
      <c r="CX1776">
        <f>ROUND(Y1776*Source!I621,7)</f>
        <v>0</v>
      </c>
      <c r="CY1776">
        <f t="shared" si="995"/>
        <v>318.25</v>
      </c>
      <c r="CZ1776">
        <f t="shared" si="996"/>
        <v>284.14999999999998</v>
      </c>
      <c r="DA1776">
        <f t="shared" si="997"/>
        <v>1.1200000000000001</v>
      </c>
      <c r="DB1776">
        <f t="shared" si="998"/>
        <v>0</v>
      </c>
      <c r="DC1776">
        <f t="shared" si="999"/>
        <v>0</v>
      </c>
      <c r="DD1776" t="s">
        <v>3</v>
      </c>
      <c r="DE1776" t="s">
        <v>3</v>
      </c>
      <c r="DF1776">
        <f t="shared" si="1000"/>
        <v>0</v>
      </c>
      <c r="DG1776">
        <f t="shared" si="1001"/>
        <v>0</v>
      </c>
      <c r="DH1776">
        <f t="shared" si="974"/>
        <v>0</v>
      </c>
      <c r="DI1776">
        <f t="shared" si="975"/>
        <v>0</v>
      </c>
      <c r="DJ1776">
        <f t="shared" si="1002"/>
        <v>0</v>
      </c>
      <c r="DK1776">
        <v>0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">
      <c r="A1777">
        <f>ROW(Source!A621)</f>
        <v>621</v>
      </c>
      <c r="B1777">
        <v>302024475</v>
      </c>
      <c r="C1777">
        <v>302021612</v>
      </c>
      <c r="D1777">
        <v>277862797</v>
      </c>
      <c r="E1777">
        <v>1</v>
      </c>
      <c r="F1777">
        <v>1</v>
      </c>
      <c r="G1777">
        <v>1</v>
      </c>
      <c r="H1777">
        <v>3</v>
      </c>
      <c r="I1777" t="s">
        <v>1122</v>
      </c>
      <c r="J1777" t="s">
        <v>1123</v>
      </c>
      <c r="K1777" t="s">
        <v>1124</v>
      </c>
      <c r="L1777">
        <v>1346</v>
      </c>
      <c r="N1777">
        <v>1009</v>
      </c>
      <c r="O1777" t="s">
        <v>1059</v>
      </c>
      <c r="P1777" t="s">
        <v>1059</v>
      </c>
      <c r="Q1777">
        <v>1</v>
      </c>
      <c r="W1777">
        <v>0</v>
      </c>
      <c r="X1777">
        <v>1325065969</v>
      </c>
      <c r="Y1777">
        <f t="shared" si="994"/>
        <v>0</v>
      </c>
      <c r="AA1777">
        <v>116.84</v>
      </c>
      <c r="AB1777">
        <v>0</v>
      </c>
      <c r="AC1777">
        <v>0</v>
      </c>
      <c r="AD1777">
        <v>0</v>
      </c>
      <c r="AE1777">
        <v>104.32</v>
      </c>
      <c r="AF1777">
        <v>0</v>
      </c>
      <c r="AG1777">
        <v>0</v>
      </c>
      <c r="AH1777">
        <v>0</v>
      </c>
      <c r="AI1777">
        <v>1.1200000000000001</v>
      </c>
      <c r="AJ1777">
        <v>1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2.5999999999999999E-2</v>
      </c>
      <c r="AU1777" t="s">
        <v>14</v>
      </c>
      <c r="AV1777">
        <v>0</v>
      </c>
      <c r="AW1777">
        <v>2</v>
      </c>
      <c r="AX1777">
        <v>302026600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2.7123199999999996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1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ROUND(Y1777*Source!I621,7)</f>
        <v>0</v>
      </c>
      <c r="CY1777">
        <f t="shared" si="995"/>
        <v>116.84</v>
      </c>
      <c r="CZ1777">
        <f t="shared" si="996"/>
        <v>104.32</v>
      </c>
      <c r="DA1777">
        <f t="shared" si="997"/>
        <v>1.1200000000000001</v>
      </c>
      <c r="DB1777">
        <f t="shared" si="998"/>
        <v>0</v>
      </c>
      <c r="DC1777">
        <f t="shared" si="999"/>
        <v>0</v>
      </c>
      <c r="DD1777" t="s">
        <v>3</v>
      </c>
      <c r="DE1777" t="s">
        <v>3</v>
      </c>
      <c r="DF1777">
        <f t="shared" si="1000"/>
        <v>0</v>
      </c>
      <c r="DG1777">
        <f t="shared" si="1001"/>
        <v>0</v>
      </c>
      <c r="DH1777">
        <f t="shared" si="974"/>
        <v>0</v>
      </c>
      <c r="DI1777">
        <f t="shared" si="975"/>
        <v>0</v>
      </c>
      <c r="DJ1777">
        <f t="shared" si="1002"/>
        <v>0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">
      <c r="A1778">
        <f>ROW(Source!A621)</f>
        <v>621</v>
      </c>
      <c r="B1778">
        <v>302024475</v>
      </c>
      <c r="C1778">
        <v>302021612</v>
      </c>
      <c r="D1778">
        <v>277865759</v>
      </c>
      <c r="E1778">
        <v>1</v>
      </c>
      <c r="F1778">
        <v>1</v>
      </c>
      <c r="G1778">
        <v>1</v>
      </c>
      <c r="H1778">
        <v>3</v>
      </c>
      <c r="I1778" t="s">
        <v>1095</v>
      </c>
      <c r="J1778" t="s">
        <v>1096</v>
      </c>
      <c r="K1778" t="s">
        <v>1097</v>
      </c>
      <c r="L1778">
        <v>1301</v>
      </c>
      <c r="N1778">
        <v>1003</v>
      </c>
      <c r="O1778" t="s">
        <v>877</v>
      </c>
      <c r="P1778" t="s">
        <v>877</v>
      </c>
      <c r="Q1778">
        <v>1</v>
      </c>
      <c r="W1778">
        <v>0</v>
      </c>
      <c r="X1778">
        <v>82205366</v>
      </c>
      <c r="Y1778">
        <f t="shared" si="994"/>
        <v>0</v>
      </c>
      <c r="AA1778">
        <v>3.29</v>
      </c>
      <c r="AB1778">
        <v>0</v>
      </c>
      <c r="AC1778">
        <v>0</v>
      </c>
      <c r="AD1778">
        <v>0</v>
      </c>
      <c r="AE1778">
        <v>2.27</v>
      </c>
      <c r="AF1778">
        <v>0</v>
      </c>
      <c r="AG1778">
        <v>0</v>
      </c>
      <c r="AH1778">
        <v>0</v>
      </c>
      <c r="AI1778">
        <v>1.45</v>
      </c>
      <c r="AJ1778">
        <v>1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5.05</v>
      </c>
      <c r="AU1778" t="s">
        <v>14</v>
      </c>
      <c r="AV1778">
        <v>0</v>
      </c>
      <c r="AW1778">
        <v>2</v>
      </c>
      <c r="AX1778">
        <v>302026601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11.4635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1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ROUND(Y1778*Source!I621,7)</f>
        <v>0</v>
      </c>
      <c r="CY1778">
        <f t="shared" si="995"/>
        <v>3.29</v>
      </c>
      <c r="CZ1778">
        <f t="shared" si="996"/>
        <v>2.27</v>
      </c>
      <c r="DA1778">
        <f t="shared" si="997"/>
        <v>1.45</v>
      </c>
      <c r="DB1778">
        <f t="shared" si="998"/>
        <v>0</v>
      </c>
      <c r="DC1778">
        <f t="shared" si="999"/>
        <v>0</v>
      </c>
      <c r="DD1778" t="s">
        <v>3</v>
      </c>
      <c r="DE1778" t="s">
        <v>3</v>
      </c>
      <c r="DF1778">
        <f t="shared" si="1000"/>
        <v>0</v>
      </c>
      <c r="DG1778">
        <f t="shared" si="1001"/>
        <v>0</v>
      </c>
      <c r="DH1778">
        <f t="shared" si="974"/>
        <v>0</v>
      </c>
      <c r="DI1778">
        <f t="shared" si="975"/>
        <v>0</v>
      </c>
      <c r="DJ1778">
        <f t="shared" si="1002"/>
        <v>0</v>
      </c>
      <c r="DK1778">
        <v>0</v>
      </c>
      <c r="DL1778" t="s">
        <v>3</v>
      </c>
      <c r="DM1778">
        <v>0</v>
      </c>
      <c r="DN1778" t="s">
        <v>3</v>
      </c>
      <c r="DO1778">
        <v>0</v>
      </c>
    </row>
    <row r="1779" spans="1:119" x14ac:dyDescent="0.2">
      <c r="A1779">
        <f>ROW(Source!A621)</f>
        <v>621</v>
      </c>
      <c r="B1779">
        <v>302024475</v>
      </c>
      <c r="C1779">
        <v>302021612</v>
      </c>
      <c r="D1779">
        <v>277881757</v>
      </c>
      <c r="E1779">
        <v>1</v>
      </c>
      <c r="F1779">
        <v>1</v>
      </c>
      <c r="G1779">
        <v>1</v>
      </c>
      <c r="H1779">
        <v>3</v>
      </c>
      <c r="I1779" t="s">
        <v>1076</v>
      </c>
      <c r="J1779" t="s">
        <v>1077</v>
      </c>
      <c r="K1779" t="s">
        <v>1078</v>
      </c>
      <c r="L1779">
        <v>1348</v>
      </c>
      <c r="N1779">
        <v>1009</v>
      </c>
      <c r="O1779" t="s">
        <v>843</v>
      </c>
      <c r="P1779" t="s">
        <v>843</v>
      </c>
      <c r="Q1779">
        <v>1000</v>
      </c>
      <c r="W1779">
        <v>0</v>
      </c>
      <c r="X1779">
        <v>-30100679</v>
      </c>
      <c r="Y1779">
        <f t="shared" si="994"/>
        <v>0</v>
      </c>
      <c r="AA1779">
        <v>1071093.53</v>
      </c>
      <c r="AB1779">
        <v>0</v>
      </c>
      <c r="AC1779">
        <v>0</v>
      </c>
      <c r="AD1779">
        <v>0</v>
      </c>
      <c r="AE1779">
        <v>1050091.7</v>
      </c>
      <c r="AF1779">
        <v>0</v>
      </c>
      <c r="AG1779">
        <v>0</v>
      </c>
      <c r="AH1779">
        <v>0</v>
      </c>
      <c r="AI1779">
        <v>1.02</v>
      </c>
      <c r="AJ1779">
        <v>1</v>
      </c>
      <c r="AK1779">
        <v>1</v>
      </c>
      <c r="AL1779">
        <v>1</v>
      </c>
      <c r="AM1779">
        <v>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2.0000000000000002E-5</v>
      </c>
      <c r="AU1779" t="s">
        <v>14</v>
      </c>
      <c r="AV1779">
        <v>0</v>
      </c>
      <c r="AW1779">
        <v>2</v>
      </c>
      <c r="AX1779">
        <v>302026602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21.001834000000002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ROUND(Y1779*Source!I621,7)</f>
        <v>0</v>
      </c>
      <c r="CY1779">
        <f t="shared" si="995"/>
        <v>1071093.53</v>
      </c>
      <c r="CZ1779">
        <f t="shared" si="996"/>
        <v>1050091.7</v>
      </c>
      <c r="DA1779">
        <f t="shared" si="997"/>
        <v>1.02</v>
      </c>
      <c r="DB1779">
        <f t="shared" si="998"/>
        <v>0</v>
      </c>
      <c r="DC1779">
        <f t="shared" si="999"/>
        <v>0</v>
      </c>
      <c r="DD1779" t="s">
        <v>3</v>
      </c>
      <c r="DE1779" t="s">
        <v>3</v>
      </c>
      <c r="DF1779">
        <f t="shared" si="1000"/>
        <v>0</v>
      </c>
      <c r="DG1779">
        <f t="shared" si="1001"/>
        <v>0</v>
      </c>
      <c r="DH1779">
        <f t="shared" si="974"/>
        <v>0</v>
      </c>
      <c r="DI1779">
        <f t="shared" si="975"/>
        <v>0</v>
      </c>
      <c r="DJ1779">
        <f t="shared" si="1002"/>
        <v>0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">
      <c r="A1780">
        <f>ROW(Source!A621)</f>
        <v>621</v>
      </c>
      <c r="B1780">
        <v>302024475</v>
      </c>
      <c r="C1780">
        <v>302021612</v>
      </c>
      <c r="D1780">
        <v>277881818</v>
      </c>
      <c r="E1780">
        <v>1</v>
      </c>
      <c r="F1780">
        <v>1</v>
      </c>
      <c r="G1780">
        <v>1</v>
      </c>
      <c r="H1780">
        <v>3</v>
      </c>
      <c r="I1780" t="s">
        <v>1056</v>
      </c>
      <c r="J1780" t="s">
        <v>1057</v>
      </c>
      <c r="K1780" t="s">
        <v>1058</v>
      </c>
      <c r="L1780">
        <v>1346</v>
      </c>
      <c r="N1780">
        <v>1009</v>
      </c>
      <c r="O1780" t="s">
        <v>1059</v>
      </c>
      <c r="P1780" t="s">
        <v>1059</v>
      </c>
      <c r="Q1780">
        <v>1</v>
      </c>
      <c r="W1780">
        <v>0</v>
      </c>
      <c r="X1780">
        <v>1607157956</v>
      </c>
      <c r="Y1780">
        <f t="shared" si="994"/>
        <v>0</v>
      </c>
      <c r="AA1780">
        <v>1400.99</v>
      </c>
      <c r="AB1780">
        <v>0</v>
      </c>
      <c r="AC1780">
        <v>0</v>
      </c>
      <c r="AD1780">
        <v>0</v>
      </c>
      <c r="AE1780">
        <v>870.18</v>
      </c>
      <c r="AF1780">
        <v>0</v>
      </c>
      <c r="AG1780">
        <v>0</v>
      </c>
      <c r="AH1780">
        <v>0</v>
      </c>
      <c r="AI1780">
        <v>1.61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0.61</v>
      </c>
      <c r="AU1780" t="s">
        <v>14</v>
      </c>
      <c r="AV1780">
        <v>0</v>
      </c>
      <c r="AW1780">
        <v>2</v>
      </c>
      <c r="AX1780">
        <v>302026603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530.8098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ROUND(Y1780*Source!I621,7)</f>
        <v>0</v>
      </c>
      <c r="CY1780">
        <f t="shared" si="995"/>
        <v>1400.99</v>
      </c>
      <c r="CZ1780">
        <f t="shared" si="996"/>
        <v>870.18</v>
      </c>
      <c r="DA1780">
        <f t="shared" si="997"/>
        <v>1.61</v>
      </c>
      <c r="DB1780">
        <f t="shared" si="998"/>
        <v>0</v>
      </c>
      <c r="DC1780">
        <f t="shared" si="999"/>
        <v>0</v>
      </c>
      <c r="DD1780" t="s">
        <v>3</v>
      </c>
      <c r="DE1780" t="s">
        <v>3</v>
      </c>
      <c r="DF1780">
        <f t="shared" si="1000"/>
        <v>0</v>
      </c>
      <c r="DG1780">
        <f t="shared" si="1001"/>
        <v>0</v>
      </c>
      <c r="DH1780">
        <f t="shared" si="974"/>
        <v>0</v>
      </c>
      <c r="DI1780">
        <f t="shared" si="975"/>
        <v>0</v>
      </c>
      <c r="DJ1780">
        <f t="shared" si="1002"/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">
      <c r="A1781">
        <f>ROW(Source!A621)</f>
        <v>621</v>
      </c>
      <c r="B1781">
        <v>302024475</v>
      </c>
      <c r="C1781">
        <v>302021612</v>
      </c>
      <c r="D1781">
        <v>277881843</v>
      </c>
      <c r="E1781">
        <v>1</v>
      </c>
      <c r="F1781">
        <v>1</v>
      </c>
      <c r="G1781">
        <v>1</v>
      </c>
      <c r="H1781">
        <v>3</v>
      </c>
      <c r="I1781" t="s">
        <v>1156</v>
      </c>
      <c r="J1781" t="s">
        <v>1157</v>
      </c>
      <c r="K1781" t="s">
        <v>1158</v>
      </c>
      <c r="L1781">
        <v>1346</v>
      </c>
      <c r="N1781">
        <v>1009</v>
      </c>
      <c r="O1781" t="s">
        <v>1059</v>
      </c>
      <c r="P1781" t="s">
        <v>1059</v>
      </c>
      <c r="Q1781">
        <v>1</v>
      </c>
      <c r="W1781">
        <v>0</v>
      </c>
      <c r="X1781">
        <v>-385227147</v>
      </c>
      <c r="Y1781">
        <f t="shared" si="994"/>
        <v>0</v>
      </c>
      <c r="AA1781">
        <v>4083.68</v>
      </c>
      <c r="AB1781">
        <v>0</v>
      </c>
      <c r="AC1781">
        <v>0</v>
      </c>
      <c r="AD1781">
        <v>0</v>
      </c>
      <c r="AE1781">
        <v>2536.4499999999998</v>
      </c>
      <c r="AF1781">
        <v>0</v>
      </c>
      <c r="AG1781">
        <v>0</v>
      </c>
      <c r="AH1781">
        <v>0</v>
      </c>
      <c r="AI1781">
        <v>1.61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0.01</v>
      </c>
      <c r="AU1781" t="s">
        <v>14</v>
      </c>
      <c r="AV1781">
        <v>0</v>
      </c>
      <c r="AW1781">
        <v>2</v>
      </c>
      <c r="AX1781">
        <v>302026604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25.3645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ROUND(Y1781*Source!I621,7)</f>
        <v>0</v>
      </c>
      <c r="CY1781">
        <f t="shared" si="995"/>
        <v>4083.68</v>
      </c>
      <c r="CZ1781">
        <f t="shared" si="996"/>
        <v>2536.4499999999998</v>
      </c>
      <c r="DA1781">
        <f t="shared" si="997"/>
        <v>1.61</v>
      </c>
      <c r="DB1781">
        <f t="shared" si="998"/>
        <v>0</v>
      </c>
      <c r="DC1781">
        <f t="shared" si="999"/>
        <v>0</v>
      </c>
      <c r="DD1781" t="s">
        <v>3</v>
      </c>
      <c r="DE1781" t="s">
        <v>3</v>
      </c>
      <c r="DF1781">
        <f t="shared" si="1000"/>
        <v>0</v>
      </c>
      <c r="DG1781">
        <f t="shared" si="1001"/>
        <v>0</v>
      </c>
      <c r="DH1781">
        <f t="shared" si="974"/>
        <v>0</v>
      </c>
      <c r="DI1781">
        <f t="shared" si="975"/>
        <v>0</v>
      </c>
      <c r="DJ1781">
        <f t="shared" si="1002"/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">
      <c r="A1782">
        <f>ROW(Source!A621)</f>
        <v>621</v>
      </c>
      <c r="B1782">
        <v>302024475</v>
      </c>
      <c r="C1782">
        <v>302021612</v>
      </c>
      <c r="D1782">
        <v>277895648</v>
      </c>
      <c r="E1782">
        <v>1</v>
      </c>
      <c r="F1782">
        <v>1</v>
      </c>
      <c r="G1782">
        <v>1</v>
      </c>
      <c r="H1782">
        <v>3</v>
      </c>
      <c r="I1782" t="s">
        <v>1159</v>
      </c>
      <c r="J1782" t="s">
        <v>1160</v>
      </c>
      <c r="K1782" t="s">
        <v>1161</v>
      </c>
      <c r="L1782">
        <v>1346</v>
      </c>
      <c r="N1782">
        <v>1009</v>
      </c>
      <c r="O1782" t="s">
        <v>1059</v>
      </c>
      <c r="P1782" t="s">
        <v>1059</v>
      </c>
      <c r="Q1782">
        <v>1</v>
      </c>
      <c r="W1782">
        <v>0</v>
      </c>
      <c r="X1782">
        <v>-991156749</v>
      </c>
      <c r="Y1782">
        <f t="shared" si="994"/>
        <v>0</v>
      </c>
      <c r="AA1782">
        <v>2660.99</v>
      </c>
      <c r="AB1782">
        <v>0</v>
      </c>
      <c r="AC1782">
        <v>0</v>
      </c>
      <c r="AD1782">
        <v>0</v>
      </c>
      <c r="AE1782">
        <v>1928.25</v>
      </c>
      <c r="AF1782">
        <v>0</v>
      </c>
      <c r="AG1782">
        <v>0</v>
      </c>
      <c r="AH1782">
        <v>0</v>
      </c>
      <c r="AI1782">
        <v>1.38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2.5000000000000001E-2</v>
      </c>
      <c r="AU1782" t="s">
        <v>14</v>
      </c>
      <c r="AV1782">
        <v>0</v>
      </c>
      <c r="AW1782">
        <v>2</v>
      </c>
      <c r="AX1782">
        <v>302026605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48.206250000000004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ROUND(Y1782*Source!I621,7)</f>
        <v>0</v>
      </c>
      <c r="CY1782">
        <f t="shared" si="995"/>
        <v>2660.99</v>
      </c>
      <c r="CZ1782">
        <f t="shared" si="996"/>
        <v>1928.25</v>
      </c>
      <c r="DA1782">
        <f t="shared" si="997"/>
        <v>1.38</v>
      </c>
      <c r="DB1782">
        <f t="shared" si="998"/>
        <v>0</v>
      </c>
      <c r="DC1782">
        <f t="shared" si="999"/>
        <v>0</v>
      </c>
      <c r="DD1782" t="s">
        <v>3</v>
      </c>
      <c r="DE1782" t="s">
        <v>3</v>
      </c>
      <c r="DF1782">
        <f t="shared" si="1000"/>
        <v>0</v>
      </c>
      <c r="DG1782">
        <f t="shared" si="1001"/>
        <v>0</v>
      </c>
      <c r="DH1782">
        <f t="shared" si="974"/>
        <v>0</v>
      </c>
      <c r="DI1782">
        <f t="shared" si="975"/>
        <v>0</v>
      </c>
      <c r="DJ1782">
        <f t="shared" si="1002"/>
        <v>0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">
      <c r="A1783">
        <f>ROW(Source!A621)</f>
        <v>621</v>
      </c>
      <c r="B1783">
        <v>302024475</v>
      </c>
      <c r="C1783">
        <v>302021612</v>
      </c>
      <c r="D1783">
        <v>277910375</v>
      </c>
      <c r="E1783">
        <v>1</v>
      </c>
      <c r="F1783">
        <v>1</v>
      </c>
      <c r="G1783">
        <v>1</v>
      </c>
      <c r="H1783">
        <v>3</v>
      </c>
      <c r="I1783" t="s">
        <v>1165</v>
      </c>
      <c r="J1783" t="s">
        <v>1166</v>
      </c>
      <c r="K1783" t="s">
        <v>1167</v>
      </c>
      <c r="L1783">
        <v>1371</v>
      </c>
      <c r="N1783">
        <v>1013</v>
      </c>
      <c r="O1783" t="s">
        <v>200</v>
      </c>
      <c r="P1783" t="s">
        <v>200</v>
      </c>
      <c r="Q1783">
        <v>1</v>
      </c>
      <c r="W1783">
        <v>0</v>
      </c>
      <c r="X1783">
        <v>937915469</v>
      </c>
      <c r="Y1783">
        <f t="shared" si="994"/>
        <v>0</v>
      </c>
      <c r="AA1783">
        <v>28.25</v>
      </c>
      <c r="AB1783">
        <v>0</v>
      </c>
      <c r="AC1783">
        <v>0</v>
      </c>
      <c r="AD1783">
        <v>0</v>
      </c>
      <c r="AE1783">
        <v>30.05</v>
      </c>
      <c r="AF1783">
        <v>0</v>
      </c>
      <c r="AG1783">
        <v>0</v>
      </c>
      <c r="AH1783">
        <v>0</v>
      </c>
      <c r="AI1783">
        <v>0.94</v>
      </c>
      <c r="AJ1783">
        <v>1</v>
      </c>
      <c r="AK1783">
        <v>1</v>
      </c>
      <c r="AL1783">
        <v>1</v>
      </c>
      <c r="AM1783">
        <v>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7</v>
      </c>
      <c r="AU1783" t="s">
        <v>14</v>
      </c>
      <c r="AV1783">
        <v>0</v>
      </c>
      <c r="AW1783">
        <v>2</v>
      </c>
      <c r="AX1783">
        <v>302026606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210.35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ROUND(Y1783*Source!I621,7)</f>
        <v>0</v>
      </c>
      <c r="CY1783">
        <f t="shared" si="995"/>
        <v>28.25</v>
      </c>
      <c r="CZ1783">
        <f t="shared" si="996"/>
        <v>30.05</v>
      </c>
      <c r="DA1783">
        <f t="shared" si="997"/>
        <v>0.94</v>
      </c>
      <c r="DB1783">
        <f t="shared" si="998"/>
        <v>0</v>
      </c>
      <c r="DC1783">
        <f t="shared" si="999"/>
        <v>0</v>
      </c>
      <c r="DD1783" t="s">
        <v>3</v>
      </c>
      <c r="DE1783" t="s">
        <v>3</v>
      </c>
      <c r="DF1783">
        <f t="shared" si="1000"/>
        <v>0</v>
      </c>
      <c r="DG1783">
        <f t="shared" si="1001"/>
        <v>0</v>
      </c>
      <c r="DH1783">
        <f t="shared" si="974"/>
        <v>0</v>
      </c>
      <c r="DI1783">
        <f t="shared" si="975"/>
        <v>0</v>
      </c>
      <c r="DJ1783">
        <f t="shared" si="1002"/>
        <v>0</v>
      </c>
      <c r="DK1783">
        <v>0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">
      <c r="A1784">
        <f>ROW(Source!A621)</f>
        <v>621</v>
      </c>
      <c r="B1784">
        <v>302024475</v>
      </c>
      <c r="C1784">
        <v>302021612</v>
      </c>
      <c r="D1784">
        <v>277922793</v>
      </c>
      <c r="E1784">
        <v>1</v>
      </c>
      <c r="F1784">
        <v>1</v>
      </c>
      <c r="G1784">
        <v>1</v>
      </c>
      <c r="H1784">
        <v>3</v>
      </c>
      <c r="I1784" t="s">
        <v>1137</v>
      </c>
      <c r="J1784" t="s">
        <v>1138</v>
      </c>
      <c r="K1784" t="s">
        <v>1139</v>
      </c>
      <c r="L1784">
        <v>1425</v>
      </c>
      <c r="N1784">
        <v>1013</v>
      </c>
      <c r="O1784" t="s">
        <v>1086</v>
      </c>
      <c r="P1784" t="s">
        <v>1086</v>
      </c>
      <c r="Q1784">
        <v>1</v>
      </c>
      <c r="W1784">
        <v>0</v>
      </c>
      <c r="X1784">
        <v>1394025239</v>
      </c>
      <c r="Y1784">
        <f t="shared" si="994"/>
        <v>0</v>
      </c>
      <c r="AA1784">
        <v>60.02</v>
      </c>
      <c r="AB1784">
        <v>0</v>
      </c>
      <c r="AC1784">
        <v>0</v>
      </c>
      <c r="AD1784">
        <v>0</v>
      </c>
      <c r="AE1784">
        <v>47.26</v>
      </c>
      <c r="AF1784">
        <v>0</v>
      </c>
      <c r="AG1784">
        <v>0</v>
      </c>
      <c r="AH1784">
        <v>0</v>
      </c>
      <c r="AI1784">
        <v>1.27</v>
      </c>
      <c r="AJ1784">
        <v>1</v>
      </c>
      <c r="AK1784">
        <v>1</v>
      </c>
      <c r="AL1784">
        <v>1</v>
      </c>
      <c r="AM1784">
        <v>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0.44</v>
      </c>
      <c r="AU1784" t="s">
        <v>14</v>
      </c>
      <c r="AV1784">
        <v>0</v>
      </c>
      <c r="AW1784">
        <v>2</v>
      </c>
      <c r="AX1784">
        <v>302026607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20.7944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ROUND(Y1784*Source!I621,7)</f>
        <v>0</v>
      </c>
      <c r="CY1784">
        <f t="shared" si="995"/>
        <v>60.02</v>
      </c>
      <c r="CZ1784">
        <f t="shared" si="996"/>
        <v>47.26</v>
      </c>
      <c r="DA1784">
        <f t="shared" si="997"/>
        <v>1.27</v>
      </c>
      <c r="DB1784">
        <f t="shared" si="998"/>
        <v>0</v>
      </c>
      <c r="DC1784">
        <f t="shared" si="999"/>
        <v>0</v>
      </c>
      <c r="DD1784" t="s">
        <v>3</v>
      </c>
      <c r="DE1784" t="s">
        <v>3</v>
      </c>
      <c r="DF1784">
        <f t="shared" si="1000"/>
        <v>0</v>
      </c>
      <c r="DG1784">
        <f t="shared" si="1001"/>
        <v>0</v>
      </c>
      <c r="DH1784">
        <f t="shared" si="974"/>
        <v>0</v>
      </c>
      <c r="DI1784">
        <f t="shared" si="975"/>
        <v>0</v>
      </c>
      <c r="DJ1784">
        <f t="shared" si="1002"/>
        <v>0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">
      <c r="A1785">
        <f>ROW(Source!A621)</f>
        <v>621</v>
      </c>
      <c r="B1785">
        <v>302024475</v>
      </c>
      <c r="C1785">
        <v>302021612</v>
      </c>
      <c r="D1785">
        <v>277922809</v>
      </c>
      <c r="E1785">
        <v>1</v>
      </c>
      <c r="F1785">
        <v>1</v>
      </c>
      <c r="G1785">
        <v>1</v>
      </c>
      <c r="H1785">
        <v>3</v>
      </c>
      <c r="I1785" t="s">
        <v>1140</v>
      </c>
      <c r="J1785" t="s">
        <v>1141</v>
      </c>
      <c r="K1785" t="s">
        <v>1142</v>
      </c>
      <c r="L1785">
        <v>1407</v>
      </c>
      <c r="N1785">
        <v>1013</v>
      </c>
      <c r="O1785" t="s">
        <v>1143</v>
      </c>
      <c r="P1785" t="s">
        <v>1143</v>
      </c>
      <c r="Q1785">
        <v>1</v>
      </c>
      <c r="W1785">
        <v>0</v>
      </c>
      <c r="X1785">
        <v>-317919792</v>
      </c>
      <c r="Y1785">
        <f t="shared" si="994"/>
        <v>0</v>
      </c>
      <c r="AA1785">
        <v>6597.27</v>
      </c>
      <c r="AB1785">
        <v>0</v>
      </c>
      <c r="AC1785">
        <v>0</v>
      </c>
      <c r="AD1785">
        <v>0</v>
      </c>
      <c r="AE1785">
        <v>6052.54</v>
      </c>
      <c r="AF1785">
        <v>0</v>
      </c>
      <c r="AG1785">
        <v>0</v>
      </c>
      <c r="AH1785">
        <v>0</v>
      </c>
      <c r="AI1785">
        <v>1.0900000000000001</v>
      </c>
      <c r="AJ1785">
        <v>1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2.1999999999999999E-2</v>
      </c>
      <c r="AU1785" t="s">
        <v>14</v>
      </c>
      <c r="AV1785">
        <v>0</v>
      </c>
      <c r="AW1785">
        <v>2</v>
      </c>
      <c r="AX1785">
        <v>302026608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133.15588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1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ROUND(Y1785*Source!I621,7)</f>
        <v>0</v>
      </c>
      <c r="CY1785">
        <f t="shared" si="995"/>
        <v>6597.27</v>
      </c>
      <c r="CZ1785">
        <f t="shared" si="996"/>
        <v>6052.54</v>
      </c>
      <c r="DA1785">
        <f t="shared" si="997"/>
        <v>1.0900000000000001</v>
      </c>
      <c r="DB1785">
        <f t="shared" si="998"/>
        <v>0</v>
      </c>
      <c r="DC1785">
        <f t="shared" si="999"/>
        <v>0</v>
      </c>
      <c r="DD1785" t="s">
        <v>3</v>
      </c>
      <c r="DE1785" t="s">
        <v>3</v>
      </c>
      <c r="DF1785">
        <f t="shared" si="1000"/>
        <v>0</v>
      </c>
      <c r="DG1785">
        <f t="shared" si="1001"/>
        <v>0</v>
      </c>
      <c r="DH1785">
        <f t="shared" si="974"/>
        <v>0</v>
      </c>
      <c r="DI1785">
        <f t="shared" si="975"/>
        <v>0</v>
      </c>
      <c r="DJ1785">
        <f t="shared" si="1002"/>
        <v>0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">
      <c r="A1786">
        <f>ROW(Source!A621)</f>
        <v>621</v>
      </c>
      <c r="B1786">
        <v>302024475</v>
      </c>
      <c r="C1786">
        <v>302021612</v>
      </c>
      <c r="D1786">
        <v>277933977</v>
      </c>
      <c r="E1786">
        <v>1</v>
      </c>
      <c r="F1786">
        <v>1</v>
      </c>
      <c r="G1786">
        <v>1</v>
      </c>
      <c r="H1786">
        <v>3</v>
      </c>
      <c r="I1786" t="s">
        <v>1162</v>
      </c>
      <c r="J1786" t="s">
        <v>1163</v>
      </c>
      <c r="K1786" t="s">
        <v>1164</v>
      </c>
      <c r="L1786">
        <v>1301</v>
      </c>
      <c r="N1786">
        <v>1003</v>
      </c>
      <c r="O1786" t="s">
        <v>877</v>
      </c>
      <c r="P1786" t="s">
        <v>877</v>
      </c>
      <c r="Q1786">
        <v>1</v>
      </c>
      <c r="W1786">
        <v>0</v>
      </c>
      <c r="X1786">
        <v>-154609673</v>
      </c>
      <c r="Y1786">
        <f t="shared" si="994"/>
        <v>0</v>
      </c>
      <c r="AA1786">
        <v>156.53</v>
      </c>
      <c r="AB1786">
        <v>0</v>
      </c>
      <c r="AC1786">
        <v>0</v>
      </c>
      <c r="AD1786">
        <v>0</v>
      </c>
      <c r="AE1786">
        <v>123.25</v>
      </c>
      <c r="AF1786">
        <v>0</v>
      </c>
      <c r="AG1786">
        <v>0</v>
      </c>
      <c r="AH1786">
        <v>0</v>
      </c>
      <c r="AI1786">
        <v>1.27</v>
      </c>
      <c r="AJ1786">
        <v>1</v>
      </c>
      <c r="AK1786">
        <v>1</v>
      </c>
      <c r="AL1786">
        <v>1</v>
      </c>
      <c r="AM1786">
        <v>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0.7</v>
      </c>
      <c r="AU1786" t="s">
        <v>14</v>
      </c>
      <c r="AV1786">
        <v>0</v>
      </c>
      <c r="AW1786">
        <v>2</v>
      </c>
      <c r="AX1786">
        <v>302026609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86.274999999999991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ROUND(Y1786*Source!I621,7)</f>
        <v>0</v>
      </c>
      <c r="CY1786">
        <f t="shared" si="995"/>
        <v>156.53</v>
      </c>
      <c r="CZ1786">
        <f t="shared" si="996"/>
        <v>123.25</v>
      </c>
      <c r="DA1786">
        <f t="shared" si="997"/>
        <v>1.27</v>
      </c>
      <c r="DB1786">
        <f t="shared" si="998"/>
        <v>0</v>
      </c>
      <c r="DC1786">
        <f t="shared" si="999"/>
        <v>0</v>
      </c>
      <c r="DD1786" t="s">
        <v>3</v>
      </c>
      <c r="DE1786" t="s">
        <v>3</v>
      </c>
      <c r="DF1786">
        <f t="shared" si="1000"/>
        <v>0</v>
      </c>
      <c r="DG1786">
        <f t="shared" si="1001"/>
        <v>0</v>
      </c>
      <c r="DH1786">
        <f t="shared" si="974"/>
        <v>0</v>
      </c>
      <c r="DI1786">
        <f t="shared" si="975"/>
        <v>0</v>
      </c>
      <c r="DJ1786">
        <f t="shared" si="1002"/>
        <v>0</v>
      </c>
      <c r="DK1786">
        <v>0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">
      <c r="A1787">
        <f>ROW(Source!A621)</f>
        <v>621</v>
      </c>
      <c r="B1787">
        <v>302024475</v>
      </c>
      <c r="C1787">
        <v>302021612</v>
      </c>
      <c r="D1787">
        <v>277566433</v>
      </c>
      <c r="E1787">
        <v>109</v>
      </c>
      <c r="F1787">
        <v>1</v>
      </c>
      <c r="G1787">
        <v>1</v>
      </c>
      <c r="H1787">
        <v>3</v>
      </c>
      <c r="I1787" t="s">
        <v>1046</v>
      </c>
      <c r="J1787" t="s">
        <v>3</v>
      </c>
      <c r="K1787" t="s">
        <v>1047</v>
      </c>
      <c r="L1787">
        <v>3277935</v>
      </c>
      <c r="N1787">
        <v>1013</v>
      </c>
      <c r="O1787" t="s">
        <v>1048</v>
      </c>
      <c r="P1787" t="s">
        <v>1048</v>
      </c>
      <c r="Q1787">
        <v>1</v>
      </c>
      <c r="W1787">
        <v>0</v>
      </c>
      <c r="X1787">
        <v>274903907</v>
      </c>
      <c r="Y1787">
        <f>AT1787</f>
        <v>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0</v>
      </c>
      <c r="AQ1787">
        <v>1</v>
      </c>
      <c r="AR1787">
        <v>0</v>
      </c>
      <c r="AS1787" t="s">
        <v>3</v>
      </c>
      <c r="AT1787">
        <v>2</v>
      </c>
      <c r="AU1787" t="s">
        <v>3</v>
      </c>
      <c r="AV1787">
        <v>0</v>
      </c>
      <c r="AW1787">
        <v>2</v>
      </c>
      <c r="AX1787">
        <v>302026610</v>
      </c>
      <c r="AY1787">
        <v>1</v>
      </c>
      <c r="AZ1787">
        <v>2048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ROUND(Y1787*Source!I621,7)</f>
        <v>2</v>
      </c>
      <c r="CY1787">
        <f t="shared" si="995"/>
        <v>0</v>
      </c>
      <c r="CZ1787">
        <f t="shared" si="996"/>
        <v>0</v>
      </c>
      <c r="DA1787">
        <f t="shared" si="997"/>
        <v>1</v>
      </c>
      <c r="DB1787">
        <f>ROUND(ROUND(AT1787*CZ1787,2),6)</f>
        <v>0</v>
      </c>
      <c r="DC1787">
        <f>ROUND(ROUND(AT1787*AG1787,2),6)</f>
        <v>0</v>
      </c>
      <c r="DD1787" t="s">
        <v>3</v>
      </c>
      <c r="DE1787" t="s">
        <v>3</v>
      </c>
      <c r="DF1787">
        <f>ROUND(ROUND(AE1787,2)*CX1787,2)</f>
        <v>0</v>
      </c>
      <c r="DG1787">
        <f t="shared" si="1001"/>
        <v>0</v>
      </c>
      <c r="DH1787">
        <f t="shared" si="974"/>
        <v>0</v>
      </c>
      <c r="DI1787">
        <f t="shared" si="975"/>
        <v>0</v>
      </c>
      <c r="DJ1787">
        <f t="shared" si="1002"/>
        <v>0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">
      <c r="A1788">
        <f>ROW(Source!A622)</f>
        <v>622</v>
      </c>
      <c r="B1788">
        <v>302024475</v>
      </c>
      <c r="C1788">
        <v>302021649</v>
      </c>
      <c r="D1788">
        <v>277560321</v>
      </c>
      <c r="E1788">
        <v>109</v>
      </c>
      <c r="F1788">
        <v>1</v>
      </c>
      <c r="G1788">
        <v>1</v>
      </c>
      <c r="H1788">
        <v>1</v>
      </c>
      <c r="I1788" t="s">
        <v>1168</v>
      </c>
      <c r="J1788" t="s">
        <v>3</v>
      </c>
      <c r="K1788" t="s">
        <v>1169</v>
      </c>
      <c r="L1788">
        <v>1191</v>
      </c>
      <c r="N1788">
        <v>1013</v>
      </c>
      <c r="O1788" t="s">
        <v>1038</v>
      </c>
      <c r="P1788" t="s">
        <v>1038</v>
      </c>
      <c r="Q1788">
        <v>1</v>
      </c>
      <c r="W1788">
        <v>0</v>
      </c>
      <c r="X1788">
        <v>1318719038</v>
      </c>
      <c r="Y1788">
        <f>AT1788</f>
        <v>75</v>
      </c>
      <c r="AA1788">
        <v>0</v>
      </c>
      <c r="AB1788">
        <v>0</v>
      </c>
      <c r="AC1788">
        <v>0</v>
      </c>
      <c r="AD1788">
        <v>513.65</v>
      </c>
      <c r="AE1788">
        <v>0</v>
      </c>
      <c r="AF1788">
        <v>0</v>
      </c>
      <c r="AG1788">
        <v>0</v>
      </c>
      <c r="AH1788">
        <v>513.65</v>
      </c>
      <c r="AI1788">
        <v>1</v>
      </c>
      <c r="AJ1788">
        <v>1</v>
      </c>
      <c r="AK1788">
        <v>1</v>
      </c>
      <c r="AL1788">
        <v>1</v>
      </c>
      <c r="AM1788">
        <v>-2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75</v>
      </c>
      <c r="AU1788" t="s">
        <v>3</v>
      </c>
      <c r="AV1788">
        <v>1</v>
      </c>
      <c r="AW1788">
        <v>2</v>
      </c>
      <c r="AX1788">
        <v>302026611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38523.75</v>
      </c>
      <c r="BN1788">
        <v>75</v>
      </c>
      <c r="BO1788">
        <v>0</v>
      </c>
      <c r="BP1788">
        <v>1</v>
      </c>
      <c r="BQ1788">
        <v>0</v>
      </c>
      <c r="BR1788">
        <v>0</v>
      </c>
      <c r="BS1788">
        <v>0</v>
      </c>
      <c r="BT1788">
        <v>38523.75</v>
      </c>
      <c r="BU1788">
        <v>75</v>
      </c>
      <c r="BV1788">
        <v>0</v>
      </c>
      <c r="BW1788">
        <v>1</v>
      </c>
      <c r="CU1788">
        <f>ROUND(AT1788*Source!I622*AH1788*AL1788,2)</f>
        <v>38523.75</v>
      </c>
      <c r="CV1788">
        <f>ROUND(Y1788*Source!I622,7)</f>
        <v>75</v>
      </c>
      <c r="CW1788">
        <v>0</v>
      </c>
      <c r="CX1788">
        <f>ROUND(Y1788*Source!I622,7)</f>
        <v>75</v>
      </c>
      <c r="CY1788">
        <f>AD1788</f>
        <v>513.65</v>
      </c>
      <c r="CZ1788">
        <f>AH1788</f>
        <v>513.65</v>
      </c>
      <c r="DA1788">
        <f>AL1788</f>
        <v>1</v>
      </c>
      <c r="DB1788">
        <f>ROUND(ROUND(AT1788*CZ1788,2),6)</f>
        <v>38523.75</v>
      </c>
      <c r="DC1788">
        <f>ROUND(ROUND(AT1788*AG1788,2),6)</f>
        <v>0</v>
      </c>
      <c r="DD1788" t="s">
        <v>3</v>
      </c>
      <c r="DE1788" t="s">
        <v>3</v>
      </c>
      <c r="DF1788">
        <f>ROUND(ROUND(AE1788,2)*CX1788,2)</f>
        <v>0</v>
      </c>
      <c r="DG1788">
        <f t="shared" si="1001"/>
        <v>0</v>
      </c>
      <c r="DH1788">
        <f t="shared" si="974"/>
        <v>0</v>
      </c>
      <c r="DI1788">
        <f t="shared" si="975"/>
        <v>38523.75</v>
      </c>
      <c r="DJ1788">
        <f>DI1788</f>
        <v>38523.75</v>
      </c>
      <c r="DK1788">
        <v>1</v>
      </c>
      <c r="DL1788" t="s">
        <v>3</v>
      </c>
      <c r="DM1788">
        <v>0</v>
      </c>
      <c r="DN1788" t="s">
        <v>3</v>
      </c>
      <c r="DO1788">
        <v>0</v>
      </c>
    </row>
    <row r="1789" spans="1:119" x14ac:dyDescent="0.2">
      <c r="A1789">
        <f>ROW(Source!A622)</f>
        <v>622</v>
      </c>
      <c r="B1789">
        <v>302024475</v>
      </c>
      <c r="C1789">
        <v>302021649</v>
      </c>
      <c r="D1789">
        <v>277560491</v>
      </c>
      <c r="E1789">
        <v>109</v>
      </c>
      <c r="F1789">
        <v>1</v>
      </c>
      <c r="G1789">
        <v>1</v>
      </c>
      <c r="H1789">
        <v>1</v>
      </c>
      <c r="I1789" t="s">
        <v>1039</v>
      </c>
      <c r="J1789" t="s">
        <v>3</v>
      </c>
      <c r="K1789" t="s">
        <v>1040</v>
      </c>
      <c r="L1789">
        <v>1191</v>
      </c>
      <c r="N1789">
        <v>1013</v>
      </c>
      <c r="O1789" t="s">
        <v>1038</v>
      </c>
      <c r="P1789" t="s">
        <v>1038</v>
      </c>
      <c r="Q1789">
        <v>1</v>
      </c>
      <c r="W1789">
        <v>0</v>
      </c>
      <c r="X1789">
        <v>-1417349443</v>
      </c>
      <c r="Y1789">
        <f>AT1789</f>
        <v>9.15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9.15</v>
      </c>
      <c r="AU1789" t="s">
        <v>3</v>
      </c>
      <c r="AV1789">
        <v>2</v>
      </c>
      <c r="AW1789">
        <v>2</v>
      </c>
      <c r="AX1789">
        <v>302026612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ROUND(Y1789*Source!I622,7)</f>
        <v>9.15</v>
      </c>
      <c r="CY1789">
        <f>AD1789</f>
        <v>0</v>
      </c>
      <c r="CZ1789">
        <f>AH1789</f>
        <v>0</v>
      </c>
      <c r="DA1789">
        <f>AL1789</f>
        <v>1</v>
      </c>
      <c r="DB1789">
        <f>ROUND(ROUND(AT1789*CZ1789,2),6)</f>
        <v>0</v>
      </c>
      <c r="DC1789">
        <f>ROUND(ROUND(AT1789*AG1789,2),6)</f>
        <v>0</v>
      </c>
      <c r="DD1789" t="s">
        <v>3</v>
      </c>
      <c r="DE1789" t="s">
        <v>3</v>
      </c>
      <c r="DF1789">
        <f>ROUND(ROUND(AE1789,2)*CX1789,2)</f>
        <v>0</v>
      </c>
      <c r="DG1789">
        <f t="shared" si="1001"/>
        <v>0</v>
      </c>
      <c r="DH1789">
        <f t="shared" si="974"/>
        <v>0</v>
      </c>
      <c r="DI1789">
        <f t="shared" si="975"/>
        <v>0</v>
      </c>
      <c r="DJ1789">
        <f>DI1789</f>
        <v>0</v>
      </c>
      <c r="DK1789">
        <v>0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">
      <c r="A1790">
        <f>ROW(Source!A622)</f>
        <v>622</v>
      </c>
      <c r="B1790">
        <v>302024475</v>
      </c>
      <c r="C1790">
        <v>302021649</v>
      </c>
      <c r="D1790">
        <v>277945608</v>
      </c>
      <c r="E1790">
        <v>1</v>
      </c>
      <c r="F1790">
        <v>1</v>
      </c>
      <c r="G1790">
        <v>1</v>
      </c>
      <c r="H1790">
        <v>2</v>
      </c>
      <c r="I1790" t="s">
        <v>1060</v>
      </c>
      <c r="J1790" t="s">
        <v>1061</v>
      </c>
      <c r="K1790" t="s">
        <v>1062</v>
      </c>
      <c r="L1790">
        <v>1368</v>
      </c>
      <c r="N1790">
        <v>1011</v>
      </c>
      <c r="O1790" t="s">
        <v>1044</v>
      </c>
      <c r="P1790" t="s">
        <v>1044</v>
      </c>
      <c r="Q1790">
        <v>1</v>
      </c>
      <c r="W1790">
        <v>0</v>
      </c>
      <c r="X1790">
        <v>-582323202</v>
      </c>
      <c r="Y1790">
        <f>AT1790</f>
        <v>1.54</v>
      </c>
      <c r="AA1790">
        <v>0</v>
      </c>
      <c r="AB1790">
        <v>1114.97</v>
      </c>
      <c r="AC1790">
        <v>549.32000000000005</v>
      </c>
      <c r="AD1790">
        <v>0</v>
      </c>
      <c r="AE1790">
        <v>0</v>
      </c>
      <c r="AF1790">
        <v>995.51</v>
      </c>
      <c r="AG1790">
        <v>549.32000000000005</v>
      </c>
      <c r="AH1790">
        <v>0</v>
      </c>
      <c r="AI1790">
        <v>1</v>
      </c>
      <c r="AJ1790">
        <v>1.1200000000000001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1.54</v>
      </c>
      <c r="AU1790" t="s">
        <v>3</v>
      </c>
      <c r="AV1790">
        <v>1</v>
      </c>
      <c r="AW1790">
        <v>2</v>
      </c>
      <c r="AX1790">
        <v>302026613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1533.0853999999999</v>
      </c>
      <c r="BL1790">
        <v>845.95280000000014</v>
      </c>
      <c r="BM1790">
        <v>0</v>
      </c>
      <c r="BN1790">
        <v>0</v>
      </c>
      <c r="BO1790">
        <v>1.54</v>
      </c>
      <c r="BP1790">
        <v>1</v>
      </c>
      <c r="BQ1790">
        <v>0</v>
      </c>
      <c r="BR1790">
        <v>1533.0853999999999</v>
      </c>
      <c r="BS1790">
        <v>845.95280000000014</v>
      </c>
      <c r="BT1790">
        <v>0</v>
      </c>
      <c r="BU1790">
        <v>0</v>
      </c>
      <c r="BV1790">
        <v>1.54</v>
      </c>
      <c r="BW1790">
        <v>1</v>
      </c>
      <c r="CV1790">
        <v>0</v>
      </c>
      <c r="CW1790">
        <f>ROUND(Y1790*Source!I622*DO1790,7)</f>
        <v>1.54</v>
      </c>
      <c r="CX1790">
        <f>ROUND(Y1790*Source!I622,7)</f>
        <v>1.54</v>
      </c>
      <c r="CY1790">
        <f>AB1790</f>
        <v>1114.97</v>
      </c>
      <c r="CZ1790">
        <f>AF1790</f>
        <v>995.51</v>
      </c>
      <c r="DA1790">
        <f>AJ1790</f>
        <v>1.1200000000000001</v>
      </c>
      <c r="DB1790">
        <f>ROUND(ROUND(AT1790*CZ1790,2),6)</f>
        <v>1533.09</v>
      </c>
      <c r="DC1790">
        <f>ROUND(ROUND(AT1790*AG1790,2),6)</f>
        <v>845.95</v>
      </c>
      <c r="DD1790" t="s">
        <v>3</v>
      </c>
      <c r="DE1790" t="s">
        <v>3</v>
      </c>
      <c r="DF1790">
        <f>ROUND(ROUND(AE1790,2)*CX1790,2)</f>
        <v>0</v>
      </c>
      <c r="DG1790">
        <f>ROUND(ROUND(AF1790*AJ1790,2)*CX1790,2)</f>
        <v>1717.05</v>
      </c>
      <c r="DH1790">
        <f t="shared" si="974"/>
        <v>845.95</v>
      </c>
      <c r="DI1790">
        <f t="shared" si="975"/>
        <v>0</v>
      </c>
      <c r="DJ1790">
        <f>DG1790+DH1790</f>
        <v>2563</v>
      </c>
      <c r="DK1790">
        <v>1</v>
      </c>
      <c r="DL1790" t="s">
        <v>1045</v>
      </c>
      <c r="DM1790">
        <v>5</v>
      </c>
      <c r="DN1790" t="s">
        <v>1038</v>
      </c>
      <c r="DO1790">
        <v>1</v>
      </c>
    </row>
    <row r="1791" spans="1:119" x14ac:dyDescent="0.2">
      <c r="A1791">
        <f>ROW(Source!A622)</f>
        <v>622</v>
      </c>
      <c r="B1791">
        <v>302024475</v>
      </c>
      <c r="C1791">
        <v>302021649</v>
      </c>
      <c r="D1791">
        <v>277945616</v>
      </c>
      <c r="E1791">
        <v>1</v>
      </c>
      <c r="F1791">
        <v>1</v>
      </c>
      <c r="G1791">
        <v>1</v>
      </c>
      <c r="H1791">
        <v>2</v>
      </c>
      <c r="I1791" t="s">
        <v>1041</v>
      </c>
      <c r="J1791" t="s">
        <v>1042</v>
      </c>
      <c r="K1791" t="s">
        <v>1043</v>
      </c>
      <c r="L1791">
        <v>1368</v>
      </c>
      <c r="N1791">
        <v>1011</v>
      </c>
      <c r="O1791" t="s">
        <v>1044</v>
      </c>
      <c r="P1791" t="s">
        <v>1044</v>
      </c>
      <c r="Q1791">
        <v>1</v>
      </c>
      <c r="W1791">
        <v>0</v>
      </c>
      <c r="X1791">
        <v>1779062308</v>
      </c>
      <c r="Y1791">
        <f>AT1791</f>
        <v>7.61</v>
      </c>
      <c r="AA1791">
        <v>0</v>
      </c>
      <c r="AB1791">
        <v>1260.5899999999999</v>
      </c>
      <c r="AC1791">
        <v>549.32000000000005</v>
      </c>
      <c r="AD1791">
        <v>0</v>
      </c>
      <c r="AE1791">
        <v>0</v>
      </c>
      <c r="AF1791">
        <v>1024.8699999999999</v>
      </c>
      <c r="AG1791">
        <v>549.32000000000005</v>
      </c>
      <c r="AH1791">
        <v>0</v>
      </c>
      <c r="AI1791">
        <v>1</v>
      </c>
      <c r="AJ1791">
        <v>1.23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7.61</v>
      </c>
      <c r="AU1791" t="s">
        <v>3</v>
      </c>
      <c r="AV1791">
        <v>1</v>
      </c>
      <c r="AW1791">
        <v>2</v>
      </c>
      <c r="AX1791">
        <v>302026614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7799.2606999999998</v>
      </c>
      <c r="BL1791">
        <v>4180.3252000000002</v>
      </c>
      <c r="BM1791">
        <v>0</v>
      </c>
      <c r="BN1791">
        <v>0</v>
      </c>
      <c r="BO1791">
        <v>7.61</v>
      </c>
      <c r="BP1791">
        <v>1</v>
      </c>
      <c r="BQ1791">
        <v>0</v>
      </c>
      <c r="BR1791">
        <v>7799.2606999999998</v>
      </c>
      <c r="BS1791">
        <v>4180.3252000000002</v>
      </c>
      <c r="BT1791">
        <v>0</v>
      </c>
      <c r="BU1791">
        <v>0</v>
      </c>
      <c r="BV1791">
        <v>7.61</v>
      </c>
      <c r="BW1791">
        <v>1</v>
      </c>
      <c r="CV1791">
        <v>0</v>
      </c>
      <c r="CW1791">
        <f>ROUND(Y1791*Source!I622*DO1791,7)</f>
        <v>7.61</v>
      </c>
      <c r="CX1791">
        <f>ROUND(Y1791*Source!I622,7)</f>
        <v>7.61</v>
      </c>
      <c r="CY1791">
        <f>AB1791</f>
        <v>1260.5899999999999</v>
      </c>
      <c r="CZ1791">
        <f>AF1791</f>
        <v>1024.8699999999999</v>
      </c>
      <c r="DA1791">
        <f>AJ1791</f>
        <v>1.23</v>
      </c>
      <c r="DB1791">
        <f>ROUND(ROUND(AT1791*CZ1791,2),6)</f>
        <v>7799.26</v>
      </c>
      <c r="DC1791">
        <f>ROUND(ROUND(AT1791*AG1791,2),6)</f>
        <v>4180.33</v>
      </c>
      <c r="DD1791" t="s">
        <v>3</v>
      </c>
      <c r="DE1791" t="s">
        <v>3</v>
      </c>
      <c r="DF1791">
        <f>ROUND(ROUND(AE1791,2)*CX1791,2)</f>
        <v>0</v>
      </c>
      <c r="DG1791">
        <f>ROUND(ROUND(AF1791*AJ1791,2)*CX1791,2)</f>
        <v>9593.09</v>
      </c>
      <c r="DH1791">
        <f t="shared" si="974"/>
        <v>4180.33</v>
      </c>
      <c r="DI1791">
        <f t="shared" si="975"/>
        <v>0</v>
      </c>
      <c r="DJ1791">
        <f>DG1791+DH1791</f>
        <v>13773.42</v>
      </c>
      <c r="DK1791">
        <v>1</v>
      </c>
      <c r="DL1791" t="s">
        <v>1045</v>
      </c>
      <c r="DM1791">
        <v>5</v>
      </c>
      <c r="DN1791" t="s">
        <v>1038</v>
      </c>
      <c r="DO1791">
        <v>1</v>
      </c>
    </row>
    <row r="1792" spans="1:119" x14ac:dyDescent="0.2">
      <c r="A1792">
        <f>ROW(Source!A622)</f>
        <v>622</v>
      </c>
      <c r="B1792">
        <v>302024475</v>
      </c>
      <c r="C1792">
        <v>302021649</v>
      </c>
      <c r="D1792">
        <v>277862499</v>
      </c>
      <c r="E1792">
        <v>1</v>
      </c>
      <c r="F1792">
        <v>1</v>
      </c>
      <c r="G1792">
        <v>1</v>
      </c>
      <c r="H1792">
        <v>3</v>
      </c>
      <c r="I1792" t="s">
        <v>1053</v>
      </c>
      <c r="J1792" t="s">
        <v>1054</v>
      </c>
      <c r="K1792" t="s">
        <v>1055</v>
      </c>
      <c r="L1792">
        <v>1348</v>
      </c>
      <c r="N1792">
        <v>1009</v>
      </c>
      <c r="O1792" t="s">
        <v>843</v>
      </c>
      <c r="P1792" t="s">
        <v>843</v>
      </c>
      <c r="Q1792">
        <v>1000</v>
      </c>
      <c r="W1792">
        <v>0</v>
      </c>
      <c r="X1792">
        <v>1337651512</v>
      </c>
      <c r="Y1792">
        <f t="shared" ref="Y1792:Y1803" si="1003">(AT1792*ROUND(0,7))</f>
        <v>0</v>
      </c>
      <c r="AA1792">
        <v>124600.13</v>
      </c>
      <c r="AB1792">
        <v>0</v>
      </c>
      <c r="AC1792">
        <v>0</v>
      </c>
      <c r="AD1792">
        <v>0</v>
      </c>
      <c r="AE1792">
        <v>116448.72</v>
      </c>
      <c r="AF1792">
        <v>0</v>
      </c>
      <c r="AG1792">
        <v>0</v>
      </c>
      <c r="AH1792">
        <v>0</v>
      </c>
      <c r="AI1792">
        <v>1.07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2.8E-3</v>
      </c>
      <c r="AU1792" t="s">
        <v>14</v>
      </c>
      <c r="AV1792">
        <v>0</v>
      </c>
      <c r="AW1792">
        <v>2</v>
      </c>
      <c r="AX1792">
        <v>302026615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326.05641600000001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ROUND(Y1792*Source!I622,7)</f>
        <v>0</v>
      </c>
      <c r="CY1792">
        <f t="shared" ref="CY1792:CY1804" si="1004">AA1792</f>
        <v>124600.13</v>
      </c>
      <c r="CZ1792">
        <f t="shared" ref="CZ1792:CZ1804" si="1005">AE1792</f>
        <v>116448.72</v>
      </c>
      <c r="DA1792">
        <f t="shared" ref="DA1792:DA1804" si="1006">AI1792</f>
        <v>1.07</v>
      </c>
      <c r="DB1792">
        <f t="shared" ref="DB1792:DB1803" si="1007">ROUND((ROUND(AT1792*CZ1792,2)*ROUND(0,7)),6)</f>
        <v>0</v>
      </c>
      <c r="DC1792">
        <f t="shared" ref="DC1792:DC1803" si="1008">ROUND((ROUND(AT1792*AG1792,2)*ROUND(0,7)),6)</f>
        <v>0</v>
      </c>
      <c r="DD1792" t="s">
        <v>3</v>
      </c>
      <c r="DE1792" t="s">
        <v>3</v>
      </c>
      <c r="DF1792">
        <f t="shared" ref="DF1792:DF1803" si="1009">ROUND(ROUND(AE1792*AI1792,2)*CX1792,2)</f>
        <v>0</v>
      </c>
      <c r="DG1792">
        <f t="shared" ref="DG1792:DG1806" si="1010">ROUND(ROUND(AF1792,2)*CX1792,2)</f>
        <v>0</v>
      </c>
      <c r="DH1792">
        <f t="shared" si="974"/>
        <v>0</v>
      </c>
      <c r="DI1792">
        <f t="shared" si="975"/>
        <v>0</v>
      </c>
      <c r="DJ1792">
        <f t="shared" ref="DJ1792:DJ1804" si="1011"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">
      <c r="A1793">
        <f>ROW(Source!A622)</f>
        <v>622</v>
      </c>
      <c r="B1793">
        <v>302024475</v>
      </c>
      <c r="C1793">
        <v>302021649</v>
      </c>
      <c r="D1793">
        <v>277862733</v>
      </c>
      <c r="E1793">
        <v>1</v>
      </c>
      <c r="F1793">
        <v>1</v>
      </c>
      <c r="G1793">
        <v>1</v>
      </c>
      <c r="H1793">
        <v>3</v>
      </c>
      <c r="I1793" t="s">
        <v>1119</v>
      </c>
      <c r="J1793" t="s">
        <v>1120</v>
      </c>
      <c r="K1793" t="s">
        <v>1121</v>
      </c>
      <c r="L1793">
        <v>1346</v>
      </c>
      <c r="N1793">
        <v>1009</v>
      </c>
      <c r="O1793" t="s">
        <v>1059</v>
      </c>
      <c r="P1793" t="s">
        <v>1059</v>
      </c>
      <c r="Q1793">
        <v>1</v>
      </c>
      <c r="W1793">
        <v>0</v>
      </c>
      <c r="X1793">
        <v>1008260642</v>
      </c>
      <c r="Y1793">
        <f t="shared" si="1003"/>
        <v>0</v>
      </c>
      <c r="AA1793">
        <v>318.25</v>
      </c>
      <c r="AB1793">
        <v>0</v>
      </c>
      <c r="AC1793">
        <v>0</v>
      </c>
      <c r="AD1793">
        <v>0</v>
      </c>
      <c r="AE1793">
        <v>284.14999999999998</v>
      </c>
      <c r="AF1793">
        <v>0</v>
      </c>
      <c r="AG1793">
        <v>0</v>
      </c>
      <c r="AH1793">
        <v>0</v>
      </c>
      <c r="AI1793">
        <v>1.1200000000000001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3</v>
      </c>
      <c r="AT1793">
        <v>7.0000000000000001E-3</v>
      </c>
      <c r="AU1793" t="s">
        <v>14</v>
      </c>
      <c r="AV1793">
        <v>0</v>
      </c>
      <c r="AW1793">
        <v>2</v>
      </c>
      <c r="AX1793">
        <v>302026616</v>
      </c>
      <c r="AY1793">
        <v>1</v>
      </c>
      <c r="AZ1793">
        <v>0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1.98905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ROUND(Y1793*Source!I622,7)</f>
        <v>0</v>
      </c>
      <c r="CY1793">
        <f t="shared" si="1004"/>
        <v>318.25</v>
      </c>
      <c r="CZ1793">
        <f t="shared" si="1005"/>
        <v>284.14999999999998</v>
      </c>
      <c r="DA1793">
        <f t="shared" si="1006"/>
        <v>1.1200000000000001</v>
      </c>
      <c r="DB1793">
        <f t="shared" si="1007"/>
        <v>0</v>
      </c>
      <c r="DC1793">
        <f t="shared" si="1008"/>
        <v>0</v>
      </c>
      <c r="DD1793" t="s">
        <v>3</v>
      </c>
      <c r="DE1793" t="s">
        <v>3</v>
      </c>
      <c r="DF1793">
        <f t="shared" si="1009"/>
        <v>0</v>
      </c>
      <c r="DG1793">
        <f t="shared" si="1010"/>
        <v>0</v>
      </c>
      <c r="DH1793">
        <f t="shared" ref="DH1793:DH1856" si="1012">ROUND(ROUND(AG1793,2)*CX1793,2)</f>
        <v>0</v>
      </c>
      <c r="DI1793">
        <f t="shared" ref="DI1793:DI1856" si="1013">ROUND(ROUND(AH1793,2)*CX1793,2)</f>
        <v>0</v>
      </c>
      <c r="DJ1793">
        <f t="shared" si="1011"/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">
      <c r="A1794">
        <f>ROW(Source!A622)</f>
        <v>622</v>
      </c>
      <c r="B1794">
        <v>302024475</v>
      </c>
      <c r="C1794">
        <v>302021649</v>
      </c>
      <c r="D1794">
        <v>277862797</v>
      </c>
      <c r="E1794">
        <v>1</v>
      </c>
      <c r="F1794">
        <v>1</v>
      </c>
      <c r="G1794">
        <v>1</v>
      </c>
      <c r="H1794">
        <v>3</v>
      </c>
      <c r="I1794" t="s">
        <v>1122</v>
      </c>
      <c r="J1794" t="s">
        <v>1123</v>
      </c>
      <c r="K1794" t="s">
        <v>1124</v>
      </c>
      <c r="L1794">
        <v>1346</v>
      </c>
      <c r="N1794">
        <v>1009</v>
      </c>
      <c r="O1794" t="s">
        <v>1059</v>
      </c>
      <c r="P1794" t="s">
        <v>1059</v>
      </c>
      <c r="Q1794">
        <v>1</v>
      </c>
      <c r="W1794">
        <v>0</v>
      </c>
      <c r="X1794">
        <v>1325065969</v>
      </c>
      <c r="Y1794">
        <f t="shared" si="1003"/>
        <v>0</v>
      </c>
      <c r="AA1794">
        <v>116.84</v>
      </c>
      <c r="AB1794">
        <v>0</v>
      </c>
      <c r="AC1794">
        <v>0</v>
      </c>
      <c r="AD1794">
        <v>0</v>
      </c>
      <c r="AE1794">
        <v>104.32</v>
      </c>
      <c r="AF1794">
        <v>0</v>
      </c>
      <c r="AG1794">
        <v>0</v>
      </c>
      <c r="AH1794">
        <v>0</v>
      </c>
      <c r="AI1794">
        <v>1.1200000000000001</v>
      </c>
      <c r="AJ1794">
        <v>1</v>
      </c>
      <c r="AK1794">
        <v>1</v>
      </c>
      <c r="AL1794">
        <v>1</v>
      </c>
      <c r="AM1794">
        <v>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2.5999999999999999E-2</v>
      </c>
      <c r="AU1794" t="s">
        <v>14</v>
      </c>
      <c r="AV1794">
        <v>0</v>
      </c>
      <c r="AW1794">
        <v>2</v>
      </c>
      <c r="AX1794">
        <v>302026617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2.7123199999999996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ROUND(Y1794*Source!I622,7)</f>
        <v>0</v>
      </c>
      <c r="CY1794">
        <f t="shared" si="1004"/>
        <v>116.84</v>
      </c>
      <c r="CZ1794">
        <f t="shared" si="1005"/>
        <v>104.32</v>
      </c>
      <c r="DA1794">
        <f t="shared" si="1006"/>
        <v>1.1200000000000001</v>
      </c>
      <c r="DB1794">
        <f t="shared" si="1007"/>
        <v>0</v>
      </c>
      <c r="DC1794">
        <f t="shared" si="1008"/>
        <v>0</v>
      </c>
      <c r="DD1794" t="s">
        <v>3</v>
      </c>
      <c r="DE1794" t="s">
        <v>3</v>
      </c>
      <c r="DF1794">
        <f t="shared" si="1009"/>
        <v>0</v>
      </c>
      <c r="DG1794">
        <f t="shared" si="1010"/>
        <v>0</v>
      </c>
      <c r="DH1794">
        <f t="shared" si="1012"/>
        <v>0</v>
      </c>
      <c r="DI1794">
        <f t="shared" si="1013"/>
        <v>0</v>
      </c>
      <c r="DJ1794">
        <f t="shared" si="1011"/>
        <v>0</v>
      </c>
      <c r="DK1794">
        <v>0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">
      <c r="A1795">
        <f>ROW(Source!A622)</f>
        <v>622</v>
      </c>
      <c r="B1795">
        <v>302024475</v>
      </c>
      <c r="C1795">
        <v>302021649</v>
      </c>
      <c r="D1795">
        <v>277865759</v>
      </c>
      <c r="E1795">
        <v>1</v>
      </c>
      <c r="F1795">
        <v>1</v>
      </c>
      <c r="G1795">
        <v>1</v>
      </c>
      <c r="H1795">
        <v>3</v>
      </c>
      <c r="I1795" t="s">
        <v>1095</v>
      </c>
      <c r="J1795" t="s">
        <v>1096</v>
      </c>
      <c r="K1795" t="s">
        <v>1097</v>
      </c>
      <c r="L1795">
        <v>1301</v>
      </c>
      <c r="N1795">
        <v>1003</v>
      </c>
      <c r="O1795" t="s">
        <v>877</v>
      </c>
      <c r="P1795" t="s">
        <v>877</v>
      </c>
      <c r="Q1795">
        <v>1</v>
      </c>
      <c r="W1795">
        <v>0</v>
      </c>
      <c r="X1795">
        <v>82205366</v>
      </c>
      <c r="Y1795">
        <f t="shared" si="1003"/>
        <v>0</v>
      </c>
      <c r="AA1795">
        <v>3.29</v>
      </c>
      <c r="AB1795">
        <v>0</v>
      </c>
      <c r="AC1795">
        <v>0</v>
      </c>
      <c r="AD1795">
        <v>0</v>
      </c>
      <c r="AE1795">
        <v>2.27</v>
      </c>
      <c r="AF1795">
        <v>0</v>
      </c>
      <c r="AG1795">
        <v>0</v>
      </c>
      <c r="AH1795">
        <v>0</v>
      </c>
      <c r="AI1795">
        <v>1.45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5.05</v>
      </c>
      <c r="AU1795" t="s">
        <v>14</v>
      </c>
      <c r="AV1795">
        <v>0</v>
      </c>
      <c r="AW1795">
        <v>2</v>
      </c>
      <c r="AX1795">
        <v>302026618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11.4635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ROUND(Y1795*Source!I622,7)</f>
        <v>0</v>
      </c>
      <c r="CY1795">
        <f t="shared" si="1004"/>
        <v>3.29</v>
      </c>
      <c r="CZ1795">
        <f t="shared" si="1005"/>
        <v>2.27</v>
      </c>
      <c r="DA1795">
        <f t="shared" si="1006"/>
        <v>1.45</v>
      </c>
      <c r="DB1795">
        <f t="shared" si="1007"/>
        <v>0</v>
      </c>
      <c r="DC1795">
        <f t="shared" si="1008"/>
        <v>0</v>
      </c>
      <c r="DD1795" t="s">
        <v>3</v>
      </c>
      <c r="DE1795" t="s">
        <v>3</v>
      </c>
      <c r="DF1795">
        <f t="shared" si="1009"/>
        <v>0</v>
      </c>
      <c r="DG1795">
        <f t="shared" si="1010"/>
        <v>0</v>
      </c>
      <c r="DH1795">
        <f t="shared" si="1012"/>
        <v>0</v>
      </c>
      <c r="DI1795">
        <f t="shared" si="1013"/>
        <v>0</v>
      </c>
      <c r="DJ1795">
        <f t="shared" si="1011"/>
        <v>0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">
      <c r="A1796">
        <f>ROW(Source!A622)</f>
        <v>622</v>
      </c>
      <c r="B1796">
        <v>302024475</v>
      </c>
      <c r="C1796">
        <v>302021649</v>
      </c>
      <c r="D1796">
        <v>277881757</v>
      </c>
      <c r="E1796">
        <v>1</v>
      </c>
      <c r="F1796">
        <v>1</v>
      </c>
      <c r="G1796">
        <v>1</v>
      </c>
      <c r="H1796">
        <v>3</v>
      </c>
      <c r="I1796" t="s">
        <v>1076</v>
      </c>
      <c r="J1796" t="s">
        <v>1077</v>
      </c>
      <c r="K1796" t="s">
        <v>1078</v>
      </c>
      <c r="L1796">
        <v>1348</v>
      </c>
      <c r="N1796">
        <v>1009</v>
      </c>
      <c r="O1796" t="s">
        <v>843</v>
      </c>
      <c r="P1796" t="s">
        <v>843</v>
      </c>
      <c r="Q1796">
        <v>1000</v>
      </c>
      <c r="W1796">
        <v>0</v>
      </c>
      <c r="X1796">
        <v>-30100679</v>
      </c>
      <c r="Y1796">
        <f t="shared" si="1003"/>
        <v>0</v>
      </c>
      <c r="AA1796">
        <v>1071093.53</v>
      </c>
      <c r="AB1796">
        <v>0</v>
      </c>
      <c r="AC1796">
        <v>0</v>
      </c>
      <c r="AD1796">
        <v>0</v>
      </c>
      <c r="AE1796">
        <v>1050091.7</v>
      </c>
      <c r="AF1796">
        <v>0</v>
      </c>
      <c r="AG1796">
        <v>0</v>
      </c>
      <c r="AH1796">
        <v>0</v>
      </c>
      <c r="AI1796">
        <v>1.02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2.0000000000000002E-5</v>
      </c>
      <c r="AU1796" t="s">
        <v>14</v>
      </c>
      <c r="AV1796">
        <v>0</v>
      </c>
      <c r="AW1796">
        <v>2</v>
      </c>
      <c r="AX1796">
        <v>302026619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21.001834000000002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ROUND(Y1796*Source!I622,7)</f>
        <v>0</v>
      </c>
      <c r="CY1796">
        <f t="shared" si="1004"/>
        <v>1071093.53</v>
      </c>
      <c r="CZ1796">
        <f t="shared" si="1005"/>
        <v>1050091.7</v>
      </c>
      <c r="DA1796">
        <f t="shared" si="1006"/>
        <v>1.02</v>
      </c>
      <c r="DB1796">
        <f t="shared" si="1007"/>
        <v>0</v>
      </c>
      <c r="DC1796">
        <f t="shared" si="1008"/>
        <v>0</v>
      </c>
      <c r="DD1796" t="s">
        <v>3</v>
      </c>
      <c r="DE1796" t="s">
        <v>3</v>
      </c>
      <c r="DF1796">
        <f t="shared" si="1009"/>
        <v>0</v>
      </c>
      <c r="DG1796">
        <f t="shared" si="1010"/>
        <v>0</v>
      </c>
      <c r="DH1796">
        <f t="shared" si="1012"/>
        <v>0</v>
      </c>
      <c r="DI1796">
        <f t="shared" si="1013"/>
        <v>0</v>
      </c>
      <c r="DJ1796">
        <f t="shared" si="1011"/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">
      <c r="A1797">
        <f>ROW(Source!A622)</f>
        <v>622</v>
      </c>
      <c r="B1797">
        <v>302024475</v>
      </c>
      <c r="C1797">
        <v>302021649</v>
      </c>
      <c r="D1797">
        <v>277881818</v>
      </c>
      <c r="E1797">
        <v>1</v>
      </c>
      <c r="F1797">
        <v>1</v>
      </c>
      <c r="G1797">
        <v>1</v>
      </c>
      <c r="H1797">
        <v>3</v>
      </c>
      <c r="I1797" t="s">
        <v>1056</v>
      </c>
      <c r="J1797" t="s">
        <v>1057</v>
      </c>
      <c r="K1797" t="s">
        <v>1058</v>
      </c>
      <c r="L1797">
        <v>1346</v>
      </c>
      <c r="N1797">
        <v>1009</v>
      </c>
      <c r="O1797" t="s">
        <v>1059</v>
      </c>
      <c r="P1797" t="s">
        <v>1059</v>
      </c>
      <c r="Q1797">
        <v>1</v>
      </c>
      <c r="W1797">
        <v>0</v>
      </c>
      <c r="X1797">
        <v>1607157956</v>
      </c>
      <c r="Y1797">
        <f t="shared" si="1003"/>
        <v>0</v>
      </c>
      <c r="AA1797">
        <v>1400.99</v>
      </c>
      <c r="AB1797">
        <v>0</v>
      </c>
      <c r="AC1797">
        <v>0</v>
      </c>
      <c r="AD1797">
        <v>0</v>
      </c>
      <c r="AE1797">
        <v>870.18</v>
      </c>
      <c r="AF1797">
        <v>0</v>
      </c>
      <c r="AG1797">
        <v>0</v>
      </c>
      <c r="AH1797">
        <v>0</v>
      </c>
      <c r="AI1797">
        <v>1.61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0.61</v>
      </c>
      <c r="AU1797" t="s">
        <v>14</v>
      </c>
      <c r="AV1797">
        <v>0</v>
      </c>
      <c r="AW1797">
        <v>2</v>
      </c>
      <c r="AX1797">
        <v>302026620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530.8098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ROUND(Y1797*Source!I622,7)</f>
        <v>0</v>
      </c>
      <c r="CY1797">
        <f t="shared" si="1004"/>
        <v>1400.99</v>
      </c>
      <c r="CZ1797">
        <f t="shared" si="1005"/>
        <v>870.18</v>
      </c>
      <c r="DA1797">
        <f t="shared" si="1006"/>
        <v>1.61</v>
      </c>
      <c r="DB1797">
        <f t="shared" si="1007"/>
        <v>0</v>
      </c>
      <c r="DC1797">
        <f t="shared" si="1008"/>
        <v>0</v>
      </c>
      <c r="DD1797" t="s">
        <v>3</v>
      </c>
      <c r="DE1797" t="s">
        <v>3</v>
      </c>
      <c r="DF1797">
        <f t="shared" si="1009"/>
        <v>0</v>
      </c>
      <c r="DG1797">
        <f t="shared" si="1010"/>
        <v>0</v>
      </c>
      <c r="DH1797">
        <f t="shared" si="1012"/>
        <v>0</v>
      </c>
      <c r="DI1797">
        <f t="shared" si="1013"/>
        <v>0</v>
      </c>
      <c r="DJ1797">
        <f t="shared" si="1011"/>
        <v>0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">
      <c r="A1798">
        <f>ROW(Source!A622)</f>
        <v>622</v>
      </c>
      <c r="B1798">
        <v>302024475</v>
      </c>
      <c r="C1798">
        <v>302021649</v>
      </c>
      <c r="D1798">
        <v>277881843</v>
      </c>
      <c r="E1798">
        <v>1</v>
      </c>
      <c r="F1798">
        <v>1</v>
      </c>
      <c r="G1798">
        <v>1</v>
      </c>
      <c r="H1798">
        <v>3</v>
      </c>
      <c r="I1798" t="s">
        <v>1156</v>
      </c>
      <c r="J1798" t="s">
        <v>1157</v>
      </c>
      <c r="K1798" t="s">
        <v>1158</v>
      </c>
      <c r="L1798">
        <v>1346</v>
      </c>
      <c r="N1798">
        <v>1009</v>
      </c>
      <c r="O1798" t="s">
        <v>1059</v>
      </c>
      <c r="P1798" t="s">
        <v>1059</v>
      </c>
      <c r="Q1798">
        <v>1</v>
      </c>
      <c r="W1798">
        <v>0</v>
      </c>
      <c r="X1798">
        <v>-385227147</v>
      </c>
      <c r="Y1798">
        <f t="shared" si="1003"/>
        <v>0</v>
      </c>
      <c r="AA1798">
        <v>4083.68</v>
      </c>
      <c r="AB1798">
        <v>0</v>
      </c>
      <c r="AC1798">
        <v>0</v>
      </c>
      <c r="AD1798">
        <v>0</v>
      </c>
      <c r="AE1798">
        <v>2536.4499999999998</v>
      </c>
      <c r="AF1798">
        <v>0</v>
      </c>
      <c r="AG1798">
        <v>0</v>
      </c>
      <c r="AH1798">
        <v>0</v>
      </c>
      <c r="AI1798">
        <v>1.61</v>
      </c>
      <c r="AJ1798">
        <v>1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3</v>
      </c>
      <c r="AT1798">
        <v>0.01</v>
      </c>
      <c r="AU1798" t="s">
        <v>14</v>
      </c>
      <c r="AV1798">
        <v>0</v>
      </c>
      <c r="AW1798">
        <v>2</v>
      </c>
      <c r="AX1798">
        <v>302026621</v>
      </c>
      <c r="AY1798">
        <v>1</v>
      </c>
      <c r="AZ1798">
        <v>0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25.3645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1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ROUND(Y1798*Source!I622,7)</f>
        <v>0</v>
      </c>
      <c r="CY1798">
        <f t="shared" si="1004"/>
        <v>4083.68</v>
      </c>
      <c r="CZ1798">
        <f t="shared" si="1005"/>
        <v>2536.4499999999998</v>
      </c>
      <c r="DA1798">
        <f t="shared" si="1006"/>
        <v>1.61</v>
      </c>
      <c r="DB1798">
        <f t="shared" si="1007"/>
        <v>0</v>
      </c>
      <c r="DC1798">
        <f t="shared" si="1008"/>
        <v>0</v>
      </c>
      <c r="DD1798" t="s">
        <v>3</v>
      </c>
      <c r="DE1798" t="s">
        <v>3</v>
      </c>
      <c r="DF1798">
        <f t="shared" si="1009"/>
        <v>0</v>
      </c>
      <c r="DG1798">
        <f t="shared" si="1010"/>
        <v>0</v>
      </c>
      <c r="DH1798">
        <f t="shared" si="1012"/>
        <v>0</v>
      </c>
      <c r="DI1798">
        <f t="shared" si="1013"/>
        <v>0</v>
      </c>
      <c r="DJ1798">
        <f t="shared" si="1011"/>
        <v>0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">
      <c r="A1799">
        <f>ROW(Source!A622)</f>
        <v>622</v>
      </c>
      <c r="B1799">
        <v>302024475</v>
      </c>
      <c r="C1799">
        <v>302021649</v>
      </c>
      <c r="D1799">
        <v>277895648</v>
      </c>
      <c r="E1799">
        <v>1</v>
      </c>
      <c r="F1799">
        <v>1</v>
      </c>
      <c r="G1799">
        <v>1</v>
      </c>
      <c r="H1799">
        <v>3</v>
      </c>
      <c r="I1799" t="s">
        <v>1159</v>
      </c>
      <c r="J1799" t="s">
        <v>1160</v>
      </c>
      <c r="K1799" t="s">
        <v>1161</v>
      </c>
      <c r="L1799">
        <v>1346</v>
      </c>
      <c r="N1799">
        <v>1009</v>
      </c>
      <c r="O1799" t="s">
        <v>1059</v>
      </c>
      <c r="P1799" t="s">
        <v>1059</v>
      </c>
      <c r="Q1799">
        <v>1</v>
      </c>
      <c r="W1799">
        <v>0</v>
      </c>
      <c r="X1799">
        <v>-991156749</v>
      </c>
      <c r="Y1799">
        <f t="shared" si="1003"/>
        <v>0</v>
      </c>
      <c r="AA1799">
        <v>2660.99</v>
      </c>
      <c r="AB1799">
        <v>0</v>
      </c>
      <c r="AC1799">
        <v>0</v>
      </c>
      <c r="AD1799">
        <v>0</v>
      </c>
      <c r="AE1799">
        <v>1928.25</v>
      </c>
      <c r="AF1799">
        <v>0</v>
      </c>
      <c r="AG1799">
        <v>0</v>
      </c>
      <c r="AH1799">
        <v>0</v>
      </c>
      <c r="AI1799">
        <v>1.38</v>
      </c>
      <c r="AJ1799">
        <v>1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2.5000000000000001E-2</v>
      </c>
      <c r="AU1799" t="s">
        <v>14</v>
      </c>
      <c r="AV1799">
        <v>0</v>
      </c>
      <c r="AW1799">
        <v>2</v>
      </c>
      <c r="AX1799">
        <v>302026622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48.206250000000004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v>0</v>
      </c>
      <c r="CX1799">
        <f>ROUND(Y1799*Source!I622,7)</f>
        <v>0</v>
      </c>
      <c r="CY1799">
        <f t="shared" si="1004"/>
        <v>2660.99</v>
      </c>
      <c r="CZ1799">
        <f t="shared" si="1005"/>
        <v>1928.25</v>
      </c>
      <c r="DA1799">
        <f t="shared" si="1006"/>
        <v>1.38</v>
      </c>
      <c r="DB1799">
        <f t="shared" si="1007"/>
        <v>0</v>
      </c>
      <c r="DC1799">
        <f t="shared" si="1008"/>
        <v>0</v>
      </c>
      <c r="DD1799" t="s">
        <v>3</v>
      </c>
      <c r="DE1799" t="s">
        <v>3</v>
      </c>
      <c r="DF1799">
        <f t="shared" si="1009"/>
        <v>0</v>
      </c>
      <c r="DG1799">
        <f t="shared" si="1010"/>
        <v>0</v>
      </c>
      <c r="DH1799">
        <f t="shared" si="1012"/>
        <v>0</v>
      </c>
      <c r="DI1799">
        <f t="shared" si="1013"/>
        <v>0</v>
      </c>
      <c r="DJ1799">
        <f t="shared" si="1011"/>
        <v>0</v>
      </c>
      <c r="DK1799">
        <v>0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">
      <c r="A1800">
        <f>ROW(Source!A622)</f>
        <v>622</v>
      </c>
      <c r="B1800">
        <v>302024475</v>
      </c>
      <c r="C1800">
        <v>302021649</v>
      </c>
      <c r="D1800">
        <v>277910375</v>
      </c>
      <c r="E1800">
        <v>1</v>
      </c>
      <c r="F1800">
        <v>1</v>
      </c>
      <c r="G1800">
        <v>1</v>
      </c>
      <c r="H1800">
        <v>3</v>
      </c>
      <c r="I1800" t="s">
        <v>1165</v>
      </c>
      <c r="J1800" t="s">
        <v>1166</v>
      </c>
      <c r="K1800" t="s">
        <v>1167</v>
      </c>
      <c r="L1800">
        <v>1371</v>
      </c>
      <c r="N1800">
        <v>1013</v>
      </c>
      <c r="O1800" t="s">
        <v>200</v>
      </c>
      <c r="P1800" t="s">
        <v>200</v>
      </c>
      <c r="Q1800">
        <v>1</v>
      </c>
      <c r="W1800">
        <v>0</v>
      </c>
      <c r="X1800">
        <v>937915469</v>
      </c>
      <c r="Y1800">
        <f t="shared" si="1003"/>
        <v>0</v>
      </c>
      <c r="AA1800">
        <v>28.25</v>
      </c>
      <c r="AB1800">
        <v>0</v>
      </c>
      <c r="AC1800">
        <v>0</v>
      </c>
      <c r="AD1800">
        <v>0</v>
      </c>
      <c r="AE1800">
        <v>30.05</v>
      </c>
      <c r="AF1800">
        <v>0</v>
      </c>
      <c r="AG1800">
        <v>0</v>
      </c>
      <c r="AH1800">
        <v>0</v>
      </c>
      <c r="AI1800">
        <v>0.94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7</v>
      </c>
      <c r="AU1800" t="s">
        <v>14</v>
      </c>
      <c r="AV1800">
        <v>0</v>
      </c>
      <c r="AW1800">
        <v>2</v>
      </c>
      <c r="AX1800">
        <v>302026623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210.35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ROUND(Y1800*Source!I622,7)</f>
        <v>0</v>
      </c>
      <c r="CY1800">
        <f t="shared" si="1004"/>
        <v>28.25</v>
      </c>
      <c r="CZ1800">
        <f t="shared" si="1005"/>
        <v>30.05</v>
      </c>
      <c r="DA1800">
        <f t="shared" si="1006"/>
        <v>0.94</v>
      </c>
      <c r="DB1800">
        <f t="shared" si="1007"/>
        <v>0</v>
      </c>
      <c r="DC1800">
        <f t="shared" si="1008"/>
        <v>0</v>
      </c>
      <c r="DD1800" t="s">
        <v>3</v>
      </c>
      <c r="DE1800" t="s">
        <v>3</v>
      </c>
      <c r="DF1800">
        <f t="shared" si="1009"/>
        <v>0</v>
      </c>
      <c r="DG1800">
        <f t="shared" si="1010"/>
        <v>0</v>
      </c>
      <c r="DH1800">
        <f t="shared" si="1012"/>
        <v>0</v>
      </c>
      <c r="DI1800">
        <f t="shared" si="1013"/>
        <v>0</v>
      </c>
      <c r="DJ1800">
        <f t="shared" si="1011"/>
        <v>0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">
      <c r="A1801">
        <f>ROW(Source!A622)</f>
        <v>622</v>
      </c>
      <c r="B1801">
        <v>302024475</v>
      </c>
      <c r="C1801">
        <v>302021649</v>
      </c>
      <c r="D1801">
        <v>277922793</v>
      </c>
      <c r="E1801">
        <v>1</v>
      </c>
      <c r="F1801">
        <v>1</v>
      </c>
      <c r="G1801">
        <v>1</v>
      </c>
      <c r="H1801">
        <v>3</v>
      </c>
      <c r="I1801" t="s">
        <v>1137</v>
      </c>
      <c r="J1801" t="s">
        <v>1138</v>
      </c>
      <c r="K1801" t="s">
        <v>1139</v>
      </c>
      <c r="L1801">
        <v>1425</v>
      </c>
      <c r="N1801">
        <v>1013</v>
      </c>
      <c r="O1801" t="s">
        <v>1086</v>
      </c>
      <c r="P1801" t="s">
        <v>1086</v>
      </c>
      <c r="Q1801">
        <v>1</v>
      </c>
      <c r="W1801">
        <v>0</v>
      </c>
      <c r="X1801">
        <v>1394025239</v>
      </c>
      <c r="Y1801">
        <f t="shared" si="1003"/>
        <v>0</v>
      </c>
      <c r="AA1801">
        <v>60.02</v>
      </c>
      <c r="AB1801">
        <v>0</v>
      </c>
      <c r="AC1801">
        <v>0</v>
      </c>
      <c r="AD1801">
        <v>0</v>
      </c>
      <c r="AE1801">
        <v>47.26</v>
      </c>
      <c r="AF1801">
        <v>0</v>
      </c>
      <c r="AG1801">
        <v>0</v>
      </c>
      <c r="AH1801">
        <v>0</v>
      </c>
      <c r="AI1801">
        <v>1.27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0.44</v>
      </c>
      <c r="AU1801" t="s">
        <v>14</v>
      </c>
      <c r="AV1801">
        <v>0</v>
      </c>
      <c r="AW1801">
        <v>2</v>
      </c>
      <c r="AX1801">
        <v>302026624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20.7944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ROUND(Y1801*Source!I622,7)</f>
        <v>0</v>
      </c>
      <c r="CY1801">
        <f t="shared" si="1004"/>
        <v>60.02</v>
      </c>
      <c r="CZ1801">
        <f t="shared" si="1005"/>
        <v>47.26</v>
      </c>
      <c r="DA1801">
        <f t="shared" si="1006"/>
        <v>1.27</v>
      </c>
      <c r="DB1801">
        <f t="shared" si="1007"/>
        <v>0</v>
      </c>
      <c r="DC1801">
        <f t="shared" si="1008"/>
        <v>0</v>
      </c>
      <c r="DD1801" t="s">
        <v>3</v>
      </c>
      <c r="DE1801" t="s">
        <v>3</v>
      </c>
      <c r="DF1801">
        <f t="shared" si="1009"/>
        <v>0</v>
      </c>
      <c r="DG1801">
        <f t="shared" si="1010"/>
        <v>0</v>
      </c>
      <c r="DH1801">
        <f t="shared" si="1012"/>
        <v>0</v>
      </c>
      <c r="DI1801">
        <f t="shared" si="1013"/>
        <v>0</v>
      </c>
      <c r="DJ1801">
        <f t="shared" si="1011"/>
        <v>0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">
      <c r="A1802">
        <f>ROW(Source!A622)</f>
        <v>622</v>
      </c>
      <c r="B1802">
        <v>302024475</v>
      </c>
      <c r="C1802">
        <v>302021649</v>
      </c>
      <c r="D1802">
        <v>277922809</v>
      </c>
      <c r="E1802">
        <v>1</v>
      </c>
      <c r="F1802">
        <v>1</v>
      </c>
      <c r="G1802">
        <v>1</v>
      </c>
      <c r="H1802">
        <v>3</v>
      </c>
      <c r="I1802" t="s">
        <v>1140</v>
      </c>
      <c r="J1802" t="s">
        <v>1141</v>
      </c>
      <c r="K1802" t="s">
        <v>1142</v>
      </c>
      <c r="L1802">
        <v>1407</v>
      </c>
      <c r="N1802">
        <v>1013</v>
      </c>
      <c r="O1802" t="s">
        <v>1143</v>
      </c>
      <c r="P1802" t="s">
        <v>1143</v>
      </c>
      <c r="Q1802">
        <v>1</v>
      </c>
      <c r="W1802">
        <v>0</v>
      </c>
      <c r="X1802">
        <v>-317919792</v>
      </c>
      <c r="Y1802">
        <f t="shared" si="1003"/>
        <v>0</v>
      </c>
      <c r="AA1802">
        <v>6597.27</v>
      </c>
      <c r="AB1802">
        <v>0</v>
      </c>
      <c r="AC1802">
        <v>0</v>
      </c>
      <c r="AD1802">
        <v>0</v>
      </c>
      <c r="AE1802">
        <v>6052.54</v>
      </c>
      <c r="AF1802">
        <v>0</v>
      </c>
      <c r="AG1802">
        <v>0</v>
      </c>
      <c r="AH1802">
        <v>0</v>
      </c>
      <c r="AI1802">
        <v>1.0900000000000001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2.1999999999999999E-2</v>
      </c>
      <c r="AU1802" t="s">
        <v>14</v>
      </c>
      <c r="AV1802">
        <v>0</v>
      </c>
      <c r="AW1802">
        <v>2</v>
      </c>
      <c r="AX1802">
        <v>302026625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133.15588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ROUND(Y1802*Source!I622,7)</f>
        <v>0</v>
      </c>
      <c r="CY1802">
        <f t="shared" si="1004"/>
        <v>6597.27</v>
      </c>
      <c r="CZ1802">
        <f t="shared" si="1005"/>
        <v>6052.54</v>
      </c>
      <c r="DA1802">
        <f t="shared" si="1006"/>
        <v>1.0900000000000001</v>
      </c>
      <c r="DB1802">
        <f t="shared" si="1007"/>
        <v>0</v>
      </c>
      <c r="DC1802">
        <f t="shared" si="1008"/>
        <v>0</v>
      </c>
      <c r="DD1802" t="s">
        <v>3</v>
      </c>
      <c r="DE1802" t="s">
        <v>3</v>
      </c>
      <c r="DF1802">
        <f t="shared" si="1009"/>
        <v>0</v>
      </c>
      <c r="DG1802">
        <f t="shared" si="1010"/>
        <v>0</v>
      </c>
      <c r="DH1802">
        <f t="shared" si="1012"/>
        <v>0</v>
      </c>
      <c r="DI1802">
        <f t="shared" si="1013"/>
        <v>0</v>
      </c>
      <c r="DJ1802">
        <f t="shared" si="1011"/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">
      <c r="A1803">
        <f>ROW(Source!A622)</f>
        <v>622</v>
      </c>
      <c r="B1803">
        <v>302024475</v>
      </c>
      <c r="C1803">
        <v>302021649</v>
      </c>
      <c r="D1803">
        <v>277933977</v>
      </c>
      <c r="E1803">
        <v>1</v>
      </c>
      <c r="F1803">
        <v>1</v>
      </c>
      <c r="G1803">
        <v>1</v>
      </c>
      <c r="H1803">
        <v>3</v>
      </c>
      <c r="I1803" t="s">
        <v>1162</v>
      </c>
      <c r="J1803" t="s">
        <v>1163</v>
      </c>
      <c r="K1803" t="s">
        <v>1164</v>
      </c>
      <c r="L1803">
        <v>1301</v>
      </c>
      <c r="N1803">
        <v>1003</v>
      </c>
      <c r="O1803" t="s">
        <v>877</v>
      </c>
      <c r="P1803" t="s">
        <v>877</v>
      </c>
      <c r="Q1803">
        <v>1</v>
      </c>
      <c r="W1803">
        <v>0</v>
      </c>
      <c r="X1803">
        <v>-154609673</v>
      </c>
      <c r="Y1803">
        <f t="shared" si="1003"/>
        <v>0</v>
      </c>
      <c r="AA1803">
        <v>156.53</v>
      </c>
      <c r="AB1803">
        <v>0</v>
      </c>
      <c r="AC1803">
        <v>0</v>
      </c>
      <c r="AD1803">
        <v>0</v>
      </c>
      <c r="AE1803">
        <v>123.25</v>
      </c>
      <c r="AF1803">
        <v>0</v>
      </c>
      <c r="AG1803">
        <v>0</v>
      </c>
      <c r="AH1803">
        <v>0</v>
      </c>
      <c r="AI1803">
        <v>1.27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3</v>
      </c>
      <c r="AT1803">
        <v>0.7</v>
      </c>
      <c r="AU1803" t="s">
        <v>14</v>
      </c>
      <c r="AV1803">
        <v>0</v>
      </c>
      <c r="AW1803">
        <v>2</v>
      </c>
      <c r="AX1803">
        <v>302026626</v>
      </c>
      <c r="AY1803">
        <v>1</v>
      </c>
      <c r="AZ1803">
        <v>0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86.274999999999991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ROUND(Y1803*Source!I622,7)</f>
        <v>0</v>
      </c>
      <c r="CY1803">
        <f t="shared" si="1004"/>
        <v>156.53</v>
      </c>
      <c r="CZ1803">
        <f t="shared" si="1005"/>
        <v>123.25</v>
      </c>
      <c r="DA1803">
        <f t="shared" si="1006"/>
        <v>1.27</v>
      </c>
      <c r="DB1803">
        <f t="shared" si="1007"/>
        <v>0</v>
      </c>
      <c r="DC1803">
        <f t="shared" si="1008"/>
        <v>0</v>
      </c>
      <c r="DD1803" t="s">
        <v>3</v>
      </c>
      <c r="DE1803" t="s">
        <v>3</v>
      </c>
      <c r="DF1803">
        <f t="shared" si="1009"/>
        <v>0</v>
      </c>
      <c r="DG1803">
        <f t="shared" si="1010"/>
        <v>0</v>
      </c>
      <c r="DH1803">
        <f t="shared" si="1012"/>
        <v>0</v>
      </c>
      <c r="DI1803">
        <f t="shared" si="1013"/>
        <v>0</v>
      </c>
      <c r="DJ1803">
        <f t="shared" si="1011"/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">
      <c r="A1804">
        <f>ROW(Source!A622)</f>
        <v>622</v>
      </c>
      <c r="B1804">
        <v>302024475</v>
      </c>
      <c r="C1804">
        <v>302021649</v>
      </c>
      <c r="D1804">
        <v>277566433</v>
      </c>
      <c r="E1804">
        <v>109</v>
      </c>
      <c r="F1804">
        <v>1</v>
      </c>
      <c r="G1804">
        <v>1</v>
      </c>
      <c r="H1804">
        <v>3</v>
      </c>
      <c r="I1804" t="s">
        <v>1046</v>
      </c>
      <c r="J1804" t="s">
        <v>3</v>
      </c>
      <c r="K1804" t="s">
        <v>1047</v>
      </c>
      <c r="L1804">
        <v>3277935</v>
      </c>
      <c r="N1804">
        <v>1013</v>
      </c>
      <c r="O1804" t="s">
        <v>1048</v>
      </c>
      <c r="P1804" t="s">
        <v>1048</v>
      </c>
      <c r="Q1804">
        <v>1</v>
      </c>
      <c r="W1804">
        <v>0</v>
      </c>
      <c r="X1804">
        <v>274903907</v>
      </c>
      <c r="Y1804">
        <f>AT1804</f>
        <v>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0</v>
      </c>
      <c r="AQ1804">
        <v>1</v>
      </c>
      <c r="AR1804">
        <v>0</v>
      </c>
      <c r="AS1804" t="s">
        <v>3</v>
      </c>
      <c r="AT1804">
        <v>2</v>
      </c>
      <c r="AU1804" t="s">
        <v>3</v>
      </c>
      <c r="AV1804">
        <v>0</v>
      </c>
      <c r="AW1804">
        <v>2</v>
      </c>
      <c r="AX1804">
        <v>302026627</v>
      </c>
      <c r="AY1804">
        <v>1</v>
      </c>
      <c r="AZ1804">
        <v>2048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ROUND(Y1804*Source!I622,7)</f>
        <v>2</v>
      </c>
      <c r="CY1804">
        <f t="shared" si="1004"/>
        <v>0</v>
      </c>
      <c r="CZ1804">
        <f t="shared" si="1005"/>
        <v>0</v>
      </c>
      <c r="DA1804">
        <f t="shared" si="1006"/>
        <v>1</v>
      </c>
      <c r="DB1804">
        <f>ROUND(ROUND(AT1804*CZ1804,2),6)</f>
        <v>0</v>
      </c>
      <c r="DC1804">
        <f>ROUND(ROUND(AT1804*AG1804,2),6)</f>
        <v>0</v>
      </c>
      <c r="DD1804" t="s">
        <v>3</v>
      </c>
      <c r="DE1804" t="s">
        <v>3</v>
      </c>
      <c r="DF1804">
        <f>ROUND(ROUND(AE1804,2)*CX1804,2)</f>
        <v>0</v>
      </c>
      <c r="DG1804">
        <f t="shared" si="1010"/>
        <v>0</v>
      </c>
      <c r="DH1804">
        <f t="shared" si="1012"/>
        <v>0</v>
      </c>
      <c r="DI1804">
        <f t="shared" si="1013"/>
        <v>0</v>
      </c>
      <c r="DJ1804">
        <f t="shared" si="1011"/>
        <v>0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">
      <c r="A1805">
        <f>ROW(Source!A658)</f>
        <v>658</v>
      </c>
      <c r="B1805">
        <v>302024475</v>
      </c>
      <c r="C1805">
        <v>302021686</v>
      </c>
      <c r="D1805">
        <v>277560335</v>
      </c>
      <c r="E1805">
        <v>109</v>
      </c>
      <c r="F1805">
        <v>1</v>
      </c>
      <c r="G1805">
        <v>1</v>
      </c>
      <c r="H1805">
        <v>1</v>
      </c>
      <c r="I1805" t="s">
        <v>1194</v>
      </c>
      <c r="J1805" t="s">
        <v>3</v>
      </c>
      <c r="K1805" t="s">
        <v>1195</v>
      </c>
      <c r="L1805">
        <v>1191</v>
      </c>
      <c r="N1805">
        <v>1013</v>
      </c>
      <c r="O1805" t="s">
        <v>1038</v>
      </c>
      <c r="P1805" t="s">
        <v>1038</v>
      </c>
      <c r="Q1805">
        <v>1</v>
      </c>
      <c r="W1805">
        <v>0</v>
      </c>
      <c r="X1805">
        <v>1785300074</v>
      </c>
      <c r="Y1805">
        <f>(AT1805*ROUND(0.3,7))</f>
        <v>8.3699999999999992</v>
      </c>
      <c r="AA1805">
        <v>0</v>
      </c>
      <c r="AB1805">
        <v>0</v>
      </c>
      <c r="AC1805">
        <v>0</v>
      </c>
      <c r="AD1805">
        <v>535.04999999999995</v>
      </c>
      <c r="AE1805">
        <v>0</v>
      </c>
      <c r="AF1805">
        <v>0</v>
      </c>
      <c r="AG1805">
        <v>0</v>
      </c>
      <c r="AH1805">
        <v>535.04999999999995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27.9</v>
      </c>
      <c r="AU1805" t="s">
        <v>147</v>
      </c>
      <c r="AV1805">
        <v>1</v>
      </c>
      <c r="AW1805">
        <v>2</v>
      </c>
      <c r="AX1805">
        <v>302026628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14927.894999999999</v>
      </c>
      <c r="BN1805">
        <v>27.9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4478.3684999999996</v>
      </c>
      <c r="BU1805">
        <v>8.3699999999999992</v>
      </c>
      <c r="BV1805">
        <v>0</v>
      </c>
      <c r="BW1805">
        <v>1</v>
      </c>
      <c r="CU1805">
        <f>ROUND(AT1805*Source!I658*AH1805*AL1805,2)</f>
        <v>14927.9</v>
      </c>
      <c r="CV1805">
        <f>ROUND(Y1805*Source!I658,7)</f>
        <v>8.3699999999999992</v>
      </c>
      <c r="CW1805">
        <v>0</v>
      </c>
      <c r="CX1805">
        <f>ROUND(Y1805*Source!I658,7)</f>
        <v>8.3699999999999992</v>
      </c>
      <c r="CY1805">
        <f>AD1805</f>
        <v>535.04999999999995</v>
      </c>
      <c r="CZ1805">
        <f>AH1805</f>
        <v>535.04999999999995</v>
      </c>
      <c r="DA1805">
        <f>AL1805</f>
        <v>1</v>
      </c>
      <c r="DB1805">
        <f>ROUND((ROUND(AT1805*CZ1805,2)*ROUND(0.3,7)),6)</f>
        <v>4478.37</v>
      </c>
      <c r="DC1805">
        <f>ROUND((ROUND(AT1805*AG1805,2)*ROUND(0.3,7)),6)</f>
        <v>0</v>
      </c>
      <c r="DD1805" t="s">
        <v>3</v>
      </c>
      <c r="DE1805" t="s">
        <v>3</v>
      </c>
      <c r="DF1805">
        <f>ROUND(ROUND(AE1805,2)*CX1805,2)</f>
        <v>0</v>
      </c>
      <c r="DG1805">
        <f t="shared" si="1010"/>
        <v>0</v>
      </c>
      <c r="DH1805">
        <f t="shared" si="1012"/>
        <v>0</v>
      </c>
      <c r="DI1805">
        <f t="shared" si="1013"/>
        <v>4478.37</v>
      </c>
      <c r="DJ1805">
        <f>DI1805</f>
        <v>4478.37</v>
      </c>
      <c r="DK1805">
        <v>1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">
      <c r="A1806">
        <f>ROW(Source!A658)</f>
        <v>658</v>
      </c>
      <c r="B1806">
        <v>302024475</v>
      </c>
      <c r="C1806">
        <v>302021686</v>
      </c>
      <c r="D1806">
        <v>277560491</v>
      </c>
      <c r="E1806">
        <v>109</v>
      </c>
      <c r="F1806">
        <v>1</v>
      </c>
      <c r="G1806">
        <v>1</v>
      </c>
      <c r="H1806">
        <v>1</v>
      </c>
      <c r="I1806" t="s">
        <v>1039</v>
      </c>
      <c r="J1806" t="s">
        <v>3</v>
      </c>
      <c r="K1806" t="s">
        <v>1040</v>
      </c>
      <c r="L1806">
        <v>1191</v>
      </c>
      <c r="N1806">
        <v>1013</v>
      </c>
      <c r="O1806" t="s">
        <v>1038</v>
      </c>
      <c r="P1806" t="s">
        <v>1038</v>
      </c>
      <c r="Q1806">
        <v>1</v>
      </c>
      <c r="W1806">
        <v>0</v>
      </c>
      <c r="X1806">
        <v>-1417349443</v>
      </c>
      <c r="Y1806">
        <f>(AT1806*ROUND(0.3,7))</f>
        <v>1.095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3.65</v>
      </c>
      <c r="AU1806" t="s">
        <v>147</v>
      </c>
      <c r="AV1806">
        <v>2</v>
      </c>
      <c r="AW1806">
        <v>2</v>
      </c>
      <c r="AX1806">
        <v>302026629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ROUND(Y1806*Source!I658,7)</f>
        <v>1.095</v>
      </c>
      <c r="CY1806">
        <f>AD1806</f>
        <v>0</v>
      </c>
      <c r="CZ1806">
        <f>AH1806</f>
        <v>0</v>
      </c>
      <c r="DA1806">
        <f>AL1806</f>
        <v>1</v>
      </c>
      <c r="DB1806">
        <f>ROUND((ROUND(AT1806*CZ1806,2)*ROUND(0.3,7)),6)</f>
        <v>0</v>
      </c>
      <c r="DC1806">
        <f>ROUND((ROUND(AT1806*AG1806,2)*ROUND(0.3,7)),6)</f>
        <v>0</v>
      </c>
      <c r="DD1806" t="s">
        <v>3</v>
      </c>
      <c r="DE1806" t="s">
        <v>3</v>
      </c>
      <c r="DF1806">
        <f>ROUND(ROUND(AE1806,2)*CX1806,2)</f>
        <v>0</v>
      </c>
      <c r="DG1806">
        <f t="shared" si="1010"/>
        <v>0</v>
      </c>
      <c r="DH1806">
        <f t="shared" si="1012"/>
        <v>0</v>
      </c>
      <c r="DI1806">
        <f t="shared" si="1013"/>
        <v>0</v>
      </c>
      <c r="DJ1806">
        <f>DI1806</f>
        <v>0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">
      <c r="A1807">
        <f>ROW(Source!A658)</f>
        <v>658</v>
      </c>
      <c r="B1807">
        <v>302024475</v>
      </c>
      <c r="C1807">
        <v>302021686</v>
      </c>
      <c r="D1807">
        <v>277945608</v>
      </c>
      <c r="E1807">
        <v>1</v>
      </c>
      <c r="F1807">
        <v>1</v>
      </c>
      <c r="G1807">
        <v>1</v>
      </c>
      <c r="H1807">
        <v>2</v>
      </c>
      <c r="I1807" t="s">
        <v>1060</v>
      </c>
      <c r="J1807" t="s">
        <v>1061</v>
      </c>
      <c r="K1807" t="s">
        <v>1062</v>
      </c>
      <c r="L1807">
        <v>1368</v>
      </c>
      <c r="N1807">
        <v>1011</v>
      </c>
      <c r="O1807" t="s">
        <v>1044</v>
      </c>
      <c r="P1807" t="s">
        <v>1044</v>
      </c>
      <c r="Q1807">
        <v>1</v>
      </c>
      <c r="W1807">
        <v>0</v>
      </c>
      <c r="X1807">
        <v>-582323202</v>
      </c>
      <c r="Y1807">
        <f>(AT1807*ROUND(0.3,7))</f>
        <v>0.22499999999999998</v>
      </c>
      <c r="AA1807">
        <v>0</v>
      </c>
      <c r="AB1807">
        <v>1114.97</v>
      </c>
      <c r="AC1807">
        <v>549.32000000000005</v>
      </c>
      <c r="AD1807">
        <v>0</v>
      </c>
      <c r="AE1807">
        <v>0</v>
      </c>
      <c r="AF1807">
        <v>995.51</v>
      </c>
      <c r="AG1807">
        <v>549.32000000000005</v>
      </c>
      <c r="AH1807">
        <v>0</v>
      </c>
      <c r="AI1807">
        <v>1</v>
      </c>
      <c r="AJ1807">
        <v>1.1200000000000001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0.75</v>
      </c>
      <c r="AU1807" t="s">
        <v>147</v>
      </c>
      <c r="AV1807">
        <v>1</v>
      </c>
      <c r="AW1807">
        <v>2</v>
      </c>
      <c r="AX1807">
        <v>302026630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746.63249999999994</v>
      </c>
      <c r="BL1807">
        <v>411.99</v>
      </c>
      <c r="BM1807">
        <v>0</v>
      </c>
      <c r="BN1807">
        <v>0</v>
      </c>
      <c r="BO1807">
        <v>0.75</v>
      </c>
      <c r="BP1807">
        <v>1</v>
      </c>
      <c r="BQ1807">
        <v>0</v>
      </c>
      <c r="BR1807">
        <v>223.98974999999999</v>
      </c>
      <c r="BS1807">
        <v>123.59699999999999</v>
      </c>
      <c r="BT1807">
        <v>0</v>
      </c>
      <c r="BU1807">
        <v>0</v>
      </c>
      <c r="BV1807">
        <v>0.22499999999999998</v>
      </c>
      <c r="BW1807">
        <v>1</v>
      </c>
      <c r="CV1807">
        <v>0</v>
      </c>
      <c r="CW1807">
        <f>ROUND(Y1807*Source!I658*DO1807,7)</f>
        <v>0.22500000000000001</v>
      </c>
      <c r="CX1807">
        <f>ROUND(Y1807*Source!I658,7)</f>
        <v>0.22500000000000001</v>
      </c>
      <c r="CY1807">
        <f>AB1807</f>
        <v>1114.97</v>
      </c>
      <c r="CZ1807">
        <f>AF1807</f>
        <v>995.51</v>
      </c>
      <c r="DA1807">
        <f>AJ1807</f>
        <v>1.1200000000000001</v>
      </c>
      <c r="DB1807">
        <f>ROUND((ROUND(AT1807*CZ1807,2)*ROUND(0.3,7)),6)</f>
        <v>223.989</v>
      </c>
      <c r="DC1807">
        <f>ROUND((ROUND(AT1807*AG1807,2)*ROUND(0.3,7)),6)</f>
        <v>123.59699999999999</v>
      </c>
      <c r="DD1807" t="s">
        <v>3</v>
      </c>
      <c r="DE1807" t="s">
        <v>3</v>
      </c>
      <c r="DF1807">
        <f>ROUND(ROUND(AE1807,2)*CX1807,2)</f>
        <v>0</v>
      </c>
      <c r="DG1807">
        <f>ROUND(ROUND(AF1807*AJ1807,2)*CX1807,2)</f>
        <v>250.87</v>
      </c>
      <c r="DH1807">
        <f t="shared" si="1012"/>
        <v>123.6</v>
      </c>
      <c r="DI1807">
        <f t="shared" si="1013"/>
        <v>0</v>
      </c>
      <c r="DJ1807">
        <f>DG1807+DH1807</f>
        <v>374.47</v>
      </c>
      <c r="DK1807">
        <v>1</v>
      </c>
      <c r="DL1807" t="s">
        <v>1045</v>
      </c>
      <c r="DM1807">
        <v>5</v>
      </c>
      <c r="DN1807" t="s">
        <v>1038</v>
      </c>
      <c r="DO1807">
        <v>1</v>
      </c>
    </row>
    <row r="1808" spans="1:119" x14ac:dyDescent="0.2">
      <c r="A1808">
        <f>ROW(Source!A658)</f>
        <v>658</v>
      </c>
      <c r="B1808">
        <v>302024475</v>
      </c>
      <c r="C1808">
        <v>302021686</v>
      </c>
      <c r="D1808">
        <v>277945616</v>
      </c>
      <c r="E1808">
        <v>1</v>
      </c>
      <c r="F1808">
        <v>1</v>
      </c>
      <c r="G1808">
        <v>1</v>
      </c>
      <c r="H1808">
        <v>2</v>
      </c>
      <c r="I1808" t="s">
        <v>1041</v>
      </c>
      <c r="J1808" t="s">
        <v>1042</v>
      </c>
      <c r="K1808" t="s">
        <v>1043</v>
      </c>
      <c r="L1808">
        <v>1368</v>
      </c>
      <c r="N1808">
        <v>1011</v>
      </c>
      <c r="O1808" t="s">
        <v>1044</v>
      </c>
      <c r="P1808" t="s">
        <v>1044</v>
      </c>
      <c r="Q1808">
        <v>1</v>
      </c>
      <c r="W1808">
        <v>0</v>
      </c>
      <c r="X1808">
        <v>1779062308</v>
      </c>
      <c r="Y1808">
        <f>(AT1808*ROUND(0.3,7))</f>
        <v>0.87</v>
      </c>
      <c r="AA1808">
        <v>0</v>
      </c>
      <c r="AB1808">
        <v>1260.5899999999999</v>
      </c>
      <c r="AC1808">
        <v>549.32000000000005</v>
      </c>
      <c r="AD1808">
        <v>0</v>
      </c>
      <c r="AE1808">
        <v>0</v>
      </c>
      <c r="AF1808">
        <v>1024.8699999999999</v>
      </c>
      <c r="AG1808">
        <v>549.32000000000005</v>
      </c>
      <c r="AH1808">
        <v>0</v>
      </c>
      <c r="AI1808">
        <v>1</v>
      </c>
      <c r="AJ1808">
        <v>1.23</v>
      </c>
      <c r="AK1808">
        <v>1</v>
      </c>
      <c r="AL1808">
        <v>1</v>
      </c>
      <c r="AM1808">
        <v>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3</v>
      </c>
      <c r="AT1808">
        <v>2.9</v>
      </c>
      <c r="AU1808" t="s">
        <v>147</v>
      </c>
      <c r="AV1808">
        <v>1</v>
      </c>
      <c r="AW1808">
        <v>2</v>
      </c>
      <c r="AX1808">
        <v>302026631</v>
      </c>
      <c r="AY1808">
        <v>1</v>
      </c>
      <c r="AZ1808">
        <v>0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2972.1229999999996</v>
      </c>
      <c r="BL1808">
        <v>1593.028</v>
      </c>
      <c r="BM1808">
        <v>0</v>
      </c>
      <c r="BN1808">
        <v>0</v>
      </c>
      <c r="BO1808">
        <v>2.9</v>
      </c>
      <c r="BP1808">
        <v>1</v>
      </c>
      <c r="BQ1808">
        <v>0</v>
      </c>
      <c r="BR1808">
        <v>891.63689999999986</v>
      </c>
      <c r="BS1808">
        <v>477.90840000000003</v>
      </c>
      <c r="BT1808">
        <v>0</v>
      </c>
      <c r="BU1808">
        <v>0</v>
      </c>
      <c r="BV1808">
        <v>0.87</v>
      </c>
      <c r="BW1808">
        <v>1</v>
      </c>
      <c r="CV1808">
        <v>0</v>
      </c>
      <c r="CW1808">
        <f>ROUND(Y1808*Source!I658*DO1808,7)</f>
        <v>0.87</v>
      </c>
      <c r="CX1808">
        <f>ROUND(Y1808*Source!I658,7)</f>
        <v>0.87</v>
      </c>
      <c r="CY1808">
        <f>AB1808</f>
        <v>1260.5899999999999</v>
      </c>
      <c r="CZ1808">
        <f>AF1808</f>
        <v>1024.8699999999999</v>
      </c>
      <c r="DA1808">
        <f>AJ1808</f>
        <v>1.23</v>
      </c>
      <c r="DB1808">
        <f>ROUND((ROUND(AT1808*CZ1808,2)*ROUND(0.3,7)),6)</f>
        <v>891.63599999999997</v>
      </c>
      <c r="DC1808">
        <f>ROUND((ROUND(AT1808*AG1808,2)*ROUND(0.3,7)),6)</f>
        <v>477.90899999999999</v>
      </c>
      <c r="DD1808" t="s">
        <v>3</v>
      </c>
      <c r="DE1808" t="s">
        <v>3</v>
      </c>
      <c r="DF1808">
        <f>ROUND(ROUND(AE1808,2)*CX1808,2)</f>
        <v>0</v>
      </c>
      <c r="DG1808">
        <f>ROUND(ROUND(AF1808*AJ1808,2)*CX1808,2)</f>
        <v>1096.71</v>
      </c>
      <c r="DH1808">
        <f t="shared" si="1012"/>
        <v>477.91</v>
      </c>
      <c r="DI1808">
        <f t="shared" si="1013"/>
        <v>0</v>
      </c>
      <c r="DJ1808">
        <f>DG1808+DH1808</f>
        <v>1574.6200000000001</v>
      </c>
      <c r="DK1808">
        <v>1</v>
      </c>
      <c r="DL1808" t="s">
        <v>1045</v>
      </c>
      <c r="DM1808">
        <v>5</v>
      </c>
      <c r="DN1808" t="s">
        <v>1038</v>
      </c>
      <c r="DO1808">
        <v>1</v>
      </c>
    </row>
    <row r="1809" spans="1:119" x14ac:dyDescent="0.2">
      <c r="A1809">
        <f>ROW(Source!A658)</f>
        <v>658</v>
      </c>
      <c r="B1809">
        <v>302024475</v>
      </c>
      <c r="C1809">
        <v>302021686</v>
      </c>
      <c r="D1809">
        <v>277862499</v>
      </c>
      <c r="E1809">
        <v>1</v>
      </c>
      <c r="F1809">
        <v>1</v>
      </c>
      <c r="G1809">
        <v>1</v>
      </c>
      <c r="H1809">
        <v>3</v>
      </c>
      <c r="I1809" t="s">
        <v>1053</v>
      </c>
      <c r="J1809" t="s">
        <v>1054</v>
      </c>
      <c r="K1809" t="s">
        <v>1055</v>
      </c>
      <c r="L1809">
        <v>1348</v>
      </c>
      <c r="N1809">
        <v>1009</v>
      </c>
      <c r="O1809" t="s">
        <v>843</v>
      </c>
      <c r="P1809" t="s">
        <v>843</v>
      </c>
      <c r="Q1809">
        <v>1000</v>
      </c>
      <c r="W1809">
        <v>0</v>
      </c>
      <c r="X1809">
        <v>1337651512</v>
      </c>
      <c r="Y1809">
        <f t="shared" ref="Y1809:Y1816" si="1014">(AT1809*ROUND(0,7))</f>
        <v>0</v>
      </c>
      <c r="AA1809">
        <v>124600.13</v>
      </c>
      <c r="AB1809">
        <v>0</v>
      </c>
      <c r="AC1809">
        <v>0</v>
      </c>
      <c r="AD1809">
        <v>0</v>
      </c>
      <c r="AE1809">
        <v>116448.72</v>
      </c>
      <c r="AF1809">
        <v>0</v>
      </c>
      <c r="AG1809">
        <v>0</v>
      </c>
      <c r="AH1809">
        <v>0</v>
      </c>
      <c r="AI1809">
        <v>1.07</v>
      </c>
      <c r="AJ1809">
        <v>1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1.6000000000000001E-3</v>
      </c>
      <c r="AU1809" t="s">
        <v>14</v>
      </c>
      <c r="AV1809">
        <v>0</v>
      </c>
      <c r="AW1809">
        <v>2</v>
      </c>
      <c r="AX1809">
        <v>302026632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186.31795200000002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ROUND(Y1809*Source!I658,7)</f>
        <v>0</v>
      </c>
      <c r="CY1809">
        <f t="shared" ref="CY1809:CY1817" si="1015">AA1809</f>
        <v>124600.13</v>
      </c>
      <c r="CZ1809">
        <f t="shared" ref="CZ1809:CZ1817" si="1016">AE1809</f>
        <v>116448.72</v>
      </c>
      <c r="DA1809">
        <f t="shared" ref="DA1809:DA1817" si="1017">AI1809</f>
        <v>1.07</v>
      </c>
      <c r="DB1809">
        <f t="shared" ref="DB1809:DB1816" si="1018">ROUND((ROUND(AT1809*CZ1809,2)*ROUND(0,7)),6)</f>
        <v>0</v>
      </c>
      <c r="DC1809">
        <f t="shared" ref="DC1809:DC1816" si="1019">ROUND((ROUND(AT1809*AG1809,2)*ROUND(0,7)),6)</f>
        <v>0</v>
      </c>
      <c r="DD1809" t="s">
        <v>3</v>
      </c>
      <c r="DE1809" t="s">
        <v>3</v>
      </c>
      <c r="DF1809">
        <f t="shared" ref="DF1809:DF1816" si="1020">ROUND(ROUND(AE1809*AI1809,2)*CX1809,2)</f>
        <v>0</v>
      </c>
      <c r="DG1809">
        <f t="shared" ref="DG1809:DG1819" si="1021">ROUND(ROUND(AF1809,2)*CX1809,2)</f>
        <v>0</v>
      </c>
      <c r="DH1809">
        <f t="shared" si="1012"/>
        <v>0</v>
      </c>
      <c r="DI1809">
        <f t="shared" si="1013"/>
        <v>0</v>
      </c>
      <c r="DJ1809">
        <f t="shared" ref="DJ1809:DJ1817" si="1022">DF1809</f>
        <v>0</v>
      </c>
      <c r="DK1809">
        <v>0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">
      <c r="A1810">
        <f>ROW(Source!A658)</f>
        <v>658</v>
      </c>
      <c r="B1810">
        <v>302024475</v>
      </c>
      <c r="C1810">
        <v>302021686</v>
      </c>
      <c r="D1810">
        <v>277862733</v>
      </c>
      <c r="E1810">
        <v>1</v>
      </c>
      <c r="F1810">
        <v>1</v>
      </c>
      <c r="G1810">
        <v>1</v>
      </c>
      <c r="H1810">
        <v>3</v>
      </c>
      <c r="I1810" t="s">
        <v>1119</v>
      </c>
      <c r="J1810" t="s">
        <v>1120</v>
      </c>
      <c r="K1810" t="s">
        <v>1121</v>
      </c>
      <c r="L1810">
        <v>1346</v>
      </c>
      <c r="N1810">
        <v>1009</v>
      </c>
      <c r="O1810" t="s">
        <v>1059</v>
      </c>
      <c r="P1810" t="s">
        <v>1059</v>
      </c>
      <c r="Q1810">
        <v>1</v>
      </c>
      <c r="W1810">
        <v>0</v>
      </c>
      <c r="X1810">
        <v>1008260642</v>
      </c>
      <c r="Y1810">
        <f t="shared" si="1014"/>
        <v>0</v>
      </c>
      <c r="AA1810">
        <v>318.25</v>
      </c>
      <c r="AB1810">
        <v>0</v>
      </c>
      <c r="AC1810">
        <v>0</v>
      </c>
      <c r="AD1810">
        <v>0</v>
      </c>
      <c r="AE1810">
        <v>284.14999999999998</v>
      </c>
      <c r="AF1810">
        <v>0</v>
      </c>
      <c r="AG1810">
        <v>0</v>
      </c>
      <c r="AH1810">
        <v>0</v>
      </c>
      <c r="AI1810">
        <v>1.1200000000000001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4.4000000000000003E-3</v>
      </c>
      <c r="AU1810" t="s">
        <v>14</v>
      </c>
      <c r="AV1810">
        <v>0</v>
      </c>
      <c r="AW1810">
        <v>2</v>
      </c>
      <c r="AX1810">
        <v>302026633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1.2502599999999999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ROUND(Y1810*Source!I658,7)</f>
        <v>0</v>
      </c>
      <c r="CY1810">
        <f t="shared" si="1015"/>
        <v>318.25</v>
      </c>
      <c r="CZ1810">
        <f t="shared" si="1016"/>
        <v>284.14999999999998</v>
      </c>
      <c r="DA1810">
        <f t="shared" si="1017"/>
        <v>1.1200000000000001</v>
      </c>
      <c r="DB1810">
        <f t="shared" si="1018"/>
        <v>0</v>
      </c>
      <c r="DC1810">
        <f t="shared" si="1019"/>
        <v>0</v>
      </c>
      <c r="DD1810" t="s">
        <v>3</v>
      </c>
      <c r="DE1810" t="s">
        <v>3</v>
      </c>
      <c r="DF1810">
        <f t="shared" si="1020"/>
        <v>0</v>
      </c>
      <c r="DG1810">
        <f t="shared" si="1021"/>
        <v>0</v>
      </c>
      <c r="DH1810">
        <f t="shared" si="1012"/>
        <v>0</v>
      </c>
      <c r="DI1810">
        <f t="shared" si="1013"/>
        <v>0</v>
      </c>
      <c r="DJ1810">
        <f t="shared" si="1022"/>
        <v>0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">
      <c r="A1811">
        <f>ROW(Source!A658)</f>
        <v>658</v>
      </c>
      <c r="B1811">
        <v>302024475</v>
      </c>
      <c r="C1811">
        <v>302021686</v>
      </c>
      <c r="D1811">
        <v>277862797</v>
      </c>
      <c r="E1811">
        <v>1</v>
      </c>
      <c r="F1811">
        <v>1</v>
      </c>
      <c r="G1811">
        <v>1</v>
      </c>
      <c r="H1811">
        <v>3</v>
      </c>
      <c r="I1811" t="s">
        <v>1122</v>
      </c>
      <c r="J1811" t="s">
        <v>1123</v>
      </c>
      <c r="K1811" t="s">
        <v>1124</v>
      </c>
      <c r="L1811">
        <v>1346</v>
      </c>
      <c r="N1811">
        <v>1009</v>
      </c>
      <c r="O1811" t="s">
        <v>1059</v>
      </c>
      <c r="P1811" t="s">
        <v>1059</v>
      </c>
      <c r="Q1811">
        <v>1</v>
      </c>
      <c r="W1811">
        <v>0</v>
      </c>
      <c r="X1811">
        <v>1325065969</v>
      </c>
      <c r="Y1811">
        <f t="shared" si="1014"/>
        <v>0</v>
      </c>
      <c r="AA1811">
        <v>116.84</v>
      </c>
      <c r="AB1811">
        <v>0</v>
      </c>
      <c r="AC1811">
        <v>0</v>
      </c>
      <c r="AD1811">
        <v>0</v>
      </c>
      <c r="AE1811">
        <v>104.32</v>
      </c>
      <c r="AF1811">
        <v>0</v>
      </c>
      <c r="AG1811">
        <v>0</v>
      </c>
      <c r="AH1811">
        <v>0</v>
      </c>
      <c r="AI1811">
        <v>1.1200000000000001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2.3E-2</v>
      </c>
      <c r="AU1811" t="s">
        <v>14</v>
      </c>
      <c r="AV1811">
        <v>0</v>
      </c>
      <c r="AW1811">
        <v>2</v>
      </c>
      <c r="AX1811">
        <v>302026634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2.3993599999999997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ROUND(Y1811*Source!I658,7)</f>
        <v>0</v>
      </c>
      <c r="CY1811">
        <f t="shared" si="1015"/>
        <v>116.84</v>
      </c>
      <c r="CZ1811">
        <f t="shared" si="1016"/>
        <v>104.32</v>
      </c>
      <c r="DA1811">
        <f t="shared" si="1017"/>
        <v>1.1200000000000001</v>
      </c>
      <c r="DB1811">
        <f t="shared" si="1018"/>
        <v>0</v>
      </c>
      <c r="DC1811">
        <f t="shared" si="1019"/>
        <v>0</v>
      </c>
      <c r="DD1811" t="s">
        <v>3</v>
      </c>
      <c r="DE1811" t="s">
        <v>3</v>
      </c>
      <c r="DF1811">
        <f t="shared" si="1020"/>
        <v>0</v>
      </c>
      <c r="DG1811">
        <f t="shared" si="1021"/>
        <v>0</v>
      </c>
      <c r="DH1811">
        <f t="shared" si="1012"/>
        <v>0</v>
      </c>
      <c r="DI1811">
        <f t="shared" si="1013"/>
        <v>0</v>
      </c>
      <c r="DJ1811">
        <f t="shared" si="1022"/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">
      <c r="A1812">
        <f>ROW(Source!A658)</f>
        <v>658</v>
      </c>
      <c r="B1812">
        <v>302024475</v>
      </c>
      <c r="C1812">
        <v>302021686</v>
      </c>
      <c r="D1812">
        <v>277865432</v>
      </c>
      <c r="E1812">
        <v>1</v>
      </c>
      <c r="F1812">
        <v>1</v>
      </c>
      <c r="G1812">
        <v>1</v>
      </c>
      <c r="H1812">
        <v>3</v>
      </c>
      <c r="I1812" t="s">
        <v>1125</v>
      </c>
      <c r="J1812" t="s">
        <v>1126</v>
      </c>
      <c r="K1812" t="s">
        <v>1127</v>
      </c>
      <c r="L1812">
        <v>1346</v>
      </c>
      <c r="N1812">
        <v>1009</v>
      </c>
      <c r="O1812" t="s">
        <v>1059</v>
      </c>
      <c r="P1812" t="s">
        <v>1059</v>
      </c>
      <c r="Q1812">
        <v>1</v>
      </c>
      <c r="W1812">
        <v>0</v>
      </c>
      <c r="X1812">
        <v>351792053</v>
      </c>
      <c r="Y1812">
        <f t="shared" si="1014"/>
        <v>0</v>
      </c>
      <c r="AA1812">
        <v>198.36</v>
      </c>
      <c r="AB1812">
        <v>0</v>
      </c>
      <c r="AC1812">
        <v>0</v>
      </c>
      <c r="AD1812">
        <v>0</v>
      </c>
      <c r="AE1812">
        <v>206.62</v>
      </c>
      <c r="AF1812">
        <v>0</v>
      </c>
      <c r="AG1812">
        <v>0</v>
      </c>
      <c r="AH1812">
        <v>0</v>
      </c>
      <c r="AI1812">
        <v>0.96</v>
      </c>
      <c r="AJ1812">
        <v>1</v>
      </c>
      <c r="AK1812">
        <v>1</v>
      </c>
      <c r="AL1812">
        <v>1</v>
      </c>
      <c r="AM1812">
        <v>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5.5E-2</v>
      </c>
      <c r="AU1812" t="s">
        <v>14</v>
      </c>
      <c r="AV1812">
        <v>0</v>
      </c>
      <c r="AW1812">
        <v>2</v>
      </c>
      <c r="AX1812">
        <v>302026635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11.364100000000001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ROUND(Y1812*Source!I658,7)</f>
        <v>0</v>
      </c>
      <c r="CY1812">
        <f t="shared" si="1015"/>
        <v>198.36</v>
      </c>
      <c r="CZ1812">
        <f t="shared" si="1016"/>
        <v>206.62</v>
      </c>
      <c r="DA1812">
        <f t="shared" si="1017"/>
        <v>0.96</v>
      </c>
      <c r="DB1812">
        <f t="shared" si="1018"/>
        <v>0</v>
      </c>
      <c r="DC1812">
        <f t="shared" si="1019"/>
        <v>0</v>
      </c>
      <c r="DD1812" t="s">
        <v>3</v>
      </c>
      <c r="DE1812" t="s">
        <v>3</v>
      </c>
      <c r="DF1812">
        <f t="shared" si="1020"/>
        <v>0</v>
      </c>
      <c r="DG1812">
        <f t="shared" si="1021"/>
        <v>0</v>
      </c>
      <c r="DH1812">
        <f t="shared" si="1012"/>
        <v>0</v>
      </c>
      <c r="DI1812">
        <f t="shared" si="1013"/>
        <v>0</v>
      </c>
      <c r="DJ1812">
        <f t="shared" si="1022"/>
        <v>0</v>
      </c>
      <c r="DK1812">
        <v>0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">
      <c r="A1813">
        <f>ROW(Source!A658)</f>
        <v>658</v>
      </c>
      <c r="B1813">
        <v>302024475</v>
      </c>
      <c r="C1813">
        <v>302021686</v>
      </c>
      <c r="D1813">
        <v>277881818</v>
      </c>
      <c r="E1813">
        <v>1</v>
      </c>
      <c r="F1813">
        <v>1</v>
      </c>
      <c r="G1813">
        <v>1</v>
      </c>
      <c r="H1813">
        <v>3</v>
      </c>
      <c r="I1813" t="s">
        <v>1056</v>
      </c>
      <c r="J1813" t="s">
        <v>1057</v>
      </c>
      <c r="K1813" t="s">
        <v>1058</v>
      </c>
      <c r="L1813">
        <v>1346</v>
      </c>
      <c r="N1813">
        <v>1009</v>
      </c>
      <c r="O1813" t="s">
        <v>1059</v>
      </c>
      <c r="P1813" t="s">
        <v>1059</v>
      </c>
      <c r="Q1813">
        <v>1</v>
      </c>
      <c r="W1813">
        <v>0</v>
      </c>
      <c r="X1813">
        <v>1607157956</v>
      </c>
      <c r="Y1813">
        <f t="shared" si="1014"/>
        <v>0</v>
      </c>
      <c r="AA1813">
        <v>1400.99</v>
      </c>
      <c r="AB1813">
        <v>0</v>
      </c>
      <c r="AC1813">
        <v>0</v>
      </c>
      <c r="AD1813">
        <v>0</v>
      </c>
      <c r="AE1813">
        <v>870.18</v>
      </c>
      <c r="AF1813">
        <v>0</v>
      </c>
      <c r="AG1813">
        <v>0</v>
      </c>
      <c r="AH1813">
        <v>0</v>
      </c>
      <c r="AI1813">
        <v>1.61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3</v>
      </c>
      <c r="AT1813">
        <v>0.37</v>
      </c>
      <c r="AU1813" t="s">
        <v>14</v>
      </c>
      <c r="AV1813">
        <v>0</v>
      </c>
      <c r="AW1813">
        <v>2</v>
      </c>
      <c r="AX1813">
        <v>302026636</v>
      </c>
      <c r="AY1813">
        <v>1</v>
      </c>
      <c r="AZ1813">
        <v>0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321.96659999999997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ROUND(Y1813*Source!I658,7)</f>
        <v>0</v>
      </c>
      <c r="CY1813">
        <f t="shared" si="1015"/>
        <v>1400.99</v>
      </c>
      <c r="CZ1813">
        <f t="shared" si="1016"/>
        <v>870.18</v>
      </c>
      <c r="DA1813">
        <f t="shared" si="1017"/>
        <v>1.61</v>
      </c>
      <c r="DB1813">
        <f t="shared" si="1018"/>
        <v>0</v>
      </c>
      <c r="DC1813">
        <f t="shared" si="1019"/>
        <v>0</v>
      </c>
      <c r="DD1813" t="s">
        <v>3</v>
      </c>
      <c r="DE1813" t="s">
        <v>3</v>
      </c>
      <c r="DF1813">
        <f t="shared" si="1020"/>
        <v>0</v>
      </c>
      <c r="DG1813">
        <f t="shared" si="1021"/>
        <v>0</v>
      </c>
      <c r="DH1813">
        <f t="shared" si="1012"/>
        <v>0</v>
      </c>
      <c r="DI1813">
        <f t="shared" si="1013"/>
        <v>0</v>
      </c>
      <c r="DJ1813">
        <f t="shared" si="1022"/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">
      <c r="A1814">
        <f>ROW(Source!A658)</f>
        <v>658</v>
      </c>
      <c r="B1814">
        <v>302024475</v>
      </c>
      <c r="C1814">
        <v>302021686</v>
      </c>
      <c r="D1814">
        <v>277910375</v>
      </c>
      <c r="E1814">
        <v>1</v>
      </c>
      <c r="F1814">
        <v>1</v>
      </c>
      <c r="G1814">
        <v>1</v>
      </c>
      <c r="H1814">
        <v>3</v>
      </c>
      <c r="I1814" t="s">
        <v>1165</v>
      </c>
      <c r="J1814" t="s">
        <v>1166</v>
      </c>
      <c r="K1814" t="s">
        <v>1167</v>
      </c>
      <c r="L1814">
        <v>1371</v>
      </c>
      <c r="N1814">
        <v>1013</v>
      </c>
      <c r="O1814" t="s">
        <v>200</v>
      </c>
      <c r="P1814" t="s">
        <v>200</v>
      </c>
      <c r="Q1814">
        <v>1</v>
      </c>
      <c r="W1814">
        <v>0</v>
      </c>
      <c r="X1814">
        <v>937915469</v>
      </c>
      <c r="Y1814">
        <f t="shared" si="1014"/>
        <v>0</v>
      </c>
      <c r="AA1814">
        <v>28.25</v>
      </c>
      <c r="AB1814">
        <v>0</v>
      </c>
      <c r="AC1814">
        <v>0</v>
      </c>
      <c r="AD1814">
        <v>0</v>
      </c>
      <c r="AE1814">
        <v>30.05</v>
      </c>
      <c r="AF1814">
        <v>0</v>
      </c>
      <c r="AG1814">
        <v>0</v>
      </c>
      <c r="AH1814">
        <v>0</v>
      </c>
      <c r="AI1814">
        <v>0.94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4</v>
      </c>
      <c r="AU1814" t="s">
        <v>14</v>
      </c>
      <c r="AV1814">
        <v>0</v>
      </c>
      <c r="AW1814">
        <v>2</v>
      </c>
      <c r="AX1814">
        <v>302026637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120.2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ROUND(Y1814*Source!I658,7)</f>
        <v>0</v>
      </c>
      <c r="CY1814">
        <f t="shared" si="1015"/>
        <v>28.25</v>
      </c>
      <c r="CZ1814">
        <f t="shared" si="1016"/>
        <v>30.05</v>
      </c>
      <c r="DA1814">
        <f t="shared" si="1017"/>
        <v>0.94</v>
      </c>
      <c r="DB1814">
        <f t="shared" si="1018"/>
        <v>0</v>
      </c>
      <c r="DC1814">
        <f t="shared" si="1019"/>
        <v>0</v>
      </c>
      <c r="DD1814" t="s">
        <v>3</v>
      </c>
      <c r="DE1814" t="s">
        <v>3</v>
      </c>
      <c r="DF1814">
        <f t="shared" si="1020"/>
        <v>0</v>
      </c>
      <c r="DG1814">
        <f t="shared" si="1021"/>
        <v>0</v>
      </c>
      <c r="DH1814">
        <f t="shared" si="1012"/>
        <v>0</v>
      </c>
      <c r="DI1814">
        <f t="shared" si="1013"/>
        <v>0</v>
      </c>
      <c r="DJ1814">
        <f t="shared" si="1022"/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">
      <c r="A1815">
        <f>ROW(Source!A658)</f>
        <v>658</v>
      </c>
      <c r="B1815">
        <v>302024475</v>
      </c>
      <c r="C1815">
        <v>302021686</v>
      </c>
      <c r="D1815">
        <v>277922793</v>
      </c>
      <c r="E1815">
        <v>1</v>
      </c>
      <c r="F1815">
        <v>1</v>
      </c>
      <c r="G1815">
        <v>1</v>
      </c>
      <c r="H1815">
        <v>3</v>
      </c>
      <c r="I1815" t="s">
        <v>1137</v>
      </c>
      <c r="J1815" t="s">
        <v>1138</v>
      </c>
      <c r="K1815" t="s">
        <v>1139</v>
      </c>
      <c r="L1815">
        <v>1425</v>
      </c>
      <c r="N1815">
        <v>1013</v>
      </c>
      <c r="O1815" t="s">
        <v>1086</v>
      </c>
      <c r="P1815" t="s">
        <v>1086</v>
      </c>
      <c r="Q1815">
        <v>1</v>
      </c>
      <c r="W1815">
        <v>0</v>
      </c>
      <c r="X1815">
        <v>1394025239</v>
      </c>
      <c r="Y1815">
        <f t="shared" si="1014"/>
        <v>0</v>
      </c>
      <c r="AA1815">
        <v>60.02</v>
      </c>
      <c r="AB1815">
        <v>0</v>
      </c>
      <c r="AC1815">
        <v>0</v>
      </c>
      <c r="AD1815">
        <v>0</v>
      </c>
      <c r="AE1815">
        <v>47.26</v>
      </c>
      <c r="AF1815">
        <v>0</v>
      </c>
      <c r="AG1815">
        <v>0</v>
      </c>
      <c r="AH1815">
        <v>0</v>
      </c>
      <c r="AI1815">
        <v>1.27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0.25</v>
      </c>
      <c r="AU1815" t="s">
        <v>14</v>
      </c>
      <c r="AV1815">
        <v>0</v>
      </c>
      <c r="AW1815">
        <v>2</v>
      </c>
      <c r="AX1815">
        <v>302026638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11.815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ROUND(Y1815*Source!I658,7)</f>
        <v>0</v>
      </c>
      <c r="CY1815">
        <f t="shared" si="1015"/>
        <v>60.02</v>
      </c>
      <c r="CZ1815">
        <f t="shared" si="1016"/>
        <v>47.26</v>
      </c>
      <c r="DA1815">
        <f t="shared" si="1017"/>
        <v>1.27</v>
      </c>
      <c r="DB1815">
        <f t="shared" si="1018"/>
        <v>0</v>
      </c>
      <c r="DC1815">
        <f t="shared" si="1019"/>
        <v>0</v>
      </c>
      <c r="DD1815" t="s">
        <v>3</v>
      </c>
      <c r="DE1815" t="s">
        <v>3</v>
      </c>
      <c r="DF1815">
        <f t="shared" si="1020"/>
        <v>0</v>
      </c>
      <c r="DG1815">
        <f t="shared" si="1021"/>
        <v>0</v>
      </c>
      <c r="DH1815">
        <f t="shared" si="1012"/>
        <v>0</v>
      </c>
      <c r="DI1815">
        <f t="shared" si="1013"/>
        <v>0</v>
      </c>
      <c r="DJ1815">
        <f t="shared" si="1022"/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">
      <c r="A1816">
        <f>ROW(Source!A658)</f>
        <v>658</v>
      </c>
      <c r="B1816">
        <v>302024475</v>
      </c>
      <c r="C1816">
        <v>302021686</v>
      </c>
      <c r="D1816">
        <v>277922809</v>
      </c>
      <c r="E1816">
        <v>1</v>
      </c>
      <c r="F1816">
        <v>1</v>
      </c>
      <c r="G1816">
        <v>1</v>
      </c>
      <c r="H1816">
        <v>3</v>
      </c>
      <c r="I1816" t="s">
        <v>1140</v>
      </c>
      <c r="J1816" t="s">
        <v>1141</v>
      </c>
      <c r="K1816" t="s">
        <v>1142</v>
      </c>
      <c r="L1816">
        <v>1407</v>
      </c>
      <c r="N1816">
        <v>1013</v>
      </c>
      <c r="O1816" t="s">
        <v>1143</v>
      </c>
      <c r="P1816" t="s">
        <v>1143</v>
      </c>
      <c r="Q1816">
        <v>1</v>
      </c>
      <c r="W1816">
        <v>0</v>
      </c>
      <c r="X1816">
        <v>-317919792</v>
      </c>
      <c r="Y1816">
        <f t="shared" si="1014"/>
        <v>0</v>
      </c>
      <c r="AA1816">
        <v>6597.27</v>
      </c>
      <c r="AB1816">
        <v>0</v>
      </c>
      <c r="AC1816">
        <v>0</v>
      </c>
      <c r="AD1816">
        <v>0</v>
      </c>
      <c r="AE1816">
        <v>6052.54</v>
      </c>
      <c r="AF1816">
        <v>0</v>
      </c>
      <c r="AG1816">
        <v>0</v>
      </c>
      <c r="AH1816">
        <v>0</v>
      </c>
      <c r="AI1816">
        <v>1.0900000000000001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1.2999999999999999E-2</v>
      </c>
      <c r="AU1816" t="s">
        <v>14</v>
      </c>
      <c r="AV1816">
        <v>0</v>
      </c>
      <c r="AW1816">
        <v>2</v>
      </c>
      <c r="AX1816">
        <v>302026639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78.683019999999999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ROUND(Y1816*Source!I658,7)</f>
        <v>0</v>
      </c>
      <c r="CY1816">
        <f t="shared" si="1015"/>
        <v>6597.27</v>
      </c>
      <c r="CZ1816">
        <f t="shared" si="1016"/>
        <v>6052.54</v>
      </c>
      <c r="DA1816">
        <f t="shared" si="1017"/>
        <v>1.0900000000000001</v>
      </c>
      <c r="DB1816">
        <f t="shared" si="1018"/>
        <v>0</v>
      </c>
      <c r="DC1816">
        <f t="shared" si="1019"/>
        <v>0</v>
      </c>
      <c r="DD1816" t="s">
        <v>3</v>
      </c>
      <c r="DE1816" t="s">
        <v>3</v>
      </c>
      <c r="DF1816">
        <f t="shared" si="1020"/>
        <v>0</v>
      </c>
      <c r="DG1816">
        <f t="shared" si="1021"/>
        <v>0</v>
      </c>
      <c r="DH1816">
        <f t="shared" si="1012"/>
        <v>0</v>
      </c>
      <c r="DI1816">
        <f t="shared" si="1013"/>
        <v>0</v>
      </c>
      <c r="DJ1816">
        <f t="shared" si="1022"/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">
      <c r="A1817">
        <f>ROW(Source!A658)</f>
        <v>658</v>
      </c>
      <c r="B1817">
        <v>302024475</v>
      </c>
      <c r="C1817">
        <v>302021686</v>
      </c>
      <c r="D1817">
        <v>277566433</v>
      </c>
      <c r="E1817">
        <v>109</v>
      </c>
      <c r="F1817">
        <v>1</v>
      </c>
      <c r="G1817">
        <v>1</v>
      </c>
      <c r="H1817">
        <v>3</v>
      </c>
      <c r="I1817" t="s">
        <v>1046</v>
      </c>
      <c r="J1817" t="s">
        <v>3</v>
      </c>
      <c r="K1817" t="s">
        <v>1047</v>
      </c>
      <c r="L1817">
        <v>3277935</v>
      </c>
      <c r="N1817">
        <v>1013</v>
      </c>
      <c r="O1817" t="s">
        <v>1048</v>
      </c>
      <c r="P1817" t="s">
        <v>1048</v>
      </c>
      <c r="Q1817">
        <v>1</v>
      </c>
      <c r="W1817">
        <v>0</v>
      </c>
      <c r="X1817">
        <v>274903907</v>
      </c>
      <c r="Y1817">
        <f>AT1817</f>
        <v>2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0</v>
      </c>
      <c r="AQ1817">
        <v>1</v>
      </c>
      <c r="AR1817">
        <v>0</v>
      </c>
      <c r="AS1817" t="s">
        <v>3</v>
      </c>
      <c r="AT1817">
        <v>2</v>
      </c>
      <c r="AU1817" t="s">
        <v>3</v>
      </c>
      <c r="AV1817">
        <v>0</v>
      </c>
      <c r="AW1817">
        <v>2</v>
      </c>
      <c r="AX1817">
        <v>302026640</v>
      </c>
      <c r="AY1817">
        <v>1</v>
      </c>
      <c r="AZ1817">
        <v>2048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ROUND(Y1817*Source!I658,7)</f>
        <v>2</v>
      </c>
      <c r="CY1817">
        <f t="shared" si="1015"/>
        <v>0</v>
      </c>
      <c r="CZ1817">
        <f t="shared" si="1016"/>
        <v>0</v>
      </c>
      <c r="DA1817">
        <f t="shared" si="1017"/>
        <v>1</v>
      </c>
      <c r="DB1817">
        <f>ROUND(ROUND(AT1817*CZ1817,2),6)</f>
        <v>0</v>
      </c>
      <c r="DC1817">
        <f>ROUND(ROUND(AT1817*AG1817,2),6)</f>
        <v>0</v>
      </c>
      <c r="DD1817" t="s">
        <v>3</v>
      </c>
      <c r="DE1817" t="s">
        <v>3</v>
      </c>
      <c r="DF1817">
        <f>ROUND(ROUND(AE1817,2)*CX1817,2)</f>
        <v>0</v>
      </c>
      <c r="DG1817">
        <f t="shared" si="1021"/>
        <v>0</v>
      </c>
      <c r="DH1817">
        <f t="shared" si="1012"/>
        <v>0</v>
      </c>
      <c r="DI1817">
        <f t="shared" si="1013"/>
        <v>0</v>
      </c>
      <c r="DJ1817">
        <f t="shared" si="1022"/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">
      <c r="A1818">
        <f>ROW(Source!A659)</f>
        <v>659</v>
      </c>
      <c r="B1818">
        <v>302024475</v>
      </c>
      <c r="C1818">
        <v>302021713</v>
      </c>
      <c r="D1818">
        <v>277560335</v>
      </c>
      <c r="E1818">
        <v>109</v>
      </c>
      <c r="F1818">
        <v>1</v>
      </c>
      <c r="G1818">
        <v>1</v>
      </c>
      <c r="H1818">
        <v>1</v>
      </c>
      <c r="I1818" t="s">
        <v>1194</v>
      </c>
      <c r="J1818" t="s">
        <v>3</v>
      </c>
      <c r="K1818" t="s">
        <v>1195</v>
      </c>
      <c r="L1818">
        <v>1191</v>
      </c>
      <c r="N1818">
        <v>1013</v>
      </c>
      <c r="O1818" t="s">
        <v>1038</v>
      </c>
      <c r="P1818" t="s">
        <v>1038</v>
      </c>
      <c r="Q1818">
        <v>1</v>
      </c>
      <c r="W1818">
        <v>0</v>
      </c>
      <c r="X1818">
        <v>1785300074</v>
      </c>
      <c r="Y1818">
        <f>AT1818</f>
        <v>27.9</v>
      </c>
      <c r="AA1818">
        <v>0</v>
      </c>
      <c r="AB1818">
        <v>0</v>
      </c>
      <c r="AC1818">
        <v>0</v>
      </c>
      <c r="AD1818">
        <v>535.04999999999995</v>
      </c>
      <c r="AE1818">
        <v>0</v>
      </c>
      <c r="AF1818">
        <v>0</v>
      </c>
      <c r="AG1818">
        <v>0</v>
      </c>
      <c r="AH1818">
        <v>535.04999999999995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3</v>
      </c>
      <c r="AT1818">
        <v>27.9</v>
      </c>
      <c r="AU1818" t="s">
        <v>3</v>
      </c>
      <c r="AV1818">
        <v>1</v>
      </c>
      <c r="AW1818">
        <v>2</v>
      </c>
      <c r="AX1818">
        <v>302026641</v>
      </c>
      <c r="AY1818">
        <v>1</v>
      </c>
      <c r="AZ1818">
        <v>0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14927.894999999999</v>
      </c>
      <c r="BN1818">
        <v>27.9</v>
      </c>
      <c r="BO1818">
        <v>0</v>
      </c>
      <c r="BP1818">
        <v>1</v>
      </c>
      <c r="BQ1818">
        <v>0</v>
      </c>
      <c r="BR1818">
        <v>0</v>
      </c>
      <c r="BS1818">
        <v>0</v>
      </c>
      <c r="BT1818">
        <v>14927.894999999999</v>
      </c>
      <c r="BU1818">
        <v>27.9</v>
      </c>
      <c r="BV1818">
        <v>0</v>
      </c>
      <c r="BW1818">
        <v>1</v>
      </c>
      <c r="CU1818">
        <f>ROUND(AT1818*Source!I659*AH1818*AL1818,2)</f>
        <v>14927.9</v>
      </c>
      <c r="CV1818">
        <f>ROUND(Y1818*Source!I659,7)</f>
        <v>27.9</v>
      </c>
      <c r="CW1818">
        <v>0</v>
      </c>
      <c r="CX1818">
        <f>ROUND(Y1818*Source!I659,7)</f>
        <v>27.9</v>
      </c>
      <c r="CY1818">
        <f>AD1818</f>
        <v>535.04999999999995</v>
      </c>
      <c r="CZ1818">
        <f>AH1818</f>
        <v>535.04999999999995</v>
      </c>
      <c r="DA1818">
        <f>AL1818</f>
        <v>1</v>
      </c>
      <c r="DB1818">
        <f>ROUND(ROUND(AT1818*CZ1818,2),6)</f>
        <v>14927.9</v>
      </c>
      <c r="DC1818">
        <f>ROUND(ROUND(AT1818*AG1818,2),6)</f>
        <v>0</v>
      </c>
      <c r="DD1818" t="s">
        <v>3</v>
      </c>
      <c r="DE1818" t="s">
        <v>3</v>
      </c>
      <c r="DF1818">
        <f>ROUND(ROUND(AE1818,2)*CX1818,2)</f>
        <v>0</v>
      </c>
      <c r="DG1818">
        <f t="shared" si="1021"/>
        <v>0</v>
      </c>
      <c r="DH1818">
        <f t="shared" si="1012"/>
        <v>0</v>
      </c>
      <c r="DI1818">
        <f t="shared" si="1013"/>
        <v>14927.9</v>
      </c>
      <c r="DJ1818">
        <f>DI1818</f>
        <v>14927.9</v>
      </c>
      <c r="DK1818">
        <v>1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">
      <c r="A1819">
        <f>ROW(Source!A659)</f>
        <v>659</v>
      </c>
      <c r="B1819">
        <v>302024475</v>
      </c>
      <c r="C1819">
        <v>302021713</v>
      </c>
      <c r="D1819">
        <v>277560491</v>
      </c>
      <c r="E1819">
        <v>109</v>
      </c>
      <c r="F1819">
        <v>1</v>
      </c>
      <c r="G1819">
        <v>1</v>
      </c>
      <c r="H1819">
        <v>1</v>
      </c>
      <c r="I1819" t="s">
        <v>1039</v>
      </c>
      <c r="J1819" t="s">
        <v>3</v>
      </c>
      <c r="K1819" t="s">
        <v>1040</v>
      </c>
      <c r="L1819">
        <v>1191</v>
      </c>
      <c r="N1819">
        <v>1013</v>
      </c>
      <c r="O1819" t="s">
        <v>1038</v>
      </c>
      <c r="P1819" t="s">
        <v>1038</v>
      </c>
      <c r="Q1819">
        <v>1</v>
      </c>
      <c r="W1819">
        <v>0</v>
      </c>
      <c r="X1819">
        <v>-1417349443</v>
      </c>
      <c r="Y1819">
        <f>AT1819</f>
        <v>3.65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3.65</v>
      </c>
      <c r="AU1819" t="s">
        <v>3</v>
      </c>
      <c r="AV1819">
        <v>2</v>
      </c>
      <c r="AW1819">
        <v>2</v>
      </c>
      <c r="AX1819">
        <v>302026642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ROUND(Y1819*Source!I659,7)</f>
        <v>3.65</v>
      </c>
      <c r="CY1819">
        <f>AD1819</f>
        <v>0</v>
      </c>
      <c r="CZ1819">
        <f>AH1819</f>
        <v>0</v>
      </c>
      <c r="DA1819">
        <f>AL1819</f>
        <v>1</v>
      </c>
      <c r="DB1819">
        <f>ROUND(ROUND(AT1819*CZ1819,2),6)</f>
        <v>0</v>
      </c>
      <c r="DC1819">
        <f>ROUND(ROUND(AT1819*AG1819,2),6)</f>
        <v>0</v>
      </c>
      <c r="DD1819" t="s">
        <v>3</v>
      </c>
      <c r="DE1819" t="s">
        <v>3</v>
      </c>
      <c r="DF1819">
        <f>ROUND(ROUND(AE1819,2)*CX1819,2)</f>
        <v>0</v>
      </c>
      <c r="DG1819">
        <f t="shared" si="1021"/>
        <v>0</v>
      </c>
      <c r="DH1819">
        <f t="shared" si="1012"/>
        <v>0</v>
      </c>
      <c r="DI1819">
        <f t="shared" si="1013"/>
        <v>0</v>
      </c>
      <c r="DJ1819">
        <f>DI1819</f>
        <v>0</v>
      </c>
      <c r="DK1819">
        <v>0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">
      <c r="A1820">
        <f>ROW(Source!A659)</f>
        <v>659</v>
      </c>
      <c r="B1820">
        <v>302024475</v>
      </c>
      <c r="C1820">
        <v>302021713</v>
      </c>
      <c r="D1820">
        <v>277945608</v>
      </c>
      <c r="E1820">
        <v>1</v>
      </c>
      <c r="F1820">
        <v>1</v>
      </c>
      <c r="G1820">
        <v>1</v>
      </c>
      <c r="H1820">
        <v>2</v>
      </c>
      <c r="I1820" t="s">
        <v>1060</v>
      </c>
      <c r="J1820" t="s">
        <v>1061</v>
      </c>
      <c r="K1820" t="s">
        <v>1062</v>
      </c>
      <c r="L1820">
        <v>1368</v>
      </c>
      <c r="N1820">
        <v>1011</v>
      </c>
      <c r="O1820" t="s">
        <v>1044</v>
      </c>
      <c r="P1820" t="s">
        <v>1044</v>
      </c>
      <c r="Q1820">
        <v>1</v>
      </c>
      <c r="W1820">
        <v>0</v>
      </c>
      <c r="X1820">
        <v>-582323202</v>
      </c>
      <c r="Y1820">
        <f>AT1820</f>
        <v>0.75</v>
      </c>
      <c r="AA1820">
        <v>0</v>
      </c>
      <c r="AB1820">
        <v>1114.97</v>
      </c>
      <c r="AC1820">
        <v>549.32000000000005</v>
      </c>
      <c r="AD1820">
        <v>0</v>
      </c>
      <c r="AE1820">
        <v>0</v>
      </c>
      <c r="AF1820">
        <v>995.51</v>
      </c>
      <c r="AG1820">
        <v>549.32000000000005</v>
      </c>
      <c r="AH1820">
        <v>0</v>
      </c>
      <c r="AI1820">
        <v>1</v>
      </c>
      <c r="AJ1820">
        <v>1.1200000000000001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0.75</v>
      </c>
      <c r="AU1820" t="s">
        <v>3</v>
      </c>
      <c r="AV1820">
        <v>1</v>
      </c>
      <c r="AW1820">
        <v>2</v>
      </c>
      <c r="AX1820">
        <v>302026643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746.63249999999994</v>
      </c>
      <c r="BL1820">
        <v>411.99</v>
      </c>
      <c r="BM1820">
        <v>0</v>
      </c>
      <c r="BN1820">
        <v>0</v>
      </c>
      <c r="BO1820">
        <v>0.75</v>
      </c>
      <c r="BP1820">
        <v>1</v>
      </c>
      <c r="BQ1820">
        <v>0</v>
      </c>
      <c r="BR1820">
        <v>746.63249999999994</v>
      </c>
      <c r="BS1820">
        <v>411.99</v>
      </c>
      <c r="BT1820">
        <v>0</v>
      </c>
      <c r="BU1820">
        <v>0</v>
      </c>
      <c r="BV1820">
        <v>0.75</v>
      </c>
      <c r="BW1820">
        <v>1</v>
      </c>
      <c r="CV1820">
        <v>0</v>
      </c>
      <c r="CW1820">
        <f>ROUND(Y1820*Source!I659*DO1820,7)</f>
        <v>0.75</v>
      </c>
      <c r="CX1820">
        <f>ROUND(Y1820*Source!I659,7)</f>
        <v>0.75</v>
      </c>
      <c r="CY1820">
        <f>AB1820</f>
        <v>1114.97</v>
      </c>
      <c r="CZ1820">
        <f>AF1820</f>
        <v>995.51</v>
      </c>
      <c r="DA1820">
        <f>AJ1820</f>
        <v>1.1200000000000001</v>
      </c>
      <c r="DB1820">
        <f>ROUND(ROUND(AT1820*CZ1820,2),6)</f>
        <v>746.63</v>
      </c>
      <c r="DC1820">
        <f>ROUND(ROUND(AT1820*AG1820,2),6)</f>
        <v>411.99</v>
      </c>
      <c r="DD1820" t="s">
        <v>3</v>
      </c>
      <c r="DE1820" t="s">
        <v>3</v>
      </c>
      <c r="DF1820">
        <f>ROUND(ROUND(AE1820,2)*CX1820,2)</f>
        <v>0</v>
      </c>
      <c r="DG1820">
        <f>ROUND(ROUND(AF1820*AJ1820,2)*CX1820,2)</f>
        <v>836.23</v>
      </c>
      <c r="DH1820">
        <f t="shared" si="1012"/>
        <v>411.99</v>
      </c>
      <c r="DI1820">
        <f t="shared" si="1013"/>
        <v>0</v>
      </c>
      <c r="DJ1820">
        <f>DG1820+DH1820</f>
        <v>1248.22</v>
      </c>
      <c r="DK1820">
        <v>1</v>
      </c>
      <c r="DL1820" t="s">
        <v>1045</v>
      </c>
      <c r="DM1820">
        <v>5</v>
      </c>
      <c r="DN1820" t="s">
        <v>1038</v>
      </c>
      <c r="DO1820">
        <v>1</v>
      </c>
    </row>
    <row r="1821" spans="1:119" x14ac:dyDescent="0.2">
      <c r="A1821">
        <f>ROW(Source!A659)</f>
        <v>659</v>
      </c>
      <c r="B1821">
        <v>302024475</v>
      </c>
      <c r="C1821">
        <v>302021713</v>
      </c>
      <c r="D1821">
        <v>277945616</v>
      </c>
      <c r="E1821">
        <v>1</v>
      </c>
      <c r="F1821">
        <v>1</v>
      </c>
      <c r="G1821">
        <v>1</v>
      </c>
      <c r="H1821">
        <v>2</v>
      </c>
      <c r="I1821" t="s">
        <v>1041</v>
      </c>
      <c r="J1821" t="s">
        <v>1042</v>
      </c>
      <c r="K1821" t="s">
        <v>1043</v>
      </c>
      <c r="L1821">
        <v>1368</v>
      </c>
      <c r="N1821">
        <v>1011</v>
      </c>
      <c r="O1821" t="s">
        <v>1044</v>
      </c>
      <c r="P1821" t="s">
        <v>1044</v>
      </c>
      <c r="Q1821">
        <v>1</v>
      </c>
      <c r="W1821">
        <v>0</v>
      </c>
      <c r="X1821">
        <v>1779062308</v>
      </c>
      <c r="Y1821">
        <f>AT1821</f>
        <v>2.9</v>
      </c>
      <c r="AA1821">
        <v>0</v>
      </c>
      <c r="AB1821">
        <v>1260.5899999999999</v>
      </c>
      <c r="AC1821">
        <v>549.32000000000005</v>
      </c>
      <c r="AD1821">
        <v>0</v>
      </c>
      <c r="AE1821">
        <v>0</v>
      </c>
      <c r="AF1821">
        <v>1024.8699999999999</v>
      </c>
      <c r="AG1821">
        <v>549.32000000000005</v>
      </c>
      <c r="AH1821">
        <v>0</v>
      </c>
      <c r="AI1821">
        <v>1</v>
      </c>
      <c r="AJ1821">
        <v>1.23</v>
      </c>
      <c r="AK1821">
        <v>1</v>
      </c>
      <c r="AL1821">
        <v>1</v>
      </c>
      <c r="AM1821">
        <v>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2.9</v>
      </c>
      <c r="AU1821" t="s">
        <v>3</v>
      </c>
      <c r="AV1821">
        <v>1</v>
      </c>
      <c r="AW1821">
        <v>2</v>
      </c>
      <c r="AX1821">
        <v>302026644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2972.1229999999996</v>
      </c>
      <c r="BL1821">
        <v>1593.028</v>
      </c>
      <c r="BM1821">
        <v>0</v>
      </c>
      <c r="BN1821">
        <v>0</v>
      </c>
      <c r="BO1821">
        <v>2.9</v>
      </c>
      <c r="BP1821">
        <v>1</v>
      </c>
      <c r="BQ1821">
        <v>0</v>
      </c>
      <c r="BR1821">
        <v>2972.1229999999996</v>
      </c>
      <c r="BS1821">
        <v>1593.028</v>
      </c>
      <c r="BT1821">
        <v>0</v>
      </c>
      <c r="BU1821">
        <v>0</v>
      </c>
      <c r="BV1821">
        <v>2.9</v>
      </c>
      <c r="BW1821">
        <v>1</v>
      </c>
      <c r="CV1821">
        <v>0</v>
      </c>
      <c r="CW1821">
        <f>ROUND(Y1821*Source!I659*DO1821,7)</f>
        <v>2.9</v>
      </c>
      <c r="CX1821">
        <f>ROUND(Y1821*Source!I659,7)</f>
        <v>2.9</v>
      </c>
      <c r="CY1821">
        <f>AB1821</f>
        <v>1260.5899999999999</v>
      </c>
      <c r="CZ1821">
        <f>AF1821</f>
        <v>1024.8699999999999</v>
      </c>
      <c r="DA1821">
        <f>AJ1821</f>
        <v>1.23</v>
      </c>
      <c r="DB1821">
        <f>ROUND(ROUND(AT1821*CZ1821,2),6)</f>
        <v>2972.12</v>
      </c>
      <c r="DC1821">
        <f>ROUND(ROUND(AT1821*AG1821,2),6)</f>
        <v>1593.03</v>
      </c>
      <c r="DD1821" t="s">
        <v>3</v>
      </c>
      <c r="DE1821" t="s">
        <v>3</v>
      </c>
      <c r="DF1821">
        <f>ROUND(ROUND(AE1821,2)*CX1821,2)</f>
        <v>0</v>
      </c>
      <c r="DG1821">
        <f>ROUND(ROUND(AF1821*AJ1821,2)*CX1821,2)</f>
        <v>3655.71</v>
      </c>
      <c r="DH1821">
        <f t="shared" si="1012"/>
        <v>1593.03</v>
      </c>
      <c r="DI1821">
        <f t="shared" si="1013"/>
        <v>0</v>
      </c>
      <c r="DJ1821">
        <f>DG1821+DH1821</f>
        <v>5248.74</v>
      </c>
      <c r="DK1821">
        <v>1</v>
      </c>
      <c r="DL1821" t="s">
        <v>1045</v>
      </c>
      <c r="DM1821">
        <v>5</v>
      </c>
      <c r="DN1821" t="s">
        <v>1038</v>
      </c>
      <c r="DO1821">
        <v>1</v>
      </c>
    </row>
    <row r="1822" spans="1:119" x14ac:dyDescent="0.2">
      <c r="A1822">
        <f>ROW(Source!A659)</f>
        <v>659</v>
      </c>
      <c r="B1822">
        <v>302024475</v>
      </c>
      <c r="C1822">
        <v>302021713</v>
      </c>
      <c r="D1822">
        <v>277862499</v>
      </c>
      <c r="E1822">
        <v>1</v>
      </c>
      <c r="F1822">
        <v>1</v>
      </c>
      <c r="G1822">
        <v>1</v>
      </c>
      <c r="H1822">
        <v>3</v>
      </c>
      <c r="I1822" t="s">
        <v>1053</v>
      </c>
      <c r="J1822" t="s">
        <v>1054</v>
      </c>
      <c r="K1822" t="s">
        <v>1055</v>
      </c>
      <c r="L1822">
        <v>1348</v>
      </c>
      <c r="N1822">
        <v>1009</v>
      </c>
      <c r="O1822" t="s">
        <v>843</v>
      </c>
      <c r="P1822" t="s">
        <v>843</v>
      </c>
      <c r="Q1822">
        <v>1000</v>
      </c>
      <c r="W1822">
        <v>0</v>
      </c>
      <c r="X1822">
        <v>1337651512</v>
      </c>
      <c r="Y1822">
        <f t="shared" ref="Y1822:Y1829" si="1023">(AT1822*ROUND(0,7))</f>
        <v>0</v>
      </c>
      <c r="AA1822">
        <v>124600.13</v>
      </c>
      <c r="AB1822">
        <v>0</v>
      </c>
      <c r="AC1822">
        <v>0</v>
      </c>
      <c r="AD1822">
        <v>0</v>
      </c>
      <c r="AE1822">
        <v>116448.72</v>
      </c>
      <c r="AF1822">
        <v>0</v>
      </c>
      <c r="AG1822">
        <v>0</v>
      </c>
      <c r="AH1822">
        <v>0</v>
      </c>
      <c r="AI1822">
        <v>1.07</v>
      </c>
      <c r="AJ1822">
        <v>1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1.6000000000000001E-3</v>
      </c>
      <c r="AU1822" t="s">
        <v>14</v>
      </c>
      <c r="AV1822">
        <v>0</v>
      </c>
      <c r="AW1822">
        <v>2</v>
      </c>
      <c r="AX1822">
        <v>302026645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186.31795200000002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ROUND(Y1822*Source!I659,7)</f>
        <v>0</v>
      </c>
      <c r="CY1822">
        <f t="shared" ref="CY1822:CY1830" si="1024">AA1822</f>
        <v>124600.13</v>
      </c>
      <c r="CZ1822">
        <f t="shared" ref="CZ1822:CZ1830" si="1025">AE1822</f>
        <v>116448.72</v>
      </c>
      <c r="DA1822">
        <f t="shared" ref="DA1822:DA1830" si="1026">AI1822</f>
        <v>1.07</v>
      </c>
      <c r="DB1822">
        <f t="shared" ref="DB1822:DB1829" si="1027">ROUND((ROUND(AT1822*CZ1822,2)*ROUND(0,7)),6)</f>
        <v>0</v>
      </c>
      <c r="DC1822">
        <f t="shared" ref="DC1822:DC1829" si="1028">ROUND((ROUND(AT1822*AG1822,2)*ROUND(0,7)),6)</f>
        <v>0</v>
      </c>
      <c r="DD1822" t="s">
        <v>3</v>
      </c>
      <c r="DE1822" t="s">
        <v>3</v>
      </c>
      <c r="DF1822">
        <f t="shared" ref="DF1822:DF1829" si="1029">ROUND(ROUND(AE1822*AI1822,2)*CX1822,2)</f>
        <v>0</v>
      </c>
      <c r="DG1822">
        <f t="shared" ref="DG1822:DG1832" si="1030">ROUND(ROUND(AF1822,2)*CX1822,2)</f>
        <v>0</v>
      </c>
      <c r="DH1822">
        <f t="shared" si="1012"/>
        <v>0</v>
      </c>
      <c r="DI1822">
        <f t="shared" si="1013"/>
        <v>0</v>
      </c>
      <c r="DJ1822">
        <f t="shared" ref="DJ1822:DJ1830" si="1031">DF1822</f>
        <v>0</v>
      </c>
      <c r="DK1822">
        <v>0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">
      <c r="A1823">
        <f>ROW(Source!A659)</f>
        <v>659</v>
      </c>
      <c r="B1823">
        <v>302024475</v>
      </c>
      <c r="C1823">
        <v>302021713</v>
      </c>
      <c r="D1823">
        <v>277862733</v>
      </c>
      <c r="E1823">
        <v>1</v>
      </c>
      <c r="F1823">
        <v>1</v>
      </c>
      <c r="G1823">
        <v>1</v>
      </c>
      <c r="H1823">
        <v>3</v>
      </c>
      <c r="I1823" t="s">
        <v>1119</v>
      </c>
      <c r="J1823" t="s">
        <v>1120</v>
      </c>
      <c r="K1823" t="s">
        <v>1121</v>
      </c>
      <c r="L1823">
        <v>1346</v>
      </c>
      <c r="N1823">
        <v>1009</v>
      </c>
      <c r="O1823" t="s">
        <v>1059</v>
      </c>
      <c r="P1823" t="s">
        <v>1059</v>
      </c>
      <c r="Q1823">
        <v>1</v>
      </c>
      <c r="W1823">
        <v>0</v>
      </c>
      <c r="X1823">
        <v>1008260642</v>
      </c>
      <c r="Y1823">
        <f t="shared" si="1023"/>
        <v>0</v>
      </c>
      <c r="AA1823">
        <v>318.25</v>
      </c>
      <c r="AB1823">
        <v>0</v>
      </c>
      <c r="AC1823">
        <v>0</v>
      </c>
      <c r="AD1823">
        <v>0</v>
      </c>
      <c r="AE1823">
        <v>284.14999999999998</v>
      </c>
      <c r="AF1823">
        <v>0</v>
      </c>
      <c r="AG1823">
        <v>0</v>
      </c>
      <c r="AH1823">
        <v>0</v>
      </c>
      <c r="AI1823">
        <v>1.1200000000000001</v>
      </c>
      <c r="AJ1823">
        <v>1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4.4000000000000003E-3</v>
      </c>
      <c r="AU1823" t="s">
        <v>14</v>
      </c>
      <c r="AV1823">
        <v>0</v>
      </c>
      <c r="AW1823">
        <v>2</v>
      </c>
      <c r="AX1823">
        <v>302026646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1.2502599999999999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v>0</v>
      </c>
      <c r="CX1823">
        <f>ROUND(Y1823*Source!I659,7)</f>
        <v>0</v>
      </c>
      <c r="CY1823">
        <f t="shared" si="1024"/>
        <v>318.25</v>
      </c>
      <c r="CZ1823">
        <f t="shared" si="1025"/>
        <v>284.14999999999998</v>
      </c>
      <c r="DA1823">
        <f t="shared" si="1026"/>
        <v>1.1200000000000001</v>
      </c>
      <c r="DB1823">
        <f t="shared" si="1027"/>
        <v>0</v>
      </c>
      <c r="DC1823">
        <f t="shared" si="1028"/>
        <v>0</v>
      </c>
      <c r="DD1823" t="s">
        <v>3</v>
      </c>
      <c r="DE1823" t="s">
        <v>3</v>
      </c>
      <c r="DF1823">
        <f t="shared" si="1029"/>
        <v>0</v>
      </c>
      <c r="DG1823">
        <f t="shared" si="1030"/>
        <v>0</v>
      </c>
      <c r="DH1823">
        <f t="shared" si="1012"/>
        <v>0</v>
      </c>
      <c r="DI1823">
        <f t="shared" si="1013"/>
        <v>0</v>
      </c>
      <c r="DJ1823">
        <f t="shared" si="1031"/>
        <v>0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">
      <c r="A1824">
        <f>ROW(Source!A659)</f>
        <v>659</v>
      </c>
      <c r="B1824">
        <v>302024475</v>
      </c>
      <c r="C1824">
        <v>302021713</v>
      </c>
      <c r="D1824">
        <v>277862797</v>
      </c>
      <c r="E1824">
        <v>1</v>
      </c>
      <c r="F1824">
        <v>1</v>
      </c>
      <c r="G1824">
        <v>1</v>
      </c>
      <c r="H1824">
        <v>3</v>
      </c>
      <c r="I1824" t="s">
        <v>1122</v>
      </c>
      <c r="J1824" t="s">
        <v>1123</v>
      </c>
      <c r="K1824" t="s">
        <v>1124</v>
      </c>
      <c r="L1824">
        <v>1346</v>
      </c>
      <c r="N1824">
        <v>1009</v>
      </c>
      <c r="O1824" t="s">
        <v>1059</v>
      </c>
      <c r="P1824" t="s">
        <v>1059</v>
      </c>
      <c r="Q1824">
        <v>1</v>
      </c>
      <c r="W1824">
        <v>0</v>
      </c>
      <c r="X1824">
        <v>1325065969</v>
      </c>
      <c r="Y1824">
        <f t="shared" si="1023"/>
        <v>0</v>
      </c>
      <c r="AA1824">
        <v>116.84</v>
      </c>
      <c r="AB1824">
        <v>0</v>
      </c>
      <c r="AC1824">
        <v>0</v>
      </c>
      <c r="AD1824">
        <v>0</v>
      </c>
      <c r="AE1824">
        <v>104.32</v>
      </c>
      <c r="AF1824">
        <v>0</v>
      </c>
      <c r="AG1824">
        <v>0</v>
      </c>
      <c r="AH1824">
        <v>0</v>
      </c>
      <c r="AI1824">
        <v>1.1200000000000001</v>
      </c>
      <c r="AJ1824">
        <v>1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2.3E-2</v>
      </c>
      <c r="AU1824" t="s">
        <v>14</v>
      </c>
      <c r="AV1824">
        <v>0</v>
      </c>
      <c r="AW1824">
        <v>2</v>
      </c>
      <c r="AX1824">
        <v>302026647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2.3993599999999997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v>0</v>
      </c>
      <c r="CX1824">
        <f>ROUND(Y1824*Source!I659,7)</f>
        <v>0</v>
      </c>
      <c r="CY1824">
        <f t="shared" si="1024"/>
        <v>116.84</v>
      </c>
      <c r="CZ1824">
        <f t="shared" si="1025"/>
        <v>104.32</v>
      </c>
      <c r="DA1824">
        <f t="shared" si="1026"/>
        <v>1.1200000000000001</v>
      </c>
      <c r="DB1824">
        <f t="shared" si="1027"/>
        <v>0</v>
      </c>
      <c r="DC1824">
        <f t="shared" si="1028"/>
        <v>0</v>
      </c>
      <c r="DD1824" t="s">
        <v>3</v>
      </c>
      <c r="DE1824" t="s">
        <v>3</v>
      </c>
      <c r="DF1824">
        <f t="shared" si="1029"/>
        <v>0</v>
      </c>
      <c r="DG1824">
        <f t="shared" si="1030"/>
        <v>0</v>
      </c>
      <c r="DH1824">
        <f t="shared" si="1012"/>
        <v>0</v>
      </c>
      <c r="DI1824">
        <f t="shared" si="1013"/>
        <v>0</v>
      </c>
      <c r="DJ1824">
        <f t="shared" si="1031"/>
        <v>0</v>
      </c>
      <c r="DK1824">
        <v>0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">
      <c r="A1825">
        <f>ROW(Source!A659)</f>
        <v>659</v>
      </c>
      <c r="B1825">
        <v>302024475</v>
      </c>
      <c r="C1825">
        <v>302021713</v>
      </c>
      <c r="D1825">
        <v>277865432</v>
      </c>
      <c r="E1825">
        <v>1</v>
      </c>
      <c r="F1825">
        <v>1</v>
      </c>
      <c r="G1825">
        <v>1</v>
      </c>
      <c r="H1825">
        <v>3</v>
      </c>
      <c r="I1825" t="s">
        <v>1125</v>
      </c>
      <c r="J1825" t="s">
        <v>1126</v>
      </c>
      <c r="K1825" t="s">
        <v>1127</v>
      </c>
      <c r="L1825">
        <v>1346</v>
      </c>
      <c r="N1825">
        <v>1009</v>
      </c>
      <c r="O1825" t="s">
        <v>1059</v>
      </c>
      <c r="P1825" t="s">
        <v>1059</v>
      </c>
      <c r="Q1825">
        <v>1</v>
      </c>
      <c r="W1825">
        <v>0</v>
      </c>
      <c r="X1825">
        <v>351792053</v>
      </c>
      <c r="Y1825">
        <f t="shared" si="1023"/>
        <v>0</v>
      </c>
      <c r="AA1825">
        <v>198.36</v>
      </c>
      <c r="AB1825">
        <v>0</v>
      </c>
      <c r="AC1825">
        <v>0</v>
      </c>
      <c r="AD1825">
        <v>0</v>
      </c>
      <c r="AE1825">
        <v>206.62</v>
      </c>
      <c r="AF1825">
        <v>0</v>
      </c>
      <c r="AG1825">
        <v>0</v>
      </c>
      <c r="AH1825">
        <v>0</v>
      </c>
      <c r="AI1825">
        <v>0.96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5.5E-2</v>
      </c>
      <c r="AU1825" t="s">
        <v>14</v>
      </c>
      <c r="AV1825">
        <v>0</v>
      </c>
      <c r="AW1825">
        <v>2</v>
      </c>
      <c r="AX1825">
        <v>302026648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11.364100000000001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ROUND(Y1825*Source!I659,7)</f>
        <v>0</v>
      </c>
      <c r="CY1825">
        <f t="shared" si="1024"/>
        <v>198.36</v>
      </c>
      <c r="CZ1825">
        <f t="shared" si="1025"/>
        <v>206.62</v>
      </c>
      <c r="DA1825">
        <f t="shared" si="1026"/>
        <v>0.96</v>
      </c>
      <c r="DB1825">
        <f t="shared" si="1027"/>
        <v>0</v>
      </c>
      <c r="DC1825">
        <f t="shared" si="1028"/>
        <v>0</v>
      </c>
      <c r="DD1825" t="s">
        <v>3</v>
      </c>
      <c r="DE1825" t="s">
        <v>3</v>
      </c>
      <c r="DF1825">
        <f t="shared" si="1029"/>
        <v>0</v>
      </c>
      <c r="DG1825">
        <f t="shared" si="1030"/>
        <v>0</v>
      </c>
      <c r="DH1825">
        <f t="shared" si="1012"/>
        <v>0</v>
      </c>
      <c r="DI1825">
        <f t="shared" si="1013"/>
        <v>0</v>
      </c>
      <c r="DJ1825">
        <f t="shared" si="1031"/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">
      <c r="A1826">
        <f>ROW(Source!A659)</f>
        <v>659</v>
      </c>
      <c r="B1826">
        <v>302024475</v>
      </c>
      <c r="C1826">
        <v>302021713</v>
      </c>
      <c r="D1826">
        <v>277881818</v>
      </c>
      <c r="E1826">
        <v>1</v>
      </c>
      <c r="F1826">
        <v>1</v>
      </c>
      <c r="G1826">
        <v>1</v>
      </c>
      <c r="H1826">
        <v>3</v>
      </c>
      <c r="I1826" t="s">
        <v>1056</v>
      </c>
      <c r="J1826" t="s">
        <v>1057</v>
      </c>
      <c r="K1826" t="s">
        <v>1058</v>
      </c>
      <c r="L1826">
        <v>1346</v>
      </c>
      <c r="N1826">
        <v>1009</v>
      </c>
      <c r="O1826" t="s">
        <v>1059</v>
      </c>
      <c r="P1826" t="s">
        <v>1059</v>
      </c>
      <c r="Q1826">
        <v>1</v>
      </c>
      <c r="W1826">
        <v>0</v>
      </c>
      <c r="X1826">
        <v>1607157956</v>
      </c>
      <c r="Y1826">
        <f t="shared" si="1023"/>
        <v>0</v>
      </c>
      <c r="AA1826">
        <v>1400.99</v>
      </c>
      <c r="AB1826">
        <v>0</v>
      </c>
      <c r="AC1826">
        <v>0</v>
      </c>
      <c r="AD1826">
        <v>0</v>
      </c>
      <c r="AE1826">
        <v>870.18</v>
      </c>
      <c r="AF1826">
        <v>0</v>
      </c>
      <c r="AG1826">
        <v>0</v>
      </c>
      <c r="AH1826">
        <v>0</v>
      </c>
      <c r="AI1826">
        <v>1.61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0.37</v>
      </c>
      <c r="AU1826" t="s">
        <v>14</v>
      </c>
      <c r="AV1826">
        <v>0</v>
      </c>
      <c r="AW1826">
        <v>2</v>
      </c>
      <c r="AX1826">
        <v>302026649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321.96659999999997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ROUND(Y1826*Source!I659,7)</f>
        <v>0</v>
      </c>
      <c r="CY1826">
        <f t="shared" si="1024"/>
        <v>1400.99</v>
      </c>
      <c r="CZ1826">
        <f t="shared" si="1025"/>
        <v>870.18</v>
      </c>
      <c r="DA1826">
        <f t="shared" si="1026"/>
        <v>1.61</v>
      </c>
      <c r="DB1826">
        <f t="shared" si="1027"/>
        <v>0</v>
      </c>
      <c r="DC1826">
        <f t="shared" si="1028"/>
        <v>0</v>
      </c>
      <c r="DD1826" t="s">
        <v>3</v>
      </c>
      <c r="DE1826" t="s">
        <v>3</v>
      </c>
      <c r="DF1826">
        <f t="shared" si="1029"/>
        <v>0</v>
      </c>
      <c r="DG1826">
        <f t="shared" si="1030"/>
        <v>0</v>
      </c>
      <c r="DH1826">
        <f t="shared" si="1012"/>
        <v>0</v>
      </c>
      <c r="DI1826">
        <f t="shared" si="1013"/>
        <v>0</v>
      </c>
      <c r="DJ1826">
        <f t="shared" si="1031"/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">
      <c r="A1827">
        <f>ROW(Source!A659)</f>
        <v>659</v>
      </c>
      <c r="B1827">
        <v>302024475</v>
      </c>
      <c r="C1827">
        <v>302021713</v>
      </c>
      <c r="D1827">
        <v>277910375</v>
      </c>
      <c r="E1827">
        <v>1</v>
      </c>
      <c r="F1827">
        <v>1</v>
      </c>
      <c r="G1827">
        <v>1</v>
      </c>
      <c r="H1827">
        <v>3</v>
      </c>
      <c r="I1827" t="s">
        <v>1165</v>
      </c>
      <c r="J1827" t="s">
        <v>1166</v>
      </c>
      <c r="K1827" t="s">
        <v>1167</v>
      </c>
      <c r="L1827">
        <v>1371</v>
      </c>
      <c r="N1827">
        <v>1013</v>
      </c>
      <c r="O1827" t="s">
        <v>200</v>
      </c>
      <c r="P1827" t="s">
        <v>200</v>
      </c>
      <c r="Q1827">
        <v>1</v>
      </c>
      <c r="W1827">
        <v>0</v>
      </c>
      <c r="X1827">
        <v>937915469</v>
      </c>
      <c r="Y1827">
        <f t="shared" si="1023"/>
        <v>0</v>
      </c>
      <c r="AA1827">
        <v>28.25</v>
      </c>
      <c r="AB1827">
        <v>0</v>
      </c>
      <c r="AC1827">
        <v>0</v>
      </c>
      <c r="AD1827">
        <v>0</v>
      </c>
      <c r="AE1827">
        <v>30.05</v>
      </c>
      <c r="AF1827">
        <v>0</v>
      </c>
      <c r="AG1827">
        <v>0</v>
      </c>
      <c r="AH1827">
        <v>0</v>
      </c>
      <c r="AI1827">
        <v>0.94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4</v>
      </c>
      <c r="AU1827" t="s">
        <v>14</v>
      </c>
      <c r="AV1827">
        <v>0</v>
      </c>
      <c r="AW1827">
        <v>2</v>
      </c>
      <c r="AX1827">
        <v>302026650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120.2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ROUND(Y1827*Source!I659,7)</f>
        <v>0</v>
      </c>
      <c r="CY1827">
        <f t="shared" si="1024"/>
        <v>28.25</v>
      </c>
      <c r="CZ1827">
        <f t="shared" si="1025"/>
        <v>30.05</v>
      </c>
      <c r="DA1827">
        <f t="shared" si="1026"/>
        <v>0.94</v>
      </c>
      <c r="DB1827">
        <f t="shared" si="1027"/>
        <v>0</v>
      </c>
      <c r="DC1827">
        <f t="shared" si="1028"/>
        <v>0</v>
      </c>
      <c r="DD1827" t="s">
        <v>3</v>
      </c>
      <c r="DE1827" t="s">
        <v>3</v>
      </c>
      <c r="DF1827">
        <f t="shared" si="1029"/>
        <v>0</v>
      </c>
      <c r="DG1827">
        <f t="shared" si="1030"/>
        <v>0</v>
      </c>
      <c r="DH1827">
        <f t="shared" si="1012"/>
        <v>0</v>
      </c>
      <c r="DI1827">
        <f t="shared" si="1013"/>
        <v>0</v>
      </c>
      <c r="DJ1827">
        <f t="shared" si="1031"/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">
      <c r="A1828">
        <f>ROW(Source!A659)</f>
        <v>659</v>
      </c>
      <c r="B1828">
        <v>302024475</v>
      </c>
      <c r="C1828">
        <v>302021713</v>
      </c>
      <c r="D1828">
        <v>277922793</v>
      </c>
      <c r="E1828">
        <v>1</v>
      </c>
      <c r="F1828">
        <v>1</v>
      </c>
      <c r="G1828">
        <v>1</v>
      </c>
      <c r="H1828">
        <v>3</v>
      </c>
      <c r="I1828" t="s">
        <v>1137</v>
      </c>
      <c r="J1828" t="s">
        <v>1138</v>
      </c>
      <c r="K1828" t="s">
        <v>1139</v>
      </c>
      <c r="L1828">
        <v>1425</v>
      </c>
      <c r="N1828">
        <v>1013</v>
      </c>
      <c r="O1828" t="s">
        <v>1086</v>
      </c>
      <c r="P1828" t="s">
        <v>1086</v>
      </c>
      <c r="Q1828">
        <v>1</v>
      </c>
      <c r="W1828">
        <v>0</v>
      </c>
      <c r="X1828">
        <v>1394025239</v>
      </c>
      <c r="Y1828">
        <f t="shared" si="1023"/>
        <v>0</v>
      </c>
      <c r="AA1828">
        <v>60.02</v>
      </c>
      <c r="AB1828">
        <v>0</v>
      </c>
      <c r="AC1828">
        <v>0</v>
      </c>
      <c r="AD1828">
        <v>0</v>
      </c>
      <c r="AE1828">
        <v>47.26</v>
      </c>
      <c r="AF1828">
        <v>0</v>
      </c>
      <c r="AG1828">
        <v>0</v>
      </c>
      <c r="AH1828">
        <v>0</v>
      </c>
      <c r="AI1828">
        <v>1.27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0.25</v>
      </c>
      <c r="AU1828" t="s">
        <v>14</v>
      </c>
      <c r="AV1828">
        <v>0</v>
      </c>
      <c r="AW1828">
        <v>2</v>
      </c>
      <c r="AX1828">
        <v>302026651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11.815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ROUND(Y1828*Source!I659,7)</f>
        <v>0</v>
      </c>
      <c r="CY1828">
        <f t="shared" si="1024"/>
        <v>60.02</v>
      </c>
      <c r="CZ1828">
        <f t="shared" si="1025"/>
        <v>47.26</v>
      </c>
      <c r="DA1828">
        <f t="shared" si="1026"/>
        <v>1.27</v>
      </c>
      <c r="DB1828">
        <f t="shared" si="1027"/>
        <v>0</v>
      </c>
      <c r="DC1828">
        <f t="shared" si="1028"/>
        <v>0</v>
      </c>
      <c r="DD1828" t="s">
        <v>3</v>
      </c>
      <c r="DE1828" t="s">
        <v>3</v>
      </c>
      <c r="DF1828">
        <f t="shared" si="1029"/>
        <v>0</v>
      </c>
      <c r="DG1828">
        <f t="shared" si="1030"/>
        <v>0</v>
      </c>
      <c r="DH1828">
        <f t="shared" si="1012"/>
        <v>0</v>
      </c>
      <c r="DI1828">
        <f t="shared" si="1013"/>
        <v>0</v>
      </c>
      <c r="DJ1828">
        <f t="shared" si="1031"/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">
      <c r="A1829">
        <f>ROW(Source!A659)</f>
        <v>659</v>
      </c>
      <c r="B1829">
        <v>302024475</v>
      </c>
      <c r="C1829">
        <v>302021713</v>
      </c>
      <c r="D1829">
        <v>277922809</v>
      </c>
      <c r="E1829">
        <v>1</v>
      </c>
      <c r="F1829">
        <v>1</v>
      </c>
      <c r="G1829">
        <v>1</v>
      </c>
      <c r="H1829">
        <v>3</v>
      </c>
      <c r="I1829" t="s">
        <v>1140</v>
      </c>
      <c r="J1829" t="s">
        <v>1141</v>
      </c>
      <c r="K1829" t="s">
        <v>1142</v>
      </c>
      <c r="L1829">
        <v>1407</v>
      </c>
      <c r="N1829">
        <v>1013</v>
      </c>
      <c r="O1829" t="s">
        <v>1143</v>
      </c>
      <c r="P1829" t="s">
        <v>1143</v>
      </c>
      <c r="Q1829">
        <v>1</v>
      </c>
      <c r="W1829">
        <v>0</v>
      </c>
      <c r="X1829">
        <v>-317919792</v>
      </c>
      <c r="Y1829">
        <f t="shared" si="1023"/>
        <v>0</v>
      </c>
      <c r="AA1829">
        <v>6597.27</v>
      </c>
      <c r="AB1829">
        <v>0</v>
      </c>
      <c r="AC1829">
        <v>0</v>
      </c>
      <c r="AD1829">
        <v>0</v>
      </c>
      <c r="AE1829">
        <v>6052.54</v>
      </c>
      <c r="AF1829">
        <v>0</v>
      </c>
      <c r="AG1829">
        <v>0</v>
      </c>
      <c r="AH1829">
        <v>0</v>
      </c>
      <c r="AI1829">
        <v>1.0900000000000001</v>
      </c>
      <c r="AJ1829">
        <v>1</v>
      </c>
      <c r="AK1829">
        <v>1</v>
      </c>
      <c r="AL1829">
        <v>1</v>
      </c>
      <c r="AM1829">
        <v>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3</v>
      </c>
      <c r="AT1829">
        <v>1.2999999999999999E-2</v>
      </c>
      <c r="AU1829" t="s">
        <v>14</v>
      </c>
      <c r="AV1829">
        <v>0</v>
      </c>
      <c r="AW1829">
        <v>2</v>
      </c>
      <c r="AX1829">
        <v>302026652</v>
      </c>
      <c r="AY1829">
        <v>1</v>
      </c>
      <c r="AZ1829">
        <v>0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78.683019999999999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ROUND(Y1829*Source!I659,7)</f>
        <v>0</v>
      </c>
      <c r="CY1829">
        <f t="shared" si="1024"/>
        <v>6597.27</v>
      </c>
      <c r="CZ1829">
        <f t="shared" si="1025"/>
        <v>6052.54</v>
      </c>
      <c r="DA1829">
        <f t="shared" si="1026"/>
        <v>1.0900000000000001</v>
      </c>
      <c r="DB1829">
        <f t="shared" si="1027"/>
        <v>0</v>
      </c>
      <c r="DC1829">
        <f t="shared" si="1028"/>
        <v>0</v>
      </c>
      <c r="DD1829" t="s">
        <v>3</v>
      </c>
      <c r="DE1829" t="s">
        <v>3</v>
      </c>
      <c r="DF1829">
        <f t="shared" si="1029"/>
        <v>0</v>
      </c>
      <c r="DG1829">
        <f t="shared" si="1030"/>
        <v>0</v>
      </c>
      <c r="DH1829">
        <f t="shared" si="1012"/>
        <v>0</v>
      </c>
      <c r="DI1829">
        <f t="shared" si="1013"/>
        <v>0</v>
      </c>
      <c r="DJ1829">
        <f t="shared" si="1031"/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">
      <c r="A1830">
        <f>ROW(Source!A659)</f>
        <v>659</v>
      </c>
      <c r="B1830">
        <v>302024475</v>
      </c>
      <c r="C1830">
        <v>302021713</v>
      </c>
      <c r="D1830">
        <v>277566433</v>
      </c>
      <c r="E1830">
        <v>109</v>
      </c>
      <c r="F1830">
        <v>1</v>
      </c>
      <c r="G1830">
        <v>1</v>
      </c>
      <c r="H1830">
        <v>3</v>
      </c>
      <c r="I1830" t="s">
        <v>1046</v>
      </c>
      <c r="J1830" t="s">
        <v>3</v>
      </c>
      <c r="K1830" t="s">
        <v>1047</v>
      </c>
      <c r="L1830">
        <v>3277935</v>
      </c>
      <c r="N1830">
        <v>1013</v>
      </c>
      <c r="O1830" t="s">
        <v>1048</v>
      </c>
      <c r="P1830" t="s">
        <v>1048</v>
      </c>
      <c r="Q1830">
        <v>1</v>
      </c>
      <c r="W1830">
        <v>0</v>
      </c>
      <c r="X1830">
        <v>274903907</v>
      </c>
      <c r="Y1830">
        <f>AT1830</f>
        <v>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0</v>
      </c>
      <c r="AQ1830">
        <v>1</v>
      </c>
      <c r="AR1830">
        <v>0</v>
      </c>
      <c r="AS1830" t="s">
        <v>3</v>
      </c>
      <c r="AT1830">
        <v>2</v>
      </c>
      <c r="AU1830" t="s">
        <v>3</v>
      </c>
      <c r="AV1830">
        <v>0</v>
      </c>
      <c r="AW1830">
        <v>2</v>
      </c>
      <c r="AX1830">
        <v>302026653</v>
      </c>
      <c r="AY1830">
        <v>1</v>
      </c>
      <c r="AZ1830">
        <v>2048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ROUND(Y1830*Source!I659,7)</f>
        <v>2</v>
      </c>
      <c r="CY1830">
        <f t="shared" si="1024"/>
        <v>0</v>
      </c>
      <c r="CZ1830">
        <f t="shared" si="1025"/>
        <v>0</v>
      </c>
      <c r="DA1830">
        <f t="shared" si="1026"/>
        <v>1</v>
      </c>
      <c r="DB1830">
        <f>ROUND(ROUND(AT1830*CZ1830,2),6)</f>
        <v>0</v>
      </c>
      <c r="DC1830">
        <f>ROUND(ROUND(AT1830*AG1830,2),6)</f>
        <v>0</v>
      </c>
      <c r="DD1830" t="s">
        <v>3</v>
      </c>
      <c r="DE1830" t="s">
        <v>3</v>
      </c>
      <c r="DF1830">
        <f>ROUND(ROUND(AE1830,2)*CX1830,2)</f>
        <v>0</v>
      </c>
      <c r="DG1830">
        <f t="shared" si="1030"/>
        <v>0</v>
      </c>
      <c r="DH1830">
        <f t="shared" si="1012"/>
        <v>0</v>
      </c>
      <c r="DI1830">
        <f t="shared" si="1013"/>
        <v>0</v>
      </c>
      <c r="DJ1830">
        <f t="shared" si="1031"/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">
      <c r="A1831">
        <f>ROW(Source!A660)</f>
        <v>660</v>
      </c>
      <c r="B1831">
        <v>302024475</v>
      </c>
      <c r="C1831">
        <v>302021740</v>
      </c>
      <c r="D1831">
        <v>277560335</v>
      </c>
      <c r="E1831">
        <v>109</v>
      </c>
      <c r="F1831">
        <v>1</v>
      </c>
      <c r="G1831">
        <v>1</v>
      </c>
      <c r="H1831">
        <v>1</v>
      </c>
      <c r="I1831" t="s">
        <v>1194</v>
      </c>
      <c r="J1831" t="s">
        <v>3</v>
      </c>
      <c r="K1831" t="s">
        <v>1195</v>
      </c>
      <c r="L1831">
        <v>1191</v>
      </c>
      <c r="N1831">
        <v>1013</v>
      </c>
      <c r="O1831" t="s">
        <v>1038</v>
      </c>
      <c r="P1831" t="s">
        <v>1038</v>
      </c>
      <c r="Q1831">
        <v>1</v>
      </c>
      <c r="W1831">
        <v>0</v>
      </c>
      <c r="X1831">
        <v>1785300074</v>
      </c>
      <c r="Y1831">
        <f>(AT1831*ROUND(0.3,7))</f>
        <v>12.51</v>
      </c>
      <c r="AA1831">
        <v>0</v>
      </c>
      <c r="AB1831">
        <v>0</v>
      </c>
      <c r="AC1831">
        <v>0</v>
      </c>
      <c r="AD1831">
        <v>535.04999999999995</v>
      </c>
      <c r="AE1831">
        <v>0</v>
      </c>
      <c r="AF1831">
        <v>0</v>
      </c>
      <c r="AG1831">
        <v>0</v>
      </c>
      <c r="AH1831">
        <v>535.04999999999995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41.7</v>
      </c>
      <c r="AU1831" t="s">
        <v>147</v>
      </c>
      <c r="AV1831">
        <v>1</v>
      </c>
      <c r="AW1831">
        <v>2</v>
      </c>
      <c r="AX1831">
        <v>302026654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22311.584999999999</v>
      </c>
      <c r="BN1831">
        <v>41.7</v>
      </c>
      <c r="BO1831">
        <v>0</v>
      </c>
      <c r="BP1831">
        <v>1</v>
      </c>
      <c r="BQ1831">
        <v>0</v>
      </c>
      <c r="BR1831">
        <v>0</v>
      </c>
      <c r="BS1831">
        <v>0</v>
      </c>
      <c r="BT1831">
        <v>6693.4754999999996</v>
      </c>
      <c r="BU1831">
        <v>12.51</v>
      </c>
      <c r="BV1831">
        <v>0</v>
      </c>
      <c r="BW1831">
        <v>1</v>
      </c>
      <c r="CU1831">
        <f>ROUND(AT1831*Source!I660*AH1831*AL1831,2)</f>
        <v>22311.59</v>
      </c>
      <c r="CV1831">
        <f>ROUND(Y1831*Source!I660,7)</f>
        <v>12.51</v>
      </c>
      <c r="CW1831">
        <v>0</v>
      </c>
      <c r="CX1831">
        <f>ROUND(Y1831*Source!I660,7)</f>
        <v>12.51</v>
      </c>
      <c r="CY1831">
        <f>AD1831</f>
        <v>535.04999999999995</v>
      </c>
      <c r="CZ1831">
        <f>AH1831</f>
        <v>535.04999999999995</v>
      </c>
      <c r="DA1831">
        <f>AL1831</f>
        <v>1</v>
      </c>
      <c r="DB1831">
        <f>ROUND((ROUND(AT1831*CZ1831,2)*ROUND(0.3,7)),6)</f>
        <v>6693.4769999999999</v>
      </c>
      <c r="DC1831">
        <f>ROUND((ROUND(AT1831*AG1831,2)*ROUND(0.3,7)),6)</f>
        <v>0</v>
      </c>
      <c r="DD1831" t="s">
        <v>3</v>
      </c>
      <c r="DE1831" t="s">
        <v>3</v>
      </c>
      <c r="DF1831">
        <f>ROUND(ROUND(AE1831,2)*CX1831,2)</f>
        <v>0</v>
      </c>
      <c r="DG1831">
        <f t="shared" si="1030"/>
        <v>0</v>
      </c>
      <c r="DH1831">
        <f t="shared" si="1012"/>
        <v>0</v>
      </c>
      <c r="DI1831">
        <f t="shared" si="1013"/>
        <v>6693.48</v>
      </c>
      <c r="DJ1831">
        <f>DI1831</f>
        <v>6693.48</v>
      </c>
      <c r="DK1831">
        <v>1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">
      <c r="A1832">
        <f>ROW(Source!A660)</f>
        <v>660</v>
      </c>
      <c r="B1832">
        <v>302024475</v>
      </c>
      <c r="C1832">
        <v>302021740</v>
      </c>
      <c r="D1832">
        <v>277560491</v>
      </c>
      <c r="E1832">
        <v>109</v>
      </c>
      <c r="F1832">
        <v>1</v>
      </c>
      <c r="G1832">
        <v>1</v>
      </c>
      <c r="H1832">
        <v>1</v>
      </c>
      <c r="I1832" t="s">
        <v>1039</v>
      </c>
      <c r="J1832" t="s">
        <v>3</v>
      </c>
      <c r="K1832" t="s">
        <v>1040</v>
      </c>
      <c r="L1832">
        <v>1191</v>
      </c>
      <c r="N1832">
        <v>1013</v>
      </c>
      <c r="O1832" t="s">
        <v>1038</v>
      </c>
      <c r="P1832" t="s">
        <v>1038</v>
      </c>
      <c r="Q1832">
        <v>1</v>
      </c>
      <c r="W1832">
        <v>0</v>
      </c>
      <c r="X1832">
        <v>-1417349443</v>
      </c>
      <c r="Y1832">
        <f>(AT1832*ROUND(0.3,7))</f>
        <v>1.6950000000000001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5.65</v>
      </c>
      <c r="AU1832" t="s">
        <v>147</v>
      </c>
      <c r="AV1832">
        <v>2</v>
      </c>
      <c r="AW1832">
        <v>2</v>
      </c>
      <c r="AX1832">
        <v>302026655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v>0</v>
      </c>
      <c r="CX1832">
        <f>ROUND(Y1832*Source!I660,7)</f>
        <v>1.6950000000000001</v>
      </c>
      <c r="CY1832">
        <f>AD1832</f>
        <v>0</v>
      </c>
      <c r="CZ1832">
        <f>AH1832</f>
        <v>0</v>
      </c>
      <c r="DA1832">
        <f>AL1832</f>
        <v>1</v>
      </c>
      <c r="DB1832">
        <f>ROUND((ROUND(AT1832*CZ1832,2)*ROUND(0.3,7)),6)</f>
        <v>0</v>
      </c>
      <c r="DC1832">
        <f>ROUND((ROUND(AT1832*AG1832,2)*ROUND(0.3,7)),6)</f>
        <v>0</v>
      </c>
      <c r="DD1832" t="s">
        <v>3</v>
      </c>
      <c r="DE1832" t="s">
        <v>3</v>
      </c>
      <c r="DF1832">
        <f>ROUND(ROUND(AE1832,2)*CX1832,2)</f>
        <v>0</v>
      </c>
      <c r="DG1832">
        <f t="shared" si="1030"/>
        <v>0</v>
      </c>
      <c r="DH1832">
        <f t="shared" si="1012"/>
        <v>0</v>
      </c>
      <c r="DI1832">
        <f t="shared" si="1013"/>
        <v>0</v>
      </c>
      <c r="DJ1832">
        <f>DI1832</f>
        <v>0</v>
      </c>
      <c r="DK1832">
        <v>0</v>
      </c>
      <c r="DL1832" t="s">
        <v>3</v>
      </c>
      <c r="DM1832">
        <v>0</v>
      </c>
      <c r="DN1832" t="s">
        <v>3</v>
      </c>
      <c r="DO1832">
        <v>0</v>
      </c>
    </row>
    <row r="1833" spans="1:119" x14ac:dyDescent="0.2">
      <c r="A1833">
        <f>ROW(Source!A660)</f>
        <v>660</v>
      </c>
      <c r="B1833">
        <v>302024475</v>
      </c>
      <c r="C1833">
        <v>302021740</v>
      </c>
      <c r="D1833">
        <v>277945608</v>
      </c>
      <c r="E1833">
        <v>1</v>
      </c>
      <c r="F1833">
        <v>1</v>
      </c>
      <c r="G1833">
        <v>1</v>
      </c>
      <c r="H1833">
        <v>2</v>
      </c>
      <c r="I1833" t="s">
        <v>1060</v>
      </c>
      <c r="J1833" t="s">
        <v>1061</v>
      </c>
      <c r="K1833" t="s">
        <v>1062</v>
      </c>
      <c r="L1833">
        <v>1368</v>
      </c>
      <c r="N1833">
        <v>1011</v>
      </c>
      <c r="O1833" t="s">
        <v>1044</v>
      </c>
      <c r="P1833" t="s">
        <v>1044</v>
      </c>
      <c r="Q1833">
        <v>1</v>
      </c>
      <c r="W1833">
        <v>0</v>
      </c>
      <c r="X1833">
        <v>-582323202</v>
      </c>
      <c r="Y1833">
        <f>(AT1833*ROUND(0.3,7))</f>
        <v>0.27600000000000002</v>
      </c>
      <c r="AA1833">
        <v>0</v>
      </c>
      <c r="AB1833">
        <v>1114.97</v>
      </c>
      <c r="AC1833">
        <v>549.32000000000005</v>
      </c>
      <c r="AD1833">
        <v>0</v>
      </c>
      <c r="AE1833">
        <v>0</v>
      </c>
      <c r="AF1833">
        <v>995.51</v>
      </c>
      <c r="AG1833">
        <v>549.32000000000005</v>
      </c>
      <c r="AH1833">
        <v>0</v>
      </c>
      <c r="AI1833">
        <v>1</v>
      </c>
      <c r="AJ1833">
        <v>1.1200000000000001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0.92</v>
      </c>
      <c r="AU1833" t="s">
        <v>147</v>
      </c>
      <c r="AV1833">
        <v>1</v>
      </c>
      <c r="AW1833">
        <v>2</v>
      </c>
      <c r="AX1833">
        <v>302026656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915.86919999999998</v>
      </c>
      <c r="BL1833">
        <v>505.37440000000009</v>
      </c>
      <c r="BM1833">
        <v>0</v>
      </c>
      <c r="BN1833">
        <v>0</v>
      </c>
      <c r="BO1833">
        <v>0.92</v>
      </c>
      <c r="BP1833">
        <v>1</v>
      </c>
      <c r="BQ1833">
        <v>0</v>
      </c>
      <c r="BR1833">
        <v>274.76076</v>
      </c>
      <c r="BS1833">
        <v>151.61232000000004</v>
      </c>
      <c r="BT1833">
        <v>0</v>
      </c>
      <c r="BU1833">
        <v>0</v>
      </c>
      <c r="BV1833">
        <v>0.27600000000000002</v>
      </c>
      <c r="BW1833">
        <v>1</v>
      </c>
      <c r="CV1833">
        <v>0</v>
      </c>
      <c r="CW1833">
        <f>ROUND(Y1833*Source!I660*DO1833,7)</f>
        <v>0.27600000000000002</v>
      </c>
      <c r="CX1833">
        <f>ROUND(Y1833*Source!I660,7)</f>
        <v>0.27600000000000002</v>
      </c>
      <c r="CY1833">
        <f>AB1833</f>
        <v>1114.97</v>
      </c>
      <c r="CZ1833">
        <f>AF1833</f>
        <v>995.51</v>
      </c>
      <c r="DA1833">
        <f>AJ1833</f>
        <v>1.1200000000000001</v>
      </c>
      <c r="DB1833">
        <f>ROUND((ROUND(AT1833*CZ1833,2)*ROUND(0.3,7)),6)</f>
        <v>274.76100000000002</v>
      </c>
      <c r="DC1833">
        <f>ROUND((ROUND(AT1833*AG1833,2)*ROUND(0.3,7)),6)</f>
        <v>151.61099999999999</v>
      </c>
      <c r="DD1833" t="s">
        <v>3</v>
      </c>
      <c r="DE1833" t="s">
        <v>3</v>
      </c>
      <c r="DF1833">
        <f>ROUND(ROUND(AE1833,2)*CX1833,2)</f>
        <v>0</v>
      </c>
      <c r="DG1833">
        <f>ROUND(ROUND(AF1833*AJ1833,2)*CX1833,2)</f>
        <v>307.73</v>
      </c>
      <c r="DH1833">
        <f t="shared" si="1012"/>
        <v>151.61000000000001</v>
      </c>
      <c r="DI1833">
        <f t="shared" si="1013"/>
        <v>0</v>
      </c>
      <c r="DJ1833">
        <f>DG1833+DH1833</f>
        <v>459.34000000000003</v>
      </c>
      <c r="DK1833">
        <v>1</v>
      </c>
      <c r="DL1833" t="s">
        <v>1045</v>
      </c>
      <c r="DM1833">
        <v>5</v>
      </c>
      <c r="DN1833" t="s">
        <v>1038</v>
      </c>
      <c r="DO1833">
        <v>1</v>
      </c>
    </row>
    <row r="1834" spans="1:119" x14ac:dyDescent="0.2">
      <c r="A1834">
        <f>ROW(Source!A660)</f>
        <v>660</v>
      </c>
      <c r="B1834">
        <v>302024475</v>
      </c>
      <c r="C1834">
        <v>302021740</v>
      </c>
      <c r="D1834">
        <v>277945616</v>
      </c>
      <c r="E1834">
        <v>1</v>
      </c>
      <c r="F1834">
        <v>1</v>
      </c>
      <c r="G1834">
        <v>1</v>
      </c>
      <c r="H1834">
        <v>2</v>
      </c>
      <c r="I1834" t="s">
        <v>1041</v>
      </c>
      <c r="J1834" t="s">
        <v>1042</v>
      </c>
      <c r="K1834" t="s">
        <v>1043</v>
      </c>
      <c r="L1834">
        <v>1368</v>
      </c>
      <c r="N1834">
        <v>1011</v>
      </c>
      <c r="O1834" t="s">
        <v>1044</v>
      </c>
      <c r="P1834" t="s">
        <v>1044</v>
      </c>
      <c r="Q1834">
        <v>1</v>
      </c>
      <c r="W1834">
        <v>0</v>
      </c>
      <c r="X1834">
        <v>1779062308</v>
      </c>
      <c r="Y1834">
        <f>(AT1834*ROUND(0.3,7))</f>
        <v>1.419</v>
      </c>
      <c r="AA1834">
        <v>0</v>
      </c>
      <c r="AB1834">
        <v>1260.5899999999999</v>
      </c>
      <c r="AC1834">
        <v>549.32000000000005</v>
      </c>
      <c r="AD1834">
        <v>0</v>
      </c>
      <c r="AE1834">
        <v>0</v>
      </c>
      <c r="AF1834">
        <v>1024.8699999999999</v>
      </c>
      <c r="AG1834">
        <v>549.32000000000005</v>
      </c>
      <c r="AH1834">
        <v>0</v>
      </c>
      <c r="AI1834">
        <v>1</v>
      </c>
      <c r="AJ1834">
        <v>1.23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4.7300000000000004</v>
      </c>
      <c r="AU1834" t="s">
        <v>147</v>
      </c>
      <c r="AV1834">
        <v>1</v>
      </c>
      <c r="AW1834">
        <v>2</v>
      </c>
      <c r="AX1834">
        <v>302026657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4847.6350999999995</v>
      </c>
      <c r="BL1834">
        <v>2598.2836000000007</v>
      </c>
      <c r="BM1834">
        <v>0</v>
      </c>
      <c r="BN1834">
        <v>0</v>
      </c>
      <c r="BO1834">
        <v>4.7300000000000004</v>
      </c>
      <c r="BP1834">
        <v>1</v>
      </c>
      <c r="BQ1834">
        <v>0</v>
      </c>
      <c r="BR1834">
        <v>1454.29053</v>
      </c>
      <c r="BS1834">
        <v>779.48508000000004</v>
      </c>
      <c r="BT1834">
        <v>0</v>
      </c>
      <c r="BU1834">
        <v>0</v>
      </c>
      <c r="BV1834">
        <v>1.419</v>
      </c>
      <c r="BW1834">
        <v>1</v>
      </c>
      <c r="CV1834">
        <v>0</v>
      </c>
      <c r="CW1834">
        <f>ROUND(Y1834*Source!I660*DO1834,7)</f>
        <v>1.419</v>
      </c>
      <c r="CX1834">
        <f>ROUND(Y1834*Source!I660,7)</f>
        <v>1.419</v>
      </c>
      <c r="CY1834">
        <f>AB1834</f>
        <v>1260.5899999999999</v>
      </c>
      <c r="CZ1834">
        <f>AF1834</f>
        <v>1024.8699999999999</v>
      </c>
      <c r="DA1834">
        <f>AJ1834</f>
        <v>1.23</v>
      </c>
      <c r="DB1834">
        <f>ROUND((ROUND(AT1834*CZ1834,2)*ROUND(0.3,7)),6)</f>
        <v>1454.2919999999999</v>
      </c>
      <c r="DC1834">
        <f>ROUND((ROUND(AT1834*AG1834,2)*ROUND(0.3,7)),6)</f>
        <v>779.48400000000004</v>
      </c>
      <c r="DD1834" t="s">
        <v>3</v>
      </c>
      <c r="DE1834" t="s">
        <v>3</v>
      </c>
      <c r="DF1834">
        <f>ROUND(ROUND(AE1834,2)*CX1834,2)</f>
        <v>0</v>
      </c>
      <c r="DG1834">
        <f>ROUND(ROUND(AF1834*AJ1834,2)*CX1834,2)</f>
        <v>1788.78</v>
      </c>
      <c r="DH1834">
        <f t="shared" si="1012"/>
        <v>779.49</v>
      </c>
      <c r="DI1834">
        <f t="shared" si="1013"/>
        <v>0</v>
      </c>
      <c r="DJ1834">
        <f>DG1834+DH1834</f>
        <v>2568.27</v>
      </c>
      <c r="DK1834">
        <v>1</v>
      </c>
      <c r="DL1834" t="s">
        <v>1045</v>
      </c>
      <c r="DM1834">
        <v>5</v>
      </c>
      <c r="DN1834" t="s">
        <v>1038</v>
      </c>
      <c r="DO1834">
        <v>1</v>
      </c>
    </row>
    <row r="1835" spans="1:119" x14ac:dyDescent="0.2">
      <c r="A1835">
        <f>ROW(Source!A660)</f>
        <v>660</v>
      </c>
      <c r="B1835">
        <v>302024475</v>
      </c>
      <c r="C1835">
        <v>302021740</v>
      </c>
      <c r="D1835">
        <v>277862499</v>
      </c>
      <c r="E1835">
        <v>1</v>
      </c>
      <c r="F1835">
        <v>1</v>
      </c>
      <c r="G1835">
        <v>1</v>
      </c>
      <c r="H1835">
        <v>3</v>
      </c>
      <c r="I1835" t="s">
        <v>1053</v>
      </c>
      <c r="J1835" t="s">
        <v>1054</v>
      </c>
      <c r="K1835" t="s">
        <v>1055</v>
      </c>
      <c r="L1835">
        <v>1348</v>
      </c>
      <c r="N1835">
        <v>1009</v>
      </c>
      <c r="O1835" t="s">
        <v>843</v>
      </c>
      <c r="P1835" t="s">
        <v>843</v>
      </c>
      <c r="Q1835">
        <v>1000</v>
      </c>
      <c r="W1835">
        <v>0</v>
      </c>
      <c r="X1835">
        <v>1337651512</v>
      </c>
      <c r="Y1835">
        <f t="shared" ref="Y1835:Y1842" si="1032">(AT1835*ROUND(0,7))</f>
        <v>0</v>
      </c>
      <c r="AA1835">
        <v>124600.13</v>
      </c>
      <c r="AB1835">
        <v>0</v>
      </c>
      <c r="AC1835">
        <v>0</v>
      </c>
      <c r="AD1835">
        <v>0</v>
      </c>
      <c r="AE1835">
        <v>116448.72</v>
      </c>
      <c r="AF1835">
        <v>0</v>
      </c>
      <c r="AG1835">
        <v>0</v>
      </c>
      <c r="AH1835">
        <v>0</v>
      </c>
      <c r="AI1835">
        <v>1.07</v>
      </c>
      <c r="AJ1835">
        <v>1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1.6000000000000001E-3</v>
      </c>
      <c r="AU1835" t="s">
        <v>14</v>
      </c>
      <c r="AV1835">
        <v>0</v>
      </c>
      <c r="AW1835">
        <v>2</v>
      </c>
      <c r="AX1835">
        <v>302026658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186.31795200000002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ROUND(Y1835*Source!I660,7)</f>
        <v>0</v>
      </c>
      <c r="CY1835">
        <f t="shared" ref="CY1835:CY1843" si="1033">AA1835</f>
        <v>124600.13</v>
      </c>
      <c r="CZ1835">
        <f t="shared" ref="CZ1835:CZ1843" si="1034">AE1835</f>
        <v>116448.72</v>
      </c>
      <c r="DA1835">
        <f t="shared" ref="DA1835:DA1843" si="1035">AI1835</f>
        <v>1.07</v>
      </c>
      <c r="DB1835">
        <f t="shared" ref="DB1835:DB1842" si="1036">ROUND((ROUND(AT1835*CZ1835,2)*ROUND(0,7)),6)</f>
        <v>0</v>
      </c>
      <c r="DC1835">
        <f t="shared" ref="DC1835:DC1842" si="1037">ROUND((ROUND(AT1835*AG1835,2)*ROUND(0,7)),6)</f>
        <v>0</v>
      </c>
      <c r="DD1835" t="s">
        <v>3</v>
      </c>
      <c r="DE1835" t="s">
        <v>3</v>
      </c>
      <c r="DF1835">
        <f t="shared" ref="DF1835:DF1842" si="1038">ROUND(ROUND(AE1835*AI1835,2)*CX1835,2)</f>
        <v>0</v>
      </c>
      <c r="DG1835">
        <f t="shared" ref="DG1835:DG1845" si="1039">ROUND(ROUND(AF1835,2)*CX1835,2)</f>
        <v>0</v>
      </c>
      <c r="DH1835">
        <f t="shared" si="1012"/>
        <v>0</v>
      </c>
      <c r="DI1835">
        <f t="shared" si="1013"/>
        <v>0</v>
      </c>
      <c r="DJ1835">
        <f t="shared" ref="DJ1835:DJ1843" si="1040">DF1835</f>
        <v>0</v>
      </c>
      <c r="DK1835">
        <v>0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">
      <c r="A1836">
        <f>ROW(Source!A660)</f>
        <v>660</v>
      </c>
      <c r="B1836">
        <v>302024475</v>
      </c>
      <c r="C1836">
        <v>302021740</v>
      </c>
      <c r="D1836">
        <v>277862733</v>
      </c>
      <c r="E1836">
        <v>1</v>
      </c>
      <c r="F1836">
        <v>1</v>
      </c>
      <c r="G1836">
        <v>1</v>
      </c>
      <c r="H1836">
        <v>3</v>
      </c>
      <c r="I1836" t="s">
        <v>1119</v>
      </c>
      <c r="J1836" t="s">
        <v>1120</v>
      </c>
      <c r="K1836" t="s">
        <v>1121</v>
      </c>
      <c r="L1836">
        <v>1346</v>
      </c>
      <c r="N1836">
        <v>1009</v>
      </c>
      <c r="O1836" t="s">
        <v>1059</v>
      </c>
      <c r="P1836" t="s">
        <v>1059</v>
      </c>
      <c r="Q1836">
        <v>1</v>
      </c>
      <c r="W1836">
        <v>0</v>
      </c>
      <c r="X1836">
        <v>1008260642</v>
      </c>
      <c r="Y1836">
        <f t="shared" si="1032"/>
        <v>0</v>
      </c>
      <c r="AA1836">
        <v>318.25</v>
      </c>
      <c r="AB1836">
        <v>0</v>
      </c>
      <c r="AC1836">
        <v>0</v>
      </c>
      <c r="AD1836">
        <v>0</v>
      </c>
      <c r="AE1836">
        <v>284.14999999999998</v>
      </c>
      <c r="AF1836">
        <v>0</v>
      </c>
      <c r="AG1836">
        <v>0</v>
      </c>
      <c r="AH1836">
        <v>0</v>
      </c>
      <c r="AI1836">
        <v>1.1200000000000001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7.1999999999999998E-3</v>
      </c>
      <c r="AU1836" t="s">
        <v>14</v>
      </c>
      <c r="AV1836">
        <v>0</v>
      </c>
      <c r="AW1836">
        <v>2</v>
      </c>
      <c r="AX1836">
        <v>302026659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2.0458799999999999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ROUND(Y1836*Source!I660,7)</f>
        <v>0</v>
      </c>
      <c r="CY1836">
        <f t="shared" si="1033"/>
        <v>318.25</v>
      </c>
      <c r="CZ1836">
        <f t="shared" si="1034"/>
        <v>284.14999999999998</v>
      </c>
      <c r="DA1836">
        <f t="shared" si="1035"/>
        <v>1.1200000000000001</v>
      </c>
      <c r="DB1836">
        <f t="shared" si="1036"/>
        <v>0</v>
      </c>
      <c r="DC1836">
        <f t="shared" si="1037"/>
        <v>0</v>
      </c>
      <c r="DD1836" t="s">
        <v>3</v>
      </c>
      <c r="DE1836" t="s">
        <v>3</v>
      </c>
      <c r="DF1836">
        <f t="shared" si="1038"/>
        <v>0</v>
      </c>
      <c r="DG1836">
        <f t="shared" si="1039"/>
        <v>0</v>
      </c>
      <c r="DH1836">
        <f t="shared" si="1012"/>
        <v>0</v>
      </c>
      <c r="DI1836">
        <f t="shared" si="1013"/>
        <v>0</v>
      </c>
      <c r="DJ1836">
        <f t="shared" si="1040"/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">
      <c r="A1837">
        <f>ROW(Source!A660)</f>
        <v>660</v>
      </c>
      <c r="B1837">
        <v>302024475</v>
      </c>
      <c r="C1837">
        <v>302021740</v>
      </c>
      <c r="D1837">
        <v>277862797</v>
      </c>
      <c r="E1837">
        <v>1</v>
      </c>
      <c r="F1837">
        <v>1</v>
      </c>
      <c r="G1837">
        <v>1</v>
      </c>
      <c r="H1837">
        <v>3</v>
      </c>
      <c r="I1837" t="s">
        <v>1122</v>
      </c>
      <c r="J1837" t="s">
        <v>1123</v>
      </c>
      <c r="K1837" t="s">
        <v>1124</v>
      </c>
      <c r="L1837">
        <v>1346</v>
      </c>
      <c r="N1837">
        <v>1009</v>
      </c>
      <c r="O1837" t="s">
        <v>1059</v>
      </c>
      <c r="P1837" t="s">
        <v>1059</v>
      </c>
      <c r="Q1837">
        <v>1</v>
      </c>
      <c r="W1837">
        <v>0</v>
      </c>
      <c r="X1837">
        <v>1325065969</v>
      </c>
      <c r="Y1837">
        <f t="shared" si="1032"/>
        <v>0</v>
      </c>
      <c r="AA1837">
        <v>116.84</v>
      </c>
      <c r="AB1837">
        <v>0</v>
      </c>
      <c r="AC1837">
        <v>0</v>
      </c>
      <c r="AD1837">
        <v>0</v>
      </c>
      <c r="AE1837">
        <v>104.32</v>
      </c>
      <c r="AF1837">
        <v>0</v>
      </c>
      <c r="AG1837">
        <v>0</v>
      </c>
      <c r="AH1837">
        <v>0</v>
      </c>
      <c r="AI1837">
        <v>1.1200000000000001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2.5999999999999999E-2</v>
      </c>
      <c r="AU1837" t="s">
        <v>14</v>
      </c>
      <c r="AV1837">
        <v>0</v>
      </c>
      <c r="AW1837">
        <v>2</v>
      </c>
      <c r="AX1837">
        <v>302026660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2.7123199999999996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ROUND(Y1837*Source!I660,7)</f>
        <v>0</v>
      </c>
      <c r="CY1837">
        <f t="shared" si="1033"/>
        <v>116.84</v>
      </c>
      <c r="CZ1837">
        <f t="shared" si="1034"/>
        <v>104.32</v>
      </c>
      <c r="DA1837">
        <f t="shared" si="1035"/>
        <v>1.1200000000000001</v>
      </c>
      <c r="DB1837">
        <f t="shared" si="1036"/>
        <v>0</v>
      </c>
      <c r="DC1837">
        <f t="shared" si="1037"/>
        <v>0</v>
      </c>
      <c r="DD1837" t="s">
        <v>3</v>
      </c>
      <c r="DE1837" t="s">
        <v>3</v>
      </c>
      <c r="DF1837">
        <f t="shared" si="1038"/>
        <v>0</v>
      </c>
      <c r="DG1837">
        <f t="shared" si="1039"/>
        <v>0</v>
      </c>
      <c r="DH1837">
        <f t="shared" si="1012"/>
        <v>0</v>
      </c>
      <c r="DI1837">
        <f t="shared" si="1013"/>
        <v>0</v>
      </c>
      <c r="DJ1837">
        <f t="shared" si="1040"/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">
      <c r="A1838">
        <f>ROW(Source!A660)</f>
        <v>660</v>
      </c>
      <c r="B1838">
        <v>302024475</v>
      </c>
      <c r="C1838">
        <v>302021740</v>
      </c>
      <c r="D1838">
        <v>277865432</v>
      </c>
      <c r="E1838">
        <v>1</v>
      </c>
      <c r="F1838">
        <v>1</v>
      </c>
      <c r="G1838">
        <v>1</v>
      </c>
      <c r="H1838">
        <v>3</v>
      </c>
      <c r="I1838" t="s">
        <v>1125</v>
      </c>
      <c r="J1838" t="s">
        <v>1126</v>
      </c>
      <c r="K1838" t="s">
        <v>1127</v>
      </c>
      <c r="L1838">
        <v>1346</v>
      </c>
      <c r="N1838">
        <v>1009</v>
      </c>
      <c r="O1838" t="s">
        <v>1059</v>
      </c>
      <c r="P1838" t="s">
        <v>1059</v>
      </c>
      <c r="Q1838">
        <v>1</v>
      </c>
      <c r="W1838">
        <v>0</v>
      </c>
      <c r="X1838">
        <v>351792053</v>
      </c>
      <c r="Y1838">
        <f t="shared" si="1032"/>
        <v>0</v>
      </c>
      <c r="AA1838">
        <v>198.36</v>
      </c>
      <c r="AB1838">
        <v>0</v>
      </c>
      <c r="AC1838">
        <v>0</v>
      </c>
      <c r="AD1838">
        <v>0</v>
      </c>
      <c r="AE1838">
        <v>206.62</v>
      </c>
      <c r="AF1838">
        <v>0</v>
      </c>
      <c r="AG1838">
        <v>0</v>
      </c>
      <c r="AH1838">
        <v>0</v>
      </c>
      <c r="AI1838">
        <v>0.96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8.1000000000000003E-2</v>
      </c>
      <c r="AU1838" t="s">
        <v>14</v>
      </c>
      <c r="AV1838">
        <v>0</v>
      </c>
      <c r="AW1838">
        <v>2</v>
      </c>
      <c r="AX1838">
        <v>302026661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16.736219999999999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ROUND(Y1838*Source!I660,7)</f>
        <v>0</v>
      </c>
      <c r="CY1838">
        <f t="shared" si="1033"/>
        <v>198.36</v>
      </c>
      <c r="CZ1838">
        <f t="shared" si="1034"/>
        <v>206.62</v>
      </c>
      <c r="DA1838">
        <f t="shared" si="1035"/>
        <v>0.96</v>
      </c>
      <c r="DB1838">
        <f t="shared" si="1036"/>
        <v>0</v>
      </c>
      <c r="DC1838">
        <f t="shared" si="1037"/>
        <v>0</v>
      </c>
      <c r="DD1838" t="s">
        <v>3</v>
      </c>
      <c r="DE1838" t="s">
        <v>3</v>
      </c>
      <c r="DF1838">
        <f t="shared" si="1038"/>
        <v>0</v>
      </c>
      <c r="DG1838">
        <f t="shared" si="1039"/>
        <v>0</v>
      </c>
      <c r="DH1838">
        <f t="shared" si="1012"/>
        <v>0</v>
      </c>
      <c r="DI1838">
        <f t="shared" si="1013"/>
        <v>0</v>
      </c>
      <c r="DJ1838">
        <f t="shared" si="1040"/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">
      <c r="A1839">
        <f>ROW(Source!A660)</f>
        <v>660</v>
      </c>
      <c r="B1839">
        <v>302024475</v>
      </c>
      <c r="C1839">
        <v>302021740</v>
      </c>
      <c r="D1839">
        <v>277881818</v>
      </c>
      <c r="E1839">
        <v>1</v>
      </c>
      <c r="F1839">
        <v>1</v>
      </c>
      <c r="G1839">
        <v>1</v>
      </c>
      <c r="H1839">
        <v>3</v>
      </c>
      <c r="I1839" t="s">
        <v>1056</v>
      </c>
      <c r="J1839" t="s">
        <v>1057</v>
      </c>
      <c r="K1839" t="s">
        <v>1058</v>
      </c>
      <c r="L1839">
        <v>1346</v>
      </c>
      <c r="N1839">
        <v>1009</v>
      </c>
      <c r="O1839" t="s">
        <v>1059</v>
      </c>
      <c r="P1839" t="s">
        <v>1059</v>
      </c>
      <c r="Q1839">
        <v>1</v>
      </c>
      <c r="W1839">
        <v>0</v>
      </c>
      <c r="X1839">
        <v>1607157956</v>
      </c>
      <c r="Y1839">
        <f t="shared" si="1032"/>
        <v>0</v>
      </c>
      <c r="AA1839">
        <v>1400.99</v>
      </c>
      <c r="AB1839">
        <v>0</v>
      </c>
      <c r="AC1839">
        <v>0</v>
      </c>
      <c r="AD1839">
        <v>0</v>
      </c>
      <c r="AE1839">
        <v>870.18</v>
      </c>
      <c r="AF1839">
        <v>0</v>
      </c>
      <c r="AG1839">
        <v>0</v>
      </c>
      <c r="AH1839">
        <v>0</v>
      </c>
      <c r="AI1839">
        <v>1.61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0.45</v>
      </c>
      <c r="AU1839" t="s">
        <v>14</v>
      </c>
      <c r="AV1839">
        <v>0</v>
      </c>
      <c r="AW1839">
        <v>2</v>
      </c>
      <c r="AX1839">
        <v>302026662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391.58099999999996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ROUND(Y1839*Source!I660,7)</f>
        <v>0</v>
      </c>
      <c r="CY1839">
        <f t="shared" si="1033"/>
        <v>1400.99</v>
      </c>
      <c r="CZ1839">
        <f t="shared" si="1034"/>
        <v>870.18</v>
      </c>
      <c r="DA1839">
        <f t="shared" si="1035"/>
        <v>1.61</v>
      </c>
      <c r="DB1839">
        <f t="shared" si="1036"/>
        <v>0</v>
      </c>
      <c r="DC1839">
        <f t="shared" si="1037"/>
        <v>0</v>
      </c>
      <c r="DD1839" t="s">
        <v>3</v>
      </c>
      <c r="DE1839" t="s">
        <v>3</v>
      </c>
      <c r="DF1839">
        <f t="shared" si="1038"/>
        <v>0</v>
      </c>
      <c r="DG1839">
        <f t="shared" si="1039"/>
        <v>0</v>
      </c>
      <c r="DH1839">
        <f t="shared" si="1012"/>
        <v>0</v>
      </c>
      <c r="DI1839">
        <f t="shared" si="1013"/>
        <v>0</v>
      </c>
      <c r="DJ1839">
        <f t="shared" si="1040"/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">
      <c r="A1840">
        <f>ROW(Source!A660)</f>
        <v>660</v>
      </c>
      <c r="B1840">
        <v>302024475</v>
      </c>
      <c r="C1840">
        <v>302021740</v>
      </c>
      <c r="D1840">
        <v>277910375</v>
      </c>
      <c r="E1840">
        <v>1</v>
      </c>
      <c r="F1840">
        <v>1</v>
      </c>
      <c r="G1840">
        <v>1</v>
      </c>
      <c r="H1840">
        <v>3</v>
      </c>
      <c r="I1840" t="s">
        <v>1165</v>
      </c>
      <c r="J1840" t="s">
        <v>1166</v>
      </c>
      <c r="K1840" t="s">
        <v>1167</v>
      </c>
      <c r="L1840">
        <v>1371</v>
      </c>
      <c r="N1840">
        <v>1013</v>
      </c>
      <c r="O1840" t="s">
        <v>200</v>
      </c>
      <c r="P1840" t="s">
        <v>200</v>
      </c>
      <c r="Q1840">
        <v>1</v>
      </c>
      <c r="W1840">
        <v>0</v>
      </c>
      <c r="X1840">
        <v>937915469</v>
      </c>
      <c r="Y1840">
        <f t="shared" si="1032"/>
        <v>0</v>
      </c>
      <c r="AA1840">
        <v>28.25</v>
      </c>
      <c r="AB1840">
        <v>0</v>
      </c>
      <c r="AC1840">
        <v>0</v>
      </c>
      <c r="AD1840">
        <v>0</v>
      </c>
      <c r="AE1840">
        <v>30.05</v>
      </c>
      <c r="AF1840">
        <v>0</v>
      </c>
      <c r="AG1840">
        <v>0</v>
      </c>
      <c r="AH1840">
        <v>0</v>
      </c>
      <c r="AI1840">
        <v>0.94</v>
      </c>
      <c r="AJ1840">
        <v>1</v>
      </c>
      <c r="AK1840">
        <v>1</v>
      </c>
      <c r="AL1840">
        <v>1</v>
      </c>
      <c r="AM1840">
        <v>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3</v>
      </c>
      <c r="AT1840">
        <v>7</v>
      </c>
      <c r="AU1840" t="s">
        <v>14</v>
      </c>
      <c r="AV1840">
        <v>0</v>
      </c>
      <c r="AW1840">
        <v>2</v>
      </c>
      <c r="AX1840">
        <v>302026663</v>
      </c>
      <c r="AY1840">
        <v>1</v>
      </c>
      <c r="AZ1840">
        <v>0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210.35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ROUND(Y1840*Source!I660,7)</f>
        <v>0</v>
      </c>
      <c r="CY1840">
        <f t="shared" si="1033"/>
        <v>28.25</v>
      </c>
      <c r="CZ1840">
        <f t="shared" si="1034"/>
        <v>30.05</v>
      </c>
      <c r="DA1840">
        <f t="shared" si="1035"/>
        <v>0.94</v>
      </c>
      <c r="DB1840">
        <f t="shared" si="1036"/>
        <v>0</v>
      </c>
      <c r="DC1840">
        <f t="shared" si="1037"/>
        <v>0</v>
      </c>
      <c r="DD1840" t="s">
        <v>3</v>
      </c>
      <c r="DE1840" t="s">
        <v>3</v>
      </c>
      <c r="DF1840">
        <f t="shared" si="1038"/>
        <v>0</v>
      </c>
      <c r="DG1840">
        <f t="shared" si="1039"/>
        <v>0</v>
      </c>
      <c r="DH1840">
        <f t="shared" si="1012"/>
        <v>0</v>
      </c>
      <c r="DI1840">
        <f t="shared" si="1013"/>
        <v>0</v>
      </c>
      <c r="DJ1840">
        <f t="shared" si="1040"/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">
      <c r="A1841">
        <f>ROW(Source!A660)</f>
        <v>660</v>
      </c>
      <c r="B1841">
        <v>302024475</v>
      </c>
      <c r="C1841">
        <v>302021740</v>
      </c>
      <c r="D1841">
        <v>277922793</v>
      </c>
      <c r="E1841">
        <v>1</v>
      </c>
      <c r="F1841">
        <v>1</v>
      </c>
      <c r="G1841">
        <v>1</v>
      </c>
      <c r="H1841">
        <v>3</v>
      </c>
      <c r="I1841" t="s">
        <v>1137</v>
      </c>
      <c r="J1841" t="s">
        <v>1138</v>
      </c>
      <c r="K1841" t="s">
        <v>1139</v>
      </c>
      <c r="L1841">
        <v>1425</v>
      </c>
      <c r="N1841">
        <v>1013</v>
      </c>
      <c r="O1841" t="s">
        <v>1086</v>
      </c>
      <c r="P1841" t="s">
        <v>1086</v>
      </c>
      <c r="Q1841">
        <v>1</v>
      </c>
      <c r="W1841">
        <v>0</v>
      </c>
      <c r="X1841">
        <v>1394025239</v>
      </c>
      <c r="Y1841">
        <f t="shared" si="1032"/>
        <v>0</v>
      </c>
      <c r="AA1841">
        <v>60.02</v>
      </c>
      <c r="AB1841">
        <v>0</v>
      </c>
      <c r="AC1841">
        <v>0</v>
      </c>
      <c r="AD1841">
        <v>0</v>
      </c>
      <c r="AE1841">
        <v>47.26</v>
      </c>
      <c r="AF1841">
        <v>0</v>
      </c>
      <c r="AG1841">
        <v>0</v>
      </c>
      <c r="AH1841">
        <v>0</v>
      </c>
      <c r="AI1841">
        <v>1.27</v>
      </c>
      <c r="AJ1841">
        <v>1</v>
      </c>
      <c r="AK1841">
        <v>1</v>
      </c>
      <c r="AL1841">
        <v>1</v>
      </c>
      <c r="AM1841">
        <v>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0.44</v>
      </c>
      <c r="AU1841" t="s">
        <v>14</v>
      </c>
      <c r="AV1841">
        <v>0</v>
      </c>
      <c r="AW1841">
        <v>2</v>
      </c>
      <c r="AX1841">
        <v>302026664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20.7944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ROUND(Y1841*Source!I660,7)</f>
        <v>0</v>
      </c>
      <c r="CY1841">
        <f t="shared" si="1033"/>
        <v>60.02</v>
      </c>
      <c r="CZ1841">
        <f t="shared" si="1034"/>
        <v>47.26</v>
      </c>
      <c r="DA1841">
        <f t="shared" si="1035"/>
        <v>1.27</v>
      </c>
      <c r="DB1841">
        <f t="shared" si="1036"/>
        <v>0</v>
      </c>
      <c r="DC1841">
        <f t="shared" si="1037"/>
        <v>0</v>
      </c>
      <c r="DD1841" t="s">
        <v>3</v>
      </c>
      <c r="DE1841" t="s">
        <v>3</v>
      </c>
      <c r="DF1841">
        <f t="shared" si="1038"/>
        <v>0</v>
      </c>
      <c r="DG1841">
        <f t="shared" si="1039"/>
        <v>0</v>
      </c>
      <c r="DH1841">
        <f t="shared" si="1012"/>
        <v>0</v>
      </c>
      <c r="DI1841">
        <f t="shared" si="1013"/>
        <v>0</v>
      </c>
      <c r="DJ1841">
        <f t="shared" si="1040"/>
        <v>0</v>
      </c>
      <c r="DK1841">
        <v>0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">
      <c r="A1842">
        <f>ROW(Source!A660)</f>
        <v>660</v>
      </c>
      <c r="B1842">
        <v>302024475</v>
      </c>
      <c r="C1842">
        <v>302021740</v>
      </c>
      <c r="D1842">
        <v>277922809</v>
      </c>
      <c r="E1842">
        <v>1</v>
      </c>
      <c r="F1842">
        <v>1</v>
      </c>
      <c r="G1842">
        <v>1</v>
      </c>
      <c r="H1842">
        <v>3</v>
      </c>
      <c r="I1842" t="s">
        <v>1140</v>
      </c>
      <c r="J1842" t="s">
        <v>1141</v>
      </c>
      <c r="K1842" t="s">
        <v>1142</v>
      </c>
      <c r="L1842">
        <v>1407</v>
      </c>
      <c r="N1842">
        <v>1013</v>
      </c>
      <c r="O1842" t="s">
        <v>1143</v>
      </c>
      <c r="P1842" t="s">
        <v>1143</v>
      </c>
      <c r="Q1842">
        <v>1</v>
      </c>
      <c r="W1842">
        <v>0</v>
      </c>
      <c r="X1842">
        <v>-317919792</v>
      </c>
      <c r="Y1842">
        <f t="shared" si="1032"/>
        <v>0</v>
      </c>
      <c r="AA1842">
        <v>6597.27</v>
      </c>
      <c r="AB1842">
        <v>0</v>
      </c>
      <c r="AC1842">
        <v>0</v>
      </c>
      <c r="AD1842">
        <v>0</v>
      </c>
      <c r="AE1842">
        <v>6052.54</v>
      </c>
      <c r="AF1842">
        <v>0</v>
      </c>
      <c r="AG1842">
        <v>0</v>
      </c>
      <c r="AH1842">
        <v>0</v>
      </c>
      <c r="AI1842">
        <v>1.0900000000000001</v>
      </c>
      <c r="AJ1842">
        <v>1</v>
      </c>
      <c r="AK1842">
        <v>1</v>
      </c>
      <c r="AL1842">
        <v>1</v>
      </c>
      <c r="AM1842">
        <v>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2.1999999999999999E-2</v>
      </c>
      <c r="AU1842" t="s">
        <v>14</v>
      </c>
      <c r="AV1842">
        <v>0</v>
      </c>
      <c r="AW1842">
        <v>2</v>
      </c>
      <c r="AX1842">
        <v>302026665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133.15588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1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ROUND(Y1842*Source!I660,7)</f>
        <v>0</v>
      </c>
      <c r="CY1842">
        <f t="shared" si="1033"/>
        <v>6597.27</v>
      </c>
      <c r="CZ1842">
        <f t="shared" si="1034"/>
        <v>6052.54</v>
      </c>
      <c r="DA1842">
        <f t="shared" si="1035"/>
        <v>1.0900000000000001</v>
      </c>
      <c r="DB1842">
        <f t="shared" si="1036"/>
        <v>0</v>
      </c>
      <c r="DC1842">
        <f t="shared" si="1037"/>
        <v>0</v>
      </c>
      <c r="DD1842" t="s">
        <v>3</v>
      </c>
      <c r="DE1842" t="s">
        <v>3</v>
      </c>
      <c r="DF1842">
        <f t="shared" si="1038"/>
        <v>0</v>
      </c>
      <c r="DG1842">
        <f t="shared" si="1039"/>
        <v>0</v>
      </c>
      <c r="DH1842">
        <f t="shared" si="1012"/>
        <v>0</v>
      </c>
      <c r="DI1842">
        <f t="shared" si="1013"/>
        <v>0</v>
      </c>
      <c r="DJ1842">
        <f t="shared" si="1040"/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">
      <c r="A1843">
        <f>ROW(Source!A660)</f>
        <v>660</v>
      </c>
      <c r="B1843">
        <v>302024475</v>
      </c>
      <c r="C1843">
        <v>302021740</v>
      </c>
      <c r="D1843">
        <v>277566433</v>
      </c>
      <c r="E1843">
        <v>109</v>
      </c>
      <c r="F1843">
        <v>1</v>
      </c>
      <c r="G1843">
        <v>1</v>
      </c>
      <c r="H1843">
        <v>3</v>
      </c>
      <c r="I1843" t="s">
        <v>1046</v>
      </c>
      <c r="J1843" t="s">
        <v>3</v>
      </c>
      <c r="K1843" t="s">
        <v>1047</v>
      </c>
      <c r="L1843">
        <v>3277935</v>
      </c>
      <c r="N1843">
        <v>1013</v>
      </c>
      <c r="O1843" t="s">
        <v>1048</v>
      </c>
      <c r="P1843" t="s">
        <v>1048</v>
      </c>
      <c r="Q1843">
        <v>1</v>
      </c>
      <c r="W1843">
        <v>0</v>
      </c>
      <c r="X1843">
        <v>274903907</v>
      </c>
      <c r="Y1843">
        <f>AT1843</f>
        <v>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0</v>
      </c>
      <c r="AQ1843">
        <v>1</v>
      </c>
      <c r="AR1843">
        <v>0</v>
      </c>
      <c r="AS1843" t="s">
        <v>3</v>
      </c>
      <c r="AT1843">
        <v>2</v>
      </c>
      <c r="AU1843" t="s">
        <v>3</v>
      </c>
      <c r="AV1843">
        <v>0</v>
      </c>
      <c r="AW1843">
        <v>2</v>
      </c>
      <c r="AX1843">
        <v>302026666</v>
      </c>
      <c r="AY1843">
        <v>1</v>
      </c>
      <c r="AZ1843">
        <v>2048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ROUND(Y1843*Source!I660,7)</f>
        <v>2</v>
      </c>
      <c r="CY1843">
        <f t="shared" si="1033"/>
        <v>0</v>
      </c>
      <c r="CZ1843">
        <f t="shared" si="1034"/>
        <v>0</v>
      </c>
      <c r="DA1843">
        <f t="shared" si="1035"/>
        <v>1</v>
      </c>
      <c r="DB1843">
        <f>ROUND(ROUND(AT1843*CZ1843,2),6)</f>
        <v>0</v>
      </c>
      <c r="DC1843">
        <f>ROUND(ROUND(AT1843*AG1843,2),6)</f>
        <v>0</v>
      </c>
      <c r="DD1843" t="s">
        <v>3</v>
      </c>
      <c r="DE1843" t="s">
        <v>3</v>
      </c>
      <c r="DF1843">
        <f>ROUND(ROUND(AE1843,2)*CX1843,2)</f>
        <v>0</v>
      </c>
      <c r="DG1843">
        <f t="shared" si="1039"/>
        <v>0</v>
      </c>
      <c r="DH1843">
        <f t="shared" si="1012"/>
        <v>0</v>
      </c>
      <c r="DI1843">
        <f t="shared" si="1013"/>
        <v>0</v>
      </c>
      <c r="DJ1843">
        <f t="shared" si="1040"/>
        <v>0</v>
      </c>
      <c r="DK1843">
        <v>0</v>
      </c>
      <c r="DL1843" t="s">
        <v>3</v>
      </c>
      <c r="DM1843">
        <v>0</v>
      </c>
      <c r="DN1843" t="s">
        <v>3</v>
      </c>
      <c r="DO1843">
        <v>0</v>
      </c>
    </row>
    <row r="1844" spans="1:119" x14ac:dyDescent="0.2">
      <c r="A1844">
        <f>ROW(Source!A661)</f>
        <v>661</v>
      </c>
      <c r="B1844">
        <v>302024475</v>
      </c>
      <c r="C1844">
        <v>302021767</v>
      </c>
      <c r="D1844">
        <v>277560335</v>
      </c>
      <c r="E1844">
        <v>109</v>
      </c>
      <c r="F1844">
        <v>1</v>
      </c>
      <c r="G1844">
        <v>1</v>
      </c>
      <c r="H1844">
        <v>1</v>
      </c>
      <c r="I1844" t="s">
        <v>1194</v>
      </c>
      <c r="J1844" t="s">
        <v>3</v>
      </c>
      <c r="K1844" t="s">
        <v>1195</v>
      </c>
      <c r="L1844">
        <v>1191</v>
      </c>
      <c r="N1844">
        <v>1013</v>
      </c>
      <c r="O1844" t="s">
        <v>1038</v>
      </c>
      <c r="P1844" t="s">
        <v>1038</v>
      </c>
      <c r="Q1844">
        <v>1</v>
      </c>
      <c r="W1844">
        <v>0</v>
      </c>
      <c r="X1844">
        <v>1785300074</v>
      </c>
      <c r="Y1844">
        <f>AT1844</f>
        <v>41.7</v>
      </c>
      <c r="AA1844">
        <v>0</v>
      </c>
      <c r="AB1844">
        <v>0</v>
      </c>
      <c r="AC1844">
        <v>0</v>
      </c>
      <c r="AD1844">
        <v>535.04999999999995</v>
      </c>
      <c r="AE1844">
        <v>0</v>
      </c>
      <c r="AF1844">
        <v>0</v>
      </c>
      <c r="AG1844">
        <v>0</v>
      </c>
      <c r="AH1844">
        <v>535.04999999999995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41.7</v>
      </c>
      <c r="AU1844" t="s">
        <v>3</v>
      </c>
      <c r="AV1844">
        <v>1</v>
      </c>
      <c r="AW1844">
        <v>2</v>
      </c>
      <c r="AX1844">
        <v>302026667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22311.584999999999</v>
      </c>
      <c r="BN1844">
        <v>41.7</v>
      </c>
      <c r="BO1844">
        <v>0</v>
      </c>
      <c r="BP1844">
        <v>1</v>
      </c>
      <c r="BQ1844">
        <v>0</v>
      </c>
      <c r="BR1844">
        <v>0</v>
      </c>
      <c r="BS1844">
        <v>0</v>
      </c>
      <c r="BT1844">
        <v>22311.584999999999</v>
      </c>
      <c r="BU1844">
        <v>41.7</v>
      </c>
      <c r="BV1844">
        <v>0</v>
      </c>
      <c r="BW1844">
        <v>1</v>
      </c>
      <c r="CU1844">
        <f>ROUND(AT1844*Source!I661*AH1844*AL1844,2)</f>
        <v>22311.59</v>
      </c>
      <c r="CV1844">
        <f>ROUND(Y1844*Source!I661,7)</f>
        <v>41.7</v>
      </c>
      <c r="CW1844">
        <v>0</v>
      </c>
      <c r="CX1844">
        <f>ROUND(Y1844*Source!I661,7)</f>
        <v>41.7</v>
      </c>
      <c r="CY1844">
        <f>AD1844</f>
        <v>535.04999999999995</v>
      </c>
      <c r="CZ1844">
        <f>AH1844</f>
        <v>535.04999999999995</v>
      </c>
      <c r="DA1844">
        <f>AL1844</f>
        <v>1</v>
      </c>
      <c r="DB1844">
        <f>ROUND(ROUND(AT1844*CZ1844,2),6)</f>
        <v>22311.59</v>
      </c>
      <c r="DC1844">
        <f>ROUND(ROUND(AT1844*AG1844,2),6)</f>
        <v>0</v>
      </c>
      <c r="DD1844" t="s">
        <v>3</v>
      </c>
      <c r="DE1844" t="s">
        <v>3</v>
      </c>
      <c r="DF1844">
        <f>ROUND(ROUND(AE1844,2)*CX1844,2)</f>
        <v>0</v>
      </c>
      <c r="DG1844">
        <f t="shared" si="1039"/>
        <v>0</v>
      </c>
      <c r="DH1844">
        <f t="shared" si="1012"/>
        <v>0</v>
      </c>
      <c r="DI1844">
        <f t="shared" si="1013"/>
        <v>22311.59</v>
      </c>
      <c r="DJ1844">
        <f>DI1844</f>
        <v>22311.59</v>
      </c>
      <c r="DK1844">
        <v>1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">
      <c r="A1845">
        <f>ROW(Source!A661)</f>
        <v>661</v>
      </c>
      <c r="B1845">
        <v>302024475</v>
      </c>
      <c r="C1845">
        <v>302021767</v>
      </c>
      <c r="D1845">
        <v>277560491</v>
      </c>
      <c r="E1845">
        <v>109</v>
      </c>
      <c r="F1845">
        <v>1</v>
      </c>
      <c r="G1845">
        <v>1</v>
      </c>
      <c r="H1845">
        <v>1</v>
      </c>
      <c r="I1845" t="s">
        <v>1039</v>
      </c>
      <c r="J1845" t="s">
        <v>3</v>
      </c>
      <c r="K1845" t="s">
        <v>1040</v>
      </c>
      <c r="L1845">
        <v>1191</v>
      </c>
      <c r="N1845">
        <v>1013</v>
      </c>
      <c r="O1845" t="s">
        <v>1038</v>
      </c>
      <c r="P1845" t="s">
        <v>1038</v>
      </c>
      <c r="Q1845">
        <v>1</v>
      </c>
      <c r="W1845">
        <v>0</v>
      </c>
      <c r="X1845">
        <v>-1417349443</v>
      </c>
      <c r="Y1845">
        <f>AT1845</f>
        <v>5.65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1</v>
      </c>
      <c r="AJ1845">
        <v>1</v>
      </c>
      <c r="AK1845">
        <v>1</v>
      </c>
      <c r="AL1845">
        <v>1</v>
      </c>
      <c r="AM1845">
        <v>-2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5.65</v>
      </c>
      <c r="AU1845" t="s">
        <v>3</v>
      </c>
      <c r="AV1845">
        <v>2</v>
      </c>
      <c r="AW1845">
        <v>2</v>
      </c>
      <c r="AX1845">
        <v>302026668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V1845">
        <v>0</v>
      </c>
      <c r="CW1845">
        <v>0</v>
      </c>
      <c r="CX1845">
        <f>ROUND(Y1845*Source!I661,7)</f>
        <v>5.65</v>
      </c>
      <c r="CY1845">
        <f>AD1845</f>
        <v>0</v>
      </c>
      <c r="CZ1845">
        <f>AH1845</f>
        <v>0</v>
      </c>
      <c r="DA1845">
        <f>AL1845</f>
        <v>1</v>
      </c>
      <c r="DB1845">
        <f>ROUND(ROUND(AT1845*CZ1845,2),6)</f>
        <v>0</v>
      </c>
      <c r="DC1845">
        <f>ROUND(ROUND(AT1845*AG1845,2),6)</f>
        <v>0</v>
      </c>
      <c r="DD1845" t="s">
        <v>3</v>
      </c>
      <c r="DE1845" t="s">
        <v>3</v>
      </c>
      <c r="DF1845">
        <f>ROUND(ROUND(AE1845,2)*CX1845,2)</f>
        <v>0</v>
      </c>
      <c r="DG1845">
        <f t="shared" si="1039"/>
        <v>0</v>
      </c>
      <c r="DH1845">
        <f t="shared" si="1012"/>
        <v>0</v>
      </c>
      <c r="DI1845">
        <f t="shared" si="1013"/>
        <v>0</v>
      </c>
      <c r="DJ1845">
        <f>DI1845</f>
        <v>0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">
      <c r="A1846">
        <f>ROW(Source!A661)</f>
        <v>661</v>
      </c>
      <c r="B1846">
        <v>302024475</v>
      </c>
      <c r="C1846">
        <v>302021767</v>
      </c>
      <c r="D1846">
        <v>277945608</v>
      </c>
      <c r="E1846">
        <v>1</v>
      </c>
      <c r="F1846">
        <v>1</v>
      </c>
      <c r="G1846">
        <v>1</v>
      </c>
      <c r="H1846">
        <v>2</v>
      </c>
      <c r="I1846" t="s">
        <v>1060</v>
      </c>
      <c r="J1846" t="s">
        <v>1061</v>
      </c>
      <c r="K1846" t="s">
        <v>1062</v>
      </c>
      <c r="L1846">
        <v>1368</v>
      </c>
      <c r="N1846">
        <v>1011</v>
      </c>
      <c r="O1846" t="s">
        <v>1044</v>
      </c>
      <c r="P1846" t="s">
        <v>1044</v>
      </c>
      <c r="Q1846">
        <v>1</v>
      </c>
      <c r="W1846">
        <v>0</v>
      </c>
      <c r="X1846">
        <v>-582323202</v>
      </c>
      <c r="Y1846">
        <f>AT1846</f>
        <v>0.92</v>
      </c>
      <c r="AA1846">
        <v>0</v>
      </c>
      <c r="AB1846">
        <v>1114.97</v>
      </c>
      <c r="AC1846">
        <v>549.32000000000005</v>
      </c>
      <c r="AD1846">
        <v>0</v>
      </c>
      <c r="AE1846">
        <v>0</v>
      </c>
      <c r="AF1846">
        <v>995.51</v>
      </c>
      <c r="AG1846">
        <v>549.32000000000005</v>
      </c>
      <c r="AH1846">
        <v>0</v>
      </c>
      <c r="AI1846">
        <v>1</v>
      </c>
      <c r="AJ1846">
        <v>1.1200000000000001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0.92</v>
      </c>
      <c r="AU1846" t="s">
        <v>3</v>
      </c>
      <c r="AV1846">
        <v>1</v>
      </c>
      <c r="AW1846">
        <v>2</v>
      </c>
      <c r="AX1846">
        <v>302026669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915.86919999999998</v>
      </c>
      <c r="BL1846">
        <v>505.37440000000009</v>
      </c>
      <c r="BM1846">
        <v>0</v>
      </c>
      <c r="BN1846">
        <v>0</v>
      </c>
      <c r="BO1846">
        <v>0.92</v>
      </c>
      <c r="BP1846">
        <v>1</v>
      </c>
      <c r="BQ1846">
        <v>0</v>
      </c>
      <c r="BR1846">
        <v>915.86919999999998</v>
      </c>
      <c r="BS1846">
        <v>505.37440000000009</v>
      </c>
      <c r="BT1846">
        <v>0</v>
      </c>
      <c r="BU1846">
        <v>0</v>
      </c>
      <c r="BV1846">
        <v>0.92</v>
      </c>
      <c r="BW1846">
        <v>1</v>
      </c>
      <c r="CV1846">
        <v>0</v>
      </c>
      <c r="CW1846">
        <f>ROUND(Y1846*Source!I661*DO1846,7)</f>
        <v>0.92</v>
      </c>
      <c r="CX1846">
        <f>ROUND(Y1846*Source!I661,7)</f>
        <v>0.92</v>
      </c>
      <c r="CY1846">
        <f>AB1846</f>
        <v>1114.97</v>
      </c>
      <c r="CZ1846">
        <f>AF1846</f>
        <v>995.51</v>
      </c>
      <c r="DA1846">
        <f>AJ1846</f>
        <v>1.1200000000000001</v>
      </c>
      <c r="DB1846">
        <f>ROUND(ROUND(AT1846*CZ1846,2),6)</f>
        <v>915.87</v>
      </c>
      <c r="DC1846">
        <f>ROUND(ROUND(AT1846*AG1846,2),6)</f>
        <v>505.37</v>
      </c>
      <c r="DD1846" t="s">
        <v>3</v>
      </c>
      <c r="DE1846" t="s">
        <v>3</v>
      </c>
      <c r="DF1846">
        <f>ROUND(ROUND(AE1846,2)*CX1846,2)</f>
        <v>0</v>
      </c>
      <c r="DG1846">
        <f>ROUND(ROUND(AF1846*AJ1846,2)*CX1846,2)</f>
        <v>1025.77</v>
      </c>
      <c r="DH1846">
        <f t="shared" si="1012"/>
        <v>505.37</v>
      </c>
      <c r="DI1846">
        <f t="shared" si="1013"/>
        <v>0</v>
      </c>
      <c r="DJ1846">
        <f>DG1846+DH1846</f>
        <v>1531.1399999999999</v>
      </c>
      <c r="DK1846">
        <v>1</v>
      </c>
      <c r="DL1846" t="s">
        <v>1045</v>
      </c>
      <c r="DM1846">
        <v>5</v>
      </c>
      <c r="DN1846" t="s">
        <v>1038</v>
      </c>
      <c r="DO1846">
        <v>1</v>
      </c>
    </row>
    <row r="1847" spans="1:119" x14ac:dyDescent="0.2">
      <c r="A1847">
        <f>ROW(Source!A661)</f>
        <v>661</v>
      </c>
      <c r="B1847">
        <v>302024475</v>
      </c>
      <c r="C1847">
        <v>302021767</v>
      </c>
      <c r="D1847">
        <v>277945616</v>
      </c>
      <c r="E1847">
        <v>1</v>
      </c>
      <c r="F1847">
        <v>1</v>
      </c>
      <c r="G1847">
        <v>1</v>
      </c>
      <c r="H1847">
        <v>2</v>
      </c>
      <c r="I1847" t="s">
        <v>1041</v>
      </c>
      <c r="J1847" t="s">
        <v>1042</v>
      </c>
      <c r="K1847" t="s">
        <v>1043</v>
      </c>
      <c r="L1847">
        <v>1368</v>
      </c>
      <c r="N1847">
        <v>1011</v>
      </c>
      <c r="O1847" t="s">
        <v>1044</v>
      </c>
      <c r="P1847" t="s">
        <v>1044</v>
      </c>
      <c r="Q1847">
        <v>1</v>
      </c>
      <c r="W1847">
        <v>0</v>
      </c>
      <c r="X1847">
        <v>1779062308</v>
      </c>
      <c r="Y1847">
        <f>AT1847</f>
        <v>4.7300000000000004</v>
      </c>
      <c r="AA1847">
        <v>0</v>
      </c>
      <c r="AB1847">
        <v>1260.5899999999999</v>
      </c>
      <c r="AC1847">
        <v>549.32000000000005</v>
      </c>
      <c r="AD1847">
        <v>0</v>
      </c>
      <c r="AE1847">
        <v>0</v>
      </c>
      <c r="AF1847">
        <v>1024.8699999999999</v>
      </c>
      <c r="AG1847">
        <v>549.32000000000005</v>
      </c>
      <c r="AH1847">
        <v>0</v>
      </c>
      <c r="AI1847">
        <v>1</v>
      </c>
      <c r="AJ1847">
        <v>1.23</v>
      </c>
      <c r="AK1847">
        <v>1</v>
      </c>
      <c r="AL1847">
        <v>1</v>
      </c>
      <c r="AM1847">
        <v>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4.7300000000000004</v>
      </c>
      <c r="AU1847" t="s">
        <v>3</v>
      </c>
      <c r="AV1847">
        <v>1</v>
      </c>
      <c r="AW1847">
        <v>2</v>
      </c>
      <c r="AX1847">
        <v>302026670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4847.6350999999995</v>
      </c>
      <c r="BL1847">
        <v>2598.2836000000007</v>
      </c>
      <c r="BM1847">
        <v>0</v>
      </c>
      <c r="BN1847">
        <v>0</v>
      </c>
      <c r="BO1847">
        <v>4.7300000000000004</v>
      </c>
      <c r="BP1847">
        <v>1</v>
      </c>
      <c r="BQ1847">
        <v>0</v>
      </c>
      <c r="BR1847">
        <v>4847.6350999999995</v>
      </c>
      <c r="BS1847">
        <v>2598.2836000000007</v>
      </c>
      <c r="BT1847">
        <v>0</v>
      </c>
      <c r="BU1847">
        <v>0</v>
      </c>
      <c r="BV1847">
        <v>4.7300000000000004</v>
      </c>
      <c r="BW1847">
        <v>1</v>
      </c>
      <c r="CV1847">
        <v>0</v>
      </c>
      <c r="CW1847">
        <f>ROUND(Y1847*Source!I661*DO1847,7)</f>
        <v>4.7300000000000004</v>
      </c>
      <c r="CX1847">
        <f>ROUND(Y1847*Source!I661,7)</f>
        <v>4.7300000000000004</v>
      </c>
      <c r="CY1847">
        <f>AB1847</f>
        <v>1260.5899999999999</v>
      </c>
      <c r="CZ1847">
        <f>AF1847</f>
        <v>1024.8699999999999</v>
      </c>
      <c r="DA1847">
        <f>AJ1847</f>
        <v>1.23</v>
      </c>
      <c r="DB1847">
        <f>ROUND(ROUND(AT1847*CZ1847,2),6)</f>
        <v>4847.6400000000003</v>
      </c>
      <c r="DC1847">
        <f>ROUND(ROUND(AT1847*AG1847,2),6)</f>
        <v>2598.2800000000002</v>
      </c>
      <c r="DD1847" t="s">
        <v>3</v>
      </c>
      <c r="DE1847" t="s">
        <v>3</v>
      </c>
      <c r="DF1847">
        <f>ROUND(ROUND(AE1847,2)*CX1847,2)</f>
        <v>0</v>
      </c>
      <c r="DG1847">
        <f>ROUND(ROUND(AF1847*AJ1847,2)*CX1847,2)</f>
        <v>5962.59</v>
      </c>
      <c r="DH1847">
        <f t="shared" si="1012"/>
        <v>2598.2800000000002</v>
      </c>
      <c r="DI1847">
        <f t="shared" si="1013"/>
        <v>0</v>
      </c>
      <c r="DJ1847">
        <f>DG1847+DH1847</f>
        <v>8560.8700000000008</v>
      </c>
      <c r="DK1847">
        <v>1</v>
      </c>
      <c r="DL1847" t="s">
        <v>1045</v>
      </c>
      <c r="DM1847">
        <v>5</v>
      </c>
      <c r="DN1847" t="s">
        <v>1038</v>
      </c>
      <c r="DO1847">
        <v>1</v>
      </c>
    </row>
    <row r="1848" spans="1:119" x14ac:dyDescent="0.2">
      <c r="A1848">
        <f>ROW(Source!A661)</f>
        <v>661</v>
      </c>
      <c r="B1848">
        <v>302024475</v>
      </c>
      <c r="C1848">
        <v>302021767</v>
      </c>
      <c r="D1848">
        <v>277862499</v>
      </c>
      <c r="E1848">
        <v>1</v>
      </c>
      <c r="F1848">
        <v>1</v>
      </c>
      <c r="G1848">
        <v>1</v>
      </c>
      <c r="H1848">
        <v>3</v>
      </c>
      <c r="I1848" t="s">
        <v>1053</v>
      </c>
      <c r="J1848" t="s">
        <v>1054</v>
      </c>
      <c r="K1848" t="s">
        <v>1055</v>
      </c>
      <c r="L1848">
        <v>1348</v>
      </c>
      <c r="N1848">
        <v>1009</v>
      </c>
      <c r="O1848" t="s">
        <v>843</v>
      </c>
      <c r="P1848" t="s">
        <v>843</v>
      </c>
      <c r="Q1848">
        <v>1000</v>
      </c>
      <c r="W1848">
        <v>0</v>
      </c>
      <c r="X1848">
        <v>1337651512</v>
      </c>
      <c r="Y1848">
        <f t="shared" ref="Y1848:Y1855" si="1041">(AT1848*ROUND(0,7))</f>
        <v>0</v>
      </c>
      <c r="AA1848">
        <v>124600.13</v>
      </c>
      <c r="AB1848">
        <v>0</v>
      </c>
      <c r="AC1848">
        <v>0</v>
      </c>
      <c r="AD1848">
        <v>0</v>
      </c>
      <c r="AE1848">
        <v>116448.72</v>
      </c>
      <c r="AF1848">
        <v>0</v>
      </c>
      <c r="AG1848">
        <v>0</v>
      </c>
      <c r="AH1848">
        <v>0</v>
      </c>
      <c r="AI1848">
        <v>1.07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1.6000000000000001E-3</v>
      </c>
      <c r="AU1848" t="s">
        <v>14</v>
      </c>
      <c r="AV1848">
        <v>0</v>
      </c>
      <c r="AW1848">
        <v>2</v>
      </c>
      <c r="AX1848">
        <v>302026671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186.31795200000002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ROUND(Y1848*Source!I661,7)</f>
        <v>0</v>
      </c>
      <c r="CY1848">
        <f t="shared" ref="CY1848:CY1856" si="1042">AA1848</f>
        <v>124600.13</v>
      </c>
      <c r="CZ1848">
        <f t="shared" ref="CZ1848:CZ1856" si="1043">AE1848</f>
        <v>116448.72</v>
      </c>
      <c r="DA1848">
        <f t="shared" ref="DA1848:DA1856" si="1044">AI1848</f>
        <v>1.07</v>
      </c>
      <c r="DB1848">
        <f t="shared" ref="DB1848:DB1855" si="1045">ROUND((ROUND(AT1848*CZ1848,2)*ROUND(0,7)),6)</f>
        <v>0</v>
      </c>
      <c r="DC1848">
        <f t="shared" ref="DC1848:DC1855" si="1046">ROUND((ROUND(AT1848*AG1848,2)*ROUND(0,7)),6)</f>
        <v>0</v>
      </c>
      <c r="DD1848" t="s">
        <v>3</v>
      </c>
      <c r="DE1848" t="s">
        <v>3</v>
      </c>
      <c r="DF1848">
        <f t="shared" ref="DF1848:DF1855" si="1047">ROUND(ROUND(AE1848*AI1848,2)*CX1848,2)</f>
        <v>0</v>
      </c>
      <c r="DG1848">
        <f t="shared" ref="DG1848:DG1858" si="1048">ROUND(ROUND(AF1848,2)*CX1848,2)</f>
        <v>0</v>
      </c>
      <c r="DH1848">
        <f t="shared" si="1012"/>
        <v>0</v>
      </c>
      <c r="DI1848">
        <f t="shared" si="1013"/>
        <v>0</v>
      </c>
      <c r="DJ1848">
        <f t="shared" ref="DJ1848:DJ1856" si="1049">DF1848</f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">
      <c r="A1849">
        <f>ROW(Source!A661)</f>
        <v>661</v>
      </c>
      <c r="B1849">
        <v>302024475</v>
      </c>
      <c r="C1849">
        <v>302021767</v>
      </c>
      <c r="D1849">
        <v>277862733</v>
      </c>
      <c r="E1849">
        <v>1</v>
      </c>
      <c r="F1849">
        <v>1</v>
      </c>
      <c r="G1849">
        <v>1</v>
      </c>
      <c r="H1849">
        <v>3</v>
      </c>
      <c r="I1849" t="s">
        <v>1119</v>
      </c>
      <c r="J1849" t="s">
        <v>1120</v>
      </c>
      <c r="K1849" t="s">
        <v>1121</v>
      </c>
      <c r="L1849">
        <v>1346</v>
      </c>
      <c r="N1849">
        <v>1009</v>
      </c>
      <c r="O1849" t="s">
        <v>1059</v>
      </c>
      <c r="P1849" t="s">
        <v>1059</v>
      </c>
      <c r="Q1849">
        <v>1</v>
      </c>
      <c r="W1849">
        <v>0</v>
      </c>
      <c r="X1849">
        <v>1008260642</v>
      </c>
      <c r="Y1849">
        <f t="shared" si="1041"/>
        <v>0</v>
      </c>
      <c r="AA1849">
        <v>318.25</v>
      </c>
      <c r="AB1849">
        <v>0</v>
      </c>
      <c r="AC1849">
        <v>0</v>
      </c>
      <c r="AD1849">
        <v>0</v>
      </c>
      <c r="AE1849">
        <v>284.14999999999998</v>
      </c>
      <c r="AF1849">
        <v>0</v>
      </c>
      <c r="AG1849">
        <v>0</v>
      </c>
      <c r="AH1849">
        <v>0</v>
      </c>
      <c r="AI1849">
        <v>1.1200000000000001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7.1999999999999998E-3</v>
      </c>
      <c r="AU1849" t="s">
        <v>14</v>
      </c>
      <c r="AV1849">
        <v>0</v>
      </c>
      <c r="AW1849">
        <v>2</v>
      </c>
      <c r="AX1849">
        <v>302026672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2.0458799999999999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ROUND(Y1849*Source!I661,7)</f>
        <v>0</v>
      </c>
      <c r="CY1849">
        <f t="shared" si="1042"/>
        <v>318.25</v>
      </c>
      <c r="CZ1849">
        <f t="shared" si="1043"/>
        <v>284.14999999999998</v>
      </c>
      <c r="DA1849">
        <f t="shared" si="1044"/>
        <v>1.1200000000000001</v>
      </c>
      <c r="DB1849">
        <f t="shared" si="1045"/>
        <v>0</v>
      </c>
      <c r="DC1849">
        <f t="shared" si="1046"/>
        <v>0</v>
      </c>
      <c r="DD1849" t="s">
        <v>3</v>
      </c>
      <c r="DE1849" t="s">
        <v>3</v>
      </c>
      <c r="DF1849">
        <f t="shared" si="1047"/>
        <v>0</v>
      </c>
      <c r="DG1849">
        <f t="shared" si="1048"/>
        <v>0</v>
      </c>
      <c r="DH1849">
        <f t="shared" si="1012"/>
        <v>0</v>
      </c>
      <c r="DI1849">
        <f t="shared" si="1013"/>
        <v>0</v>
      </c>
      <c r="DJ1849">
        <f t="shared" si="1049"/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">
      <c r="A1850">
        <f>ROW(Source!A661)</f>
        <v>661</v>
      </c>
      <c r="B1850">
        <v>302024475</v>
      </c>
      <c r="C1850">
        <v>302021767</v>
      </c>
      <c r="D1850">
        <v>277862797</v>
      </c>
      <c r="E1850">
        <v>1</v>
      </c>
      <c r="F1850">
        <v>1</v>
      </c>
      <c r="G1850">
        <v>1</v>
      </c>
      <c r="H1850">
        <v>3</v>
      </c>
      <c r="I1850" t="s">
        <v>1122</v>
      </c>
      <c r="J1850" t="s">
        <v>1123</v>
      </c>
      <c r="K1850" t="s">
        <v>1124</v>
      </c>
      <c r="L1850">
        <v>1346</v>
      </c>
      <c r="N1850">
        <v>1009</v>
      </c>
      <c r="O1850" t="s">
        <v>1059</v>
      </c>
      <c r="P1850" t="s">
        <v>1059</v>
      </c>
      <c r="Q1850">
        <v>1</v>
      </c>
      <c r="W1850">
        <v>0</v>
      </c>
      <c r="X1850">
        <v>1325065969</v>
      </c>
      <c r="Y1850">
        <f t="shared" si="1041"/>
        <v>0</v>
      </c>
      <c r="AA1850">
        <v>116.84</v>
      </c>
      <c r="AB1850">
        <v>0</v>
      </c>
      <c r="AC1850">
        <v>0</v>
      </c>
      <c r="AD1850">
        <v>0</v>
      </c>
      <c r="AE1850">
        <v>104.32</v>
      </c>
      <c r="AF1850">
        <v>0</v>
      </c>
      <c r="AG1850">
        <v>0</v>
      </c>
      <c r="AH1850">
        <v>0</v>
      </c>
      <c r="AI1850">
        <v>1.1200000000000001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2.5999999999999999E-2</v>
      </c>
      <c r="AU1850" t="s">
        <v>14</v>
      </c>
      <c r="AV1850">
        <v>0</v>
      </c>
      <c r="AW1850">
        <v>2</v>
      </c>
      <c r="AX1850">
        <v>302026673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2.7123199999999996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ROUND(Y1850*Source!I661,7)</f>
        <v>0</v>
      </c>
      <c r="CY1850">
        <f t="shared" si="1042"/>
        <v>116.84</v>
      </c>
      <c r="CZ1850">
        <f t="shared" si="1043"/>
        <v>104.32</v>
      </c>
      <c r="DA1850">
        <f t="shared" si="1044"/>
        <v>1.1200000000000001</v>
      </c>
      <c r="DB1850">
        <f t="shared" si="1045"/>
        <v>0</v>
      </c>
      <c r="DC1850">
        <f t="shared" si="1046"/>
        <v>0</v>
      </c>
      <c r="DD1850" t="s">
        <v>3</v>
      </c>
      <c r="DE1850" t="s">
        <v>3</v>
      </c>
      <c r="DF1850">
        <f t="shared" si="1047"/>
        <v>0</v>
      </c>
      <c r="DG1850">
        <f t="shared" si="1048"/>
        <v>0</v>
      </c>
      <c r="DH1850">
        <f t="shared" si="1012"/>
        <v>0</v>
      </c>
      <c r="DI1850">
        <f t="shared" si="1013"/>
        <v>0</v>
      </c>
      <c r="DJ1850">
        <f t="shared" si="1049"/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">
      <c r="A1851">
        <f>ROW(Source!A661)</f>
        <v>661</v>
      </c>
      <c r="B1851">
        <v>302024475</v>
      </c>
      <c r="C1851">
        <v>302021767</v>
      </c>
      <c r="D1851">
        <v>277865432</v>
      </c>
      <c r="E1851">
        <v>1</v>
      </c>
      <c r="F1851">
        <v>1</v>
      </c>
      <c r="G1851">
        <v>1</v>
      </c>
      <c r="H1851">
        <v>3</v>
      </c>
      <c r="I1851" t="s">
        <v>1125</v>
      </c>
      <c r="J1851" t="s">
        <v>1126</v>
      </c>
      <c r="K1851" t="s">
        <v>1127</v>
      </c>
      <c r="L1851">
        <v>1346</v>
      </c>
      <c r="N1851">
        <v>1009</v>
      </c>
      <c r="O1851" t="s">
        <v>1059</v>
      </c>
      <c r="P1851" t="s">
        <v>1059</v>
      </c>
      <c r="Q1851">
        <v>1</v>
      </c>
      <c r="W1851">
        <v>0</v>
      </c>
      <c r="X1851">
        <v>351792053</v>
      </c>
      <c r="Y1851">
        <f t="shared" si="1041"/>
        <v>0</v>
      </c>
      <c r="AA1851">
        <v>198.36</v>
      </c>
      <c r="AB1851">
        <v>0</v>
      </c>
      <c r="AC1851">
        <v>0</v>
      </c>
      <c r="AD1851">
        <v>0</v>
      </c>
      <c r="AE1851">
        <v>206.62</v>
      </c>
      <c r="AF1851">
        <v>0</v>
      </c>
      <c r="AG1851">
        <v>0</v>
      </c>
      <c r="AH1851">
        <v>0</v>
      </c>
      <c r="AI1851">
        <v>0.96</v>
      </c>
      <c r="AJ1851">
        <v>1</v>
      </c>
      <c r="AK1851">
        <v>1</v>
      </c>
      <c r="AL1851">
        <v>1</v>
      </c>
      <c r="AM1851">
        <v>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3</v>
      </c>
      <c r="AT1851">
        <v>8.1000000000000003E-2</v>
      </c>
      <c r="AU1851" t="s">
        <v>14</v>
      </c>
      <c r="AV1851">
        <v>0</v>
      </c>
      <c r="AW1851">
        <v>2</v>
      </c>
      <c r="AX1851">
        <v>302026674</v>
      </c>
      <c r="AY1851">
        <v>1</v>
      </c>
      <c r="AZ1851">
        <v>0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16.736219999999999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ROUND(Y1851*Source!I661,7)</f>
        <v>0</v>
      </c>
      <c r="CY1851">
        <f t="shared" si="1042"/>
        <v>198.36</v>
      </c>
      <c r="CZ1851">
        <f t="shared" si="1043"/>
        <v>206.62</v>
      </c>
      <c r="DA1851">
        <f t="shared" si="1044"/>
        <v>0.96</v>
      </c>
      <c r="DB1851">
        <f t="shared" si="1045"/>
        <v>0</v>
      </c>
      <c r="DC1851">
        <f t="shared" si="1046"/>
        <v>0</v>
      </c>
      <c r="DD1851" t="s">
        <v>3</v>
      </c>
      <c r="DE1851" t="s">
        <v>3</v>
      </c>
      <c r="DF1851">
        <f t="shared" si="1047"/>
        <v>0</v>
      </c>
      <c r="DG1851">
        <f t="shared" si="1048"/>
        <v>0</v>
      </c>
      <c r="DH1851">
        <f t="shared" si="1012"/>
        <v>0</v>
      </c>
      <c r="DI1851">
        <f t="shared" si="1013"/>
        <v>0</v>
      </c>
      <c r="DJ1851">
        <f t="shared" si="1049"/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">
      <c r="A1852">
        <f>ROW(Source!A661)</f>
        <v>661</v>
      </c>
      <c r="B1852">
        <v>302024475</v>
      </c>
      <c r="C1852">
        <v>302021767</v>
      </c>
      <c r="D1852">
        <v>277881818</v>
      </c>
      <c r="E1852">
        <v>1</v>
      </c>
      <c r="F1852">
        <v>1</v>
      </c>
      <c r="G1852">
        <v>1</v>
      </c>
      <c r="H1852">
        <v>3</v>
      </c>
      <c r="I1852" t="s">
        <v>1056</v>
      </c>
      <c r="J1852" t="s">
        <v>1057</v>
      </c>
      <c r="K1852" t="s">
        <v>1058</v>
      </c>
      <c r="L1852">
        <v>1346</v>
      </c>
      <c r="N1852">
        <v>1009</v>
      </c>
      <c r="O1852" t="s">
        <v>1059</v>
      </c>
      <c r="P1852" t="s">
        <v>1059</v>
      </c>
      <c r="Q1852">
        <v>1</v>
      </c>
      <c r="W1852">
        <v>0</v>
      </c>
      <c r="X1852">
        <v>1607157956</v>
      </c>
      <c r="Y1852">
        <f t="shared" si="1041"/>
        <v>0</v>
      </c>
      <c r="AA1852">
        <v>1400.99</v>
      </c>
      <c r="AB1852">
        <v>0</v>
      </c>
      <c r="AC1852">
        <v>0</v>
      </c>
      <c r="AD1852">
        <v>0</v>
      </c>
      <c r="AE1852">
        <v>870.18</v>
      </c>
      <c r="AF1852">
        <v>0</v>
      </c>
      <c r="AG1852">
        <v>0</v>
      </c>
      <c r="AH1852">
        <v>0</v>
      </c>
      <c r="AI1852">
        <v>1.61</v>
      </c>
      <c r="AJ1852">
        <v>1</v>
      </c>
      <c r="AK1852">
        <v>1</v>
      </c>
      <c r="AL1852">
        <v>1</v>
      </c>
      <c r="AM1852">
        <v>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0.45</v>
      </c>
      <c r="AU1852" t="s">
        <v>14</v>
      </c>
      <c r="AV1852">
        <v>0</v>
      </c>
      <c r="AW1852">
        <v>2</v>
      </c>
      <c r="AX1852">
        <v>302026675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391.58099999999996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ROUND(Y1852*Source!I661,7)</f>
        <v>0</v>
      </c>
      <c r="CY1852">
        <f t="shared" si="1042"/>
        <v>1400.99</v>
      </c>
      <c r="CZ1852">
        <f t="shared" si="1043"/>
        <v>870.18</v>
      </c>
      <c r="DA1852">
        <f t="shared" si="1044"/>
        <v>1.61</v>
      </c>
      <c r="DB1852">
        <f t="shared" si="1045"/>
        <v>0</v>
      </c>
      <c r="DC1852">
        <f t="shared" si="1046"/>
        <v>0</v>
      </c>
      <c r="DD1852" t="s">
        <v>3</v>
      </c>
      <c r="DE1852" t="s">
        <v>3</v>
      </c>
      <c r="DF1852">
        <f t="shared" si="1047"/>
        <v>0</v>
      </c>
      <c r="DG1852">
        <f t="shared" si="1048"/>
        <v>0</v>
      </c>
      <c r="DH1852">
        <f t="shared" si="1012"/>
        <v>0</v>
      </c>
      <c r="DI1852">
        <f t="shared" si="1013"/>
        <v>0</v>
      </c>
      <c r="DJ1852">
        <f t="shared" si="1049"/>
        <v>0</v>
      </c>
      <c r="DK1852">
        <v>0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">
      <c r="A1853">
        <f>ROW(Source!A661)</f>
        <v>661</v>
      </c>
      <c r="B1853">
        <v>302024475</v>
      </c>
      <c r="C1853">
        <v>302021767</v>
      </c>
      <c r="D1853">
        <v>277910375</v>
      </c>
      <c r="E1853">
        <v>1</v>
      </c>
      <c r="F1853">
        <v>1</v>
      </c>
      <c r="G1853">
        <v>1</v>
      </c>
      <c r="H1853">
        <v>3</v>
      </c>
      <c r="I1853" t="s">
        <v>1165</v>
      </c>
      <c r="J1853" t="s">
        <v>1166</v>
      </c>
      <c r="K1853" t="s">
        <v>1167</v>
      </c>
      <c r="L1853">
        <v>1371</v>
      </c>
      <c r="N1853">
        <v>1013</v>
      </c>
      <c r="O1853" t="s">
        <v>200</v>
      </c>
      <c r="P1853" t="s">
        <v>200</v>
      </c>
      <c r="Q1853">
        <v>1</v>
      </c>
      <c r="W1853">
        <v>0</v>
      </c>
      <c r="X1853">
        <v>937915469</v>
      </c>
      <c r="Y1853">
        <f t="shared" si="1041"/>
        <v>0</v>
      </c>
      <c r="AA1853">
        <v>28.25</v>
      </c>
      <c r="AB1853">
        <v>0</v>
      </c>
      <c r="AC1853">
        <v>0</v>
      </c>
      <c r="AD1853">
        <v>0</v>
      </c>
      <c r="AE1853">
        <v>30.05</v>
      </c>
      <c r="AF1853">
        <v>0</v>
      </c>
      <c r="AG1853">
        <v>0</v>
      </c>
      <c r="AH1853">
        <v>0</v>
      </c>
      <c r="AI1853">
        <v>0.94</v>
      </c>
      <c r="AJ1853">
        <v>1</v>
      </c>
      <c r="AK1853">
        <v>1</v>
      </c>
      <c r="AL1853">
        <v>1</v>
      </c>
      <c r="AM1853">
        <v>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7</v>
      </c>
      <c r="AU1853" t="s">
        <v>14</v>
      </c>
      <c r="AV1853">
        <v>0</v>
      </c>
      <c r="AW1853">
        <v>2</v>
      </c>
      <c r="AX1853">
        <v>302026676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210.35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ROUND(Y1853*Source!I661,7)</f>
        <v>0</v>
      </c>
      <c r="CY1853">
        <f t="shared" si="1042"/>
        <v>28.25</v>
      </c>
      <c r="CZ1853">
        <f t="shared" si="1043"/>
        <v>30.05</v>
      </c>
      <c r="DA1853">
        <f t="shared" si="1044"/>
        <v>0.94</v>
      </c>
      <c r="DB1853">
        <f t="shared" si="1045"/>
        <v>0</v>
      </c>
      <c r="DC1853">
        <f t="shared" si="1046"/>
        <v>0</v>
      </c>
      <c r="DD1853" t="s">
        <v>3</v>
      </c>
      <c r="DE1853" t="s">
        <v>3</v>
      </c>
      <c r="DF1853">
        <f t="shared" si="1047"/>
        <v>0</v>
      </c>
      <c r="DG1853">
        <f t="shared" si="1048"/>
        <v>0</v>
      </c>
      <c r="DH1853">
        <f t="shared" si="1012"/>
        <v>0</v>
      </c>
      <c r="DI1853">
        <f t="shared" si="1013"/>
        <v>0</v>
      </c>
      <c r="DJ1853">
        <f t="shared" si="1049"/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">
      <c r="A1854">
        <f>ROW(Source!A661)</f>
        <v>661</v>
      </c>
      <c r="B1854">
        <v>302024475</v>
      </c>
      <c r="C1854">
        <v>302021767</v>
      </c>
      <c r="D1854">
        <v>277922793</v>
      </c>
      <c r="E1854">
        <v>1</v>
      </c>
      <c r="F1854">
        <v>1</v>
      </c>
      <c r="G1854">
        <v>1</v>
      </c>
      <c r="H1854">
        <v>3</v>
      </c>
      <c r="I1854" t="s">
        <v>1137</v>
      </c>
      <c r="J1854" t="s">
        <v>1138</v>
      </c>
      <c r="K1854" t="s">
        <v>1139</v>
      </c>
      <c r="L1854">
        <v>1425</v>
      </c>
      <c r="N1854">
        <v>1013</v>
      </c>
      <c r="O1854" t="s">
        <v>1086</v>
      </c>
      <c r="P1854" t="s">
        <v>1086</v>
      </c>
      <c r="Q1854">
        <v>1</v>
      </c>
      <c r="W1854">
        <v>0</v>
      </c>
      <c r="X1854">
        <v>1394025239</v>
      </c>
      <c r="Y1854">
        <f t="shared" si="1041"/>
        <v>0</v>
      </c>
      <c r="AA1854">
        <v>60.02</v>
      </c>
      <c r="AB1854">
        <v>0</v>
      </c>
      <c r="AC1854">
        <v>0</v>
      </c>
      <c r="AD1854">
        <v>0</v>
      </c>
      <c r="AE1854">
        <v>47.26</v>
      </c>
      <c r="AF1854">
        <v>0</v>
      </c>
      <c r="AG1854">
        <v>0</v>
      </c>
      <c r="AH1854">
        <v>0</v>
      </c>
      <c r="AI1854">
        <v>1.27</v>
      </c>
      <c r="AJ1854">
        <v>1</v>
      </c>
      <c r="AK1854">
        <v>1</v>
      </c>
      <c r="AL1854">
        <v>1</v>
      </c>
      <c r="AM1854">
        <v>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0.44</v>
      </c>
      <c r="AU1854" t="s">
        <v>14</v>
      </c>
      <c r="AV1854">
        <v>0</v>
      </c>
      <c r="AW1854">
        <v>2</v>
      </c>
      <c r="AX1854">
        <v>302026677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20.7944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1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ROUND(Y1854*Source!I661,7)</f>
        <v>0</v>
      </c>
      <c r="CY1854">
        <f t="shared" si="1042"/>
        <v>60.02</v>
      </c>
      <c r="CZ1854">
        <f t="shared" si="1043"/>
        <v>47.26</v>
      </c>
      <c r="DA1854">
        <f t="shared" si="1044"/>
        <v>1.27</v>
      </c>
      <c r="DB1854">
        <f t="shared" si="1045"/>
        <v>0</v>
      </c>
      <c r="DC1854">
        <f t="shared" si="1046"/>
        <v>0</v>
      </c>
      <c r="DD1854" t="s">
        <v>3</v>
      </c>
      <c r="DE1854" t="s">
        <v>3</v>
      </c>
      <c r="DF1854">
        <f t="shared" si="1047"/>
        <v>0</v>
      </c>
      <c r="DG1854">
        <f t="shared" si="1048"/>
        <v>0</v>
      </c>
      <c r="DH1854">
        <f t="shared" si="1012"/>
        <v>0</v>
      </c>
      <c r="DI1854">
        <f t="shared" si="1013"/>
        <v>0</v>
      </c>
      <c r="DJ1854">
        <f t="shared" si="1049"/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">
      <c r="A1855">
        <f>ROW(Source!A661)</f>
        <v>661</v>
      </c>
      <c r="B1855">
        <v>302024475</v>
      </c>
      <c r="C1855">
        <v>302021767</v>
      </c>
      <c r="D1855">
        <v>277922809</v>
      </c>
      <c r="E1855">
        <v>1</v>
      </c>
      <c r="F1855">
        <v>1</v>
      </c>
      <c r="G1855">
        <v>1</v>
      </c>
      <c r="H1855">
        <v>3</v>
      </c>
      <c r="I1855" t="s">
        <v>1140</v>
      </c>
      <c r="J1855" t="s">
        <v>1141</v>
      </c>
      <c r="K1855" t="s">
        <v>1142</v>
      </c>
      <c r="L1855">
        <v>1407</v>
      </c>
      <c r="N1855">
        <v>1013</v>
      </c>
      <c r="O1855" t="s">
        <v>1143</v>
      </c>
      <c r="P1855" t="s">
        <v>1143</v>
      </c>
      <c r="Q1855">
        <v>1</v>
      </c>
      <c r="W1855">
        <v>0</v>
      </c>
      <c r="X1855">
        <v>-317919792</v>
      </c>
      <c r="Y1855">
        <f t="shared" si="1041"/>
        <v>0</v>
      </c>
      <c r="AA1855">
        <v>6597.27</v>
      </c>
      <c r="AB1855">
        <v>0</v>
      </c>
      <c r="AC1855">
        <v>0</v>
      </c>
      <c r="AD1855">
        <v>0</v>
      </c>
      <c r="AE1855">
        <v>6052.54</v>
      </c>
      <c r="AF1855">
        <v>0</v>
      </c>
      <c r="AG1855">
        <v>0</v>
      </c>
      <c r="AH1855">
        <v>0</v>
      </c>
      <c r="AI1855">
        <v>1.0900000000000001</v>
      </c>
      <c r="AJ1855">
        <v>1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2.1999999999999999E-2</v>
      </c>
      <c r="AU1855" t="s">
        <v>14</v>
      </c>
      <c r="AV1855">
        <v>0</v>
      </c>
      <c r="AW1855">
        <v>2</v>
      </c>
      <c r="AX1855">
        <v>302026678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133.15588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CV1855">
        <v>0</v>
      </c>
      <c r="CW1855">
        <v>0</v>
      </c>
      <c r="CX1855">
        <f>ROUND(Y1855*Source!I661,7)</f>
        <v>0</v>
      </c>
      <c r="CY1855">
        <f t="shared" si="1042"/>
        <v>6597.27</v>
      </c>
      <c r="CZ1855">
        <f t="shared" si="1043"/>
        <v>6052.54</v>
      </c>
      <c r="DA1855">
        <f t="shared" si="1044"/>
        <v>1.0900000000000001</v>
      </c>
      <c r="DB1855">
        <f t="shared" si="1045"/>
        <v>0</v>
      </c>
      <c r="DC1855">
        <f t="shared" si="1046"/>
        <v>0</v>
      </c>
      <c r="DD1855" t="s">
        <v>3</v>
      </c>
      <c r="DE1855" t="s">
        <v>3</v>
      </c>
      <c r="DF1855">
        <f t="shared" si="1047"/>
        <v>0</v>
      </c>
      <c r="DG1855">
        <f t="shared" si="1048"/>
        <v>0</v>
      </c>
      <c r="DH1855">
        <f t="shared" si="1012"/>
        <v>0</v>
      </c>
      <c r="DI1855">
        <f t="shared" si="1013"/>
        <v>0</v>
      </c>
      <c r="DJ1855">
        <f t="shared" si="1049"/>
        <v>0</v>
      </c>
      <c r="DK1855">
        <v>0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">
      <c r="A1856">
        <f>ROW(Source!A661)</f>
        <v>661</v>
      </c>
      <c r="B1856">
        <v>302024475</v>
      </c>
      <c r="C1856">
        <v>302021767</v>
      </c>
      <c r="D1856">
        <v>277566433</v>
      </c>
      <c r="E1856">
        <v>109</v>
      </c>
      <c r="F1856">
        <v>1</v>
      </c>
      <c r="G1856">
        <v>1</v>
      </c>
      <c r="H1856">
        <v>3</v>
      </c>
      <c r="I1856" t="s">
        <v>1046</v>
      </c>
      <c r="J1856" t="s">
        <v>3</v>
      </c>
      <c r="K1856" t="s">
        <v>1047</v>
      </c>
      <c r="L1856">
        <v>3277935</v>
      </c>
      <c r="N1856">
        <v>1013</v>
      </c>
      <c r="O1856" t="s">
        <v>1048</v>
      </c>
      <c r="P1856" t="s">
        <v>1048</v>
      </c>
      <c r="Q1856">
        <v>1</v>
      </c>
      <c r="W1856">
        <v>0</v>
      </c>
      <c r="X1856">
        <v>274903907</v>
      </c>
      <c r="Y1856">
        <f>AT1856</f>
        <v>2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1</v>
      </c>
      <c r="AJ1856">
        <v>1</v>
      </c>
      <c r="AK1856">
        <v>1</v>
      </c>
      <c r="AL1856">
        <v>1</v>
      </c>
      <c r="AM1856">
        <v>-2</v>
      </c>
      <c r="AN1856">
        <v>0</v>
      </c>
      <c r="AO1856">
        <v>0</v>
      </c>
      <c r="AP1856">
        <v>0</v>
      </c>
      <c r="AQ1856">
        <v>1</v>
      </c>
      <c r="AR1856">
        <v>0</v>
      </c>
      <c r="AS1856" t="s">
        <v>3</v>
      </c>
      <c r="AT1856">
        <v>2</v>
      </c>
      <c r="AU1856" t="s">
        <v>3</v>
      </c>
      <c r="AV1856">
        <v>0</v>
      </c>
      <c r="AW1856">
        <v>2</v>
      </c>
      <c r="AX1856">
        <v>302026679</v>
      </c>
      <c r="AY1856">
        <v>1</v>
      </c>
      <c r="AZ1856">
        <v>2048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CV1856">
        <v>0</v>
      </c>
      <c r="CW1856">
        <v>0</v>
      </c>
      <c r="CX1856">
        <f>ROUND(Y1856*Source!I661,7)</f>
        <v>2</v>
      </c>
      <c r="CY1856">
        <f t="shared" si="1042"/>
        <v>0</v>
      </c>
      <c r="CZ1856">
        <f t="shared" si="1043"/>
        <v>0</v>
      </c>
      <c r="DA1856">
        <f t="shared" si="1044"/>
        <v>1</v>
      </c>
      <c r="DB1856">
        <f>ROUND(ROUND(AT1856*CZ1856,2),6)</f>
        <v>0</v>
      </c>
      <c r="DC1856">
        <f>ROUND(ROUND(AT1856*AG1856,2),6)</f>
        <v>0</v>
      </c>
      <c r="DD1856" t="s">
        <v>3</v>
      </c>
      <c r="DE1856" t="s">
        <v>3</v>
      </c>
      <c r="DF1856">
        <f>ROUND(ROUND(AE1856,2)*CX1856,2)</f>
        <v>0</v>
      </c>
      <c r="DG1856">
        <f t="shared" si="1048"/>
        <v>0</v>
      </c>
      <c r="DH1856">
        <f t="shared" si="1012"/>
        <v>0</v>
      </c>
      <c r="DI1856">
        <f t="shared" si="1013"/>
        <v>0</v>
      </c>
      <c r="DJ1856">
        <f t="shared" si="1049"/>
        <v>0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">
      <c r="A1857">
        <f>ROW(Source!A662)</f>
        <v>662</v>
      </c>
      <c r="B1857">
        <v>302024475</v>
      </c>
      <c r="C1857">
        <v>302021794</v>
      </c>
      <c r="D1857">
        <v>277560335</v>
      </c>
      <c r="E1857">
        <v>109</v>
      </c>
      <c r="F1857">
        <v>1</v>
      </c>
      <c r="G1857">
        <v>1</v>
      </c>
      <c r="H1857">
        <v>1</v>
      </c>
      <c r="I1857" t="s">
        <v>1194</v>
      </c>
      <c r="J1857" t="s">
        <v>3</v>
      </c>
      <c r="K1857" t="s">
        <v>1195</v>
      </c>
      <c r="L1857">
        <v>1191</v>
      </c>
      <c r="N1857">
        <v>1013</v>
      </c>
      <c r="O1857" t="s">
        <v>1038</v>
      </c>
      <c r="P1857" t="s">
        <v>1038</v>
      </c>
      <c r="Q1857">
        <v>1</v>
      </c>
      <c r="W1857">
        <v>0</v>
      </c>
      <c r="X1857">
        <v>1785300074</v>
      </c>
      <c r="Y1857">
        <f>(AT1857*ROUND(0.3,7))</f>
        <v>4.32</v>
      </c>
      <c r="AA1857">
        <v>0</v>
      </c>
      <c r="AB1857">
        <v>0</v>
      </c>
      <c r="AC1857">
        <v>0</v>
      </c>
      <c r="AD1857">
        <v>535.04999999999995</v>
      </c>
      <c r="AE1857">
        <v>0</v>
      </c>
      <c r="AF1857">
        <v>0</v>
      </c>
      <c r="AG1857">
        <v>0</v>
      </c>
      <c r="AH1857">
        <v>535.04999999999995</v>
      </c>
      <c r="AI1857">
        <v>1</v>
      </c>
      <c r="AJ1857">
        <v>1</v>
      </c>
      <c r="AK1857">
        <v>1</v>
      </c>
      <c r="AL1857">
        <v>1</v>
      </c>
      <c r="AM1857">
        <v>-2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14.4</v>
      </c>
      <c r="AU1857" t="s">
        <v>147</v>
      </c>
      <c r="AV1857">
        <v>1</v>
      </c>
      <c r="AW1857">
        <v>2</v>
      </c>
      <c r="AX1857">
        <v>302026680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7704.7199999999993</v>
      </c>
      <c r="BN1857">
        <v>14.4</v>
      </c>
      <c r="BO1857">
        <v>0</v>
      </c>
      <c r="BP1857">
        <v>1</v>
      </c>
      <c r="BQ1857">
        <v>0</v>
      </c>
      <c r="BR1857">
        <v>0</v>
      </c>
      <c r="BS1857">
        <v>0</v>
      </c>
      <c r="BT1857">
        <v>2311.4160000000002</v>
      </c>
      <c r="BU1857">
        <v>4.32</v>
      </c>
      <c r="BV1857">
        <v>0</v>
      </c>
      <c r="BW1857">
        <v>1</v>
      </c>
      <c r="CU1857">
        <f>ROUND(AT1857*Source!I662*AH1857*AL1857,2)</f>
        <v>7704.72</v>
      </c>
      <c r="CV1857">
        <f>ROUND(Y1857*Source!I662,7)</f>
        <v>4.32</v>
      </c>
      <c r="CW1857">
        <v>0</v>
      </c>
      <c r="CX1857">
        <f>ROUND(Y1857*Source!I662,7)</f>
        <v>4.32</v>
      </c>
      <c r="CY1857">
        <f>AD1857</f>
        <v>535.04999999999995</v>
      </c>
      <c r="CZ1857">
        <f>AH1857</f>
        <v>535.04999999999995</v>
      </c>
      <c r="DA1857">
        <f>AL1857</f>
        <v>1</v>
      </c>
      <c r="DB1857">
        <f>ROUND((ROUND(AT1857*CZ1857,2)*ROUND(0.3,7)),6)</f>
        <v>2311.4160000000002</v>
      </c>
      <c r="DC1857">
        <f>ROUND((ROUND(AT1857*AG1857,2)*ROUND(0.3,7)),6)</f>
        <v>0</v>
      </c>
      <c r="DD1857" t="s">
        <v>3</v>
      </c>
      <c r="DE1857" t="s">
        <v>3</v>
      </c>
      <c r="DF1857">
        <f>ROUND(ROUND(AE1857,2)*CX1857,2)</f>
        <v>0</v>
      </c>
      <c r="DG1857">
        <f t="shared" si="1048"/>
        <v>0</v>
      </c>
      <c r="DH1857">
        <f t="shared" ref="DH1857:DH1920" si="1050">ROUND(ROUND(AG1857,2)*CX1857,2)</f>
        <v>0</v>
      </c>
      <c r="DI1857">
        <f t="shared" ref="DI1857:DI1920" si="1051">ROUND(ROUND(AH1857,2)*CX1857,2)</f>
        <v>2311.42</v>
      </c>
      <c r="DJ1857">
        <f>DI1857</f>
        <v>2311.42</v>
      </c>
      <c r="DK1857">
        <v>1</v>
      </c>
      <c r="DL1857" t="s">
        <v>3</v>
      </c>
      <c r="DM1857">
        <v>0</v>
      </c>
      <c r="DN1857" t="s">
        <v>3</v>
      </c>
      <c r="DO1857">
        <v>0</v>
      </c>
    </row>
    <row r="1858" spans="1:119" x14ac:dyDescent="0.2">
      <c r="A1858">
        <f>ROW(Source!A662)</f>
        <v>662</v>
      </c>
      <c r="B1858">
        <v>302024475</v>
      </c>
      <c r="C1858">
        <v>302021794</v>
      </c>
      <c r="D1858">
        <v>277560491</v>
      </c>
      <c r="E1858">
        <v>109</v>
      </c>
      <c r="F1858">
        <v>1</v>
      </c>
      <c r="G1858">
        <v>1</v>
      </c>
      <c r="H1858">
        <v>1</v>
      </c>
      <c r="I1858" t="s">
        <v>1039</v>
      </c>
      <c r="J1858" t="s">
        <v>3</v>
      </c>
      <c r="K1858" t="s">
        <v>1040</v>
      </c>
      <c r="L1858">
        <v>1191</v>
      </c>
      <c r="N1858">
        <v>1013</v>
      </c>
      <c r="O1858" t="s">
        <v>1038</v>
      </c>
      <c r="P1858" t="s">
        <v>1038</v>
      </c>
      <c r="Q1858">
        <v>1</v>
      </c>
      <c r="W1858">
        <v>0</v>
      </c>
      <c r="X1858">
        <v>-1417349443</v>
      </c>
      <c r="Y1858">
        <f>(AT1858*ROUND(0.3,7))</f>
        <v>0.51600000000000001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1</v>
      </c>
      <c r="AJ1858">
        <v>1</v>
      </c>
      <c r="AK1858">
        <v>1</v>
      </c>
      <c r="AL1858">
        <v>1</v>
      </c>
      <c r="AM1858">
        <v>-2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1.72</v>
      </c>
      <c r="AU1858" t="s">
        <v>147</v>
      </c>
      <c r="AV1858">
        <v>2</v>
      </c>
      <c r="AW1858">
        <v>2</v>
      </c>
      <c r="AX1858">
        <v>302026681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ROUND(Y1858*Source!I662,7)</f>
        <v>0.51600000000000001</v>
      </c>
      <c r="CY1858">
        <f>AD1858</f>
        <v>0</v>
      </c>
      <c r="CZ1858">
        <f>AH1858</f>
        <v>0</v>
      </c>
      <c r="DA1858">
        <f>AL1858</f>
        <v>1</v>
      </c>
      <c r="DB1858">
        <f>ROUND((ROUND(AT1858*CZ1858,2)*ROUND(0.3,7)),6)</f>
        <v>0</v>
      </c>
      <c r="DC1858">
        <f>ROUND((ROUND(AT1858*AG1858,2)*ROUND(0.3,7)),6)</f>
        <v>0</v>
      </c>
      <c r="DD1858" t="s">
        <v>3</v>
      </c>
      <c r="DE1858" t="s">
        <v>3</v>
      </c>
      <c r="DF1858">
        <f>ROUND(ROUND(AE1858,2)*CX1858,2)</f>
        <v>0</v>
      </c>
      <c r="DG1858">
        <f t="shared" si="1048"/>
        <v>0</v>
      </c>
      <c r="DH1858">
        <f t="shared" si="1050"/>
        <v>0</v>
      </c>
      <c r="DI1858">
        <f t="shared" si="1051"/>
        <v>0</v>
      </c>
      <c r="DJ1858">
        <f>DI1858</f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">
      <c r="A1859">
        <f>ROW(Source!A662)</f>
        <v>662</v>
      </c>
      <c r="B1859">
        <v>302024475</v>
      </c>
      <c r="C1859">
        <v>302021794</v>
      </c>
      <c r="D1859">
        <v>277945608</v>
      </c>
      <c r="E1859">
        <v>1</v>
      </c>
      <c r="F1859">
        <v>1</v>
      </c>
      <c r="G1859">
        <v>1</v>
      </c>
      <c r="H1859">
        <v>2</v>
      </c>
      <c r="I1859" t="s">
        <v>1060</v>
      </c>
      <c r="J1859" t="s">
        <v>1061</v>
      </c>
      <c r="K1859" t="s">
        <v>1062</v>
      </c>
      <c r="L1859">
        <v>1368</v>
      </c>
      <c r="N1859">
        <v>1011</v>
      </c>
      <c r="O1859" t="s">
        <v>1044</v>
      </c>
      <c r="P1859" t="s">
        <v>1044</v>
      </c>
      <c r="Q1859">
        <v>1</v>
      </c>
      <c r="W1859">
        <v>0</v>
      </c>
      <c r="X1859">
        <v>-582323202</v>
      </c>
      <c r="Y1859">
        <f>(AT1859*ROUND(0.3,7))</f>
        <v>0.13500000000000001</v>
      </c>
      <c r="AA1859">
        <v>0</v>
      </c>
      <c r="AB1859">
        <v>1114.97</v>
      </c>
      <c r="AC1859">
        <v>549.32000000000005</v>
      </c>
      <c r="AD1859">
        <v>0</v>
      </c>
      <c r="AE1859">
        <v>0</v>
      </c>
      <c r="AF1859">
        <v>995.51</v>
      </c>
      <c r="AG1859">
        <v>549.32000000000005</v>
      </c>
      <c r="AH1859">
        <v>0</v>
      </c>
      <c r="AI1859">
        <v>1</v>
      </c>
      <c r="AJ1859">
        <v>1.1200000000000001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0.45</v>
      </c>
      <c r="AU1859" t="s">
        <v>147</v>
      </c>
      <c r="AV1859">
        <v>1</v>
      </c>
      <c r="AW1859">
        <v>2</v>
      </c>
      <c r="AX1859">
        <v>302026682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447.97950000000003</v>
      </c>
      <c r="BL1859">
        <v>247.19400000000002</v>
      </c>
      <c r="BM1859">
        <v>0</v>
      </c>
      <c r="BN1859">
        <v>0</v>
      </c>
      <c r="BO1859">
        <v>0.45</v>
      </c>
      <c r="BP1859">
        <v>1</v>
      </c>
      <c r="BQ1859">
        <v>0</v>
      </c>
      <c r="BR1859">
        <v>134.39385000000001</v>
      </c>
      <c r="BS1859">
        <v>74.158200000000008</v>
      </c>
      <c r="BT1859">
        <v>0</v>
      </c>
      <c r="BU1859">
        <v>0</v>
      </c>
      <c r="BV1859">
        <v>0.13500000000000001</v>
      </c>
      <c r="BW1859">
        <v>1</v>
      </c>
      <c r="CV1859">
        <v>0</v>
      </c>
      <c r="CW1859">
        <f>ROUND(Y1859*Source!I662*DO1859,7)</f>
        <v>0.13500000000000001</v>
      </c>
      <c r="CX1859">
        <f>ROUND(Y1859*Source!I662,7)</f>
        <v>0.13500000000000001</v>
      </c>
      <c r="CY1859">
        <f>AB1859</f>
        <v>1114.97</v>
      </c>
      <c r="CZ1859">
        <f>AF1859</f>
        <v>995.51</v>
      </c>
      <c r="DA1859">
        <f>AJ1859</f>
        <v>1.1200000000000001</v>
      </c>
      <c r="DB1859">
        <f>ROUND((ROUND(AT1859*CZ1859,2)*ROUND(0.3,7)),6)</f>
        <v>134.39400000000001</v>
      </c>
      <c r="DC1859">
        <f>ROUND((ROUND(AT1859*AG1859,2)*ROUND(0.3,7)),6)</f>
        <v>74.156999999999996</v>
      </c>
      <c r="DD1859" t="s">
        <v>3</v>
      </c>
      <c r="DE1859" t="s">
        <v>3</v>
      </c>
      <c r="DF1859">
        <f>ROUND(ROUND(AE1859,2)*CX1859,2)</f>
        <v>0</v>
      </c>
      <c r="DG1859">
        <f>ROUND(ROUND(AF1859*AJ1859,2)*CX1859,2)</f>
        <v>150.52000000000001</v>
      </c>
      <c r="DH1859">
        <f t="shared" si="1050"/>
        <v>74.16</v>
      </c>
      <c r="DI1859">
        <f t="shared" si="1051"/>
        <v>0</v>
      </c>
      <c r="DJ1859">
        <f>DG1859+DH1859</f>
        <v>224.68</v>
      </c>
      <c r="DK1859">
        <v>1</v>
      </c>
      <c r="DL1859" t="s">
        <v>1045</v>
      </c>
      <c r="DM1859">
        <v>5</v>
      </c>
      <c r="DN1859" t="s">
        <v>1038</v>
      </c>
      <c r="DO1859">
        <v>1</v>
      </c>
    </row>
    <row r="1860" spans="1:119" x14ac:dyDescent="0.2">
      <c r="A1860">
        <f>ROW(Source!A662)</f>
        <v>662</v>
      </c>
      <c r="B1860">
        <v>302024475</v>
      </c>
      <c r="C1860">
        <v>302021794</v>
      </c>
      <c r="D1860">
        <v>277945616</v>
      </c>
      <c r="E1860">
        <v>1</v>
      </c>
      <c r="F1860">
        <v>1</v>
      </c>
      <c r="G1860">
        <v>1</v>
      </c>
      <c r="H1860">
        <v>2</v>
      </c>
      <c r="I1860" t="s">
        <v>1041</v>
      </c>
      <c r="J1860" t="s">
        <v>1042</v>
      </c>
      <c r="K1860" t="s">
        <v>1043</v>
      </c>
      <c r="L1860">
        <v>1368</v>
      </c>
      <c r="N1860">
        <v>1011</v>
      </c>
      <c r="O1860" t="s">
        <v>1044</v>
      </c>
      <c r="P1860" t="s">
        <v>1044</v>
      </c>
      <c r="Q1860">
        <v>1</v>
      </c>
      <c r="W1860">
        <v>0</v>
      </c>
      <c r="X1860">
        <v>1779062308</v>
      </c>
      <c r="Y1860">
        <f>(AT1860*ROUND(0.3,7))</f>
        <v>0.38100000000000001</v>
      </c>
      <c r="AA1860">
        <v>0</v>
      </c>
      <c r="AB1860">
        <v>1260.5899999999999</v>
      </c>
      <c r="AC1860">
        <v>549.32000000000005</v>
      </c>
      <c r="AD1860">
        <v>0</v>
      </c>
      <c r="AE1860">
        <v>0</v>
      </c>
      <c r="AF1860">
        <v>1024.8699999999999</v>
      </c>
      <c r="AG1860">
        <v>549.32000000000005</v>
      </c>
      <c r="AH1860">
        <v>0</v>
      </c>
      <c r="AI1860">
        <v>1</v>
      </c>
      <c r="AJ1860">
        <v>1.23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1.27</v>
      </c>
      <c r="AU1860" t="s">
        <v>147</v>
      </c>
      <c r="AV1860">
        <v>1</v>
      </c>
      <c r="AW1860">
        <v>2</v>
      </c>
      <c r="AX1860">
        <v>302026683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1301.5848999999998</v>
      </c>
      <c r="BL1860">
        <v>697.63640000000009</v>
      </c>
      <c r="BM1860">
        <v>0</v>
      </c>
      <c r="BN1860">
        <v>0</v>
      </c>
      <c r="BO1860">
        <v>1.27</v>
      </c>
      <c r="BP1860">
        <v>1</v>
      </c>
      <c r="BQ1860">
        <v>0</v>
      </c>
      <c r="BR1860">
        <v>390.47546999999997</v>
      </c>
      <c r="BS1860">
        <v>209.29092000000003</v>
      </c>
      <c r="BT1860">
        <v>0</v>
      </c>
      <c r="BU1860">
        <v>0</v>
      </c>
      <c r="BV1860">
        <v>0.38100000000000001</v>
      </c>
      <c r="BW1860">
        <v>1</v>
      </c>
      <c r="CV1860">
        <v>0</v>
      </c>
      <c r="CW1860">
        <f>ROUND(Y1860*Source!I662*DO1860,7)</f>
        <v>0.38100000000000001</v>
      </c>
      <c r="CX1860">
        <f>ROUND(Y1860*Source!I662,7)</f>
        <v>0.38100000000000001</v>
      </c>
      <c r="CY1860">
        <f>AB1860</f>
        <v>1260.5899999999999</v>
      </c>
      <c r="CZ1860">
        <f>AF1860</f>
        <v>1024.8699999999999</v>
      </c>
      <c r="DA1860">
        <f>AJ1860</f>
        <v>1.23</v>
      </c>
      <c r="DB1860">
        <f>ROUND((ROUND(AT1860*CZ1860,2)*ROUND(0.3,7)),6)</f>
        <v>390.47399999999999</v>
      </c>
      <c r="DC1860">
        <f>ROUND((ROUND(AT1860*AG1860,2)*ROUND(0.3,7)),6)</f>
        <v>209.292</v>
      </c>
      <c r="DD1860" t="s">
        <v>3</v>
      </c>
      <c r="DE1860" t="s">
        <v>3</v>
      </c>
      <c r="DF1860">
        <f>ROUND(ROUND(AE1860,2)*CX1860,2)</f>
        <v>0</v>
      </c>
      <c r="DG1860">
        <f>ROUND(ROUND(AF1860*AJ1860,2)*CX1860,2)</f>
        <v>480.28</v>
      </c>
      <c r="DH1860">
        <f t="shared" si="1050"/>
        <v>209.29</v>
      </c>
      <c r="DI1860">
        <f t="shared" si="1051"/>
        <v>0</v>
      </c>
      <c r="DJ1860">
        <f>DG1860+DH1860</f>
        <v>689.56999999999994</v>
      </c>
      <c r="DK1860">
        <v>1</v>
      </c>
      <c r="DL1860" t="s">
        <v>1045</v>
      </c>
      <c r="DM1860">
        <v>5</v>
      </c>
      <c r="DN1860" t="s">
        <v>1038</v>
      </c>
      <c r="DO1860">
        <v>1</v>
      </c>
    </row>
    <row r="1861" spans="1:119" x14ac:dyDescent="0.2">
      <c r="A1861">
        <f>ROW(Source!A662)</f>
        <v>662</v>
      </c>
      <c r="B1861">
        <v>302024475</v>
      </c>
      <c r="C1861">
        <v>302021794</v>
      </c>
      <c r="D1861">
        <v>277862499</v>
      </c>
      <c r="E1861">
        <v>1</v>
      </c>
      <c r="F1861">
        <v>1</v>
      </c>
      <c r="G1861">
        <v>1</v>
      </c>
      <c r="H1861">
        <v>3</v>
      </c>
      <c r="I1861" t="s">
        <v>1053</v>
      </c>
      <c r="J1861" t="s">
        <v>1054</v>
      </c>
      <c r="K1861" t="s">
        <v>1055</v>
      </c>
      <c r="L1861">
        <v>1348</v>
      </c>
      <c r="N1861">
        <v>1009</v>
      </c>
      <c r="O1861" t="s">
        <v>843</v>
      </c>
      <c r="P1861" t="s">
        <v>843</v>
      </c>
      <c r="Q1861">
        <v>1000</v>
      </c>
      <c r="W1861">
        <v>0</v>
      </c>
      <c r="X1861">
        <v>1337651512</v>
      </c>
      <c r="Y1861">
        <f t="shared" ref="Y1861:Y1868" si="1052">(AT1861*ROUND(0,7))</f>
        <v>0</v>
      </c>
      <c r="AA1861">
        <v>124600.13</v>
      </c>
      <c r="AB1861">
        <v>0</v>
      </c>
      <c r="AC1861">
        <v>0</v>
      </c>
      <c r="AD1861">
        <v>0</v>
      </c>
      <c r="AE1861">
        <v>116448.72</v>
      </c>
      <c r="AF1861">
        <v>0</v>
      </c>
      <c r="AG1861">
        <v>0</v>
      </c>
      <c r="AH1861">
        <v>0</v>
      </c>
      <c r="AI1861">
        <v>1.07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6.3000000000000003E-4</v>
      </c>
      <c r="AU1861" t="s">
        <v>14</v>
      </c>
      <c r="AV1861">
        <v>0</v>
      </c>
      <c r="AW1861">
        <v>2</v>
      </c>
      <c r="AX1861">
        <v>302026684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73.3626936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ROUND(Y1861*Source!I662,7)</f>
        <v>0</v>
      </c>
      <c r="CY1861">
        <f t="shared" ref="CY1861:CY1869" si="1053">AA1861</f>
        <v>124600.13</v>
      </c>
      <c r="CZ1861">
        <f t="shared" ref="CZ1861:CZ1869" si="1054">AE1861</f>
        <v>116448.72</v>
      </c>
      <c r="DA1861">
        <f t="shared" ref="DA1861:DA1869" si="1055">AI1861</f>
        <v>1.07</v>
      </c>
      <c r="DB1861">
        <f t="shared" ref="DB1861:DB1868" si="1056">ROUND((ROUND(AT1861*CZ1861,2)*ROUND(0,7)),6)</f>
        <v>0</v>
      </c>
      <c r="DC1861">
        <f t="shared" ref="DC1861:DC1868" si="1057">ROUND((ROUND(AT1861*AG1861,2)*ROUND(0,7)),6)</f>
        <v>0</v>
      </c>
      <c r="DD1861" t="s">
        <v>3</v>
      </c>
      <c r="DE1861" t="s">
        <v>3</v>
      </c>
      <c r="DF1861">
        <f t="shared" ref="DF1861:DF1868" si="1058">ROUND(ROUND(AE1861*AI1861,2)*CX1861,2)</f>
        <v>0</v>
      </c>
      <c r="DG1861">
        <f t="shared" ref="DG1861:DG1871" si="1059">ROUND(ROUND(AF1861,2)*CX1861,2)</f>
        <v>0</v>
      </c>
      <c r="DH1861">
        <f t="shared" si="1050"/>
        <v>0</v>
      </c>
      <c r="DI1861">
        <f t="shared" si="1051"/>
        <v>0</v>
      </c>
      <c r="DJ1861">
        <f t="shared" ref="DJ1861:DJ1869" si="1060"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">
      <c r="A1862">
        <f>ROW(Source!A662)</f>
        <v>662</v>
      </c>
      <c r="B1862">
        <v>302024475</v>
      </c>
      <c r="C1862">
        <v>302021794</v>
      </c>
      <c r="D1862">
        <v>277862733</v>
      </c>
      <c r="E1862">
        <v>1</v>
      </c>
      <c r="F1862">
        <v>1</v>
      </c>
      <c r="G1862">
        <v>1</v>
      </c>
      <c r="H1862">
        <v>3</v>
      </c>
      <c r="I1862" t="s">
        <v>1119</v>
      </c>
      <c r="J1862" t="s">
        <v>1120</v>
      </c>
      <c r="K1862" t="s">
        <v>1121</v>
      </c>
      <c r="L1862">
        <v>1346</v>
      </c>
      <c r="N1862">
        <v>1009</v>
      </c>
      <c r="O1862" t="s">
        <v>1059</v>
      </c>
      <c r="P1862" t="s">
        <v>1059</v>
      </c>
      <c r="Q1862">
        <v>1</v>
      </c>
      <c r="W1862">
        <v>0</v>
      </c>
      <c r="X1862">
        <v>1008260642</v>
      </c>
      <c r="Y1862">
        <f t="shared" si="1052"/>
        <v>0</v>
      </c>
      <c r="AA1862">
        <v>318.25</v>
      </c>
      <c r="AB1862">
        <v>0</v>
      </c>
      <c r="AC1862">
        <v>0</v>
      </c>
      <c r="AD1862">
        <v>0</v>
      </c>
      <c r="AE1862">
        <v>284.14999999999998</v>
      </c>
      <c r="AF1862">
        <v>0</v>
      </c>
      <c r="AG1862">
        <v>0</v>
      </c>
      <c r="AH1862">
        <v>0</v>
      </c>
      <c r="AI1862">
        <v>1.1200000000000001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3</v>
      </c>
      <c r="AT1862">
        <v>1.4499999999999999E-3</v>
      </c>
      <c r="AU1862" t="s">
        <v>14</v>
      </c>
      <c r="AV1862">
        <v>0</v>
      </c>
      <c r="AW1862">
        <v>2</v>
      </c>
      <c r="AX1862">
        <v>302026685</v>
      </c>
      <c r="AY1862">
        <v>1</v>
      </c>
      <c r="AZ1862">
        <v>0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0.41201749999999993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ROUND(Y1862*Source!I662,7)</f>
        <v>0</v>
      </c>
      <c r="CY1862">
        <f t="shared" si="1053"/>
        <v>318.25</v>
      </c>
      <c r="CZ1862">
        <f t="shared" si="1054"/>
        <v>284.14999999999998</v>
      </c>
      <c r="DA1862">
        <f t="shared" si="1055"/>
        <v>1.1200000000000001</v>
      </c>
      <c r="DB1862">
        <f t="shared" si="1056"/>
        <v>0</v>
      </c>
      <c r="DC1862">
        <f t="shared" si="1057"/>
        <v>0</v>
      </c>
      <c r="DD1862" t="s">
        <v>3</v>
      </c>
      <c r="DE1862" t="s">
        <v>3</v>
      </c>
      <c r="DF1862">
        <f t="shared" si="1058"/>
        <v>0</v>
      </c>
      <c r="DG1862">
        <f t="shared" si="1059"/>
        <v>0</v>
      </c>
      <c r="DH1862">
        <f t="shared" si="1050"/>
        <v>0</v>
      </c>
      <c r="DI1862">
        <f t="shared" si="1051"/>
        <v>0</v>
      </c>
      <c r="DJ1862">
        <f t="shared" si="1060"/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">
      <c r="A1863">
        <f>ROW(Source!A662)</f>
        <v>662</v>
      </c>
      <c r="B1863">
        <v>302024475</v>
      </c>
      <c r="C1863">
        <v>302021794</v>
      </c>
      <c r="D1863">
        <v>277862797</v>
      </c>
      <c r="E1863">
        <v>1</v>
      </c>
      <c r="F1863">
        <v>1</v>
      </c>
      <c r="G1863">
        <v>1</v>
      </c>
      <c r="H1863">
        <v>3</v>
      </c>
      <c r="I1863" t="s">
        <v>1122</v>
      </c>
      <c r="J1863" t="s">
        <v>1123</v>
      </c>
      <c r="K1863" t="s">
        <v>1124</v>
      </c>
      <c r="L1863">
        <v>1346</v>
      </c>
      <c r="N1863">
        <v>1009</v>
      </c>
      <c r="O1863" t="s">
        <v>1059</v>
      </c>
      <c r="P1863" t="s">
        <v>1059</v>
      </c>
      <c r="Q1863">
        <v>1</v>
      </c>
      <c r="W1863">
        <v>0</v>
      </c>
      <c r="X1863">
        <v>1325065969</v>
      </c>
      <c r="Y1863">
        <f t="shared" si="1052"/>
        <v>0</v>
      </c>
      <c r="AA1863">
        <v>116.84</v>
      </c>
      <c r="AB1863">
        <v>0</v>
      </c>
      <c r="AC1863">
        <v>0</v>
      </c>
      <c r="AD1863">
        <v>0</v>
      </c>
      <c r="AE1863">
        <v>104.32</v>
      </c>
      <c r="AF1863">
        <v>0</v>
      </c>
      <c r="AG1863">
        <v>0</v>
      </c>
      <c r="AH1863">
        <v>0</v>
      </c>
      <c r="AI1863">
        <v>1.1200000000000001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2.0299999999999999E-2</v>
      </c>
      <c r="AU1863" t="s">
        <v>14</v>
      </c>
      <c r="AV1863">
        <v>0</v>
      </c>
      <c r="AW1863">
        <v>2</v>
      </c>
      <c r="AX1863">
        <v>302026686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2.1176959999999996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ROUND(Y1863*Source!I662,7)</f>
        <v>0</v>
      </c>
      <c r="CY1863">
        <f t="shared" si="1053"/>
        <v>116.84</v>
      </c>
      <c r="CZ1863">
        <f t="shared" si="1054"/>
        <v>104.32</v>
      </c>
      <c r="DA1863">
        <f t="shared" si="1055"/>
        <v>1.1200000000000001</v>
      </c>
      <c r="DB1863">
        <f t="shared" si="1056"/>
        <v>0</v>
      </c>
      <c r="DC1863">
        <f t="shared" si="1057"/>
        <v>0</v>
      </c>
      <c r="DD1863" t="s">
        <v>3</v>
      </c>
      <c r="DE1863" t="s">
        <v>3</v>
      </c>
      <c r="DF1863">
        <f t="shared" si="1058"/>
        <v>0</v>
      </c>
      <c r="DG1863">
        <f t="shared" si="1059"/>
        <v>0</v>
      </c>
      <c r="DH1863">
        <f t="shared" si="1050"/>
        <v>0</v>
      </c>
      <c r="DI1863">
        <f t="shared" si="1051"/>
        <v>0</v>
      </c>
      <c r="DJ1863">
        <f t="shared" si="1060"/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">
      <c r="A1864">
        <f>ROW(Source!A662)</f>
        <v>662</v>
      </c>
      <c r="B1864">
        <v>302024475</v>
      </c>
      <c r="C1864">
        <v>302021794</v>
      </c>
      <c r="D1864">
        <v>277865432</v>
      </c>
      <c r="E1864">
        <v>1</v>
      </c>
      <c r="F1864">
        <v>1</v>
      </c>
      <c r="G1864">
        <v>1</v>
      </c>
      <c r="H1864">
        <v>3</v>
      </c>
      <c r="I1864" t="s">
        <v>1125</v>
      </c>
      <c r="J1864" t="s">
        <v>1126</v>
      </c>
      <c r="K1864" t="s">
        <v>1127</v>
      </c>
      <c r="L1864">
        <v>1346</v>
      </c>
      <c r="N1864">
        <v>1009</v>
      </c>
      <c r="O1864" t="s">
        <v>1059</v>
      </c>
      <c r="P1864" t="s">
        <v>1059</v>
      </c>
      <c r="Q1864">
        <v>1</v>
      </c>
      <c r="W1864">
        <v>0</v>
      </c>
      <c r="X1864">
        <v>351792053</v>
      </c>
      <c r="Y1864">
        <f t="shared" si="1052"/>
        <v>0</v>
      </c>
      <c r="AA1864">
        <v>198.36</v>
      </c>
      <c r="AB1864">
        <v>0</v>
      </c>
      <c r="AC1864">
        <v>0</v>
      </c>
      <c r="AD1864">
        <v>0</v>
      </c>
      <c r="AE1864">
        <v>206.62</v>
      </c>
      <c r="AF1864">
        <v>0</v>
      </c>
      <c r="AG1864">
        <v>0</v>
      </c>
      <c r="AH1864">
        <v>0</v>
      </c>
      <c r="AI1864">
        <v>0.96</v>
      </c>
      <c r="AJ1864">
        <v>1</v>
      </c>
      <c r="AK1864">
        <v>1</v>
      </c>
      <c r="AL1864">
        <v>1</v>
      </c>
      <c r="AM1864">
        <v>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1.3050000000000001E-2</v>
      </c>
      <c r="AU1864" t="s">
        <v>14</v>
      </c>
      <c r="AV1864">
        <v>0</v>
      </c>
      <c r="AW1864">
        <v>2</v>
      </c>
      <c r="AX1864">
        <v>302026687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2.6963910000000002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ROUND(Y1864*Source!I662,7)</f>
        <v>0</v>
      </c>
      <c r="CY1864">
        <f t="shared" si="1053"/>
        <v>198.36</v>
      </c>
      <c r="CZ1864">
        <f t="shared" si="1054"/>
        <v>206.62</v>
      </c>
      <c r="DA1864">
        <f t="shared" si="1055"/>
        <v>0.96</v>
      </c>
      <c r="DB1864">
        <f t="shared" si="1056"/>
        <v>0</v>
      </c>
      <c r="DC1864">
        <f t="shared" si="1057"/>
        <v>0</v>
      </c>
      <c r="DD1864" t="s">
        <v>3</v>
      </c>
      <c r="DE1864" t="s">
        <v>3</v>
      </c>
      <c r="DF1864">
        <f t="shared" si="1058"/>
        <v>0</v>
      </c>
      <c r="DG1864">
        <f t="shared" si="1059"/>
        <v>0</v>
      </c>
      <c r="DH1864">
        <f t="shared" si="1050"/>
        <v>0</v>
      </c>
      <c r="DI1864">
        <f t="shared" si="1051"/>
        <v>0</v>
      </c>
      <c r="DJ1864">
        <f t="shared" si="1060"/>
        <v>0</v>
      </c>
      <c r="DK1864">
        <v>0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">
      <c r="A1865">
        <f>ROW(Source!A662)</f>
        <v>662</v>
      </c>
      <c r="B1865">
        <v>302024475</v>
      </c>
      <c r="C1865">
        <v>302021794</v>
      </c>
      <c r="D1865">
        <v>277881818</v>
      </c>
      <c r="E1865">
        <v>1</v>
      </c>
      <c r="F1865">
        <v>1</v>
      </c>
      <c r="G1865">
        <v>1</v>
      </c>
      <c r="H1865">
        <v>3</v>
      </c>
      <c r="I1865" t="s">
        <v>1056</v>
      </c>
      <c r="J1865" t="s">
        <v>1057</v>
      </c>
      <c r="K1865" t="s">
        <v>1058</v>
      </c>
      <c r="L1865">
        <v>1346</v>
      </c>
      <c r="N1865">
        <v>1009</v>
      </c>
      <c r="O1865" t="s">
        <v>1059</v>
      </c>
      <c r="P1865" t="s">
        <v>1059</v>
      </c>
      <c r="Q1865">
        <v>1</v>
      </c>
      <c r="W1865">
        <v>0</v>
      </c>
      <c r="X1865">
        <v>1607157956</v>
      </c>
      <c r="Y1865">
        <f t="shared" si="1052"/>
        <v>0</v>
      </c>
      <c r="AA1865">
        <v>1400.99</v>
      </c>
      <c r="AB1865">
        <v>0</v>
      </c>
      <c r="AC1865">
        <v>0</v>
      </c>
      <c r="AD1865">
        <v>0</v>
      </c>
      <c r="AE1865">
        <v>870.18</v>
      </c>
      <c r="AF1865">
        <v>0</v>
      </c>
      <c r="AG1865">
        <v>0</v>
      </c>
      <c r="AH1865">
        <v>0</v>
      </c>
      <c r="AI1865">
        <v>1.61</v>
      </c>
      <c r="AJ1865">
        <v>1</v>
      </c>
      <c r="AK1865">
        <v>1</v>
      </c>
      <c r="AL1865">
        <v>1</v>
      </c>
      <c r="AM1865">
        <v>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0.26</v>
      </c>
      <c r="AU1865" t="s">
        <v>14</v>
      </c>
      <c r="AV1865">
        <v>0</v>
      </c>
      <c r="AW1865">
        <v>2</v>
      </c>
      <c r="AX1865">
        <v>302026688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226.24680000000001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CV1865">
        <v>0</v>
      </c>
      <c r="CW1865">
        <v>0</v>
      </c>
      <c r="CX1865">
        <f>ROUND(Y1865*Source!I662,7)</f>
        <v>0</v>
      </c>
      <c r="CY1865">
        <f t="shared" si="1053"/>
        <v>1400.99</v>
      </c>
      <c r="CZ1865">
        <f t="shared" si="1054"/>
        <v>870.18</v>
      </c>
      <c r="DA1865">
        <f t="shared" si="1055"/>
        <v>1.61</v>
      </c>
      <c r="DB1865">
        <f t="shared" si="1056"/>
        <v>0</v>
      </c>
      <c r="DC1865">
        <f t="shared" si="1057"/>
        <v>0</v>
      </c>
      <c r="DD1865" t="s">
        <v>3</v>
      </c>
      <c r="DE1865" t="s">
        <v>3</v>
      </c>
      <c r="DF1865">
        <f t="shared" si="1058"/>
        <v>0</v>
      </c>
      <c r="DG1865">
        <f t="shared" si="1059"/>
        <v>0</v>
      </c>
      <c r="DH1865">
        <f t="shared" si="1050"/>
        <v>0</v>
      </c>
      <c r="DI1865">
        <f t="shared" si="1051"/>
        <v>0</v>
      </c>
      <c r="DJ1865">
        <f t="shared" si="1060"/>
        <v>0</v>
      </c>
      <c r="DK1865">
        <v>0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">
      <c r="A1866">
        <f>ROW(Source!A662)</f>
        <v>662</v>
      </c>
      <c r="B1866">
        <v>302024475</v>
      </c>
      <c r="C1866">
        <v>302021794</v>
      </c>
      <c r="D1866">
        <v>277910375</v>
      </c>
      <c r="E1866">
        <v>1</v>
      </c>
      <c r="F1866">
        <v>1</v>
      </c>
      <c r="G1866">
        <v>1</v>
      </c>
      <c r="H1866">
        <v>3</v>
      </c>
      <c r="I1866" t="s">
        <v>1165</v>
      </c>
      <c r="J1866" t="s">
        <v>1166</v>
      </c>
      <c r="K1866" t="s">
        <v>1167</v>
      </c>
      <c r="L1866">
        <v>1371</v>
      </c>
      <c r="N1866">
        <v>1013</v>
      </c>
      <c r="O1866" t="s">
        <v>200</v>
      </c>
      <c r="P1866" t="s">
        <v>200</v>
      </c>
      <c r="Q1866">
        <v>1</v>
      </c>
      <c r="W1866">
        <v>0</v>
      </c>
      <c r="X1866">
        <v>937915469</v>
      </c>
      <c r="Y1866">
        <f t="shared" si="1052"/>
        <v>0</v>
      </c>
      <c r="AA1866">
        <v>28.25</v>
      </c>
      <c r="AB1866">
        <v>0</v>
      </c>
      <c r="AC1866">
        <v>0</v>
      </c>
      <c r="AD1866">
        <v>0</v>
      </c>
      <c r="AE1866">
        <v>30.05</v>
      </c>
      <c r="AF1866">
        <v>0</v>
      </c>
      <c r="AG1866">
        <v>0</v>
      </c>
      <c r="AH1866">
        <v>0</v>
      </c>
      <c r="AI1866">
        <v>0.94</v>
      </c>
      <c r="AJ1866">
        <v>1</v>
      </c>
      <c r="AK1866">
        <v>1</v>
      </c>
      <c r="AL1866">
        <v>1</v>
      </c>
      <c r="AM1866">
        <v>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1</v>
      </c>
      <c r="AU1866" t="s">
        <v>14</v>
      </c>
      <c r="AV1866">
        <v>0</v>
      </c>
      <c r="AW1866">
        <v>2</v>
      </c>
      <c r="AX1866">
        <v>302026689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30.05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ROUND(Y1866*Source!I662,7)</f>
        <v>0</v>
      </c>
      <c r="CY1866">
        <f t="shared" si="1053"/>
        <v>28.25</v>
      </c>
      <c r="CZ1866">
        <f t="shared" si="1054"/>
        <v>30.05</v>
      </c>
      <c r="DA1866">
        <f t="shared" si="1055"/>
        <v>0.94</v>
      </c>
      <c r="DB1866">
        <f t="shared" si="1056"/>
        <v>0</v>
      </c>
      <c r="DC1866">
        <f t="shared" si="1057"/>
        <v>0</v>
      </c>
      <c r="DD1866" t="s">
        <v>3</v>
      </c>
      <c r="DE1866" t="s">
        <v>3</v>
      </c>
      <c r="DF1866">
        <f t="shared" si="1058"/>
        <v>0</v>
      </c>
      <c r="DG1866">
        <f t="shared" si="1059"/>
        <v>0</v>
      </c>
      <c r="DH1866">
        <f t="shared" si="1050"/>
        <v>0</v>
      </c>
      <c r="DI1866">
        <f t="shared" si="1051"/>
        <v>0</v>
      </c>
      <c r="DJ1866">
        <f t="shared" si="1060"/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">
      <c r="A1867">
        <f>ROW(Source!A662)</f>
        <v>662</v>
      </c>
      <c r="B1867">
        <v>302024475</v>
      </c>
      <c r="C1867">
        <v>302021794</v>
      </c>
      <c r="D1867">
        <v>277922793</v>
      </c>
      <c r="E1867">
        <v>1</v>
      </c>
      <c r="F1867">
        <v>1</v>
      </c>
      <c r="G1867">
        <v>1</v>
      </c>
      <c r="H1867">
        <v>3</v>
      </c>
      <c r="I1867" t="s">
        <v>1137</v>
      </c>
      <c r="J1867" t="s">
        <v>1138</v>
      </c>
      <c r="K1867" t="s">
        <v>1139</v>
      </c>
      <c r="L1867">
        <v>1425</v>
      </c>
      <c r="N1867">
        <v>1013</v>
      </c>
      <c r="O1867" t="s">
        <v>1086</v>
      </c>
      <c r="P1867" t="s">
        <v>1086</v>
      </c>
      <c r="Q1867">
        <v>1</v>
      </c>
      <c r="W1867">
        <v>0</v>
      </c>
      <c r="X1867">
        <v>1394025239</v>
      </c>
      <c r="Y1867">
        <f t="shared" si="1052"/>
        <v>0</v>
      </c>
      <c r="AA1867">
        <v>60.02</v>
      </c>
      <c r="AB1867">
        <v>0</v>
      </c>
      <c r="AC1867">
        <v>0</v>
      </c>
      <c r="AD1867">
        <v>0</v>
      </c>
      <c r="AE1867">
        <v>47.26</v>
      </c>
      <c r="AF1867">
        <v>0</v>
      </c>
      <c r="AG1867">
        <v>0</v>
      </c>
      <c r="AH1867">
        <v>0</v>
      </c>
      <c r="AI1867">
        <v>1.27</v>
      </c>
      <c r="AJ1867">
        <v>1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7.2999999999999995E-2</v>
      </c>
      <c r="AU1867" t="s">
        <v>14</v>
      </c>
      <c r="AV1867">
        <v>0</v>
      </c>
      <c r="AW1867">
        <v>2</v>
      </c>
      <c r="AX1867">
        <v>302026690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3.4499799999999996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CV1867">
        <v>0</v>
      </c>
      <c r="CW1867">
        <v>0</v>
      </c>
      <c r="CX1867">
        <f>ROUND(Y1867*Source!I662,7)</f>
        <v>0</v>
      </c>
      <c r="CY1867">
        <f t="shared" si="1053"/>
        <v>60.02</v>
      </c>
      <c r="CZ1867">
        <f t="shared" si="1054"/>
        <v>47.26</v>
      </c>
      <c r="DA1867">
        <f t="shared" si="1055"/>
        <v>1.27</v>
      </c>
      <c r="DB1867">
        <f t="shared" si="1056"/>
        <v>0</v>
      </c>
      <c r="DC1867">
        <f t="shared" si="1057"/>
        <v>0</v>
      </c>
      <c r="DD1867" t="s">
        <v>3</v>
      </c>
      <c r="DE1867" t="s">
        <v>3</v>
      </c>
      <c r="DF1867">
        <f t="shared" si="1058"/>
        <v>0</v>
      </c>
      <c r="DG1867">
        <f t="shared" si="1059"/>
        <v>0</v>
      </c>
      <c r="DH1867">
        <f t="shared" si="1050"/>
        <v>0</v>
      </c>
      <c r="DI1867">
        <f t="shared" si="1051"/>
        <v>0</v>
      </c>
      <c r="DJ1867">
        <f t="shared" si="1060"/>
        <v>0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">
      <c r="A1868">
        <f>ROW(Source!A662)</f>
        <v>662</v>
      </c>
      <c r="B1868">
        <v>302024475</v>
      </c>
      <c r="C1868">
        <v>302021794</v>
      </c>
      <c r="D1868">
        <v>277922809</v>
      </c>
      <c r="E1868">
        <v>1</v>
      </c>
      <c r="F1868">
        <v>1</v>
      </c>
      <c r="G1868">
        <v>1</v>
      </c>
      <c r="H1868">
        <v>3</v>
      </c>
      <c r="I1868" t="s">
        <v>1140</v>
      </c>
      <c r="J1868" t="s">
        <v>1141</v>
      </c>
      <c r="K1868" t="s">
        <v>1142</v>
      </c>
      <c r="L1868">
        <v>1407</v>
      </c>
      <c r="N1868">
        <v>1013</v>
      </c>
      <c r="O1868" t="s">
        <v>1143</v>
      </c>
      <c r="P1868" t="s">
        <v>1143</v>
      </c>
      <c r="Q1868">
        <v>1</v>
      </c>
      <c r="W1868">
        <v>0</v>
      </c>
      <c r="X1868">
        <v>-317919792</v>
      </c>
      <c r="Y1868">
        <f t="shared" si="1052"/>
        <v>0</v>
      </c>
      <c r="AA1868">
        <v>6597.27</v>
      </c>
      <c r="AB1868">
        <v>0</v>
      </c>
      <c r="AC1868">
        <v>0</v>
      </c>
      <c r="AD1868">
        <v>0</v>
      </c>
      <c r="AE1868">
        <v>6052.54</v>
      </c>
      <c r="AF1868">
        <v>0</v>
      </c>
      <c r="AG1868">
        <v>0</v>
      </c>
      <c r="AH1868">
        <v>0</v>
      </c>
      <c r="AI1868">
        <v>1.0900000000000001</v>
      </c>
      <c r="AJ1868">
        <v>1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4.4000000000000003E-3</v>
      </c>
      <c r="AU1868" t="s">
        <v>14</v>
      </c>
      <c r="AV1868">
        <v>0</v>
      </c>
      <c r="AW1868">
        <v>2</v>
      </c>
      <c r="AX1868">
        <v>302026691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26.631176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CV1868">
        <v>0</v>
      </c>
      <c r="CW1868">
        <v>0</v>
      </c>
      <c r="CX1868">
        <f>ROUND(Y1868*Source!I662,7)</f>
        <v>0</v>
      </c>
      <c r="CY1868">
        <f t="shared" si="1053"/>
        <v>6597.27</v>
      </c>
      <c r="CZ1868">
        <f t="shared" si="1054"/>
        <v>6052.54</v>
      </c>
      <c r="DA1868">
        <f t="shared" si="1055"/>
        <v>1.0900000000000001</v>
      </c>
      <c r="DB1868">
        <f t="shared" si="1056"/>
        <v>0</v>
      </c>
      <c r="DC1868">
        <f t="shared" si="1057"/>
        <v>0</v>
      </c>
      <c r="DD1868" t="s">
        <v>3</v>
      </c>
      <c r="DE1868" t="s">
        <v>3</v>
      </c>
      <c r="DF1868">
        <f t="shared" si="1058"/>
        <v>0</v>
      </c>
      <c r="DG1868">
        <f t="shared" si="1059"/>
        <v>0</v>
      </c>
      <c r="DH1868">
        <f t="shared" si="1050"/>
        <v>0</v>
      </c>
      <c r="DI1868">
        <f t="shared" si="1051"/>
        <v>0</v>
      </c>
      <c r="DJ1868">
        <f t="shared" si="1060"/>
        <v>0</v>
      </c>
      <c r="DK1868">
        <v>0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">
      <c r="A1869">
        <f>ROW(Source!A662)</f>
        <v>662</v>
      </c>
      <c r="B1869">
        <v>302024475</v>
      </c>
      <c r="C1869">
        <v>302021794</v>
      </c>
      <c r="D1869">
        <v>277566433</v>
      </c>
      <c r="E1869">
        <v>109</v>
      </c>
      <c r="F1869">
        <v>1</v>
      </c>
      <c r="G1869">
        <v>1</v>
      </c>
      <c r="H1869">
        <v>3</v>
      </c>
      <c r="I1869" t="s">
        <v>1046</v>
      </c>
      <c r="J1869" t="s">
        <v>3</v>
      </c>
      <c r="K1869" t="s">
        <v>1047</v>
      </c>
      <c r="L1869">
        <v>3277935</v>
      </c>
      <c r="N1869">
        <v>1013</v>
      </c>
      <c r="O1869" t="s">
        <v>1048</v>
      </c>
      <c r="P1869" t="s">
        <v>1048</v>
      </c>
      <c r="Q1869">
        <v>1</v>
      </c>
      <c r="W1869">
        <v>0</v>
      </c>
      <c r="X1869">
        <v>274903907</v>
      </c>
      <c r="Y1869">
        <f>AT1869</f>
        <v>2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1</v>
      </c>
      <c r="AJ1869">
        <v>1</v>
      </c>
      <c r="AK1869">
        <v>1</v>
      </c>
      <c r="AL1869">
        <v>1</v>
      </c>
      <c r="AM1869">
        <v>-2</v>
      </c>
      <c r="AN1869">
        <v>0</v>
      </c>
      <c r="AO1869">
        <v>0</v>
      </c>
      <c r="AP1869">
        <v>0</v>
      </c>
      <c r="AQ1869">
        <v>1</v>
      </c>
      <c r="AR1869">
        <v>0</v>
      </c>
      <c r="AS1869" t="s">
        <v>3</v>
      </c>
      <c r="AT1869">
        <v>2</v>
      </c>
      <c r="AU1869" t="s">
        <v>3</v>
      </c>
      <c r="AV1869">
        <v>0</v>
      </c>
      <c r="AW1869">
        <v>2</v>
      </c>
      <c r="AX1869">
        <v>302026692</v>
      </c>
      <c r="AY1869">
        <v>1</v>
      </c>
      <c r="AZ1869">
        <v>2048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ROUND(Y1869*Source!I662,7)</f>
        <v>2</v>
      </c>
      <c r="CY1869">
        <f t="shared" si="1053"/>
        <v>0</v>
      </c>
      <c r="CZ1869">
        <f t="shared" si="1054"/>
        <v>0</v>
      </c>
      <c r="DA1869">
        <f t="shared" si="1055"/>
        <v>1</v>
      </c>
      <c r="DB1869">
        <f>ROUND(ROUND(AT1869*CZ1869,2),6)</f>
        <v>0</v>
      </c>
      <c r="DC1869">
        <f>ROUND(ROUND(AT1869*AG1869,2),6)</f>
        <v>0</v>
      </c>
      <c r="DD1869" t="s">
        <v>3</v>
      </c>
      <c r="DE1869" t="s">
        <v>3</v>
      </c>
      <c r="DF1869">
        <f>ROUND(ROUND(AE1869,2)*CX1869,2)</f>
        <v>0</v>
      </c>
      <c r="DG1869">
        <f t="shared" si="1059"/>
        <v>0</v>
      </c>
      <c r="DH1869">
        <f t="shared" si="1050"/>
        <v>0</v>
      </c>
      <c r="DI1869">
        <f t="shared" si="1051"/>
        <v>0</v>
      </c>
      <c r="DJ1869">
        <f t="shared" si="1060"/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">
      <c r="A1870">
        <f>ROW(Source!A663)</f>
        <v>663</v>
      </c>
      <c r="B1870">
        <v>302024475</v>
      </c>
      <c r="C1870">
        <v>302021821</v>
      </c>
      <c r="D1870">
        <v>277560335</v>
      </c>
      <c r="E1870">
        <v>109</v>
      </c>
      <c r="F1870">
        <v>1</v>
      </c>
      <c r="G1870">
        <v>1</v>
      </c>
      <c r="H1870">
        <v>1</v>
      </c>
      <c r="I1870" t="s">
        <v>1194</v>
      </c>
      <c r="J1870" t="s">
        <v>3</v>
      </c>
      <c r="K1870" t="s">
        <v>1195</v>
      </c>
      <c r="L1870">
        <v>1191</v>
      </c>
      <c r="N1870">
        <v>1013</v>
      </c>
      <c r="O1870" t="s">
        <v>1038</v>
      </c>
      <c r="P1870" t="s">
        <v>1038</v>
      </c>
      <c r="Q1870">
        <v>1</v>
      </c>
      <c r="W1870">
        <v>0</v>
      </c>
      <c r="X1870">
        <v>1785300074</v>
      </c>
      <c r="Y1870">
        <f>AT1870</f>
        <v>14.4</v>
      </c>
      <c r="AA1870">
        <v>0</v>
      </c>
      <c r="AB1870">
        <v>0</v>
      </c>
      <c r="AC1870">
        <v>0</v>
      </c>
      <c r="AD1870">
        <v>535.04999999999995</v>
      </c>
      <c r="AE1870">
        <v>0</v>
      </c>
      <c r="AF1870">
        <v>0</v>
      </c>
      <c r="AG1870">
        <v>0</v>
      </c>
      <c r="AH1870">
        <v>535.04999999999995</v>
      </c>
      <c r="AI1870">
        <v>1</v>
      </c>
      <c r="AJ1870">
        <v>1</v>
      </c>
      <c r="AK1870">
        <v>1</v>
      </c>
      <c r="AL1870">
        <v>1</v>
      </c>
      <c r="AM1870">
        <v>-2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14.4</v>
      </c>
      <c r="AU1870" t="s">
        <v>3</v>
      </c>
      <c r="AV1870">
        <v>1</v>
      </c>
      <c r="AW1870">
        <v>2</v>
      </c>
      <c r="AX1870">
        <v>302026693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7704.7199999999993</v>
      </c>
      <c r="BN1870">
        <v>14.4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7704.7199999999993</v>
      </c>
      <c r="BU1870">
        <v>14.4</v>
      </c>
      <c r="BV1870">
        <v>0</v>
      </c>
      <c r="BW1870">
        <v>1</v>
      </c>
      <c r="CU1870">
        <f>ROUND(AT1870*Source!I663*AH1870*AL1870,2)</f>
        <v>7704.72</v>
      </c>
      <c r="CV1870">
        <f>ROUND(Y1870*Source!I663,7)</f>
        <v>14.4</v>
      </c>
      <c r="CW1870">
        <v>0</v>
      </c>
      <c r="CX1870">
        <f>ROUND(Y1870*Source!I663,7)</f>
        <v>14.4</v>
      </c>
      <c r="CY1870">
        <f>AD1870</f>
        <v>535.04999999999995</v>
      </c>
      <c r="CZ1870">
        <f>AH1870</f>
        <v>535.04999999999995</v>
      </c>
      <c r="DA1870">
        <f>AL1870</f>
        <v>1</v>
      </c>
      <c r="DB1870">
        <f>ROUND(ROUND(AT1870*CZ1870,2),6)</f>
        <v>7704.72</v>
      </c>
      <c r="DC1870">
        <f>ROUND(ROUND(AT1870*AG1870,2),6)</f>
        <v>0</v>
      </c>
      <c r="DD1870" t="s">
        <v>3</v>
      </c>
      <c r="DE1870" t="s">
        <v>3</v>
      </c>
      <c r="DF1870">
        <f>ROUND(ROUND(AE1870,2)*CX1870,2)</f>
        <v>0</v>
      </c>
      <c r="DG1870">
        <f t="shared" si="1059"/>
        <v>0</v>
      </c>
      <c r="DH1870">
        <f t="shared" si="1050"/>
        <v>0</v>
      </c>
      <c r="DI1870">
        <f t="shared" si="1051"/>
        <v>7704.72</v>
      </c>
      <c r="DJ1870">
        <f>DI1870</f>
        <v>7704.72</v>
      </c>
      <c r="DK1870">
        <v>1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">
      <c r="A1871">
        <f>ROW(Source!A663)</f>
        <v>663</v>
      </c>
      <c r="B1871">
        <v>302024475</v>
      </c>
      <c r="C1871">
        <v>302021821</v>
      </c>
      <c r="D1871">
        <v>277560491</v>
      </c>
      <c r="E1871">
        <v>109</v>
      </c>
      <c r="F1871">
        <v>1</v>
      </c>
      <c r="G1871">
        <v>1</v>
      </c>
      <c r="H1871">
        <v>1</v>
      </c>
      <c r="I1871" t="s">
        <v>1039</v>
      </c>
      <c r="J1871" t="s">
        <v>3</v>
      </c>
      <c r="K1871" t="s">
        <v>1040</v>
      </c>
      <c r="L1871">
        <v>1191</v>
      </c>
      <c r="N1871">
        <v>1013</v>
      </c>
      <c r="O1871" t="s">
        <v>1038</v>
      </c>
      <c r="P1871" t="s">
        <v>1038</v>
      </c>
      <c r="Q1871">
        <v>1</v>
      </c>
      <c r="W1871">
        <v>0</v>
      </c>
      <c r="X1871">
        <v>-1417349443</v>
      </c>
      <c r="Y1871">
        <f>AT1871</f>
        <v>1.72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1.72</v>
      </c>
      <c r="AU1871" t="s">
        <v>3</v>
      </c>
      <c r="AV1871">
        <v>2</v>
      </c>
      <c r="AW1871">
        <v>2</v>
      </c>
      <c r="AX1871">
        <v>302026694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ROUND(Y1871*Source!I663,7)</f>
        <v>1.72</v>
      </c>
      <c r="CY1871">
        <f>AD1871</f>
        <v>0</v>
      </c>
      <c r="CZ1871">
        <f>AH1871</f>
        <v>0</v>
      </c>
      <c r="DA1871">
        <f>AL1871</f>
        <v>1</v>
      </c>
      <c r="DB1871">
        <f>ROUND(ROUND(AT1871*CZ1871,2),6)</f>
        <v>0</v>
      </c>
      <c r="DC1871">
        <f>ROUND(ROUND(AT1871*AG1871,2),6)</f>
        <v>0</v>
      </c>
      <c r="DD1871" t="s">
        <v>3</v>
      </c>
      <c r="DE1871" t="s">
        <v>3</v>
      </c>
      <c r="DF1871">
        <f>ROUND(ROUND(AE1871,2)*CX1871,2)</f>
        <v>0</v>
      </c>
      <c r="DG1871">
        <f t="shared" si="1059"/>
        <v>0</v>
      </c>
      <c r="DH1871">
        <f t="shared" si="1050"/>
        <v>0</v>
      </c>
      <c r="DI1871">
        <f t="shared" si="1051"/>
        <v>0</v>
      </c>
      <c r="DJ1871">
        <f>DI1871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">
      <c r="A1872">
        <f>ROW(Source!A663)</f>
        <v>663</v>
      </c>
      <c r="B1872">
        <v>302024475</v>
      </c>
      <c r="C1872">
        <v>302021821</v>
      </c>
      <c r="D1872">
        <v>277945608</v>
      </c>
      <c r="E1872">
        <v>1</v>
      </c>
      <c r="F1872">
        <v>1</v>
      </c>
      <c r="G1872">
        <v>1</v>
      </c>
      <c r="H1872">
        <v>2</v>
      </c>
      <c r="I1872" t="s">
        <v>1060</v>
      </c>
      <c r="J1872" t="s">
        <v>1061</v>
      </c>
      <c r="K1872" t="s">
        <v>1062</v>
      </c>
      <c r="L1872">
        <v>1368</v>
      </c>
      <c r="N1872">
        <v>1011</v>
      </c>
      <c r="O1872" t="s">
        <v>1044</v>
      </c>
      <c r="P1872" t="s">
        <v>1044</v>
      </c>
      <c r="Q1872">
        <v>1</v>
      </c>
      <c r="W1872">
        <v>0</v>
      </c>
      <c r="X1872">
        <v>-582323202</v>
      </c>
      <c r="Y1872">
        <f>AT1872</f>
        <v>0.45</v>
      </c>
      <c r="AA1872">
        <v>0</v>
      </c>
      <c r="AB1872">
        <v>1114.97</v>
      </c>
      <c r="AC1872">
        <v>549.32000000000005</v>
      </c>
      <c r="AD1872">
        <v>0</v>
      </c>
      <c r="AE1872">
        <v>0</v>
      </c>
      <c r="AF1872">
        <v>995.51</v>
      </c>
      <c r="AG1872">
        <v>549.32000000000005</v>
      </c>
      <c r="AH1872">
        <v>0</v>
      </c>
      <c r="AI1872">
        <v>1</v>
      </c>
      <c r="AJ1872">
        <v>1.1200000000000001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0.45</v>
      </c>
      <c r="AU1872" t="s">
        <v>3</v>
      </c>
      <c r="AV1872">
        <v>1</v>
      </c>
      <c r="AW1872">
        <v>2</v>
      </c>
      <c r="AX1872">
        <v>302026695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447.97950000000003</v>
      </c>
      <c r="BL1872">
        <v>247.19400000000002</v>
      </c>
      <c r="BM1872">
        <v>0</v>
      </c>
      <c r="BN1872">
        <v>0</v>
      </c>
      <c r="BO1872">
        <v>0.45</v>
      </c>
      <c r="BP1872">
        <v>1</v>
      </c>
      <c r="BQ1872">
        <v>0</v>
      </c>
      <c r="BR1872">
        <v>447.97950000000003</v>
      </c>
      <c r="BS1872">
        <v>247.19400000000002</v>
      </c>
      <c r="BT1872">
        <v>0</v>
      </c>
      <c r="BU1872">
        <v>0</v>
      </c>
      <c r="BV1872">
        <v>0.45</v>
      </c>
      <c r="BW1872">
        <v>1</v>
      </c>
      <c r="CV1872">
        <v>0</v>
      </c>
      <c r="CW1872">
        <f>ROUND(Y1872*Source!I663*DO1872,7)</f>
        <v>0.45</v>
      </c>
      <c r="CX1872">
        <f>ROUND(Y1872*Source!I663,7)</f>
        <v>0.45</v>
      </c>
      <c r="CY1872">
        <f>AB1872</f>
        <v>1114.97</v>
      </c>
      <c r="CZ1872">
        <f>AF1872</f>
        <v>995.51</v>
      </c>
      <c r="DA1872">
        <f>AJ1872</f>
        <v>1.1200000000000001</v>
      </c>
      <c r="DB1872">
        <f>ROUND(ROUND(AT1872*CZ1872,2),6)</f>
        <v>447.98</v>
      </c>
      <c r="DC1872">
        <f>ROUND(ROUND(AT1872*AG1872,2),6)</f>
        <v>247.19</v>
      </c>
      <c r="DD1872" t="s">
        <v>3</v>
      </c>
      <c r="DE1872" t="s">
        <v>3</v>
      </c>
      <c r="DF1872">
        <f>ROUND(ROUND(AE1872,2)*CX1872,2)</f>
        <v>0</v>
      </c>
      <c r="DG1872">
        <f>ROUND(ROUND(AF1872*AJ1872,2)*CX1872,2)</f>
        <v>501.74</v>
      </c>
      <c r="DH1872">
        <f t="shared" si="1050"/>
        <v>247.19</v>
      </c>
      <c r="DI1872">
        <f t="shared" si="1051"/>
        <v>0</v>
      </c>
      <c r="DJ1872">
        <f>DG1872+DH1872</f>
        <v>748.93000000000006</v>
      </c>
      <c r="DK1872">
        <v>1</v>
      </c>
      <c r="DL1872" t="s">
        <v>1045</v>
      </c>
      <c r="DM1872">
        <v>5</v>
      </c>
      <c r="DN1872" t="s">
        <v>1038</v>
      </c>
      <c r="DO1872">
        <v>1</v>
      </c>
    </row>
    <row r="1873" spans="1:119" x14ac:dyDescent="0.2">
      <c r="A1873">
        <f>ROW(Source!A663)</f>
        <v>663</v>
      </c>
      <c r="B1873">
        <v>302024475</v>
      </c>
      <c r="C1873">
        <v>302021821</v>
      </c>
      <c r="D1873">
        <v>277945616</v>
      </c>
      <c r="E1873">
        <v>1</v>
      </c>
      <c r="F1873">
        <v>1</v>
      </c>
      <c r="G1873">
        <v>1</v>
      </c>
      <c r="H1873">
        <v>2</v>
      </c>
      <c r="I1873" t="s">
        <v>1041</v>
      </c>
      <c r="J1873" t="s">
        <v>1042</v>
      </c>
      <c r="K1873" t="s">
        <v>1043</v>
      </c>
      <c r="L1873">
        <v>1368</v>
      </c>
      <c r="N1873">
        <v>1011</v>
      </c>
      <c r="O1873" t="s">
        <v>1044</v>
      </c>
      <c r="P1873" t="s">
        <v>1044</v>
      </c>
      <c r="Q1873">
        <v>1</v>
      </c>
      <c r="W1873">
        <v>0</v>
      </c>
      <c r="X1873">
        <v>1779062308</v>
      </c>
      <c r="Y1873">
        <f>AT1873</f>
        <v>1.27</v>
      </c>
      <c r="AA1873">
        <v>0</v>
      </c>
      <c r="AB1873">
        <v>1260.5899999999999</v>
      </c>
      <c r="AC1873">
        <v>549.32000000000005</v>
      </c>
      <c r="AD1873">
        <v>0</v>
      </c>
      <c r="AE1873">
        <v>0</v>
      </c>
      <c r="AF1873">
        <v>1024.8699999999999</v>
      </c>
      <c r="AG1873">
        <v>549.32000000000005</v>
      </c>
      <c r="AH1873">
        <v>0</v>
      </c>
      <c r="AI1873">
        <v>1</v>
      </c>
      <c r="AJ1873">
        <v>1.23</v>
      </c>
      <c r="AK1873">
        <v>1</v>
      </c>
      <c r="AL1873">
        <v>1</v>
      </c>
      <c r="AM1873">
        <v>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3</v>
      </c>
      <c r="AT1873">
        <v>1.27</v>
      </c>
      <c r="AU1873" t="s">
        <v>3</v>
      </c>
      <c r="AV1873">
        <v>1</v>
      </c>
      <c r="AW1873">
        <v>2</v>
      </c>
      <c r="AX1873">
        <v>302026696</v>
      </c>
      <c r="AY1873">
        <v>1</v>
      </c>
      <c r="AZ1873">
        <v>0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1301.5848999999998</v>
      </c>
      <c r="BL1873">
        <v>697.63640000000009</v>
      </c>
      <c r="BM1873">
        <v>0</v>
      </c>
      <c r="BN1873">
        <v>0</v>
      </c>
      <c r="BO1873">
        <v>1.27</v>
      </c>
      <c r="BP1873">
        <v>1</v>
      </c>
      <c r="BQ1873">
        <v>0</v>
      </c>
      <c r="BR1873">
        <v>1301.5848999999998</v>
      </c>
      <c r="BS1873">
        <v>697.63640000000009</v>
      </c>
      <c r="BT1873">
        <v>0</v>
      </c>
      <c r="BU1873">
        <v>0</v>
      </c>
      <c r="BV1873">
        <v>1.27</v>
      </c>
      <c r="BW1873">
        <v>1</v>
      </c>
      <c r="CV1873">
        <v>0</v>
      </c>
      <c r="CW1873">
        <f>ROUND(Y1873*Source!I663*DO1873,7)</f>
        <v>1.27</v>
      </c>
      <c r="CX1873">
        <f>ROUND(Y1873*Source!I663,7)</f>
        <v>1.27</v>
      </c>
      <c r="CY1873">
        <f>AB1873</f>
        <v>1260.5899999999999</v>
      </c>
      <c r="CZ1873">
        <f>AF1873</f>
        <v>1024.8699999999999</v>
      </c>
      <c r="DA1873">
        <f>AJ1873</f>
        <v>1.23</v>
      </c>
      <c r="DB1873">
        <f>ROUND(ROUND(AT1873*CZ1873,2),6)</f>
        <v>1301.58</v>
      </c>
      <c r="DC1873">
        <f>ROUND(ROUND(AT1873*AG1873,2),6)</f>
        <v>697.64</v>
      </c>
      <c r="DD1873" t="s">
        <v>3</v>
      </c>
      <c r="DE1873" t="s">
        <v>3</v>
      </c>
      <c r="DF1873">
        <f>ROUND(ROUND(AE1873,2)*CX1873,2)</f>
        <v>0</v>
      </c>
      <c r="DG1873">
        <f>ROUND(ROUND(AF1873*AJ1873,2)*CX1873,2)</f>
        <v>1600.95</v>
      </c>
      <c r="DH1873">
        <f t="shared" si="1050"/>
        <v>697.64</v>
      </c>
      <c r="DI1873">
        <f t="shared" si="1051"/>
        <v>0</v>
      </c>
      <c r="DJ1873">
        <f>DG1873+DH1873</f>
        <v>2298.59</v>
      </c>
      <c r="DK1873">
        <v>1</v>
      </c>
      <c r="DL1873" t="s">
        <v>1045</v>
      </c>
      <c r="DM1873">
        <v>5</v>
      </c>
      <c r="DN1873" t="s">
        <v>1038</v>
      </c>
      <c r="DO1873">
        <v>1</v>
      </c>
    </row>
    <row r="1874" spans="1:119" x14ac:dyDescent="0.2">
      <c r="A1874">
        <f>ROW(Source!A663)</f>
        <v>663</v>
      </c>
      <c r="B1874">
        <v>302024475</v>
      </c>
      <c r="C1874">
        <v>302021821</v>
      </c>
      <c r="D1874">
        <v>277862499</v>
      </c>
      <c r="E1874">
        <v>1</v>
      </c>
      <c r="F1874">
        <v>1</v>
      </c>
      <c r="G1874">
        <v>1</v>
      </c>
      <c r="H1874">
        <v>3</v>
      </c>
      <c r="I1874" t="s">
        <v>1053</v>
      </c>
      <c r="J1874" t="s">
        <v>1054</v>
      </c>
      <c r="K1874" t="s">
        <v>1055</v>
      </c>
      <c r="L1874">
        <v>1348</v>
      </c>
      <c r="N1874">
        <v>1009</v>
      </c>
      <c r="O1874" t="s">
        <v>843</v>
      </c>
      <c r="P1874" t="s">
        <v>843</v>
      </c>
      <c r="Q1874">
        <v>1000</v>
      </c>
      <c r="W1874">
        <v>0</v>
      </c>
      <c r="X1874">
        <v>1337651512</v>
      </c>
      <c r="Y1874">
        <f t="shared" ref="Y1874:Y1881" si="1061">(AT1874*ROUND(0,7))</f>
        <v>0</v>
      </c>
      <c r="AA1874">
        <v>124600.13</v>
      </c>
      <c r="AB1874">
        <v>0</v>
      </c>
      <c r="AC1874">
        <v>0</v>
      </c>
      <c r="AD1874">
        <v>0</v>
      </c>
      <c r="AE1874">
        <v>116448.72</v>
      </c>
      <c r="AF1874">
        <v>0</v>
      </c>
      <c r="AG1874">
        <v>0</v>
      </c>
      <c r="AH1874">
        <v>0</v>
      </c>
      <c r="AI1874">
        <v>1.07</v>
      </c>
      <c r="AJ1874">
        <v>1</v>
      </c>
      <c r="AK1874">
        <v>1</v>
      </c>
      <c r="AL1874">
        <v>1</v>
      </c>
      <c r="AM1874">
        <v>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6.3000000000000003E-4</v>
      </c>
      <c r="AU1874" t="s">
        <v>14</v>
      </c>
      <c r="AV1874">
        <v>0</v>
      </c>
      <c r="AW1874">
        <v>2</v>
      </c>
      <c r="AX1874">
        <v>302026697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73.3626936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ROUND(Y1874*Source!I663,7)</f>
        <v>0</v>
      </c>
      <c r="CY1874">
        <f t="shared" ref="CY1874:CY1882" si="1062">AA1874</f>
        <v>124600.13</v>
      </c>
      <c r="CZ1874">
        <f t="shared" ref="CZ1874:CZ1882" si="1063">AE1874</f>
        <v>116448.72</v>
      </c>
      <c r="DA1874">
        <f t="shared" ref="DA1874:DA1882" si="1064">AI1874</f>
        <v>1.07</v>
      </c>
      <c r="DB1874">
        <f t="shared" ref="DB1874:DB1881" si="1065">ROUND((ROUND(AT1874*CZ1874,2)*ROUND(0,7)),6)</f>
        <v>0</v>
      </c>
      <c r="DC1874">
        <f t="shared" ref="DC1874:DC1881" si="1066">ROUND((ROUND(AT1874*AG1874,2)*ROUND(0,7)),6)</f>
        <v>0</v>
      </c>
      <c r="DD1874" t="s">
        <v>3</v>
      </c>
      <c r="DE1874" t="s">
        <v>3</v>
      </c>
      <c r="DF1874">
        <f t="shared" ref="DF1874:DF1881" si="1067">ROUND(ROUND(AE1874*AI1874,2)*CX1874,2)</f>
        <v>0</v>
      </c>
      <c r="DG1874">
        <f t="shared" ref="DG1874:DG1884" si="1068">ROUND(ROUND(AF1874,2)*CX1874,2)</f>
        <v>0</v>
      </c>
      <c r="DH1874">
        <f t="shared" si="1050"/>
        <v>0</v>
      </c>
      <c r="DI1874">
        <f t="shared" si="1051"/>
        <v>0</v>
      </c>
      <c r="DJ1874">
        <f t="shared" ref="DJ1874:DJ1882" si="1069">DF1874</f>
        <v>0</v>
      </c>
      <c r="DK1874">
        <v>0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">
      <c r="A1875">
        <f>ROW(Source!A663)</f>
        <v>663</v>
      </c>
      <c r="B1875">
        <v>302024475</v>
      </c>
      <c r="C1875">
        <v>302021821</v>
      </c>
      <c r="D1875">
        <v>277862733</v>
      </c>
      <c r="E1875">
        <v>1</v>
      </c>
      <c r="F1875">
        <v>1</v>
      </c>
      <c r="G1875">
        <v>1</v>
      </c>
      <c r="H1875">
        <v>3</v>
      </c>
      <c r="I1875" t="s">
        <v>1119</v>
      </c>
      <c r="J1875" t="s">
        <v>1120</v>
      </c>
      <c r="K1875" t="s">
        <v>1121</v>
      </c>
      <c r="L1875">
        <v>1346</v>
      </c>
      <c r="N1875">
        <v>1009</v>
      </c>
      <c r="O1875" t="s">
        <v>1059</v>
      </c>
      <c r="P1875" t="s">
        <v>1059</v>
      </c>
      <c r="Q1875">
        <v>1</v>
      </c>
      <c r="W1875">
        <v>0</v>
      </c>
      <c r="X1875">
        <v>1008260642</v>
      </c>
      <c r="Y1875">
        <f t="shared" si="1061"/>
        <v>0</v>
      </c>
      <c r="AA1875">
        <v>318.25</v>
      </c>
      <c r="AB1875">
        <v>0</v>
      </c>
      <c r="AC1875">
        <v>0</v>
      </c>
      <c r="AD1875">
        <v>0</v>
      </c>
      <c r="AE1875">
        <v>284.14999999999998</v>
      </c>
      <c r="AF1875">
        <v>0</v>
      </c>
      <c r="AG1875">
        <v>0</v>
      </c>
      <c r="AH1875">
        <v>0</v>
      </c>
      <c r="AI1875">
        <v>1.1200000000000001</v>
      </c>
      <c r="AJ1875">
        <v>1</v>
      </c>
      <c r="AK1875">
        <v>1</v>
      </c>
      <c r="AL1875">
        <v>1</v>
      </c>
      <c r="AM1875">
        <v>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1.4499999999999999E-3</v>
      </c>
      <c r="AU1875" t="s">
        <v>14</v>
      </c>
      <c r="AV1875">
        <v>0</v>
      </c>
      <c r="AW1875">
        <v>2</v>
      </c>
      <c r="AX1875">
        <v>302026698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0.41201749999999993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ROUND(Y1875*Source!I663,7)</f>
        <v>0</v>
      </c>
      <c r="CY1875">
        <f t="shared" si="1062"/>
        <v>318.25</v>
      </c>
      <c r="CZ1875">
        <f t="shared" si="1063"/>
        <v>284.14999999999998</v>
      </c>
      <c r="DA1875">
        <f t="shared" si="1064"/>
        <v>1.1200000000000001</v>
      </c>
      <c r="DB1875">
        <f t="shared" si="1065"/>
        <v>0</v>
      </c>
      <c r="DC1875">
        <f t="shared" si="1066"/>
        <v>0</v>
      </c>
      <c r="DD1875" t="s">
        <v>3</v>
      </c>
      <c r="DE1875" t="s">
        <v>3</v>
      </c>
      <c r="DF1875">
        <f t="shared" si="1067"/>
        <v>0</v>
      </c>
      <c r="DG1875">
        <f t="shared" si="1068"/>
        <v>0</v>
      </c>
      <c r="DH1875">
        <f t="shared" si="1050"/>
        <v>0</v>
      </c>
      <c r="DI1875">
        <f t="shared" si="1051"/>
        <v>0</v>
      </c>
      <c r="DJ1875">
        <f t="shared" si="1069"/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">
      <c r="A1876">
        <f>ROW(Source!A663)</f>
        <v>663</v>
      </c>
      <c r="B1876">
        <v>302024475</v>
      </c>
      <c r="C1876">
        <v>302021821</v>
      </c>
      <c r="D1876">
        <v>277862797</v>
      </c>
      <c r="E1876">
        <v>1</v>
      </c>
      <c r="F1876">
        <v>1</v>
      </c>
      <c r="G1876">
        <v>1</v>
      </c>
      <c r="H1876">
        <v>3</v>
      </c>
      <c r="I1876" t="s">
        <v>1122</v>
      </c>
      <c r="J1876" t="s">
        <v>1123</v>
      </c>
      <c r="K1876" t="s">
        <v>1124</v>
      </c>
      <c r="L1876">
        <v>1346</v>
      </c>
      <c r="N1876">
        <v>1009</v>
      </c>
      <c r="O1876" t="s">
        <v>1059</v>
      </c>
      <c r="P1876" t="s">
        <v>1059</v>
      </c>
      <c r="Q1876">
        <v>1</v>
      </c>
      <c r="W1876">
        <v>0</v>
      </c>
      <c r="X1876">
        <v>1325065969</v>
      </c>
      <c r="Y1876">
        <f t="shared" si="1061"/>
        <v>0</v>
      </c>
      <c r="AA1876">
        <v>116.84</v>
      </c>
      <c r="AB1876">
        <v>0</v>
      </c>
      <c r="AC1876">
        <v>0</v>
      </c>
      <c r="AD1876">
        <v>0</v>
      </c>
      <c r="AE1876">
        <v>104.32</v>
      </c>
      <c r="AF1876">
        <v>0</v>
      </c>
      <c r="AG1876">
        <v>0</v>
      </c>
      <c r="AH1876">
        <v>0</v>
      </c>
      <c r="AI1876">
        <v>1.1200000000000001</v>
      </c>
      <c r="AJ1876">
        <v>1</v>
      </c>
      <c r="AK1876">
        <v>1</v>
      </c>
      <c r="AL1876">
        <v>1</v>
      </c>
      <c r="AM1876">
        <v>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2.0299999999999999E-2</v>
      </c>
      <c r="AU1876" t="s">
        <v>14</v>
      </c>
      <c r="AV1876">
        <v>0</v>
      </c>
      <c r="AW1876">
        <v>2</v>
      </c>
      <c r="AX1876">
        <v>302026699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2.1176959999999996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1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ROUND(Y1876*Source!I663,7)</f>
        <v>0</v>
      </c>
      <c r="CY1876">
        <f t="shared" si="1062"/>
        <v>116.84</v>
      </c>
      <c r="CZ1876">
        <f t="shared" si="1063"/>
        <v>104.32</v>
      </c>
      <c r="DA1876">
        <f t="shared" si="1064"/>
        <v>1.1200000000000001</v>
      </c>
      <c r="DB1876">
        <f t="shared" si="1065"/>
        <v>0</v>
      </c>
      <c r="DC1876">
        <f t="shared" si="1066"/>
        <v>0</v>
      </c>
      <c r="DD1876" t="s">
        <v>3</v>
      </c>
      <c r="DE1876" t="s">
        <v>3</v>
      </c>
      <c r="DF1876">
        <f t="shared" si="1067"/>
        <v>0</v>
      </c>
      <c r="DG1876">
        <f t="shared" si="1068"/>
        <v>0</v>
      </c>
      <c r="DH1876">
        <f t="shared" si="1050"/>
        <v>0</v>
      </c>
      <c r="DI1876">
        <f t="shared" si="1051"/>
        <v>0</v>
      </c>
      <c r="DJ1876">
        <f t="shared" si="1069"/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">
      <c r="A1877">
        <f>ROW(Source!A663)</f>
        <v>663</v>
      </c>
      <c r="B1877">
        <v>302024475</v>
      </c>
      <c r="C1877">
        <v>302021821</v>
      </c>
      <c r="D1877">
        <v>277865432</v>
      </c>
      <c r="E1877">
        <v>1</v>
      </c>
      <c r="F1877">
        <v>1</v>
      </c>
      <c r="G1877">
        <v>1</v>
      </c>
      <c r="H1877">
        <v>3</v>
      </c>
      <c r="I1877" t="s">
        <v>1125</v>
      </c>
      <c r="J1877" t="s">
        <v>1126</v>
      </c>
      <c r="K1877" t="s">
        <v>1127</v>
      </c>
      <c r="L1877">
        <v>1346</v>
      </c>
      <c r="N1877">
        <v>1009</v>
      </c>
      <c r="O1877" t="s">
        <v>1059</v>
      </c>
      <c r="P1877" t="s">
        <v>1059</v>
      </c>
      <c r="Q1877">
        <v>1</v>
      </c>
      <c r="W1877">
        <v>0</v>
      </c>
      <c r="X1877">
        <v>351792053</v>
      </c>
      <c r="Y1877">
        <f t="shared" si="1061"/>
        <v>0</v>
      </c>
      <c r="AA1877">
        <v>198.36</v>
      </c>
      <c r="AB1877">
        <v>0</v>
      </c>
      <c r="AC1877">
        <v>0</v>
      </c>
      <c r="AD1877">
        <v>0</v>
      </c>
      <c r="AE1877">
        <v>206.62</v>
      </c>
      <c r="AF1877">
        <v>0</v>
      </c>
      <c r="AG1877">
        <v>0</v>
      </c>
      <c r="AH1877">
        <v>0</v>
      </c>
      <c r="AI1877">
        <v>0.96</v>
      </c>
      <c r="AJ1877">
        <v>1</v>
      </c>
      <c r="AK1877">
        <v>1</v>
      </c>
      <c r="AL1877">
        <v>1</v>
      </c>
      <c r="AM1877">
        <v>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1.3050000000000001E-2</v>
      </c>
      <c r="AU1877" t="s">
        <v>14</v>
      </c>
      <c r="AV1877">
        <v>0</v>
      </c>
      <c r="AW1877">
        <v>2</v>
      </c>
      <c r="AX1877">
        <v>302026700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2.6963910000000002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CV1877">
        <v>0</v>
      </c>
      <c r="CW1877">
        <v>0</v>
      </c>
      <c r="CX1877">
        <f>ROUND(Y1877*Source!I663,7)</f>
        <v>0</v>
      </c>
      <c r="CY1877">
        <f t="shared" si="1062"/>
        <v>198.36</v>
      </c>
      <c r="CZ1877">
        <f t="shared" si="1063"/>
        <v>206.62</v>
      </c>
      <c r="DA1877">
        <f t="shared" si="1064"/>
        <v>0.96</v>
      </c>
      <c r="DB1877">
        <f t="shared" si="1065"/>
        <v>0</v>
      </c>
      <c r="DC1877">
        <f t="shared" si="1066"/>
        <v>0</v>
      </c>
      <c r="DD1877" t="s">
        <v>3</v>
      </c>
      <c r="DE1877" t="s">
        <v>3</v>
      </c>
      <c r="DF1877">
        <f t="shared" si="1067"/>
        <v>0</v>
      </c>
      <c r="DG1877">
        <f t="shared" si="1068"/>
        <v>0</v>
      </c>
      <c r="DH1877">
        <f t="shared" si="1050"/>
        <v>0</v>
      </c>
      <c r="DI1877">
        <f t="shared" si="1051"/>
        <v>0</v>
      </c>
      <c r="DJ1877">
        <f t="shared" si="1069"/>
        <v>0</v>
      </c>
      <c r="DK1877">
        <v>0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">
      <c r="A1878">
        <f>ROW(Source!A663)</f>
        <v>663</v>
      </c>
      <c r="B1878">
        <v>302024475</v>
      </c>
      <c r="C1878">
        <v>302021821</v>
      </c>
      <c r="D1878">
        <v>277881818</v>
      </c>
      <c r="E1878">
        <v>1</v>
      </c>
      <c r="F1878">
        <v>1</v>
      </c>
      <c r="G1878">
        <v>1</v>
      </c>
      <c r="H1878">
        <v>3</v>
      </c>
      <c r="I1878" t="s">
        <v>1056</v>
      </c>
      <c r="J1878" t="s">
        <v>1057</v>
      </c>
      <c r="K1878" t="s">
        <v>1058</v>
      </c>
      <c r="L1878">
        <v>1346</v>
      </c>
      <c r="N1878">
        <v>1009</v>
      </c>
      <c r="O1878" t="s">
        <v>1059</v>
      </c>
      <c r="P1878" t="s">
        <v>1059</v>
      </c>
      <c r="Q1878">
        <v>1</v>
      </c>
      <c r="W1878">
        <v>0</v>
      </c>
      <c r="X1878">
        <v>1607157956</v>
      </c>
      <c r="Y1878">
        <f t="shared" si="1061"/>
        <v>0</v>
      </c>
      <c r="AA1878">
        <v>1400.99</v>
      </c>
      <c r="AB1878">
        <v>0</v>
      </c>
      <c r="AC1878">
        <v>0</v>
      </c>
      <c r="AD1878">
        <v>0</v>
      </c>
      <c r="AE1878">
        <v>870.18</v>
      </c>
      <c r="AF1878">
        <v>0</v>
      </c>
      <c r="AG1878">
        <v>0</v>
      </c>
      <c r="AH1878">
        <v>0</v>
      </c>
      <c r="AI1878">
        <v>1.61</v>
      </c>
      <c r="AJ1878">
        <v>1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0.26</v>
      </c>
      <c r="AU1878" t="s">
        <v>14</v>
      </c>
      <c r="AV1878">
        <v>0</v>
      </c>
      <c r="AW1878">
        <v>2</v>
      </c>
      <c r="AX1878">
        <v>302026701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226.24680000000001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CV1878">
        <v>0</v>
      </c>
      <c r="CW1878">
        <v>0</v>
      </c>
      <c r="CX1878">
        <f>ROUND(Y1878*Source!I663,7)</f>
        <v>0</v>
      </c>
      <c r="CY1878">
        <f t="shared" si="1062"/>
        <v>1400.99</v>
      </c>
      <c r="CZ1878">
        <f t="shared" si="1063"/>
        <v>870.18</v>
      </c>
      <c r="DA1878">
        <f t="shared" si="1064"/>
        <v>1.61</v>
      </c>
      <c r="DB1878">
        <f t="shared" si="1065"/>
        <v>0</v>
      </c>
      <c r="DC1878">
        <f t="shared" si="1066"/>
        <v>0</v>
      </c>
      <c r="DD1878" t="s">
        <v>3</v>
      </c>
      <c r="DE1878" t="s">
        <v>3</v>
      </c>
      <c r="DF1878">
        <f t="shared" si="1067"/>
        <v>0</v>
      </c>
      <c r="DG1878">
        <f t="shared" si="1068"/>
        <v>0</v>
      </c>
      <c r="DH1878">
        <f t="shared" si="1050"/>
        <v>0</v>
      </c>
      <c r="DI1878">
        <f t="shared" si="1051"/>
        <v>0</v>
      </c>
      <c r="DJ1878">
        <f t="shared" si="1069"/>
        <v>0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">
      <c r="A1879">
        <f>ROW(Source!A663)</f>
        <v>663</v>
      </c>
      <c r="B1879">
        <v>302024475</v>
      </c>
      <c r="C1879">
        <v>302021821</v>
      </c>
      <c r="D1879">
        <v>277910375</v>
      </c>
      <c r="E1879">
        <v>1</v>
      </c>
      <c r="F1879">
        <v>1</v>
      </c>
      <c r="G1879">
        <v>1</v>
      </c>
      <c r="H1879">
        <v>3</v>
      </c>
      <c r="I1879" t="s">
        <v>1165</v>
      </c>
      <c r="J1879" t="s">
        <v>1166</v>
      </c>
      <c r="K1879" t="s">
        <v>1167</v>
      </c>
      <c r="L1879">
        <v>1371</v>
      </c>
      <c r="N1879">
        <v>1013</v>
      </c>
      <c r="O1879" t="s">
        <v>200</v>
      </c>
      <c r="P1879" t="s">
        <v>200</v>
      </c>
      <c r="Q1879">
        <v>1</v>
      </c>
      <c r="W1879">
        <v>0</v>
      </c>
      <c r="X1879">
        <v>937915469</v>
      </c>
      <c r="Y1879">
        <f t="shared" si="1061"/>
        <v>0</v>
      </c>
      <c r="AA1879">
        <v>28.25</v>
      </c>
      <c r="AB1879">
        <v>0</v>
      </c>
      <c r="AC1879">
        <v>0</v>
      </c>
      <c r="AD1879">
        <v>0</v>
      </c>
      <c r="AE1879">
        <v>30.05</v>
      </c>
      <c r="AF1879">
        <v>0</v>
      </c>
      <c r="AG1879">
        <v>0</v>
      </c>
      <c r="AH1879">
        <v>0</v>
      </c>
      <c r="AI1879">
        <v>0.94</v>
      </c>
      <c r="AJ1879">
        <v>1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1</v>
      </c>
      <c r="AU1879" t="s">
        <v>14</v>
      </c>
      <c r="AV1879">
        <v>0</v>
      </c>
      <c r="AW1879">
        <v>2</v>
      </c>
      <c r="AX1879">
        <v>302026702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30.05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1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CV1879">
        <v>0</v>
      </c>
      <c r="CW1879">
        <v>0</v>
      </c>
      <c r="CX1879">
        <f>ROUND(Y1879*Source!I663,7)</f>
        <v>0</v>
      </c>
      <c r="CY1879">
        <f t="shared" si="1062"/>
        <v>28.25</v>
      </c>
      <c r="CZ1879">
        <f t="shared" si="1063"/>
        <v>30.05</v>
      </c>
      <c r="DA1879">
        <f t="shared" si="1064"/>
        <v>0.94</v>
      </c>
      <c r="DB1879">
        <f t="shared" si="1065"/>
        <v>0</v>
      </c>
      <c r="DC1879">
        <f t="shared" si="1066"/>
        <v>0</v>
      </c>
      <c r="DD1879" t="s">
        <v>3</v>
      </c>
      <c r="DE1879" t="s">
        <v>3</v>
      </c>
      <c r="DF1879">
        <f t="shared" si="1067"/>
        <v>0</v>
      </c>
      <c r="DG1879">
        <f t="shared" si="1068"/>
        <v>0</v>
      </c>
      <c r="DH1879">
        <f t="shared" si="1050"/>
        <v>0</v>
      </c>
      <c r="DI1879">
        <f t="shared" si="1051"/>
        <v>0</v>
      </c>
      <c r="DJ1879">
        <f t="shared" si="1069"/>
        <v>0</v>
      </c>
      <c r="DK1879">
        <v>0</v>
      </c>
      <c r="DL1879" t="s">
        <v>3</v>
      </c>
      <c r="DM1879">
        <v>0</v>
      </c>
      <c r="DN1879" t="s">
        <v>3</v>
      </c>
      <c r="DO1879">
        <v>0</v>
      </c>
    </row>
    <row r="1880" spans="1:119" x14ac:dyDescent="0.2">
      <c r="A1880">
        <f>ROW(Source!A663)</f>
        <v>663</v>
      </c>
      <c r="B1880">
        <v>302024475</v>
      </c>
      <c r="C1880">
        <v>302021821</v>
      </c>
      <c r="D1880">
        <v>277922793</v>
      </c>
      <c r="E1880">
        <v>1</v>
      </c>
      <c r="F1880">
        <v>1</v>
      </c>
      <c r="G1880">
        <v>1</v>
      </c>
      <c r="H1880">
        <v>3</v>
      </c>
      <c r="I1880" t="s">
        <v>1137</v>
      </c>
      <c r="J1880" t="s">
        <v>1138</v>
      </c>
      <c r="K1880" t="s">
        <v>1139</v>
      </c>
      <c r="L1880">
        <v>1425</v>
      </c>
      <c r="N1880">
        <v>1013</v>
      </c>
      <c r="O1880" t="s">
        <v>1086</v>
      </c>
      <c r="P1880" t="s">
        <v>1086</v>
      </c>
      <c r="Q1880">
        <v>1</v>
      </c>
      <c r="W1880">
        <v>0</v>
      </c>
      <c r="X1880">
        <v>1394025239</v>
      </c>
      <c r="Y1880">
        <f t="shared" si="1061"/>
        <v>0</v>
      </c>
      <c r="AA1880">
        <v>60.02</v>
      </c>
      <c r="AB1880">
        <v>0</v>
      </c>
      <c r="AC1880">
        <v>0</v>
      </c>
      <c r="AD1880">
        <v>0</v>
      </c>
      <c r="AE1880">
        <v>47.26</v>
      </c>
      <c r="AF1880">
        <v>0</v>
      </c>
      <c r="AG1880">
        <v>0</v>
      </c>
      <c r="AH1880">
        <v>0</v>
      </c>
      <c r="AI1880">
        <v>1.27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7.2999999999999995E-2</v>
      </c>
      <c r="AU1880" t="s">
        <v>14</v>
      </c>
      <c r="AV1880">
        <v>0</v>
      </c>
      <c r="AW1880">
        <v>2</v>
      </c>
      <c r="AX1880">
        <v>302026703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3.4499799999999996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ROUND(Y1880*Source!I663,7)</f>
        <v>0</v>
      </c>
      <c r="CY1880">
        <f t="shared" si="1062"/>
        <v>60.02</v>
      </c>
      <c r="CZ1880">
        <f t="shared" si="1063"/>
        <v>47.26</v>
      </c>
      <c r="DA1880">
        <f t="shared" si="1064"/>
        <v>1.27</v>
      </c>
      <c r="DB1880">
        <f t="shared" si="1065"/>
        <v>0</v>
      </c>
      <c r="DC1880">
        <f t="shared" si="1066"/>
        <v>0</v>
      </c>
      <c r="DD1880" t="s">
        <v>3</v>
      </c>
      <c r="DE1880" t="s">
        <v>3</v>
      </c>
      <c r="DF1880">
        <f t="shared" si="1067"/>
        <v>0</v>
      </c>
      <c r="DG1880">
        <f t="shared" si="1068"/>
        <v>0</v>
      </c>
      <c r="DH1880">
        <f t="shared" si="1050"/>
        <v>0</v>
      </c>
      <c r="DI1880">
        <f t="shared" si="1051"/>
        <v>0</v>
      </c>
      <c r="DJ1880">
        <f t="shared" si="1069"/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">
      <c r="A1881">
        <f>ROW(Source!A663)</f>
        <v>663</v>
      </c>
      <c r="B1881">
        <v>302024475</v>
      </c>
      <c r="C1881">
        <v>302021821</v>
      </c>
      <c r="D1881">
        <v>277922809</v>
      </c>
      <c r="E1881">
        <v>1</v>
      </c>
      <c r="F1881">
        <v>1</v>
      </c>
      <c r="G1881">
        <v>1</v>
      </c>
      <c r="H1881">
        <v>3</v>
      </c>
      <c r="I1881" t="s">
        <v>1140</v>
      </c>
      <c r="J1881" t="s">
        <v>1141</v>
      </c>
      <c r="K1881" t="s">
        <v>1142</v>
      </c>
      <c r="L1881">
        <v>1407</v>
      </c>
      <c r="N1881">
        <v>1013</v>
      </c>
      <c r="O1881" t="s">
        <v>1143</v>
      </c>
      <c r="P1881" t="s">
        <v>1143</v>
      </c>
      <c r="Q1881">
        <v>1</v>
      </c>
      <c r="W1881">
        <v>0</v>
      </c>
      <c r="X1881">
        <v>-317919792</v>
      </c>
      <c r="Y1881">
        <f t="shared" si="1061"/>
        <v>0</v>
      </c>
      <c r="AA1881">
        <v>6597.27</v>
      </c>
      <c r="AB1881">
        <v>0</v>
      </c>
      <c r="AC1881">
        <v>0</v>
      </c>
      <c r="AD1881">
        <v>0</v>
      </c>
      <c r="AE1881">
        <v>6052.54</v>
      </c>
      <c r="AF1881">
        <v>0</v>
      </c>
      <c r="AG1881">
        <v>0</v>
      </c>
      <c r="AH1881">
        <v>0</v>
      </c>
      <c r="AI1881">
        <v>1.0900000000000001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4.4000000000000003E-3</v>
      </c>
      <c r="AU1881" t="s">
        <v>14</v>
      </c>
      <c r="AV1881">
        <v>0</v>
      </c>
      <c r="AW1881">
        <v>2</v>
      </c>
      <c r="AX1881">
        <v>302026704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26.631176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ROUND(Y1881*Source!I663,7)</f>
        <v>0</v>
      </c>
      <c r="CY1881">
        <f t="shared" si="1062"/>
        <v>6597.27</v>
      </c>
      <c r="CZ1881">
        <f t="shared" si="1063"/>
        <v>6052.54</v>
      </c>
      <c r="DA1881">
        <f t="shared" si="1064"/>
        <v>1.0900000000000001</v>
      </c>
      <c r="DB1881">
        <f t="shared" si="1065"/>
        <v>0</v>
      </c>
      <c r="DC1881">
        <f t="shared" si="1066"/>
        <v>0</v>
      </c>
      <c r="DD1881" t="s">
        <v>3</v>
      </c>
      <c r="DE1881" t="s">
        <v>3</v>
      </c>
      <c r="DF1881">
        <f t="shared" si="1067"/>
        <v>0</v>
      </c>
      <c r="DG1881">
        <f t="shared" si="1068"/>
        <v>0</v>
      </c>
      <c r="DH1881">
        <f t="shared" si="1050"/>
        <v>0</v>
      </c>
      <c r="DI1881">
        <f t="shared" si="1051"/>
        <v>0</v>
      </c>
      <c r="DJ1881">
        <f t="shared" si="1069"/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">
      <c r="A1882">
        <f>ROW(Source!A663)</f>
        <v>663</v>
      </c>
      <c r="B1882">
        <v>302024475</v>
      </c>
      <c r="C1882">
        <v>302021821</v>
      </c>
      <c r="D1882">
        <v>277566433</v>
      </c>
      <c r="E1882">
        <v>109</v>
      </c>
      <c r="F1882">
        <v>1</v>
      </c>
      <c r="G1882">
        <v>1</v>
      </c>
      <c r="H1882">
        <v>3</v>
      </c>
      <c r="I1882" t="s">
        <v>1046</v>
      </c>
      <c r="J1882" t="s">
        <v>3</v>
      </c>
      <c r="K1882" t="s">
        <v>1047</v>
      </c>
      <c r="L1882">
        <v>3277935</v>
      </c>
      <c r="N1882">
        <v>1013</v>
      </c>
      <c r="O1882" t="s">
        <v>1048</v>
      </c>
      <c r="P1882" t="s">
        <v>1048</v>
      </c>
      <c r="Q1882">
        <v>1</v>
      </c>
      <c r="W1882">
        <v>0</v>
      </c>
      <c r="X1882">
        <v>274903907</v>
      </c>
      <c r="Y1882">
        <f>AT1882</f>
        <v>2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1</v>
      </c>
      <c r="AJ1882">
        <v>1</v>
      </c>
      <c r="AK1882">
        <v>1</v>
      </c>
      <c r="AL1882">
        <v>1</v>
      </c>
      <c r="AM1882">
        <v>-2</v>
      </c>
      <c r="AN1882">
        <v>0</v>
      </c>
      <c r="AO1882">
        <v>0</v>
      </c>
      <c r="AP1882">
        <v>0</v>
      </c>
      <c r="AQ1882">
        <v>1</v>
      </c>
      <c r="AR1882">
        <v>0</v>
      </c>
      <c r="AS1882" t="s">
        <v>3</v>
      </c>
      <c r="AT1882">
        <v>2</v>
      </c>
      <c r="AU1882" t="s">
        <v>3</v>
      </c>
      <c r="AV1882">
        <v>0</v>
      </c>
      <c r="AW1882">
        <v>2</v>
      </c>
      <c r="AX1882">
        <v>302026705</v>
      </c>
      <c r="AY1882">
        <v>1</v>
      </c>
      <c r="AZ1882">
        <v>2048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ROUND(Y1882*Source!I663,7)</f>
        <v>2</v>
      </c>
      <c r="CY1882">
        <f t="shared" si="1062"/>
        <v>0</v>
      </c>
      <c r="CZ1882">
        <f t="shared" si="1063"/>
        <v>0</v>
      </c>
      <c r="DA1882">
        <f t="shared" si="1064"/>
        <v>1</v>
      </c>
      <c r="DB1882">
        <f>ROUND(ROUND(AT1882*CZ1882,2),6)</f>
        <v>0</v>
      </c>
      <c r="DC1882">
        <f>ROUND(ROUND(AT1882*AG1882,2),6)</f>
        <v>0</v>
      </c>
      <c r="DD1882" t="s">
        <v>3</v>
      </c>
      <c r="DE1882" t="s">
        <v>3</v>
      </c>
      <c r="DF1882">
        <f>ROUND(ROUND(AE1882,2)*CX1882,2)</f>
        <v>0</v>
      </c>
      <c r="DG1882">
        <f t="shared" si="1068"/>
        <v>0</v>
      </c>
      <c r="DH1882">
        <f t="shared" si="1050"/>
        <v>0</v>
      </c>
      <c r="DI1882">
        <f t="shared" si="1051"/>
        <v>0</v>
      </c>
      <c r="DJ1882">
        <f t="shared" si="1069"/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">
      <c r="A1883">
        <f>ROW(Source!A664)</f>
        <v>664</v>
      </c>
      <c r="B1883">
        <v>302024475</v>
      </c>
      <c r="C1883">
        <v>302021848</v>
      </c>
      <c r="D1883">
        <v>277560335</v>
      </c>
      <c r="E1883">
        <v>109</v>
      </c>
      <c r="F1883">
        <v>1</v>
      </c>
      <c r="G1883">
        <v>1</v>
      </c>
      <c r="H1883">
        <v>1</v>
      </c>
      <c r="I1883" t="s">
        <v>1194</v>
      </c>
      <c r="J1883" t="s">
        <v>3</v>
      </c>
      <c r="K1883" t="s">
        <v>1195</v>
      </c>
      <c r="L1883">
        <v>1191</v>
      </c>
      <c r="N1883">
        <v>1013</v>
      </c>
      <c r="O1883" t="s">
        <v>1038</v>
      </c>
      <c r="P1883" t="s">
        <v>1038</v>
      </c>
      <c r="Q1883">
        <v>1</v>
      </c>
      <c r="W1883">
        <v>0</v>
      </c>
      <c r="X1883">
        <v>1785300074</v>
      </c>
      <c r="Y1883">
        <f>(AT1883*ROUND(0.3,7))</f>
        <v>7.35</v>
      </c>
      <c r="AA1883">
        <v>0</v>
      </c>
      <c r="AB1883">
        <v>0</v>
      </c>
      <c r="AC1883">
        <v>0</v>
      </c>
      <c r="AD1883">
        <v>535.04999999999995</v>
      </c>
      <c r="AE1883">
        <v>0</v>
      </c>
      <c r="AF1883">
        <v>0</v>
      </c>
      <c r="AG1883">
        <v>0</v>
      </c>
      <c r="AH1883">
        <v>535.04999999999995</v>
      </c>
      <c r="AI1883">
        <v>1</v>
      </c>
      <c r="AJ1883">
        <v>1</v>
      </c>
      <c r="AK1883">
        <v>1</v>
      </c>
      <c r="AL1883">
        <v>1</v>
      </c>
      <c r="AM1883">
        <v>-2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24.5</v>
      </c>
      <c r="AU1883" t="s">
        <v>147</v>
      </c>
      <c r="AV1883">
        <v>1</v>
      </c>
      <c r="AW1883">
        <v>2</v>
      </c>
      <c r="AX1883">
        <v>302026706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13108.724999999999</v>
      </c>
      <c r="BN1883">
        <v>24.5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3932.6174999999994</v>
      </c>
      <c r="BU1883">
        <v>7.35</v>
      </c>
      <c r="BV1883">
        <v>0</v>
      </c>
      <c r="BW1883">
        <v>1</v>
      </c>
      <c r="CU1883">
        <f>ROUND(AT1883*Source!I664*AH1883*AL1883,2)</f>
        <v>13108.73</v>
      </c>
      <c r="CV1883">
        <f>ROUND(Y1883*Source!I664,7)</f>
        <v>7.35</v>
      </c>
      <c r="CW1883">
        <v>0</v>
      </c>
      <c r="CX1883">
        <f>ROUND(Y1883*Source!I664,7)</f>
        <v>7.35</v>
      </c>
      <c r="CY1883">
        <f>AD1883</f>
        <v>535.04999999999995</v>
      </c>
      <c r="CZ1883">
        <f>AH1883</f>
        <v>535.04999999999995</v>
      </c>
      <c r="DA1883">
        <f>AL1883</f>
        <v>1</v>
      </c>
      <c r="DB1883">
        <f>ROUND((ROUND(AT1883*CZ1883,2)*ROUND(0.3,7)),6)</f>
        <v>3932.6190000000001</v>
      </c>
      <c r="DC1883">
        <f>ROUND((ROUND(AT1883*AG1883,2)*ROUND(0.3,7)),6)</f>
        <v>0</v>
      </c>
      <c r="DD1883" t="s">
        <v>3</v>
      </c>
      <c r="DE1883" t="s">
        <v>3</v>
      </c>
      <c r="DF1883">
        <f>ROUND(ROUND(AE1883,2)*CX1883,2)</f>
        <v>0</v>
      </c>
      <c r="DG1883">
        <f t="shared" si="1068"/>
        <v>0</v>
      </c>
      <c r="DH1883">
        <f t="shared" si="1050"/>
        <v>0</v>
      </c>
      <c r="DI1883">
        <f t="shared" si="1051"/>
        <v>3932.62</v>
      </c>
      <c r="DJ1883">
        <f>DI1883</f>
        <v>3932.62</v>
      </c>
      <c r="DK1883">
        <v>1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">
      <c r="A1884">
        <f>ROW(Source!A664)</f>
        <v>664</v>
      </c>
      <c r="B1884">
        <v>302024475</v>
      </c>
      <c r="C1884">
        <v>302021848</v>
      </c>
      <c r="D1884">
        <v>277560491</v>
      </c>
      <c r="E1884">
        <v>109</v>
      </c>
      <c r="F1884">
        <v>1</v>
      </c>
      <c r="G1884">
        <v>1</v>
      </c>
      <c r="H1884">
        <v>1</v>
      </c>
      <c r="I1884" t="s">
        <v>1039</v>
      </c>
      <c r="J1884" t="s">
        <v>3</v>
      </c>
      <c r="K1884" t="s">
        <v>1040</v>
      </c>
      <c r="L1884">
        <v>1191</v>
      </c>
      <c r="N1884">
        <v>1013</v>
      </c>
      <c r="O1884" t="s">
        <v>1038</v>
      </c>
      <c r="P1884" t="s">
        <v>1038</v>
      </c>
      <c r="Q1884">
        <v>1</v>
      </c>
      <c r="W1884">
        <v>0</v>
      </c>
      <c r="X1884">
        <v>-1417349443</v>
      </c>
      <c r="Y1884">
        <f>(AT1884*ROUND(0.3,7))</f>
        <v>0.77699999999999991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3</v>
      </c>
      <c r="AT1884">
        <v>2.59</v>
      </c>
      <c r="AU1884" t="s">
        <v>147</v>
      </c>
      <c r="AV1884">
        <v>2</v>
      </c>
      <c r="AW1884">
        <v>2</v>
      </c>
      <c r="AX1884">
        <v>302026707</v>
      </c>
      <c r="AY1884">
        <v>1</v>
      </c>
      <c r="AZ1884">
        <v>0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ROUND(Y1884*Source!I664,7)</f>
        <v>0.77700000000000002</v>
      </c>
      <c r="CY1884">
        <f>AD1884</f>
        <v>0</v>
      </c>
      <c r="CZ1884">
        <f>AH1884</f>
        <v>0</v>
      </c>
      <c r="DA1884">
        <f>AL1884</f>
        <v>1</v>
      </c>
      <c r="DB1884">
        <f>ROUND((ROUND(AT1884*CZ1884,2)*ROUND(0.3,7)),6)</f>
        <v>0</v>
      </c>
      <c r="DC1884">
        <f>ROUND((ROUND(AT1884*AG1884,2)*ROUND(0.3,7)),6)</f>
        <v>0</v>
      </c>
      <c r="DD1884" t="s">
        <v>3</v>
      </c>
      <c r="DE1884" t="s">
        <v>3</v>
      </c>
      <c r="DF1884">
        <f>ROUND(ROUND(AE1884,2)*CX1884,2)</f>
        <v>0</v>
      </c>
      <c r="DG1884">
        <f t="shared" si="1068"/>
        <v>0</v>
      </c>
      <c r="DH1884">
        <f t="shared" si="1050"/>
        <v>0</v>
      </c>
      <c r="DI1884">
        <f t="shared" si="1051"/>
        <v>0</v>
      </c>
      <c r="DJ1884">
        <f>DI1884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">
      <c r="A1885">
        <f>ROW(Source!A664)</f>
        <v>664</v>
      </c>
      <c r="B1885">
        <v>302024475</v>
      </c>
      <c r="C1885">
        <v>302021848</v>
      </c>
      <c r="D1885">
        <v>277945608</v>
      </c>
      <c r="E1885">
        <v>1</v>
      </c>
      <c r="F1885">
        <v>1</v>
      </c>
      <c r="G1885">
        <v>1</v>
      </c>
      <c r="H1885">
        <v>2</v>
      </c>
      <c r="I1885" t="s">
        <v>1060</v>
      </c>
      <c r="J1885" t="s">
        <v>1061</v>
      </c>
      <c r="K1885" t="s">
        <v>1062</v>
      </c>
      <c r="L1885">
        <v>1368</v>
      </c>
      <c r="N1885">
        <v>1011</v>
      </c>
      <c r="O1885" t="s">
        <v>1044</v>
      </c>
      <c r="P1885" t="s">
        <v>1044</v>
      </c>
      <c r="Q1885">
        <v>1</v>
      </c>
      <c r="W1885">
        <v>0</v>
      </c>
      <c r="X1885">
        <v>-582323202</v>
      </c>
      <c r="Y1885">
        <f>(AT1885*ROUND(0.3,7))</f>
        <v>0.39</v>
      </c>
      <c r="AA1885">
        <v>0</v>
      </c>
      <c r="AB1885">
        <v>1114.97</v>
      </c>
      <c r="AC1885">
        <v>549.32000000000005</v>
      </c>
      <c r="AD1885">
        <v>0</v>
      </c>
      <c r="AE1885">
        <v>0</v>
      </c>
      <c r="AF1885">
        <v>995.51</v>
      </c>
      <c r="AG1885">
        <v>549.32000000000005</v>
      </c>
      <c r="AH1885">
        <v>0</v>
      </c>
      <c r="AI1885">
        <v>1</v>
      </c>
      <c r="AJ1885">
        <v>1.1200000000000001</v>
      </c>
      <c r="AK1885">
        <v>1</v>
      </c>
      <c r="AL1885">
        <v>1</v>
      </c>
      <c r="AM1885">
        <v>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1.3</v>
      </c>
      <c r="AU1885" t="s">
        <v>147</v>
      </c>
      <c r="AV1885">
        <v>1</v>
      </c>
      <c r="AW1885">
        <v>2</v>
      </c>
      <c r="AX1885">
        <v>302026708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1294.163</v>
      </c>
      <c r="BL1885">
        <v>714.1160000000001</v>
      </c>
      <c r="BM1885">
        <v>0</v>
      </c>
      <c r="BN1885">
        <v>0</v>
      </c>
      <c r="BO1885">
        <v>1.3</v>
      </c>
      <c r="BP1885">
        <v>1</v>
      </c>
      <c r="BQ1885">
        <v>0</v>
      </c>
      <c r="BR1885">
        <v>388.24889999999999</v>
      </c>
      <c r="BS1885">
        <v>214.23480000000004</v>
      </c>
      <c r="BT1885">
        <v>0</v>
      </c>
      <c r="BU1885">
        <v>0</v>
      </c>
      <c r="BV1885">
        <v>0.39</v>
      </c>
      <c r="BW1885">
        <v>1</v>
      </c>
      <c r="CV1885">
        <v>0</v>
      </c>
      <c r="CW1885">
        <f>ROUND(Y1885*Source!I664*DO1885,7)</f>
        <v>0.39</v>
      </c>
      <c r="CX1885">
        <f>ROUND(Y1885*Source!I664,7)</f>
        <v>0.39</v>
      </c>
      <c r="CY1885">
        <f>AB1885</f>
        <v>1114.97</v>
      </c>
      <c r="CZ1885">
        <f>AF1885</f>
        <v>995.51</v>
      </c>
      <c r="DA1885">
        <f>AJ1885</f>
        <v>1.1200000000000001</v>
      </c>
      <c r="DB1885">
        <f>ROUND((ROUND(AT1885*CZ1885,2)*ROUND(0.3,7)),6)</f>
        <v>388.24799999999999</v>
      </c>
      <c r="DC1885">
        <f>ROUND((ROUND(AT1885*AG1885,2)*ROUND(0.3,7)),6)</f>
        <v>214.23599999999999</v>
      </c>
      <c r="DD1885" t="s">
        <v>3</v>
      </c>
      <c r="DE1885" t="s">
        <v>3</v>
      </c>
      <c r="DF1885">
        <f>ROUND(ROUND(AE1885,2)*CX1885,2)</f>
        <v>0</v>
      </c>
      <c r="DG1885">
        <f>ROUND(ROUND(AF1885*AJ1885,2)*CX1885,2)</f>
        <v>434.84</v>
      </c>
      <c r="DH1885">
        <f t="shared" si="1050"/>
        <v>214.23</v>
      </c>
      <c r="DI1885">
        <f t="shared" si="1051"/>
        <v>0</v>
      </c>
      <c r="DJ1885">
        <f>DG1885+DH1885</f>
        <v>649.06999999999994</v>
      </c>
      <c r="DK1885">
        <v>1</v>
      </c>
      <c r="DL1885" t="s">
        <v>1045</v>
      </c>
      <c r="DM1885">
        <v>5</v>
      </c>
      <c r="DN1885" t="s">
        <v>1038</v>
      </c>
      <c r="DO1885">
        <v>1</v>
      </c>
    </row>
    <row r="1886" spans="1:119" x14ac:dyDescent="0.2">
      <c r="A1886">
        <f>ROW(Source!A664)</f>
        <v>664</v>
      </c>
      <c r="B1886">
        <v>302024475</v>
      </c>
      <c r="C1886">
        <v>302021848</v>
      </c>
      <c r="D1886">
        <v>277945616</v>
      </c>
      <c r="E1886">
        <v>1</v>
      </c>
      <c r="F1886">
        <v>1</v>
      </c>
      <c r="G1886">
        <v>1</v>
      </c>
      <c r="H1886">
        <v>2</v>
      </c>
      <c r="I1886" t="s">
        <v>1041</v>
      </c>
      <c r="J1886" t="s">
        <v>1042</v>
      </c>
      <c r="K1886" t="s">
        <v>1043</v>
      </c>
      <c r="L1886">
        <v>1368</v>
      </c>
      <c r="N1886">
        <v>1011</v>
      </c>
      <c r="O1886" t="s">
        <v>1044</v>
      </c>
      <c r="P1886" t="s">
        <v>1044</v>
      </c>
      <c r="Q1886">
        <v>1</v>
      </c>
      <c r="W1886">
        <v>0</v>
      </c>
      <c r="X1886">
        <v>1779062308</v>
      </c>
      <c r="Y1886">
        <f>(AT1886*ROUND(0.3,7))</f>
        <v>0.38700000000000001</v>
      </c>
      <c r="AA1886">
        <v>0</v>
      </c>
      <c r="AB1886">
        <v>1260.5899999999999</v>
      </c>
      <c r="AC1886">
        <v>549.32000000000005</v>
      </c>
      <c r="AD1886">
        <v>0</v>
      </c>
      <c r="AE1886">
        <v>0</v>
      </c>
      <c r="AF1886">
        <v>1024.8699999999999</v>
      </c>
      <c r="AG1886">
        <v>549.32000000000005</v>
      </c>
      <c r="AH1886">
        <v>0</v>
      </c>
      <c r="AI1886">
        <v>1</v>
      </c>
      <c r="AJ1886">
        <v>1.23</v>
      </c>
      <c r="AK1886">
        <v>1</v>
      </c>
      <c r="AL1886">
        <v>1</v>
      </c>
      <c r="AM1886">
        <v>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1.29</v>
      </c>
      <c r="AU1886" t="s">
        <v>147</v>
      </c>
      <c r="AV1886">
        <v>1</v>
      </c>
      <c r="AW1886">
        <v>2</v>
      </c>
      <c r="AX1886">
        <v>302026709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1322.0822999999998</v>
      </c>
      <c r="BL1886">
        <v>708.6228000000001</v>
      </c>
      <c r="BM1886">
        <v>0</v>
      </c>
      <c r="BN1886">
        <v>0</v>
      </c>
      <c r="BO1886">
        <v>1.29</v>
      </c>
      <c r="BP1886">
        <v>1</v>
      </c>
      <c r="BQ1886">
        <v>0</v>
      </c>
      <c r="BR1886">
        <v>396.62468999999999</v>
      </c>
      <c r="BS1886">
        <v>212.58684000000002</v>
      </c>
      <c r="BT1886">
        <v>0</v>
      </c>
      <c r="BU1886">
        <v>0</v>
      </c>
      <c r="BV1886">
        <v>0.38700000000000001</v>
      </c>
      <c r="BW1886">
        <v>1</v>
      </c>
      <c r="CV1886">
        <v>0</v>
      </c>
      <c r="CW1886">
        <f>ROUND(Y1886*Source!I664*DO1886,7)</f>
        <v>0.38700000000000001</v>
      </c>
      <c r="CX1886">
        <f>ROUND(Y1886*Source!I664,7)</f>
        <v>0.38700000000000001</v>
      </c>
      <c r="CY1886">
        <f>AB1886</f>
        <v>1260.5899999999999</v>
      </c>
      <c r="CZ1886">
        <f>AF1886</f>
        <v>1024.8699999999999</v>
      </c>
      <c r="DA1886">
        <f>AJ1886</f>
        <v>1.23</v>
      </c>
      <c r="DB1886">
        <f>ROUND((ROUND(AT1886*CZ1886,2)*ROUND(0.3,7)),6)</f>
        <v>396.62400000000002</v>
      </c>
      <c r="DC1886">
        <f>ROUND((ROUND(AT1886*AG1886,2)*ROUND(0.3,7)),6)</f>
        <v>212.58600000000001</v>
      </c>
      <c r="DD1886" t="s">
        <v>3</v>
      </c>
      <c r="DE1886" t="s">
        <v>3</v>
      </c>
      <c r="DF1886">
        <f>ROUND(ROUND(AE1886,2)*CX1886,2)</f>
        <v>0</v>
      </c>
      <c r="DG1886">
        <f>ROUND(ROUND(AF1886*AJ1886,2)*CX1886,2)</f>
        <v>487.85</v>
      </c>
      <c r="DH1886">
        <f t="shared" si="1050"/>
        <v>212.59</v>
      </c>
      <c r="DI1886">
        <f t="shared" si="1051"/>
        <v>0</v>
      </c>
      <c r="DJ1886">
        <f>DG1886+DH1886</f>
        <v>700.44</v>
      </c>
      <c r="DK1886">
        <v>1</v>
      </c>
      <c r="DL1886" t="s">
        <v>1045</v>
      </c>
      <c r="DM1886">
        <v>5</v>
      </c>
      <c r="DN1886" t="s">
        <v>1038</v>
      </c>
      <c r="DO1886">
        <v>1</v>
      </c>
    </row>
    <row r="1887" spans="1:119" x14ac:dyDescent="0.2">
      <c r="A1887">
        <f>ROW(Source!A664)</f>
        <v>664</v>
      </c>
      <c r="B1887">
        <v>302024475</v>
      </c>
      <c r="C1887">
        <v>302021848</v>
      </c>
      <c r="D1887">
        <v>277862499</v>
      </c>
      <c r="E1887">
        <v>1</v>
      </c>
      <c r="F1887">
        <v>1</v>
      </c>
      <c r="G1887">
        <v>1</v>
      </c>
      <c r="H1887">
        <v>3</v>
      </c>
      <c r="I1887" t="s">
        <v>1053</v>
      </c>
      <c r="J1887" t="s">
        <v>1054</v>
      </c>
      <c r="K1887" t="s">
        <v>1055</v>
      </c>
      <c r="L1887">
        <v>1348</v>
      </c>
      <c r="N1887">
        <v>1009</v>
      </c>
      <c r="O1887" t="s">
        <v>843</v>
      </c>
      <c r="P1887" t="s">
        <v>843</v>
      </c>
      <c r="Q1887">
        <v>1000</v>
      </c>
      <c r="W1887">
        <v>0</v>
      </c>
      <c r="X1887">
        <v>1337651512</v>
      </c>
      <c r="Y1887">
        <f t="shared" ref="Y1887:Y1899" si="1070">(AT1887*ROUND(0,7))</f>
        <v>0</v>
      </c>
      <c r="AA1887">
        <v>124600.13</v>
      </c>
      <c r="AB1887">
        <v>0</v>
      </c>
      <c r="AC1887">
        <v>0</v>
      </c>
      <c r="AD1887">
        <v>0</v>
      </c>
      <c r="AE1887">
        <v>116448.72</v>
      </c>
      <c r="AF1887">
        <v>0</v>
      </c>
      <c r="AG1887">
        <v>0</v>
      </c>
      <c r="AH1887">
        <v>0</v>
      </c>
      <c r="AI1887">
        <v>1.07</v>
      </c>
      <c r="AJ1887">
        <v>1</v>
      </c>
      <c r="AK1887">
        <v>1</v>
      </c>
      <c r="AL1887">
        <v>1</v>
      </c>
      <c r="AM1887">
        <v>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1.5E-3</v>
      </c>
      <c r="AU1887" t="s">
        <v>14</v>
      </c>
      <c r="AV1887">
        <v>0</v>
      </c>
      <c r="AW1887">
        <v>2</v>
      </c>
      <c r="AX1887">
        <v>302026710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174.67308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1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ROUND(Y1887*Source!I664,7)</f>
        <v>0</v>
      </c>
      <c r="CY1887">
        <f t="shared" ref="CY1887:CY1900" si="1071">AA1887</f>
        <v>124600.13</v>
      </c>
      <c r="CZ1887">
        <f t="shared" ref="CZ1887:CZ1900" si="1072">AE1887</f>
        <v>116448.72</v>
      </c>
      <c r="DA1887">
        <f t="shared" ref="DA1887:DA1900" si="1073">AI1887</f>
        <v>1.07</v>
      </c>
      <c r="DB1887">
        <f t="shared" ref="DB1887:DB1899" si="1074">ROUND((ROUND(AT1887*CZ1887,2)*ROUND(0,7)),6)</f>
        <v>0</v>
      </c>
      <c r="DC1887">
        <f t="shared" ref="DC1887:DC1899" si="1075">ROUND((ROUND(AT1887*AG1887,2)*ROUND(0,7)),6)</f>
        <v>0</v>
      </c>
      <c r="DD1887" t="s">
        <v>3</v>
      </c>
      <c r="DE1887" t="s">
        <v>3</v>
      </c>
      <c r="DF1887">
        <f t="shared" ref="DF1887:DF1898" si="1076">ROUND(ROUND(AE1887*AI1887,2)*CX1887,2)</f>
        <v>0</v>
      </c>
      <c r="DG1887">
        <f t="shared" ref="DG1887:DG1902" si="1077">ROUND(ROUND(AF1887,2)*CX1887,2)</f>
        <v>0</v>
      </c>
      <c r="DH1887">
        <f t="shared" si="1050"/>
        <v>0</v>
      </c>
      <c r="DI1887">
        <f t="shared" si="1051"/>
        <v>0</v>
      </c>
      <c r="DJ1887">
        <f t="shared" ref="DJ1887:DJ1900" si="1078">DF1887</f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">
      <c r="A1888">
        <f>ROW(Source!A664)</f>
        <v>664</v>
      </c>
      <c r="B1888">
        <v>302024475</v>
      </c>
      <c r="C1888">
        <v>302021848</v>
      </c>
      <c r="D1888">
        <v>277862733</v>
      </c>
      <c r="E1888">
        <v>1</v>
      </c>
      <c r="F1888">
        <v>1</v>
      </c>
      <c r="G1888">
        <v>1</v>
      </c>
      <c r="H1888">
        <v>3</v>
      </c>
      <c r="I1888" t="s">
        <v>1119</v>
      </c>
      <c r="J1888" t="s">
        <v>1120</v>
      </c>
      <c r="K1888" t="s">
        <v>1121</v>
      </c>
      <c r="L1888">
        <v>1346</v>
      </c>
      <c r="N1888">
        <v>1009</v>
      </c>
      <c r="O1888" t="s">
        <v>1059</v>
      </c>
      <c r="P1888" t="s">
        <v>1059</v>
      </c>
      <c r="Q1888">
        <v>1</v>
      </c>
      <c r="W1888">
        <v>0</v>
      </c>
      <c r="X1888">
        <v>1008260642</v>
      </c>
      <c r="Y1888">
        <f t="shared" si="1070"/>
        <v>0</v>
      </c>
      <c r="AA1888">
        <v>318.25</v>
      </c>
      <c r="AB1888">
        <v>0</v>
      </c>
      <c r="AC1888">
        <v>0</v>
      </c>
      <c r="AD1888">
        <v>0</v>
      </c>
      <c r="AE1888">
        <v>284.14999999999998</v>
      </c>
      <c r="AF1888">
        <v>0</v>
      </c>
      <c r="AG1888">
        <v>0</v>
      </c>
      <c r="AH1888">
        <v>0</v>
      </c>
      <c r="AI1888">
        <v>1.1200000000000001</v>
      </c>
      <c r="AJ1888">
        <v>1</v>
      </c>
      <c r="AK1888">
        <v>1</v>
      </c>
      <c r="AL1888">
        <v>1</v>
      </c>
      <c r="AM1888">
        <v>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1.4499999999999999E-3</v>
      </c>
      <c r="AU1888" t="s">
        <v>14</v>
      </c>
      <c r="AV1888">
        <v>0</v>
      </c>
      <c r="AW1888">
        <v>2</v>
      </c>
      <c r="AX1888">
        <v>302026711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0.41201749999999993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CV1888">
        <v>0</v>
      </c>
      <c r="CW1888">
        <v>0</v>
      </c>
      <c r="CX1888">
        <f>ROUND(Y1888*Source!I664,7)</f>
        <v>0</v>
      </c>
      <c r="CY1888">
        <f t="shared" si="1071"/>
        <v>318.25</v>
      </c>
      <c r="CZ1888">
        <f t="shared" si="1072"/>
        <v>284.14999999999998</v>
      </c>
      <c r="DA1888">
        <f t="shared" si="1073"/>
        <v>1.1200000000000001</v>
      </c>
      <c r="DB1888">
        <f t="shared" si="1074"/>
        <v>0</v>
      </c>
      <c r="DC1888">
        <f t="shared" si="1075"/>
        <v>0</v>
      </c>
      <c r="DD1888" t="s">
        <v>3</v>
      </c>
      <c r="DE1888" t="s">
        <v>3</v>
      </c>
      <c r="DF1888">
        <f t="shared" si="1076"/>
        <v>0</v>
      </c>
      <c r="DG1888">
        <f t="shared" si="1077"/>
        <v>0</v>
      </c>
      <c r="DH1888">
        <f t="shared" si="1050"/>
        <v>0</v>
      </c>
      <c r="DI1888">
        <f t="shared" si="1051"/>
        <v>0</v>
      </c>
      <c r="DJ1888">
        <f t="shared" si="1078"/>
        <v>0</v>
      </c>
      <c r="DK1888">
        <v>0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">
      <c r="A1889">
        <f>ROW(Source!A664)</f>
        <v>664</v>
      </c>
      <c r="B1889">
        <v>302024475</v>
      </c>
      <c r="C1889">
        <v>302021848</v>
      </c>
      <c r="D1889">
        <v>277862797</v>
      </c>
      <c r="E1889">
        <v>1</v>
      </c>
      <c r="F1889">
        <v>1</v>
      </c>
      <c r="G1889">
        <v>1</v>
      </c>
      <c r="H1889">
        <v>3</v>
      </c>
      <c r="I1889" t="s">
        <v>1122</v>
      </c>
      <c r="J1889" t="s">
        <v>1123</v>
      </c>
      <c r="K1889" t="s">
        <v>1124</v>
      </c>
      <c r="L1889">
        <v>1346</v>
      </c>
      <c r="N1889">
        <v>1009</v>
      </c>
      <c r="O1889" t="s">
        <v>1059</v>
      </c>
      <c r="P1889" t="s">
        <v>1059</v>
      </c>
      <c r="Q1889">
        <v>1</v>
      </c>
      <c r="W1889">
        <v>0</v>
      </c>
      <c r="X1889">
        <v>1325065969</v>
      </c>
      <c r="Y1889">
        <f t="shared" si="1070"/>
        <v>0</v>
      </c>
      <c r="AA1889">
        <v>116.84</v>
      </c>
      <c r="AB1889">
        <v>0</v>
      </c>
      <c r="AC1889">
        <v>0</v>
      </c>
      <c r="AD1889">
        <v>0</v>
      </c>
      <c r="AE1889">
        <v>104.32</v>
      </c>
      <c r="AF1889">
        <v>0</v>
      </c>
      <c r="AG1889">
        <v>0</v>
      </c>
      <c r="AH1889">
        <v>0</v>
      </c>
      <c r="AI1889">
        <v>1.1200000000000001</v>
      </c>
      <c r="AJ1889">
        <v>1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2.0299999999999999E-2</v>
      </c>
      <c r="AU1889" t="s">
        <v>14</v>
      </c>
      <c r="AV1889">
        <v>0</v>
      </c>
      <c r="AW1889">
        <v>2</v>
      </c>
      <c r="AX1889">
        <v>302026712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2.1176959999999996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CV1889">
        <v>0</v>
      </c>
      <c r="CW1889">
        <v>0</v>
      </c>
      <c r="CX1889">
        <f>ROUND(Y1889*Source!I664,7)</f>
        <v>0</v>
      </c>
      <c r="CY1889">
        <f t="shared" si="1071"/>
        <v>116.84</v>
      </c>
      <c r="CZ1889">
        <f t="shared" si="1072"/>
        <v>104.32</v>
      </c>
      <c r="DA1889">
        <f t="shared" si="1073"/>
        <v>1.1200000000000001</v>
      </c>
      <c r="DB1889">
        <f t="shared" si="1074"/>
        <v>0</v>
      </c>
      <c r="DC1889">
        <f t="shared" si="1075"/>
        <v>0</v>
      </c>
      <c r="DD1889" t="s">
        <v>3</v>
      </c>
      <c r="DE1889" t="s">
        <v>3</v>
      </c>
      <c r="DF1889">
        <f t="shared" si="1076"/>
        <v>0</v>
      </c>
      <c r="DG1889">
        <f t="shared" si="1077"/>
        <v>0</v>
      </c>
      <c r="DH1889">
        <f t="shared" si="1050"/>
        <v>0</v>
      </c>
      <c r="DI1889">
        <f t="shared" si="1051"/>
        <v>0</v>
      </c>
      <c r="DJ1889">
        <f t="shared" si="1078"/>
        <v>0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">
      <c r="A1890">
        <f>ROW(Source!A664)</f>
        <v>664</v>
      </c>
      <c r="B1890">
        <v>302024475</v>
      </c>
      <c r="C1890">
        <v>302021848</v>
      </c>
      <c r="D1890">
        <v>277865432</v>
      </c>
      <c r="E1890">
        <v>1</v>
      </c>
      <c r="F1890">
        <v>1</v>
      </c>
      <c r="G1890">
        <v>1</v>
      </c>
      <c r="H1890">
        <v>3</v>
      </c>
      <c r="I1890" t="s">
        <v>1125</v>
      </c>
      <c r="J1890" t="s">
        <v>1126</v>
      </c>
      <c r="K1890" t="s">
        <v>1127</v>
      </c>
      <c r="L1890">
        <v>1346</v>
      </c>
      <c r="N1890">
        <v>1009</v>
      </c>
      <c r="O1890" t="s">
        <v>1059</v>
      </c>
      <c r="P1890" t="s">
        <v>1059</v>
      </c>
      <c r="Q1890">
        <v>1</v>
      </c>
      <c r="W1890">
        <v>0</v>
      </c>
      <c r="X1890">
        <v>351792053</v>
      </c>
      <c r="Y1890">
        <f t="shared" si="1070"/>
        <v>0</v>
      </c>
      <c r="AA1890">
        <v>198.36</v>
      </c>
      <c r="AB1890">
        <v>0</v>
      </c>
      <c r="AC1890">
        <v>0</v>
      </c>
      <c r="AD1890">
        <v>0</v>
      </c>
      <c r="AE1890">
        <v>206.62</v>
      </c>
      <c r="AF1890">
        <v>0</v>
      </c>
      <c r="AG1890">
        <v>0</v>
      </c>
      <c r="AH1890">
        <v>0</v>
      </c>
      <c r="AI1890">
        <v>0.96</v>
      </c>
      <c r="AJ1890">
        <v>1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1.3050000000000001E-2</v>
      </c>
      <c r="AU1890" t="s">
        <v>14</v>
      </c>
      <c r="AV1890">
        <v>0</v>
      </c>
      <c r="AW1890">
        <v>2</v>
      </c>
      <c r="AX1890">
        <v>302026713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2.6963910000000002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1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CV1890">
        <v>0</v>
      </c>
      <c r="CW1890">
        <v>0</v>
      </c>
      <c r="CX1890">
        <f>ROUND(Y1890*Source!I664,7)</f>
        <v>0</v>
      </c>
      <c r="CY1890">
        <f t="shared" si="1071"/>
        <v>198.36</v>
      </c>
      <c r="CZ1890">
        <f t="shared" si="1072"/>
        <v>206.62</v>
      </c>
      <c r="DA1890">
        <f t="shared" si="1073"/>
        <v>0.96</v>
      </c>
      <c r="DB1890">
        <f t="shared" si="1074"/>
        <v>0</v>
      </c>
      <c r="DC1890">
        <f t="shared" si="1075"/>
        <v>0</v>
      </c>
      <c r="DD1890" t="s">
        <v>3</v>
      </c>
      <c r="DE1890" t="s">
        <v>3</v>
      </c>
      <c r="DF1890">
        <f t="shared" si="1076"/>
        <v>0</v>
      </c>
      <c r="DG1890">
        <f t="shared" si="1077"/>
        <v>0</v>
      </c>
      <c r="DH1890">
        <f t="shared" si="1050"/>
        <v>0</v>
      </c>
      <c r="DI1890">
        <f t="shared" si="1051"/>
        <v>0</v>
      </c>
      <c r="DJ1890">
        <f t="shared" si="1078"/>
        <v>0</v>
      </c>
      <c r="DK1890">
        <v>0</v>
      </c>
      <c r="DL1890" t="s">
        <v>3</v>
      </c>
      <c r="DM1890">
        <v>0</v>
      </c>
      <c r="DN1890" t="s">
        <v>3</v>
      </c>
      <c r="DO1890">
        <v>0</v>
      </c>
    </row>
    <row r="1891" spans="1:119" x14ac:dyDescent="0.2">
      <c r="A1891">
        <f>ROW(Source!A664)</f>
        <v>664</v>
      </c>
      <c r="B1891">
        <v>302024475</v>
      </c>
      <c r="C1891">
        <v>302021848</v>
      </c>
      <c r="D1891">
        <v>277865759</v>
      </c>
      <c r="E1891">
        <v>1</v>
      </c>
      <c r="F1891">
        <v>1</v>
      </c>
      <c r="G1891">
        <v>1</v>
      </c>
      <c r="H1891">
        <v>3</v>
      </c>
      <c r="I1891" t="s">
        <v>1095</v>
      </c>
      <c r="J1891" t="s">
        <v>1096</v>
      </c>
      <c r="K1891" t="s">
        <v>1097</v>
      </c>
      <c r="L1891">
        <v>1301</v>
      </c>
      <c r="N1891">
        <v>1003</v>
      </c>
      <c r="O1891" t="s">
        <v>877</v>
      </c>
      <c r="P1891" t="s">
        <v>877</v>
      </c>
      <c r="Q1891">
        <v>1</v>
      </c>
      <c r="W1891">
        <v>0</v>
      </c>
      <c r="X1891">
        <v>82205366</v>
      </c>
      <c r="Y1891">
        <f t="shared" si="1070"/>
        <v>0</v>
      </c>
      <c r="AA1891">
        <v>3.29</v>
      </c>
      <c r="AB1891">
        <v>0</v>
      </c>
      <c r="AC1891">
        <v>0</v>
      </c>
      <c r="AD1891">
        <v>0</v>
      </c>
      <c r="AE1891">
        <v>2.27</v>
      </c>
      <c r="AF1891">
        <v>0</v>
      </c>
      <c r="AG1891">
        <v>0</v>
      </c>
      <c r="AH1891">
        <v>0</v>
      </c>
      <c r="AI1891">
        <v>1.45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1.75</v>
      </c>
      <c r="AU1891" t="s">
        <v>14</v>
      </c>
      <c r="AV1891">
        <v>0</v>
      </c>
      <c r="AW1891">
        <v>2</v>
      </c>
      <c r="AX1891">
        <v>302026714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3.9725000000000001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ROUND(Y1891*Source!I664,7)</f>
        <v>0</v>
      </c>
      <c r="CY1891">
        <f t="shared" si="1071"/>
        <v>3.29</v>
      </c>
      <c r="CZ1891">
        <f t="shared" si="1072"/>
        <v>2.27</v>
      </c>
      <c r="DA1891">
        <f t="shared" si="1073"/>
        <v>1.45</v>
      </c>
      <c r="DB1891">
        <f t="shared" si="1074"/>
        <v>0</v>
      </c>
      <c r="DC1891">
        <f t="shared" si="1075"/>
        <v>0</v>
      </c>
      <c r="DD1891" t="s">
        <v>3</v>
      </c>
      <c r="DE1891" t="s">
        <v>3</v>
      </c>
      <c r="DF1891">
        <f t="shared" si="1076"/>
        <v>0</v>
      </c>
      <c r="DG1891">
        <f t="shared" si="1077"/>
        <v>0</v>
      </c>
      <c r="DH1891">
        <f t="shared" si="1050"/>
        <v>0</v>
      </c>
      <c r="DI1891">
        <f t="shared" si="1051"/>
        <v>0</v>
      </c>
      <c r="DJ1891">
        <f t="shared" si="1078"/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">
      <c r="A1892">
        <f>ROW(Source!A664)</f>
        <v>664</v>
      </c>
      <c r="B1892">
        <v>302024475</v>
      </c>
      <c r="C1892">
        <v>302021848</v>
      </c>
      <c r="D1892">
        <v>277881757</v>
      </c>
      <c r="E1892">
        <v>1</v>
      </c>
      <c r="F1892">
        <v>1</v>
      </c>
      <c r="G1892">
        <v>1</v>
      </c>
      <c r="H1892">
        <v>3</v>
      </c>
      <c r="I1892" t="s">
        <v>1076</v>
      </c>
      <c r="J1892" t="s">
        <v>1077</v>
      </c>
      <c r="K1892" t="s">
        <v>1078</v>
      </c>
      <c r="L1892">
        <v>1348</v>
      </c>
      <c r="N1892">
        <v>1009</v>
      </c>
      <c r="O1892" t="s">
        <v>843</v>
      </c>
      <c r="P1892" t="s">
        <v>843</v>
      </c>
      <c r="Q1892">
        <v>1000</v>
      </c>
      <c r="W1892">
        <v>0</v>
      </c>
      <c r="X1892">
        <v>-30100679</v>
      </c>
      <c r="Y1892">
        <f t="shared" si="1070"/>
        <v>0</v>
      </c>
      <c r="AA1892">
        <v>1071093.53</v>
      </c>
      <c r="AB1892">
        <v>0</v>
      </c>
      <c r="AC1892">
        <v>0</v>
      </c>
      <c r="AD1892">
        <v>0</v>
      </c>
      <c r="AE1892">
        <v>1050091.7</v>
      </c>
      <c r="AF1892">
        <v>0</v>
      </c>
      <c r="AG1892">
        <v>0</v>
      </c>
      <c r="AH1892">
        <v>0</v>
      </c>
      <c r="AI1892">
        <v>1.02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2.0000000000000002E-5</v>
      </c>
      <c r="AU1892" t="s">
        <v>14</v>
      </c>
      <c r="AV1892">
        <v>0</v>
      </c>
      <c r="AW1892">
        <v>2</v>
      </c>
      <c r="AX1892">
        <v>302026715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21.001834000000002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ROUND(Y1892*Source!I664,7)</f>
        <v>0</v>
      </c>
      <c r="CY1892">
        <f t="shared" si="1071"/>
        <v>1071093.53</v>
      </c>
      <c r="CZ1892">
        <f t="shared" si="1072"/>
        <v>1050091.7</v>
      </c>
      <c r="DA1892">
        <f t="shared" si="1073"/>
        <v>1.02</v>
      </c>
      <c r="DB1892">
        <f t="shared" si="1074"/>
        <v>0</v>
      </c>
      <c r="DC1892">
        <f t="shared" si="1075"/>
        <v>0</v>
      </c>
      <c r="DD1892" t="s">
        <v>3</v>
      </c>
      <c r="DE1892" t="s">
        <v>3</v>
      </c>
      <c r="DF1892">
        <f t="shared" si="1076"/>
        <v>0</v>
      </c>
      <c r="DG1892">
        <f t="shared" si="1077"/>
        <v>0</v>
      </c>
      <c r="DH1892">
        <f t="shared" si="1050"/>
        <v>0</v>
      </c>
      <c r="DI1892">
        <f t="shared" si="1051"/>
        <v>0</v>
      </c>
      <c r="DJ1892">
        <f t="shared" si="1078"/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">
      <c r="A1893">
        <f>ROW(Source!A664)</f>
        <v>664</v>
      </c>
      <c r="B1893">
        <v>302024475</v>
      </c>
      <c r="C1893">
        <v>302021848</v>
      </c>
      <c r="D1893">
        <v>277881818</v>
      </c>
      <c r="E1893">
        <v>1</v>
      </c>
      <c r="F1893">
        <v>1</v>
      </c>
      <c r="G1893">
        <v>1</v>
      </c>
      <c r="H1893">
        <v>3</v>
      </c>
      <c r="I1893" t="s">
        <v>1056</v>
      </c>
      <c r="J1893" t="s">
        <v>1057</v>
      </c>
      <c r="K1893" t="s">
        <v>1058</v>
      </c>
      <c r="L1893">
        <v>1346</v>
      </c>
      <c r="N1893">
        <v>1009</v>
      </c>
      <c r="O1893" t="s">
        <v>1059</v>
      </c>
      <c r="P1893" t="s">
        <v>1059</v>
      </c>
      <c r="Q1893">
        <v>1</v>
      </c>
      <c r="W1893">
        <v>0</v>
      </c>
      <c r="X1893">
        <v>1607157956</v>
      </c>
      <c r="Y1893">
        <f t="shared" si="1070"/>
        <v>0</v>
      </c>
      <c r="AA1893">
        <v>1400.99</v>
      </c>
      <c r="AB1893">
        <v>0</v>
      </c>
      <c r="AC1893">
        <v>0</v>
      </c>
      <c r="AD1893">
        <v>0</v>
      </c>
      <c r="AE1893">
        <v>870.18</v>
      </c>
      <c r="AF1893">
        <v>0</v>
      </c>
      <c r="AG1893">
        <v>0</v>
      </c>
      <c r="AH1893">
        <v>0</v>
      </c>
      <c r="AI1893">
        <v>1.61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0.34</v>
      </c>
      <c r="AU1893" t="s">
        <v>14</v>
      </c>
      <c r="AV1893">
        <v>0</v>
      </c>
      <c r="AW1893">
        <v>2</v>
      </c>
      <c r="AX1893">
        <v>302026716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295.8612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ROUND(Y1893*Source!I664,7)</f>
        <v>0</v>
      </c>
      <c r="CY1893">
        <f t="shared" si="1071"/>
        <v>1400.99</v>
      </c>
      <c r="CZ1893">
        <f t="shared" si="1072"/>
        <v>870.18</v>
      </c>
      <c r="DA1893">
        <f t="shared" si="1073"/>
        <v>1.61</v>
      </c>
      <c r="DB1893">
        <f t="shared" si="1074"/>
        <v>0</v>
      </c>
      <c r="DC1893">
        <f t="shared" si="1075"/>
        <v>0</v>
      </c>
      <c r="DD1893" t="s">
        <v>3</v>
      </c>
      <c r="DE1893" t="s">
        <v>3</v>
      </c>
      <c r="DF1893">
        <f t="shared" si="1076"/>
        <v>0</v>
      </c>
      <c r="DG1893">
        <f t="shared" si="1077"/>
        <v>0</v>
      </c>
      <c r="DH1893">
        <f t="shared" si="1050"/>
        <v>0</v>
      </c>
      <c r="DI1893">
        <f t="shared" si="1051"/>
        <v>0</v>
      </c>
      <c r="DJ1893">
        <f t="shared" si="1078"/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">
      <c r="A1894">
        <f>ROW(Source!A664)</f>
        <v>664</v>
      </c>
      <c r="B1894">
        <v>302024475</v>
      </c>
      <c r="C1894">
        <v>302021848</v>
      </c>
      <c r="D1894">
        <v>277881843</v>
      </c>
      <c r="E1894">
        <v>1</v>
      </c>
      <c r="F1894">
        <v>1</v>
      </c>
      <c r="G1894">
        <v>1</v>
      </c>
      <c r="H1894">
        <v>3</v>
      </c>
      <c r="I1894" t="s">
        <v>1156</v>
      </c>
      <c r="J1894" t="s">
        <v>1157</v>
      </c>
      <c r="K1894" t="s">
        <v>1158</v>
      </c>
      <c r="L1894">
        <v>1346</v>
      </c>
      <c r="N1894">
        <v>1009</v>
      </c>
      <c r="O1894" t="s">
        <v>1059</v>
      </c>
      <c r="P1894" t="s">
        <v>1059</v>
      </c>
      <c r="Q1894">
        <v>1</v>
      </c>
      <c r="W1894">
        <v>0</v>
      </c>
      <c r="X1894">
        <v>-385227147</v>
      </c>
      <c r="Y1894">
        <f t="shared" si="1070"/>
        <v>0</v>
      </c>
      <c r="AA1894">
        <v>4083.68</v>
      </c>
      <c r="AB1894">
        <v>0</v>
      </c>
      <c r="AC1894">
        <v>0</v>
      </c>
      <c r="AD1894">
        <v>0</v>
      </c>
      <c r="AE1894">
        <v>2536.4499999999998</v>
      </c>
      <c r="AF1894">
        <v>0</v>
      </c>
      <c r="AG1894">
        <v>0</v>
      </c>
      <c r="AH1894">
        <v>0</v>
      </c>
      <c r="AI1894">
        <v>1.61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0.01</v>
      </c>
      <c r="AU1894" t="s">
        <v>14</v>
      </c>
      <c r="AV1894">
        <v>0</v>
      </c>
      <c r="AW1894">
        <v>2</v>
      </c>
      <c r="AX1894">
        <v>302026717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25.3645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ROUND(Y1894*Source!I664,7)</f>
        <v>0</v>
      </c>
      <c r="CY1894">
        <f t="shared" si="1071"/>
        <v>4083.68</v>
      </c>
      <c r="CZ1894">
        <f t="shared" si="1072"/>
        <v>2536.4499999999998</v>
      </c>
      <c r="DA1894">
        <f t="shared" si="1073"/>
        <v>1.61</v>
      </c>
      <c r="DB1894">
        <f t="shared" si="1074"/>
        <v>0</v>
      </c>
      <c r="DC1894">
        <f t="shared" si="1075"/>
        <v>0</v>
      </c>
      <c r="DD1894" t="s">
        <v>3</v>
      </c>
      <c r="DE1894" t="s">
        <v>3</v>
      </c>
      <c r="DF1894">
        <f t="shared" si="1076"/>
        <v>0</v>
      </c>
      <c r="DG1894">
        <f t="shared" si="1077"/>
        <v>0</v>
      </c>
      <c r="DH1894">
        <f t="shared" si="1050"/>
        <v>0</v>
      </c>
      <c r="DI1894">
        <f t="shared" si="1051"/>
        <v>0</v>
      </c>
      <c r="DJ1894">
        <f t="shared" si="1078"/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">
      <c r="A1895">
        <f>ROW(Source!A664)</f>
        <v>664</v>
      </c>
      <c r="B1895">
        <v>302024475</v>
      </c>
      <c r="C1895">
        <v>302021848</v>
      </c>
      <c r="D1895">
        <v>277895648</v>
      </c>
      <c r="E1895">
        <v>1</v>
      </c>
      <c r="F1895">
        <v>1</v>
      </c>
      <c r="G1895">
        <v>1</v>
      </c>
      <c r="H1895">
        <v>3</v>
      </c>
      <c r="I1895" t="s">
        <v>1159</v>
      </c>
      <c r="J1895" t="s">
        <v>1160</v>
      </c>
      <c r="K1895" t="s">
        <v>1161</v>
      </c>
      <c r="L1895">
        <v>1346</v>
      </c>
      <c r="N1895">
        <v>1009</v>
      </c>
      <c r="O1895" t="s">
        <v>1059</v>
      </c>
      <c r="P1895" t="s">
        <v>1059</v>
      </c>
      <c r="Q1895">
        <v>1</v>
      </c>
      <c r="W1895">
        <v>0</v>
      </c>
      <c r="X1895">
        <v>-991156749</v>
      </c>
      <c r="Y1895">
        <f t="shared" si="1070"/>
        <v>0</v>
      </c>
      <c r="AA1895">
        <v>2660.99</v>
      </c>
      <c r="AB1895">
        <v>0</v>
      </c>
      <c r="AC1895">
        <v>0</v>
      </c>
      <c r="AD1895">
        <v>0</v>
      </c>
      <c r="AE1895">
        <v>1928.25</v>
      </c>
      <c r="AF1895">
        <v>0</v>
      </c>
      <c r="AG1895">
        <v>0</v>
      </c>
      <c r="AH1895">
        <v>0</v>
      </c>
      <c r="AI1895">
        <v>1.38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3</v>
      </c>
      <c r="AT1895">
        <v>2.5000000000000001E-2</v>
      </c>
      <c r="AU1895" t="s">
        <v>14</v>
      </c>
      <c r="AV1895">
        <v>0</v>
      </c>
      <c r="AW1895">
        <v>2</v>
      </c>
      <c r="AX1895">
        <v>302026718</v>
      </c>
      <c r="AY1895">
        <v>1</v>
      </c>
      <c r="AZ1895">
        <v>0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48.206250000000004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ROUND(Y1895*Source!I664,7)</f>
        <v>0</v>
      </c>
      <c r="CY1895">
        <f t="shared" si="1071"/>
        <v>2660.99</v>
      </c>
      <c r="CZ1895">
        <f t="shared" si="1072"/>
        <v>1928.25</v>
      </c>
      <c r="DA1895">
        <f t="shared" si="1073"/>
        <v>1.38</v>
      </c>
      <c r="DB1895">
        <f t="shared" si="1074"/>
        <v>0</v>
      </c>
      <c r="DC1895">
        <f t="shared" si="1075"/>
        <v>0</v>
      </c>
      <c r="DD1895" t="s">
        <v>3</v>
      </c>
      <c r="DE1895" t="s">
        <v>3</v>
      </c>
      <c r="DF1895">
        <f t="shared" si="1076"/>
        <v>0</v>
      </c>
      <c r="DG1895">
        <f t="shared" si="1077"/>
        <v>0</v>
      </c>
      <c r="DH1895">
        <f t="shared" si="1050"/>
        <v>0</v>
      </c>
      <c r="DI1895">
        <f t="shared" si="1051"/>
        <v>0</v>
      </c>
      <c r="DJ1895">
        <f t="shared" si="1078"/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">
      <c r="A1896">
        <f>ROW(Source!A664)</f>
        <v>664</v>
      </c>
      <c r="B1896">
        <v>302024475</v>
      </c>
      <c r="C1896">
        <v>302021848</v>
      </c>
      <c r="D1896">
        <v>277910375</v>
      </c>
      <c r="E1896">
        <v>1</v>
      </c>
      <c r="F1896">
        <v>1</v>
      </c>
      <c r="G1896">
        <v>1</v>
      </c>
      <c r="H1896">
        <v>3</v>
      </c>
      <c r="I1896" t="s">
        <v>1165</v>
      </c>
      <c r="J1896" t="s">
        <v>1166</v>
      </c>
      <c r="K1896" t="s">
        <v>1167</v>
      </c>
      <c r="L1896">
        <v>1371</v>
      </c>
      <c r="N1896">
        <v>1013</v>
      </c>
      <c r="O1896" t="s">
        <v>200</v>
      </c>
      <c r="P1896" t="s">
        <v>200</v>
      </c>
      <c r="Q1896">
        <v>1</v>
      </c>
      <c r="W1896">
        <v>0</v>
      </c>
      <c r="X1896">
        <v>937915469</v>
      </c>
      <c r="Y1896">
        <f t="shared" si="1070"/>
        <v>0</v>
      </c>
      <c r="AA1896">
        <v>28.25</v>
      </c>
      <c r="AB1896">
        <v>0</v>
      </c>
      <c r="AC1896">
        <v>0</v>
      </c>
      <c r="AD1896">
        <v>0</v>
      </c>
      <c r="AE1896">
        <v>30.05</v>
      </c>
      <c r="AF1896">
        <v>0</v>
      </c>
      <c r="AG1896">
        <v>0</v>
      </c>
      <c r="AH1896">
        <v>0</v>
      </c>
      <c r="AI1896">
        <v>0.94</v>
      </c>
      <c r="AJ1896">
        <v>1</v>
      </c>
      <c r="AK1896">
        <v>1</v>
      </c>
      <c r="AL1896">
        <v>1</v>
      </c>
      <c r="AM1896">
        <v>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1</v>
      </c>
      <c r="AU1896" t="s">
        <v>14</v>
      </c>
      <c r="AV1896">
        <v>0</v>
      </c>
      <c r="AW1896">
        <v>2</v>
      </c>
      <c r="AX1896">
        <v>302026719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30.05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ROUND(Y1896*Source!I664,7)</f>
        <v>0</v>
      </c>
      <c r="CY1896">
        <f t="shared" si="1071"/>
        <v>28.25</v>
      </c>
      <c r="CZ1896">
        <f t="shared" si="1072"/>
        <v>30.05</v>
      </c>
      <c r="DA1896">
        <f t="shared" si="1073"/>
        <v>0.94</v>
      </c>
      <c r="DB1896">
        <f t="shared" si="1074"/>
        <v>0</v>
      </c>
      <c r="DC1896">
        <f t="shared" si="1075"/>
        <v>0</v>
      </c>
      <c r="DD1896" t="s">
        <v>3</v>
      </c>
      <c r="DE1896" t="s">
        <v>3</v>
      </c>
      <c r="DF1896">
        <f t="shared" si="1076"/>
        <v>0</v>
      </c>
      <c r="DG1896">
        <f t="shared" si="1077"/>
        <v>0</v>
      </c>
      <c r="DH1896">
        <f t="shared" si="1050"/>
        <v>0</v>
      </c>
      <c r="DI1896">
        <f t="shared" si="1051"/>
        <v>0</v>
      </c>
      <c r="DJ1896">
        <f t="shared" si="1078"/>
        <v>0</v>
      </c>
      <c r="DK1896">
        <v>0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">
      <c r="A1897">
        <f>ROW(Source!A664)</f>
        <v>664</v>
      </c>
      <c r="B1897">
        <v>302024475</v>
      </c>
      <c r="C1897">
        <v>302021848</v>
      </c>
      <c r="D1897">
        <v>277922793</v>
      </c>
      <c r="E1897">
        <v>1</v>
      </c>
      <c r="F1897">
        <v>1</v>
      </c>
      <c r="G1897">
        <v>1</v>
      </c>
      <c r="H1897">
        <v>3</v>
      </c>
      <c r="I1897" t="s">
        <v>1137</v>
      </c>
      <c r="J1897" t="s">
        <v>1138</v>
      </c>
      <c r="K1897" t="s">
        <v>1139</v>
      </c>
      <c r="L1897">
        <v>1425</v>
      </c>
      <c r="N1897">
        <v>1013</v>
      </c>
      <c r="O1897" t="s">
        <v>1086</v>
      </c>
      <c r="P1897" t="s">
        <v>1086</v>
      </c>
      <c r="Q1897">
        <v>1</v>
      </c>
      <c r="W1897">
        <v>0</v>
      </c>
      <c r="X1897">
        <v>1394025239</v>
      </c>
      <c r="Y1897">
        <f t="shared" si="1070"/>
        <v>0</v>
      </c>
      <c r="AA1897">
        <v>60.02</v>
      </c>
      <c r="AB1897">
        <v>0</v>
      </c>
      <c r="AC1897">
        <v>0</v>
      </c>
      <c r="AD1897">
        <v>0</v>
      </c>
      <c r="AE1897">
        <v>47.26</v>
      </c>
      <c r="AF1897">
        <v>0</v>
      </c>
      <c r="AG1897">
        <v>0</v>
      </c>
      <c r="AH1897">
        <v>0</v>
      </c>
      <c r="AI1897">
        <v>1.27</v>
      </c>
      <c r="AJ1897">
        <v>1</v>
      </c>
      <c r="AK1897">
        <v>1</v>
      </c>
      <c r="AL1897">
        <v>1</v>
      </c>
      <c r="AM1897">
        <v>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7.2999999999999995E-2</v>
      </c>
      <c r="AU1897" t="s">
        <v>14</v>
      </c>
      <c r="AV1897">
        <v>0</v>
      </c>
      <c r="AW1897">
        <v>2</v>
      </c>
      <c r="AX1897">
        <v>302026720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3.4499799999999996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ROUND(Y1897*Source!I664,7)</f>
        <v>0</v>
      </c>
      <c r="CY1897">
        <f t="shared" si="1071"/>
        <v>60.02</v>
      </c>
      <c r="CZ1897">
        <f t="shared" si="1072"/>
        <v>47.26</v>
      </c>
      <c r="DA1897">
        <f t="shared" si="1073"/>
        <v>1.27</v>
      </c>
      <c r="DB1897">
        <f t="shared" si="1074"/>
        <v>0</v>
      </c>
      <c r="DC1897">
        <f t="shared" si="1075"/>
        <v>0</v>
      </c>
      <c r="DD1897" t="s">
        <v>3</v>
      </c>
      <c r="DE1897" t="s">
        <v>3</v>
      </c>
      <c r="DF1897">
        <f t="shared" si="1076"/>
        <v>0</v>
      </c>
      <c r="DG1897">
        <f t="shared" si="1077"/>
        <v>0</v>
      </c>
      <c r="DH1897">
        <f t="shared" si="1050"/>
        <v>0</v>
      </c>
      <c r="DI1897">
        <f t="shared" si="1051"/>
        <v>0</v>
      </c>
      <c r="DJ1897">
        <f t="shared" si="1078"/>
        <v>0</v>
      </c>
      <c r="DK1897">
        <v>0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">
      <c r="A1898">
        <f>ROW(Source!A664)</f>
        <v>664</v>
      </c>
      <c r="B1898">
        <v>302024475</v>
      </c>
      <c r="C1898">
        <v>302021848</v>
      </c>
      <c r="D1898">
        <v>277922809</v>
      </c>
      <c r="E1898">
        <v>1</v>
      </c>
      <c r="F1898">
        <v>1</v>
      </c>
      <c r="G1898">
        <v>1</v>
      </c>
      <c r="H1898">
        <v>3</v>
      </c>
      <c r="I1898" t="s">
        <v>1140</v>
      </c>
      <c r="J1898" t="s">
        <v>1141</v>
      </c>
      <c r="K1898" t="s">
        <v>1142</v>
      </c>
      <c r="L1898">
        <v>1407</v>
      </c>
      <c r="N1898">
        <v>1013</v>
      </c>
      <c r="O1898" t="s">
        <v>1143</v>
      </c>
      <c r="P1898" t="s">
        <v>1143</v>
      </c>
      <c r="Q1898">
        <v>1</v>
      </c>
      <c r="W1898">
        <v>0</v>
      </c>
      <c r="X1898">
        <v>-317919792</v>
      </c>
      <c r="Y1898">
        <f t="shared" si="1070"/>
        <v>0</v>
      </c>
      <c r="AA1898">
        <v>6597.27</v>
      </c>
      <c r="AB1898">
        <v>0</v>
      </c>
      <c r="AC1898">
        <v>0</v>
      </c>
      <c r="AD1898">
        <v>0</v>
      </c>
      <c r="AE1898">
        <v>6052.54</v>
      </c>
      <c r="AF1898">
        <v>0</v>
      </c>
      <c r="AG1898">
        <v>0</v>
      </c>
      <c r="AH1898">
        <v>0</v>
      </c>
      <c r="AI1898">
        <v>1.0900000000000001</v>
      </c>
      <c r="AJ1898">
        <v>1</v>
      </c>
      <c r="AK1898">
        <v>1</v>
      </c>
      <c r="AL1898">
        <v>1</v>
      </c>
      <c r="AM1898">
        <v>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4.4000000000000003E-3</v>
      </c>
      <c r="AU1898" t="s">
        <v>14</v>
      </c>
      <c r="AV1898">
        <v>0</v>
      </c>
      <c r="AW1898">
        <v>2</v>
      </c>
      <c r="AX1898">
        <v>302026721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26.631176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1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ROUND(Y1898*Source!I664,7)</f>
        <v>0</v>
      </c>
      <c r="CY1898">
        <f t="shared" si="1071"/>
        <v>6597.27</v>
      </c>
      <c r="CZ1898">
        <f t="shared" si="1072"/>
        <v>6052.54</v>
      </c>
      <c r="DA1898">
        <f t="shared" si="1073"/>
        <v>1.0900000000000001</v>
      </c>
      <c r="DB1898">
        <f t="shared" si="1074"/>
        <v>0</v>
      </c>
      <c r="DC1898">
        <f t="shared" si="1075"/>
        <v>0</v>
      </c>
      <c r="DD1898" t="s">
        <v>3</v>
      </c>
      <c r="DE1898" t="s">
        <v>3</v>
      </c>
      <c r="DF1898">
        <f t="shared" si="1076"/>
        <v>0</v>
      </c>
      <c r="DG1898">
        <f t="shared" si="1077"/>
        <v>0</v>
      </c>
      <c r="DH1898">
        <f t="shared" si="1050"/>
        <v>0</v>
      </c>
      <c r="DI1898">
        <f t="shared" si="1051"/>
        <v>0</v>
      </c>
      <c r="DJ1898">
        <f t="shared" si="1078"/>
        <v>0</v>
      </c>
      <c r="DK1898">
        <v>0</v>
      </c>
      <c r="DL1898" t="s">
        <v>3</v>
      </c>
      <c r="DM1898">
        <v>0</v>
      </c>
      <c r="DN1898" t="s">
        <v>3</v>
      </c>
      <c r="DO1898">
        <v>0</v>
      </c>
    </row>
    <row r="1899" spans="1:119" x14ac:dyDescent="0.2">
      <c r="A1899">
        <f>ROW(Source!A664)</f>
        <v>664</v>
      </c>
      <c r="B1899">
        <v>302024475</v>
      </c>
      <c r="C1899">
        <v>302021848</v>
      </c>
      <c r="D1899">
        <v>277933975</v>
      </c>
      <c r="E1899">
        <v>1</v>
      </c>
      <c r="F1899">
        <v>1</v>
      </c>
      <c r="G1899">
        <v>1</v>
      </c>
      <c r="H1899">
        <v>3</v>
      </c>
      <c r="I1899" t="s">
        <v>1196</v>
      </c>
      <c r="J1899" t="s">
        <v>1197</v>
      </c>
      <c r="K1899" t="s">
        <v>1198</v>
      </c>
      <c r="L1899">
        <v>1301</v>
      </c>
      <c r="N1899">
        <v>1003</v>
      </c>
      <c r="O1899" t="s">
        <v>877</v>
      </c>
      <c r="P1899" t="s">
        <v>877</v>
      </c>
      <c r="Q1899">
        <v>1</v>
      </c>
      <c r="W1899">
        <v>0</v>
      </c>
      <c r="X1899">
        <v>136183269</v>
      </c>
      <c r="Y1899">
        <f t="shared" si="1070"/>
        <v>0</v>
      </c>
      <c r="AA1899">
        <v>58.64</v>
      </c>
      <c r="AB1899">
        <v>0</v>
      </c>
      <c r="AC1899">
        <v>0</v>
      </c>
      <c r="AD1899">
        <v>0</v>
      </c>
      <c r="AE1899">
        <v>58.64</v>
      </c>
      <c r="AF1899">
        <v>0</v>
      </c>
      <c r="AG1899">
        <v>0</v>
      </c>
      <c r="AH1899">
        <v>0</v>
      </c>
      <c r="AI1899">
        <v>1</v>
      </c>
      <c r="AJ1899">
        <v>1</v>
      </c>
      <c r="AK1899">
        <v>1</v>
      </c>
      <c r="AL1899">
        <v>1</v>
      </c>
      <c r="AM1899">
        <v>-2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0.7</v>
      </c>
      <c r="AU1899" t="s">
        <v>14</v>
      </c>
      <c r="AV1899">
        <v>0</v>
      </c>
      <c r="AW1899">
        <v>2</v>
      </c>
      <c r="AX1899">
        <v>302026722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41.047999999999995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CV1899">
        <v>0</v>
      </c>
      <c r="CW1899">
        <v>0</v>
      </c>
      <c r="CX1899">
        <f>ROUND(Y1899*Source!I664,7)</f>
        <v>0</v>
      </c>
      <c r="CY1899">
        <f t="shared" si="1071"/>
        <v>58.64</v>
      </c>
      <c r="CZ1899">
        <f t="shared" si="1072"/>
        <v>58.64</v>
      </c>
      <c r="DA1899">
        <f t="shared" si="1073"/>
        <v>1</v>
      </c>
      <c r="DB1899">
        <f t="shared" si="1074"/>
        <v>0</v>
      </c>
      <c r="DC1899">
        <f t="shared" si="1075"/>
        <v>0</v>
      </c>
      <c r="DD1899" t="s">
        <v>3</v>
      </c>
      <c r="DE1899" t="s">
        <v>3</v>
      </c>
      <c r="DF1899">
        <f t="shared" ref="DF1899:DF1904" si="1079">ROUND(ROUND(AE1899,2)*CX1899,2)</f>
        <v>0</v>
      </c>
      <c r="DG1899">
        <f t="shared" si="1077"/>
        <v>0</v>
      </c>
      <c r="DH1899">
        <f t="shared" si="1050"/>
        <v>0</v>
      </c>
      <c r="DI1899">
        <f t="shared" si="1051"/>
        <v>0</v>
      </c>
      <c r="DJ1899">
        <f t="shared" si="1078"/>
        <v>0</v>
      </c>
      <c r="DK1899">
        <v>1</v>
      </c>
      <c r="DL1899" t="s">
        <v>3</v>
      </c>
      <c r="DM1899">
        <v>0</v>
      </c>
      <c r="DN1899" t="s">
        <v>3</v>
      </c>
      <c r="DO1899">
        <v>0</v>
      </c>
    </row>
    <row r="1900" spans="1:119" x14ac:dyDescent="0.2">
      <c r="A1900">
        <f>ROW(Source!A664)</f>
        <v>664</v>
      </c>
      <c r="B1900">
        <v>302024475</v>
      </c>
      <c r="C1900">
        <v>302021848</v>
      </c>
      <c r="D1900">
        <v>277566433</v>
      </c>
      <c r="E1900">
        <v>109</v>
      </c>
      <c r="F1900">
        <v>1</v>
      </c>
      <c r="G1900">
        <v>1</v>
      </c>
      <c r="H1900">
        <v>3</v>
      </c>
      <c r="I1900" t="s">
        <v>1046</v>
      </c>
      <c r="J1900" t="s">
        <v>3</v>
      </c>
      <c r="K1900" t="s">
        <v>1047</v>
      </c>
      <c r="L1900">
        <v>3277935</v>
      </c>
      <c r="N1900">
        <v>1013</v>
      </c>
      <c r="O1900" t="s">
        <v>1048</v>
      </c>
      <c r="P1900" t="s">
        <v>1048</v>
      </c>
      <c r="Q1900">
        <v>1</v>
      </c>
      <c r="W1900">
        <v>0</v>
      </c>
      <c r="X1900">
        <v>274903907</v>
      </c>
      <c r="Y1900">
        <f>AT1900</f>
        <v>2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1</v>
      </c>
      <c r="AJ1900">
        <v>1</v>
      </c>
      <c r="AK1900">
        <v>1</v>
      </c>
      <c r="AL1900">
        <v>1</v>
      </c>
      <c r="AM1900">
        <v>-2</v>
      </c>
      <c r="AN1900">
        <v>0</v>
      </c>
      <c r="AO1900">
        <v>0</v>
      </c>
      <c r="AP1900">
        <v>0</v>
      </c>
      <c r="AQ1900">
        <v>1</v>
      </c>
      <c r="AR1900">
        <v>0</v>
      </c>
      <c r="AS1900" t="s">
        <v>3</v>
      </c>
      <c r="AT1900">
        <v>2</v>
      </c>
      <c r="AU1900" t="s">
        <v>3</v>
      </c>
      <c r="AV1900">
        <v>0</v>
      </c>
      <c r="AW1900">
        <v>2</v>
      </c>
      <c r="AX1900">
        <v>302026723</v>
      </c>
      <c r="AY1900">
        <v>1</v>
      </c>
      <c r="AZ1900">
        <v>2048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CV1900">
        <v>0</v>
      </c>
      <c r="CW1900">
        <v>0</v>
      </c>
      <c r="CX1900">
        <f>ROUND(Y1900*Source!I664,7)</f>
        <v>2</v>
      </c>
      <c r="CY1900">
        <f t="shared" si="1071"/>
        <v>0</v>
      </c>
      <c r="CZ1900">
        <f t="shared" si="1072"/>
        <v>0</v>
      </c>
      <c r="DA1900">
        <f t="shared" si="1073"/>
        <v>1</v>
      </c>
      <c r="DB1900">
        <f>ROUND(ROUND(AT1900*CZ1900,2),6)</f>
        <v>0</v>
      </c>
      <c r="DC1900">
        <f>ROUND(ROUND(AT1900*AG1900,2),6)</f>
        <v>0</v>
      </c>
      <c r="DD1900" t="s">
        <v>3</v>
      </c>
      <c r="DE1900" t="s">
        <v>3</v>
      </c>
      <c r="DF1900">
        <f t="shared" si="1079"/>
        <v>0</v>
      </c>
      <c r="DG1900">
        <f t="shared" si="1077"/>
        <v>0</v>
      </c>
      <c r="DH1900">
        <f t="shared" si="1050"/>
        <v>0</v>
      </c>
      <c r="DI1900">
        <f t="shared" si="1051"/>
        <v>0</v>
      </c>
      <c r="DJ1900">
        <f t="shared" si="1078"/>
        <v>0</v>
      </c>
      <c r="DK1900">
        <v>0</v>
      </c>
      <c r="DL1900" t="s">
        <v>3</v>
      </c>
      <c r="DM1900">
        <v>0</v>
      </c>
      <c r="DN1900" t="s">
        <v>3</v>
      </c>
      <c r="DO1900">
        <v>0</v>
      </c>
    </row>
    <row r="1901" spans="1:119" x14ac:dyDescent="0.2">
      <c r="A1901">
        <f>ROW(Source!A665)</f>
        <v>665</v>
      </c>
      <c r="B1901">
        <v>302024475</v>
      </c>
      <c r="C1901">
        <v>302021887</v>
      </c>
      <c r="D1901">
        <v>277560335</v>
      </c>
      <c r="E1901">
        <v>109</v>
      </c>
      <c r="F1901">
        <v>1</v>
      </c>
      <c r="G1901">
        <v>1</v>
      </c>
      <c r="H1901">
        <v>1</v>
      </c>
      <c r="I1901" t="s">
        <v>1194</v>
      </c>
      <c r="J1901" t="s">
        <v>3</v>
      </c>
      <c r="K1901" t="s">
        <v>1195</v>
      </c>
      <c r="L1901">
        <v>1191</v>
      </c>
      <c r="N1901">
        <v>1013</v>
      </c>
      <c r="O1901" t="s">
        <v>1038</v>
      </c>
      <c r="P1901" t="s">
        <v>1038</v>
      </c>
      <c r="Q1901">
        <v>1</v>
      </c>
      <c r="W1901">
        <v>0</v>
      </c>
      <c r="X1901">
        <v>1785300074</v>
      </c>
      <c r="Y1901">
        <f>AT1901</f>
        <v>24.5</v>
      </c>
      <c r="AA1901">
        <v>0</v>
      </c>
      <c r="AB1901">
        <v>0</v>
      </c>
      <c r="AC1901">
        <v>0</v>
      </c>
      <c r="AD1901">
        <v>535.04999999999995</v>
      </c>
      <c r="AE1901">
        <v>0</v>
      </c>
      <c r="AF1901">
        <v>0</v>
      </c>
      <c r="AG1901">
        <v>0</v>
      </c>
      <c r="AH1901">
        <v>535.04999999999995</v>
      </c>
      <c r="AI1901">
        <v>1</v>
      </c>
      <c r="AJ1901">
        <v>1</v>
      </c>
      <c r="AK1901">
        <v>1</v>
      </c>
      <c r="AL1901">
        <v>1</v>
      </c>
      <c r="AM1901">
        <v>-2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24.5</v>
      </c>
      <c r="AU1901" t="s">
        <v>3</v>
      </c>
      <c r="AV1901">
        <v>1</v>
      </c>
      <c r="AW1901">
        <v>2</v>
      </c>
      <c r="AX1901">
        <v>302026724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13108.724999999999</v>
      </c>
      <c r="BN1901">
        <v>24.5</v>
      </c>
      <c r="BO1901">
        <v>0</v>
      </c>
      <c r="BP1901">
        <v>1</v>
      </c>
      <c r="BQ1901">
        <v>0</v>
      </c>
      <c r="BR1901">
        <v>0</v>
      </c>
      <c r="BS1901">
        <v>0</v>
      </c>
      <c r="BT1901">
        <v>13108.724999999999</v>
      </c>
      <c r="BU1901">
        <v>24.5</v>
      </c>
      <c r="BV1901">
        <v>0</v>
      </c>
      <c r="BW1901">
        <v>1</v>
      </c>
      <c r="CU1901">
        <f>ROUND(AT1901*Source!I665*AH1901*AL1901,2)</f>
        <v>13108.73</v>
      </c>
      <c r="CV1901">
        <f>ROUND(Y1901*Source!I665,7)</f>
        <v>24.5</v>
      </c>
      <c r="CW1901">
        <v>0</v>
      </c>
      <c r="CX1901">
        <f>ROUND(Y1901*Source!I665,7)</f>
        <v>24.5</v>
      </c>
      <c r="CY1901">
        <f>AD1901</f>
        <v>535.04999999999995</v>
      </c>
      <c r="CZ1901">
        <f>AH1901</f>
        <v>535.04999999999995</v>
      </c>
      <c r="DA1901">
        <f>AL1901</f>
        <v>1</v>
      </c>
      <c r="DB1901">
        <f>ROUND(ROUND(AT1901*CZ1901,2),6)</f>
        <v>13108.73</v>
      </c>
      <c r="DC1901">
        <f>ROUND(ROUND(AT1901*AG1901,2),6)</f>
        <v>0</v>
      </c>
      <c r="DD1901" t="s">
        <v>3</v>
      </c>
      <c r="DE1901" t="s">
        <v>3</v>
      </c>
      <c r="DF1901">
        <f t="shared" si="1079"/>
        <v>0</v>
      </c>
      <c r="DG1901">
        <f t="shared" si="1077"/>
        <v>0</v>
      </c>
      <c r="DH1901">
        <f t="shared" si="1050"/>
        <v>0</v>
      </c>
      <c r="DI1901">
        <f t="shared" si="1051"/>
        <v>13108.73</v>
      </c>
      <c r="DJ1901">
        <f>DI1901</f>
        <v>13108.73</v>
      </c>
      <c r="DK1901">
        <v>1</v>
      </c>
      <c r="DL1901" t="s">
        <v>3</v>
      </c>
      <c r="DM1901">
        <v>0</v>
      </c>
      <c r="DN1901" t="s">
        <v>3</v>
      </c>
      <c r="DO1901">
        <v>0</v>
      </c>
    </row>
    <row r="1902" spans="1:119" x14ac:dyDescent="0.2">
      <c r="A1902">
        <f>ROW(Source!A665)</f>
        <v>665</v>
      </c>
      <c r="B1902">
        <v>302024475</v>
      </c>
      <c r="C1902">
        <v>302021887</v>
      </c>
      <c r="D1902">
        <v>277560491</v>
      </c>
      <c r="E1902">
        <v>109</v>
      </c>
      <c r="F1902">
        <v>1</v>
      </c>
      <c r="G1902">
        <v>1</v>
      </c>
      <c r="H1902">
        <v>1</v>
      </c>
      <c r="I1902" t="s">
        <v>1039</v>
      </c>
      <c r="J1902" t="s">
        <v>3</v>
      </c>
      <c r="K1902" t="s">
        <v>1040</v>
      </c>
      <c r="L1902">
        <v>1191</v>
      </c>
      <c r="N1902">
        <v>1013</v>
      </c>
      <c r="O1902" t="s">
        <v>1038</v>
      </c>
      <c r="P1902" t="s">
        <v>1038</v>
      </c>
      <c r="Q1902">
        <v>1</v>
      </c>
      <c r="W1902">
        <v>0</v>
      </c>
      <c r="X1902">
        <v>-1417349443</v>
      </c>
      <c r="Y1902">
        <f>AT1902</f>
        <v>2.59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1</v>
      </c>
      <c r="AJ1902">
        <v>1</v>
      </c>
      <c r="AK1902">
        <v>1</v>
      </c>
      <c r="AL1902">
        <v>1</v>
      </c>
      <c r="AM1902">
        <v>-2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2.59</v>
      </c>
      <c r="AU1902" t="s">
        <v>3</v>
      </c>
      <c r="AV1902">
        <v>2</v>
      </c>
      <c r="AW1902">
        <v>2</v>
      </c>
      <c r="AX1902">
        <v>302026725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ROUND(Y1902*Source!I665,7)</f>
        <v>2.59</v>
      </c>
      <c r="CY1902">
        <f>AD1902</f>
        <v>0</v>
      </c>
      <c r="CZ1902">
        <f>AH1902</f>
        <v>0</v>
      </c>
      <c r="DA1902">
        <f>AL1902</f>
        <v>1</v>
      </c>
      <c r="DB1902">
        <f>ROUND(ROUND(AT1902*CZ1902,2),6)</f>
        <v>0</v>
      </c>
      <c r="DC1902">
        <f>ROUND(ROUND(AT1902*AG1902,2),6)</f>
        <v>0</v>
      </c>
      <c r="DD1902" t="s">
        <v>3</v>
      </c>
      <c r="DE1902" t="s">
        <v>3</v>
      </c>
      <c r="DF1902">
        <f t="shared" si="1079"/>
        <v>0</v>
      </c>
      <c r="DG1902">
        <f t="shared" si="1077"/>
        <v>0</v>
      </c>
      <c r="DH1902">
        <f t="shared" si="1050"/>
        <v>0</v>
      </c>
      <c r="DI1902">
        <f t="shared" si="1051"/>
        <v>0</v>
      </c>
      <c r="DJ1902">
        <f>DI1902</f>
        <v>0</v>
      </c>
      <c r="DK1902">
        <v>0</v>
      </c>
      <c r="DL1902" t="s">
        <v>3</v>
      </c>
      <c r="DM1902">
        <v>0</v>
      </c>
      <c r="DN1902" t="s">
        <v>3</v>
      </c>
      <c r="DO1902">
        <v>0</v>
      </c>
    </row>
    <row r="1903" spans="1:119" x14ac:dyDescent="0.2">
      <c r="A1903">
        <f>ROW(Source!A665)</f>
        <v>665</v>
      </c>
      <c r="B1903">
        <v>302024475</v>
      </c>
      <c r="C1903">
        <v>302021887</v>
      </c>
      <c r="D1903">
        <v>277945608</v>
      </c>
      <c r="E1903">
        <v>1</v>
      </c>
      <c r="F1903">
        <v>1</v>
      </c>
      <c r="G1903">
        <v>1</v>
      </c>
      <c r="H1903">
        <v>2</v>
      </c>
      <c r="I1903" t="s">
        <v>1060</v>
      </c>
      <c r="J1903" t="s">
        <v>1061</v>
      </c>
      <c r="K1903" t="s">
        <v>1062</v>
      </c>
      <c r="L1903">
        <v>1368</v>
      </c>
      <c r="N1903">
        <v>1011</v>
      </c>
      <c r="O1903" t="s">
        <v>1044</v>
      </c>
      <c r="P1903" t="s">
        <v>1044</v>
      </c>
      <c r="Q1903">
        <v>1</v>
      </c>
      <c r="W1903">
        <v>0</v>
      </c>
      <c r="X1903">
        <v>-582323202</v>
      </c>
      <c r="Y1903">
        <f>AT1903</f>
        <v>1.3</v>
      </c>
      <c r="AA1903">
        <v>0</v>
      </c>
      <c r="AB1903">
        <v>1114.97</v>
      </c>
      <c r="AC1903">
        <v>549.32000000000005</v>
      </c>
      <c r="AD1903">
        <v>0</v>
      </c>
      <c r="AE1903">
        <v>0</v>
      </c>
      <c r="AF1903">
        <v>995.51</v>
      </c>
      <c r="AG1903">
        <v>549.32000000000005</v>
      </c>
      <c r="AH1903">
        <v>0</v>
      </c>
      <c r="AI1903">
        <v>1</v>
      </c>
      <c r="AJ1903">
        <v>1.1200000000000001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1.3</v>
      </c>
      <c r="AU1903" t="s">
        <v>3</v>
      </c>
      <c r="AV1903">
        <v>1</v>
      </c>
      <c r="AW1903">
        <v>2</v>
      </c>
      <c r="AX1903">
        <v>302026726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1294.163</v>
      </c>
      <c r="BL1903">
        <v>714.1160000000001</v>
      </c>
      <c r="BM1903">
        <v>0</v>
      </c>
      <c r="BN1903">
        <v>0</v>
      </c>
      <c r="BO1903">
        <v>1.3</v>
      </c>
      <c r="BP1903">
        <v>1</v>
      </c>
      <c r="BQ1903">
        <v>0</v>
      </c>
      <c r="BR1903">
        <v>1294.163</v>
      </c>
      <c r="BS1903">
        <v>714.1160000000001</v>
      </c>
      <c r="BT1903">
        <v>0</v>
      </c>
      <c r="BU1903">
        <v>0</v>
      </c>
      <c r="BV1903">
        <v>1.3</v>
      </c>
      <c r="BW1903">
        <v>1</v>
      </c>
      <c r="CV1903">
        <v>0</v>
      </c>
      <c r="CW1903">
        <f>ROUND(Y1903*Source!I665*DO1903,7)</f>
        <v>1.3</v>
      </c>
      <c r="CX1903">
        <f>ROUND(Y1903*Source!I665,7)</f>
        <v>1.3</v>
      </c>
      <c r="CY1903">
        <f>AB1903</f>
        <v>1114.97</v>
      </c>
      <c r="CZ1903">
        <f>AF1903</f>
        <v>995.51</v>
      </c>
      <c r="DA1903">
        <f>AJ1903</f>
        <v>1.1200000000000001</v>
      </c>
      <c r="DB1903">
        <f>ROUND(ROUND(AT1903*CZ1903,2),6)</f>
        <v>1294.1600000000001</v>
      </c>
      <c r="DC1903">
        <f>ROUND(ROUND(AT1903*AG1903,2),6)</f>
        <v>714.12</v>
      </c>
      <c r="DD1903" t="s">
        <v>3</v>
      </c>
      <c r="DE1903" t="s">
        <v>3</v>
      </c>
      <c r="DF1903">
        <f t="shared" si="1079"/>
        <v>0</v>
      </c>
      <c r="DG1903">
        <f>ROUND(ROUND(AF1903*AJ1903,2)*CX1903,2)</f>
        <v>1449.46</v>
      </c>
      <c r="DH1903">
        <f t="shared" si="1050"/>
        <v>714.12</v>
      </c>
      <c r="DI1903">
        <f t="shared" si="1051"/>
        <v>0</v>
      </c>
      <c r="DJ1903">
        <f>DG1903+DH1903</f>
        <v>2163.58</v>
      </c>
      <c r="DK1903">
        <v>1</v>
      </c>
      <c r="DL1903" t="s">
        <v>1045</v>
      </c>
      <c r="DM1903">
        <v>5</v>
      </c>
      <c r="DN1903" t="s">
        <v>1038</v>
      </c>
      <c r="DO1903">
        <v>1</v>
      </c>
    </row>
    <row r="1904" spans="1:119" x14ac:dyDescent="0.2">
      <c r="A1904">
        <f>ROW(Source!A665)</f>
        <v>665</v>
      </c>
      <c r="B1904">
        <v>302024475</v>
      </c>
      <c r="C1904">
        <v>302021887</v>
      </c>
      <c r="D1904">
        <v>277945616</v>
      </c>
      <c r="E1904">
        <v>1</v>
      </c>
      <c r="F1904">
        <v>1</v>
      </c>
      <c r="G1904">
        <v>1</v>
      </c>
      <c r="H1904">
        <v>2</v>
      </c>
      <c r="I1904" t="s">
        <v>1041</v>
      </c>
      <c r="J1904" t="s">
        <v>1042</v>
      </c>
      <c r="K1904" t="s">
        <v>1043</v>
      </c>
      <c r="L1904">
        <v>1368</v>
      </c>
      <c r="N1904">
        <v>1011</v>
      </c>
      <c r="O1904" t="s">
        <v>1044</v>
      </c>
      <c r="P1904" t="s">
        <v>1044</v>
      </c>
      <c r="Q1904">
        <v>1</v>
      </c>
      <c r="W1904">
        <v>0</v>
      </c>
      <c r="X1904">
        <v>1779062308</v>
      </c>
      <c r="Y1904">
        <f>AT1904</f>
        <v>1.29</v>
      </c>
      <c r="AA1904">
        <v>0</v>
      </c>
      <c r="AB1904">
        <v>1260.5899999999999</v>
      </c>
      <c r="AC1904">
        <v>549.32000000000005</v>
      </c>
      <c r="AD1904">
        <v>0</v>
      </c>
      <c r="AE1904">
        <v>0</v>
      </c>
      <c r="AF1904">
        <v>1024.8699999999999</v>
      </c>
      <c r="AG1904">
        <v>549.32000000000005</v>
      </c>
      <c r="AH1904">
        <v>0</v>
      </c>
      <c r="AI1904">
        <v>1</v>
      </c>
      <c r="AJ1904">
        <v>1.23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1.29</v>
      </c>
      <c r="AU1904" t="s">
        <v>3</v>
      </c>
      <c r="AV1904">
        <v>1</v>
      </c>
      <c r="AW1904">
        <v>2</v>
      </c>
      <c r="AX1904">
        <v>302026727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1322.0822999999998</v>
      </c>
      <c r="BL1904">
        <v>708.6228000000001</v>
      </c>
      <c r="BM1904">
        <v>0</v>
      </c>
      <c r="BN1904">
        <v>0</v>
      </c>
      <c r="BO1904">
        <v>1.29</v>
      </c>
      <c r="BP1904">
        <v>1</v>
      </c>
      <c r="BQ1904">
        <v>0</v>
      </c>
      <c r="BR1904">
        <v>1322.0822999999998</v>
      </c>
      <c r="BS1904">
        <v>708.6228000000001</v>
      </c>
      <c r="BT1904">
        <v>0</v>
      </c>
      <c r="BU1904">
        <v>0</v>
      </c>
      <c r="BV1904">
        <v>1.29</v>
      </c>
      <c r="BW1904">
        <v>1</v>
      </c>
      <c r="CV1904">
        <v>0</v>
      </c>
      <c r="CW1904">
        <f>ROUND(Y1904*Source!I665*DO1904,7)</f>
        <v>1.29</v>
      </c>
      <c r="CX1904">
        <f>ROUND(Y1904*Source!I665,7)</f>
        <v>1.29</v>
      </c>
      <c r="CY1904">
        <f>AB1904</f>
        <v>1260.5899999999999</v>
      </c>
      <c r="CZ1904">
        <f>AF1904</f>
        <v>1024.8699999999999</v>
      </c>
      <c r="DA1904">
        <f>AJ1904</f>
        <v>1.23</v>
      </c>
      <c r="DB1904">
        <f>ROUND(ROUND(AT1904*CZ1904,2),6)</f>
        <v>1322.08</v>
      </c>
      <c r="DC1904">
        <f>ROUND(ROUND(AT1904*AG1904,2),6)</f>
        <v>708.62</v>
      </c>
      <c r="DD1904" t="s">
        <v>3</v>
      </c>
      <c r="DE1904" t="s">
        <v>3</v>
      </c>
      <c r="DF1904">
        <f t="shared" si="1079"/>
        <v>0</v>
      </c>
      <c r="DG1904">
        <f>ROUND(ROUND(AF1904*AJ1904,2)*CX1904,2)</f>
        <v>1626.16</v>
      </c>
      <c r="DH1904">
        <f t="shared" si="1050"/>
        <v>708.62</v>
      </c>
      <c r="DI1904">
        <f t="shared" si="1051"/>
        <v>0</v>
      </c>
      <c r="DJ1904">
        <f>DG1904+DH1904</f>
        <v>2334.7800000000002</v>
      </c>
      <c r="DK1904">
        <v>1</v>
      </c>
      <c r="DL1904" t="s">
        <v>1045</v>
      </c>
      <c r="DM1904">
        <v>5</v>
      </c>
      <c r="DN1904" t="s">
        <v>1038</v>
      </c>
      <c r="DO1904">
        <v>1</v>
      </c>
    </row>
    <row r="1905" spans="1:119" x14ac:dyDescent="0.2">
      <c r="A1905">
        <f>ROW(Source!A665)</f>
        <v>665</v>
      </c>
      <c r="B1905">
        <v>302024475</v>
      </c>
      <c r="C1905">
        <v>302021887</v>
      </c>
      <c r="D1905">
        <v>277862499</v>
      </c>
      <c r="E1905">
        <v>1</v>
      </c>
      <c r="F1905">
        <v>1</v>
      </c>
      <c r="G1905">
        <v>1</v>
      </c>
      <c r="H1905">
        <v>3</v>
      </c>
      <c r="I1905" t="s">
        <v>1053</v>
      </c>
      <c r="J1905" t="s">
        <v>1054</v>
      </c>
      <c r="K1905" t="s">
        <v>1055</v>
      </c>
      <c r="L1905">
        <v>1348</v>
      </c>
      <c r="N1905">
        <v>1009</v>
      </c>
      <c r="O1905" t="s">
        <v>843</v>
      </c>
      <c r="P1905" t="s">
        <v>843</v>
      </c>
      <c r="Q1905">
        <v>1000</v>
      </c>
      <c r="W1905">
        <v>0</v>
      </c>
      <c r="X1905">
        <v>1337651512</v>
      </c>
      <c r="Y1905">
        <f t="shared" ref="Y1905:Y1917" si="1080">(AT1905*ROUND(0,7))</f>
        <v>0</v>
      </c>
      <c r="AA1905">
        <v>124600.13</v>
      </c>
      <c r="AB1905">
        <v>0</v>
      </c>
      <c r="AC1905">
        <v>0</v>
      </c>
      <c r="AD1905">
        <v>0</v>
      </c>
      <c r="AE1905">
        <v>116448.72</v>
      </c>
      <c r="AF1905">
        <v>0</v>
      </c>
      <c r="AG1905">
        <v>0</v>
      </c>
      <c r="AH1905">
        <v>0</v>
      </c>
      <c r="AI1905">
        <v>1.07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1.5E-3</v>
      </c>
      <c r="AU1905" t="s">
        <v>14</v>
      </c>
      <c r="AV1905">
        <v>0</v>
      </c>
      <c r="AW1905">
        <v>2</v>
      </c>
      <c r="AX1905">
        <v>302026728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174.67308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ROUND(Y1905*Source!I665,7)</f>
        <v>0</v>
      </c>
      <c r="CY1905">
        <f t="shared" ref="CY1905:CY1918" si="1081">AA1905</f>
        <v>124600.13</v>
      </c>
      <c r="CZ1905">
        <f t="shared" ref="CZ1905:CZ1918" si="1082">AE1905</f>
        <v>116448.72</v>
      </c>
      <c r="DA1905">
        <f t="shared" ref="DA1905:DA1918" si="1083">AI1905</f>
        <v>1.07</v>
      </c>
      <c r="DB1905">
        <f t="shared" ref="DB1905:DB1917" si="1084">ROUND((ROUND(AT1905*CZ1905,2)*ROUND(0,7)),6)</f>
        <v>0</v>
      </c>
      <c r="DC1905">
        <f t="shared" ref="DC1905:DC1917" si="1085">ROUND((ROUND(AT1905*AG1905,2)*ROUND(0,7)),6)</f>
        <v>0</v>
      </c>
      <c r="DD1905" t="s">
        <v>3</v>
      </c>
      <c r="DE1905" t="s">
        <v>3</v>
      </c>
      <c r="DF1905">
        <f t="shared" ref="DF1905:DF1916" si="1086">ROUND(ROUND(AE1905*AI1905,2)*CX1905,2)</f>
        <v>0</v>
      </c>
      <c r="DG1905">
        <f t="shared" ref="DG1905:DG1920" si="1087">ROUND(ROUND(AF1905,2)*CX1905,2)</f>
        <v>0</v>
      </c>
      <c r="DH1905">
        <f t="shared" si="1050"/>
        <v>0</v>
      </c>
      <c r="DI1905">
        <f t="shared" si="1051"/>
        <v>0</v>
      </c>
      <c r="DJ1905">
        <f t="shared" ref="DJ1905:DJ1918" si="1088"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">
      <c r="A1906">
        <f>ROW(Source!A665)</f>
        <v>665</v>
      </c>
      <c r="B1906">
        <v>302024475</v>
      </c>
      <c r="C1906">
        <v>302021887</v>
      </c>
      <c r="D1906">
        <v>277862733</v>
      </c>
      <c r="E1906">
        <v>1</v>
      </c>
      <c r="F1906">
        <v>1</v>
      </c>
      <c r="G1906">
        <v>1</v>
      </c>
      <c r="H1906">
        <v>3</v>
      </c>
      <c r="I1906" t="s">
        <v>1119</v>
      </c>
      <c r="J1906" t="s">
        <v>1120</v>
      </c>
      <c r="K1906" t="s">
        <v>1121</v>
      </c>
      <c r="L1906">
        <v>1346</v>
      </c>
      <c r="N1906">
        <v>1009</v>
      </c>
      <c r="O1906" t="s">
        <v>1059</v>
      </c>
      <c r="P1906" t="s">
        <v>1059</v>
      </c>
      <c r="Q1906">
        <v>1</v>
      </c>
      <c r="W1906">
        <v>0</v>
      </c>
      <c r="X1906">
        <v>1008260642</v>
      </c>
      <c r="Y1906">
        <f t="shared" si="1080"/>
        <v>0</v>
      </c>
      <c r="AA1906">
        <v>318.25</v>
      </c>
      <c r="AB1906">
        <v>0</v>
      </c>
      <c r="AC1906">
        <v>0</v>
      </c>
      <c r="AD1906">
        <v>0</v>
      </c>
      <c r="AE1906">
        <v>284.14999999999998</v>
      </c>
      <c r="AF1906">
        <v>0</v>
      </c>
      <c r="AG1906">
        <v>0</v>
      </c>
      <c r="AH1906">
        <v>0</v>
      </c>
      <c r="AI1906">
        <v>1.1200000000000001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3</v>
      </c>
      <c r="AT1906">
        <v>1.4499999999999999E-3</v>
      </c>
      <c r="AU1906" t="s">
        <v>14</v>
      </c>
      <c r="AV1906">
        <v>0</v>
      </c>
      <c r="AW1906">
        <v>2</v>
      </c>
      <c r="AX1906">
        <v>302026729</v>
      </c>
      <c r="AY1906">
        <v>1</v>
      </c>
      <c r="AZ1906">
        <v>0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0.41201749999999993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ROUND(Y1906*Source!I665,7)</f>
        <v>0</v>
      </c>
      <c r="CY1906">
        <f t="shared" si="1081"/>
        <v>318.25</v>
      </c>
      <c r="CZ1906">
        <f t="shared" si="1082"/>
        <v>284.14999999999998</v>
      </c>
      <c r="DA1906">
        <f t="shared" si="1083"/>
        <v>1.1200000000000001</v>
      </c>
      <c r="DB1906">
        <f t="shared" si="1084"/>
        <v>0</v>
      </c>
      <c r="DC1906">
        <f t="shared" si="1085"/>
        <v>0</v>
      </c>
      <c r="DD1906" t="s">
        <v>3</v>
      </c>
      <c r="DE1906" t="s">
        <v>3</v>
      </c>
      <c r="DF1906">
        <f t="shared" si="1086"/>
        <v>0</v>
      </c>
      <c r="DG1906">
        <f t="shared" si="1087"/>
        <v>0</v>
      </c>
      <c r="DH1906">
        <f t="shared" si="1050"/>
        <v>0</v>
      </c>
      <c r="DI1906">
        <f t="shared" si="1051"/>
        <v>0</v>
      </c>
      <c r="DJ1906">
        <f t="shared" si="1088"/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">
      <c r="A1907">
        <f>ROW(Source!A665)</f>
        <v>665</v>
      </c>
      <c r="B1907">
        <v>302024475</v>
      </c>
      <c r="C1907">
        <v>302021887</v>
      </c>
      <c r="D1907">
        <v>277862797</v>
      </c>
      <c r="E1907">
        <v>1</v>
      </c>
      <c r="F1907">
        <v>1</v>
      </c>
      <c r="G1907">
        <v>1</v>
      </c>
      <c r="H1907">
        <v>3</v>
      </c>
      <c r="I1907" t="s">
        <v>1122</v>
      </c>
      <c r="J1907" t="s">
        <v>1123</v>
      </c>
      <c r="K1907" t="s">
        <v>1124</v>
      </c>
      <c r="L1907">
        <v>1346</v>
      </c>
      <c r="N1907">
        <v>1009</v>
      </c>
      <c r="O1907" t="s">
        <v>1059</v>
      </c>
      <c r="P1907" t="s">
        <v>1059</v>
      </c>
      <c r="Q1907">
        <v>1</v>
      </c>
      <c r="W1907">
        <v>0</v>
      </c>
      <c r="X1907">
        <v>1325065969</v>
      </c>
      <c r="Y1907">
        <f t="shared" si="1080"/>
        <v>0</v>
      </c>
      <c r="AA1907">
        <v>116.84</v>
      </c>
      <c r="AB1907">
        <v>0</v>
      </c>
      <c r="AC1907">
        <v>0</v>
      </c>
      <c r="AD1907">
        <v>0</v>
      </c>
      <c r="AE1907">
        <v>104.32</v>
      </c>
      <c r="AF1907">
        <v>0</v>
      </c>
      <c r="AG1907">
        <v>0</v>
      </c>
      <c r="AH1907">
        <v>0</v>
      </c>
      <c r="AI1907">
        <v>1.1200000000000001</v>
      </c>
      <c r="AJ1907">
        <v>1</v>
      </c>
      <c r="AK1907">
        <v>1</v>
      </c>
      <c r="AL1907">
        <v>1</v>
      </c>
      <c r="AM1907">
        <v>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2.0299999999999999E-2</v>
      </c>
      <c r="AU1907" t="s">
        <v>14</v>
      </c>
      <c r="AV1907">
        <v>0</v>
      </c>
      <c r="AW1907">
        <v>2</v>
      </c>
      <c r="AX1907">
        <v>302026730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2.1176959999999996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ROUND(Y1907*Source!I665,7)</f>
        <v>0</v>
      </c>
      <c r="CY1907">
        <f t="shared" si="1081"/>
        <v>116.84</v>
      </c>
      <c r="CZ1907">
        <f t="shared" si="1082"/>
        <v>104.32</v>
      </c>
      <c r="DA1907">
        <f t="shared" si="1083"/>
        <v>1.1200000000000001</v>
      </c>
      <c r="DB1907">
        <f t="shared" si="1084"/>
        <v>0</v>
      </c>
      <c r="DC1907">
        <f t="shared" si="1085"/>
        <v>0</v>
      </c>
      <c r="DD1907" t="s">
        <v>3</v>
      </c>
      <c r="DE1907" t="s">
        <v>3</v>
      </c>
      <c r="DF1907">
        <f t="shared" si="1086"/>
        <v>0</v>
      </c>
      <c r="DG1907">
        <f t="shared" si="1087"/>
        <v>0</v>
      </c>
      <c r="DH1907">
        <f t="shared" si="1050"/>
        <v>0</v>
      </c>
      <c r="DI1907">
        <f t="shared" si="1051"/>
        <v>0</v>
      </c>
      <c r="DJ1907">
        <f t="shared" si="1088"/>
        <v>0</v>
      </c>
      <c r="DK1907">
        <v>0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">
      <c r="A1908">
        <f>ROW(Source!A665)</f>
        <v>665</v>
      </c>
      <c r="B1908">
        <v>302024475</v>
      </c>
      <c r="C1908">
        <v>302021887</v>
      </c>
      <c r="D1908">
        <v>277865432</v>
      </c>
      <c r="E1908">
        <v>1</v>
      </c>
      <c r="F1908">
        <v>1</v>
      </c>
      <c r="G1908">
        <v>1</v>
      </c>
      <c r="H1908">
        <v>3</v>
      </c>
      <c r="I1908" t="s">
        <v>1125</v>
      </c>
      <c r="J1908" t="s">
        <v>1126</v>
      </c>
      <c r="K1908" t="s">
        <v>1127</v>
      </c>
      <c r="L1908">
        <v>1346</v>
      </c>
      <c r="N1908">
        <v>1009</v>
      </c>
      <c r="O1908" t="s">
        <v>1059</v>
      </c>
      <c r="P1908" t="s">
        <v>1059</v>
      </c>
      <c r="Q1908">
        <v>1</v>
      </c>
      <c r="W1908">
        <v>0</v>
      </c>
      <c r="X1908">
        <v>351792053</v>
      </c>
      <c r="Y1908">
        <f t="shared" si="1080"/>
        <v>0</v>
      </c>
      <c r="AA1908">
        <v>198.36</v>
      </c>
      <c r="AB1908">
        <v>0</v>
      </c>
      <c r="AC1908">
        <v>0</v>
      </c>
      <c r="AD1908">
        <v>0</v>
      </c>
      <c r="AE1908">
        <v>206.62</v>
      </c>
      <c r="AF1908">
        <v>0</v>
      </c>
      <c r="AG1908">
        <v>0</v>
      </c>
      <c r="AH1908">
        <v>0</v>
      </c>
      <c r="AI1908">
        <v>0.96</v>
      </c>
      <c r="AJ1908">
        <v>1</v>
      </c>
      <c r="AK1908">
        <v>1</v>
      </c>
      <c r="AL1908">
        <v>1</v>
      </c>
      <c r="AM1908">
        <v>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1.3050000000000001E-2</v>
      </c>
      <c r="AU1908" t="s">
        <v>14</v>
      </c>
      <c r="AV1908">
        <v>0</v>
      </c>
      <c r="AW1908">
        <v>2</v>
      </c>
      <c r="AX1908">
        <v>302026731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2.6963910000000002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ROUND(Y1908*Source!I665,7)</f>
        <v>0</v>
      </c>
      <c r="CY1908">
        <f t="shared" si="1081"/>
        <v>198.36</v>
      </c>
      <c r="CZ1908">
        <f t="shared" si="1082"/>
        <v>206.62</v>
      </c>
      <c r="DA1908">
        <f t="shared" si="1083"/>
        <v>0.96</v>
      </c>
      <c r="DB1908">
        <f t="shared" si="1084"/>
        <v>0</v>
      </c>
      <c r="DC1908">
        <f t="shared" si="1085"/>
        <v>0</v>
      </c>
      <c r="DD1908" t="s">
        <v>3</v>
      </c>
      <c r="DE1908" t="s">
        <v>3</v>
      </c>
      <c r="DF1908">
        <f t="shared" si="1086"/>
        <v>0</v>
      </c>
      <c r="DG1908">
        <f t="shared" si="1087"/>
        <v>0</v>
      </c>
      <c r="DH1908">
        <f t="shared" si="1050"/>
        <v>0</v>
      </c>
      <c r="DI1908">
        <f t="shared" si="1051"/>
        <v>0</v>
      </c>
      <c r="DJ1908">
        <f t="shared" si="1088"/>
        <v>0</v>
      </c>
      <c r="DK1908">
        <v>0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">
      <c r="A1909">
        <f>ROW(Source!A665)</f>
        <v>665</v>
      </c>
      <c r="B1909">
        <v>302024475</v>
      </c>
      <c r="C1909">
        <v>302021887</v>
      </c>
      <c r="D1909">
        <v>277865759</v>
      </c>
      <c r="E1909">
        <v>1</v>
      </c>
      <c r="F1909">
        <v>1</v>
      </c>
      <c r="G1909">
        <v>1</v>
      </c>
      <c r="H1909">
        <v>3</v>
      </c>
      <c r="I1909" t="s">
        <v>1095</v>
      </c>
      <c r="J1909" t="s">
        <v>1096</v>
      </c>
      <c r="K1909" t="s">
        <v>1097</v>
      </c>
      <c r="L1909">
        <v>1301</v>
      </c>
      <c r="N1909">
        <v>1003</v>
      </c>
      <c r="O1909" t="s">
        <v>877</v>
      </c>
      <c r="P1909" t="s">
        <v>877</v>
      </c>
      <c r="Q1909">
        <v>1</v>
      </c>
      <c r="W1909">
        <v>0</v>
      </c>
      <c r="X1909">
        <v>82205366</v>
      </c>
      <c r="Y1909">
        <f t="shared" si="1080"/>
        <v>0</v>
      </c>
      <c r="AA1909">
        <v>3.29</v>
      </c>
      <c r="AB1909">
        <v>0</v>
      </c>
      <c r="AC1909">
        <v>0</v>
      </c>
      <c r="AD1909">
        <v>0</v>
      </c>
      <c r="AE1909">
        <v>2.27</v>
      </c>
      <c r="AF1909">
        <v>0</v>
      </c>
      <c r="AG1909">
        <v>0</v>
      </c>
      <c r="AH1909">
        <v>0</v>
      </c>
      <c r="AI1909">
        <v>1.45</v>
      </c>
      <c r="AJ1909">
        <v>1</v>
      </c>
      <c r="AK1909">
        <v>1</v>
      </c>
      <c r="AL1909">
        <v>1</v>
      </c>
      <c r="AM1909">
        <v>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1.75</v>
      </c>
      <c r="AU1909" t="s">
        <v>14</v>
      </c>
      <c r="AV1909">
        <v>0</v>
      </c>
      <c r="AW1909">
        <v>2</v>
      </c>
      <c r="AX1909">
        <v>302026732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3.9725000000000001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1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ROUND(Y1909*Source!I665,7)</f>
        <v>0</v>
      </c>
      <c r="CY1909">
        <f t="shared" si="1081"/>
        <v>3.29</v>
      </c>
      <c r="CZ1909">
        <f t="shared" si="1082"/>
        <v>2.27</v>
      </c>
      <c r="DA1909">
        <f t="shared" si="1083"/>
        <v>1.45</v>
      </c>
      <c r="DB1909">
        <f t="shared" si="1084"/>
        <v>0</v>
      </c>
      <c r="DC1909">
        <f t="shared" si="1085"/>
        <v>0</v>
      </c>
      <c r="DD1909" t="s">
        <v>3</v>
      </c>
      <c r="DE1909" t="s">
        <v>3</v>
      </c>
      <c r="DF1909">
        <f t="shared" si="1086"/>
        <v>0</v>
      </c>
      <c r="DG1909">
        <f t="shared" si="1087"/>
        <v>0</v>
      </c>
      <c r="DH1909">
        <f t="shared" si="1050"/>
        <v>0</v>
      </c>
      <c r="DI1909">
        <f t="shared" si="1051"/>
        <v>0</v>
      </c>
      <c r="DJ1909">
        <f t="shared" si="1088"/>
        <v>0</v>
      </c>
      <c r="DK1909">
        <v>0</v>
      </c>
      <c r="DL1909" t="s">
        <v>3</v>
      </c>
      <c r="DM1909">
        <v>0</v>
      </c>
      <c r="DN1909" t="s">
        <v>3</v>
      </c>
      <c r="DO1909">
        <v>0</v>
      </c>
    </row>
    <row r="1910" spans="1:119" x14ac:dyDescent="0.2">
      <c r="A1910">
        <f>ROW(Source!A665)</f>
        <v>665</v>
      </c>
      <c r="B1910">
        <v>302024475</v>
      </c>
      <c r="C1910">
        <v>302021887</v>
      </c>
      <c r="D1910">
        <v>277881757</v>
      </c>
      <c r="E1910">
        <v>1</v>
      </c>
      <c r="F1910">
        <v>1</v>
      </c>
      <c r="G1910">
        <v>1</v>
      </c>
      <c r="H1910">
        <v>3</v>
      </c>
      <c r="I1910" t="s">
        <v>1076</v>
      </c>
      <c r="J1910" t="s">
        <v>1077</v>
      </c>
      <c r="K1910" t="s">
        <v>1078</v>
      </c>
      <c r="L1910">
        <v>1348</v>
      </c>
      <c r="N1910">
        <v>1009</v>
      </c>
      <c r="O1910" t="s">
        <v>843</v>
      </c>
      <c r="P1910" t="s">
        <v>843</v>
      </c>
      <c r="Q1910">
        <v>1000</v>
      </c>
      <c r="W1910">
        <v>0</v>
      </c>
      <c r="X1910">
        <v>-30100679</v>
      </c>
      <c r="Y1910">
        <f t="shared" si="1080"/>
        <v>0</v>
      </c>
      <c r="AA1910">
        <v>1071093.53</v>
      </c>
      <c r="AB1910">
        <v>0</v>
      </c>
      <c r="AC1910">
        <v>0</v>
      </c>
      <c r="AD1910">
        <v>0</v>
      </c>
      <c r="AE1910">
        <v>1050091.7</v>
      </c>
      <c r="AF1910">
        <v>0</v>
      </c>
      <c r="AG1910">
        <v>0</v>
      </c>
      <c r="AH1910">
        <v>0</v>
      </c>
      <c r="AI1910">
        <v>1.02</v>
      </c>
      <c r="AJ1910">
        <v>1</v>
      </c>
      <c r="AK1910">
        <v>1</v>
      </c>
      <c r="AL1910">
        <v>1</v>
      </c>
      <c r="AM1910">
        <v>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2.0000000000000002E-5</v>
      </c>
      <c r="AU1910" t="s">
        <v>14</v>
      </c>
      <c r="AV1910">
        <v>0</v>
      </c>
      <c r="AW1910">
        <v>2</v>
      </c>
      <c r="AX1910">
        <v>302026733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21.001834000000002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CV1910">
        <v>0</v>
      </c>
      <c r="CW1910">
        <v>0</v>
      </c>
      <c r="CX1910">
        <f>ROUND(Y1910*Source!I665,7)</f>
        <v>0</v>
      </c>
      <c r="CY1910">
        <f t="shared" si="1081"/>
        <v>1071093.53</v>
      </c>
      <c r="CZ1910">
        <f t="shared" si="1082"/>
        <v>1050091.7</v>
      </c>
      <c r="DA1910">
        <f t="shared" si="1083"/>
        <v>1.02</v>
      </c>
      <c r="DB1910">
        <f t="shared" si="1084"/>
        <v>0</v>
      </c>
      <c r="DC1910">
        <f t="shared" si="1085"/>
        <v>0</v>
      </c>
      <c r="DD1910" t="s">
        <v>3</v>
      </c>
      <c r="DE1910" t="s">
        <v>3</v>
      </c>
      <c r="DF1910">
        <f t="shared" si="1086"/>
        <v>0</v>
      </c>
      <c r="DG1910">
        <f t="shared" si="1087"/>
        <v>0</v>
      </c>
      <c r="DH1910">
        <f t="shared" si="1050"/>
        <v>0</v>
      </c>
      <c r="DI1910">
        <f t="shared" si="1051"/>
        <v>0</v>
      </c>
      <c r="DJ1910">
        <f t="shared" si="1088"/>
        <v>0</v>
      </c>
      <c r="DK1910">
        <v>0</v>
      </c>
      <c r="DL1910" t="s">
        <v>3</v>
      </c>
      <c r="DM1910">
        <v>0</v>
      </c>
      <c r="DN1910" t="s">
        <v>3</v>
      </c>
      <c r="DO1910">
        <v>0</v>
      </c>
    </row>
    <row r="1911" spans="1:119" x14ac:dyDescent="0.2">
      <c r="A1911">
        <f>ROW(Source!A665)</f>
        <v>665</v>
      </c>
      <c r="B1911">
        <v>302024475</v>
      </c>
      <c r="C1911">
        <v>302021887</v>
      </c>
      <c r="D1911">
        <v>277881818</v>
      </c>
      <c r="E1911">
        <v>1</v>
      </c>
      <c r="F1911">
        <v>1</v>
      </c>
      <c r="G1911">
        <v>1</v>
      </c>
      <c r="H1911">
        <v>3</v>
      </c>
      <c r="I1911" t="s">
        <v>1056</v>
      </c>
      <c r="J1911" t="s">
        <v>1057</v>
      </c>
      <c r="K1911" t="s">
        <v>1058</v>
      </c>
      <c r="L1911">
        <v>1346</v>
      </c>
      <c r="N1911">
        <v>1009</v>
      </c>
      <c r="O1911" t="s">
        <v>1059</v>
      </c>
      <c r="P1911" t="s">
        <v>1059</v>
      </c>
      <c r="Q1911">
        <v>1</v>
      </c>
      <c r="W1911">
        <v>0</v>
      </c>
      <c r="X1911">
        <v>1607157956</v>
      </c>
      <c r="Y1911">
        <f t="shared" si="1080"/>
        <v>0</v>
      </c>
      <c r="AA1911">
        <v>1400.99</v>
      </c>
      <c r="AB1911">
        <v>0</v>
      </c>
      <c r="AC1911">
        <v>0</v>
      </c>
      <c r="AD1911">
        <v>0</v>
      </c>
      <c r="AE1911">
        <v>870.18</v>
      </c>
      <c r="AF1911">
        <v>0</v>
      </c>
      <c r="AG1911">
        <v>0</v>
      </c>
      <c r="AH1911">
        <v>0</v>
      </c>
      <c r="AI1911">
        <v>1.61</v>
      </c>
      <c r="AJ1911">
        <v>1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0.34</v>
      </c>
      <c r="AU1911" t="s">
        <v>14</v>
      </c>
      <c r="AV1911">
        <v>0</v>
      </c>
      <c r="AW1911">
        <v>2</v>
      </c>
      <c r="AX1911">
        <v>302026734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295.8612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CV1911">
        <v>0</v>
      </c>
      <c r="CW1911">
        <v>0</v>
      </c>
      <c r="CX1911">
        <f>ROUND(Y1911*Source!I665,7)</f>
        <v>0</v>
      </c>
      <c r="CY1911">
        <f t="shared" si="1081"/>
        <v>1400.99</v>
      </c>
      <c r="CZ1911">
        <f t="shared" si="1082"/>
        <v>870.18</v>
      </c>
      <c r="DA1911">
        <f t="shared" si="1083"/>
        <v>1.61</v>
      </c>
      <c r="DB1911">
        <f t="shared" si="1084"/>
        <v>0</v>
      </c>
      <c r="DC1911">
        <f t="shared" si="1085"/>
        <v>0</v>
      </c>
      <c r="DD1911" t="s">
        <v>3</v>
      </c>
      <c r="DE1911" t="s">
        <v>3</v>
      </c>
      <c r="DF1911">
        <f t="shared" si="1086"/>
        <v>0</v>
      </c>
      <c r="DG1911">
        <f t="shared" si="1087"/>
        <v>0</v>
      </c>
      <c r="DH1911">
        <f t="shared" si="1050"/>
        <v>0</v>
      </c>
      <c r="DI1911">
        <f t="shared" si="1051"/>
        <v>0</v>
      </c>
      <c r="DJ1911">
        <f t="shared" si="1088"/>
        <v>0</v>
      </c>
      <c r="DK1911">
        <v>0</v>
      </c>
      <c r="DL1911" t="s">
        <v>3</v>
      </c>
      <c r="DM1911">
        <v>0</v>
      </c>
      <c r="DN1911" t="s">
        <v>3</v>
      </c>
      <c r="DO1911">
        <v>0</v>
      </c>
    </row>
    <row r="1912" spans="1:119" x14ac:dyDescent="0.2">
      <c r="A1912">
        <f>ROW(Source!A665)</f>
        <v>665</v>
      </c>
      <c r="B1912">
        <v>302024475</v>
      </c>
      <c r="C1912">
        <v>302021887</v>
      </c>
      <c r="D1912">
        <v>277881843</v>
      </c>
      <c r="E1912">
        <v>1</v>
      </c>
      <c r="F1912">
        <v>1</v>
      </c>
      <c r="G1912">
        <v>1</v>
      </c>
      <c r="H1912">
        <v>3</v>
      </c>
      <c r="I1912" t="s">
        <v>1156</v>
      </c>
      <c r="J1912" t="s">
        <v>1157</v>
      </c>
      <c r="K1912" t="s">
        <v>1158</v>
      </c>
      <c r="L1912">
        <v>1346</v>
      </c>
      <c r="N1912">
        <v>1009</v>
      </c>
      <c r="O1912" t="s">
        <v>1059</v>
      </c>
      <c r="P1912" t="s">
        <v>1059</v>
      </c>
      <c r="Q1912">
        <v>1</v>
      </c>
      <c r="W1912">
        <v>0</v>
      </c>
      <c r="X1912">
        <v>-385227147</v>
      </c>
      <c r="Y1912">
        <f t="shared" si="1080"/>
        <v>0</v>
      </c>
      <c r="AA1912">
        <v>4083.68</v>
      </c>
      <c r="AB1912">
        <v>0</v>
      </c>
      <c r="AC1912">
        <v>0</v>
      </c>
      <c r="AD1912">
        <v>0</v>
      </c>
      <c r="AE1912">
        <v>2536.4499999999998</v>
      </c>
      <c r="AF1912">
        <v>0</v>
      </c>
      <c r="AG1912">
        <v>0</v>
      </c>
      <c r="AH1912">
        <v>0</v>
      </c>
      <c r="AI1912">
        <v>1.61</v>
      </c>
      <c r="AJ1912">
        <v>1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0.01</v>
      </c>
      <c r="AU1912" t="s">
        <v>14</v>
      </c>
      <c r="AV1912">
        <v>0</v>
      </c>
      <c r="AW1912">
        <v>2</v>
      </c>
      <c r="AX1912">
        <v>302026735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25.3645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1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CV1912">
        <v>0</v>
      </c>
      <c r="CW1912">
        <v>0</v>
      </c>
      <c r="CX1912">
        <f>ROUND(Y1912*Source!I665,7)</f>
        <v>0</v>
      </c>
      <c r="CY1912">
        <f t="shared" si="1081"/>
        <v>4083.68</v>
      </c>
      <c r="CZ1912">
        <f t="shared" si="1082"/>
        <v>2536.4499999999998</v>
      </c>
      <c r="DA1912">
        <f t="shared" si="1083"/>
        <v>1.61</v>
      </c>
      <c r="DB1912">
        <f t="shared" si="1084"/>
        <v>0</v>
      </c>
      <c r="DC1912">
        <f t="shared" si="1085"/>
        <v>0</v>
      </c>
      <c r="DD1912" t="s">
        <v>3</v>
      </c>
      <c r="DE1912" t="s">
        <v>3</v>
      </c>
      <c r="DF1912">
        <f t="shared" si="1086"/>
        <v>0</v>
      </c>
      <c r="DG1912">
        <f t="shared" si="1087"/>
        <v>0</v>
      </c>
      <c r="DH1912">
        <f t="shared" si="1050"/>
        <v>0</v>
      </c>
      <c r="DI1912">
        <f t="shared" si="1051"/>
        <v>0</v>
      </c>
      <c r="DJ1912">
        <f t="shared" si="1088"/>
        <v>0</v>
      </c>
      <c r="DK1912">
        <v>0</v>
      </c>
      <c r="DL1912" t="s">
        <v>3</v>
      </c>
      <c r="DM1912">
        <v>0</v>
      </c>
      <c r="DN1912" t="s">
        <v>3</v>
      </c>
      <c r="DO1912">
        <v>0</v>
      </c>
    </row>
    <row r="1913" spans="1:119" x14ac:dyDescent="0.2">
      <c r="A1913">
        <f>ROW(Source!A665)</f>
        <v>665</v>
      </c>
      <c r="B1913">
        <v>302024475</v>
      </c>
      <c r="C1913">
        <v>302021887</v>
      </c>
      <c r="D1913">
        <v>277895648</v>
      </c>
      <c r="E1913">
        <v>1</v>
      </c>
      <c r="F1913">
        <v>1</v>
      </c>
      <c r="G1913">
        <v>1</v>
      </c>
      <c r="H1913">
        <v>3</v>
      </c>
      <c r="I1913" t="s">
        <v>1159</v>
      </c>
      <c r="J1913" t="s">
        <v>1160</v>
      </c>
      <c r="K1913" t="s">
        <v>1161</v>
      </c>
      <c r="L1913">
        <v>1346</v>
      </c>
      <c r="N1913">
        <v>1009</v>
      </c>
      <c r="O1913" t="s">
        <v>1059</v>
      </c>
      <c r="P1913" t="s">
        <v>1059</v>
      </c>
      <c r="Q1913">
        <v>1</v>
      </c>
      <c r="W1913">
        <v>0</v>
      </c>
      <c r="X1913">
        <v>-991156749</v>
      </c>
      <c r="Y1913">
        <f t="shared" si="1080"/>
        <v>0</v>
      </c>
      <c r="AA1913">
        <v>2660.99</v>
      </c>
      <c r="AB1913">
        <v>0</v>
      </c>
      <c r="AC1913">
        <v>0</v>
      </c>
      <c r="AD1913">
        <v>0</v>
      </c>
      <c r="AE1913">
        <v>1928.25</v>
      </c>
      <c r="AF1913">
        <v>0</v>
      </c>
      <c r="AG1913">
        <v>0</v>
      </c>
      <c r="AH1913">
        <v>0</v>
      </c>
      <c r="AI1913">
        <v>1.38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2.5000000000000001E-2</v>
      </c>
      <c r="AU1913" t="s">
        <v>14</v>
      </c>
      <c r="AV1913">
        <v>0</v>
      </c>
      <c r="AW1913">
        <v>2</v>
      </c>
      <c r="AX1913">
        <v>302026736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48.206250000000004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ROUND(Y1913*Source!I665,7)</f>
        <v>0</v>
      </c>
      <c r="CY1913">
        <f t="shared" si="1081"/>
        <v>2660.99</v>
      </c>
      <c r="CZ1913">
        <f t="shared" si="1082"/>
        <v>1928.25</v>
      </c>
      <c r="DA1913">
        <f t="shared" si="1083"/>
        <v>1.38</v>
      </c>
      <c r="DB1913">
        <f t="shared" si="1084"/>
        <v>0</v>
      </c>
      <c r="DC1913">
        <f t="shared" si="1085"/>
        <v>0</v>
      </c>
      <c r="DD1913" t="s">
        <v>3</v>
      </c>
      <c r="DE1913" t="s">
        <v>3</v>
      </c>
      <c r="DF1913">
        <f t="shared" si="1086"/>
        <v>0</v>
      </c>
      <c r="DG1913">
        <f t="shared" si="1087"/>
        <v>0</v>
      </c>
      <c r="DH1913">
        <f t="shared" si="1050"/>
        <v>0</v>
      </c>
      <c r="DI1913">
        <f t="shared" si="1051"/>
        <v>0</v>
      </c>
      <c r="DJ1913">
        <f t="shared" si="1088"/>
        <v>0</v>
      </c>
      <c r="DK1913">
        <v>0</v>
      </c>
      <c r="DL1913" t="s">
        <v>3</v>
      </c>
      <c r="DM1913">
        <v>0</v>
      </c>
      <c r="DN1913" t="s">
        <v>3</v>
      </c>
      <c r="DO1913">
        <v>0</v>
      </c>
    </row>
    <row r="1914" spans="1:119" x14ac:dyDescent="0.2">
      <c r="A1914">
        <f>ROW(Source!A665)</f>
        <v>665</v>
      </c>
      <c r="B1914">
        <v>302024475</v>
      </c>
      <c r="C1914">
        <v>302021887</v>
      </c>
      <c r="D1914">
        <v>277910375</v>
      </c>
      <c r="E1914">
        <v>1</v>
      </c>
      <c r="F1914">
        <v>1</v>
      </c>
      <c r="G1914">
        <v>1</v>
      </c>
      <c r="H1914">
        <v>3</v>
      </c>
      <c r="I1914" t="s">
        <v>1165</v>
      </c>
      <c r="J1914" t="s">
        <v>1166</v>
      </c>
      <c r="K1914" t="s">
        <v>1167</v>
      </c>
      <c r="L1914">
        <v>1371</v>
      </c>
      <c r="N1914">
        <v>1013</v>
      </c>
      <c r="O1914" t="s">
        <v>200</v>
      </c>
      <c r="P1914" t="s">
        <v>200</v>
      </c>
      <c r="Q1914">
        <v>1</v>
      </c>
      <c r="W1914">
        <v>0</v>
      </c>
      <c r="X1914">
        <v>937915469</v>
      </c>
      <c r="Y1914">
        <f t="shared" si="1080"/>
        <v>0</v>
      </c>
      <c r="AA1914">
        <v>28.25</v>
      </c>
      <c r="AB1914">
        <v>0</v>
      </c>
      <c r="AC1914">
        <v>0</v>
      </c>
      <c r="AD1914">
        <v>0</v>
      </c>
      <c r="AE1914">
        <v>30.05</v>
      </c>
      <c r="AF1914">
        <v>0</v>
      </c>
      <c r="AG1914">
        <v>0</v>
      </c>
      <c r="AH1914">
        <v>0</v>
      </c>
      <c r="AI1914">
        <v>0.94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1</v>
      </c>
      <c r="AU1914" t="s">
        <v>14</v>
      </c>
      <c r="AV1914">
        <v>0</v>
      </c>
      <c r="AW1914">
        <v>2</v>
      </c>
      <c r="AX1914">
        <v>302026737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30.05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ROUND(Y1914*Source!I665,7)</f>
        <v>0</v>
      </c>
      <c r="CY1914">
        <f t="shared" si="1081"/>
        <v>28.25</v>
      </c>
      <c r="CZ1914">
        <f t="shared" si="1082"/>
        <v>30.05</v>
      </c>
      <c r="DA1914">
        <f t="shared" si="1083"/>
        <v>0.94</v>
      </c>
      <c r="DB1914">
        <f t="shared" si="1084"/>
        <v>0</v>
      </c>
      <c r="DC1914">
        <f t="shared" si="1085"/>
        <v>0</v>
      </c>
      <c r="DD1914" t="s">
        <v>3</v>
      </c>
      <c r="DE1914" t="s">
        <v>3</v>
      </c>
      <c r="DF1914">
        <f t="shared" si="1086"/>
        <v>0</v>
      </c>
      <c r="DG1914">
        <f t="shared" si="1087"/>
        <v>0</v>
      </c>
      <c r="DH1914">
        <f t="shared" si="1050"/>
        <v>0</v>
      </c>
      <c r="DI1914">
        <f t="shared" si="1051"/>
        <v>0</v>
      </c>
      <c r="DJ1914">
        <f t="shared" si="1088"/>
        <v>0</v>
      </c>
      <c r="DK1914">
        <v>0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">
      <c r="A1915">
        <f>ROW(Source!A665)</f>
        <v>665</v>
      </c>
      <c r="B1915">
        <v>302024475</v>
      </c>
      <c r="C1915">
        <v>302021887</v>
      </c>
      <c r="D1915">
        <v>277922793</v>
      </c>
      <c r="E1915">
        <v>1</v>
      </c>
      <c r="F1915">
        <v>1</v>
      </c>
      <c r="G1915">
        <v>1</v>
      </c>
      <c r="H1915">
        <v>3</v>
      </c>
      <c r="I1915" t="s">
        <v>1137</v>
      </c>
      <c r="J1915" t="s">
        <v>1138</v>
      </c>
      <c r="K1915" t="s">
        <v>1139</v>
      </c>
      <c r="L1915">
        <v>1425</v>
      </c>
      <c r="N1915">
        <v>1013</v>
      </c>
      <c r="O1915" t="s">
        <v>1086</v>
      </c>
      <c r="P1915" t="s">
        <v>1086</v>
      </c>
      <c r="Q1915">
        <v>1</v>
      </c>
      <c r="W1915">
        <v>0</v>
      </c>
      <c r="X1915">
        <v>1394025239</v>
      </c>
      <c r="Y1915">
        <f t="shared" si="1080"/>
        <v>0</v>
      </c>
      <c r="AA1915">
        <v>60.02</v>
      </c>
      <c r="AB1915">
        <v>0</v>
      </c>
      <c r="AC1915">
        <v>0</v>
      </c>
      <c r="AD1915">
        <v>0</v>
      </c>
      <c r="AE1915">
        <v>47.26</v>
      </c>
      <c r="AF1915">
        <v>0</v>
      </c>
      <c r="AG1915">
        <v>0</v>
      </c>
      <c r="AH1915">
        <v>0</v>
      </c>
      <c r="AI1915">
        <v>1.27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7.2999999999999995E-2</v>
      </c>
      <c r="AU1915" t="s">
        <v>14</v>
      </c>
      <c r="AV1915">
        <v>0</v>
      </c>
      <c r="AW1915">
        <v>2</v>
      </c>
      <c r="AX1915">
        <v>302026738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3.4499799999999996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ROUND(Y1915*Source!I665,7)</f>
        <v>0</v>
      </c>
      <c r="CY1915">
        <f t="shared" si="1081"/>
        <v>60.02</v>
      </c>
      <c r="CZ1915">
        <f t="shared" si="1082"/>
        <v>47.26</v>
      </c>
      <c r="DA1915">
        <f t="shared" si="1083"/>
        <v>1.27</v>
      </c>
      <c r="DB1915">
        <f t="shared" si="1084"/>
        <v>0</v>
      </c>
      <c r="DC1915">
        <f t="shared" si="1085"/>
        <v>0</v>
      </c>
      <c r="DD1915" t="s">
        <v>3</v>
      </c>
      <c r="DE1915" t="s">
        <v>3</v>
      </c>
      <c r="DF1915">
        <f t="shared" si="1086"/>
        <v>0</v>
      </c>
      <c r="DG1915">
        <f t="shared" si="1087"/>
        <v>0</v>
      </c>
      <c r="DH1915">
        <f t="shared" si="1050"/>
        <v>0</v>
      </c>
      <c r="DI1915">
        <f t="shared" si="1051"/>
        <v>0</v>
      </c>
      <c r="DJ1915">
        <f t="shared" si="1088"/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">
      <c r="A1916">
        <f>ROW(Source!A665)</f>
        <v>665</v>
      </c>
      <c r="B1916">
        <v>302024475</v>
      </c>
      <c r="C1916">
        <v>302021887</v>
      </c>
      <c r="D1916">
        <v>277922809</v>
      </c>
      <c r="E1916">
        <v>1</v>
      </c>
      <c r="F1916">
        <v>1</v>
      </c>
      <c r="G1916">
        <v>1</v>
      </c>
      <c r="H1916">
        <v>3</v>
      </c>
      <c r="I1916" t="s">
        <v>1140</v>
      </c>
      <c r="J1916" t="s">
        <v>1141</v>
      </c>
      <c r="K1916" t="s">
        <v>1142</v>
      </c>
      <c r="L1916">
        <v>1407</v>
      </c>
      <c r="N1916">
        <v>1013</v>
      </c>
      <c r="O1916" t="s">
        <v>1143</v>
      </c>
      <c r="P1916" t="s">
        <v>1143</v>
      </c>
      <c r="Q1916">
        <v>1</v>
      </c>
      <c r="W1916">
        <v>0</v>
      </c>
      <c r="X1916">
        <v>-317919792</v>
      </c>
      <c r="Y1916">
        <f t="shared" si="1080"/>
        <v>0</v>
      </c>
      <c r="AA1916">
        <v>6597.27</v>
      </c>
      <c r="AB1916">
        <v>0</v>
      </c>
      <c r="AC1916">
        <v>0</v>
      </c>
      <c r="AD1916">
        <v>0</v>
      </c>
      <c r="AE1916">
        <v>6052.54</v>
      </c>
      <c r="AF1916">
        <v>0</v>
      </c>
      <c r="AG1916">
        <v>0</v>
      </c>
      <c r="AH1916">
        <v>0</v>
      </c>
      <c r="AI1916">
        <v>1.0900000000000001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4.4000000000000003E-3</v>
      </c>
      <c r="AU1916" t="s">
        <v>14</v>
      </c>
      <c r="AV1916">
        <v>0</v>
      </c>
      <c r="AW1916">
        <v>2</v>
      </c>
      <c r="AX1916">
        <v>302026739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26.631176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ROUND(Y1916*Source!I665,7)</f>
        <v>0</v>
      </c>
      <c r="CY1916">
        <f t="shared" si="1081"/>
        <v>6597.27</v>
      </c>
      <c r="CZ1916">
        <f t="shared" si="1082"/>
        <v>6052.54</v>
      </c>
      <c r="DA1916">
        <f t="shared" si="1083"/>
        <v>1.0900000000000001</v>
      </c>
      <c r="DB1916">
        <f t="shared" si="1084"/>
        <v>0</v>
      </c>
      <c r="DC1916">
        <f t="shared" si="1085"/>
        <v>0</v>
      </c>
      <c r="DD1916" t="s">
        <v>3</v>
      </c>
      <c r="DE1916" t="s">
        <v>3</v>
      </c>
      <c r="DF1916">
        <f t="shared" si="1086"/>
        <v>0</v>
      </c>
      <c r="DG1916">
        <f t="shared" si="1087"/>
        <v>0</v>
      </c>
      <c r="DH1916">
        <f t="shared" si="1050"/>
        <v>0</v>
      </c>
      <c r="DI1916">
        <f t="shared" si="1051"/>
        <v>0</v>
      </c>
      <c r="DJ1916">
        <f t="shared" si="1088"/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">
      <c r="A1917">
        <f>ROW(Source!A665)</f>
        <v>665</v>
      </c>
      <c r="B1917">
        <v>302024475</v>
      </c>
      <c r="C1917">
        <v>302021887</v>
      </c>
      <c r="D1917">
        <v>277933975</v>
      </c>
      <c r="E1917">
        <v>1</v>
      </c>
      <c r="F1917">
        <v>1</v>
      </c>
      <c r="G1917">
        <v>1</v>
      </c>
      <c r="H1917">
        <v>3</v>
      </c>
      <c r="I1917" t="s">
        <v>1196</v>
      </c>
      <c r="J1917" t="s">
        <v>1197</v>
      </c>
      <c r="K1917" t="s">
        <v>1198</v>
      </c>
      <c r="L1917">
        <v>1301</v>
      </c>
      <c r="N1917">
        <v>1003</v>
      </c>
      <c r="O1917" t="s">
        <v>877</v>
      </c>
      <c r="P1917" t="s">
        <v>877</v>
      </c>
      <c r="Q1917">
        <v>1</v>
      </c>
      <c r="W1917">
        <v>0</v>
      </c>
      <c r="X1917">
        <v>136183269</v>
      </c>
      <c r="Y1917">
        <f t="shared" si="1080"/>
        <v>0</v>
      </c>
      <c r="AA1917">
        <v>58.64</v>
      </c>
      <c r="AB1917">
        <v>0</v>
      </c>
      <c r="AC1917">
        <v>0</v>
      </c>
      <c r="AD1917">
        <v>0</v>
      </c>
      <c r="AE1917">
        <v>58.64</v>
      </c>
      <c r="AF1917">
        <v>0</v>
      </c>
      <c r="AG1917">
        <v>0</v>
      </c>
      <c r="AH1917">
        <v>0</v>
      </c>
      <c r="AI1917">
        <v>1</v>
      </c>
      <c r="AJ1917">
        <v>1</v>
      </c>
      <c r="AK1917">
        <v>1</v>
      </c>
      <c r="AL1917">
        <v>1</v>
      </c>
      <c r="AM1917">
        <v>-2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3</v>
      </c>
      <c r="AT1917">
        <v>0.7</v>
      </c>
      <c r="AU1917" t="s">
        <v>14</v>
      </c>
      <c r="AV1917">
        <v>0</v>
      </c>
      <c r="AW1917">
        <v>2</v>
      </c>
      <c r="AX1917">
        <v>302026740</v>
      </c>
      <c r="AY1917">
        <v>1</v>
      </c>
      <c r="AZ1917">
        <v>0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41.047999999999995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ROUND(Y1917*Source!I665,7)</f>
        <v>0</v>
      </c>
      <c r="CY1917">
        <f t="shared" si="1081"/>
        <v>58.64</v>
      </c>
      <c r="CZ1917">
        <f t="shared" si="1082"/>
        <v>58.64</v>
      </c>
      <c r="DA1917">
        <f t="shared" si="1083"/>
        <v>1</v>
      </c>
      <c r="DB1917">
        <f t="shared" si="1084"/>
        <v>0</v>
      </c>
      <c r="DC1917">
        <f t="shared" si="1085"/>
        <v>0</v>
      </c>
      <c r="DD1917" t="s">
        <v>3</v>
      </c>
      <c r="DE1917" t="s">
        <v>3</v>
      </c>
      <c r="DF1917">
        <f>ROUND(ROUND(AE1917,2)*CX1917,2)</f>
        <v>0</v>
      </c>
      <c r="DG1917">
        <f t="shared" si="1087"/>
        <v>0</v>
      </c>
      <c r="DH1917">
        <f t="shared" si="1050"/>
        <v>0</v>
      </c>
      <c r="DI1917">
        <f t="shared" si="1051"/>
        <v>0</v>
      </c>
      <c r="DJ1917">
        <f t="shared" si="1088"/>
        <v>0</v>
      </c>
      <c r="DK1917">
        <v>1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">
      <c r="A1918">
        <f>ROW(Source!A665)</f>
        <v>665</v>
      </c>
      <c r="B1918">
        <v>302024475</v>
      </c>
      <c r="C1918">
        <v>302021887</v>
      </c>
      <c r="D1918">
        <v>277566433</v>
      </c>
      <c r="E1918">
        <v>109</v>
      </c>
      <c r="F1918">
        <v>1</v>
      </c>
      <c r="G1918">
        <v>1</v>
      </c>
      <c r="H1918">
        <v>3</v>
      </c>
      <c r="I1918" t="s">
        <v>1046</v>
      </c>
      <c r="J1918" t="s">
        <v>3</v>
      </c>
      <c r="K1918" t="s">
        <v>1047</v>
      </c>
      <c r="L1918">
        <v>3277935</v>
      </c>
      <c r="N1918">
        <v>1013</v>
      </c>
      <c r="O1918" t="s">
        <v>1048</v>
      </c>
      <c r="P1918" t="s">
        <v>1048</v>
      </c>
      <c r="Q1918">
        <v>1</v>
      </c>
      <c r="W1918">
        <v>0</v>
      </c>
      <c r="X1918">
        <v>274903907</v>
      </c>
      <c r="Y1918">
        <f>AT1918</f>
        <v>2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0</v>
      </c>
      <c r="AQ1918">
        <v>1</v>
      </c>
      <c r="AR1918">
        <v>0</v>
      </c>
      <c r="AS1918" t="s">
        <v>3</v>
      </c>
      <c r="AT1918">
        <v>2</v>
      </c>
      <c r="AU1918" t="s">
        <v>3</v>
      </c>
      <c r="AV1918">
        <v>0</v>
      </c>
      <c r="AW1918">
        <v>2</v>
      </c>
      <c r="AX1918">
        <v>302026741</v>
      </c>
      <c r="AY1918">
        <v>1</v>
      </c>
      <c r="AZ1918">
        <v>2048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ROUND(Y1918*Source!I665,7)</f>
        <v>2</v>
      </c>
      <c r="CY1918">
        <f t="shared" si="1081"/>
        <v>0</v>
      </c>
      <c r="CZ1918">
        <f t="shared" si="1082"/>
        <v>0</v>
      </c>
      <c r="DA1918">
        <f t="shared" si="1083"/>
        <v>1</v>
      </c>
      <c r="DB1918">
        <f>ROUND(ROUND(AT1918*CZ1918,2),6)</f>
        <v>0</v>
      </c>
      <c r="DC1918">
        <f>ROUND(ROUND(AT1918*AG1918,2),6)</f>
        <v>0</v>
      </c>
      <c r="DD1918" t="s">
        <v>3</v>
      </c>
      <c r="DE1918" t="s">
        <v>3</v>
      </c>
      <c r="DF1918">
        <f>ROUND(ROUND(AE1918,2)*CX1918,2)</f>
        <v>0</v>
      </c>
      <c r="DG1918">
        <f t="shared" si="1087"/>
        <v>0</v>
      </c>
      <c r="DH1918">
        <f t="shared" si="1050"/>
        <v>0</v>
      </c>
      <c r="DI1918">
        <f t="shared" si="1051"/>
        <v>0</v>
      </c>
      <c r="DJ1918">
        <f t="shared" si="1088"/>
        <v>0</v>
      </c>
      <c r="DK1918">
        <v>0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">
      <c r="A1919">
        <f>ROW(Source!A701)</f>
        <v>701</v>
      </c>
      <c r="B1919">
        <v>302024475</v>
      </c>
      <c r="C1919">
        <v>302021926</v>
      </c>
      <c r="D1919">
        <v>277560276</v>
      </c>
      <c r="E1919">
        <v>109</v>
      </c>
      <c r="F1919">
        <v>1</v>
      </c>
      <c r="G1919">
        <v>1</v>
      </c>
      <c r="H1919">
        <v>1</v>
      </c>
      <c r="I1919" t="s">
        <v>1087</v>
      </c>
      <c r="J1919" t="s">
        <v>3</v>
      </c>
      <c r="K1919" t="s">
        <v>1088</v>
      </c>
      <c r="L1919">
        <v>1191</v>
      </c>
      <c r="N1919">
        <v>1013</v>
      </c>
      <c r="O1919" t="s">
        <v>1038</v>
      </c>
      <c r="P1919" t="s">
        <v>1038</v>
      </c>
      <c r="Q1919">
        <v>1</v>
      </c>
      <c r="W1919">
        <v>0</v>
      </c>
      <c r="X1919">
        <v>1049124552</v>
      </c>
      <c r="Y1919">
        <f>(AT1919*ROUND(0.3,7))</f>
        <v>0.89999999999999991</v>
      </c>
      <c r="AA1919">
        <v>0</v>
      </c>
      <c r="AB1919">
        <v>0</v>
      </c>
      <c r="AC1919">
        <v>0</v>
      </c>
      <c r="AD1919">
        <v>424.47</v>
      </c>
      <c r="AE1919">
        <v>0</v>
      </c>
      <c r="AF1919">
        <v>0</v>
      </c>
      <c r="AG1919">
        <v>0</v>
      </c>
      <c r="AH1919">
        <v>424.47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3</v>
      </c>
      <c r="AU1919" t="s">
        <v>147</v>
      </c>
      <c r="AV1919">
        <v>1</v>
      </c>
      <c r="AW1919">
        <v>2</v>
      </c>
      <c r="AX1919">
        <v>302026742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1273.4100000000001</v>
      </c>
      <c r="BN1919">
        <v>3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382.02299999999997</v>
      </c>
      <c r="BU1919">
        <v>0.89999999999999991</v>
      </c>
      <c r="BV1919">
        <v>0</v>
      </c>
      <c r="BW1919">
        <v>1</v>
      </c>
      <c r="CU1919">
        <f>ROUND(AT1919*Source!I701*AH1919*AL1919,2)</f>
        <v>1273.4100000000001</v>
      </c>
      <c r="CV1919">
        <f>ROUND(Y1919*Source!I701,7)</f>
        <v>0.9</v>
      </c>
      <c r="CW1919">
        <v>0</v>
      </c>
      <c r="CX1919">
        <f>ROUND(Y1919*Source!I701,7)</f>
        <v>0.9</v>
      </c>
      <c r="CY1919">
        <f>AD1919</f>
        <v>424.47</v>
      </c>
      <c r="CZ1919">
        <f>AH1919</f>
        <v>424.47</v>
      </c>
      <c r="DA1919">
        <f>AL1919</f>
        <v>1</v>
      </c>
      <c r="DB1919">
        <f>ROUND((ROUND(AT1919*CZ1919,2)*ROUND(0.3,7)),6)</f>
        <v>382.02300000000002</v>
      </c>
      <c r="DC1919">
        <f>ROUND((ROUND(AT1919*AG1919,2)*ROUND(0.3,7)),6)</f>
        <v>0</v>
      </c>
      <c r="DD1919" t="s">
        <v>3</v>
      </c>
      <c r="DE1919" t="s">
        <v>3</v>
      </c>
      <c r="DF1919">
        <f>ROUND(ROUND(AE1919,2)*CX1919,2)</f>
        <v>0</v>
      </c>
      <c r="DG1919">
        <f t="shared" si="1087"/>
        <v>0</v>
      </c>
      <c r="DH1919">
        <f t="shared" si="1050"/>
        <v>0</v>
      </c>
      <c r="DI1919">
        <f t="shared" si="1051"/>
        <v>382.02</v>
      </c>
      <c r="DJ1919">
        <f>DI1919</f>
        <v>382.02</v>
      </c>
      <c r="DK1919">
        <v>1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">
      <c r="A1920">
        <f>ROW(Source!A701)</f>
        <v>701</v>
      </c>
      <c r="B1920">
        <v>302024475</v>
      </c>
      <c r="C1920">
        <v>302021926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1039</v>
      </c>
      <c r="J1920" t="s">
        <v>3</v>
      </c>
      <c r="K1920" t="s">
        <v>1040</v>
      </c>
      <c r="L1920">
        <v>1191</v>
      </c>
      <c r="N1920">
        <v>1013</v>
      </c>
      <c r="O1920" t="s">
        <v>1038</v>
      </c>
      <c r="P1920" t="s">
        <v>1038</v>
      </c>
      <c r="Q1920">
        <v>1</v>
      </c>
      <c r="W1920">
        <v>0</v>
      </c>
      <c r="X1920">
        <v>-1417349443</v>
      </c>
      <c r="Y1920">
        <f>(AT1920*ROUND(0.3,7))</f>
        <v>0.13800000000000001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0.46</v>
      </c>
      <c r="AU1920" t="s">
        <v>147</v>
      </c>
      <c r="AV1920">
        <v>2</v>
      </c>
      <c r="AW1920">
        <v>2</v>
      </c>
      <c r="AX1920">
        <v>302026743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ROUND(Y1920*Source!I701,7)</f>
        <v>0.13800000000000001</v>
      </c>
      <c r="CY1920">
        <f>AD1920</f>
        <v>0</v>
      </c>
      <c r="CZ1920">
        <f>AH1920</f>
        <v>0</v>
      </c>
      <c r="DA1920">
        <f>AL1920</f>
        <v>1</v>
      </c>
      <c r="DB1920">
        <f>ROUND((ROUND(AT1920*CZ1920,2)*ROUND(0.3,7)),6)</f>
        <v>0</v>
      </c>
      <c r="DC1920">
        <f>ROUND((ROUND(AT1920*AG1920,2)*ROUND(0.3,7)),6)</f>
        <v>0</v>
      </c>
      <c r="DD1920" t="s">
        <v>3</v>
      </c>
      <c r="DE1920" t="s">
        <v>3</v>
      </c>
      <c r="DF1920">
        <f>ROUND(ROUND(AE1920,2)*CX1920,2)</f>
        <v>0</v>
      </c>
      <c r="DG1920">
        <f t="shared" si="1087"/>
        <v>0</v>
      </c>
      <c r="DH1920">
        <f t="shared" si="1050"/>
        <v>0</v>
      </c>
      <c r="DI1920">
        <f t="shared" si="1051"/>
        <v>0</v>
      </c>
      <c r="DJ1920">
        <f>DI1920</f>
        <v>0</v>
      </c>
      <c r="DK1920">
        <v>0</v>
      </c>
      <c r="DL1920" t="s">
        <v>3</v>
      </c>
      <c r="DM1920">
        <v>0</v>
      </c>
      <c r="DN1920" t="s">
        <v>3</v>
      </c>
      <c r="DO1920">
        <v>0</v>
      </c>
    </row>
    <row r="1921" spans="1:119" x14ac:dyDescent="0.2">
      <c r="A1921">
        <f>ROW(Source!A701)</f>
        <v>701</v>
      </c>
      <c r="B1921">
        <v>302024475</v>
      </c>
      <c r="C1921">
        <v>302021926</v>
      </c>
      <c r="D1921">
        <v>277945608</v>
      </c>
      <c r="E1921">
        <v>1</v>
      </c>
      <c r="F1921">
        <v>1</v>
      </c>
      <c r="G1921">
        <v>1</v>
      </c>
      <c r="H1921">
        <v>2</v>
      </c>
      <c r="I1921" t="s">
        <v>1060</v>
      </c>
      <c r="J1921" t="s">
        <v>1061</v>
      </c>
      <c r="K1921" t="s">
        <v>1062</v>
      </c>
      <c r="L1921">
        <v>1368</v>
      </c>
      <c r="N1921">
        <v>1011</v>
      </c>
      <c r="O1921" t="s">
        <v>1044</v>
      </c>
      <c r="P1921" t="s">
        <v>1044</v>
      </c>
      <c r="Q1921">
        <v>1</v>
      </c>
      <c r="W1921">
        <v>0</v>
      </c>
      <c r="X1921">
        <v>-582323202</v>
      </c>
      <c r="Y1921">
        <f>(AT1921*ROUND(0.3,7))</f>
        <v>0.13800000000000001</v>
      </c>
      <c r="AA1921">
        <v>0</v>
      </c>
      <c r="AB1921">
        <v>1114.97</v>
      </c>
      <c r="AC1921">
        <v>549.32000000000005</v>
      </c>
      <c r="AD1921">
        <v>0</v>
      </c>
      <c r="AE1921">
        <v>0</v>
      </c>
      <c r="AF1921">
        <v>995.51</v>
      </c>
      <c r="AG1921">
        <v>549.32000000000005</v>
      </c>
      <c r="AH1921">
        <v>0</v>
      </c>
      <c r="AI1921">
        <v>1</v>
      </c>
      <c r="AJ1921">
        <v>1.1200000000000001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0.46</v>
      </c>
      <c r="AU1921" t="s">
        <v>147</v>
      </c>
      <c r="AV1921">
        <v>1</v>
      </c>
      <c r="AW1921">
        <v>2</v>
      </c>
      <c r="AX1921">
        <v>302026744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457.93459999999999</v>
      </c>
      <c r="BL1921">
        <v>252.68720000000005</v>
      </c>
      <c r="BM1921">
        <v>0</v>
      </c>
      <c r="BN1921">
        <v>0</v>
      </c>
      <c r="BO1921">
        <v>0.46</v>
      </c>
      <c r="BP1921">
        <v>1</v>
      </c>
      <c r="BQ1921">
        <v>0</v>
      </c>
      <c r="BR1921">
        <v>137.38038</v>
      </c>
      <c r="BS1921">
        <v>75.80616000000002</v>
      </c>
      <c r="BT1921">
        <v>0</v>
      </c>
      <c r="BU1921">
        <v>0</v>
      </c>
      <c r="BV1921">
        <v>0.13800000000000001</v>
      </c>
      <c r="BW1921">
        <v>1</v>
      </c>
      <c r="CV1921">
        <v>0</v>
      </c>
      <c r="CW1921">
        <f>ROUND(Y1921*Source!I701*DO1921,7)</f>
        <v>0.13800000000000001</v>
      </c>
      <c r="CX1921">
        <f>ROUND(Y1921*Source!I701,7)</f>
        <v>0.13800000000000001</v>
      </c>
      <c r="CY1921">
        <f>AB1921</f>
        <v>1114.97</v>
      </c>
      <c r="CZ1921">
        <f>AF1921</f>
        <v>995.51</v>
      </c>
      <c r="DA1921">
        <f>AJ1921</f>
        <v>1.1200000000000001</v>
      </c>
      <c r="DB1921">
        <f>ROUND((ROUND(AT1921*CZ1921,2)*ROUND(0.3,7)),6)</f>
        <v>137.37899999999999</v>
      </c>
      <c r="DC1921">
        <f>ROUND((ROUND(AT1921*AG1921,2)*ROUND(0.3,7)),6)</f>
        <v>75.807000000000002</v>
      </c>
      <c r="DD1921" t="s">
        <v>3</v>
      </c>
      <c r="DE1921" t="s">
        <v>3</v>
      </c>
      <c r="DF1921">
        <f>ROUND(ROUND(AE1921,2)*CX1921,2)</f>
        <v>0</v>
      </c>
      <c r="DG1921">
        <f>ROUND(ROUND(AF1921*AJ1921,2)*CX1921,2)</f>
        <v>153.87</v>
      </c>
      <c r="DH1921">
        <f t="shared" ref="DH1921:DH1984" si="1089">ROUND(ROUND(AG1921,2)*CX1921,2)</f>
        <v>75.81</v>
      </c>
      <c r="DI1921">
        <f t="shared" ref="DI1921:DI1984" si="1090">ROUND(ROUND(AH1921,2)*CX1921,2)</f>
        <v>0</v>
      </c>
      <c r="DJ1921">
        <f>DG1921+DH1921</f>
        <v>229.68</v>
      </c>
      <c r="DK1921">
        <v>1</v>
      </c>
      <c r="DL1921" t="s">
        <v>1045</v>
      </c>
      <c r="DM1921">
        <v>5</v>
      </c>
      <c r="DN1921" t="s">
        <v>1038</v>
      </c>
      <c r="DO1921">
        <v>1</v>
      </c>
    </row>
    <row r="1922" spans="1:119" x14ac:dyDescent="0.2">
      <c r="A1922">
        <f>ROW(Source!A701)</f>
        <v>701</v>
      </c>
      <c r="B1922">
        <v>302024475</v>
      </c>
      <c r="C1922">
        <v>302021926</v>
      </c>
      <c r="D1922">
        <v>277862499</v>
      </c>
      <c r="E1922">
        <v>1</v>
      </c>
      <c r="F1922">
        <v>1</v>
      </c>
      <c r="G1922">
        <v>1</v>
      </c>
      <c r="H1922">
        <v>3</v>
      </c>
      <c r="I1922" t="s">
        <v>1053</v>
      </c>
      <c r="J1922" t="s">
        <v>1054</v>
      </c>
      <c r="K1922" t="s">
        <v>1055</v>
      </c>
      <c r="L1922">
        <v>1348</v>
      </c>
      <c r="N1922">
        <v>1009</v>
      </c>
      <c r="O1922" t="s">
        <v>843</v>
      </c>
      <c r="P1922" t="s">
        <v>843</v>
      </c>
      <c r="Q1922">
        <v>1000</v>
      </c>
      <c r="W1922">
        <v>0</v>
      </c>
      <c r="X1922">
        <v>1337651512</v>
      </c>
      <c r="Y1922">
        <f t="shared" ref="Y1922:Y1930" si="1091">(AT1922*ROUND(0,7))</f>
        <v>0</v>
      </c>
      <c r="AA1922">
        <v>124600.13</v>
      </c>
      <c r="AB1922">
        <v>0</v>
      </c>
      <c r="AC1922">
        <v>0</v>
      </c>
      <c r="AD1922">
        <v>0</v>
      </c>
      <c r="AE1922">
        <v>116448.72</v>
      </c>
      <c r="AF1922">
        <v>0</v>
      </c>
      <c r="AG1922">
        <v>0</v>
      </c>
      <c r="AH1922">
        <v>0</v>
      </c>
      <c r="AI1922">
        <v>1.07</v>
      </c>
      <c r="AJ1922">
        <v>1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4.0000000000000003E-5</v>
      </c>
      <c r="AU1922" t="s">
        <v>14</v>
      </c>
      <c r="AV1922">
        <v>0</v>
      </c>
      <c r="AW1922">
        <v>2</v>
      </c>
      <c r="AX1922">
        <v>302026745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4.6579488000000007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CV1922">
        <v>0</v>
      </c>
      <c r="CW1922">
        <v>0</v>
      </c>
      <c r="CX1922">
        <f>ROUND(Y1922*Source!I701,7)</f>
        <v>0</v>
      </c>
      <c r="CY1922">
        <f t="shared" ref="CY1922:CY1931" si="1092">AA1922</f>
        <v>124600.13</v>
      </c>
      <c r="CZ1922">
        <f t="shared" ref="CZ1922:CZ1931" si="1093">AE1922</f>
        <v>116448.72</v>
      </c>
      <c r="DA1922">
        <f t="shared" ref="DA1922:DA1931" si="1094">AI1922</f>
        <v>1.07</v>
      </c>
      <c r="DB1922">
        <f t="shared" ref="DB1922:DB1930" si="1095">ROUND((ROUND(AT1922*CZ1922,2)*ROUND(0,7)),6)</f>
        <v>0</v>
      </c>
      <c r="DC1922">
        <f t="shared" ref="DC1922:DC1930" si="1096">ROUND((ROUND(AT1922*AG1922,2)*ROUND(0,7)),6)</f>
        <v>0</v>
      </c>
      <c r="DD1922" t="s">
        <v>3</v>
      </c>
      <c r="DE1922" t="s">
        <v>3</v>
      </c>
      <c r="DF1922">
        <f t="shared" ref="DF1922:DF1930" si="1097">ROUND(ROUND(AE1922*AI1922,2)*CX1922,2)</f>
        <v>0</v>
      </c>
      <c r="DG1922">
        <f t="shared" ref="DG1922:DG1933" si="1098">ROUND(ROUND(AF1922,2)*CX1922,2)</f>
        <v>0</v>
      </c>
      <c r="DH1922">
        <f t="shared" si="1089"/>
        <v>0</v>
      </c>
      <c r="DI1922">
        <f t="shared" si="1090"/>
        <v>0</v>
      </c>
      <c r="DJ1922">
        <f t="shared" ref="DJ1922:DJ1931" si="1099">DF1922</f>
        <v>0</v>
      </c>
      <c r="DK1922">
        <v>0</v>
      </c>
      <c r="DL1922" t="s">
        <v>3</v>
      </c>
      <c r="DM1922">
        <v>0</v>
      </c>
      <c r="DN1922" t="s">
        <v>3</v>
      </c>
      <c r="DO1922">
        <v>0</v>
      </c>
    </row>
    <row r="1923" spans="1:119" x14ac:dyDescent="0.2">
      <c r="A1923">
        <f>ROW(Source!A701)</f>
        <v>701</v>
      </c>
      <c r="B1923">
        <v>302024475</v>
      </c>
      <c r="C1923">
        <v>302021926</v>
      </c>
      <c r="D1923">
        <v>277862590</v>
      </c>
      <c r="E1923">
        <v>1</v>
      </c>
      <c r="F1923">
        <v>1</v>
      </c>
      <c r="G1923">
        <v>1</v>
      </c>
      <c r="H1923">
        <v>3</v>
      </c>
      <c r="I1923" t="s">
        <v>1070</v>
      </c>
      <c r="J1923" t="s">
        <v>1071</v>
      </c>
      <c r="K1923" t="s">
        <v>1072</v>
      </c>
      <c r="L1923">
        <v>1346</v>
      </c>
      <c r="N1923">
        <v>1009</v>
      </c>
      <c r="O1923" t="s">
        <v>1059</v>
      </c>
      <c r="P1923" t="s">
        <v>1059</v>
      </c>
      <c r="Q1923">
        <v>1</v>
      </c>
      <c r="W1923">
        <v>0</v>
      </c>
      <c r="X1923">
        <v>151224974</v>
      </c>
      <c r="Y1923">
        <f t="shared" si="1091"/>
        <v>0</v>
      </c>
      <c r="AA1923">
        <v>50.07</v>
      </c>
      <c r="AB1923">
        <v>0</v>
      </c>
      <c r="AC1923">
        <v>0</v>
      </c>
      <c r="AD1923">
        <v>0</v>
      </c>
      <c r="AE1923">
        <v>41.38</v>
      </c>
      <c r="AF1923">
        <v>0</v>
      </c>
      <c r="AG1923">
        <v>0</v>
      </c>
      <c r="AH1923">
        <v>0</v>
      </c>
      <c r="AI1923">
        <v>1.21</v>
      </c>
      <c r="AJ1923">
        <v>1</v>
      </c>
      <c r="AK1923">
        <v>1</v>
      </c>
      <c r="AL1923">
        <v>1</v>
      </c>
      <c r="AM1923">
        <v>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7.5999999999999998E-2</v>
      </c>
      <c r="AU1923" t="s">
        <v>14</v>
      </c>
      <c r="AV1923">
        <v>0</v>
      </c>
      <c r="AW1923">
        <v>2</v>
      </c>
      <c r="AX1923">
        <v>302026746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3.1448800000000001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1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CV1923">
        <v>0</v>
      </c>
      <c r="CW1923">
        <v>0</v>
      </c>
      <c r="CX1923">
        <f>ROUND(Y1923*Source!I701,7)</f>
        <v>0</v>
      </c>
      <c r="CY1923">
        <f t="shared" si="1092"/>
        <v>50.07</v>
      </c>
      <c r="CZ1923">
        <f t="shared" si="1093"/>
        <v>41.38</v>
      </c>
      <c r="DA1923">
        <f t="shared" si="1094"/>
        <v>1.21</v>
      </c>
      <c r="DB1923">
        <f t="shared" si="1095"/>
        <v>0</v>
      </c>
      <c r="DC1923">
        <f t="shared" si="1096"/>
        <v>0</v>
      </c>
      <c r="DD1923" t="s">
        <v>3</v>
      </c>
      <c r="DE1923" t="s">
        <v>3</v>
      </c>
      <c r="DF1923">
        <f t="shared" si="1097"/>
        <v>0</v>
      </c>
      <c r="DG1923">
        <f t="shared" si="1098"/>
        <v>0</v>
      </c>
      <c r="DH1923">
        <f t="shared" si="1089"/>
        <v>0</v>
      </c>
      <c r="DI1923">
        <f t="shared" si="1090"/>
        <v>0</v>
      </c>
      <c r="DJ1923">
        <f t="shared" si="1099"/>
        <v>0</v>
      </c>
      <c r="DK1923">
        <v>0</v>
      </c>
      <c r="DL1923" t="s">
        <v>3</v>
      </c>
      <c r="DM1923">
        <v>0</v>
      </c>
      <c r="DN1923" t="s">
        <v>3</v>
      </c>
      <c r="DO1923">
        <v>0</v>
      </c>
    </row>
    <row r="1924" spans="1:119" x14ac:dyDescent="0.2">
      <c r="A1924">
        <f>ROW(Source!A701)</f>
        <v>701</v>
      </c>
      <c r="B1924">
        <v>302024475</v>
      </c>
      <c r="C1924">
        <v>302021926</v>
      </c>
      <c r="D1924">
        <v>277862797</v>
      </c>
      <c r="E1924">
        <v>1</v>
      </c>
      <c r="F1924">
        <v>1</v>
      </c>
      <c r="G1924">
        <v>1</v>
      </c>
      <c r="H1924">
        <v>3</v>
      </c>
      <c r="I1924" t="s">
        <v>1122</v>
      </c>
      <c r="J1924" t="s">
        <v>1123</v>
      </c>
      <c r="K1924" t="s">
        <v>1124</v>
      </c>
      <c r="L1924">
        <v>1346</v>
      </c>
      <c r="N1924">
        <v>1009</v>
      </c>
      <c r="O1924" t="s">
        <v>1059</v>
      </c>
      <c r="P1924" t="s">
        <v>1059</v>
      </c>
      <c r="Q1924">
        <v>1</v>
      </c>
      <c r="W1924">
        <v>0</v>
      </c>
      <c r="X1924">
        <v>1325065969</v>
      </c>
      <c r="Y1924">
        <f t="shared" si="1091"/>
        <v>0</v>
      </c>
      <c r="AA1924">
        <v>116.84</v>
      </c>
      <c r="AB1924">
        <v>0</v>
      </c>
      <c r="AC1924">
        <v>0</v>
      </c>
      <c r="AD1924">
        <v>0</v>
      </c>
      <c r="AE1924">
        <v>104.32</v>
      </c>
      <c r="AF1924">
        <v>0</v>
      </c>
      <c r="AG1924">
        <v>0</v>
      </c>
      <c r="AH1924">
        <v>0</v>
      </c>
      <c r="AI1924">
        <v>1.1200000000000001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7.0000000000000001E-3</v>
      </c>
      <c r="AU1924" t="s">
        <v>14</v>
      </c>
      <c r="AV1924">
        <v>0</v>
      </c>
      <c r="AW1924">
        <v>2</v>
      </c>
      <c r="AX1924">
        <v>302026747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0.73024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ROUND(Y1924*Source!I701,7)</f>
        <v>0</v>
      </c>
      <c r="CY1924">
        <f t="shared" si="1092"/>
        <v>116.84</v>
      </c>
      <c r="CZ1924">
        <f t="shared" si="1093"/>
        <v>104.32</v>
      </c>
      <c r="DA1924">
        <f t="shared" si="1094"/>
        <v>1.1200000000000001</v>
      </c>
      <c r="DB1924">
        <f t="shared" si="1095"/>
        <v>0</v>
      </c>
      <c r="DC1924">
        <f t="shared" si="1096"/>
        <v>0</v>
      </c>
      <c r="DD1924" t="s">
        <v>3</v>
      </c>
      <c r="DE1924" t="s">
        <v>3</v>
      </c>
      <c r="DF1924">
        <f t="shared" si="1097"/>
        <v>0</v>
      </c>
      <c r="DG1924">
        <f t="shared" si="1098"/>
        <v>0</v>
      </c>
      <c r="DH1924">
        <f t="shared" si="1089"/>
        <v>0</v>
      </c>
      <c r="DI1924">
        <f t="shared" si="1090"/>
        <v>0</v>
      </c>
      <c r="DJ1924">
        <f t="shared" si="1099"/>
        <v>0</v>
      </c>
      <c r="DK1924">
        <v>0</v>
      </c>
      <c r="DL1924" t="s">
        <v>3</v>
      </c>
      <c r="DM1924">
        <v>0</v>
      </c>
      <c r="DN1924" t="s">
        <v>3</v>
      </c>
      <c r="DO1924">
        <v>0</v>
      </c>
    </row>
    <row r="1925" spans="1:119" x14ac:dyDescent="0.2">
      <c r="A1925">
        <f>ROW(Source!A701)</f>
        <v>701</v>
      </c>
      <c r="B1925">
        <v>302024475</v>
      </c>
      <c r="C1925">
        <v>302021926</v>
      </c>
      <c r="D1925">
        <v>277869581</v>
      </c>
      <c r="E1925">
        <v>1</v>
      </c>
      <c r="F1925">
        <v>1</v>
      </c>
      <c r="G1925">
        <v>1</v>
      </c>
      <c r="H1925">
        <v>3</v>
      </c>
      <c r="I1925" t="s">
        <v>1172</v>
      </c>
      <c r="J1925" t="s">
        <v>1173</v>
      </c>
      <c r="K1925" t="s">
        <v>1174</v>
      </c>
      <c r="L1925">
        <v>1346</v>
      </c>
      <c r="N1925">
        <v>1009</v>
      </c>
      <c r="O1925" t="s">
        <v>1059</v>
      </c>
      <c r="P1925" t="s">
        <v>1059</v>
      </c>
      <c r="Q1925">
        <v>1</v>
      </c>
      <c r="W1925">
        <v>0</v>
      </c>
      <c r="X1925">
        <v>-933165410</v>
      </c>
      <c r="Y1925">
        <f t="shared" si="1091"/>
        <v>0</v>
      </c>
      <c r="AA1925">
        <v>590.51</v>
      </c>
      <c r="AB1925">
        <v>0</v>
      </c>
      <c r="AC1925">
        <v>0</v>
      </c>
      <c r="AD1925">
        <v>0</v>
      </c>
      <c r="AE1925">
        <v>373.74</v>
      </c>
      <c r="AF1925">
        <v>0</v>
      </c>
      <c r="AG1925">
        <v>0</v>
      </c>
      <c r="AH1925">
        <v>0</v>
      </c>
      <c r="AI1925">
        <v>1.58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8.0000000000000002E-3</v>
      </c>
      <c r="AU1925" t="s">
        <v>14</v>
      </c>
      <c r="AV1925">
        <v>0</v>
      </c>
      <c r="AW1925">
        <v>2</v>
      </c>
      <c r="AX1925">
        <v>302026748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2.9899200000000001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ROUND(Y1925*Source!I701,7)</f>
        <v>0</v>
      </c>
      <c r="CY1925">
        <f t="shared" si="1092"/>
        <v>590.51</v>
      </c>
      <c r="CZ1925">
        <f t="shared" si="1093"/>
        <v>373.74</v>
      </c>
      <c r="DA1925">
        <f t="shared" si="1094"/>
        <v>1.58</v>
      </c>
      <c r="DB1925">
        <f t="shared" si="1095"/>
        <v>0</v>
      </c>
      <c r="DC1925">
        <f t="shared" si="1096"/>
        <v>0</v>
      </c>
      <c r="DD1925" t="s">
        <v>3</v>
      </c>
      <c r="DE1925" t="s">
        <v>3</v>
      </c>
      <c r="DF1925">
        <f t="shared" si="1097"/>
        <v>0</v>
      </c>
      <c r="DG1925">
        <f t="shared" si="1098"/>
        <v>0</v>
      </c>
      <c r="DH1925">
        <f t="shared" si="1089"/>
        <v>0</v>
      </c>
      <c r="DI1925">
        <f t="shared" si="1090"/>
        <v>0</v>
      </c>
      <c r="DJ1925">
        <f t="shared" si="1099"/>
        <v>0</v>
      </c>
      <c r="DK1925">
        <v>0</v>
      </c>
      <c r="DL1925" t="s">
        <v>3</v>
      </c>
      <c r="DM1925">
        <v>0</v>
      </c>
      <c r="DN1925" t="s">
        <v>3</v>
      </c>
      <c r="DO1925">
        <v>0</v>
      </c>
    </row>
    <row r="1926" spans="1:119" x14ac:dyDescent="0.2">
      <c r="A1926">
        <f>ROW(Source!A701)</f>
        <v>701</v>
      </c>
      <c r="B1926">
        <v>302024475</v>
      </c>
      <c r="C1926">
        <v>302021926</v>
      </c>
      <c r="D1926">
        <v>277869635</v>
      </c>
      <c r="E1926">
        <v>1</v>
      </c>
      <c r="F1926">
        <v>1</v>
      </c>
      <c r="G1926">
        <v>1</v>
      </c>
      <c r="H1926">
        <v>3</v>
      </c>
      <c r="I1926" t="s">
        <v>1175</v>
      </c>
      <c r="J1926" t="s">
        <v>1176</v>
      </c>
      <c r="K1926" t="s">
        <v>1177</v>
      </c>
      <c r="L1926">
        <v>1302</v>
      </c>
      <c r="N1926">
        <v>1003</v>
      </c>
      <c r="O1926" t="s">
        <v>1178</v>
      </c>
      <c r="P1926" t="s">
        <v>1178</v>
      </c>
      <c r="Q1926">
        <v>10</v>
      </c>
      <c r="W1926">
        <v>0</v>
      </c>
      <c r="X1926">
        <v>1909929174</v>
      </c>
      <c r="Y1926">
        <f t="shared" si="1091"/>
        <v>0</v>
      </c>
      <c r="AA1926">
        <v>292.81</v>
      </c>
      <c r="AB1926">
        <v>0</v>
      </c>
      <c r="AC1926">
        <v>0</v>
      </c>
      <c r="AD1926">
        <v>0</v>
      </c>
      <c r="AE1926">
        <v>185.32</v>
      </c>
      <c r="AF1926">
        <v>0</v>
      </c>
      <c r="AG1926">
        <v>0</v>
      </c>
      <c r="AH1926">
        <v>0</v>
      </c>
      <c r="AI1926">
        <v>1.58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1.4E-2</v>
      </c>
      <c r="AU1926" t="s">
        <v>14</v>
      </c>
      <c r="AV1926">
        <v>0</v>
      </c>
      <c r="AW1926">
        <v>2</v>
      </c>
      <c r="AX1926">
        <v>302026749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2.5944799999999999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ROUND(Y1926*Source!I701,7)</f>
        <v>0</v>
      </c>
      <c r="CY1926">
        <f t="shared" si="1092"/>
        <v>292.81</v>
      </c>
      <c r="CZ1926">
        <f t="shared" si="1093"/>
        <v>185.32</v>
      </c>
      <c r="DA1926">
        <f t="shared" si="1094"/>
        <v>1.58</v>
      </c>
      <c r="DB1926">
        <f t="shared" si="1095"/>
        <v>0</v>
      </c>
      <c r="DC1926">
        <f t="shared" si="1096"/>
        <v>0</v>
      </c>
      <c r="DD1926" t="s">
        <v>3</v>
      </c>
      <c r="DE1926" t="s">
        <v>3</v>
      </c>
      <c r="DF1926">
        <f t="shared" si="1097"/>
        <v>0</v>
      </c>
      <c r="DG1926">
        <f t="shared" si="1098"/>
        <v>0</v>
      </c>
      <c r="DH1926">
        <f t="shared" si="1089"/>
        <v>0</v>
      </c>
      <c r="DI1926">
        <f t="shared" si="1090"/>
        <v>0</v>
      </c>
      <c r="DJ1926">
        <f t="shared" si="1099"/>
        <v>0</v>
      </c>
      <c r="DK1926">
        <v>0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">
      <c r="A1927">
        <f>ROW(Source!A701)</f>
        <v>701</v>
      </c>
      <c r="B1927">
        <v>302024475</v>
      </c>
      <c r="C1927">
        <v>302021926</v>
      </c>
      <c r="D1927">
        <v>277881818</v>
      </c>
      <c r="E1927">
        <v>1</v>
      </c>
      <c r="F1927">
        <v>1</v>
      </c>
      <c r="G1927">
        <v>1</v>
      </c>
      <c r="H1927">
        <v>3</v>
      </c>
      <c r="I1927" t="s">
        <v>1056</v>
      </c>
      <c r="J1927" t="s">
        <v>1057</v>
      </c>
      <c r="K1927" t="s">
        <v>1058</v>
      </c>
      <c r="L1927">
        <v>1346</v>
      </c>
      <c r="N1927">
        <v>1009</v>
      </c>
      <c r="O1927" t="s">
        <v>1059</v>
      </c>
      <c r="P1927" t="s">
        <v>1059</v>
      </c>
      <c r="Q1927">
        <v>1</v>
      </c>
      <c r="W1927">
        <v>0</v>
      </c>
      <c r="X1927">
        <v>1607157956</v>
      </c>
      <c r="Y1927">
        <f t="shared" si="1091"/>
        <v>0</v>
      </c>
      <c r="AA1927">
        <v>1400.99</v>
      </c>
      <c r="AB1927">
        <v>0</v>
      </c>
      <c r="AC1927">
        <v>0</v>
      </c>
      <c r="AD1927">
        <v>0</v>
      </c>
      <c r="AE1927">
        <v>870.18</v>
      </c>
      <c r="AF1927">
        <v>0</v>
      </c>
      <c r="AG1927">
        <v>0</v>
      </c>
      <c r="AH1927">
        <v>0</v>
      </c>
      <c r="AI1927">
        <v>1.61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0.13</v>
      </c>
      <c r="AU1927" t="s">
        <v>14</v>
      </c>
      <c r="AV1927">
        <v>0</v>
      </c>
      <c r="AW1927">
        <v>2</v>
      </c>
      <c r="AX1927">
        <v>302026750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113.1234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ROUND(Y1927*Source!I701,7)</f>
        <v>0</v>
      </c>
      <c r="CY1927">
        <f t="shared" si="1092"/>
        <v>1400.99</v>
      </c>
      <c r="CZ1927">
        <f t="shared" si="1093"/>
        <v>870.18</v>
      </c>
      <c r="DA1927">
        <f t="shared" si="1094"/>
        <v>1.61</v>
      </c>
      <c r="DB1927">
        <f t="shared" si="1095"/>
        <v>0</v>
      </c>
      <c r="DC1927">
        <f t="shared" si="1096"/>
        <v>0</v>
      </c>
      <c r="DD1927" t="s">
        <v>3</v>
      </c>
      <c r="DE1927" t="s">
        <v>3</v>
      </c>
      <c r="DF1927">
        <f t="shared" si="1097"/>
        <v>0</v>
      </c>
      <c r="DG1927">
        <f t="shared" si="1098"/>
        <v>0</v>
      </c>
      <c r="DH1927">
        <f t="shared" si="1089"/>
        <v>0</v>
      </c>
      <c r="DI1927">
        <f t="shared" si="1090"/>
        <v>0</v>
      </c>
      <c r="DJ1927">
        <f t="shared" si="1099"/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">
      <c r="A1928">
        <f>ROW(Source!A701)</f>
        <v>701</v>
      </c>
      <c r="B1928">
        <v>302024475</v>
      </c>
      <c r="C1928">
        <v>302021926</v>
      </c>
      <c r="D1928">
        <v>277908065</v>
      </c>
      <c r="E1928">
        <v>1</v>
      </c>
      <c r="F1928">
        <v>1</v>
      </c>
      <c r="G1928">
        <v>1</v>
      </c>
      <c r="H1928">
        <v>3</v>
      </c>
      <c r="I1928" t="s">
        <v>1179</v>
      </c>
      <c r="J1928" t="s">
        <v>1180</v>
      </c>
      <c r="K1928" t="s">
        <v>1181</v>
      </c>
      <c r="L1928">
        <v>1407</v>
      </c>
      <c r="N1928">
        <v>1013</v>
      </c>
      <c r="O1928" t="s">
        <v>1143</v>
      </c>
      <c r="P1928" t="s">
        <v>1143</v>
      </c>
      <c r="Q1928">
        <v>1</v>
      </c>
      <c r="W1928">
        <v>0</v>
      </c>
      <c r="X1928">
        <v>-1027387789</v>
      </c>
      <c r="Y1928">
        <f t="shared" si="1091"/>
        <v>0</v>
      </c>
      <c r="AA1928">
        <v>3903.91</v>
      </c>
      <c r="AB1928">
        <v>0</v>
      </c>
      <c r="AC1928">
        <v>0</v>
      </c>
      <c r="AD1928">
        <v>0</v>
      </c>
      <c r="AE1928">
        <v>3581.57</v>
      </c>
      <c r="AF1928">
        <v>0</v>
      </c>
      <c r="AG1928">
        <v>0</v>
      </c>
      <c r="AH1928">
        <v>0</v>
      </c>
      <c r="AI1928">
        <v>1.0900000000000001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3</v>
      </c>
      <c r="AT1928">
        <v>2.1000000000000001E-2</v>
      </c>
      <c r="AU1928" t="s">
        <v>14</v>
      </c>
      <c r="AV1928">
        <v>0</v>
      </c>
      <c r="AW1928">
        <v>2</v>
      </c>
      <c r="AX1928">
        <v>302026751</v>
      </c>
      <c r="AY1928">
        <v>1</v>
      </c>
      <c r="AZ1928">
        <v>0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75.212970000000013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ROUND(Y1928*Source!I701,7)</f>
        <v>0</v>
      </c>
      <c r="CY1928">
        <f t="shared" si="1092"/>
        <v>3903.91</v>
      </c>
      <c r="CZ1928">
        <f t="shared" si="1093"/>
        <v>3581.57</v>
      </c>
      <c r="DA1928">
        <f t="shared" si="1094"/>
        <v>1.0900000000000001</v>
      </c>
      <c r="DB1928">
        <f t="shared" si="1095"/>
        <v>0</v>
      </c>
      <c r="DC1928">
        <f t="shared" si="1096"/>
        <v>0</v>
      </c>
      <c r="DD1928" t="s">
        <v>3</v>
      </c>
      <c r="DE1928" t="s">
        <v>3</v>
      </c>
      <c r="DF1928">
        <f t="shared" si="1097"/>
        <v>0</v>
      </c>
      <c r="DG1928">
        <f t="shared" si="1098"/>
        <v>0</v>
      </c>
      <c r="DH1928">
        <f t="shared" si="1089"/>
        <v>0</v>
      </c>
      <c r="DI1928">
        <f t="shared" si="1090"/>
        <v>0</v>
      </c>
      <c r="DJ1928">
        <f t="shared" si="1099"/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">
      <c r="A1929">
        <f>ROW(Source!A701)</f>
        <v>701</v>
      </c>
      <c r="B1929">
        <v>302024475</v>
      </c>
      <c r="C1929">
        <v>302021926</v>
      </c>
      <c r="D1929">
        <v>277910372</v>
      </c>
      <c r="E1929">
        <v>1</v>
      </c>
      <c r="F1929">
        <v>1</v>
      </c>
      <c r="G1929">
        <v>1</v>
      </c>
      <c r="H1929">
        <v>3</v>
      </c>
      <c r="I1929" t="s">
        <v>1182</v>
      </c>
      <c r="J1929" t="s">
        <v>1183</v>
      </c>
      <c r="K1929" t="s">
        <v>1184</v>
      </c>
      <c r="L1929">
        <v>1407</v>
      </c>
      <c r="N1929">
        <v>1013</v>
      </c>
      <c r="O1929" t="s">
        <v>1143</v>
      </c>
      <c r="P1929" t="s">
        <v>1143</v>
      </c>
      <c r="Q1929">
        <v>1</v>
      </c>
      <c r="W1929">
        <v>0</v>
      </c>
      <c r="X1929">
        <v>312309286</v>
      </c>
      <c r="Y1929">
        <f t="shared" si="1091"/>
        <v>0</v>
      </c>
      <c r="AA1929">
        <v>2782.93</v>
      </c>
      <c r="AB1929">
        <v>0</v>
      </c>
      <c r="AC1929">
        <v>0</v>
      </c>
      <c r="AD1929">
        <v>0</v>
      </c>
      <c r="AE1929">
        <v>2191.2800000000002</v>
      </c>
      <c r="AF1929">
        <v>0</v>
      </c>
      <c r="AG1929">
        <v>0</v>
      </c>
      <c r="AH1929">
        <v>0</v>
      </c>
      <c r="AI1929">
        <v>1.27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1.2E-2</v>
      </c>
      <c r="AU1929" t="s">
        <v>14</v>
      </c>
      <c r="AV1929">
        <v>0</v>
      </c>
      <c r="AW1929">
        <v>2</v>
      </c>
      <c r="AX1929">
        <v>302026752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26.295360000000002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ROUND(Y1929*Source!I701,7)</f>
        <v>0</v>
      </c>
      <c r="CY1929">
        <f t="shared" si="1092"/>
        <v>2782.93</v>
      </c>
      <c r="CZ1929">
        <f t="shared" si="1093"/>
        <v>2191.2800000000002</v>
      </c>
      <c r="DA1929">
        <f t="shared" si="1094"/>
        <v>1.27</v>
      </c>
      <c r="DB1929">
        <f t="shared" si="1095"/>
        <v>0</v>
      </c>
      <c r="DC1929">
        <f t="shared" si="1096"/>
        <v>0</v>
      </c>
      <c r="DD1929" t="s">
        <v>3</v>
      </c>
      <c r="DE1929" t="s">
        <v>3</v>
      </c>
      <c r="DF1929">
        <f t="shared" si="1097"/>
        <v>0</v>
      </c>
      <c r="DG1929">
        <f t="shared" si="1098"/>
        <v>0</v>
      </c>
      <c r="DH1929">
        <f t="shared" si="1089"/>
        <v>0</v>
      </c>
      <c r="DI1929">
        <f t="shared" si="1090"/>
        <v>0</v>
      </c>
      <c r="DJ1929">
        <f t="shared" si="1099"/>
        <v>0</v>
      </c>
      <c r="DK1929">
        <v>0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">
      <c r="A1930">
        <f>ROW(Source!A701)</f>
        <v>701</v>
      </c>
      <c r="B1930">
        <v>302024475</v>
      </c>
      <c r="C1930">
        <v>302021926</v>
      </c>
      <c r="D1930">
        <v>277937839</v>
      </c>
      <c r="E1930">
        <v>1</v>
      </c>
      <c r="F1930">
        <v>1</v>
      </c>
      <c r="G1930">
        <v>1</v>
      </c>
      <c r="H1930">
        <v>3</v>
      </c>
      <c r="I1930" t="s">
        <v>1188</v>
      </c>
      <c r="J1930" t="s">
        <v>1189</v>
      </c>
      <c r="K1930" t="s">
        <v>1190</v>
      </c>
      <c r="L1930">
        <v>1407</v>
      </c>
      <c r="N1930">
        <v>1013</v>
      </c>
      <c r="O1930" t="s">
        <v>1143</v>
      </c>
      <c r="P1930" t="s">
        <v>1143</v>
      </c>
      <c r="Q1930">
        <v>1</v>
      </c>
      <c r="W1930">
        <v>0</v>
      </c>
      <c r="X1930">
        <v>1565402021</v>
      </c>
      <c r="Y1930">
        <f t="shared" si="1091"/>
        <v>0</v>
      </c>
      <c r="AA1930">
        <v>661.14</v>
      </c>
      <c r="AB1930">
        <v>0</v>
      </c>
      <c r="AC1930">
        <v>0</v>
      </c>
      <c r="AD1930">
        <v>0</v>
      </c>
      <c r="AE1930">
        <v>493.39</v>
      </c>
      <c r="AF1930">
        <v>0</v>
      </c>
      <c r="AG1930">
        <v>0</v>
      </c>
      <c r="AH1930">
        <v>0</v>
      </c>
      <c r="AI1930">
        <v>1.34</v>
      </c>
      <c r="AJ1930">
        <v>1</v>
      </c>
      <c r="AK1930">
        <v>1</v>
      </c>
      <c r="AL1930">
        <v>1</v>
      </c>
      <c r="AM1930">
        <v>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1E-3</v>
      </c>
      <c r="AU1930" t="s">
        <v>14</v>
      </c>
      <c r="AV1930">
        <v>0</v>
      </c>
      <c r="AW1930">
        <v>2</v>
      </c>
      <c r="AX1930">
        <v>302026753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0.49339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ROUND(Y1930*Source!I701,7)</f>
        <v>0</v>
      </c>
      <c r="CY1930">
        <f t="shared" si="1092"/>
        <v>661.14</v>
      </c>
      <c r="CZ1930">
        <f t="shared" si="1093"/>
        <v>493.39</v>
      </c>
      <c r="DA1930">
        <f t="shared" si="1094"/>
        <v>1.34</v>
      </c>
      <c r="DB1930">
        <f t="shared" si="1095"/>
        <v>0</v>
      </c>
      <c r="DC1930">
        <f t="shared" si="1096"/>
        <v>0</v>
      </c>
      <c r="DD1930" t="s">
        <v>3</v>
      </c>
      <c r="DE1930" t="s">
        <v>3</v>
      </c>
      <c r="DF1930">
        <f t="shared" si="1097"/>
        <v>0</v>
      </c>
      <c r="DG1930">
        <f t="shared" si="1098"/>
        <v>0</v>
      </c>
      <c r="DH1930">
        <f t="shared" si="1089"/>
        <v>0</v>
      </c>
      <c r="DI1930">
        <f t="shared" si="1090"/>
        <v>0</v>
      </c>
      <c r="DJ1930">
        <f t="shared" si="1099"/>
        <v>0</v>
      </c>
      <c r="DK1930">
        <v>0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">
      <c r="A1931">
        <f>ROW(Source!A701)</f>
        <v>701</v>
      </c>
      <c r="B1931">
        <v>302024475</v>
      </c>
      <c r="C1931">
        <v>302021926</v>
      </c>
      <c r="D1931">
        <v>277566433</v>
      </c>
      <c r="E1931">
        <v>109</v>
      </c>
      <c r="F1931">
        <v>1</v>
      </c>
      <c r="G1931">
        <v>1</v>
      </c>
      <c r="H1931">
        <v>3</v>
      </c>
      <c r="I1931" t="s">
        <v>1046</v>
      </c>
      <c r="J1931" t="s">
        <v>3</v>
      </c>
      <c r="K1931" t="s">
        <v>1047</v>
      </c>
      <c r="L1931">
        <v>3277935</v>
      </c>
      <c r="N1931">
        <v>1013</v>
      </c>
      <c r="O1931" t="s">
        <v>1048</v>
      </c>
      <c r="P1931" t="s">
        <v>1048</v>
      </c>
      <c r="Q1931">
        <v>1</v>
      </c>
      <c r="W1931">
        <v>0</v>
      </c>
      <c r="X1931">
        <v>274903907</v>
      </c>
      <c r="Y1931">
        <f>AT1931</f>
        <v>2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0</v>
      </c>
      <c r="AQ1931">
        <v>1</v>
      </c>
      <c r="AR1931">
        <v>0</v>
      </c>
      <c r="AS1931" t="s">
        <v>3</v>
      </c>
      <c r="AT1931">
        <v>2</v>
      </c>
      <c r="AU1931" t="s">
        <v>3</v>
      </c>
      <c r="AV1931">
        <v>0</v>
      </c>
      <c r="AW1931">
        <v>2</v>
      </c>
      <c r="AX1931">
        <v>302026754</v>
      </c>
      <c r="AY1931">
        <v>1</v>
      </c>
      <c r="AZ1931">
        <v>2048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CV1931">
        <v>0</v>
      </c>
      <c r="CW1931">
        <v>0</v>
      </c>
      <c r="CX1931">
        <f>ROUND(Y1931*Source!I701,7)</f>
        <v>2</v>
      </c>
      <c r="CY1931">
        <f t="shared" si="1092"/>
        <v>0</v>
      </c>
      <c r="CZ1931">
        <f t="shared" si="1093"/>
        <v>0</v>
      </c>
      <c r="DA1931">
        <f t="shared" si="1094"/>
        <v>1</v>
      </c>
      <c r="DB1931">
        <f>ROUND(ROUND(AT1931*CZ1931,2),6)</f>
        <v>0</v>
      </c>
      <c r="DC1931">
        <f>ROUND(ROUND(AT1931*AG1931,2),6)</f>
        <v>0</v>
      </c>
      <c r="DD1931" t="s">
        <v>3</v>
      </c>
      <c r="DE1931" t="s">
        <v>3</v>
      </c>
      <c r="DF1931">
        <f>ROUND(ROUND(AE1931,2)*CX1931,2)</f>
        <v>0</v>
      </c>
      <c r="DG1931">
        <f t="shared" si="1098"/>
        <v>0</v>
      </c>
      <c r="DH1931">
        <f t="shared" si="1089"/>
        <v>0</v>
      </c>
      <c r="DI1931">
        <f t="shared" si="1090"/>
        <v>0</v>
      </c>
      <c r="DJ1931">
        <f t="shared" si="1099"/>
        <v>0</v>
      </c>
      <c r="DK1931">
        <v>0</v>
      </c>
      <c r="DL1931" t="s">
        <v>3</v>
      </c>
      <c r="DM1931">
        <v>0</v>
      </c>
      <c r="DN1931" t="s">
        <v>3</v>
      </c>
      <c r="DO1931">
        <v>0</v>
      </c>
    </row>
    <row r="1932" spans="1:119" x14ac:dyDescent="0.2">
      <c r="A1932">
        <f>ROW(Source!A702)</f>
        <v>702</v>
      </c>
      <c r="B1932">
        <v>302024475</v>
      </c>
      <c r="C1932">
        <v>302021953</v>
      </c>
      <c r="D1932">
        <v>277560276</v>
      </c>
      <c r="E1932">
        <v>109</v>
      </c>
      <c r="F1932">
        <v>1</v>
      </c>
      <c r="G1932">
        <v>1</v>
      </c>
      <c r="H1932">
        <v>1</v>
      </c>
      <c r="I1932" t="s">
        <v>1087</v>
      </c>
      <c r="J1932" t="s">
        <v>3</v>
      </c>
      <c r="K1932" t="s">
        <v>1088</v>
      </c>
      <c r="L1932">
        <v>1191</v>
      </c>
      <c r="N1932">
        <v>1013</v>
      </c>
      <c r="O1932" t="s">
        <v>1038</v>
      </c>
      <c r="P1932" t="s">
        <v>1038</v>
      </c>
      <c r="Q1932">
        <v>1</v>
      </c>
      <c r="W1932">
        <v>0</v>
      </c>
      <c r="X1932">
        <v>1049124552</v>
      </c>
      <c r="Y1932">
        <f>AT1932</f>
        <v>3</v>
      </c>
      <c r="AA1932">
        <v>0</v>
      </c>
      <c r="AB1932">
        <v>0</v>
      </c>
      <c r="AC1932">
        <v>0</v>
      </c>
      <c r="AD1932">
        <v>424.47</v>
      </c>
      <c r="AE1932">
        <v>0</v>
      </c>
      <c r="AF1932">
        <v>0</v>
      </c>
      <c r="AG1932">
        <v>0</v>
      </c>
      <c r="AH1932">
        <v>424.47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3</v>
      </c>
      <c r="AU1932" t="s">
        <v>3</v>
      </c>
      <c r="AV1932">
        <v>1</v>
      </c>
      <c r="AW1932">
        <v>2</v>
      </c>
      <c r="AX1932">
        <v>302026755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1273.4100000000001</v>
      </c>
      <c r="BN1932">
        <v>3</v>
      </c>
      <c r="BO1932">
        <v>0</v>
      </c>
      <c r="BP1932">
        <v>1</v>
      </c>
      <c r="BQ1932">
        <v>0</v>
      </c>
      <c r="BR1932">
        <v>0</v>
      </c>
      <c r="BS1932">
        <v>0</v>
      </c>
      <c r="BT1932">
        <v>1273.4100000000001</v>
      </c>
      <c r="BU1932">
        <v>3</v>
      </c>
      <c r="BV1932">
        <v>0</v>
      </c>
      <c r="BW1932">
        <v>1</v>
      </c>
      <c r="CU1932">
        <f>ROUND(AT1932*Source!I702*AH1932*AL1932,2)</f>
        <v>1273.4100000000001</v>
      </c>
      <c r="CV1932">
        <f>ROUND(Y1932*Source!I702,7)</f>
        <v>3</v>
      </c>
      <c r="CW1932">
        <v>0</v>
      </c>
      <c r="CX1932">
        <f>ROUND(Y1932*Source!I702,7)</f>
        <v>3</v>
      </c>
      <c r="CY1932">
        <f>AD1932</f>
        <v>424.47</v>
      </c>
      <c r="CZ1932">
        <f>AH1932</f>
        <v>424.47</v>
      </c>
      <c r="DA1932">
        <f>AL1932</f>
        <v>1</v>
      </c>
      <c r="DB1932">
        <f>ROUND(ROUND(AT1932*CZ1932,2),6)</f>
        <v>1273.4100000000001</v>
      </c>
      <c r="DC1932">
        <f>ROUND(ROUND(AT1932*AG1932,2),6)</f>
        <v>0</v>
      </c>
      <c r="DD1932" t="s">
        <v>3</v>
      </c>
      <c r="DE1932" t="s">
        <v>3</v>
      </c>
      <c r="DF1932">
        <f>ROUND(ROUND(AE1932,2)*CX1932,2)</f>
        <v>0</v>
      </c>
      <c r="DG1932">
        <f t="shared" si="1098"/>
        <v>0</v>
      </c>
      <c r="DH1932">
        <f t="shared" si="1089"/>
        <v>0</v>
      </c>
      <c r="DI1932">
        <f t="shared" si="1090"/>
        <v>1273.4100000000001</v>
      </c>
      <c r="DJ1932">
        <f>DI1932</f>
        <v>1273.4100000000001</v>
      </c>
      <c r="DK1932">
        <v>1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">
      <c r="A1933">
        <f>ROW(Source!A702)</f>
        <v>702</v>
      </c>
      <c r="B1933">
        <v>302024475</v>
      </c>
      <c r="C1933">
        <v>302021953</v>
      </c>
      <c r="D1933">
        <v>277560491</v>
      </c>
      <c r="E1933">
        <v>109</v>
      </c>
      <c r="F1933">
        <v>1</v>
      </c>
      <c r="G1933">
        <v>1</v>
      </c>
      <c r="H1933">
        <v>1</v>
      </c>
      <c r="I1933" t="s">
        <v>1039</v>
      </c>
      <c r="J1933" t="s">
        <v>3</v>
      </c>
      <c r="K1933" t="s">
        <v>1040</v>
      </c>
      <c r="L1933">
        <v>1191</v>
      </c>
      <c r="N1933">
        <v>1013</v>
      </c>
      <c r="O1933" t="s">
        <v>1038</v>
      </c>
      <c r="P1933" t="s">
        <v>1038</v>
      </c>
      <c r="Q1933">
        <v>1</v>
      </c>
      <c r="W1933">
        <v>0</v>
      </c>
      <c r="X1933">
        <v>-1417349443</v>
      </c>
      <c r="Y1933">
        <f>AT1933</f>
        <v>0.46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0.46</v>
      </c>
      <c r="AU1933" t="s">
        <v>3</v>
      </c>
      <c r="AV1933">
        <v>2</v>
      </c>
      <c r="AW1933">
        <v>2</v>
      </c>
      <c r="AX1933">
        <v>302026756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CV1933">
        <v>0</v>
      </c>
      <c r="CW1933">
        <v>0</v>
      </c>
      <c r="CX1933">
        <f>ROUND(Y1933*Source!I702,7)</f>
        <v>0.46</v>
      </c>
      <c r="CY1933">
        <f>AD1933</f>
        <v>0</v>
      </c>
      <c r="CZ1933">
        <f>AH1933</f>
        <v>0</v>
      </c>
      <c r="DA1933">
        <f>AL1933</f>
        <v>1</v>
      </c>
      <c r="DB1933">
        <f>ROUND(ROUND(AT1933*CZ1933,2),6)</f>
        <v>0</v>
      </c>
      <c r="DC1933">
        <f>ROUND(ROUND(AT1933*AG1933,2),6)</f>
        <v>0</v>
      </c>
      <c r="DD1933" t="s">
        <v>3</v>
      </c>
      <c r="DE1933" t="s">
        <v>3</v>
      </c>
      <c r="DF1933">
        <f>ROUND(ROUND(AE1933,2)*CX1933,2)</f>
        <v>0</v>
      </c>
      <c r="DG1933">
        <f t="shared" si="1098"/>
        <v>0</v>
      </c>
      <c r="DH1933">
        <f t="shared" si="1089"/>
        <v>0</v>
      </c>
      <c r="DI1933">
        <f t="shared" si="1090"/>
        <v>0</v>
      </c>
      <c r="DJ1933">
        <f>DI1933</f>
        <v>0</v>
      </c>
      <c r="DK1933">
        <v>0</v>
      </c>
      <c r="DL1933" t="s">
        <v>3</v>
      </c>
      <c r="DM1933">
        <v>0</v>
      </c>
      <c r="DN1933" t="s">
        <v>3</v>
      </c>
      <c r="DO1933">
        <v>0</v>
      </c>
    </row>
    <row r="1934" spans="1:119" x14ac:dyDescent="0.2">
      <c r="A1934">
        <f>ROW(Source!A702)</f>
        <v>702</v>
      </c>
      <c r="B1934">
        <v>302024475</v>
      </c>
      <c r="C1934">
        <v>302021953</v>
      </c>
      <c r="D1934">
        <v>277945608</v>
      </c>
      <c r="E1934">
        <v>1</v>
      </c>
      <c r="F1934">
        <v>1</v>
      </c>
      <c r="G1934">
        <v>1</v>
      </c>
      <c r="H1934">
        <v>2</v>
      </c>
      <c r="I1934" t="s">
        <v>1060</v>
      </c>
      <c r="J1934" t="s">
        <v>1061</v>
      </c>
      <c r="K1934" t="s">
        <v>1062</v>
      </c>
      <c r="L1934">
        <v>1368</v>
      </c>
      <c r="N1934">
        <v>1011</v>
      </c>
      <c r="O1934" t="s">
        <v>1044</v>
      </c>
      <c r="P1934" t="s">
        <v>1044</v>
      </c>
      <c r="Q1934">
        <v>1</v>
      </c>
      <c r="W1934">
        <v>0</v>
      </c>
      <c r="X1934">
        <v>-582323202</v>
      </c>
      <c r="Y1934">
        <f>AT1934</f>
        <v>0.46</v>
      </c>
      <c r="AA1934">
        <v>0</v>
      </c>
      <c r="AB1934">
        <v>1114.97</v>
      </c>
      <c r="AC1934">
        <v>549.32000000000005</v>
      </c>
      <c r="AD1934">
        <v>0</v>
      </c>
      <c r="AE1934">
        <v>0</v>
      </c>
      <c r="AF1934">
        <v>995.51</v>
      </c>
      <c r="AG1934">
        <v>549.32000000000005</v>
      </c>
      <c r="AH1934">
        <v>0</v>
      </c>
      <c r="AI1934">
        <v>1</v>
      </c>
      <c r="AJ1934">
        <v>1.1200000000000001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0.46</v>
      </c>
      <c r="AU1934" t="s">
        <v>3</v>
      </c>
      <c r="AV1934">
        <v>1</v>
      </c>
      <c r="AW1934">
        <v>2</v>
      </c>
      <c r="AX1934">
        <v>302026757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457.93459999999999</v>
      </c>
      <c r="BL1934">
        <v>252.68720000000005</v>
      </c>
      <c r="BM1934">
        <v>0</v>
      </c>
      <c r="BN1934">
        <v>0</v>
      </c>
      <c r="BO1934">
        <v>0.46</v>
      </c>
      <c r="BP1934">
        <v>1</v>
      </c>
      <c r="BQ1934">
        <v>0</v>
      </c>
      <c r="BR1934">
        <v>457.93459999999999</v>
      </c>
      <c r="BS1934">
        <v>252.68720000000005</v>
      </c>
      <c r="BT1934">
        <v>0</v>
      </c>
      <c r="BU1934">
        <v>0</v>
      </c>
      <c r="BV1934">
        <v>0.46</v>
      </c>
      <c r="BW1934">
        <v>1</v>
      </c>
      <c r="CV1934">
        <v>0</v>
      </c>
      <c r="CW1934">
        <f>ROUND(Y1934*Source!I702*DO1934,7)</f>
        <v>0.46</v>
      </c>
      <c r="CX1934">
        <f>ROUND(Y1934*Source!I702,7)</f>
        <v>0.46</v>
      </c>
      <c r="CY1934">
        <f>AB1934</f>
        <v>1114.97</v>
      </c>
      <c r="CZ1934">
        <f>AF1934</f>
        <v>995.51</v>
      </c>
      <c r="DA1934">
        <f>AJ1934</f>
        <v>1.1200000000000001</v>
      </c>
      <c r="DB1934">
        <f>ROUND(ROUND(AT1934*CZ1934,2),6)</f>
        <v>457.93</v>
      </c>
      <c r="DC1934">
        <f>ROUND(ROUND(AT1934*AG1934,2),6)</f>
        <v>252.69</v>
      </c>
      <c r="DD1934" t="s">
        <v>3</v>
      </c>
      <c r="DE1934" t="s">
        <v>3</v>
      </c>
      <c r="DF1934">
        <f>ROUND(ROUND(AE1934,2)*CX1934,2)</f>
        <v>0</v>
      </c>
      <c r="DG1934">
        <f>ROUND(ROUND(AF1934*AJ1934,2)*CX1934,2)</f>
        <v>512.89</v>
      </c>
      <c r="DH1934">
        <f t="shared" si="1089"/>
        <v>252.69</v>
      </c>
      <c r="DI1934">
        <f t="shared" si="1090"/>
        <v>0</v>
      </c>
      <c r="DJ1934">
        <f>DG1934+DH1934</f>
        <v>765.57999999999993</v>
      </c>
      <c r="DK1934">
        <v>1</v>
      </c>
      <c r="DL1934" t="s">
        <v>1045</v>
      </c>
      <c r="DM1934">
        <v>5</v>
      </c>
      <c r="DN1934" t="s">
        <v>1038</v>
      </c>
      <c r="DO1934">
        <v>1</v>
      </c>
    </row>
    <row r="1935" spans="1:119" x14ac:dyDescent="0.2">
      <c r="A1935">
        <f>ROW(Source!A702)</f>
        <v>702</v>
      </c>
      <c r="B1935">
        <v>302024475</v>
      </c>
      <c r="C1935">
        <v>302021953</v>
      </c>
      <c r="D1935">
        <v>277862499</v>
      </c>
      <c r="E1935">
        <v>1</v>
      </c>
      <c r="F1935">
        <v>1</v>
      </c>
      <c r="G1935">
        <v>1</v>
      </c>
      <c r="H1935">
        <v>3</v>
      </c>
      <c r="I1935" t="s">
        <v>1053</v>
      </c>
      <c r="J1935" t="s">
        <v>1054</v>
      </c>
      <c r="K1935" t="s">
        <v>1055</v>
      </c>
      <c r="L1935">
        <v>1348</v>
      </c>
      <c r="N1935">
        <v>1009</v>
      </c>
      <c r="O1935" t="s">
        <v>843</v>
      </c>
      <c r="P1935" t="s">
        <v>843</v>
      </c>
      <c r="Q1935">
        <v>1000</v>
      </c>
      <c r="W1935">
        <v>0</v>
      </c>
      <c r="X1935">
        <v>1337651512</v>
      </c>
      <c r="Y1935">
        <f t="shared" ref="Y1935:Y1943" si="1100">(AT1935*ROUND(0,7))</f>
        <v>0</v>
      </c>
      <c r="AA1935">
        <v>124600.13</v>
      </c>
      <c r="AB1935">
        <v>0</v>
      </c>
      <c r="AC1935">
        <v>0</v>
      </c>
      <c r="AD1935">
        <v>0</v>
      </c>
      <c r="AE1935">
        <v>116448.72</v>
      </c>
      <c r="AF1935">
        <v>0</v>
      </c>
      <c r="AG1935">
        <v>0</v>
      </c>
      <c r="AH1935">
        <v>0</v>
      </c>
      <c r="AI1935">
        <v>1.07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4.0000000000000003E-5</v>
      </c>
      <c r="AU1935" t="s">
        <v>14</v>
      </c>
      <c r="AV1935">
        <v>0</v>
      </c>
      <c r="AW1935">
        <v>2</v>
      </c>
      <c r="AX1935">
        <v>302026758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4.6579488000000007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ROUND(Y1935*Source!I702,7)</f>
        <v>0</v>
      </c>
      <c r="CY1935">
        <f t="shared" ref="CY1935:CY1944" si="1101">AA1935</f>
        <v>124600.13</v>
      </c>
      <c r="CZ1935">
        <f t="shared" ref="CZ1935:CZ1944" si="1102">AE1935</f>
        <v>116448.72</v>
      </c>
      <c r="DA1935">
        <f t="shared" ref="DA1935:DA1944" si="1103">AI1935</f>
        <v>1.07</v>
      </c>
      <c r="DB1935">
        <f t="shared" ref="DB1935:DB1943" si="1104">ROUND((ROUND(AT1935*CZ1935,2)*ROUND(0,7)),6)</f>
        <v>0</v>
      </c>
      <c r="DC1935">
        <f t="shared" ref="DC1935:DC1943" si="1105">ROUND((ROUND(AT1935*AG1935,2)*ROUND(0,7)),6)</f>
        <v>0</v>
      </c>
      <c r="DD1935" t="s">
        <v>3</v>
      </c>
      <c r="DE1935" t="s">
        <v>3</v>
      </c>
      <c r="DF1935">
        <f t="shared" ref="DF1935:DF1943" si="1106">ROUND(ROUND(AE1935*AI1935,2)*CX1935,2)</f>
        <v>0</v>
      </c>
      <c r="DG1935">
        <f t="shared" ref="DG1935:DG1946" si="1107">ROUND(ROUND(AF1935,2)*CX1935,2)</f>
        <v>0</v>
      </c>
      <c r="DH1935">
        <f t="shared" si="1089"/>
        <v>0</v>
      </c>
      <c r="DI1935">
        <f t="shared" si="1090"/>
        <v>0</v>
      </c>
      <c r="DJ1935">
        <f t="shared" ref="DJ1935:DJ1944" si="1108">DF1935</f>
        <v>0</v>
      </c>
      <c r="DK1935">
        <v>0</v>
      </c>
      <c r="DL1935" t="s">
        <v>3</v>
      </c>
      <c r="DM1935">
        <v>0</v>
      </c>
      <c r="DN1935" t="s">
        <v>3</v>
      </c>
      <c r="DO1935">
        <v>0</v>
      </c>
    </row>
    <row r="1936" spans="1:119" x14ac:dyDescent="0.2">
      <c r="A1936">
        <f>ROW(Source!A702)</f>
        <v>702</v>
      </c>
      <c r="B1936">
        <v>302024475</v>
      </c>
      <c r="C1936">
        <v>302021953</v>
      </c>
      <c r="D1936">
        <v>277862590</v>
      </c>
      <c r="E1936">
        <v>1</v>
      </c>
      <c r="F1936">
        <v>1</v>
      </c>
      <c r="G1936">
        <v>1</v>
      </c>
      <c r="H1936">
        <v>3</v>
      </c>
      <c r="I1936" t="s">
        <v>1070</v>
      </c>
      <c r="J1936" t="s">
        <v>1071</v>
      </c>
      <c r="K1936" t="s">
        <v>1072</v>
      </c>
      <c r="L1936">
        <v>1346</v>
      </c>
      <c r="N1936">
        <v>1009</v>
      </c>
      <c r="O1936" t="s">
        <v>1059</v>
      </c>
      <c r="P1936" t="s">
        <v>1059</v>
      </c>
      <c r="Q1936">
        <v>1</v>
      </c>
      <c r="W1936">
        <v>0</v>
      </c>
      <c r="X1936">
        <v>151224974</v>
      </c>
      <c r="Y1936">
        <f t="shared" si="1100"/>
        <v>0</v>
      </c>
      <c r="AA1936">
        <v>50.07</v>
      </c>
      <c r="AB1936">
        <v>0</v>
      </c>
      <c r="AC1936">
        <v>0</v>
      </c>
      <c r="AD1936">
        <v>0</v>
      </c>
      <c r="AE1936">
        <v>41.38</v>
      </c>
      <c r="AF1936">
        <v>0</v>
      </c>
      <c r="AG1936">
        <v>0</v>
      </c>
      <c r="AH1936">
        <v>0</v>
      </c>
      <c r="AI1936">
        <v>1.21</v>
      </c>
      <c r="AJ1936">
        <v>1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7.5999999999999998E-2</v>
      </c>
      <c r="AU1936" t="s">
        <v>14</v>
      </c>
      <c r="AV1936">
        <v>0</v>
      </c>
      <c r="AW1936">
        <v>2</v>
      </c>
      <c r="AX1936">
        <v>302026759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3.1448800000000001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ROUND(Y1936*Source!I702,7)</f>
        <v>0</v>
      </c>
      <c r="CY1936">
        <f t="shared" si="1101"/>
        <v>50.07</v>
      </c>
      <c r="CZ1936">
        <f t="shared" si="1102"/>
        <v>41.38</v>
      </c>
      <c r="DA1936">
        <f t="shared" si="1103"/>
        <v>1.21</v>
      </c>
      <c r="DB1936">
        <f t="shared" si="1104"/>
        <v>0</v>
      </c>
      <c r="DC1936">
        <f t="shared" si="1105"/>
        <v>0</v>
      </c>
      <c r="DD1936" t="s">
        <v>3</v>
      </c>
      <c r="DE1936" t="s">
        <v>3</v>
      </c>
      <c r="DF1936">
        <f t="shared" si="1106"/>
        <v>0</v>
      </c>
      <c r="DG1936">
        <f t="shared" si="1107"/>
        <v>0</v>
      </c>
      <c r="DH1936">
        <f t="shared" si="1089"/>
        <v>0</v>
      </c>
      <c r="DI1936">
        <f t="shared" si="1090"/>
        <v>0</v>
      </c>
      <c r="DJ1936">
        <f t="shared" si="1108"/>
        <v>0</v>
      </c>
      <c r="DK1936">
        <v>0</v>
      </c>
      <c r="DL1936" t="s">
        <v>3</v>
      </c>
      <c r="DM1936">
        <v>0</v>
      </c>
      <c r="DN1936" t="s">
        <v>3</v>
      </c>
      <c r="DO1936">
        <v>0</v>
      </c>
    </row>
    <row r="1937" spans="1:119" x14ac:dyDescent="0.2">
      <c r="A1937">
        <f>ROW(Source!A702)</f>
        <v>702</v>
      </c>
      <c r="B1937">
        <v>302024475</v>
      </c>
      <c r="C1937">
        <v>302021953</v>
      </c>
      <c r="D1937">
        <v>277862797</v>
      </c>
      <c r="E1937">
        <v>1</v>
      </c>
      <c r="F1937">
        <v>1</v>
      </c>
      <c r="G1937">
        <v>1</v>
      </c>
      <c r="H1937">
        <v>3</v>
      </c>
      <c r="I1937" t="s">
        <v>1122</v>
      </c>
      <c r="J1937" t="s">
        <v>1123</v>
      </c>
      <c r="K1937" t="s">
        <v>1124</v>
      </c>
      <c r="L1937">
        <v>1346</v>
      </c>
      <c r="N1937">
        <v>1009</v>
      </c>
      <c r="O1937" t="s">
        <v>1059</v>
      </c>
      <c r="P1937" t="s">
        <v>1059</v>
      </c>
      <c r="Q1937">
        <v>1</v>
      </c>
      <c r="W1937">
        <v>0</v>
      </c>
      <c r="X1937">
        <v>1325065969</v>
      </c>
      <c r="Y1937">
        <f t="shared" si="1100"/>
        <v>0</v>
      </c>
      <c r="AA1937">
        <v>116.84</v>
      </c>
      <c r="AB1937">
        <v>0</v>
      </c>
      <c r="AC1937">
        <v>0</v>
      </c>
      <c r="AD1937">
        <v>0</v>
      </c>
      <c r="AE1937">
        <v>104.32</v>
      </c>
      <c r="AF1937">
        <v>0</v>
      </c>
      <c r="AG1937">
        <v>0</v>
      </c>
      <c r="AH1937">
        <v>0</v>
      </c>
      <c r="AI1937">
        <v>1.1200000000000001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7.0000000000000001E-3</v>
      </c>
      <c r="AU1937" t="s">
        <v>14</v>
      </c>
      <c r="AV1937">
        <v>0</v>
      </c>
      <c r="AW1937">
        <v>2</v>
      </c>
      <c r="AX1937">
        <v>302026760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0.73024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ROUND(Y1937*Source!I702,7)</f>
        <v>0</v>
      </c>
      <c r="CY1937">
        <f t="shared" si="1101"/>
        <v>116.84</v>
      </c>
      <c r="CZ1937">
        <f t="shared" si="1102"/>
        <v>104.32</v>
      </c>
      <c r="DA1937">
        <f t="shared" si="1103"/>
        <v>1.1200000000000001</v>
      </c>
      <c r="DB1937">
        <f t="shared" si="1104"/>
        <v>0</v>
      </c>
      <c r="DC1937">
        <f t="shared" si="1105"/>
        <v>0</v>
      </c>
      <c r="DD1937" t="s">
        <v>3</v>
      </c>
      <c r="DE1937" t="s">
        <v>3</v>
      </c>
      <c r="DF1937">
        <f t="shared" si="1106"/>
        <v>0</v>
      </c>
      <c r="DG1937">
        <f t="shared" si="1107"/>
        <v>0</v>
      </c>
      <c r="DH1937">
        <f t="shared" si="1089"/>
        <v>0</v>
      </c>
      <c r="DI1937">
        <f t="shared" si="1090"/>
        <v>0</v>
      </c>
      <c r="DJ1937">
        <f t="shared" si="1108"/>
        <v>0</v>
      </c>
      <c r="DK1937">
        <v>0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">
      <c r="A1938">
        <f>ROW(Source!A702)</f>
        <v>702</v>
      </c>
      <c r="B1938">
        <v>302024475</v>
      </c>
      <c r="C1938">
        <v>302021953</v>
      </c>
      <c r="D1938">
        <v>277869581</v>
      </c>
      <c r="E1938">
        <v>1</v>
      </c>
      <c r="F1938">
        <v>1</v>
      </c>
      <c r="G1938">
        <v>1</v>
      </c>
      <c r="H1938">
        <v>3</v>
      </c>
      <c r="I1938" t="s">
        <v>1172</v>
      </c>
      <c r="J1938" t="s">
        <v>1173</v>
      </c>
      <c r="K1938" t="s">
        <v>1174</v>
      </c>
      <c r="L1938">
        <v>1346</v>
      </c>
      <c r="N1938">
        <v>1009</v>
      </c>
      <c r="O1938" t="s">
        <v>1059</v>
      </c>
      <c r="P1938" t="s">
        <v>1059</v>
      </c>
      <c r="Q1938">
        <v>1</v>
      </c>
      <c r="W1938">
        <v>0</v>
      </c>
      <c r="X1938">
        <v>-933165410</v>
      </c>
      <c r="Y1938">
        <f t="shared" si="1100"/>
        <v>0</v>
      </c>
      <c r="AA1938">
        <v>590.51</v>
      </c>
      <c r="AB1938">
        <v>0</v>
      </c>
      <c r="AC1938">
        <v>0</v>
      </c>
      <c r="AD1938">
        <v>0</v>
      </c>
      <c r="AE1938">
        <v>373.74</v>
      </c>
      <c r="AF1938">
        <v>0</v>
      </c>
      <c r="AG1938">
        <v>0</v>
      </c>
      <c r="AH1938">
        <v>0</v>
      </c>
      <c r="AI1938">
        <v>1.58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8.0000000000000002E-3</v>
      </c>
      <c r="AU1938" t="s">
        <v>14</v>
      </c>
      <c r="AV1938">
        <v>0</v>
      </c>
      <c r="AW1938">
        <v>2</v>
      </c>
      <c r="AX1938">
        <v>302026761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2.9899200000000001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ROUND(Y1938*Source!I702,7)</f>
        <v>0</v>
      </c>
      <c r="CY1938">
        <f t="shared" si="1101"/>
        <v>590.51</v>
      </c>
      <c r="CZ1938">
        <f t="shared" si="1102"/>
        <v>373.74</v>
      </c>
      <c r="DA1938">
        <f t="shared" si="1103"/>
        <v>1.58</v>
      </c>
      <c r="DB1938">
        <f t="shared" si="1104"/>
        <v>0</v>
      </c>
      <c r="DC1938">
        <f t="shared" si="1105"/>
        <v>0</v>
      </c>
      <c r="DD1938" t="s">
        <v>3</v>
      </c>
      <c r="DE1938" t="s">
        <v>3</v>
      </c>
      <c r="DF1938">
        <f t="shared" si="1106"/>
        <v>0</v>
      </c>
      <c r="DG1938">
        <f t="shared" si="1107"/>
        <v>0</v>
      </c>
      <c r="DH1938">
        <f t="shared" si="1089"/>
        <v>0</v>
      </c>
      <c r="DI1938">
        <f t="shared" si="1090"/>
        <v>0</v>
      </c>
      <c r="DJ1938">
        <f t="shared" si="1108"/>
        <v>0</v>
      </c>
      <c r="DK1938">
        <v>0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">
      <c r="A1939">
        <f>ROW(Source!A702)</f>
        <v>702</v>
      </c>
      <c r="B1939">
        <v>302024475</v>
      </c>
      <c r="C1939">
        <v>302021953</v>
      </c>
      <c r="D1939">
        <v>277869635</v>
      </c>
      <c r="E1939">
        <v>1</v>
      </c>
      <c r="F1939">
        <v>1</v>
      </c>
      <c r="G1939">
        <v>1</v>
      </c>
      <c r="H1939">
        <v>3</v>
      </c>
      <c r="I1939" t="s">
        <v>1175</v>
      </c>
      <c r="J1939" t="s">
        <v>1176</v>
      </c>
      <c r="K1939" t="s">
        <v>1177</v>
      </c>
      <c r="L1939">
        <v>1302</v>
      </c>
      <c r="N1939">
        <v>1003</v>
      </c>
      <c r="O1939" t="s">
        <v>1178</v>
      </c>
      <c r="P1939" t="s">
        <v>1178</v>
      </c>
      <c r="Q1939">
        <v>10</v>
      </c>
      <c r="W1939">
        <v>0</v>
      </c>
      <c r="X1939">
        <v>1909929174</v>
      </c>
      <c r="Y1939">
        <f t="shared" si="1100"/>
        <v>0</v>
      </c>
      <c r="AA1939">
        <v>292.81</v>
      </c>
      <c r="AB1939">
        <v>0</v>
      </c>
      <c r="AC1939">
        <v>0</v>
      </c>
      <c r="AD1939">
        <v>0</v>
      </c>
      <c r="AE1939">
        <v>185.32</v>
      </c>
      <c r="AF1939">
        <v>0</v>
      </c>
      <c r="AG1939">
        <v>0</v>
      </c>
      <c r="AH1939">
        <v>0</v>
      </c>
      <c r="AI1939">
        <v>1.58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3</v>
      </c>
      <c r="AT1939">
        <v>1.4E-2</v>
      </c>
      <c r="AU1939" t="s">
        <v>14</v>
      </c>
      <c r="AV1939">
        <v>0</v>
      </c>
      <c r="AW1939">
        <v>2</v>
      </c>
      <c r="AX1939">
        <v>302026762</v>
      </c>
      <c r="AY1939">
        <v>1</v>
      </c>
      <c r="AZ1939">
        <v>0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2.5944799999999999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ROUND(Y1939*Source!I702,7)</f>
        <v>0</v>
      </c>
      <c r="CY1939">
        <f t="shared" si="1101"/>
        <v>292.81</v>
      </c>
      <c r="CZ1939">
        <f t="shared" si="1102"/>
        <v>185.32</v>
      </c>
      <c r="DA1939">
        <f t="shared" si="1103"/>
        <v>1.58</v>
      </c>
      <c r="DB1939">
        <f t="shared" si="1104"/>
        <v>0</v>
      </c>
      <c r="DC1939">
        <f t="shared" si="1105"/>
        <v>0</v>
      </c>
      <c r="DD1939" t="s">
        <v>3</v>
      </c>
      <c r="DE1939" t="s">
        <v>3</v>
      </c>
      <c r="DF1939">
        <f t="shared" si="1106"/>
        <v>0</v>
      </c>
      <c r="DG1939">
        <f t="shared" si="1107"/>
        <v>0</v>
      </c>
      <c r="DH1939">
        <f t="shared" si="1089"/>
        <v>0</v>
      </c>
      <c r="DI1939">
        <f t="shared" si="1090"/>
        <v>0</v>
      </c>
      <c r="DJ1939">
        <f t="shared" si="1108"/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">
      <c r="A1940">
        <f>ROW(Source!A702)</f>
        <v>702</v>
      </c>
      <c r="B1940">
        <v>302024475</v>
      </c>
      <c r="C1940">
        <v>302021953</v>
      </c>
      <c r="D1940">
        <v>277881818</v>
      </c>
      <c r="E1940">
        <v>1</v>
      </c>
      <c r="F1940">
        <v>1</v>
      </c>
      <c r="G1940">
        <v>1</v>
      </c>
      <c r="H1940">
        <v>3</v>
      </c>
      <c r="I1940" t="s">
        <v>1056</v>
      </c>
      <c r="J1940" t="s">
        <v>1057</v>
      </c>
      <c r="K1940" t="s">
        <v>1058</v>
      </c>
      <c r="L1940">
        <v>1346</v>
      </c>
      <c r="N1940">
        <v>1009</v>
      </c>
      <c r="O1940" t="s">
        <v>1059</v>
      </c>
      <c r="P1940" t="s">
        <v>1059</v>
      </c>
      <c r="Q1940">
        <v>1</v>
      </c>
      <c r="W1940">
        <v>0</v>
      </c>
      <c r="X1940">
        <v>1607157956</v>
      </c>
      <c r="Y1940">
        <f t="shared" si="1100"/>
        <v>0</v>
      </c>
      <c r="AA1940">
        <v>1400.99</v>
      </c>
      <c r="AB1940">
        <v>0</v>
      </c>
      <c r="AC1940">
        <v>0</v>
      </c>
      <c r="AD1940">
        <v>0</v>
      </c>
      <c r="AE1940">
        <v>870.18</v>
      </c>
      <c r="AF1940">
        <v>0</v>
      </c>
      <c r="AG1940">
        <v>0</v>
      </c>
      <c r="AH1940">
        <v>0</v>
      </c>
      <c r="AI1940">
        <v>1.61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0.13</v>
      </c>
      <c r="AU1940" t="s">
        <v>14</v>
      </c>
      <c r="AV1940">
        <v>0</v>
      </c>
      <c r="AW1940">
        <v>2</v>
      </c>
      <c r="AX1940">
        <v>302026763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113.1234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ROUND(Y1940*Source!I702,7)</f>
        <v>0</v>
      </c>
      <c r="CY1940">
        <f t="shared" si="1101"/>
        <v>1400.99</v>
      </c>
      <c r="CZ1940">
        <f t="shared" si="1102"/>
        <v>870.18</v>
      </c>
      <c r="DA1940">
        <f t="shared" si="1103"/>
        <v>1.61</v>
      </c>
      <c r="DB1940">
        <f t="shared" si="1104"/>
        <v>0</v>
      </c>
      <c r="DC1940">
        <f t="shared" si="1105"/>
        <v>0</v>
      </c>
      <c r="DD1940" t="s">
        <v>3</v>
      </c>
      <c r="DE1940" t="s">
        <v>3</v>
      </c>
      <c r="DF1940">
        <f t="shared" si="1106"/>
        <v>0</v>
      </c>
      <c r="DG1940">
        <f t="shared" si="1107"/>
        <v>0</v>
      </c>
      <c r="DH1940">
        <f t="shared" si="1089"/>
        <v>0</v>
      </c>
      <c r="DI1940">
        <f t="shared" si="1090"/>
        <v>0</v>
      </c>
      <c r="DJ1940">
        <f t="shared" si="1108"/>
        <v>0</v>
      </c>
      <c r="DK1940">
        <v>0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">
      <c r="A1941">
        <f>ROW(Source!A702)</f>
        <v>702</v>
      </c>
      <c r="B1941">
        <v>302024475</v>
      </c>
      <c r="C1941">
        <v>302021953</v>
      </c>
      <c r="D1941">
        <v>277908065</v>
      </c>
      <c r="E1941">
        <v>1</v>
      </c>
      <c r="F1941">
        <v>1</v>
      </c>
      <c r="G1941">
        <v>1</v>
      </c>
      <c r="H1941">
        <v>3</v>
      </c>
      <c r="I1941" t="s">
        <v>1179</v>
      </c>
      <c r="J1941" t="s">
        <v>1180</v>
      </c>
      <c r="K1941" t="s">
        <v>1181</v>
      </c>
      <c r="L1941">
        <v>1407</v>
      </c>
      <c r="N1941">
        <v>1013</v>
      </c>
      <c r="O1941" t="s">
        <v>1143</v>
      </c>
      <c r="P1941" t="s">
        <v>1143</v>
      </c>
      <c r="Q1941">
        <v>1</v>
      </c>
      <c r="W1941">
        <v>0</v>
      </c>
      <c r="X1941">
        <v>-1027387789</v>
      </c>
      <c r="Y1941">
        <f t="shared" si="1100"/>
        <v>0</v>
      </c>
      <c r="AA1941">
        <v>3903.91</v>
      </c>
      <c r="AB1941">
        <v>0</v>
      </c>
      <c r="AC1941">
        <v>0</v>
      </c>
      <c r="AD1941">
        <v>0</v>
      </c>
      <c r="AE1941">
        <v>3581.57</v>
      </c>
      <c r="AF1941">
        <v>0</v>
      </c>
      <c r="AG1941">
        <v>0</v>
      </c>
      <c r="AH1941">
        <v>0</v>
      </c>
      <c r="AI1941">
        <v>1.0900000000000001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2.1000000000000001E-2</v>
      </c>
      <c r="AU1941" t="s">
        <v>14</v>
      </c>
      <c r="AV1941">
        <v>0</v>
      </c>
      <c r="AW1941">
        <v>2</v>
      </c>
      <c r="AX1941">
        <v>302026764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75.212970000000013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ROUND(Y1941*Source!I702,7)</f>
        <v>0</v>
      </c>
      <c r="CY1941">
        <f t="shared" si="1101"/>
        <v>3903.91</v>
      </c>
      <c r="CZ1941">
        <f t="shared" si="1102"/>
        <v>3581.57</v>
      </c>
      <c r="DA1941">
        <f t="shared" si="1103"/>
        <v>1.0900000000000001</v>
      </c>
      <c r="DB1941">
        <f t="shared" si="1104"/>
        <v>0</v>
      </c>
      <c r="DC1941">
        <f t="shared" si="1105"/>
        <v>0</v>
      </c>
      <c r="DD1941" t="s">
        <v>3</v>
      </c>
      <c r="DE1941" t="s">
        <v>3</v>
      </c>
      <c r="DF1941">
        <f t="shared" si="1106"/>
        <v>0</v>
      </c>
      <c r="DG1941">
        <f t="shared" si="1107"/>
        <v>0</v>
      </c>
      <c r="DH1941">
        <f t="shared" si="1089"/>
        <v>0</v>
      </c>
      <c r="DI1941">
        <f t="shared" si="1090"/>
        <v>0</v>
      </c>
      <c r="DJ1941">
        <f t="shared" si="1108"/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">
      <c r="A1942">
        <f>ROW(Source!A702)</f>
        <v>702</v>
      </c>
      <c r="B1942">
        <v>302024475</v>
      </c>
      <c r="C1942">
        <v>302021953</v>
      </c>
      <c r="D1942">
        <v>277910372</v>
      </c>
      <c r="E1942">
        <v>1</v>
      </c>
      <c r="F1942">
        <v>1</v>
      </c>
      <c r="G1942">
        <v>1</v>
      </c>
      <c r="H1942">
        <v>3</v>
      </c>
      <c r="I1942" t="s">
        <v>1182</v>
      </c>
      <c r="J1942" t="s">
        <v>1183</v>
      </c>
      <c r="K1942" t="s">
        <v>1184</v>
      </c>
      <c r="L1942">
        <v>1407</v>
      </c>
      <c r="N1942">
        <v>1013</v>
      </c>
      <c r="O1942" t="s">
        <v>1143</v>
      </c>
      <c r="P1942" t="s">
        <v>1143</v>
      </c>
      <c r="Q1942">
        <v>1</v>
      </c>
      <c r="W1942">
        <v>0</v>
      </c>
      <c r="X1942">
        <v>312309286</v>
      </c>
      <c r="Y1942">
        <f t="shared" si="1100"/>
        <v>0</v>
      </c>
      <c r="AA1942">
        <v>2782.93</v>
      </c>
      <c r="AB1942">
        <v>0</v>
      </c>
      <c r="AC1942">
        <v>0</v>
      </c>
      <c r="AD1942">
        <v>0</v>
      </c>
      <c r="AE1942">
        <v>2191.2800000000002</v>
      </c>
      <c r="AF1942">
        <v>0</v>
      </c>
      <c r="AG1942">
        <v>0</v>
      </c>
      <c r="AH1942">
        <v>0</v>
      </c>
      <c r="AI1942">
        <v>1.27</v>
      </c>
      <c r="AJ1942">
        <v>1</v>
      </c>
      <c r="AK1942">
        <v>1</v>
      </c>
      <c r="AL1942">
        <v>1</v>
      </c>
      <c r="AM1942">
        <v>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1.2E-2</v>
      </c>
      <c r="AU1942" t="s">
        <v>14</v>
      </c>
      <c r="AV1942">
        <v>0</v>
      </c>
      <c r="AW1942">
        <v>2</v>
      </c>
      <c r="AX1942">
        <v>302026765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26.295360000000002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ROUND(Y1942*Source!I702,7)</f>
        <v>0</v>
      </c>
      <c r="CY1942">
        <f t="shared" si="1101"/>
        <v>2782.93</v>
      </c>
      <c r="CZ1942">
        <f t="shared" si="1102"/>
        <v>2191.2800000000002</v>
      </c>
      <c r="DA1942">
        <f t="shared" si="1103"/>
        <v>1.27</v>
      </c>
      <c r="DB1942">
        <f t="shared" si="1104"/>
        <v>0</v>
      </c>
      <c r="DC1942">
        <f t="shared" si="1105"/>
        <v>0</v>
      </c>
      <c r="DD1942" t="s">
        <v>3</v>
      </c>
      <c r="DE1942" t="s">
        <v>3</v>
      </c>
      <c r="DF1942">
        <f t="shared" si="1106"/>
        <v>0</v>
      </c>
      <c r="DG1942">
        <f t="shared" si="1107"/>
        <v>0</v>
      </c>
      <c r="DH1942">
        <f t="shared" si="1089"/>
        <v>0</v>
      </c>
      <c r="DI1942">
        <f t="shared" si="1090"/>
        <v>0</v>
      </c>
      <c r="DJ1942">
        <f t="shared" si="1108"/>
        <v>0</v>
      </c>
      <c r="DK1942">
        <v>0</v>
      </c>
      <c r="DL1942" t="s">
        <v>3</v>
      </c>
      <c r="DM1942">
        <v>0</v>
      </c>
      <c r="DN1942" t="s">
        <v>3</v>
      </c>
      <c r="DO1942">
        <v>0</v>
      </c>
    </row>
    <row r="1943" spans="1:119" x14ac:dyDescent="0.2">
      <c r="A1943">
        <f>ROW(Source!A702)</f>
        <v>702</v>
      </c>
      <c r="B1943">
        <v>302024475</v>
      </c>
      <c r="C1943">
        <v>302021953</v>
      </c>
      <c r="D1943">
        <v>277937839</v>
      </c>
      <c r="E1943">
        <v>1</v>
      </c>
      <c r="F1943">
        <v>1</v>
      </c>
      <c r="G1943">
        <v>1</v>
      </c>
      <c r="H1943">
        <v>3</v>
      </c>
      <c r="I1943" t="s">
        <v>1188</v>
      </c>
      <c r="J1943" t="s">
        <v>1189</v>
      </c>
      <c r="K1943" t="s">
        <v>1190</v>
      </c>
      <c r="L1943">
        <v>1407</v>
      </c>
      <c r="N1943">
        <v>1013</v>
      </c>
      <c r="O1943" t="s">
        <v>1143</v>
      </c>
      <c r="P1943" t="s">
        <v>1143</v>
      </c>
      <c r="Q1943">
        <v>1</v>
      </c>
      <c r="W1943">
        <v>0</v>
      </c>
      <c r="X1943">
        <v>1565402021</v>
      </c>
      <c r="Y1943">
        <f t="shared" si="1100"/>
        <v>0</v>
      </c>
      <c r="AA1943">
        <v>661.14</v>
      </c>
      <c r="AB1943">
        <v>0</v>
      </c>
      <c r="AC1943">
        <v>0</v>
      </c>
      <c r="AD1943">
        <v>0</v>
      </c>
      <c r="AE1943">
        <v>493.39</v>
      </c>
      <c r="AF1943">
        <v>0</v>
      </c>
      <c r="AG1943">
        <v>0</v>
      </c>
      <c r="AH1943">
        <v>0</v>
      </c>
      <c r="AI1943">
        <v>1.34</v>
      </c>
      <c r="AJ1943">
        <v>1</v>
      </c>
      <c r="AK1943">
        <v>1</v>
      </c>
      <c r="AL1943">
        <v>1</v>
      </c>
      <c r="AM1943">
        <v>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1E-3</v>
      </c>
      <c r="AU1943" t="s">
        <v>14</v>
      </c>
      <c r="AV1943">
        <v>0</v>
      </c>
      <c r="AW1943">
        <v>2</v>
      </c>
      <c r="AX1943">
        <v>302026766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0.49339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CV1943">
        <v>0</v>
      </c>
      <c r="CW1943">
        <v>0</v>
      </c>
      <c r="CX1943">
        <f>ROUND(Y1943*Source!I702,7)</f>
        <v>0</v>
      </c>
      <c r="CY1943">
        <f t="shared" si="1101"/>
        <v>661.14</v>
      </c>
      <c r="CZ1943">
        <f t="shared" si="1102"/>
        <v>493.39</v>
      </c>
      <c r="DA1943">
        <f t="shared" si="1103"/>
        <v>1.34</v>
      </c>
      <c r="DB1943">
        <f t="shared" si="1104"/>
        <v>0</v>
      </c>
      <c r="DC1943">
        <f t="shared" si="1105"/>
        <v>0</v>
      </c>
      <c r="DD1943" t="s">
        <v>3</v>
      </c>
      <c r="DE1943" t="s">
        <v>3</v>
      </c>
      <c r="DF1943">
        <f t="shared" si="1106"/>
        <v>0</v>
      </c>
      <c r="DG1943">
        <f t="shared" si="1107"/>
        <v>0</v>
      </c>
      <c r="DH1943">
        <f t="shared" si="1089"/>
        <v>0</v>
      </c>
      <c r="DI1943">
        <f t="shared" si="1090"/>
        <v>0</v>
      </c>
      <c r="DJ1943">
        <f t="shared" si="1108"/>
        <v>0</v>
      </c>
      <c r="DK1943">
        <v>0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">
      <c r="A1944">
        <f>ROW(Source!A702)</f>
        <v>702</v>
      </c>
      <c r="B1944">
        <v>302024475</v>
      </c>
      <c r="C1944">
        <v>302021953</v>
      </c>
      <c r="D1944">
        <v>277566433</v>
      </c>
      <c r="E1944">
        <v>109</v>
      </c>
      <c r="F1944">
        <v>1</v>
      </c>
      <c r="G1944">
        <v>1</v>
      </c>
      <c r="H1944">
        <v>3</v>
      </c>
      <c r="I1944" t="s">
        <v>1046</v>
      </c>
      <c r="J1944" t="s">
        <v>3</v>
      </c>
      <c r="K1944" t="s">
        <v>1047</v>
      </c>
      <c r="L1944">
        <v>3277935</v>
      </c>
      <c r="N1944">
        <v>1013</v>
      </c>
      <c r="O1944" t="s">
        <v>1048</v>
      </c>
      <c r="P1944" t="s">
        <v>1048</v>
      </c>
      <c r="Q1944">
        <v>1</v>
      </c>
      <c r="W1944">
        <v>0</v>
      </c>
      <c r="X1944">
        <v>274903907</v>
      </c>
      <c r="Y1944">
        <f>AT1944</f>
        <v>2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0</v>
      </c>
      <c r="AQ1944">
        <v>1</v>
      </c>
      <c r="AR1944">
        <v>0</v>
      </c>
      <c r="AS1944" t="s">
        <v>3</v>
      </c>
      <c r="AT1944">
        <v>2</v>
      </c>
      <c r="AU1944" t="s">
        <v>3</v>
      </c>
      <c r="AV1944">
        <v>0</v>
      </c>
      <c r="AW1944">
        <v>2</v>
      </c>
      <c r="AX1944">
        <v>302026767</v>
      </c>
      <c r="AY1944">
        <v>1</v>
      </c>
      <c r="AZ1944">
        <v>2048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ROUND(Y1944*Source!I702,7)</f>
        <v>2</v>
      </c>
      <c r="CY1944">
        <f t="shared" si="1101"/>
        <v>0</v>
      </c>
      <c r="CZ1944">
        <f t="shared" si="1102"/>
        <v>0</v>
      </c>
      <c r="DA1944">
        <f t="shared" si="1103"/>
        <v>1</v>
      </c>
      <c r="DB1944">
        <f>ROUND(ROUND(AT1944*CZ1944,2),6)</f>
        <v>0</v>
      </c>
      <c r="DC1944">
        <f>ROUND(ROUND(AT1944*AG1944,2),6)</f>
        <v>0</v>
      </c>
      <c r="DD1944" t="s">
        <v>3</v>
      </c>
      <c r="DE1944" t="s">
        <v>3</v>
      </c>
      <c r="DF1944">
        <f>ROUND(ROUND(AE1944,2)*CX1944,2)</f>
        <v>0</v>
      </c>
      <c r="DG1944">
        <f t="shared" si="1107"/>
        <v>0</v>
      </c>
      <c r="DH1944">
        <f t="shared" si="1089"/>
        <v>0</v>
      </c>
      <c r="DI1944">
        <f t="shared" si="1090"/>
        <v>0</v>
      </c>
      <c r="DJ1944">
        <f t="shared" si="1108"/>
        <v>0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">
      <c r="A1945">
        <f>ROW(Source!A703)</f>
        <v>703</v>
      </c>
      <c r="B1945">
        <v>302024475</v>
      </c>
      <c r="C1945">
        <v>302021980</v>
      </c>
      <c r="D1945">
        <v>277560276</v>
      </c>
      <c r="E1945">
        <v>109</v>
      </c>
      <c r="F1945">
        <v>1</v>
      </c>
      <c r="G1945">
        <v>1</v>
      </c>
      <c r="H1945">
        <v>1</v>
      </c>
      <c r="I1945" t="s">
        <v>1087</v>
      </c>
      <c r="J1945" t="s">
        <v>3</v>
      </c>
      <c r="K1945" t="s">
        <v>1088</v>
      </c>
      <c r="L1945">
        <v>1191</v>
      </c>
      <c r="N1945">
        <v>1013</v>
      </c>
      <c r="O1945" t="s">
        <v>1038</v>
      </c>
      <c r="P1945" t="s">
        <v>1038</v>
      </c>
      <c r="Q1945">
        <v>1</v>
      </c>
      <c r="W1945">
        <v>0</v>
      </c>
      <c r="X1945">
        <v>1049124552</v>
      </c>
      <c r="Y1945">
        <f>(AT1945*ROUND(0.3,7))</f>
        <v>1.5</v>
      </c>
      <c r="AA1945">
        <v>0</v>
      </c>
      <c r="AB1945">
        <v>0</v>
      </c>
      <c r="AC1945">
        <v>0</v>
      </c>
      <c r="AD1945">
        <v>424.47</v>
      </c>
      <c r="AE1945">
        <v>0</v>
      </c>
      <c r="AF1945">
        <v>0</v>
      </c>
      <c r="AG1945">
        <v>0</v>
      </c>
      <c r="AH1945">
        <v>424.47</v>
      </c>
      <c r="AI1945">
        <v>1</v>
      </c>
      <c r="AJ1945">
        <v>1</v>
      </c>
      <c r="AK1945">
        <v>1</v>
      </c>
      <c r="AL1945">
        <v>1</v>
      </c>
      <c r="AM1945">
        <v>-2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5</v>
      </c>
      <c r="AU1945" t="s">
        <v>147</v>
      </c>
      <c r="AV1945">
        <v>1</v>
      </c>
      <c r="AW1945">
        <v>2</v>
      </c>
      <c r="AX1945">
        <v>302026768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2122.3500000000004</v>
      </c>
      <c r="BN1945">
        <v>5</v>
      </c>
      <c r="BO1945">
        <v>0</v>
      </c>
      <c r="BP1945">
        <v>1</v>
      </c>
      <c r="BQ1945">
        <v>0</v>
      </c>
      <c r="BR1945">
        <v>0</v>
      </c>
      <c r="BS1945">
        <v>0</v>
      </c>
      <c r="BT1945">
        <v>636.70500000000004</v>
      </c>
      <c r="BU1945">
        <v>1.5</v>
      </c>
      <c r="BV1945">
        <v>0</v>
      </c>
      <c r="BW1945">
        <v>1</v>
      </c>
      <c r="CU1945">
        <f>ROUND(AT1945*Source!I703*AH1945*AL1945,2)</f>
        <v>2122.35</v>
      </c>
      <c r="CV1945">
        <f>ROUND(Y1945*Source!I703,7)</f>
        <v>1.5</v>
      </c>
      <c r="CW1945">
        <v>0</v>
      </c>
      <c r="CX1945">
        <f>ROUND(Y1945*Source!I703,7)</f>
        <v>1.5</v>
      </c>
      <c r="CY1945">
        <f>AD1945</f>
        <v>424.47</v>
      </c>
      <c r="CZ1945">
        <f>AH1945</f>
        <v>424.47</v>
      </c>
      <c r="DA1945">
        <f>AL1945</f>
        <v>1</v>
      </c>
      <c r="DB1945">
        <f>ROUND((ROUND(AT1945*CZ1945,2)*ROUND(0.3,7)),6)</f>
        <v>636.70500000000004</v>
      </c>
      <c r="DC1945">
        <f>ROUND((ROUND(AT1945*AG1945,2)*ROUND(0.3,7)),6)</f>
        <v>0</v>
      </c>
      <c r="DD1945" t="s">
        <v>3</v>
      </c>
      <c r="DE1945" t="s">
        <v>3</v>
      </c>
      <c r="DF1945">
        <f>ROUND(ROUND(AE1945,2)*CX1945,2)</f>
        <v>0</v>
      </c>
      <c r="DG1945">
        <f t="shared" si="1107"/>
        <v>0</v>
      </c>
      <c r="DH1945">
        <f t="shared" si="1089"/>
        <v>0</v>
      </c>
      <c r="DI1945">
        <f t="shared" si="1090"/>
        <v>636.71</v>
      </c>
      <c r="DJ1945">
        <f>DI1945</f>
        <v>636.71</v>
      </c>
      <c r="DK1945">
        <v>1</v>
      </c>
      <c r="DL1945" t="s">
        <v>3</v>
      </c>
      <c r="DM1945">
        <v>0</v>
      </c>
      <c r="DN1945" t="s">
        <v>3</v>
      </c>
      <c r="DO1945">
        <v>0</v>
      </c>
    </row>
    <row r="1946" spans="1:119" x14ac:dyDescent="0.2">
      <c r="A1946">
        <f>ROW(Source!A703)</f>
        <v>703</v>
      </c>
      <c r="B1946">
        <v>302024475</v>
      </c>
      <c r="C1946">
        <v>302021980</v>
      </c>
      <c r="D1946">
        <v>277560491</v>
      </c>
      <c r="E1946">
        <v>109</v>
      </c>
      <c r="F1946">
        <v>1</v>
      </c>
      <c r="G1946">
        <v>1</v>
      </c>
      <c r="H1946">
        <v>1</v>
      </c>
      <c r="I1946" t="s">
        <v>1039</v>
      </c>
      <c r="J1946" t="s">
        <v>3</v>
      </c>
      <c r="K1946" t="s">
        <v>1040</v>
      </c>
      <c r="L1946">
        <v>1191</v>
      </c>
      <c r="N1946">
        <v>1013</v>
      </c>
      <c r="O1946" t="s">
        <v>1038</v>
      </c>
      <c r="P1946" t="s">
        <v>1038</v>
      </c>
      <c r="Q1946">
        <v>1</v>
      </c>
      <c r="W1946">
        <v>0</v>
      </c>
      <c r="X1946">
        <v>-1417349443</v>
      </c>
      <c r="Y1946">
        <f>(AT1946*ROUND(0.3,7))</f>
        <v>0.13200000000000001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1</v>
      </c>
      <c r="AJ1946">
        <v>1</v>
      </c>
      <c r="AK1946">
        <v>1</v>
      </c>
      <c r="AL1946">
        <v>1</v>
      </c>
      <c r="AM1946">
        <v>-2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0.44</v>
      </c>
      <c r="AU1946" t="s">
        <v>147</v>
      </c>
      <c r="AV1946">
        <v>2</v>
      </c>
      <c r="AW1946">
        <v>2</v>
      </c>
      <c r="AX1946">
        <v>302026769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ROUND(Y1946*Source!I703,7)</f>
        <v>0.13200000000000001</v>
      </c>
      <c r="CY1946">
        <f>AD1946</f>
        <v>0</v>
      </c>
      <c r="CZ1946">
        <f>AH1946</f>
        <v>0</v>
      </c>
      <c r="DA1946">
        <f>AL1946</f>
        <v>1</v>
      </c>
      <c r="DB1946">
        <f>ROUND((ROUND(AT1946*CZ1946,2)*ROUND(0.3,7)),6)</f>
        <v>0</v>
      </c>
      <c r="DC1946">
        <f>ROUND((ROUND(AT1946*AG1946,2)*ROUND(0.3,7)),6)</f>
        <v>0</v>
      </c>
      <c r="DD1946" t="s">
        <v>3</v>
      </c>
      <c r="DE1946" t="s">
        <v>3</v>
      </c>
      <c r="DF1946">
        <f>ROUND(ROUND(AE1946,2)*CX1946,2)</f>
        <v>0</v>
      </c>
      <c r="DG1946">
        <f t="shared" si="1107"/>
        <v>0</v>
      </c>
      <c r="DH1946">
        <f t="shared" si="1089"/>
        <v>0</v>
      </c>
      <c r="DI1946">
        <f t="shared" si="1090"/>
        <v>0</v>
      </c>
      <c r="DJ1946">
        <f>DI1946</f>
        <v>0</v>
      </c>
      <c r="DK1946">
        <v>0</v>
      </c>
      <c r="DL1946" t="s">
        <v>3</v>
      </c>
      <c r="DM1946">
        <v>0</v>
      </c>
      <c r="DN1946" t="s">
        <v>3</v>
      </c>
      <c r="DO1946">
        <v>0</v>
      </c>
    </row>
    <row r="1947" spans="1:119" x14ac:dyDescent="0.2">
      <c r="A1947">
        <f>ROW(Source!A703)</f>
        <v>703</v>
      </c>
      <c r="B1947">
        <v>302024475</v>
      </c>
      <c r="C1947">
        <v>302021980</v>
      </c>
      <c r="D1947">
        <v>277945608</v>
      </c>
      <c r="E1947">
        <v>1</v>
      </c>
      <c r="F1947">
        <v>1</v>
      </c>
      <c r="G1947">
        <v>1</v>
      </c>
      <c r="H1947">
        <v>2</v>
      </c>
      <c r="I1947" t="s">
        <v>1060</v>
      </c>
      <c r="J1947" t="s">
        <v>1061</v>
      </c>
      <c r="K1947" t="s">
        <v>1062</v>
      </c>
      <c r="L1947">
        <v>1368</v>
      </c>
      <c r="N1947">
        <v>1011</v>
      </c>
      <c r="O1947" t="s">
        <v>1044</v>
      </c>
      <c r="P1947" t="s">
        <v>1044</v>
      </c>
      <c r="Q1947">
        <v>1</v>
      </c>
      <c r="W1947">
        <v>0</v>
      </c>
      <c r="X1947">
        <v>-582323202</v>
      </c>
      <c r="Y1947">
        <f>(AT1947*ROUND(0.3,7))</f>
        <v>0.13200000000000001</v>
      </c>
      <c r="AA1947">
        <v>0</v>
      </c>
      <c r="AB1947">
        <v>1114.97</v>
      </c>
      <c r="AC1947">
        <v>549.32000000000005</v>
      </c>
      <c r="AD1947">
        <v>0</v>
      </c>
      <c r="AE1947">
        <v>0</v>
      </c>
      <c r="AF1947">
        <v>995.51</v>
      </c>
      <c r="AG1947">
        <v>549.32000000000005</v>
      </c>
      <c r="AH1947">
        <v>0</v>
      </c>
      <c r="AI1947">
        <v>1</v>
      </c>
      <c r="AJ1947">
        <v>1.1200000000000001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0.44</v>
      </c>
      <c r="AU1947" t="s">
        <v>147</v>
      </c>
      <c r="AV1947">
        <v>1</v>
      </c>
      <c r="AW1947">
        <v>2</v>
      </c>
      <c r="AX1947">
        <v>302026770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438.02440000000001</v>
      </c>
      <c r="BL1947">
        <v>241.70080000000002</v>
      </c>
      <c r="BM1947">
        <v>0</v>
      </c>
      <c r="BN1947">
        <v>0</v>
      </c>
      <c r="BO1947">
        <v>0.44</v>
      </c>
      <c r="BP1947">
        <v>1</v>
      </c>
      <c r="BQ1947">
        <v>0</v>
      </c>
      <c r="BR1947">
        <v>131.40732</v>
      </c>
      <c r="BS1947">
        <v>72.51024000000001</v>
      </c>
      <c r="BT1947">
        <v>0</v>
      </c>
      <c r="BU1947">
        <v>0</v>
      </c>
      <c r="BV1947">
        <v>0.13200000000000001</v>
      </c>
      <c r="BW1947">
        <v>1</v>
      </c>
      <c r="CV1947">
        <v>0</v>
      </c>
      <c r="CW1947">
        <f>ROUND(Y1947*Source!I703*DO1947,7)</f>
        <v>0.13200000000000001</v>
      </c>
      <c r="CX1947">
        <f>ROUND(Y1947*Source!I703,7)</f>
        <v>0.13200000000000001</v>
      </c>
      <c r="CY1947">
        <f>AB1947</f>
        <v>1114.97</v>
      </c>
      <c r="CZ1947">
        <f>AF1947</f>
        <v>995.51</v>
      </c>
      <c r="DA1947">
        <f>AJ1947</f>
        <v>1.1200000000000001</v>
      </c>
      <c r="DB1947">
        <f>ROUND((ROUND(AT1947*CZ1947,2)*ROUND(0.3,7)),6)</f>
        <v>131.40600000000001</v>
      </c>
      <c r="DC1947">
        <f>ROUND((ROUND(AT1947*AG1947,2)*ROUND(0.3,7)),6)</f>
        <v>72.510000000000005</v>
      </c>
      <c r="DD1947" t="s">
        <v>3</v>
      </c>
      <c r="DE1947" t="s">
        <v>3</v>
      </c>
      <c r="DF1947">
        <f>ROUND(ROUND(AE1947,2)*CX1947,2)</f>
        <v>0</v>
      </c>
      <c r="DG1947">
        <f>ROUND(ROUND(AF1947*AJ1947,2)*CX1947,2)</f>
        <v>147.18</v>
      </c>
      <c r="DH1947">
        <f t="shared" si="1089"/>
        <v>72.510000000000005</v>
      </c>
      <c r="DI1947">
        <f t="shared" si="1090"/>
        <v>0</v>
      </c>
      <c r="DJ1947">
        <f>DG1947+DH1947</f>
        <v>219.69</v>
      </c>
      <c r="DK1947">
        <v>1</v>
      </c>
      <c r="DL1947" t="s">
        <v>1045</v>
      </c>
      <c r="DM1947">
        <v>5</v>
      </c>
      <c r="DN1947" t="s">
        <v>1038</v>
      </c>
      <c r="DO1947">
        <v>1</v>
      </c>
    </row>
    <row r="1948" spans="1:119" x14ac:dyDescent="0.2">
      <c r="A1948">
        <f>ROW(Source!A703)</f>
        <v>703</v>
      </c>
      <c r="B1948">
        <v>302024475</v>
      </c>
      <c r="C1948">
        <v>302021980</v>
      </c>
      <c r="D1948">
        <v>277862499</v>
      </c>
      <c r="E1948">
        <v>1</v>
      </c>
      <c r="F1948">
        <v>1</v>
      </c>
      <c r="G1948">
        <v>1</v>
      </c>
      <c r="H1948">
        <v>3</v>
      </c>
      <c r="I1948" t="s">
        <v>1053</v>
      </c>
      <c r="J1948" t="s">
        <v>1054</v>
      </c>
      <c r="K1948" t="s">
        <v>1055</v>
      </c>
      <c r="L1948">
        <v>1348</v>
      </c>
      <c r="N1948">
        <v>1009</v>
      </c>
      <c r="O1948" t="s">
        <v>843</v>
      </c>
      <c r="P1948" t="s">
        <v>843</v>
      </c>
      <c r="Q1948">
        <v>1000</v>
      </c>
      <c r="W1948">
        <v>0</v>
      </c>
      <c r="X1948">
        <v>1337651512</v>
      </c>
      <c r="Y1948">
        <f t="shared" ref="Y1948:Y1956" si="1109">(AT1948*ROUND(0,7))</f>
        <v>0</v>
      </c>
      <c r="AA1948">
        <v>124600.13</v>
      </c>
      <c r="AB1948">
        <v>0</v>
      </c>
      <c r="AC1948">
        <v>0</v>
      </c>
      <c r="AD1948">
        <v>0</v>
      </c>
      <c r="AE1948">
        <v>116448.72</v>
      </c>
      <c r="AF1948">
        <v>0</v>
      </c>
      <c r="AG1948">
        <v>0</v>
      </c>
      <c r="AH1948">
        <v>0</v>
      </c>
      <c r="AI1948">
        <v>1.07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4.0000000000000003E-5</v>
      </c>
      <c r="AU1948" t="s">
        <v>14</v>
      </c>
      <c r="AV1948">
        <v>0</v>
      </c>
      <c r="AW1948">
        <v>2</v>
      </c>
      <c r="AX1948">
        <v>302026771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4.6579488000000007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ROUND(Y1948*Source!I703,7)</f>
        <v>0</v>
      </c>
      <c r="CY1948">
        <f t="shared" ref="CY1948:CY1957" si="1110">AA1948</f>
        <v>124600.13</v>
      </c>
      <c r="CZ1948">
        <f t="shared" ref="CZ1948:CZ1957" si="1111">AE1948</f>
        <v>116448.72</v>
      </c>
      <c r="DA1948">
        <f t="shared" ref="DA1948:DA1957" si="1112">AI1948</f>
        <v>1.07</v>
      </c>
      <c r="DB1948">
        <f t="shared" ref="DB1948:DB1956" si="1113">ROUND((ROUND(AT1948*CZ1948,2)*ROUND(0,7)),6)</f>
        <v>0</v>
      </c>
      <c r="DC1948">
        <f t="shared" ref="DC1948:DC1956" si="1114">ROUND((ROUND(AT1948*AG1948,2)*ROUND(0,7)),6)</f>
        <v>0</v>
      </c>
      <c r="DD1948" t="s">
        <v>3</v>
      </c>
      <c r="DE1948" t="s">
        <v>3</v>
      </c>
      <c r="DF1948">
        <f t="shared" ref="DF1948:DF1956" si="1115">ROUND(ROUND(AE1948*AI1948,2)*CX1948,2)</f>
        <v>0</v>
      </c>
      <c r="DG1948">
        <f t="shared" ref="DG1948:DG1959" si="1116">ROUND(ROUND(AF1948,2)*CX1948,2)</f>
        <v>0</v>
      </c>
      <c r="DH1948">
        <f t="shared" si="1089"/>
        <v>0</v>
      </c>
      <c r="DI1948">
        <f t="shared" si="1090"/>
        <v>0</v>
      </c>
      <c r="DJ1948">
        <f t="shared" ref="DJ1948:DJ1957" si="1117">DF1948</f>
        <v>0</v>
      </c>
      <c r="DK1948">
        <v>0</v>
      </c>
      <c r="DL1948" t="s">
        <v>3</v>
      </c>
      <c r="DM1948">
        <v>0</v>
      </c>
      <c r="DN1948" t="s">
        <v>3</v>
      </c>
      <c r="DO1948">
        <v>0</v>
      </c>
    </row>
    <row r="1949" spans="1:119" x14ac:dyDescent="0.2">
      <c r="A1949">
        <f>ROW(Source!A703)</f>
        <v>703</v>
      </c>
      <c r="B1949">
        <v>302024475</v>
      </c>
      <c r="C1949">
        <v>302021980</v>
      </c>
      <c r="D1949">
        <v>277862590</v>
      </c>
      <c r="E1949">
        <v>1</v>
      </c>
      <c r="F1949">
        <v>1</v>
      </c>
      <c r="G1949">
        <v>1</v>
      </c>
      <c r="H1949">
        <v>3</v>
      </c>
      <c r="I1949" t="s">
        <v>1070</v>
      </c>
      <c r="J1949" t="s">
        <v>1071</v>
      </c>
      <c r="K1949" t="s">
        <v>1072</v>
      </c>
      <c r="L1949">
        <v>1346</v>
      </c>
      <c r="N1949">
        <v>1009</v>
      </c>
      <c r="O1949" t="s">
        <v>1059</v>
      </c>
      <c r="P1949" t="s">
        <v>1059</v>
      </c>
      <c r="Q1949">
        <v>1</v>
      </c>
      <c r="W1949">
        <v>0</v>
      </c>
      <c r="X1949">
        <v>151224974</v>
      </c>
      <c r="Y1949">
        <f t="shared" si="1109"/>
        <v>0</v>
      </c>
      <c r="AA1949">
        <v>50.07</v>
      </c>
      <c r="AB1949">
        <v>0</v>
      </c>
      <c r="AC1949">
        <v>0</v>
      </c>
      <c r="AD1949">
        <v>0</v>
      </c>
      <c r="AE1949">
        <v>41.38</v>
      </c>
      <c r="AF1949">
        <v>0</v>
      </c>
      <c r="AG1949">
        <v>0</v>
      </c>
      <c r="AH1949">
        <v>0</v>
      </c>
      <c r="AI1949">
        <v>1.21</v>
      </c>
      <c r="AJ1949">
        <v>1</v>
      </c>
      <c r="AK1949">
        <v>1</v>
      </c>
      <c r="AL1949">
        <v>1</v>
      </c>
      <c r="AM1949">
        <v>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7.5999999999999998E-2</v>
      </c>
      <c r="AU1949" t="s">
        <v>14</v>
      </c>
      <c r="AV1949">
        <v>0</v>
      </c>
      <c r="AW1949">
        <v>2</v>
      </c>
      <c r="AX1949">
        <v>302026772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3.1448800000000001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ROUND(Y1949*Source!I703,7)</f>
        <v>0</v>
      </c>
      <c r="CY1949">
        <f t="shared" si="1110"/>
        <v>50.07</v>
      </c>
      <c r="CZ1949">
        <f t="shared" si="1111"/>
        <v>41.38</v>
      </c>
      <c r="DA1949">
        <f t="shared" si="1112"/>
        <v>1.21</v>
      </c>
      <c r="DB1949">
        <f t="shared" si="1113"/>
        <v>0</v>
      </c>
      <c r="DC1949">
        <f t="shared" si="1114"/>
        <v>0</v>
      </c>
      <c r="DD1949" t="s">
        <v>3</v>
      </c>
      <c r="DE1949" t="s">
        <v>3</v>
      </c>
      <c r="DF1949">
        <f t="shared" si="1115"/>
        <v>0</v>
      </c>
      <c r="DG1949">
        <f t="shared" si="1116"/>
        <v>0</v>
      </c>
      <c r="DH1949">
        <f t="shared" si="1089"/>
        <v>0</v>
      </c>
      <c r="DI1949">
        <f t="shared" si="1090"/>
        <v>0</v>
      </c>
      <c r="DJ1949">
        <f t="shared" si="1117"/>
        <v>0</v>
      </c>
      <c r="DK1949">
        <v>0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">
      <c r="A1950">
        <f>ROW(Source!A703)</f>
        <v>703</v>
      </c>
      <c r="B1950">
        <v>302024475</v>
      </c>
      <c r="C1950">
        <v>302021980</v>
      </c>
      <c r="D1950">
        <v>277862797</v>
      </c>
      <c r="E1950">
        <v>1</v>
      </c>
      <c r="F1950">
        <v>1</v>
      </c>
      <c r="G1950">
        <v>1</v>
      </c>
      <c r="H1950">
        <v>3</v>
      </c>
      <c r="I1950" t="s">
        <v>1122</v>
      </c>
      <c r="J1950" t="s">
        <v>1123</v>
      </c>
      <c r="K1950" t="s">
        <v>1124</v>
      </c>
      <c r="L1950">
        <v>1346</v>
      </c>
      <c r="N1950">
        <v>1009</v>
      </c>
      <c r="O1950" t="s">
        <v>1059</v>
      </c>
      <c r="P1950" t="s">
        <v>1059</v>
      </c>
      <c r="Q1950">
        <v>1</v>
      </c>
      <c r="W1950">
        <v>0</v>
      </c>
      <c r="X1950">
        <v>1325065969</v>
      </c>
      <c r="Y1950">
        <f t="shared" si="1109"/>
        <v>0</v>
      </c>
      <c r="AA1950">
        <v>116.84</v>
      </c>
      <c r="AB1950">
        <v>0</v>
      </c>
      <c r="AC1950">
        <v>0</v>
      </c>
      <c r="AD1950">
        <v>0</v>
      </c>
      <c r="AE1950">
        <v>104.32</v>
      </c>
      <c r="AF1950">
        <v>0</v>
      </c>
      <c r="AG1950">
        <v>0</v>
      </c>
      <c r="AH1950">
        <v>0</v>
      </c>
      <c r="AI1950">
        <v>1.1200000000000001</v>
      </c>
      <c r="AJ1950">
        <v>1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3</v>
      </c>
      <c r="AT1950">
        <v>7.0000000000000001E-3</v>
      </c>
      <c r="AU1950" t="s">
        <v>14</v>
      </c>
      <c r="AV1950">
        <v>0</v>
      </c>
      <c r="AW1950">
        <v>2</v>
      </c>
      <c r="AX1950">
        <v>302026773</v>
      </c>
      <c r="AY1950">
        <v>1</v>
      </c>
      <c r="AZ1950">
        <v>0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0.73024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ROUND(Y1950*Source!I703,7)</f>
        <v>0</v>
      </c>
      <c r="CY1950">
        <f t="shared" si="1110"/>
        <v>116.84</v>
      </c>
      <c r="CZ1950">
        <f t="shared" si="1111"/>
        <v>104.32</v>
      </c>
      <c r="DA1950">
        <f t="shared" si="1112"/>
        <v>1.1200000000000001</v>
      </c>
      <c r="DB1950">
        <f t="shared" si="1113"/>
        <v>0</v>
      </c>
      <c r="DC1950">
        <f t="shared" si="1114"/>
        <v>0</v>
      </c>
      <c r="DD1950" t="s">
        <v>3</v>
      </c>
      <c r="DE1950" t="s">
        <v>3</v>
      </c>
      <c r="DF1950">
        <f t="shared" si="1115"/>
        <v>0</v>
      </c>
      <c r="DG1950">
        <f t="shared" si="1116"/>
        <v>0</v>
      </c>
      <c r="DH1950">
        <f t="shared" si="1089"/>
        <v>0</v>
      </c>
      <c r="DI1950">
        <f t="shared" si="1090"/>
        <v>0</v>
      </c>
      <c r="DJ1950">
        <f t="shared" si="1117"/>
        <v>0</v>
      </c>
      <c r="DK1950">
        <v>0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">
      <c r="A1951">
        <f>ROW(Source!A703)</f>
        <v>703</v>
      </c>
      <c r="B1951">
        <v>302024475</v>
      </c>
      <c r="C1951">
        <v>302021980</v>
      </c>
      <c r="D1951">
        <v>277869581</v>
      </c>
      <c r="E1951">
        <v>1</v>
      </c>
      <c r="F1951">
        <v>1</v>
      </c>
      <c r="G1951">
        <v>1</v>
      </c>
      <c r="H1951">
        <v>3</v>
      </c>
      <c r="I1951" t="s">
        <v>1172</v>
      </c>
      <c r="J1951" t="s">
        <v>1173</v>
      </c>
      <c r="K1951" t="s">
        <v>1174</v>
      </c>
      <c r="L1951">
        <v>1346</v>
      </c>
      <c r="N1951">
        <v>1009</v>
      </c>
      <c r="O1951" t="s">
        <v>1059</v>
      </c>
      <c r="P1951" t="s">
        <v>1059</v>
      </c>
      <c r="Q1951">
        <v>1</v>
      </c>
      <c r="W1951">
        <v>0</v>
      </c>
      <c r="X1951">
        <v>-933165410</v>
      </c>
      <c r="Y1951">
        <f t="shared" si="1109"/>
        <v>0</v>
      </c>
      <c r="AA1951">
        <v>590.51</v>
      </c>
      <c r="AB1951">
        <v>0</v>
      </c>
      <c r="AC1951">
        <v>0</v>
      </c>
      <c r="AD1951">
        <v>0</v>
      </c>
      <c r="AE1951">
        <v>373.74</v>
      </c>
      <c r="AF1951">
        <v>0</v>
      </c>
      <c r="AG1951">
        <v>0</v>
      </c>
      <c r="AH1951">
        <v>0</v>
      </c>
      <c r="AI1951">
        <v>1.58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8.0000000000000002E-3</v>
      </c>
      <c r="AU1951" t="s">
        <v>14</v>
      </c>
      <c r="AV1951">
        <v>0</v>
      </c>
      <c r="AW1951">
        <v>2</v>
      </c>
      <c r="AX1951">
        <v>302026774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2.9899200000000001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ROUND(Y1951*Source!I703,7)</f>
        <v>0</v>
      </c>
      <c r="CY1951">
        <f t="shared" si="1110"/>
        <v>590.51</v>
      </c>
      <c r="CZ1951">
        <f t="shared" si="1111"/>
        <v>373.74</v>
      </c>
      <c r="DA1951">
        <f t="shared" si="1112"/>
        <v>1.58</v>
      </c>
      <c r="DB1951">
        <f t="shared" si="1113"/>
        <v>0</v>
      </c>
      <c r="DC1951">
        <f t="shared" si="1114"/>
        <v>0</v>
      </c>
      <c r="DD1951" t="s">
        <v>3</v>
      </c>
      <c r="DE1951" t="s">
        <v>3</v>
      </c>
      <c r="DF1951">
        <f t="shared" si="1115"/>
        <v>0</v>
      </c>
      <c r="DG1951">
        <f t="shared" si="1116"/>
        <v>0</v>
      </c>
      <c r="DH1951">
        <f t="shared" si="1089"/>
        <v>0</v>
      </c>
      <c r="DI1951">
        <f t="shared" si="1090"/>
        <v>0</v>
      </c>
      <c r="DJ1951">
        <f t="shared" si="1117"/>
        <v>0</v>
      </c>
      <c r="DK1951">
        <v>0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">
      <c r="A1952">
        <f>ROW(Source!A703)</f>
        <v>703</v>
      </c>
      <c r="B1952">
        <v>302024475</v>
      </c>
      <c r="C1952">
        <v>302021980</v>
      </c>
      <c r="D1952">
        <v>277869635</v>
      </c>
      <c r="E1952">
        <v>1</v>
      </c>
      <c r="F1952">
        <v>1</v>
      </c>
      <c r="G1952">
        <v>1</v>
      </c>
      <c r="H1952">
        <v>3</v>
      </c>
      <c r="I1952" t="s">
        <v>1175</v>
      </c>
      <c r="J1952" t="s">
        <v>1176</v>
      </c>
      <c r="K1952" t="s">
        <v>1177</v>
      </c>
      <c r="L1952">
        <v>1302</v>
      </c>
      <c r="N1952">
        <v>1003</v>
      </c>
      <c r="O1952" t="s">
        <v>1178</v>
      </c>
      <c r="P1952" t="s">
        <v>1178</v>
      </c>
      <c r="Q1952">
        <v>10</v>
      </c>
      <c r="W1952">
        <v>0</v>
      </c>
      <c r="X1952">
        <v>1909929174</v>
      </c>
      <c r="Y1952">
        <f t="shared" si="1109"/>
        <v>0</v>
      </c>
      <c r="AA1952">
        <v>292.81</v>
      </c>
      <c r="AB1952">
        <v>0</v>
      </c>
      <c r="AC1952">
        <v>0</v>
      </c>
      <c r="AD1952">
        <v>0</v>
      </c>
      <c r="AE1952">
        <v>185.32</v>
      </c>
      <c r="AF1952">
        <v>0</v>
      </c>
      <c r="AG1952">
        <v>0</v>
      </c>
      <c r="AH1952">
        <v>0</v>
      </c>
      <c r="AI1952">
        <v>1.58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2.8000000000000001E-2</v>
      </c>
      <c r="AU1952" t="s">
        <v>14</v>
      </c>
      <c r="AV1952">
        <v>0</v>
      </c>
      <c r="AW1952">
        <v>2</v>
      </c>
      <c r="AX1952">
        <v>302026775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5.1889599999999998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ROUND(Y1952*Source!I703,7)</f>
        <v>0</v>
      </c>
      <c r="CY1952">
        <f t="shared" si="1110"/>
        <v>292.81</v>
      </c>
      <c r="CZ1952">
        <f t="shared" si="1111"/>
        <v>185.32</v>
      </c>
      <c r="DA1952">
        <f t="shared" si="1112"/>
        <v>1.58</v>
      </c>
      <c r="DB1952">
        <f t="shared" si="1113"/>
        <v>0</v>
      </c>
      <c r="DC1952">
        <f t="shared" si="1114"/>
        <v>0</v>
      </c>
      <c r="DD1952" t="s">
        <v>3</v>
      </c>
      <c r="DE1952" t="s">
        <v>3</v>
      </c>
      <c r="DF1952">
        <f t="shared" si="1115"/>
        <v>0</v>
      </c>
      <c r="DG1952">
        <f t="shared" si="1116"/>
        <v>0</v>
      </c>
      <c r="DH1952">
        <f t="shared" si="1089"/>
        <v>0</v>
      </c>
      <c r="DI1952">
        <f t="shared" si="1090"/>
        <v>0</v>
      </c>
      <c r="DJ1952">
        <f t="shared" si="1117"/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">
      <c r="A1953">
        <f>ROW(Source!A703)</f>
        <v>703</v>
      </c>
      <c r="B1953">
        <v>302024475</v>
      </c>
      <c r="C1953">
        <v>302021980</v>
      </c>
      <c r="D1953">
        <v>277881818</v>
      </c>
      <c r="E1953">
        <v>1</v>
      </c>
      <c r="F1953">
        <v>1</v>
      </c>
      <c r="G1953">
        <v>1</v>
      </c>
      <c r="H1953">
        <v>3</v>
      </c>
      <c r="I1953" t="s">
        <v>1056</v>
      </c>
      <c r="J1953" t="s">
        <v>1057</v>
      </c>
      <c r="K1953" t="s">
        <v>1058</v>
      </c>
      <c r="L1953">
        <v>1346</v>
      </c>
      <c r="N1953">
        <v>1009</v>
      </c>
      <c r="O1953" t="s">
        <v>1059</v>
      </c>
      <c r="P1953" t="s">
        <v>1059</v>
      </c>
      <c r="Q1953">
        <v>1</v>
      </c>
      <c r="W1953">
        <v>0</v>
      </c>
      <c r="X1953">
        <v>1607157956</v>
      </c>
      <c r="Y1953">
        <f t="shared" si="1109"/>
        <v>0</v>
      </c>
      <c r="AA1953">
        <v>1400.99</v>
      </c>
      <c r="AB1953">
        <v>0</v>
      </c>
      <c r="AC1953">
        <v>0</v>
      </c>
      <c r="AD1953">
        <v>0</v>
      </c>
      <c r="AE1953">
        <v>870.18</v>
      </c>
      <c r="AF1953">
        <v>0</v>
      </c>
      <c r="AG1953">
        <v>0</v>
      </c>
      <c r="AH1953">
        <v>0</v>
      </c>
      <c r="AI1953">
        <v>1.61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0.13</v>
      </c>
      <c r="AU1953" t="s">
        <v>14</v>
      </c>
      <c r="AV1953">
        <v>0</v>
      </c>
      <c r="AW1953">
        <v>2</v>
      </c>
      <c r="AX1953">
        <v>302026776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113.1234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ROUND(Y1953*Source!I703,7)</f>
        <v>0</v>
      </c>
      <c r="CY1953">
        <f t="shared" si="1110"/>
        <v>1400.99</v>
      </c>
      <c r="CZ1953">
        <f t="shared" si="1111"/>
        <v>870.18</v>
      </c>
      <c r="DA1953">
        <f t="shared" si="1112"/>
        <v>1.61</v>
      </c>
      <c r="DB1953">
        <f t="shared" si="1113"/>
        <v>0</v>
      </c>
      <c r="DC1953">
        <f t="shared" si="1114"/>
        <v>0</v>
      </c>
      <c r="DD1953" t="s">
        <v>3</v>
      </c>
      <c r="DE1953" t="s">
        <v>3</v>
      </c>
      <c r="DF1953">
        <f t="shared" si="1115"/>
        <v>0</v>
      </c>
      <c r="DG1953">
        <f t="shared" si="1116"/>
        <v>0</v>
      </c>
      <c r="DH1953">
        <f t="shared" si="1089"/>
        <v>0</v>
      </c>
      <c r="DI1953">
        <f t="shared" si="1090"/>
        <v>0</v>
      </c>
      <c r="DJ1953">
        <f t="shared" si="1117"/>
        <v>0</v>
      </c>
      <c r="DK1953">
        <v>0</v>
      </c>
      <c r="DL1953" t="s">
        <v>3</v>
      </c>
      <c r="DM1953">
        <v>0</v>
      </c>
      <c r="DN1953" t="s">
        <v>3</v>
      </c>
      <c r="DO1953">
        <v>0</v>
      </c>
    </row>
    <row r="1954" spans="1:119" x14ac:dyDescent="0.2">
      <c r="A1954">
        <f>ROW(Source!A703)</f>
        <v>703</v>
      </c>
      <c r="B1954">
        <v>302024475</v>
      </c>
      <c r="C1954">
        <v>302021980</v>
      </c>
      <c r="D1954">
        <v>277908065</v>
      </c>
      <c r="E1954">
        <v>1</v>
      </c>
      <c r="F1954">
        <v>1</v>
      </c>
      <c r="G1954">
        <v>1</v>
      </c>
      <c r="H1954">
        <v>3</v>
      </c>
      <c r="I1954" t="s">
        <v>1179</v>
      </c>
      <c r="J1954" t="s">
        <v>1180</v>
      </c>
      <c r="K1954" t="s">
        <v>1181</v>
      </c>
      <c r="L1954">
        <v>1407</v>
      </c>
      <c r="N1954">
        <v>1013</v>
      </c>
      <c r="O1954" t="s">
        <v>1143</v>
      </c>
      <c r="P1954" t="s">
        <v>1143</v>
      </c>
      <c r="Q1954">
        <v>1</v>
      </c>
      <c r="W1954">
        <v>0</v>
      </c>
      <c r="X1954">
        <v>-1027387789</v>
      </c>
      <c r="Y1954">
        <f t="shared" si="1109"/>
        <v>0</v>
      </c>
      <c r="AA1954">
        <v>3903.91</v>
      </c>
      <c r="AB1954">
        <v>0</v>
      </c>
      <c r="AC1954">
        <v>0</v>
      </c>
      <c r="AD1954">
        <v>0</v>
      </c>
      <c r="AE1954">
        <v>3581.57</v>
      </c>
      <c r="AF1954">
        <v>0</v>
      </c>
      <c r="AG1954">
        <v>0</v>
      </c>
      <c r="AH1954">
        <v>0</v>
      </c>
      <c r="AI1954">
        <v>1.0900000000000001</v>
      </c>
      <c r="AJ1954">
        <v>1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4.2000000000000003E-2</v>
      </c>
      <c r="AU1954" t="s">
        <v>14</v>
      </c>
      <c r="AV1954">
        <v>0</v>
      </c>
      <c r="AW1954">
        <v>2</v>
      </c>
      <c r="AX1954">
        <v>302026777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150.42594000000003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ROUND(Y1954*Source!I703,7)</f>
        <v>0</v>
      </c>
      <c r="CY1954">
        <f t="shared" si="1110"/>
        <v>3903.91</v>
      </c>
      <c r="CZ1954">
        <f t="shared" si="1111"/>
        <v>3581.57</v>
      </c>
      <c r="DA1954">
        <f t="shared" si="1112"/>
        <v>1.0900000000000001</v>
      </c>
      <c r="DB1954">
        <f t="shared" si="1113"/>
        <v>0</v>
      </c>
      <c r="DC1954">
        <f t="shared" si="1114"/>
        <v>0</v>
      </c>
      <c r="DD1954" t="s">
        <v>3</v>
      </c>
      <c r="DE1954" t="s">
        <v>3</v>
      </c>
      <c r="DF1954">
        <f t="shared" si="1115"/>
        <v>0</v>
      </c>
      <c r="DG1954">
        <f t="shared" si="1116"/>
        <v>0</v>
      </c>
      <c r="DH1954">
        <f t="shared" si="1089"/>
        <v>0</v>
      </c>
      <c r="DI1954">
        <f t="shared" si="1090"/>
        <v>0</v>
      </c>
      <c r="DJ1954">
        <f t="shared" si="1117"/>
        <v>0</v>
      </c>
      <c r="DK1954">
        <v>0</v>
      </c>
      <c r="DL1954" t="s">
        <v>3</v>
      </c>
      <c r="DM1954">
        <v>0</v>
      </c>
      <c r="DN1954" t="s">
        <v>3</v>
      </c>
      <c r="DO1954">
        <v>0</v>
      </c>
    </row>
    <row r="1955" spans="1:119" x14ac:dyDescent="0.2">
      <c r="A1955">
        <f>ROW(Source!A703)</f>
        <v>703</v>
      </c>
      <c r="B1955">
        <v>302024475</v>
      </c>
      <c r="C1955">
        <v>302021980</v>
      </c>
      <c r="D1955">
        <v>277910372</v>
      </c>
      <c r="E1955">
        <v>1</v>
      </c>
      <c r="F1955">
        <v>1</v>
      </c>
      <c r="G1955">
        <v>1</v>
      </c>
      <c r="H1955">
        <v>3</v>
      </c>
      <c r="I1955" t="s">
        <v>1182</v>
      </c>
      <c r="J1955" t="s">
        <v>1183</v>
      </c>
      <c r="K1955" t="s">
        <v>1184</v>
      </c>
      <c r="L1955">
        <v>1407</v>
      </c>
      <c r="N1955">
        <v>1013</v>
      </c>
      <c r="O1955" t="s">
        <v>1143</v>
      </c>
      <c r="P1955" t="s">
        <v>1143</v>
      </c>
      <c r="Q1955">
        <v>1</v>
      </c>
      <c r="W1955">
        <v>0</v>
      </c>
      <c r="X1955">
        <v>312309286</v>
      </c>
      <c r="Y1955">
        <f t="shared" si="1109"/>
        <v>0</v>
      </c>
      <c r="AA1955">
        <v>2782.93</v>
      </c>
      <c r="AB1955">
        <v>0</v>
      </c>
      <c r="AC1955">
        <v>0</v>
      </c>
      <c r="AD1955">
        <v>0</v>
      </c>
      <c r="AE1955">
        <v>2191.2800000000002</v>
      </c>
      <c r="AF1955">
        <v>0</v>
      </c>
      <c r="AG1955">
        <v>0</v>
      </c>
      <c r="AH1955">
        <v>0</v>
      </c>
      <c r="AI1955">
        <v>1.27</v>
      </c>
      <c r="AJ1955">
        <v>1</v>
      </c>
      <c r="AK1955">
        <v>1</v>
      </c>
      <c r="AL1955">
        <v>1</v>
      </c>
      <c r="AM1955">
        <v>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2.4E-2</v>
      </c>
      <c r="AU1955" t="s">
        <v>14</v>
      </c>
      <c r="AV1955">
        <v>0</v>
      </c>
      <c r="AW1955">
        <v>2</v>
      </c>
      <c r="AX1955">
        <v>302026778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52.590720000000005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CV1955">
        <v>0</v>
      </c>
      <c r="CW1955">
        <v>0</v>
      </c>
      <c r="CX1955">
        <f>ROUND(Y1955*Source!I703,7)</f>
        <v>0</v>
      </c>
      <c r="CY1955">
        <f t="shared" si="1110"/>
        <v>2782.93</v>
      </c>
      <c r="CZ1955">
        <f t="shared" si="1111"/>
        <v>2191.2800000000002</v>
      </c>
      <c r="DA1955">
        <f t="shared" si="1112"/>
        <v>1.27</v>
      </c>
      <c r="DB1955">
        <f t="shared" si="1113"/>
        <v>0</v>
      </c>
      <c r="DC1955">
        <f t="shared" si="1114"/>
        <v>0</v>
      </c>
      <c r="DD1955" t="s">
        <v>3</v>
      </c>
      <c r="DE1955" t="s">
        <v>3</v>
      </c>
      <c r="DF1955">
        <f t="shared" si="1115"/>
        <v>0</v>
      </c>
      <c r="DG1955">
        <f t="shared" si="1116"/>
        <v>0</v>
      </c>
      <c r="DH1955">
        <f t="shared" si="1089"/>
        <v>0</v>
      </c>
      <c r="DI1955">
        <f t="shared" si="1090"/>
        <v>0</v>
      </c>
      <c r="DJ1955">
        <f t="shared" si="1117"/>
        <v>0</v>
      </c>
      <c r="DK1955">
        <v>0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">
      <c r="A1956">
        <f>ROW(Source!A703)</f>
        <v>703</v>
      </c>
      <c r="B1956">
        <v>302024475</v>
      </c>
      <c r="C1956">
        <v>302021980</v>
      </c>
      <c r="D1956">
        <v>277937839</v>
      </c>
      <c r="E1956">
        <v>1</v>
      </c>
      <c r="F1956">
        <v>1</v>
      </c>
      <c r="G1956">
        <v>1</v>
      </c>
      <c r="H1956">
        <v>3</v>
      </c>
      <c r="I1956" t="s">
        <v>1188</v>
      </c>
      <c r="J1956" t="s">
        <v>1189</v>
      </c>
      <c r="K1956" t="s">
        <v>1190</v>
      </c>
      <c r="L1956">
        <v>1407</v>
      </c>
      <c r="N1956">
        <v>1013</v>
      </c>
      <c r="O1956" t="s">
        <v>1143</v>
      </c>
      <c r="P1956" t="s">
        <v>1143</v>
      </c>
      <c r="Q1956">
        <v>1</v>
      </c>
      <c r="W1956">
        <v>0</v>
      </c>
      <c r="X1956">
        <v>1565402021</v>
      </c>
      <c r="Y1956">
        <f t="shared" si="1109"/>
        <v>0</v>
      </c>
      <c r="AA1956">
        <v>661.14</v>
      </c>
      <c r="AB1956">
        <v>0</v>
      </c>
      <c r="AC1956">
        <v>0</v>
      </c>
      <c r="AD1956">
        <v>0</v>
      </c>
      <c r="AE1956">
        <v>493.39</v>
      </c>
      <c r="AF1956">
        <v>0</v>
      </c>
      <c r="AG1956">
        <v>0</v>
      </c>
      <c r="AH1956">
        <v>0</v>
      </c>
      <c r="AI1956">
        <v>1.34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1E-3</v>
      </c>
      <c r="AU1956" t="s">
        <v>14</v>
      </c>
      <c r="AV1956">
        <v>0</v>
      </c>
      <c r="AW1956">
        <v>2</v>
      </c>
      <c r="AX1956">
        <v>302026779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0.49339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ROUND(Y1956*Source!I703,7)</f>
        <v>0</v>
      </c>
      <c r="CY1956">
        <f t="shared" si="1110"/>
        <v>661.14</v>
      </c>
      <c r="CZ1956">
        <f t="shared" si="1111"/>
        <v>493.39</v>
      </c>
      <c r="DA1956">
        <f t="shared" si="1112"/>
        <v>1.34</v>
      </c>
      <c r="DB1956">
        <f t="shared" si="1113"/>
        <v>0</v>
      </c>
      <c r="DC1956">
        <f t="shared" si="1114"/>
        <v>0</v>
      </c>
      <c r="DD1956" t="s">
        <v>3</v>
      </c>
      <c r="DE1956" t="s">
        <v>3</v>
      </c>
      <c r="DF1956">
        <f t="shared" si="1115"/>
        <v>0</v>
      </c>
      <c r="DG1956">
        <f t="shared" si="1116"/>
        <v>0</v>
      </c>
      <c r="DH1956">
        <f t="shared" si="1089"/>
        <v>0</v>
      </c>
      <c r="DI1956">
        <f t="shared" si="1090"/>
        <v>0</v>
      </c>
      <c r="DJ1956">
        <f t="shared" si="1117"/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">
      <c r="A1957">
        <f>ROW(Source!A703)</f>
        <v>703</v>
      </c>
      <c r="B1957">
        <v>302024475</v>
      </c>
      <c r="C1957">
        <v>302021980</v>
      </c>
      <c r="D1957">
        <v>277566433</v>
      </c>
      <c r="E1957">
        <v>109</v>
      </c>
      <c r="F1957">
        <v>1</v>
      </c>
      <c r="G1957">
        <v>1</v>
      </c>
      <c r="H1957">
        <v>3</v>
      </c>
      <c r="I1957" t="s">
        <v>1046</v>
      </c>
      <c r="J1957" t="s">
        <v>3</v>
      </c>
      <c r="K1957" t="s">
        <v>1047</v>
      </c>
      <c r="L1957">
        <v>3277935</v>
      </c>
      <c r="N1957">
        <v>1013</v>
      </c>
      <c r="O1957" t="s">
        <v>1048</v>
      </c>
      <c r="P1957" t="s">
        <v>1048</v>
      </c>
      <c r="Q1957">
        <v>1</v>
      </c>
      <c r="W1957">
        <v>0</v>
      </c>
      <c r="X1957">
        <v>274903907</v>
      </c>
      <c r="Y1957">
        <f>AT1957</f>
        <v>2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1</v>
      </c>
      <c r="AJ1957">
        <v>1</v>
      </c>
      <c r="AK1957">
        <v>1</v>
      </c>
      <c r="AL1957">
        <v>1</v>
      </c>
      <c r="AM1957">
        <v>-2</v>
      </c>
      <c r="AN1957">
        <v>0</v>
      </c>
      <c r="AO1957">
        <v>0</v>
      </c>
      <c r="AP1957">
        <v>0</v>
      </c>
      <c r="AQ1957">
        <v>1</v>
      </c>
      <c r="AR1957">
        <v>0</v>
      </c>
      <c r="AS1957" t="s">
        <v>3</v>
      </c>
      <c r="AT1957">
        <v>2</v>
      </c>
      <c r="AU1957" t="s">
        <v>3</v>
      </c>
      <c r="AV1957">
        <v>0</v>
      </c>
      <c r="AW1957">
        <v>2</v>
      </c>
      <c r="AX1957">
        <v>302026780</v>
      </c>
      <c r="AY1957">
        <v>1</v>
      </c>
      <c r="AZ1957">
        <v>2048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ROUND(Y1957*Source!I703,7)</f>
        <v>2</v>
      </c>
      <c r="CY1957">
        <f t="shared" si="1110"/>
        <v>0</v>
      </c>
      <c r="CZ1957">
        <f t="shared" si="1111"/>
        <v>0</v>
      </c>
      <c r="DA1957">
        <f t="shared" si="1112"/>
        <v>1</v>
      </c>
      <c r="DB1957">
        <f>ROUND(ROUND(AT1957*CZ1957,2),6)</f>
        <v>0</v>
      </c>
      <c r="DC1957">
        <f>ROUND(ROUND(AT1957*AG1957,2),6)</f>
        <v>0</v>
      </c>
      <c r="DD1957" t="s">
        <v>3</v>
      </c>
      <c r="DE1957" t="s">
        <v>3</v>
      </c>
      <c r="DF1957">
        <f>ROUND(ROUND(AE1957,2)*CX1957,2)</f>
        <v>0</v>
      </c>
      <c r="DG1957">
        <f t="shared" si="1116"/>
        <v>0</v>
      </c>
      <c r="DH1957">
        <f t="shared" si="1089"/>
        <v>0</v>
      </c>
      <c r="DI1957">
        <f t="shared" si="1090"/>
        <v>0</v>
      </c>
      <c r="DJ1957">
        <f t="shared" si="1117"/>
        <v>0</v>
      </c>
      <c r="DK1957">
        <v>0</v>
      </c>
      <c r="DL1957" t="s">
        <v>3</v>
      </c>
      <c r="DM1957">
        <v>0</v>
      </c>
      <c r="DN1957" t="s">
        <v>3</v>
      </c>
      <c r="DO1957">
        <v>0</v>
      </c>
    </row>
    <row r="1958" spans="1:119" x14ac:dyDescent="0.2">
      <c r="A1958">
        <f>ROW(Source!A704)</f>
        <v>704</v>
      </c>
      <c r="B1958">
        <v>302024475</v>
      </c>
      <c r="C1958">
        <v>302022007</v>
      </c>
      <c r="D1958">
        <v>277560276</v>
      </c>
      <c r="E1958">
        <v>109</v>
      </c>
      <c r="F1958">
        <v>1</v>
      </c>
      <c r="G1958">
        <v>1</v>
      </c>
      <c r="H1958">
        <v>1</v>
      </c>
      <c r="I1958" t="s">
        <v>1087</v>
      </c>
      <c r="J1958" t="s">
        <v>3</v>
      </c>
      <c r="K1958" t="s">
        <v>1088</v>
      </c>
      <c r="L1958">
        <v>1191</v>
      </c>
      <c r="N1958">
        <v>1013</v>
      </c>
      <c r="O1958" t="s">
        <v>1038</v>
      </c>
      <c r="P1958" t="s">
        <v>1038</v>
      </c>
      <c r="Q1958">
        <v>1</v>
      </c>
      <c r="W1958">
        <v>0</v>
      </c>
      <c r="X1958">
        <v>1049124552</v>
      </c>
      <c r="Y1958">
        <f>AT1958</f>
        <v>5</v>
      </c>
      <c r="AA1958">
        <v>0</v>
      </c>
      <c r="AB1958">
        <v>0</v>
      </c>
      <c r="AC1958">
        <v>0</v>
      </c>
      <c r="AD1958">
        <v>424.47</v>
      </c>
      <c r="AE1958">
        <v>0</v>
      </c>
      <c r="AF1958">
        <v>0</v>
      </c>
      <c r="AG1958">
        <v>0</v>
      </c>
      <c r="AH1958">
        <v>424.47</v>
      </c>
      <c r="AI1958">
        <v>1</v>
      </c>
      <c r="AJ1958">
        <v>1</v>
      </c>
      <c r="AK1958">
        <v>1</v>
      </c>
      <c r="AL1958">
        <v>1</v>
      </c>
      <c r="AM1958">
        <v>-2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5</v>
      </c>
      <c r="AU1958" t="s">
        <v>3</v>
      </c>
      <c r="AV1958">
        <v>1</v>
      </c>
      <c r="AW1958">
        <v>2</v>
      </c>
      <c r="AX1958">
        <v>302026781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2122.3500000000004</v>
      </c>
      <c r="BN1958">
        <v>5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2122.3500000000004</v>
      </c>
      <c r="BU1958">
        <v>5</v>
      </c>
      <c r="BV1958">
        <v>0</v>
      </c>
      <c r="BW1958">
        <v>1</v>
      </c>
      <c r="CU1958">
        <f>ROUND(AT1958*Source!I704*AH1958*AL1958,2)</f>
        <v>2122.35</v>
      </c>
      <c r="CV1958">
        <f>ROUND(Y1958*Source!I704,7)</f>
        <v>5</v>
      </c>
      <c r="CW1958">
        <v>0</v>
      </c>
      <c r="CX1958">
        <f>ROUND(Y1958*Source!I704,7)</f>
        <v>5</v>
      </c>
      <c r="CY1958">
        <f>AD1958</f>
        <v>424.47</v>
      </c>
      <c r="CZ1958">
        <f>AH1958</f>
        <v>424.47</v>
      </c>
      <c r="DA1958">
        <f>AL1958</f>
        <v>1</v>
      </c>
      <c r="DB1958">
        <f>ROUND(ROUND(AT1958*CZ1958,2),6)</f>
        <v>2122.35</v>
      </c>
      <c r="DC1958">
        <f>ROUND(ROUND(AT1958*AG1958,2),6)</f>
        <v>0</v>
      </c>
      <c r="DD1958" t="s">
        <v>3</v>
      </c>
      <c r="DE1958" t="s">
        <v>3</v>
      </c>
      <c r="DF1958">
        <f>ROUND(ROUND(AE1958,2)*CX1958,2)</f>
        <v>0</v>
      </c>
      <c r="DG1958">
        <f t="shared" si="1116"/>
        <v>0</v>
      </c>
      <c r="DH1958">
        <f t="shared" si="1089"/>
        <v>0</v>
      </c>
      <c r="DI1958">
        <f t="shared" si="1090"/>
        <v>2122.35</v>
      </c>
      <c r="DJ1958">
        <f>DI1958</f>
        <v>2122.35</v>
      </c>
      <c r="DK1958">
        <v>1</v>
      </c>
      <c r="DL1958" t="s">
        <v>3</v>
      </c>
      <c r="DM1958">
        <v>0</v>
      </c>
      <c r="DN1958" t="s">
        <v>3</v>
      </c>
      <c r="DO1958">
        <v>0</v>
      </c>
    </row>
    <row r="1959" spans="1:119" x14ac:dyDescent="0.2">
      <c r="A1959">
        <f>ROW(Source!A704)</f>
        <v>704</v>
      </c>
      <c r="B1959">
        <v>302024475</v>
      </c>
      <c r="C1959">
        <v>302022007</v>
      </c>
      <c r="D1959">
        <v>277560491</v>
      </c>
      <c r="E1959">
        <v>109</v>
      </c>
      <c r="F1959">
        <v>1</v>
      </c>
      <c r="G1959">
        <v>1</v>
      </c>
      <c r="H1959">
        <v>1</v>
      </c>
      <c r="I1959" t="s">
        <v>1039</v>
      </c>
      <c r="J1959" t="s">
        <v>3</v>
      </c>
      <c r="K1959" t="s">
        <v>1040</v>
      </c>
      <c r="L1959">
        <v>1191</v>
      </c>
      <c r="N1959">
        <v>1013</v>
      </c>
      <c r="O1959" t="s">
        <v>1038</v>
      </c>
      <c r="P1959" t="s">
        <v>1038</v>
      </c>
      <c r="Q1959">
        <v>1</v>
      </c>
      <c r="W1959">
        <v>0</v>
      </c>
      <c r="X1959">
        <v>-1417349443</v>
      </c>
      <c r="Y1959">
        <f>AT1959</f>
        <v>0.44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3</v>
      </c>
      <c r="AT1959">
        <v>0.44</v>
      </c>
      <c r="AU1959" t="s">
        <v>3</v>
      </c>
      <c r="AV1959">
        <v>2</v>
      </c>
      <c r="AW1959">
        <v>2</v>
      </c>
      <c r="AX1959">
        <v>302026782</v>
      </c>
      <c r="AY1959">
        <v>1</v>
      </c>
      <c r="AZ1959">
        <v>0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ROUND(Y1959*Source!I704,7)</f>
        <v>0.44</v>
      </c>
      <c r="CY1959">
        <f>AD1959</f>
        <v>0</v>
      </c>
      <c r="CZ1959">
        <f>AH1959</f>
        <v>0</v>
      </c>
      <c r="DA1959">
        <f>AL1959</f>
        <v>1</v>
      </c>
      <c r="DB1959">
        <f>ROUND(ROUND(AT1959*CZ1959,2),6)</f>
        <v>0</v>
      </c>
      <c r="DC1959">
        <f>ROUND(ROUND(AT1959*AG1959,2),6)</f>
        <v>0</v>
      </c>
      <c r="DD1959" t="s">
        <v>3</v>
      </c>
      <c r="DE1959" t="s">
        <v>3</v>
      </c>
      <c r="DF1959">
        <f>ROUND(ROUND(AE1959,2)*CX1959,2)</f>
        <v>0</v>
      </c>
      <c r="DG1959">
        <f t="shared" si="1116"/>
        <v>0</v>
      </c>
      <c r="DH1959">
        <f t="shared" si="1089"/>
        <v>0</v>
      </c>
      <c r="DI1959">
        <f t="shared" si="1090"/>
        <v>0</v>
      </c>
      <c r="DJ1959">
        <f>DI1959</f>
        <v>0</v>
      </c>
      <c r="DK1959">
        <v>0</v>
      </c>
      <c r="DL1959" t="s">
        <v>3</v>
      </c>
      <c r="DM1959">
        <v>0</v>
      </c>
      <c r="DN1959" t="s">
        <v>3</v>
      </c>
      <c r="DO1959">
        <v>0</v>
      </c>
    </row>
    <row r="1960" spans="1:119" x14ac:dyDescent="0.2">
      <c r="A1960">
        <f>ROW(Source!A704)</f>
        <v>704</v>
      </c>
      <c r="B1960">
        <v>302024475</v>
      </c>
      <c r="C1960">
        <v>302022007</v>
      </c>
      <c r="D1960">
        <v>277945608</v>
      </c>
      <c r="E1960">
        <v>1</v>
      </c>
      <c r="F1960">
        <v>1</v>
      </c>
      <c r="G1960">
        <v>1</v>
      </c>
      <c r="H1960">
        <v>2</v>
      </c>
      <c r="I1960" t="s">
        <v>1060</v>
      </c>
      <c r="J1960" t="s">
        <v>1061</v>
      </c>
      <c r="K1960" t="s">
        <v>1062</v>
      </c>
      <c r="L1960">
        <v>1368</v>
      </c>
      <c r="N1960">
        <v>1011</v>
      </c>
      <c r="O1960" t="s">
        <v>1044</v>
      </c>
      <c r="P1960" t="s">
        <v>1044</v>
      </c>
      <c r="Q1960">
        <v>1</v>
      </c>
      <c r="W1960">
        <v>0</v>
      </c>
      <c r="X1960">
        <v>-582323202</v>
      </c>
      <c r="Y1960">
        <f>AT1960</f>
        <v>0.44</v>
      </c>
      <c r="AA1960">
        <v>0</v>
      </c>
      <c r="AB1960">
        <v>1114.97</v>
      </c>
      <c r="AC1960">
        <v>549.32000000000005</v>
      </c>
      <c r="AD1960">
        <v>0</v>
      </c>
      <c r="AE1960">
        <v>0</v>
      </c>
      <c r="AF1960">
        <v>995.51</v>
      </c>
      <c r="AG1960">
        <v>549.32000000000005</v>
      </c>
      <c r="AH1960">
        <v>0</v>
      </c>
      <c r="AI1960">
        <v>1</v>
      </c>
      <c r="AJ1960">
        <v>1.1200000000000001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0.44</v>
      </c>
      <c r="AU1960" t="s">
        <v>3</v>
      </c>
      <c r="AV1960">
        <v>1</v>
      </c>
      <c r="AW1960">
        <v>2</v>
      </c>
      <c r="AX1960">
        <v>302026783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438.02440000000001</v>
      </c>
      <c r="BL1960">
        <v>241.70080000000002</v>
      </c>
      <c r="BM1960">
        <v>0</v>
      </c>
      <c r="BN1960">
        <v>0</v>
      </c>
      <c r="BO1960">
        <v>0.44</v>
      </c>
      <c r="BP1960">
        <v>1</v>
      </c>
      <c r="BQ1960">
        <v>0</v>
      </c>
      <c r="BR1960">
        <v>438.02440000000001</v>
      </c>
      <c r="BS1960">
        <v>241.70080000000002</v>
      </c>
      <c r="BT1960">
        <v>0</v>
      </c>
      <c r="BU1960">
        <v>0</v>
      </c>
      <c r="BV1960">
        <v>0.44</v>
      </c>
      <c r="BW1960">
        <v>1</v>
      </c>
      <c r="CV1960">
        <v>0</v>
      </c>
      <c r="CW1960">
        <f>ROUND(Y1960*Source!I704*DO1960,7)</f>
        <v>0.44</v>
      </c>
      <c r="CX1960">
        <f>ROUND(Y1960*Source!I704,7)</f>
        <v>0.44</v>
      </c>
      <c r="CY1960">
        <f>AB1960</f>
        <v>1114.97</v>
      </c>
      <c r="CZ1960">
        <f>AF1960</f>
        <v>995.51</v>
      </c>
      <c r="DA1960">
        <f>AJ1960</f>
        <v>1.1200000000000001</v>
      </c>
      <c r="DB1960">
        <f>ROUND(ROUND(AT1960*CZ1960,2),6)</f>
        <v>438.02</v>
      </c>
      <c r="DC1960">
        <f>ROUND(ROUND(AT1960*AG1960,2),6)</f>
        <v>241.7</v>
      </c>
      <c r="DD1960" t="s">
        <v>3</v>
      </c>
      <c r="DE1960" t="s">
        <v>3</v>
      </c>
      <c r="DF1960">
        <f>ROUND(ROUND(AE1960,2)*CX1960,2)</f>
        <v>0</v>
      </c>
      <c r="DG1960">
        <f>ROUND(ROUND(AF1960*AJ1960,2)*CX1960,2)</f>
        <v>490.59</v>
      </c>
      <c r="DH1960">
        <f t="shared" si="1089"/>
        <v>241.7</v>
      </c>
      <c r="DI1960">
        <f t="shared" si="1090"/>
        <v>0</v>
      </c>
      <c r="DJ1960">
        <f>DG1960+DH1960</f>
        <v>732.29</v>
      </c>
      <c r="DK1960">
        <v>1</v>
      </c>
      <c r="DL1960" t="s">
        <v>1045</v>
      </c>
      <c r="DM1960">
        <v>5</v>
      </c>
      <c r="DN1960" t="s">
        <v>1038</v>
      </c>
      <c r="DO1960">
        <v>1</v>
      </c>
    </row>
    <row r="1961" spans="1:119" x14ac:dyDescent="0.2">
      <c r="A1961">
        <f>ROW(Source!A704)</f>
        <v>704</v>
      </c>
      <c r="B1961">
        <v>302024475</v>
      </c>
      <c r="C1961">
        <v>302022007</v>
      </c>
      <c r="D1961">
        <v>277862499</v>
      </c>
      <c r="E1961">
        <v>1</v>
      </c>
      <c r="F1961">
        <v>1</v>
      </c>
      <c r="G1961">
        <v>1</v>
      </c>
      <c r="H1961">
        <v>3</v>
      </c>
      <c r="I1961" t="s">
        <v>1053</v>
      </c>
      <c r="J1961" t="s">
        <v>1054</v>
      </c>
      <c r="K1961" t="s">
        <v>1055</v>
      </c>
      <c r="L1961">
        <v>1348</v>
      </c>
      <c r="N1961">
        <v>1009</v>
      </c>
      <c r="O1961" t="s">
        <v>843</v>
      </c>
      <c r="P1961" t="s">
        <v>843</v>
      </c>
      <c r="Q1961">
        <v>1000</v>
      </c>
      <c r="W1961">
        <v>0</v>
      </c>
      <c r="X1961">
        <v>1337651512</v>
      </c>
      <c r="Y1961">
        <f t="shared" ref="Y1961:Y1969" si="1118">(AT1961*ROUND(0,7))</f>
        <v>0</v>
      </c>
      <c r="AA1961">
        <v>124600.13</v>
      </c>
      <c r="AB1961">
        <v>0</v>
      </c>
      <c r="AC1961">
        <v>0</v>
      </c>
      <c r="AD1961">
        <v>0</v>
      </c>
      <c r="AE1961">
        <v>116448.72</v>
      </c>
      <c r="AF1961">
        <v>0</v>
      </c>
      <c r="AG1961">
        <v>0</v>
      </c>
      <c r="AH1961">
        <v>0</v>
      </c>
      <c r="AI1961">
        <v>1.07</v>
      </c>
      <c r="AJ1961">
        <v>1</v>
      </c>
      <c r="AK1961">
        <v>1</v>
      </c>
      <c r="AL1961">
        <v>1</v>
      </c>
      <c r="AM1961">
        <v>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4.0000000000000003E-5</v>
      </c>
      <c r="AU1961" t="s">
        <v>14</v>
      </c>
      <c r="AV1961">
        <v>0</v>
      </c>
      <c r="AW1961">
        <v>2</v>
      </c>
      <c r="AX1961">
        <v>302026784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4.6579488000000007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ROUND(Y1961*Source!I704,7)</f>
        <v>0</v>
      </c>
      <c r="CY1961">
        <f t="shared" ref="CY1961:CY1970" si="1119">AA1961</f>
        <v>124600.13</v>
      </c>
      <c r="CZ1961">
        <f t="shared" ref="CZ1961:CZ1970" si="1120">AE1961</f>
        <v>116448.72</v>
      </c>
      <c r="DA1961">
        <f t="shared" ref="DA1961:DA1970" si="1121">AI1961</f>
        <v>1.07</v>
      </c>
      <c r="DB1961">
        <f t="shared" ref="DB1961:DB1969" si="1122">ROUND((ROUND(AT1961*CZ1961,2)*ROUND(0,7)),6)</f>
        <v>0</v>
      </c>
      <c r="DC1961">
        <f t="shared" ref="DC1961:DC1969" si="1123">ROUND((ROUND(AT1961*AG1961,2)*ROUND(0,7)),6)</f>
        <v>0</v>
      </c>
      <c r="DD1961" t="s">
        <v>3</v>
      </c>
      <c r="DE1961" t="s">
        <v>3</v>
      </c>
      <c r="DF1961">
        <f t="shared" ref="DF1961:DF1969" si="1124">ROUND(ROUND(AE1961*AI1961,2)*CX1961,2)</f>
        <v>0</v>
      </c>
      <c r="DG1961">
        <f t="shared" ref="DG1961:DG1972" si="1125">ROUND(ROUND(AF1961,2)*CX1961,2)</f>
        <v>0</v>
      </c>
      <c r="DH1961">
        <f t="shared" si="1089"/>
        <v>0</v>
      </c>
      <c r="DI1961">
        <f t="shared" si="1090"/>
        <v>0</v>
      </c>
      <c r="DJ1961">
        <f t="shared" ref="DJ1961:DJ1970" si="1126">DF1961</f>
        <v>0</v>
      </c>
      <c r="DK1961">
        <v>0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">
      <c r="A1962">
        <f>ROW(Source!A704)</f>
        <v>704</v>
      </c>
      <c r="B1962">
        <v>302024475</v>
      </c>
      <c r="C1962">
        <v>302022007</v>
      </c>
      <c r="D1962">
        <v>277862590</v>
      </c>
      <c r="E1962">
        <v>1</v>
      </c>
      <c r="F1962">
        <v>1</v>
      </c>
      <c r="G1962">
        <v>1</v>
      </c>
      <c r="H1962">
        <v>3</v>
      </c>
      <c r="I1962" t="s">
        <v>1070</v>
      </c>
      <c r="J1962" t="s">
        <v>1071</v>
      </c>
      <c r="K1962" t="s">
        <v>1072</v>
      </c>
      <c r="L1962">
        <v>1346</v>
      </c>
      <c r="N1962">
        <v>1009</v>
      </c>
      <c r="O1962" t="s">
        <v>1059</v>
      </c>
      <c r="P1962" t="s">
        <v>1059</v>
      </c>
      <c r="Q1962">
        <v>1</v>
      </c>
      <c r="W1962">
        <v>0</v>
      </c>
      <c r="X1962">
        <v>151224974</v>
      </c>
      <c r="Y1962">
        <f t="shared" si="1118"/>
        <v>0</v>
      </c>
      <c r="AA1962">
        <v>50.07</v>
      </c>
      <c r="AB1962">
        <v>0</v>
      </c>
      <c r="AC1962">
        <v>0</v>
      </c>
      <c r="AD1962">
        <v>0</v>
      </c>
      <c r="AE1962">
        <v>41.38</v>
      </c>
      <c r="AF1962">
        <v>0</v>
      </c>
      <c r="AG1962">
        <v>0</v>
      </c>
      <c r="AH1962">
        <v>0</v>
      </c>
      <c r="AI1962">
        <v>1.21</v>
      </c>
      <c r="AJ1962">
        <v>1</v>
      </c>
      <c r="AK1962">
        <v>1</v>
      </c>
      <c r="AL1962">
        <v>1</v>
      </c>
      <c r="AM1962">
        <v>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7.5999999999999998E-2</v>
      </c>
      <c r="AU1962" t="s">
        <v>14</v>
      </c>
      <c r="AV1962">
        <v>0</v>
      </c>
      <c r="AW1962">
        <v>2</v>
      </c>
      <c r="AX1962">
        <v>302026785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3.1448800000000001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CV1962">
        <v>0</v>
      </c>
      <c r="CW1962">
        <v>0</v>
      </c>
      <c r="CX1962">
        <f>ROUND(Y1962*Source!I704,7)</f>
        <v>0</v>
      </c>
      <c r="CY1962">
        <f t="shared" si="1119"/>
        <v>50.07</v>
      </c>
      <c r="CZ1962">
        <f t="shared" si="1120"/>
        <v>41.38</v>
      </c>
      <c r="DA1962">
        <f t="shared" si="1121"/>
        <v>1.21</v>
      </c>
      <c r="DB1962">
        <f t="shared" si="1122"/>
        <v>0</v>
      </c>
      <c r="DC1962">
        <f t="shared" si="1123"/>
        <v>0</v>
      </c>
      <c r="DD1962" t="s">
        <v>3</v>
      </c>
      <c r="DE1962" t="s">
        <v>3</v>
      </c>
      <c r="DF1962">
        <f t="shared" si="1124"/>
        <v>0</v>
      </c>
      <c r="DG1962">
        <f t="shared" si="1125"/>
        <v>0</v>
      </c>
      <c r="DH1962">
        <f t="shared" si="1089"/>
        <v>0</v>
      </c>
      <c r="DI1962">
        <f t="shared" si="1090"/>
        <v>0</v>
      </c>
      <c r="DJ1962">
        <f t="shared" si="1126"/>
        <v>0</v>
      </c>
      <c r="DK1962">
        <v>0</v>
      </c>
      <c r="DL1962" t="s">
        <v>3</v>
      </c>
      <c r="DM1962">
        <v>0</v>
      </c>
      <c r="DN1962" t="s">
        <v>3</v>
      </c>
      <c r="DO1962">
        <v>0</v>
      </c>
    </row>
    <row r="1963" spans="1:119" x14ac:dyDescent="0.2">
      <c r="A1963">
        <f>ROW(Source!A704)</f>
        <v>704</v>
      </c>
      <c r="B1963">
        <v>302024475</v>
      </c>
      <c r="C1963">
        <v>302022007</v>
      </c>
      <c r="D1963">
        <v>277862797</v>
      </c>
      <c r="E1963">
        <v>1</v>
      </c>
      <c r="F1963">
        <v>1</v>
      </c>
      <c r="G1963">
        <v>1</v>
      </c>
      <c r="H1963">
        <v>3</v>
      </c>
      <c r="I1963" t="s">
        <v>1122</v>
      </c>
      <c r="J1963" t="s">
        <v>1123</v>
      </c>
      <c r="K1963" t="s">
        <v>1124</v>
      </c>
      <c r="L1963">
        <v>1346</v>
      </c>
      <c r="N1963">
        <v>1009</v>
      </c>
      <c r="O1963" t="s">
        <v>1059</v>
      </c>
      <c r="P1963" t="s">
        <v>1059</v>
      </c>
      <c r="Q1963">
        <v>1</v>
      </c>
      <c r="W1963">
        <v>0</v>
      </c>
      <c r="X1963">
        <v>1325065969</v>
      </c>
      <c r="Y1963">
        <f t="shared" si="1118"/>
        <v>0</v>
      </c>
      <c r="AA1963">
        <v>116.84</v>
      </c>
      <c r="AB1963">
        <v>0</v>
      </c>
      <c r="AC1963">
        <v>0</v>
      </c>
      <c r="AD1963">
        <v>0</v>
      </c>
      <c r="AE1963">
        <v>104.32</v>
      </c>
      <c r="AF1963">
        <v>0</v>
      </c>
      <c r="AG1963">
        <v>0</v>
      </c>
      <c r="AH1963">
        <v>0</v>
      </c>
      <c r="AI1963">
        <v>1.1200000000000001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7.0000000000000001E-3</v>
      </c>
      <c r="AU1963" t="s">
        <v>14</v>
      </c>
      <c r="AV1963">
        <v>0</v>
      </c>
      <c r="AW1963">
        <v>2</v>
      </c>
      <c r="AX1963">
        <v>302026786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0.73024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ROUND(Y1963*Source!I704,7)</f>
        <v>0</v>
      </c>
      <c r="CY1963">
        <f t="shared" si="1119"/>
        <v>116.84</v>
      </c>
      <c r="CZ1963">
        <f t="shared" si="1120"/>
        <v>104.32</v>
      </c>
      <c r="DA1963">
        <f t="shared" si="1121"/>
        <v>1.1200000000000001</v>
      </c>
      <c r="DB1963">
        <f t="shared" si="1122"/>
        <v>0</v>
      </c>
      <c r="DC1963">
        <f t="shared" si="1123"/>
        <v>0</v>
      </c>
      <c r="DD1963" t="s">
        <v>3</v>
      </c>
      <c r="DE1963" t="s">
        <v>3</v>
      </c>
      <c r="DF1963">
        <f t="shared" si="1124"/>
        <v>0</v>
      </c>
      <c r="DG1963">
        <f t="shared" si="1125"/>
        <v>0</v>
      </c>
      <c r="DH1963">
        <f t="shared" si="1089"/>
        <v>0</v>
      </c>
      <c r="DI1963">
        <f t="shared" si="1090"/>
        <v>0</v>
      </c>
      <c r="DJ1963">
        <f t="shared" si="1126"/>
        <v>0</v>
      </c>
      <c r="DK1963">
        <v>0</v>
      </c>
      <c r="DL1963" t="s">
        <v>3</v>
      </c>
      <c r="DM1963">
        <v>0</v>
      </c>
      <c r="DN1963" t="s">
        <v>3</v>
      </c>
      <c r="DO1963">
        <v>0</v>
      </c>
    </row>
    <row r="1964" spans="1:119" x14ac:dyDescent="0.2">
      <c r="A1964">
        <f>ROW(Source!A704)</f>
        <v>704</v>
      </c>
      <c r="B1964">
        <v>302024475</v>
      </c>
      <c r="C1964">
        <v>302022007</v>
      </c>
      <c r="D1964">
        <v>277869581</v>
      </c>
      <c r="E1964">
        <v>1</v>
      </c>
      <c r="F1964">
        <v>1</v>
      </c>
      <c r="G1964">
        <v>1</v>
      </c>
      <c r="H1964">
        <v>3</v>
      </c>
      <c r="I1964" t="s">
        <v>1172</v>
      </c>
      <c r="J1964" t="s">
        <v>1173</v>
      </c>
      <c r="K1964" t="s">
        <v>1174</v>
      </c>
      <c r="L1964">
        <v>1346</v>
      </c>
      <c r="N1964">
        <v>1009</v>
      </c>
      <c r="O1964" t="s">
        <v>1059</v>
      </c>
      <c r="P1964" t="s">
        <v>1059</v>
      </c>
      <c r="Q1964">
        <v>1</v>
      </c>
      <c r="W1964">
        <v>0</v>
      </c>
      <c r="X1964">
        <v>-933165410</v>
      </c>
      <c r="Y1964">
        <f t="shared" si="1118"/>
        <v>0</v>
      </c>
      <c r="AA1964">
        <v>590.51</v>
      </c>
      <c r="AB1964">
        <v>0</v>
      </c>
      <c r="AC1964">
        <v>0</v>
      </c>
      <c r="AD1964">
        <v>0</v>
      </c>
      <c r="AE1964">
        <v>373.74</v>
      </c>
      <c r="AF1964">
        <v>0</v>
      </c>
      <c r="AG1964">
        <v>0</v>
      </c>
      <c r="AH1964">
        <v>0</v>
      </c>
      <c r="AI1964">
        <v>1.58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8.0000000000000002E-3</v>
      </c>
      <c r="AU1964" t="s">
        <v>14</v>
      </c>
      <c r="AV1964">
        <v>0</v>
      </c>
      <c r="AW1964">
        <v>2</v>
      </c>
      <c r="AX1964">
        <v>302026787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2.9899200000000001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ROUND(Y1964*Source!I704,7)</f>
        <v>0</v>
      </c>
      <c r="CY1964">
        <f t="shared" si="1119"/>
        <v>590.51</v>
      </c>
      <c r="CZ1964">
        <f t="shared" si="1120"/>
        <v>373.74</v>
      </c>
      <c r="DA1964">
        <f t="shared" si="1121"/>
        <v>1.58</v>
      </c>
      <c r="DB1964">
        <f t="shared" si="1122"/>
        <v>0</v>
      </c>
      <c r="DC1964">
        <f t="shared" si="1123"/>
        <v>0</v>
      </c>
      <c r="DD1964" t="s">
        <v>3</v>
      </c>
      <c r="DE1964" t="s">
        <v>3</v>
      </c>
      <c r="DF1964">
        <f t="shared" si="1124"/>
        <v>0</v>
      </c>
      <c r="DG1964">
        <f t="shared" si="1125"/>
        <v>0</v>
      </c>
      <c r="DH1964">
        <f t="shared" si="1089"/>
        <v>0</v>
      </c>
      <c r="DI1964">
        <f t="shared" si="1090"/>
        <v>0</v>
      </c>
      <c r="DJ1964">
        <f t="shared" si="1126"/>
        <v>0</v>
      </c>
      <c r="DK1964">
        <v>0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">
      <c r="A1965">
        <f>ROW(Source!A704)</f>
        <v>704</v>
      </c>
      <c r="B1965">
        <v>302024475</v>
      </c>
      <c r="C1965">
        <v>302022007</v>
      </c>
      <c r="D1965">
        <v>277869635</v>
      </c>
      <c r="E1965">
        <v>1</v>
      </c>
      <c r="F1965">
        <v>1</v>
      </c>
      <c r="G1965">
        <v>1</v>
      </c>
      <c r="H1965">
        <v>3</v>
      </c>
      <c r="I1965" t="s">
        <v>1175</v>
      </c>
      <c r="J1965" t="s">
        <v>1176</v>
      </c>
      <c r="K1965" t="s">
        <v>1177</v>
      </c>
      <c r="L1965">
        <v>1302</v>
      </c>
      <c r="N1965">
        <v>1003</v>
      </c>
      <c r="O1965" t="s">
        <v>1178</v>
      </c>
      <c r="P1965" t="s">
        <v>1178</v>
      </c>
      <c r="Q1965">
        <v>10</v>
      </c>
      <c r="W1965">
        <v>0</v>
      </c>
      <c r="X1965">
        <v>1909929174</v>
      </c>
      <c r="Y1965">
        <f t="shared" si="1118"/>
        <v>0</v>
      </c>
      <c r="AA1965">
        <v>292.81</v>
      </c>
      <c r="AB1965">
        <v>0</v>
      </c>
      <c r="AC1965">
        <v>0</v>
      </c>
      <c r="AD1965">
        <v>0</v>
      </c>
      <c r="AE1965">
        <v>185.32</v>
      </c>
      <c r="AF1965">
        <v>0</v>
      </c>
      <c r="AG1965">
        <v>0</v>
      </c>
      <c r="AH1965">
        <v>0</v>
      </c>
      <c r="AI1965">
        <v>1.58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2.8000000000000001E-2</v>
      </c>
      <c r="AU1965" t="s">
        <v>14</v>
      </c>
      <c r="AV1965">
        <v>0</v>
      </c>
      <c r="AW1965">
        <v>2</v>
      </c>
      <c r="AX1965">
        <v>302026788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5.1889599999999998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ROUND(Y1965*Source!I704,7)</f>
        <v>0</v>
      </c>
      <c r="CY1965">
        <f t="shared" si="1119"/>
        <v>292.81</v>
      </c>
      <c r="CZ1965">
        <f t="shared" si="1120"/>
        <v>185.32</v>
      </c>
      <c r="DA1965">
        <f t="shared" si="1121"/>
        <v>1.58</v>
      </c>
      <c r="DB1965">
        <f t="shared" si="1122"/>
        <v>0</v>
      </c>
      <c r="DC1965">
        <f t="shared" si="1123"/>
        <v>0</v>
      </c>
      <c r="DD1965" t="s">
        <v>3</v>
      </c>
      <c r="DE1965" t="s">
        <v>3</v>
      </c>
      <c r="DF1965">
        <f t="shared" si="1124"/>
        <v>0</v>
      </c>
      <c r="DG1965">
        <f t="shared" si="1125"/>
        <v>0</v>
      </c>
      <c r="DH1965">
        <f t="shared" si="1089"/>
        <v>0</v>
      </c>
      <c r="DI1965">
        <f t="shared" si="1090"/>
        <v>0</v>
      </c>
      <c r="DJ1965">
        <f t="shared" si="1126"/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">
      <c r="A1966">
        <f>ROW(Source!A704)</f>
        <v>704</v>
      </c>
      <c r="B1966">
        <v>302024475</v>
      </c>
      <c r="C1966">
        <v>302022007</v>
      </c>
      <c r="D1966">
        <v>277881818</v>
      </c>
      <c r="E1966">
        <v>1</v>
      </c>
      <c r="F1966">
        <v>1</v>
      </c>
      <c r="G1966">
        <v>1</v>
      </c>
      <c r="H1966">
        <v>3</v>
      </c>
      <c r="I1966" t="s">
        <v>1056</v>
      </c>
      <c r="J1966" t="s">
        <v>1057</v>
      </c>
      <c r="K1966" t="s">
        <v>1058</v>
      </c>
      <c r="L1966">
        <v>1346</v>
      </c>
      <c r="N1966">
        <v>1009</v>
      </c>
      <c r="O1966" t="s">
        <v>1059</v>
      </c>
      <c r="P1966" t="s">
        <v>1059</v>
      </c>
      <c r="Q1966">
        <v>1</v>
      </c>
      <c r="W1966">
        <v>0</v>
      </c>
      <c r="X1966">
        <v>1607157956</v>
      </c>
      <c r="Y1966">
        <f t="shared" si="1118"/>
        <v>0</v>
      </c>
      <c r="AA1966">
        <v>1400.99</v>
      </c>
      <c r="AB1966">
        <v>0</v>
      </c>
      <c r="AC1966">
        <v>0</v>
      </c>
      <c r="AD1966">
        <v>0</v>
      </c>
      <c r="AE1966">
        <v>870.18</v>
      </c>
      <c r="AF1966">
        <v>0</v>
      </c>
      <c r="AG1966">
        <v>0</v>
      </c>
      <c r="AH1966">
        <v>0</v>
      </c>
      <c r="AI1966">
        <v>1.61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0.13</v>
      </c>
      <c r="AU1966" t="s">
        <v>14</v>
      </c>
      <c r="AV1966">
        <v>0</v>
      </c>
      <c r="AW1966">
        <v>2</v>
      </c>
      <c r="AX1966">
        <v>302026789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113.1234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ROUND(Y1966*Source!I704,7)</f>
        <v>0</v>
      </c>
      <c r="CY1966">
        <f t="shared" si="1119"/>
        <v>1400.99</v>
      </c>
      <c r="CZ1966">
        <f t="shared" si="1120"/>
        <v>870.18</v>
      </c>
      <c r="DA1966">
        <f t="shared" si="1121"/>
        <v>1.61</v>
      </c>
      <c r="DB1966">
        <f t="shared" si="1122"/>
        <v>0</v>
      </c>
      <c r="DC1966">
        <f t="shared" si="1123"/>
        <v>0</v>
      </c>
      <c r="DD1966" t="s">
        <v>3</v>
      </c>
      <c r="DE1966" t="s">
        <v>3</v>
      </c>
      <c r="DF1966">
        <f t="shared" si="1124"/>
        <v>0</v>
      </c>
      <c r="DG1966">
        <f t="shared" si="1125"/>
        <v>0</v>
      </c>
      <c r="DH1966">
        <f t="shared" si="1089"/>
        <v>0</v>
      </c>
      <c r="DI1966">
        <f t="shared" si="1090"/>
        <v>0</v>
      </c>
      <c r="DJ1966">
        <f t="shared" si="1126"/>
        <v>0</v>
      </c>
      <c r="DK1966">
        <v>0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">
      <c r="A1967">
        <f>ROW(Source!A704)</f>
        <v>704</v>
      </c>
      <c r="B1967">
        <v>302024475</v>
      </c>
      <c r="C1967">
        <v>302022007</v>
      </c>
      <c r="D1967">
        <v>277908065</v>
      </c>
      <c r="E1967">
        <v>1</v>
      </c>
      <c r="F1967">
        <v>1</v>
      </c>
      <c r="G1967">
        <v>1</v>
      </c>
      <c r="H1967">
        <v>3</v>
      </c>
      <c r="I1967" t="s">
        <v>1179</v>
      </c>
      <c r="J1967" t="s">
        <v>1180</v>
      </c>
      <c r="K1967" t="s">
        <v>1181</v>
      </c>
      <c r="L1967">
        <v>1407</v>
      </c>
      <c r="N1967">
        <v>1013</v>
      </c>
      <c r="O1967" t="s">
        <v>1143</v>
      </c>
      <c r="P1967" t="s">
        <v>1143</v>
      </c>
      <c r="Q1967">
        <v>1</v>
      </c>
      <c r="W1967">
        <v>0</v>
      </c>
      <c r="X1967">
        <v>-1027387789</v>
      </c>
      <c r="Y1967">
        <f t="shared" si="1118"/>
        <v>0</v>
      </c>
      <c r="AA1967">
        <v>3903.91</v>
      </c>
      <c r="AB1967">
        <v>0</v>
      </c>
      <c r="AC1967">
        <v>0</v>
      </c>
      <c r="AD1967">
        <v>0</v>
      </c>
      <c r="AE1967">
        <v>3581.57</v>
      </c>
      <c r="AF1967">
        <v>0</v>
      </c>
      <c r="AG1967">
        <v>0</v>
      </c>
      <c r="AH1967">
        <v>0</v>
      </c>
      <c r="AI1967">
        <v>1.0900000000000001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4.2000000000000003E-2</v>
      </c>
      <c r="AU1967" t="s">
        <v>14</v>
      </c>
      <c r="AV1967">
        <v>0</v>
      </c>
      <c r="AW1967">
        <v>2</v>
      </c>
      <c r="AX1967">
        <v>302026790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150.42594000000003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ROUND(Y1967*Source!I704,7)</f>
        <v>0</v>
      </c>
      <c r="CY1967">
        <f t="shared" si="1119"/>
        <v>3903.91</v>
      </c>
      <c r="CZ1967">
        <f t="shared" si="1120"/>
        <v>3581.57</v>
      </c>
      <c r="DA1967">
        <f t="shared" si="1121"/>
        <v>1.0900000000000001</v>
      </c>
      <c r="DB1967">
        <f t="shared" si="1122"/>
        <v>0</v>
      </c>
      <c r="DC1967">
        <f t="shared" si="1123"/>
        <v>0</v>
      </c>
      <c r="DD1967" t="s">
        <v>3</v>
      </c>
      <c r="DE1967" t="s">
        <v>3</v>
      </c>
      <c r="DF1967">
        <f t="shared" si="1124"/>
        <v>0</v>
      </c>
      <c r="DG1967">
        <f t="shared" si="1125"/>
        <v>0</v>
      </c>
      <c r="DH1967">
        <f t="shared" si="1089"/>
        <v>0</v>
      </c>
      <c r="DI1967">
        <f t="shared" si="1090"/>
        <v>0</v>
      </c>
      <c r="DJ1967">
        <f t="shared" si="1126"/>
        <v>0</v>
      </c>
      <c r="DK1967">
        <v>0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">
      <c r="A1968">
        <f>ROW(Source!A704)</f>
        <v>704</v>
      </c>
      <c r="B1968">
        <v>302024475</v>
      </c>
      <c r="C1968">
        <v>302022007</v>
      </c>
      <c r="D1968">
        <v>277910372</v>
      </c>
      <c r="E1968">
        <v>1</v>
      </c>
      <c r="F1968">
        <v>1</v>
      </c>
      <c r="G1968">
        <v>1</v>
      </c>
      <c r="H1968">
        <v>3</v>
      </c>
      <c r="I1968" t="s">
        <v>1182</v>
      </c>
      <c r="J1968" t="s">
        <v>1183</v>
      </c>
      <c r="K1968" t="s">
        <v>1184</v>
      </c>
      <c r="L1968">
        <v>1407</v>
      </c>
      <c r="N1968">
        <v>1013</v>
      </c>
      <c r="O1968" t="s">
        <v>1143</v>
      </c>
      <c r="P1968" t="s">
        <v>1143</v>
      </c>
      <c r="Q1968">
        <v>1</v>
      </c>
      <c r="W1968">
        <v>0</v>
      </c>
      <c r="X1968">
        <v>312309286</v>
      </c>
      <c r="Y1968">
        <f t="shared" si="1118"/>
        <v>0</v>
      </c>
      <c r="AA1968">
        <v>2782.93</v>
      </c>
      <c r="AB1968">
        <v>0</v>
      </c>
      <c r="AC1968">
        <v>0</v>
      </c>
      <c r="AD1968">
        <v>0</v>
      </c>
      <c r="AE1968">
        <v>2191.2800000000002</v>
      </c>
      <c r="AF1968">
        <v>0</v>
      </c>
      <c r="AG1968">
        <v>0</v>
      </c>
      <c r="AH1968">
        <v>0</v>
      </c>
      <c r="AI1968">
        <v>1.27</v>
      </c>
      <c r="AJ1968">
        <v>1</v>
      </c>
      <c r="AK1968">
        <v>1</v>
      </c>
      <c r="AL1968">
        <v>1</v>
      </c>
      <c r="AM1968">
        <v>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3</v>
      </c>
      <c r="AT1968">
        <v>2.4E-2</v>
      </c>
      <c r="AU1968" t="s">
        <v>14</v>
      </c>
      <c r="AV1968">
        <v>0</v>
      </c>
      <c r="AW1968">
        <v>2</v>
      </c>
      <c r="AX1968">
        <v>302026791</v>
      </c>
      <c r="AY1968">
        <v>1</v>
      </c>
      <c r="AZ1968">
        <v>0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52.590720000000005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1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ROUND(Y1968*Source!I704,7)</f>
        <v>0</v>
      </c>
      <c r="CY1968">
        <f t="shared" si="1119"/>
        <v>2782.93</v>
      </c>
      <c r="CZ1968">
        <f t="shared" si="1120"/>
        <v>2191.2800000000002</v>
      </c>
      <c r="DA1968">
        <f t="shared" si="1121"/>
        <v>1.27</v>
      </c>
      <c r="DB1968">
        <f t="shared" si="1122"/>
        <v>0</v>
      </c>
      <c r="DC1968">
        <f t="shared" si="1123"/>
        <v>0</v>
      </c>
      <c r="DD1968" t="s">
        <v>3</v>
      </c>
      <c r="DE1968" t="s">
        <v>3</v>
      </c>
      <c r="DF1968">
        <f t="shared" si="1124"/>
        <v>0</v>
      </c>
      <c r="DG1968">
        <f t="shared" si="1125"/>
        <v>0</v>
      </c>
      <c r="DH1968">
        <f t="shared" si="1089"/>
        <v>0</v>
      </c>
      <c r="DI1968">
        <f t="shared" si="1090"/>
        <v>0</v>
      </c>
      <c r="DJ1968">
        <f t="shared" si="1126"/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">
      <c r="A1969">
        <f>ROW(Source!A704)</f>
        <v>704</v>
      </c>
      <c r="B1969">
        <v>302024475</v>
      </c>
      <c r="C1969">
        <v>302022007</v>
      </c>
      <c r="D1969">
        <v>277937839</v>
      </c>
      <c r="E1969">
        <v>1</v>
      </c>
      <c r="F1969">
        <v>1</v>
      </c>
      <c r="G1969">
        <v>1</v>
      </c>
      <c r="H1969">
        <v>3</v>
      </c>
      <c r="I1969" t="s">
        <v>1188</v>
      </c>
      <c r="J1969" t="s">
        <v>1189</v>
      </c>
      <c r="K1969" t="s">
        <v>1190</v>
      </c>
      <c r="L1969">
        <v>1407</v>
      </c>
      <c r="N1969">
        <v>1013</v>
      </c>
      <c r="O1969" t="s">
        <v>1143</v>
      </c>
      <c r="P1969" t="s">
        <v>1143</v>
      </c>
      <c r="Q1969">
        <v>1</v>
      </c>
      <c r="W1969">
        <v>0</v>
      </c>
      <c r="X1969">
        <v>1565402021</v>
      </c>
      <c r="Y1969">
        <f t="shared" si="1118"/>
        <v>0</v>
      </c>
      <c r="AA1969">
        <v>661.14</v>
      </c>
      <c r="AB1969">
        <v>0</v>
      </c>
      <c r="AC1969">
        <v>0</v>
      </c>
      <c r="AD1969">
        <v>0</v>
      </c>
      <c r="AE1969">
        <v>493.39</v>
      </c>
      <c r="AF1969">
        <v>0</v>
      </c>
      <c r="AG1969">
        <v>0</v>
      </c>
      <c r="AH1969">
        <v>0</v>
      </c>
      <c r="AI1969">
        <v>1.34</v>
      </c>
      <c r="AJ1969">
        <v>1</v>
      </c>
      <c r="AK1969">
        <v>1</v>
      </c>
      <c r="AL1969">
        <v>1</v>
      </c>
      <c r="AM1969">
        <v>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1E-3</v>
      </c>
      <c r="AU1969" t="s">
        <v>14</v>
      </c>
      <c r="AV1969">
        <v>0</v>
      </c>
      <c r="AW1969">
        <v>2</v>
      </c>
      <c r="AX1969">
        <v>302026792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0.49339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CV1969">
        <v>0</v>
      </c>
      <c r="CW1969">
        <v>0</v>
      </c>
      <c r="CX1969">
        <f>ROUND(Y1969*Source!I704,7)</f>
        <v>0</v>
      </c>
      <c r="CY1969">
        <f t="shared" si="1119"/>
        <v>661.14</v>
      </c>
      <c r="CZ1969">
        <f t="shared" si="1120"/>
        <v>493.39</v>
      </c>
      <c r="DA1969">
        <f t="shared" si="1121"/>
        <v>1.34</v>
      </c>
      <c r="DB1969">
        <f t="shared" si="1122"/>
        <v>0</v>
      </c>
      <c r="DC1969">
        <f t="shared" si="1123"/>
        <v>0</v>
      </c>
      <c r="DD1969" t="s">
        <v>3</v>
      </c>
      <c r="DE1969" t="s">
        <v>3</v>
      </c>
      <c r="DF1969">
        <f t="shared" si="1124"/>
        <v>0</v>
      </c>
      <c r="DG1969">
        <f t="shared" si="1125"/>
        <v>0</v>
      </c>
      <c r="DH1969">
        <f t="shared" si="1089"/>
        <v>0</v>
      </c>
      <c r="DI1969">
        <f t="shared" si="1090"/>
        <v>0</v>
      </c>
      <c r="DJ1969">
        <f t="shared" si="1126"/>
        <v>0</v>
      </c>
      <c r="DK1969">
        <v>0</v>
      </c>
      <c r="DL1969" t="s">
        <v>3</v>
      </c>
      <c r="DM1969">
        <v>0</v>
      </c>
      <c r="DN1969" t="s">
        <v>3</v>
      </c>
      <c r="DO1969">
        <v>0</v>
      </c>
    </row>
    <row r="1970" spans="1:119" x14ac:dyDescent="0.2">
      <c r="A1970">
        <f>ROW(Source!A704)</f>
        <v>704</v>
      </c>
      <c r="B1970">
        <v>302024475</v>
      </c>
      <c r="C1970">
        <v>302022007</v>
      </c>
      <c r="D1970">
        <v>277566433</v>
      </c>
      <c r="E1970">
        <v>109</v>
      </c>
      <c r="F1970">
        <v>1</v>
      </c>
      <c r="G1970">
        <v>1</v>
      </c>
      <c r="H1970">
        <v>3</v>
      </c>
      <c r="I1970" t="s">
        <v>1046</v>
      </c>
      <c r="J1970" t="s">
        <v>3</v>
      </c>
      <c r="K1970" t="s">
        <v>1047</v>
      </c>
      <c r="L1970">
        <v>3277935</v>
      </c>
      <c r="N1970">
        <v>1013</v>
      </c>
      <c r="O1970" t="s">
        <v>1048</v>
      </c>
      <c r="P1970" t="s">
        <v>1048</v>
      </c>
      <c r="Q1970">
        <v>1</v>
      </c>
      <c r="W1970">
        <v>0</v>
      </c>
      <c r="X1970">
        <v>274903907</v>
      </c>
      <c r="Y1970">
        <f>AT1970</f>
        <v>2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0</v>
      </c>
      <c r="AQ1970">
        <v>1</v>
      </c>
      <c r="AR1970">
        <v>0</v>
      </c>
      <c r="AS1970" t="s">
        <v>3</v>
      </c>
      <c r="AT1970">
        <v>2</v>
      </c>
      <c r="AU1970" t="s">
        <v>3</v>
      </c>
      <c r="AV1970">
        <v>0</v>
      </c>
      <c r="AW1970">
        <v>2</v>
      </c>
      <c r="AX1970">
        <v>302026793</v>
      </c>
      <c r="AY1970">
        <v>1</v>
      </c>
      <c r="AZ1970">
        <v>2048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ROUND(Y1970*Source!I704,7)</f>
        <v>2</v>
      </c>
      <c r="CY1970">
        <f t="shared" si="1119"/>
        <v>0</v>
      </c>
      <c r="CZ1970">
        <f t="shared" si="1120"/>
        <v>0</v>
      </c>
      <c r="DA1970">
        <f t="shared" si="1121"/>
        <v>1</v>
      </c>
      <c r="DB1970">
        <f>ROUND(ROUND(AT1970*CZ1970,2),6)</f>
        <v>0</v>
      </c>
      <c r="DC1970">
        <f>ROUND(ROUND(AT1970*AG1970,2),6)</f>
        <v>0</v>
      </c>
      <c r="DD1970" t="s">
        <v>3</v>
      </c>
      <c r="DE1970" t="s">
        <v>3</v>
      </c>
      <c r="DF1970">
        <f>ROUND(ROUND(AE1970,2)*CX1970,2)</f>
        <v>0</v>
      </c>
      <c r="DG1970">
        <f t="shared" si="1125"/>
        <v>0</v>
      </c>
      <c r="DH1970">
        <f t="shared" si="1089"/>
        <v>0</v>
      </c>
      <c r="DI1970">
        <f t="shared" si="1090"/>
        <v>0</v>
      </c>
      <c r="DJ1970">
        <f t="shared" si="1126"/>
        <v>0</v>
      </c>
      <c r="DK1970">
        <v>0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">
      <c r="A1971">
        <f>ROW(Source!A705)</f>
        <v>705</v>
      </c>
      <c r="B1971">
        <v>302024475</v>
      </c>
      <c r="C1971">
        <v>302022034</v>
      </c>
      <c r="D1971">
        <v>277560276</v>
      </c>
      <c r="E1971">
        <v>109</v>
      </c>
      <c r="F1971">
        <v>1</v>
      </c>
      <c r="G1971">
        <v>1</v>
      </c>
      <c r="H1971">
        <v>1</v>
      </c>
      <c r="I1971" t="s">
        <v>1087</v>
      </c>
      <c r="J1971" t="s">
        <v>3</v>
      </c>
      <c r="K1971" t="s">
        <v>1088</v>
      </c>
      <c r="L1971">
        <v>1191</v>
      </c>
      <c r="N1971">
        <v>1013</v>
      </c>
      <c r="O1971" t="s">
        <v>1038</v>
      </c>
      <c r="P1971" t="s">
        <v>1038</v>
      </c>
      <c r="Q1971">
        <v>1</v>
      </c>
      <c r="W1971">
        <v>0</v>
      </c>
      <c r="X1971">
        <v>1049124552</v>
      </c>
      <c r="Y1971">
        <f>(AT1971*ROUND(0.3,7))</f>
        <v>2.1</v>
      </c>
      <c r="AA1971">
        <v>0</v>
      </c>
      <c r="AB1971">
        <v>0</v>
      </c>
      <c r="AC1971">
        <v>0</v>
      </c>
      <c r="AD1971">
        <v>424.47</v>
      </c>
      <c r="AE1971">
        <v>0</v>
      </c>
      <c r="AF1971">
        <v>0</v>
      </c>
      <c r="AG1971">
        <v>0</v>
      </c>
      <c r="AH1971">
        <v>424.47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7</v>
      </c>
      <c r="AU1971" t="s">
        <v>147</v>
      </c>
      <c r="AV1971">
        <v>1</v>
      </c>
      <c r="AW1971">
        <v>2</v>
      </c>
      <c r="AX1971">
        <v>302026794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2971.29</v>
      </c>
      <c r="BN1971">
        <v>7</v>
      </c>
      <c r="BO1971">
        <v>0</v>
      </c>
      <c r="BP1971">
        <v>1</v>
      </c>
      <c r="BQ1971">
        <v>0</v>
      </c>
      <c r="BR1971">
        <v>0</v>
      </c>
      <c r="BS1971">
        <v>0</v>
      </c>
      <c r="BT1971">
        <v>891.38700000000006</v>
      </c>
      <c r="BU1971">
        <v>2.1</v>
      </c>
      <c r="BV1971">
        <v>0</v>
      </c>
      <c r="BW1971">
        <v>1</v>
      </c>
      <c r="CU1971">
        <f>ROUND(AT1971*Source!I705*AH1971*AL1971,2)</f>
        <v>2971.29</v>
      </c>
      <c r="CV1971">
        <f>ROUND(Y1971*Source!I705,7)</f>
        <v>2.1</v>
      </c>
      <c r="CW1971">
        <v>0</v>
      </c>
      <c r="CX1971">
        <f>ROUND(Y1971*Source!I705,7)</f>
        <v>2.1</v>
      </c>
      <c r="CY1971">
        <f>AD1971</f>
        <v>424.47</v>
      </c>
      <c r="CZ1971">
        <f>AH1971</f>
        <v>424.47</v>
      </c>
      <c r="DA1971">
        <f>AL1971</f>
        <v>1</v>
      </c>
      <c r="DB1971">
        <f>ROUND((ROUND(AT1971*CZ1971,2)*ROUND(0.3,7)),6)</f>
        <v>891.38699999999994</v>
      </c>
      <c r="DC1971">
        <f>ROUND((ROUND(AT1971*AG1971,2)*ROUND(0.3,7)),6)</f>
        <v>0</v>
      </c>
      <c r="DD1971" t="s">
        <v>3</v>
      </c>
      <c r="DE1971" t="s">
        <v>3</v>
      </c>
      <c r="DF1971">
        <f>ROUND(ROUND(AE1971,2)*CX1971,2)</f>
        <v>0</v>
      </c>
      <c r="DG1971">
        <f t="shared" si="1125"/>
        <v>0</v>
      </c>
      <c r="DH1971">
        <f t="shared" si="1089"/>
        <v>0</v>
      </c>
      <c r="DI1971">
        <f t="shared" si="1090"/>
        <v>891.39</v>
      </c>
      <c r="DJ1971">
        <f>DI1971</f>
        <v>891.39</v>
      </c>
      <c r="DK1971">
        <v>1</v>
      </c>
      <c r="DL1971" t="s">
        <v>3</v>
      </c>
      <c r="DM1971">
        <v>0</v>
      </c>
      <c r="DN1971" t="s">
        <v>3</v>
      </c>
      <c r="DO1971">
        <v>0</v>
      </c>
    </row>
    <row r="1972" spans="1:119" x14ac:dyDescent="0.2">
      <c r="A1972">
        <f>ROW(Source!A705)</f>
        <v>705</v>
      </c>
      <c r="B1972">
        <v>302024475</v>
      </c>
      <c r="C1972">
        <v>302022034</v>
      </c>
      <c r="D1972">
        <v>277560491</v>
      </c>
      <c r="E1972">
        <v>109</v>
      </c>
      <c r="F1972">
        <v>1</v>
      </c>
      <c r="G1972">
        <v>1</v>
      </c>
      <c r="H1972">
        <v>1</v>
      </c>
      <c r="I1972" t="s">
        <v>1039</v>
      </c>
      <c r="J1972" t="s">
        <v>3</v>
      </c>
      <c r="K1972" t="s">
        <v>1040</v>
      </c>
      <c r="L1972">
        <v>1191</v>
      </c>
      <c r="N1972">
        <v>1013</v>
      </c>
      <c r="O1972" t="s">
        <v>1038</v>
      </c>
      <c r="P1972" t="s">
        <v>1038</v>
      </c>
      <c r="Q1972">
        <v>1</v>
      </c>
      <c r="W1972">
        <v>0</v>
      </c>
      <c r="X1972">
        <v>-1417349443</v>
      </c>
      <c r="Y1972">
        <f>(AT1972*ROUND(0.3,7))</f>
        <v>0.16800000000000001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1</v>
      </c>
      <c r="AJ1972">
        <v>1</v>
      </c>
      <c r="AK1972">
        <v>1</v>
      </c>
      <c r="AL1972">
        <v>1</v>
      </c>
      <c r="AM1972">
        <v>-2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0.56000000000000005</v>
      </c>
      <c r="AU1972" t="s">
        <v>147</v>
      </c>
      <c r="AV1972">
        <v>2</v>
      </c>
      <c r="AW1972">
        <v>2</v>
      </c>
      <c r="AX1972">
        <v>302026795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CV1972">
        <v>0</v>
      </c>
      <c r="CW1972">
        <v>0</v>
      </c>
      <c r="CX1972">
        <f>ROUND(Y1972*Source!I705,7)</f>
        <v>0.16800000000000001</v>
      </c>
      <c r="CY1972">
        <f>AD1972</f>
        <v>0</v>
      </c>
      <c r="CZ1972">
        <f>AH1972</f>
        <v>0</v>
      </c>
      <c r="DA1972">
        <f>AL1972</f>
        <v>1</v>
      </c>
      <c r="DB1972">
        <f>ROUND((ROUND(AT1972*CZ1972,2)*ROUND(0.3,7)),6)</f>
        <v>0</v>
      </c>
      <c r="DC1972">
        <f>ROUND((ROUND(AT1972*AG1972,2)*ROUND(0.3,7)),6)</f>
        <v>0</v>
      </c>
      <c r="DD1972" t="s">
        <v>3</v>
      </c>
      <c r="DE1972" t="s">
        <v>3</v>
      </c>
      <c r="DF1972">
        <f>ROUND(ROUND(AE1972,2)*CX1972,2)</f>
        <v>0</v>
      </c>
      <c r="DG1972">
        <f t="shared" si="1125"/>
        <v>0</v>
      </c>
      <c r="DH1972">
        <f t="shared" si="1089"/>
        <v>0</v>
      </c>
      <c r="DI1972">
        <f t="shared" si="1090"/>
        <v>0</v>
      </c>
      <c r="DJ1972">
        <f>DI1972</f>
        <v>0</v>
      </c>
      <c r="DK1972">
        <v>0</v>
      </c>
      <c r="DL1972" t="s">
        <v>3</v>
      </c>
      <c r="DM1972">
        <v>0</v>
      </c>
      <c r="DN1972" t="s">
        <v>3</v>
      </c>
      <c r="DO1972">
        <v>0</v>
      </c>
    </row>
    <row r="1973" spans="1:119" x14ac:dyDescent="0.2">
      <c r="A1973">
        <f>ROW(Source!A705)</f>
        <v>705</v>
      </c>
      <c r="B1973">
        <v>302024475</v>
      </c>
      <c r="C1973">
        <v>302022034</v>
      </c>
      <c r="D1973">
        <v>277945608</v>
      </c>
      <c r="E1973">
        <v>1</v>
      </c>
      <c r="F1973">
        <v>1</v>
      </c>
      <c r="G1973">
        <v>1</v>
      </c>
      <c r="H1973">
        <v>2</v>
      </c>
      <c r="I1973" t="s">
        <v>1060</v>
      </c>
      <c r="J1973" t="s">
        <v>1061</v>
      </c>
      <c r="K1973" t="s">
        <v>1062</v>
      </c>
      <c r="L1973">
        <v>1368</v>
      </c>
      <c r="N1973">
        <v>1011</v>
      </c>
      <c r="O1973" t="s">
        <v>1044</v>
      </c>
      <c r="P1973" t="s">
        <v>1044</v>
      </c>
      <c r="Q1973">
        <v>1</v>
      </c>
      <c r="W1973">
        <v>0</v>
      </c>
      <c r="X1973">
        <v>-582323202</v>
      </c>
      <c r="Y1973">
        <f>(AT1973*ROUND(0.3,7))</f>
        <v>0.16800000000000001</v>
      </c>
      <c r="AA1973">
        <v>0</v>
      </c>
      <c r="AB1973">
        <v>1114.97</v>
      </c>
      <c r="AC1973">
        <v>549.32000000000005</v>
      </c>
      <c r="AD1973">
        <v>0</v>
      </c>
      <c r="AE1973">
        <v>0</v>
      </c>
      <c r="AF1973">
        <v>995.51</v>
      </c>
      <c r="AG1973">
        <v>549.32000000000005</v>
      </c>
      <c r="AH1973">
        <v>0</v>
      </c>
      <c r="AI1973">
        <v>1</v>
      </c>
      <c r="AJ1973">
        <v>1.1200000000000001</v>
      </c>
      <c r="AK1973">
        <v>1</v>
      </c>
      <c r="AL1973">
        <v>1</v>
      </c>
      <c r="AM1973">
        <v>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0.56000000000000005</v>
      </c>
      <c r="AU1973" t="s">
        <v>147</v>
      </c>
      <c r="AV1973">
        <v>1</v>
      </c>
      <c r="AW1973">
        <v>2</v>
      </c>
      <c r="AX1973">
        <v>302026796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557.48560000000009</v>
      </c>
      <c r="BL1973">
        <v>307.61920000000003</v>
      </c>
      <c r="BM1973">
        <v>0</v>
      </c>
      <c r="BN1973">
        <v>0</v>
      </c>
      <c r="BO1973">
        <v>0.56000000000000005</v>
      </c>
      <c r="BP1973">
        <v>1</v>
      </c>
      <c r="BQ1973">
        <v>0</v>
      </c>
      <c r="BR1973">
        <v>167.24568000000002</v>
      </c>
      <c r="BS1973">
        <v>92.28576000000001</v>
      </c>
      <c r="BT1973">
        <v>0</v>
      </c>
      <c r="BU1973">
        <v>0</v>
      </c>
      <c r="BV1973">
        <v>0.16800000000000001</v>
      </c>
      <c r="BW1973">
        <v>1</v>
      </c>
      <c r="CV1973">
        <v>0</v>
      </c>
      <c r="CW1973">
        <f>ROUND(Y1973*Source!I705*DO1973,7)</f>
        <v>0.16800000000000001</v>
      </c>
      <c r="CX1973">
        <f>ROUND(Y1973*Source!I705,7)</f>
        <v>0.16800000000000001</v>
      </c>
      <c r="CY1973">
        <f>AB1973</f>
        <v>1114.97</v>
      </c>
      <c r="CZ1973">
        <f>AF1973</f>
        <v>995.51</v>
      </c>
      <c r="DA1973">
        <f>AJ1973</f>
        <v>1.1200000000000001</v>
      </c>
      <c r="DB1973">
        <f>ROUND((ROUND(AT1973*CZ1973,2)*ROUND(0.3,7)),6)</f>
        <v>167.24700000000001</v>
      </c>
      <c r="DC1973">
        <f>ROUND((ROUND(AT1973*AG1973,2)*ROUND(0.3,7)),6)</f>
        <v>92.286000000000001</v>
      </c>
      <c r="DD1973" t="s">
        <v>3</v>
      </c>
      <c r="DE1973" t="s">
        <v>3</v>
      </c>
      <c r="DF1973">
        <f>ROUND(ROUND(AE1973,2)*CX1973,2)</f>
        <v>0</v>
      </c>
      <c r="DG1973">
        <f>ROUND(ROUND(AF1973*AJ1973,2)*CX1973,2)</f>
        <v>187.31</v>
      </c>
      <c r="DH1973">
        <f t="shared" si="1089"/>
        <v>92.29</v>
      </c>
      <c r="DI1973">
        <f t="shared" si="1090"/>
        <v>0</v>
      </c>
      <c r="DJ1973">
        <f>DG1973+DH1973</f>
        <v>279.60000000000002</v>
      </c>
      <c r="DK1973">
        <v>1</v>
      </c>
      <c r="DL1973" t="s">
        <v>1045</v>
      </c>
      <c r="DM1973">
        <v>5</v>
      </c>
      <c r="DN1973" t="s">
        <v>1038</v>
      </c>
      <c r="DO1973">
        <v>1</v>
      </c>
    </row>
    <row r="1974" spans="1:119" x14ac:dyDescent="0.2">
      <c r="A1974">
        <f>ROW(Source!A705)</f>
        <v>705</v>
      </c>
      <c r="B1974">
        <v>302024475</v>
      </c>
      <c r="C1974">
        <v>302022034</v>
      </c>
      <c r="D1974">
        <v>277862499</v>
      </c>
      <c r="E1974">
        <v>1</v>
      </c>
      <c r="F1974">
        <v>1</v>
      </c>
      <c r="G1974">
        <v>1</v>
      </c>
      <c r="H1974">
        <v>3</v>
      </c>
      <c r="I1974" t="s">
        <v>1053</v>
      </c>
      <c r="J1974" t="s">
        <v>1054</v>
      </c>
      <c r="K1974" t="s">
        <v>1055</v>
      </c>
      <c r="L1974">
        <v>1348</v>
      </c>
      <c r="N1974">
        <v>1009</v>
      </c>
      <c r="O1974" t="s">
        <v>843</v>
      </c>
      <c r="P1974" t="s">
        <v>843</v>
      </c>
      <c r="Q1974">
        <v>1000</v>
      </c>
      <c r="W1974">
        <v>0</v>
      </c>
      <c r="X1974">
        <v>1337651512</v>
      </c>
      <c r="Y1974">
        <f t="shared" ref="Y1974:Y1982" si="1127">(AT1974*ROUND(0,7))</f>
        <v>0</v>
      </c>
      <c r="AA1974">
        <v>124600.13</v>
      </c>
      <c r="AB1974">
        <v>0</v>
      </c>
      <c r="AC1974">
        <v>0</v>
      </c>
      <c r="AD1974">
        <v>0</v>
      </c>
      <c r="AE1974">
        <v>116448.72</v>
      </c>
      <c r="AF1974">
        <v>0</v>
      </c>
      <c r="AG1974">
        <v>0</v>
      </c>
      <c r="AH1974">
        <v>0</v>
      </c>
      <c r="AI1974">
        <v>1.07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4.0000000000000003E-5</v>
      </c>
      <c r="AU1974" t="s">
        <v>14</v>
      </c>
      <c r="AV1974">
        <v>0</v>
      </c>
      <c r="AW1974">
        <v>2</v>
      </c>
      <c r="AX1974">
        <v>302026797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4.6579488000000007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ROUND(Y1974*Source!I705,7)</f>
        <v>0</v>
      </c>
      <c r="CY1974">
        <f t="shared" ref="CY1974:CY1983" si="1128">AA1974</f>
        <v>124600.13</v>
      </c>
      <c r="CZ1974">
        <f t="shared" ref="CZ1974:CZ1983" si="1129">AE1974</f>
        <v>116448.72</v>
      </c>
      <c r="DA1974">
        <f t="shared" ref="DA1974:DA1983" si="1130">AI1974</f>
        <v>1.07</v>
      </c>
      <c r="DB1974">
        <f t="shared" ref="DB1974:DB1982" si="1131">ROUND((ROUND(AT1974*CZ1974,2)*ROUND(0,7)),6)</f>
        <v>0</v>
      </c>
      <c r="DC1974">
        <f t="shared" ref="DC1974:DC1982" si="1132">ROUND((ROUND(AT1974*AG1974,2)*ROUND(0,7)),6)</f>
        <v>0</v>
      </c>
      <c r="DD1974" t="s">
        <v>3</v>
      </c>
      <c r="DE1974" t="s">
        <v>3</v>
      </c>
      <c r="DF1974">
        <f t="shared" ref="DF1974:DF1982" si="1133">ROUND(ROUND(AE1974*AI1974,2)*CX1974,2)</f>
        <v>0</v>
      </c>
      <c r="DG1974">
        <f t="shared" ref="DG1974:DG1985" si="1134">ROUND(ROUND(AF1974,2)*CX1974,2)</f>
        <v>0</v>
      </c>
      <c r="DH1974">
        <f t="shared" si="1089"/>
        <v>0</v>
      </c>
      <c r="DI1974">
        <f t="shared" si="1090"/>
        <v>0</v>
      </c>
      <c r="DJ1974">
        <f t="shared" ref="DJ1974:DJ1983" si="1135"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">
      <c r="A1975">
        <f>ROW(Source!A705)</f>
        <v>705</v>
      </c>
      <c r="B1975">
        <v>302024475</v>
      </c>
      <c r="C1975">
        <v>302022034</v>
      </c>
      <c r="D1975">
        <v>277862590</v>
      </c>
      <c r="E1975">
        <v>1</v>
      </c>
      <c r="F1975">
        <v>1</v>
      </c>
      <c r="G1975">
        <v>1</v>
      </c>
      <c r="H1975">
        <v>3</v>
      </c>
      <c r="I1975" t="s">
        <v>1070</v>
      </c>
      <c r="J1975" t="s">
        <v>1071</v>
      </c>
      <c r="K1975" t="s">
        <v>1072</v>
      </c>
      <c r="L1975">
        <v>1346</v>
      </c>
      <c r="N1975">
        <v>1009</v>
      </c>
      <c r="O1975" t="s">
        <v>1059</v>
      </c>
      <c r="P1975" t="s">
        <v>1059</v>
      </c>
      <c r="Q1975">
        <v>1</v>
      </c>
      <c r="W1975">
        <v>0</v>
      </c>
      <c r="X1975">
        <v>151224974</v>
      </c>
      <c r="Y1975">
        <f t="shared" si="1127"/>
        <v>0</v>
      </c>
      <c r="AA1975">
        <v>50.07</v>
      </c>
      <c r="AB1975">
        <v>0</v>
      </c>
      <c r="AC1975">
        <v>0</v>
      </c>
      <c r="AD1975">
        <v>0</v>
      </c>
      <c r="AE1975">
        <v>41.38</v>
      </c>
      <c r="AF1975">
        <v>0</v>
      </c>
      <c r="AG1975">
        <v>0</v>
      </c>
      <c r="AH1975">
        <v>0</v>
      </c>
      <c r="AI1975">
        <v>1.21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7.5999999999999998E-2</v>
      </c>
      <c r="AU1975" t="s">
        <v>14</v>
      </c>
      <c r="AV1975">
        <v>0</v>
      </c>
      <c r="AW1975">
        <v>2</v>
      </c>
      <c r="AX1975">
        <v>302026798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3.1448800000000001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ROUND(Y1975*Source!I705,7)</f>
        <v>0</v>
      </c>
      <c r="CY1975">
        <f t="shared" si="1128"/>
        <v>50.07</v>
      </c>
      <c r="CZ1975">
        <f t="shared" si="1129"/>
        <v>41.38</v>
      </c>
      <c r="DA1975">
        <f t="shared" si="1130"/>
        <v>1.21</v>
      </c>
      <c r="DB1975">
        <f t="shared" si="1131"/>
        <v>0</v>
      </c>
      <c r="DC1975">
        <f t="shared" si="1132"/>
        <v>0</v>
      </c>
      <c r="DD1975" t="s">
        <v>3</v>
      </c>
      <c r="DE1975" t="s">
        <v>3</v>
      </c>
      <c r="DF1975">
        <f t="shared" si="1133"/>
        <v>0</v>
      </c>
      <c r="DG1975">
        <f t="shared" si="1134"/>
        <v>0</v>
      </c>
      <c r="DH1975">
        <f t="shared" si="1089"/>
        <v>0</v>
      </c>
      <c r="DI1975">
        <f t="shared" si="1090"/>
        <v>0</v>
      </c>
      <c r="DJ1975">
        <f t="shared" si="1135"/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">
      <c r="A1976">
        <f>ROW(Source!A705)</f>
        <v>705</v>
      </c>
      <c r="B1976">
        <v>302024475</v>
      </c>
      <c r="C1976">
        <v>302022034</v>
      </c>
      <c r="D1976">
        <v>277862797</v>
      </c>
      <c r="E1976">
        <v>1</v>
      </c>
      <c r="F1976">
        <v>1</v>
      </c>
      <c r="G1976">
        <v>1</v>
      </c>
      <c r="H1976">
        <v>3</v>
      </c>
      <c r="I1976" t="s">
        <v>1122</v>
      </c>
      <c r="J1976" t="s">
        <v>1123</v>
      </c>
      <c r="K1976" t="s">
        <v>1124</v>
      </c>
      <c r="L1976">
        <v>1346</v>
      </c>
      <c r="N1976">
        <v>1009</v>
      </c>
      <c r="O1976" t="s">
        <v>1059</v>
      </c>
      <c r="P1976" t="s">
        <v>1059</v>
      </c>
      <c r="Q1976">
        <v>1</v>
      </c>
      <c r="W1976">
        <v>0</v>
      </c>
      <c r="X1976">
        <v>1325065969</v>
      </c>
      <c r="Y1976">
        <f t="shared" si="1127"/>
        <v>0</v>
      </c>
      <c r="AA1976">
        <v>116.84</v>
      </c>
      <c r="AB1976">
        <v>0</v>
      </c>
      <c r="AC1976">
        <v>0</v>
      </c>
      <c r="AD1976">
        <v>0</v>
      </c>
      <c r="AE1976">
        <v>104.32</v>
      </c>
      <c r="AF1976">
        <v>0</v>
      </c>
      <c r="AG1976">
        <v>0</v>
      </c>
      <c r="AH1976">
        <v>0</v>
      </c>
      <c r="AI1976">
        <v>1.1200000000000001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7.0000000000000001E-3</v>
      </c>
      <c r="AU1976" t="s">
        <v>14</v>
      </c>
      <c r="AV1976">
        <v>0</v>
      </c>
      <c r="AW1976">
        <v>2</v>
      </c>
      <c r="AX1976">
        <v>302026799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0.73024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ROUND(Y1976*Source!I705,7)</f>
        <v>0</v>
      </c>
      <c r="CY1976">
        <f t="shared" si="1128"/>
        <v>116.84</v>
      </c>
      <c r="CZ1976">
        <f t="shared" si="1129"/>
        <v>104.32</v>
      </c>
      <c r="DA1976">
        <f t="shared" si="1130"/>
        <v>1.1200000000000001</v>
      </c>
      <c r="DB1976">
        <f t="shared" si="1131"/>
        <v>0</v>
      </c>
      <c r="DC1976">
        <f t="shared" si="1132"/>
        <v>0</v>
      </c>
      <c r="DD1976" t="s">
        <v>3</v>
      </c>
      <c r="DE1976" t="s">
        <v>3</v>
      </c>
      <c r="DF1976">
        <f t="shared" si="1133"/>
        <v>0</v>
      </c>
      <c r="DG1976">
        <f t="shared" si="1134"/>
        <v>0</v>
      </c>
      <c r="DH1976">
        <f t="shared" si="1089"/>
        <v>0</v>
      </c>
      <c r="DI1976">
        <f t="shared" si="1090"/>
        <v>0</v>
      </c>
      <c r="DJ1976">
        <f t="shared" si="1135"/>
        <v>0</v>
      </c>
      <c r="DK1976">
        <v>0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">
      <c r="A1977">
        <f>ROW(Source!A705)</f>
        <v>705</v>
      </c>
      <c r="B1977">
        <v>302024475</v>
      </c>
      <c r="C1977">
        <v>302022034</v>
      </c>
      <c r="D1977">
        <v>277869581</v>
      </c>
      <c r="E1977">
        <v>1</v>
      </c>
      <c r="F1977">
        <v>1</v>
      </c>
      <c r="G1977">
        <v>1</v>
      </c>
      <c r="H1977">
        <v>3</v>
      </c>
      <c r="I1977" t="s">
        <v>1172</v>
      </c>
      <c r="J1977" t="s">
        <v>1173</v>
      </c>
      <c r="K1977" t="s">
        <v>1174</v>
      </c>
      <c r="L1977">
        <v>1346</v>
      </c>
      <c r="N1977">
        <v>1009</v>
      </c>
      <c r="O1977" t="s">
        <v>1059</v>
      </c>
      <c r="P1977" t="s">
        <v>1059</v>
      </c>
      <c r="Q1977">
        <v>1</v>
      </c>
      <c r="W1977">
        <v>0</v>
      </c>
      <c r="X1977">
        <v>-933165410</v>
      </c>
      <c r="Y1977">
        <f t="shared" si="1127"/>
        <v>0</v>
      </c>
      <c r="AA1977">
        <v>590.51</v>
      </c>
      <c r="AB1977">
        <v>0</v>
      </c>
      <c r="AC1977">
        <v>0</v>
      </c>
      <c r="AD1977">
        <v>0</v>
      </c>
      <c r="AE1977">
        <v>373.74</v>
      </c>
      <c r="AF1977">
        <v>0</v>
      </c>
      <c r="AG1977">
        <v>0</v>
      </c>
      <c r="AH1977">
        <v>0</v>
      </c>
      <c r="AI1977">
        <v>1.58</v>
      </c>
      <c r="AJ1977">
        <v>1</v>
      </c>
      <c r="AK1977">
        <v>1</v>
      </c>
      <c r="AL1977">
        <v>1</v>
      </c>
      <c r="AM1977">
        <v>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3</v>
      </c>
      <c r="AT1977">
        <v>8.0000000000000002E-3</v>
      </c>
      <c r="AU1977" t="s">
        <v>14</v>
      </c>
      <c r="AV1977">
        <v>0</v>
      </c>
      <c r="AW1977">
        <v>2</v>
      </c>
      <c r="AX1977">
        <v>302026800</v>
      </c>
      <c r="AY1977">
        <v>1</v>
      </c>
      <c r="AZ1977">
        <v>0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2.9899200000000001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ROUND(Y1977*Source!I705,7)</f>
        <v>0</v>
      </c>
      <c r="CY1977">
        <f t="shared" si="1128"/>
        <v>590.51</v>
      </c>
      <c r="CZ1977">
        <f t="shared" si="1129"/>
        <v>373.74</v>
      </c>
      <c r="DA1977">
        <f t="shared" si="1130"/>
        <v>1.58</v>
      </c>
      <c r="DB1977">
        <f t="shared" si="1131"/>
        <v>0</v>
      </c>
      <c r="DC1977">
        <f t="shared" si="1132"/>
        <v>0</v>
      </c>
      <c r="DD1977" t="s">
        <v>3</v>
      </c>
      <c r="DE1977" t="s">
        <v>3</v>
      </c>
      <c r="DF1977">
        <f t="shared" si="1133"/>
        <v>0</v>
      </c>
      <c r="DG1977">
        <f t="shared" si="1134"/>
        <v>0</v>
      </c>
      <c r="DH1977">
        <f t="shared" si="1089"/>
        <v>0</v>
      </c>
      <c r="DI1977">
        <f t="shared" si="1090"/>
        <v>0</v>
      </c>
      <c r="DJ1977">
        <f t="shared" si="1135"/>
        <v>0</v>
      </c>
      <c r="DK1977">
        <v>0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">
      <c r="A1978">
        <f>ROW(Source!A705)</f>
        <v>705</v>
      </c>
      <c r="B1978">
        <v>302024475</v>
      </c>
      <c r="C1978">
        <v>302022034</v>
      </c>
      <c r="D1978">
        <v>277869635</v>
      </c>
      <c r="E1978">
        <v>1</v>
      </c>
      <c r="F1978">
        <v>1</v>
      </c>
      <c r="G1978">
        <v>1</v>
      </c>
      <c r="H1978">
        <v>3</v>
      </c>
      <c r="I1978" t="s">
        <v>1175</v>
      </c>
      <c r="J1978" t="s">
        <v>1176</v>
      </c>
      <c r="K1978" t="s">
        <v>1177</v>
      </c>
      <c r="L1978">
        <v>1302</v>
      </c>
      <c r="N1978">
        <v>1003</v>
      </c>
      <c r="O1978" t="s">
        <v>1178</v>
      </c>
      <c r="P1978" t="s">
        <v>1178</v>
      </c>
      <c r="Q1978">
        <v>10</v>
      </c>
      <c r="W1978">
        <v>0</v>
      </c>
      <c r="X1978">
        <v>1909929174</v>
      </c>
      <c r="Y1978">
        <f t="shared" si="1127"/>
        <v>0</v>
      </c>
      <c r="AA1978">
        <v>292.81</v>
      </c>
      <c r="AB1978">
        <v>0</v>
      </c>
      <c r="AC1978">
        <v>0</v>
      </c>
      <c r="AD1978">
        <v>0</v>
      </c>
      <c r="AE1978">
        <v>185.32</v>
      </c>
      <c r="AF1978">
        <v>0</v>
      </c>
      <c r="AG1978">
        <v>0</v>
      </c>
      <c r="AH1978">
        <v>0</v>
      </c>
      <c r="AI1978">
        <v>1.58</v>
      </c>
      <c r="AJ1978">
        <v>1</v>
      </c>
      <c r="AK1978">
        <v>1</v>
      </c>
      <c r="AL1978">
        <v>1</v>
      </c>
      <c r="AM1978">
        <v>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2.8000000000000001E-2</v>
      </c>
      <c r="AU1978" t="s">
        <v>14</v>
      </c>
      <c r="AV1978">
        <v>0</v>
      </c>
      <c r="AW1978">
        <v>2</v>
      </c>
      <c r="AX1978">
        <v>302026801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5.1889599999999998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ROUND(Y1978*Source!I705,7)</f>
        <v>0</v>
      </c>
      <c r="CY1978">
        <f t="shared" si="1128"/>
        <v>292.81</v>
      </c>
      <c r="CZ1978">
        <f t="shared" si="1129"/>
        <v>185.32</v>
      </c>
      <c r="DA1978">
        <f t="shared" si="1130"/>
        <v>1.58</v>
      </c>
      <c r="DB1978">
        <f t="shared" si="1131"/>
        <v>0</v>
      </c>
      <c r="DC1978">
        <f t="shared" si="1132"/>
        <v>0</v>
      </c>
      <c r="DD1978" t="s">
        <v>3</v>
      </c>
      <c r="DE1978" t="s">
        <v>3</v>
      </c>
      <c r="DF1978">
        <f t="shared" si="1133"/>
        <v>0</v>
      </c>
      <c r="DG1978">
        <f t="shared" si="1134"/>
        <v>0</v>
      </c>
      <c r="DH1978">
        <f t="shared" si="1089"/>
        <v>0</v>
      </c>
      <c r="DI1978">
        <f t="shared" si="1090"/>
        <v>0</v>
      </c>
      <c r="DJ1978">
        <f t="shared" si="1135"/>
        <v>0</v>
      </c>
      <c r="DK1978">
        <v>0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">
      <c r="A1979">
        <f>ROW(Source!A705)</f>
        <v>705</v>
      </c>
      <c r="B1979">
        <v>302024475</v>
      </c>
      <c r="C1979">
        <v>302022034</v>
      </c>
      <c r="D1979">
        <v>277881818</v>
      </c>
      <c r="E1979">
        <v>1</v>
      </c>
      <c r="F1979">
        <v>1</v>
      </c>
      <c r="G1979">
        <v>1</v>
      </c>
      <c r="H1979">
        <v>3</v>
      </c>
      <c r="I1979" t="s">
        <v>1056</v>
      </c>
      <c r="J1979" t="s">
        <v>1057</v>
      </c>
      <c r="K1979" t="s">
        <v>1058</v>
      </c>
      <c r="L1979">
        <v>1346</v>
      </c>
      <c r="N1979">
        <v>1009</v>
      </c>
      <c r="O1979" t="s">
        <v>1059</v>
      </c>
      <c r="P1979" t="s">
        <v>1059</v>
      </c>
      <c r="Q1979">
        <v>1</v>
      </c>
      <c r="W1979">
        <v>0</v>
      </c>
      <c r="X1979">
        <v>1607157956</v>
      </c>
      <c r="Y1979">
        <f t="shared" si="1127"/>
        <v>0</v>
      </c>
      <c r="AA1979">
        <v>1400.99</v>
      </c>
      <c r="AB1979">
        <v>0</v>
      </c>
      <c r="AC1979">
        <v>0</v>
      </c>
      <c r="AD1979">
        <v>0</v>
      </c>
      <c r="AE1979">
        <v>870.18</v>
      </c>
      <c r="AF1979">
        <v>0</v>
      </c>
      <c r="AG1979">
        <v>0</v>
      </c>
      <c r="AH1979">
        <v>0</v>
      </c>
      <c r="AI1979">
        <v>1.61</v>
      </c>
      <c r="AJ1979">
        <v>1</v>
      </c>
      <c r="AK1979">
        <v>1</v>
      </c>
      <c r="AL1979">
        <v>1</v>
      </c>
      <c r="AM1979">
        <v>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0.15</v>
      </c>
      <c r="AU1979" t="s">
        <v>14</v>
      </c>
      <c r="AV1979">
        <v>0</v>
      </c>
      <c r="AW1979">
        <v>2</v>
      </c>
      <c r="AX1979">
        <v>302026802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130.52699999999999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CV1979">
        <v>0</v>
      </c>
      <c r="CW1979">
        <v>0</v>
      </c>
      <c r="CX1979">
        <f>ROUND(Y1979*Source!I705,7)</f>
        <v>0</v>
      </c>
      <c r="CY1979">
        <f t="shared" si="1128"/>
        <v>1400.99</v>
      </c>
      <c r="CZ1979">
        <f t="shared" si="1129"/>
        <v>870.18</v>
      </c>
      <c r="DA1979">
        <f t="shared" si="1130"/>
        <v>1.61</v>
      </c>
      <c r="DB1979">
        <f t="shared" si="1131"/>
        <v>0</v>
      </c>
      <c r="DC1979">
        <f t="shared" si="1132"/>
        <v>0</v>
      </c>
      <c r="DD1979" t="s">
        <v>3</v>
      </c>
      <c r="DE1979" t="s">
        <v>3</v>
      </c>
      <c r="DF1979">
        <f t="shared" si="1133"/>
        <v>0</v>
      </c>
      <c r="DG1979">
        <f t="shared" si="1134"/>
        <v>0</v>
      </c>
      <c r="DH1979">
        <f t="shared" si="1089"/>
        <v>0</v>
      </c>
      <c r="DI1979">
        <f t="shared" si="1090"/>
        <v>0</v>
      </c>
      <c r="DJ1979">
        <f t="shared" si="1135"/>
        <v>0</v>
      </c>
      <c r="DK1979">
        <v>0</v>
      </c>
      <c r="DL1979" t="s">
        <v>3</v>
      </c>
      <c r="DM1979">
        <v>0</v>
      </c>
      <c r="DN1979" t="s">
        <v>3</v>
      </c>
      <c r="DO1979">
        <v>0</v>
      </c>
    </row>
    <row r="1980" spans="1:119" x14ac:dyDescent="0.2">
      <c r="A1980">
        <f>ROW(Source!A705)</f>
        <v>705</v>
      </c>
      <c r="B1980">
        <v>302024475</v>
      </c>
      <c r="C1980">
        <v>302022034</v>
      </c>
      <c r="D1980">
        <v>277908065</v>
      </c>
      <c r="E1980">
        <v>1</v>
      </c>
      <c r="F1980">
        <v>1</v>
      </c>
      <c r="G1980">
        <v>1</v>
      </c>
      <c r="H1980">
        <v>3</v>
      </c>
      <c r="I1980" t="s">
        <v>1179</v>
      </c>
      <c r="J1980" t="s">
        <v>1180</v>
      </c>
      <c r="K1980" t="s">
        <v>1181</v>
      </c>
      <c r="L1980">
        <v>1407</v>
      </c>
      <c r="N1980">
        <v>1013</v>
      </c>
      <c r="O1980" t="s">
        <v>1143</v>
      </c>
      <c r="P1980" t="s">
        <v>1143</v>
      </c>
      <c r="Q1980">
        <v>1</v>
      </c>
      <c r="W1980">
        <v>0</v>
      </c>
      <c r="X1980">
        <v>-1027387789</v>
      </c>
      <c r="Y1980">
        <f t="shared" si="1127"/>
        <v>0</v>
      </c>
      <c r="AA1980">
        <v>3903.91</v>
      </c>
      <c r="AB1980">
        <v>0</v>
      </c>
      <c r="AC1980">
        <v>0</v>
      </c>
      <c r="AD1980">
        <v>0</v>
      </c>
      <c r="AE1980">
        <v>3581.57</v>
      </c>
      <c r="AF1980">
        <v>0</v>
      </c>
      <c r="AG1980">
        <v>0</v>
      </c>
      <c r="AH1980">
        <v>0</v>
      </c>
      <c r="AI1980">
        <v>1.0900000000000001</v>
      </c>
      <c r="AJ1980">
        <v>1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6.3E-2</v>
      </c>
      <c r="AU1980" t="s">
        <v>14</v>
      </c>
      <c r="AV1980">
        <v>0</v>
      </c>
      <c r="AW1980">
        <v>2</v>
      </c>
      <c r="AX1980">
        <v>302026803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225.63891000000001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1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ROUND(Y1980*Source!I705,7)</f>
        <v>0</v>
      </c>
      <c r="CY1980">
        <f t="shared" si="1128"/>
        <v>3903.91</v>
      </c>
      <c r="CZ1980">
        <f t="shared" si="1129"/>
        <v>3581.57</v>
      </c>
      <c r="DA1980">
        <f t="shared" si="1130"/>
        <v>1.0900000000000001</v>
      </c>
      <c r="DB1980">
        <f t="shared" si="1131"/>
        <v>0</v>
      </c>
      <c r="DC1980">
        <f t="shared" si="1132"/>
        <v>0</v>
      </c>
      <c r="DD1980" t="s">
        <v>3</v>
      </c>
      <c r="DE1980" t="s">
        <v>3</v>
      </c>
      <c r="DF1980">
        <f t="shared" si="1133"/>
        <v>0</v>
      </c>
      <c r="DG1980">
        <f t="shared" si="1134"/>
        <v>0</v>
      </c>
      <c r="DH1980">
        <f t="shared" si="1089"/>
        <v>0</v>
      </c>
      <c r="DI1980">
        <f t="shared" si="1090"/>
        <v>0</v>
      </c>
      <c r="DJ1980">
        <f t="shared" si="1135"/>
        <v>0</v>
      </c>
      <c r="DK1980">
        <v>0</v>
      </c>
      <c r="DL1980" t="s">
        <v>3</v>
      </c>
      <c r="DM1980">
        <v>0</v>
      </c>
      <c r="DN1980" t="s">
        <v>3</v>
      </c>
      <c r="DO1980">
        <v>0</v>
      </c>
    </row>
    <row r="1981" spans="1:119" x14ac:dyDescent="0.2">
      <c r="A1981">
        <f>ROW(Source!A705)</f>
        <v>705</v>
      </c>
      <c r="B1981">
        <v>302024475</v>
      </c>
      <c r="C1981">
        <v>302022034</v>
      </c>
      <c r="D1981">
        <v>277910372</v>
      </c>
      <c r="E1981">
        <v>1</v>
      </c>
      <c r="F1981">
        <v>1</v>
      </c>
      <c r="G1981">
        <v>1</v>
      </c>
      <c r="H1981">
        <v>3</v>
      </c>
      <c r="I1981" t="s">
        <v>1182</v>
      </c>
      <c r="J1981" t="s">
        <v>1183</v>
      </c>
      <c r="K1981" t="s">
        <v>1184</v>
      </c>
      <c r="L1981">
        <v>1407</v>
      </c>
      <c r="N1981">
        <v>1013</v>
      </c>
      <c r="O1981" t="s">
        <v>1143</v>
      </c>
      <c r="P1981" t="s">
        <v>1143</v>
      </c>
      <c r="Q1981">
        <v>1</v>
      </c>
      <c r="W1981">
        <v>0</v>
      </c>
      <c r="X1981">
        <v>312309286</v>
      </c>
      <c r="Y1981">
        <f t="shared" si="1127"/>
        <v>0</v>
      </c>
      <c r="AA1981">
        <v>2782.93</v>
      </c>
      <c r="AB1981">
        <v>0</v>
      </c>
      <c r="AC1981">
        <v>0</v>
      </c>
      <c r="AD1981">
        <v>0</v>
      </c>
      <c r="AE1981">
        <v>2191.2800000000002</v>
      </c>
      <c r="AF1981">
        <v>0</v>
      </c>
      <c r="AG1981">
        <v>0</v>
      </c>
      <c r="AH1981">
        <v>0</v>
      </c>
      <c r="AI1981">
        <v>1.27</v>
      </c>
      <c r="AJ1981">
        <v>1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3.5999999999999997E-2</v>
      </c>
      <c r="AU1981" t="s">
        <v>14</v>
      </c>
      <c r="AV1981">
        <v>0</v>
      </c>
      <c r="AW1981">
        <v>2</v>
      </c>
      <c r="AX1981">
        <v>302026804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78.886080000000007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CV1981">
        <v>0</v>
      </c>
      <c r="CW1981">
        <v>0</v>
      </c>
      <c r="CX1981">
        <f>ROUND(Y1981*Source!I705,7)</f>
        <v>0</v>
      </c>
      <c r="CY1981">
        <f t="shared" si="1128"/>
        <v>2782.93</v>
      </c>
      <c r="CZ1981">
        <f t="shared" si="1129"/>
        <v>2191.2800000000002</v>
      </c>
      <c r="DA1981">
        <f t="shared" si="1130"/>
        <v>1.27</v>
      </c>
      <c r="DB1981">
        <f t="shared" si="1131"/>
        <v>0</v>
      </c>
      <c r="DC1981">
        <f t="shared" si="1132"/>
        <v>0</v>
      </c>
      <c r="DD1981" t="s">
        <v>3</v>
      </c>
      <c r="DE1981" t="s">
        <v>3</v>
      </c>
      <c r="DF1981">
        <f t="shared" si="1133"/>
        <v>0</v>
      </c>
      <c r="DG1981">
        <f t="shared" si="1134"/>
        <v>0</v>
      </c>
      <c r="DH1981">
        <f t="shared" si="1089"/>
        <v>0</v>
      </c>
      <c r="DI1981">
        <f t="shared" si="1090"/>
        <v>0</v>
      </c>
      <c r="DJ1981">
        <f t="shared" si="1135"/>
        <v>0</v>
      </c>
      <c r="DK1981">
        <v>0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">
      <c r="A1982">
        <f>ROW(Source!A705)</f>
        <v>705</v>
      </c>
      <c r="B1982">
        <v>302024475</v>
      </c>
      <c r="C1982">
        <v>302022034</v>
      </c>
      <c r="D1982">
        <v>277937839</v>
      </c>
      <c r="E1982">
        <v>1</v>
      </c>
      <c r="F1982">
        <v>1</v>
      </c>
      <c r="G1982">
        <v>1</v>
      </c>
      <c r="H1982">
        <v>3</v>
      </c>
      <c r="I1982" t="s">
        <v>1188</v>
      </c>
      <c r="J1982" t="s">
        <v>1189</v>
      </c>
      <c r="K1982" t="s">
        <v>1190</v>
      </c>
      <c r="L1982">
        <v>1407</v>
      </c>
      <c r="N1982">
        <v>1013</v>
      </c>
      <c r="O1982" t="s">
        <v>1143</v>
      </c>
      <c r="P1982" t="s">
        <v>1143</v>
      </c>
      <c r="Q1982">
        <v>1</v>
      </c>
      <c r="W1982">
        <v>0</v>
      </c>
      <c r="X1982">
        <v>1565402021</v>
      </c>
      <c r="Y1982">
        <f t="shared" si="1127"/>
        <v>0</v>
      </c>
      <c r="AA1982">
        <v>661.14</v>
      </c>
      <c r="AB1982">
        <v>0</v>
      </c>
      <c r="AC1982">
        <v>0</v>
      </c>
      <c r="AD1982">
        <v>0</v>
      </c>
      <c r="AE1982">
        <v>493.39</v>
      </c>
      <c r="AF1982">
        <v>0</v>
      </c>
      <c r="AG1982">
        <v>0</v>
      </c>
      <c r="AH1982">
        <v>0</v>
      </c>
      <c r="AI1982">
        <v>1.34</v>
      </c>
      <c r="AJ1982">
        <v>1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1E-3</v>
      </c>
      <c r="AU1982" t="s">
        <v>14</v>
      </c>
      <c r="AV1982">
        <v>0</v>
      </c>
      <c r="AW1982">
        <v>2</v>
      </c>
      <c r="AX1982">
        <v>302026805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0.49339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1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ROUND(Y1982*Source!I705,7)</f>
        <v>0</v>
      </c>
      <c r="CY1982">
        <f t="shared" si="1128"/>
        <v>661.14</v>
      </c>
      <c r="CZ1982">
        <f t="shared" si="1129"/>
        <v>493.39</v>
      </c>
      <c r="DA1982">
        <f t="shared" si="1130"/>
        <v>1.34</v>
      </c>
      <c r="DB1982">
        <f t="shared" si="1131"/>
        <v>0</v>
      </c>
      <c r="DC1982">
        <f t="shared" si="1132"/>
        <v>0</v>
      </c>
      <c r="DD1982" t="s">
        <v>3</v>
      </c>
      <c r="DE1982" t="s">
        <v>3</v>
      </c>
      <c r="DF1982">
        <f t="shared" si="1133"/>
        <v>0</v>
      </c>
      <c r="DG1982">
        <f t="shared" si="1134"/>
        <v>0</v>
      </c>
      <c r="DH1982">
        <f t="shared" si="1089"/>
        <v>0</v>
      </c>
      <c r="DI1982">
        <f t="shared" si="1090"/>
        <v>0</v>
      </c>
      <c r="DJ1982">
        <f t="shared" si="1135"/>
        <v>0</v>
      </c>
      <c r="DK1982">
        <v>0</v>
      </c>
      <c r="DL1982" t="s">
        <v>3</v>
      </c>
      <c r="DM1982">
        <v>0</v>
      </c>
      <c r="DN1982" t="s">
        <v>3</v>
      </c>
      <c r="DO1982">
        <v>0</v>
      </c>
    </row>
    <row r="1983" spans="1:119" x14ac:dyDescent="0.2">
      <c r="A1983">
        <f>ROW(Source!A705)</f>
        <v>705</v>
      </c>
      <c r="B1983">
        <v>302024475</v>
      </c>
      <c r="C1983">
        <v>302022034</v>
      </c>
      <c r="D1983">
        <v>277566433</v>
      </c>
      <c r="E1983">
        <v>109</v>
      </c>
      <c r="F1983">
        <v>1</v>
      </c>
      <c r="G1983">
        <v>1</v>
      </c>
      <c r="H1983">
        <v>3</v>
      </c>
      <c r="I1983" t="s">
        <v>1046</v>
      </c>
      <c r="J1983" t="s">
        <v>3</v>
      </c>
      <c r="K1983" t="s">
        <v>1047</v>
      </c>
      <c r="L1983">
        <v>3277935</v>
      </c>
      <c r="N1983">
        <v>1013</v>
      </c>
      <c r="O1983" t="s">
        <v>1048</v>
      </c>
      <c r="P1983" t="s">
        <v>1048</v>
      </c>
      <c r="Q1983">
        <v>1</v>
      </c>
      <c r="W1983">
        <v>0</v>
      </c>
      <c r="X1983">
        <v>274903907</v>
      </c>
      <c r="Y1983">
        <f>AT1983</f>
        <v>2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0</v>
      </c>
      <c r="AQ1983">
        <v>1</v>
      </c>
      <c r="AR1983">
        <v>0</v>
      </c>
      <c r="AS1983" t="s">
        <v>3</v>
      </c>
      <c r="AT1983">
        <v>2</v>
      </c>
      <c r="AU1983" t="s">
        <v>3</v>
      </c>
      <c r="AV1983">
        <v>0</v>
      </c>
      <c r="AW1983">
        <v>2</v>
      </c>
      <c r="AX1983">
        <v>302026806</v>
      </c>
      <c r="AY1983">
        <v>1</v>
      </c>
      <c r="AZ1983">
        <v>2048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CV1983">
        <v>0</v>
      </c>
      <c r="CW1983">
        <v>0</v>
      </c>
      <c r="CX1983">
        <f>ROUND(Y1983*Source!I705,7)</f>
        <v>2</v>
      </c>
      <c r="CY1983">
        <f t="shared" si="1128"/>
        <v>0</v>
      </c>
      <c r="CZ1983">
        <f t="shared" si="1129"/>
        <v>0</v>
      </c>
      <c r="DA1983">
        <f t="shared" si="1130"/>
        <v>1</v>
      </c>
      <c r="DB1983">
        <f>ROUND(ROUND(AT1983*CZ1983,2),6)</f>
        <v>0</v>
      </c>
      <c r="DC1983">
        <f>ROUND(ROUND(AT1983*AG1983,2),6)</f>
        <v>0</v>
      </c>
      <c r="DD1983" t="s">
        <v>3</v>
      </c>
      <c r="DE1983" t="s">
        <v>3</v>
      </c>
      <c r="DF1983">
        <f>ROUND(ROUND(AE1983,2)*CX1983,2)</f>
        <v>0</v>
      </c>
      <c r="DG1983">
        <f t="shared" si="1134"/>
        <v>0</v>
      </c>
      <c r="DH1983">
        <f t="shared" si="1089"/>
        <v>0</v>
      </c>
      <c r="DI1983">
        <f t="shared" si="1090"/>
        <v>0</v>
      </c>
      <c r="DJ1983">
        <f t="shared" si="1135"/>
        <v>0</v>
      </c>
      <c r="DK1983">
        <v>0</v>
      </c>
      <c r="DL1983" t="s">
        <v>3</v>
      </c>
      <c r="DM1983">
        <v>0</v>
      </c>
      <c r="DN1983" t="s">
        <v>3</v>
      </c>
      <c r="DO1983">
        <v>0</v>
      </c>
    </row>
    <row r="1984" spans="1:119" x14ac:dyDescent="0.2">
      <c r="A1984">
        <f>ROW(Source!A706)</f>
        <v>706</v>
      </c>
      <c r="B1984">
        <v>302024475</v>
      </c>
      <c r="C1984">
        <v>302022061</v>
      </c>
      <c r="D1984">
        <v>277560276</v>
      </c>
      <c r="E1984">
        <v>109</v>
      </c>
      <c r="F1984">
        <v>1</v>
      </c>
      <c r="G1984">
        <v>1</v>
      </c>
      <c r="H1984">
        <v>1</v>
      </c>
      <c r="I1984" t="s">
        <v>1087</v>
      </c>
      <c r="J1984" t="s">
        <v>3</v>
      </c>
      <c r="K1984" t="s">
        <v>1088</v>
      </c>
      <c r="L1984">
        <v>1191</v>
      </c>
      <c r="N1984">
        <v>1013</v>
      </c>
      <c r="O1984" t="s">
        <v>1038</v>
      </c>
      <c r="P1984" t="s">
        <v>1038</v>
      </c>
      <c r="Q1984">
        <v>1</v>
      </c>
      <c r="W1984">
        <v>0</v>
      </c>
      <c r="X1984">
        <v>1049124552</v>
      </c>
      <c r="Y1984">
        <f>AT1984</f>
        <v>7</v>
      </c>
      <c r="AA1984">
        <v>0</v>
      </c>
      <c r="AB1984">
        <v>0</v>
      </c>
      <c r="AC1984">
        <v>0</v>
      </c>
      <c r="AD1984">
        <v>424.47</v>
      </c>
      <c r="AE1984">
        <v>0</v>
      </c>
      <c r="AF1984">
        <v>0</v>
      </c>
      <c r="AG1984">
        <v>0</v>
      </c>
      <c r="AH1984">
        <v>424.47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7</v>
      </c>
      <c r="AU1984" t="s">
        <v>3</v>
      </c>
      <c r="AV1984">
        <v>1</v>
      </c>
      <c r="AW1984">
        <v>2</v>
      </c>
      <c r="AX1984">
        <v>302026807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2971.29</v>
      </c>
      <c r="BN1984">
        <v>7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2971.29</v>
      </c>
      <c r="BU1984">
        <v>7</v>
      </c>
      <c r="BV1984">
        <v>0</v>
      </c>
      <c r="BW1984">
        <v>1</v>
      </c>
      <c r="CU1984">
        <f>ROUND(AT1984*Source!I706*AH1984*AL1984,2)</f>
        <v>2971.29</v>
      </c>
      <c r="CV1984">
        <f>ROUND(Y1984*Source!I706,7)</f>
        <v>7</v>
      </c>
      <c r="CW1984">
        <v>0</v>
      </c>
      <c r="CX1984">
        <f>ROUND(Y1984*Source!I706,7)</f>
        <v>7</v>
      </c>
      <c r="CY1984">
        <f>AD1984</f>
        <v>424.47</v>
      </c>
      <c r="CZ1984">
        <f>AH1984</f>
        <v>424.47</v>
      </c>
      <c r="DA1984">
        <f>AL1984</f>
        <v>1</v>
      </c>
      <c r="DB1984">
        <f>ROUND(ROUND(AT1984*CZ1984,2),6)</f>
        <v>2971.29</v>
      </c>
      <c r="DC1984">
        <f>ROUND(ROUND(AT1984*AG1984,2),6)</f>
        <v>0</v>
      </c>
      <c r="DD1984" t="s">
        <v>3</v>
      </c>
      <c r="DE1984" t="s">
        <v>3</v>
      </c>
      <c r="DF1984">
        <f>ROUND(ROUND(AE1984,2)*CX1984,2)</f>
        <v>0</v>
      </c>
      <c r="DG1984">
        <f t="shared" si="1134"/>
        <v>0</v>
      </c>
      <c r="DH1984">
        <f t="shared" si="1089"/>
        <v>0</v>
      </c>
      <c r="DI1984">
        <f t="shared" si="1090"/>
        <v>2971.29</v>
      </c>
      <c r="DJ1984">
        <f>DI1984</f>
        <v>2971.29</v>
      </c>
      <c r="DK1984">
        <v>1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">
      <c r="A1985">
        <f>ROW(Source!A706)</f>
        <v>706</v>
      </c>
      <c r="B1985">
        <v>302024475</v>
      </c>
      <c r="C1985">
        <v>302022061</v>
      </c>
      <c r="D1985">
        <v>277560491</v>
      </c>
      <c r="E1985">
        <v>109</v>
      </c>
      <c r="F1985">
        <v>1</v>
      </c>
      <c r="G1985">
        <v>1</v>
      </c>
      <c r="H1985">
        <v>1</v>
      </c>
      <c r="I1985" t="s">
        <v>1039</v>
      </c>
      <c r="J1985" t="s">
        <v>3</v>
      </c>
      <c r="K1985" t="s">
        <v>1040</v>
      </c>
      <c r="L1985">
        <v>1191</v>
      </c>
      <c r="N1985">
        <v>1013</v>
      </c>
      <c r="O1985" t="s">
        <v>1038</v>
      </c>
      <c r="P1985" t="s">
        <v>1038</v>
      </c>
      <c r="Q1985">
        <v>1</v>
      </c>
      <c r="W1985">
        <v>0</v>
      </c>
      <c r="X1985">
        <v>-1417349443</v>
      </c>
      <c r="Y1985">
        <f>AT1985</f>
        <v>0.56000000000000005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0.56000000000000005</v>
      </c>
      <c r="AU1985" t="s">
        <v>3</v>
      </c>
      <c r="AV1985">
        <v>2</v>
      </c>
      <c r="AW1985">
        <v>2</v>
      </c>
      <c r="AX1985">
        <v>302026808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ROUND(Y1985*Source!I706,7)</f>
        <v>0.56000000000000005</v>
      </c>
      <c r="CY1985">
        <f>AD1985</f>
        <v>0</v>
      </c>
      <c r="CZ1985">
        <f>AH1985</f>
        <v>0</v>
      </c>
      <c r="DA1985">
        <f>AL1985</f>
        <v>1</v>
      </c>
      <c r="DB1985">
        <f>ROUND(ROUND(AT1985*CZ1985,2),6)</f>
        <v>0</v>
      </c>
      <c r="DC1985">
        <f>ROUND(ROUND(AT1985*AG1985,2),6)</f>
        <v>0</v>
      </c>
      <c r="DD1985" t="s">
        <v>3</v>
      </c>
      <c r="DE1985" t="s">
        <v>3</v>
      </c>
      <c r="DF1985">
        <f>ROUND(ROUND(AE1985,2)*CX1985,2)</f>
        <v>0</v>
      </c>
      <c r="DG1985">
        <f t="shared" si="1134"/>
        <v>0</v>
      </c>
      <c r="DH1985">
        <f t="shared" ref="DH1985:DH2048" si="1136">ROUND(ROUND(AG1985,2)*CX1985,2)</f>
        <v>0</v>
      </c>
      <c r="DI1985">
        <f t="shared" ref="DI1985:DI2048" si="1137">ROUND(ROUND(AH1985,2)*CX1985,2)</f>
        <v>0</v>
      </c>
      <c r="DJ1985">
        <f>DI1985</f>
        <v>0</v>
      </c>
      <c r="DK1985">
        <v>0</v>
      </c>
      <c r="DL1985" t="s">
        <v>3</v>
      </c>
      <c r="DM1985">
        <v>0</v>
      </c>
      <c r="DN1985" t="s">
        <v>3</v>
      </c>
      <c r="DO1985">
        <v>0</v>
      </c>
    </row>
    <row r="1986" spans="1:119" x14ac:dyDescent="0.2">
      <c r="A1986">
        <f>ROW(Source!A706)</f>
        <v>706</v>
      </c>
      <c r="B1986">
        <v>302024475</v>
      </c>
      <c r="C1986">
        <v>302022061</v>
      </c>
      <c r="D1986">
        <v>277945608</v>
      </c>
      <c r="E1986">
        <v>1</v>
      </c>
      <c r="F1986">
        <v>1</v>
      </c>
      <c r="G1986">
        <v>1</v>
      </c>
      <c r="H1986">
        <v>2</v>
      </c>
      <c r="I1986" t="s">
        <v>1060</v>
      </c>
      <c r="J1986" t="s">
        <v>1061</v>
      </c>
      <c r="K1986" t="s">
        <v>1062</v>
      </c>
      <c r="L1986">
        <v>1368</v>
      </c>
      <c r="N1986">
        <v>1011</v>
      </c>
      <c r="O1986" t="s">
        <v>1044</v>
      </c>
      <c r="P1986" t="s">
        <v>1044</v>
      </c>
      <c r="Q1986">
        <v>1</v>
      </c>
      <c r="W1986">
        <v>0</v>
      </c>
      <c r="X1986">
        <v>-582323202</v>
      </c>
      <c r="Y1986">
        <f>AT1986</f>
        <v>0.56000000000000005</v>
      </c>
      <c r="AA1986">
        <v>0</v>
      </c>
      <c r="AB1986">
        <v>1114.97</v>
      </c>
      <c r="AC1986">
        <v>549.32000000000005</v>
      </c>
      <c r="AD1986">
        <v>0</v>
      </c>
      <c r="AE1986">
        <v>0</v>
      </c>
      <c r="AF1986">
        <v>995.51</v>
      </c>
      <c r="AG1986">
        <v>549.32000000000005</v>
      </c>
      <c r="AH1986">
        <v>0</v>
      </c>
      <c r="AI1986">
        <v>1</v>
      </c>
      <c r="AJ1986">
        <v>1.1200000000000001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0.56000000000000005</v>
      </c>
      <c r="AU1986" t="s">
        <v>3</v>
      </c>
      <c r="AV1986">
        <v>1</v>
      </c>
      <c r="AW1986">
        <v>2</v>
      </c>
      <c r="AX1986">
        <v>302026809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557.48560000000009</v>
      </c>
      <c r="BL1986">
        <v>307.61920000000003</v>
      </c>
      <c r="BM1986">
        <v>0</v>
      </c>
      <c r="BN1986">
        <v>0</v>
      </c>
      <c r="BO1986">
        <v>0.56000000000000005</v>
      </c>
      <c r="BP1986">
        <v>1</v>
      </c>
      <c r="BQ1986">
        <v>0</v>
      </c>
      <c r="BR1986">
        <v>557.48560000000009</v>
      </c>
      <c r="BS1986">
        <v>307.61920000000003</v>
      </c>
      <c r="BT1986">
        <v>0</v>
      </c>
      <c r="BU1986">
        <v>0</v>
      </c>
      <c r="BV1986">
        <v>0.56000000000000005</v>
      </c>
      <c r="BW1986">
        <v>1</v>
      </c>
      <c r="CV1986">
        <v>0</v>
      </c>
      <c r="CW1986">
        <f>ROUND(Y1986*Source!I706*DO1986,7)</f>
        <v>0.56000000000000005</v>
      </c>
      <c r="CX1986">
        <f>ROUND(Y1986*Source!I706,7)</f>
        <v>0.56000000000000005</v>
      </c>
      <c r="CY1986">
        <f>AB1986</f>
        <v>1114.97</v>
      </c>
      <c r="CZ1986">
        <f>AF1986</f>
        <v>995.51</v>
      </c>
      <c r="DA1986">
        <f>AJ1986</f>
        <v>1.1200000000000001</v>
      </c>
      <c r="DB1986">
        <f>ROUND(ROUND(AT1986*CZ1986,2),6)</f>
        <v>557.49</v>
      </c>
      <c r="DC1986">
        <f>ROUND(ROUND(AT1986*AG1986,2),6)</f>
        <v>307.62</v>
      </c>
      <c r="DD1986" t="s">
        <v>3</v>
      </c>
      <c r="DE1986" t="s">
        <v>3</v>
      </c>
      <c r="DF1986">
        <f>ROUND(ROUND(AE1986,2)*CX1986,2)</f>
        <v>0</v>
      </c>
      <c r="DG1986">
        <f>ROUND(ROUND(AF1986*AJ1986,2)*CX1986,2)</f>
        <v>624.38</v>
      </c>
      <c r="DH1986">
        <f t="shared" si="1136"/>
        <v>307.62</v>
      </c>
      <c r="DI1986">
        <f t="shared" si="1137"/>
        <v>0</v>
      </c>
      <c r="DJ1986">
        <f>DG1986+DH1986</f>
        <v>932</v>
      </c>
      <c r="DK1986">
        <v>1</v>
      </c>
      <c r="DL1986" t="s">
        <v>1045</v>
      </c>
      <c r="DM1986">
        <v>5</v>
      </c>
      <c r="DN1986" t="s">
        <v>1038</v>
      </c>
      <c r="DO1986">
        <v>1</v>
      </c>
    </row>
    <row r="1987" spans="1:119" x14ac:dyDescent="0.2">
      <c r="A1987">
        <f>ROW(Source!A706)</f>
        <v>706</v>
      </c>
      <c r="B1987">
        <v>302024475</v>
      </c>
      <c r="C1987">
        <v>302022061</v>
      </c>
      <c r="D1987">
        <v>277862499</v>
      </c>
      <c r="E1987">
        <v>1</v>
      </c>
      <c r="F1987">
        <v>1</v>
      </c>
      <c r="G1987">
        <v>1</v>
      </c>
      <c r="H1987">
        <v>3</v>
      </c>
      <c r="I1987" t="s">
        <v>1053</v>
      </c>
      <c r="J1987" t="s">
        <v>1054</v>
      </c>
      <c r="K1987" t="s">
        <v>1055</v>
      </c>
      <c r="L1987">
        <v>1348</v>
      </c>
      <c r="N1987">
        <v>1009</v>
      </c>
      <c r="O1987" t="s">
        <v>843</v>
      </c>
      <c r="P1987" t="s">
        <v>843</v>
      </c>
      <c r="Q1987">
        <v>1000</v>
      </c>
      <c r="W1987">
        <v>0</v>
      </c>
      <c r="X1987">
        <v>1337651512</v>
      </c>
      <c r="Y1987">
        <f t="shared" ref="Y1987:Y1995" si="1138">(AT1987*ROUND(0,7))</f>
        <v>0</v>
      </c>
      <c r="AA1987">
        <v>124600.13</v>
      </c>
      <c r="AB1987">
        <v>0</v>
      </c>
      <c r="AC1987">
        <v>0</v>
      </c>
      <c r="AD1987">
        <v>0</v>
      </c>
      <c r="AE1987">
        <v>116448.72</v>
      </c>
      <c r="AF1987">
        <v>0</v>
      </c>
      <c r="AG1987">
        <v>0</v>
      </c>
      <c r="AH1987">
        <v>0</v>
      </c>
      <c r="AI1987">
        <v>1.07</v>
      </c>
      <c r="AJ1987">
        <v>1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4.0000000000000003E-5</v>
      </c>
      <c r="AU1987" t="s">
        <v>14</v>
      </c>
      <c r="AV1987">
        <v>0</v>
      </c>
      <c r="AW1987">
        <v>2</v>
      </c>
      <c r="AX1987">
        <v>302026810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4.6579488000000007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CV1987">
        <v>0</v>
      </c>
      <c r="CW1987">
        <v>0</v>
      </c>
      <c r="CX1987">
        <f>ROUND(Y1987*Source!I706,7)</f>
        <v>0</v>
      </c>
      <c r="CY1987">
        <f t="shared" ref="CY1987:CY1996" si="1139">AA1987</f>
        <v>124600.13</v>
      </c>
      <c r="CZ1987">
        <f t="shared" ref="CZ1987:CZ1996" si="1140">AE1987</f>
        <v>116448.72</v>
      </c>
      <c r="DA1987">
        <f t="shared" ref="DA1987:DA1996" si="1141">AI1987</f>
        <v>1.07</v>
      </c>
      <c r="DB1987">
        <f t="shared" ref="DB1987:DB1995" si="1142">ROUND((ROUND(AT1987*CZ1987,2)*ROUND(0,7)),6)</f>
        <v>0</v>
      </c>
      <c r="DC1987">
        <f t="shared" ref="DC1987:DC1995" si="1143">ROUND((ROUND(AT1987*AG1987,2)*ROUND(0,7)),6)</f>
        <v>0</v>
      </c>
      <c r="DD1987" t="s">
        <v>3</v>
      </c>
      <c r="DE1987" t="s">
        <v>3</v>
      </c>
      <c r="DF1987">
        <f t="shared" ref="DF1987:DF1995" si="1144">ROUND(ROUND(AE1987*AI1987,2)*CX1987,2)</f>
        <v>0</v>
      </c>
      <c r="DG1987">
        <f t="shared" ref="DG1987:DG1998" si="1145">ROUND(ROUND(AF1987,2)*CX1987,2)</f>
        <v>0</v>
      </c>
      <c r="DH1987">
        <f t="shared" si="1136"/>
        <v>0</v>
      </c>
      <c r="DI1987">
        <f t="shared" si="1137"/>
        <v>0</v>
      </c>
      <c r="DJ1987">
        <f t="shared" ref="DJ1987:DJ1996" si="1146">DF1987</f>
        <v>0</v>
      </c>
      <c r="DK1987">
        <v>0</v>
      </c>
      <c r="DL1987" t="s">
        <v>3</v>
      </c>
      <c r="DM1987">
        <v>0</v>
      </c>
      <c r="DN1987" t="s">
        <v>3</v>
      </c>
      <c r="DO1987">
        <v>0</v>
      </c>
    </row>
    <row r="1988" spans="1:119" x14ac:dyDescent="0.2">
      <c r="A1988">
        <f>ROW(Source!A706)</f>
        <v>706</v>
      </c>
      <c r="B1988">
        <v>302024475</v>
      </c>
      <c r="C1988">
        <v>302022061</v>
      </c>
      <c r="D1988">
        <v>277862590</v>
      </c>
      <c r="E1988">
        <v>1</v>
      </c>
      <c r="F1988">
        <v>1</v>
      </c>
      <c r="G1988">
        <v>1</v>
      </c>
      <c r="H1988">
        <v>3</v>
      </c>
      <c r="I1988" t="s">
        <v>1070</v>
      </c>
      <c r="J1988" t="s">
        <v>1071</v>
      </c>
      <c r="K1988" t="s">
        <v>1072</v>
      </c>
      <c r="L1988">
        <v>1346</v>
      </c>
      <c r="N1988">
        <v>1009</v>
      </c>
      <c r="O1988" t="s">
        <v>1059</v>
      </c>
      <c r="P1988" t="s">
        <v>1059</v>
      </c>
      <c r="Q1988">
        <v>1</v>
      </c>
      <c r="W1988">
        <v>0</v>
      </c>
      <c r="X1988">
        <v>151224974</v>
      </c>
      <c r="Y1988">
        <f t="shared" si="1138"/>
        <v>0</v>
      </c>
      <c r="AA1988">
        <v>50.07</v>
      </c>
      <c r="AB1988">
        <v>0</v>
      </c>
      <c r="AC1988">
        <v>0</v>
      </c>
      <c r="AD1988">
        <v>0</v>
      </c>
      <c r="AE1988">
        <v>41.38</v>
      </c>
      <c r="AF1988">
        <v>0</v>
      </c>
      <c r="AG1988">
        <v>0</v>
      </c>
      <c r="AH1988">
        <v>0</v>
      </c>
      <c r="AI1988">
        <v>1.21</v>
      </c>
      <c r="AJ1988">
        <v>1</v>
      </c>
      <c r="AK1988">
        <v>1</v>
      </c>
      <c r="AL1988">
        <v>1</v>
      </c>
      <c r="AM1988">
        <v>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7.5999999999999998E-2</v>
      </c>
      <c r="AU1988" t="s">
        <v>14</v>
      </c>
      <c r="AV1988">
        <v>0</v>
      </c>
      <c r="AW1988">
        <v>2</v>
      </c>
      <c r="AX1988">
        <v>302026811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3.1448800000000001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ROUND(Y1988*Source!I706,7)</f>
        <v>0</v>
      </c>
      <c r="CY1988">
        <f t="shared" si="1139"/>
        <v>50.07</v>
      </c>
      <c r="CZ1988">
        <f t="shared" si="1140"/>
        <v>41.38</v>
      </c>
      <c r="DA1988">
        <f t="shared" si="1141"/>
        <v>1.21</v>
      </c>
      <c r="DB1988">
        <f t="shared" si="1142"/>
        <v>0</v>
      </c>
      <c r="DC1988">
        <f t="shared" si="1143"/>
        <v>0</v>
      </c>
      <c r="DD1988" t="s">
        <v>3</v>
      </c>
      <c r="DE1988" t="s">
        <v>3</v>
      </c>
      <c r="DF1988">
        <f t="shared" si="1144"/>
        <v>0</v>
      </c>
      <c r="DG1988">
        <f t="shared" si="1145"/>
        <v>0</v>
      </c>
      <c r="DH1988">
        <f t="shared" si="1136"/>
        <v>0</v>
      </c>
      <c r="DI1988">
        <f t="shared" si="1137"/>
        <v>0</v>
      </c>
      <c r="DJ1988">
        <f t="shared" si="1146"/>
        <v>0</v>
      </c>
      <c r="DK1988">
        <v>0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">
      <c r="A1989">
        <f>ROW(Source!A706)</f>
        <v>706</v>
      </c>
      <c r="B1989">
        <v>302024475</v>
      </c>
      <c r="C1989">
        <v>302022061</v>
      </c>
      <c r="D1989">
        <v>277862797</v>
      </c>
      <c r="E1989">
        <v>1</v>
      </c>
      <c r="F1989">
        <v>1</v>
      </c>
      <c r="G1989">
        <v>1</v>
      </c>
      <c r="H1989">
        <v>3</v>
      </c>
      <c r="I1989" t="s">
        <v>1122</v>
      </c>
      <c r="J1989" t="s">
        <v>1123</v>
      </c>
      <c r="K1989" t="s">
        <v>1124</v>
      </c>
      <c r="L1989">
        <v>1346</v>
      </c>
      <c r="N1989">
        <v>1009</v>
      </c>
      <c r="O1989" t="s">
        <v>1059</v>
      </c>
      <c r="P1989" t="s">
        <v>1059</v>
      </c>
      <c r="Q1989">
        <v>1</v>
      </c>
      <c r="W1989">
        <v>0</v>
      </c>
      <c r="X1989">
        <v>1325065969</v>
      </c>
      <c r="Y1989">
        <f t="shared" si="1138"/>
        <v>0</v>
      </c>
      <c r="AA1989">
        <v>116.84</v>
      </c>
      <c r="AB1989">
        <v>0</v>
      </c>
      <c r="AC1989">
        <v>0</v>
      </c>
      <c r="AD1989">
        <v>0</v>
      </c>
      <c r="AE1989">
        <v>104.32</v>
      </c>
      <c r="AF1989">
        <v>0</v>
      </c>
      <c r="AG1989">
        <v>0</v>
      </c>
      <c r="AH1989">
        <v>0</v>
      </c>
      <c r="AI1989">
        <v>1.1200000000000001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7.0000000000000001E-3</v>
      </c>
      <c r="AU1989" t="s">
        <v>14</v>
      </c>
      <c r="AV1989">
        <v>0</v>
      </c>
      <c r="AW1989">
        <v>2</v>
      </c>
      <c r="AX1989">
        <v>302026812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0.73024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ROUND(Y1989*Source!I706,7)</f>
        <v>0</v>
      </c>
      <c r="CY1989">
        <f t="shared" si="1139"/>
        <v>116.84</v>
      </c>
      <c r="CZ1989">
        <f t="shared" si="1140"/>
        <v>104.32</v>
      </c>
      <c r="DA1989">
        <f t="shared" si="1141"/>
        <v>1.1200000000000001</v>
      </c>
      <c r="DB1989">
        <f t="shared" si="1142"/>
        <v>0</v>
      </c>
      <c r="DC1989">
        <f t="shared" si="1143"/>
        <v>0</v>
      </c>
      <c r="DD1989" t="s">
        <v>3</v>
      </c>
      <c r="DE1989" t="s">
        <v>3</v>
      </c>
      <c r="DF1989">
        <f t="shared" si="1144"/>
        <v>0</v>
      </c>
      <c r="DG1989">
        <f t="shared" si="1145"/>
        <v>0</v>
      </c>
      <c r="DH1989">
        <f t="shared" si="1136"/>
        <v>0</v>
      </c>
      <c r="DI1989">
        <f t="shared" si="1137"/>
        <v>0</v>
      </c>
      <c r="DJ1989">
        <f t="shared" si="1146"/>
        <v>0</v>
      </c>
      <c r="DK1989">
        <v>0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">
      <c r="A1990">
        <f>ROW(Source!A706)</f>
        <v>706</v>
      </c>
      <c r="B1990">
        <v>302024475</v>
      </c>
      <c r="C1990">
        <v>302022061</v>
      </c>
      <c r="D1990">
        <v>277869581</v>
      </c>
      <c r="E1990">
        <v>1</v>
      </c>
      <c r="F1990">
        <v>1</v>
      </c>
      <c r="G1990">
        <v>1</v>
      </c>
      <c r="H1990">
        <v>3</v>
      </c>
      <c r="I1990" t="s">
        <v>1172</v>
      </c>
      <c r="J1990" t="s">
        <v>1173</v>
      </c>
      <c r="K1990" t="s">
        <v>1174</v>
      </c>
      <c r="L1990">
        <v>1346</v>
      </c>
      <c r="N1990">
        <v>1009</v>
      </c>
      <c r="O1990" t="s">
        <v>1059</v>
      </c>
      <c r="P1990" t="s">
        <v>1059</v>
      </c>
      <c r="Q1990">
        <v>1</v>
      </c>
      <c r="W1990">
        <v>0</v>
      </c>
      <c r="X1990">
        <v>-933165410</v>
      </c>
      <c r="Y1990">
        <f t="shared" si="1138"/>
        <v>0</v>
      </c>
      <c r="AA1990">
        <v>590.51</v>
      </c>
      <c r="AB1990">
        <v>0</v>
      </c>
      <c r="AC1990">
        <v>0</v>
      </c>
      <c r="AD1990">
        <v>0</v>
      </c>
      <c r="AE1990">
        <v>373.74</v>
      </c>
      <c r="AF1990">
        <v>0</v>
      </c>
      <c r="AG1990">
        <v>0</v>
      </c>
      <c r="AH1990">
        <v>0</v>
      </c>
      <c r="AI1990">
        <v>1.58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8.0000000000000002E-3</v>
      </c>
      <c r="AU1990" t="s">
        <v>14</v>
      </c>
      <c r="AV1990">
        <v>0</v>
      </c>
      <c r="AW1990">
        <v>2</v>
      </c>
      <c r="AX1990">
        <v>302026813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2.9899200000000001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ROUND(Y1990*Source!I706,7)</f>
        <v>0</v>
      </c>
      <c r="CY1990">
        <f t="shared" si="1139"/>
        <v>590.51</v>
      </c>
      <c r="CZ1990">
        <f t="shared" si="1140"/>
        <v>373.74</v>
      </c>
      <c r="DA1990">
        <f t="shared" si="1141"/>
        <v>1.58</v>
      </c>
      <c r="DB1990">
        <f t="shared" si="1142"/>
        <v>0</v>
      </c>
      <c r="DC1990">
        <f t="shared" si="1143"/>
        <v>0</v>
      </c>
      <c r="DD1990" t="s">
        <v>3</v>
      </c>
      <c r="DE1990" t="s">
        <v>3</v>
      </c>
      <c r="DF1990">
        <f t="shared" si="1144"/>
        <v>0</v>
      </c>
      <c r="DG1990">
        <f t="shared" si="1145"/>
        <v>0</v>
      </c>
      <c r="DH1990">
        <f t="shared" si="1136"/>
        <v>0</v>
      </c>
      <c r="DI1990">
        <f t="shared" si="1137"/>
        <v>0</v>
      </c>
      <c r="DJ1990">
        <f t="shared" si="1146"/>
        <v>0</v>
      </c>
      <c r="DK1990">
        <v>0</v>
      </c>
      <c r="DL1990" t="s">
        <v>3</v>
      </c>
      <c r="DM1990">
        <v>0</v>
      </c>
      <c r="DN1990" t="s">
        <v>3</v>
      </c>
      <c r="DO1990">
        <v>0</v>
      </c>
    </row>
    <row r="1991" spans="1:119" x14ac:dyDescent="0.2">
      <c r="A1991">
        <f>ROW(Source!A706)</f>
        <v>706</v>
      </c>
      <c r="B1991">
        <v>302024475</v>
      </c>
      <c r="C1991">
        <v>302022061</v>
      </c>
      <c r="D1991">
        <v>277869635</v>
      </c>
      <c r="E1991">
        <v>1</v>
      </c>
      <c r="F1991">
        <v>1</v>
      </c>
      <c r="G1991">
        <v>1</v>
      </c>
      <c r="H1991">
        <v>3</v>
      </c>
      <c r="I1991" t="s">
        <v>1175</v>
      </c>
      <c r="J1991" t="s">
        <v>1176</v>
      </c>
      <c r="K1991" t="s">
        <v>1177</v>
      </c>
      <c r="L1991">
        <v>1302</v>
      </c>
      <c r="N1991">
        <v>1003</v>
      </c>
      <c r="O1991" t="s">
        <v>1178</v>
      </c>
      <c r="P1991" t="s">
        <v>1178</v>
      </c>
      <c r="Q1991">
        <v>10</v>
      </c>
      <c r="W1991">
        <v>0</v>
      </c>
      <c r="X1991">
        <v>1909929174</v>
      </c>
      <c r="Y1991">
        <f t="shared" si="1138"/>
        <v>0</v>
      </c>
      <c r="AA1991">
        <v>292.81</v>
      </c>
      <c r="AB1991">
        <v>0</v>
      </c>
      <c r="AC1991">
        <v>0</v>
      </c>
      <c r="AD1991">
        <v>0</v>
      </c>
      <c r="AE1991">
        <v>185.32</v>
      </c>
      <c r="AF1991">
        <v>0</v>
      </c>
      <c r="AG1991">
        <v>0</v>
      </c>
      <c r="AH1991">
        <v>0</v>
      </c>
      <c r="AI1991">
        <v>1.58</v>
      </c>
      <c r="AJ1991">
        <v>1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3</v>
      </c>
      <c r="AT1991">
        <v>2.8000000000000001E-2</v>
      </c>
      <c r="AU1991" t="s">
        <v>14</v>
      </c>
      <c r="AV1991">
        <v>0</v>
      </c>
      <c r="AW1991">
        <v>2</v>
      </c>
      <c r="AX1991">
        <v>302026814</v>
      </c>
      <c r="AY1991">
        <v>1</v>
      </c>
      <c r="AZ1991">
        <v>0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5.1889599999999998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1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ROUND(Y1991*Source!I706,7)</f>
        <v>0</v>
      </c>
      <c r="CY1991">
        <f t="shared" si="1139"/>
        <v>292.81</v>
      </c>
      <c r="CZ1991">
        <f t="shared" si="1140"/>
        <v>185.32</v>
      </c>
      <c r="DA1991">
        <f t="shared" si="1141"/>
        <v>1.58</v>
      </c>
      <c r="DB1991">
        <f t="shared" si="1142"/>
        <v>0</v>
      </c>
      <c r="DC1991">
        <f t="shared" si="1143"/>
        <v>0</v>
      </c>
      <c r="DD1991" t="s">
        <v>3</v>
      </c>
      <c r="DE1991" t="s">
        <v>3</v>
      </c>
      <c r="DF1991">
        <f t="shared" si="1144"/>
        <v>0</v>
      </c>
      <c r="DG1991">
        <f t="shared" si="1145"/>
        <v>0</v>
      </c>
      <c r="DH1991">
        <f t="shared" si="1136"/>
        <v>0</v>
      </c>
      <c r="DI1991">
        <f t="shared" si="1137"/>
        <v>0</v>
      </c>
      <c r="DJ1991">
        <f t="shared" si="1146"/>
        <v>0</v>
      </c>
      <c r="DK1991">
        <v>0</v>
      </c>
      <c r="DL1991" t="s">
        <v>3</v>
      </c>
      <c r="DM1991">
        <v>0</v>
      </c>
      <c r="DN1991" t="s">
        <v>3</v>
      </c>
      <c r="DO1991">
        <v>0</v>
      </c>
    </row>
    <row r="1992" spans="1:119" x14ac:dyDescent="0.2">
      <c r="A1992">
        <f>ROW(Source!A706)</f>
        <v>706</v>
      </c>
      <c r="B1992">
        <v>302024475</v>
      </c>
      <c r="C1992">
        <v>302022061</v>
      </c>
      <c r="D1992">
        <v>277881818</v>
      </c>
      <c r="E1992">
        <v>1</v>
      </c>
      <c r="F1992">
        <v>1</v>
      </c>
      <c r="G1992">
        <v>1</v>
      </c>
      <c r="H1992">
        <v>3</v>
      </c>
      <c r="I1992" t="s">
        <v>1056</v>
      </c>
      <c r="J1992" t="s">
        <v>1057</v>
      </c>
      <c r="K1992" t="s">
        <v>1058</v>
      </c>
      <c r="L1992">
        <v>1346</v>
      </c>
      <c r="N1992">
        <v>1009</v>
      </c>
      <c r="O1992" t="s">
        <v>1059</v>
      </c>
      <c r="P1992" t="s">
        <v>1059</v>
      </c>
      <c r="Q1992">
        <v>1</v>
      </c>
      <c r="W1992">
        <v>0</v>
      </c>
      <c r="X1992">
        <v>1607157956</v>
      </c>
      <c r="Y1992">
        <f t="shared" si="1138"/>
        <v>0</v>
      </c>
      <c r="AA1992">
        <v>1400.99</v>
      </c>
      <c r="AB1992">
        <v>0</v>
      </c>
      <c r="AC1992">
        <v>0</v>
      </c>
      <c r="AD1992">
        <v>0</v>
      </c>
      <c r="AE1992">
        <v>870.18</v>
      </c>
      <c r="AF1992">
        <v>0</v>
      </c>
      <c r="AG1992">
        <v>0</v>
      </c>
      <c r="AH1992">
        <v>0</v>
      </c>
      <c r="AI1992">
        <v>1.61</v>
      </c>
      <c r="AJ1992">
        <v>1</v>
      </c>
      <c r="AK1992">
        <v>1</v>
      </c>
      <c r="AL1992">
        <v>1</v>
      </c>
      <c r="AM1992">
        <v>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0.15</v>
      </c>
      <c r="AU1992" t="s">
        <v>14</v>
      </c>
      <c r="AV1992">
        <v>0</v>
      </c>
      <c r="AW1992">
        <v>2</v>
      </c>
      <c r="AX1992">
        <v>302026815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130.52699999999999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CV1992">
        <v>0</v>
      </c>
      <c r="CW1992">
        <v>0</v>
      </c>
      <c r="CX1992">
        <f>ROUND(Y1992*Source!I706,7)</f>
        <v>0</v>
      </c>
      <c r="CY1992">
        <f t="shared" si="1139"/>
        <v>1400.99</v>
      </c>
      <c r="CZ1992">
        <f t="shared" si="1140"/>
        <v>870.18</v>
      </c>
      <c r="DA1992">
        <f t="shared" si="1141"/>
        <v>1.61</v>
      </c>
      <c r="DB1992">
        <f t="shared" si="1142"/>
        <v>0</v>
      </c>
      <c r="DC1992">
        <f t="shared" si="1143"/>
        <v>0</v>
      </c>
      <c r="DD1992" t="s">
        <v>3</v>
      </c>
      <c r="DE1992" t="s">
        <v>3</v>
      </c>
      <c r="DF1992">
        <f t="shared" si="1144"/>
        <v>0</v>
      </c>
      <c r="DG1992">
        <f t="shared" si="1145"/>
        <v>0</v>
      </c>
      <c r="DH1992">
        <f t="shared" si="1136"/>
        <v>0</v>
      </c>
      <c r="DI1992">
        <f t="shared" si="1137"/>
        <v>0</v>
      </c>
      <c r="DJ1992">
        <f t="shared" si="1146"/>
        <v>0</v>
      </c>
      <c r="DK1992">
        <v>0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">
      <c r="A1993">
        <f>ROW(Source!A706)</f>
        <v>706</v>
      </c>
      <c r="B1993">
        <v>302024475</v>
      </c>
      <c r="C1993">
        <v>302022061</v>
      </c>
      <c r="D1993">
        <v>277908065</v>
      </c>
      <c r="E1993">
        <v>1</v>
      </c>
      <c r="F1993">
        <v>1</v>
      </c>
      <c r="G1993">
        <v>1</v>
      </c>
      <c r="H1993">
        <v>3</v>
      </c>
      <c r="I1993" t="s">
        <v>1179</v>
      </c>
      <c r="J1993" t="s">
        <v>1180</v>
      </c>
      <c r="K1993" t="s">
        <v>1181</v>
      </c>
      <c r="L1993">
        <v>1407</v>
      </c>
      <c r="N1993">
        <v>1013</v>
      </c>
      <c r="O1993" t="s">
        <v>1143</v>
      </c>
      <c r="P1993" t="s">
        <v>1143</v>
      </c>
      <c r="Q1993">
        <v>1</v>
      </c>
      <c r="W1993">
        <v>0</v>
      </c>
      <c r="X1993">
        <v>-1027387789</v>
      </c>
      <c r="Y1993">
        <f t="shared" si="1138"/>
        <v>0</v>
      </c>
      <c r="AA1993">
        <v>3903.91</v>
      </c>
      <c r="AB1993">
        <v>0</v>
      </c>
      <c r="AC1993">
        <v>0</v>
      </c>
      <c r="AD1993">
        <v>0</v>
      </c>
      <c r="AE1993">
        <v>3581.57</v>
      </c>
      <c r="AF1993">
        <v>0</v>
      </c>
      <c r="AG1993">
        <v>0</v>
      </c>
      <c r="AH1993">
        <v>0</v>
      </c>
      <c r="AI1993">
        <v>1.0900000000000001</v>
      </c>
      <c r="AJ1993">
        <v>1</v>
      </c>
      <c r="AK1993">
        <v>1</v>
      </c>
      <c r="AL1993">
        <v>1</v>
      </c>
      <c r="AM1993">
        <v>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6.3E-2</v>
      </c>
      <c r="AU1993" t="s">
        <v>14</v>
      </c>
      <c r="AV1993">
        <v>0</v>
      </c>
      <c r="AW1993">
        <v>2</v>
      </c>
      <c r="AX1993">
        <v>302026816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225.63891000000001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1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ROUND(Y1993*Source!I706,7)</f>
        <v>0</v>
      </c>
      <c r="CY1993">
        <f t="shared" si="1139"/>
        <v>3903.91</v>
      </c>
      <c r="CZ1993">
        <f t="shared" si="1140"/>
        <v>3581.57</v>
      </c>
      <c r="DA1993">
        <f t="shared" si="1141"/>
        <v>1.0900000000000001</v>
      </c>
      <c r="DB1993">
        <f t="shared" si="1142"/>
        <v>0</v>
      </c>
      <c r="DC1993">
        <f t="shared" si="1143"/>
        <v>0</v>
      </c>
      <c r="DD1993" t="s">
        <v>3</v>
      </c>
      <c r="DE1993" t="s">
        <v>3</v>
      </c>
      <c r="DF1993">
        <f t="shared" si="1144"/>
        <v>0</v>
      </c>
      <c r="DG1993">
        <f t="shared" si="1145"/>
        <v>0</v>
      </c>
      <c r="DH1993">
        <f t="shared" si="1136"/>
        <v>0</v>
      </c>
      <c r="DI1993">
        <f t="shared" si="1137"/>
        <v>0</v>
      </c>
      <c r="DJ1993">
        <f t="shared" si="1146"/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">
      <c r="A1994">
        <f>ROW(Source!A706)</f>
        <v>706</v>
      </c>
      <c r="B1994">
        <v>302024475</v>
      </c>
      <c r="C1994">
        <v>302022061</v>
      </c>
      <c r="D1994">
        <v>277910372</v>
      </c>
      <c r="E1994">
        <v>1</v>
      </c>
      <c r="F1994">
        <v>1</v>
      </c>
      <c r="G1994">
        <v>1</v>
      </c>
      <c r="H1994">
        <v>3</v>
      </c>
      <c r="I1994" t="s">
        <v>1182</v>
      </c>
      <c r="J1994" t="s">
        <v>1183</v>
      </c>
      <c r="K1994" t="s">
        <v>1184</v>
      </c>
      <c r="L1994">
        <v>1407</v>
      </c>
      <c r="N1994">
        <v>1013</v>
      </c>
      <c r="O1994" t="s">
        <v>1143</v>
      </c>
      <c r="P1994" t="s">
        <v>1143</v>
      </c>
      <c r="Q1994">
        <v>1</v>
      </c>
      <c r="W1994">
        <v>0</v>
      </c>
      <c r="X1994">
        <v>312309286</v>
      </c>
      <c r="Y1994">
        <f t="shared" si="1138"/>
        <v>0</v>
      </c>
      <c r="AA1994">
        <v>2782.93</v>
      </c>
      <c r="AB1994">
        <v>0</v>
      </c>
      <c r="AC1994">
        <v>0</v>
      </c>
      <c r="AD1994">
        <v>0</v>
      </c>
      <c r="AE1994">
        <v>2191.2800000000002</v>
      </c>
      <c r="AF1994">
        <v>0</v>
      </c>
      <c r="AG1994">
        <v>0</v>
      </c>
      <c r="AH1994">
        <v>0</v>
      </c>
      <c r="AI1994">
        <v>1.27</v>
      </c>
      <c r="AJ1994">
        <v>1</v>
      </c>
      <c r="AK1994">
        <v>1</v>
      </c>
      <c r="AL1994">
        <v>1</v>
      </c>
      <c r="AM1994">
        <v>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3.5999999999999997E-2</v>
      </c>
      <c r="AU1994" t="s">
        <v>14</v>
      </c>
      <c r="AV1994">
        <v>0</v>
      </c>
      <c r="AW1994">
        <v>2</v>
      </c>
      <c r="AX1994">
        <v>302026817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78.886080000000007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1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CV1994">
        <v>0</v>
      </c>
      <c r="CW1994">
        <v>0</v>
      </c>
      <c r="CX1994">
        <f>ROUND(Y1994*Source!I706,7)</f>
        <v>0</v>
      </c>
      <c r="CY1994">
        <f t="shared" si="1139"/>
        <v>2782.93</v>
      </c>
      <c r="CZ1994">
        <f t="shared" si="1140"/>
        <v>2191.2800000000002</v>
      </c>
      <c r="DA1994">
        <f t="shared" si="1141"/>
        <v>1.27</v>
      </c>
      <c r="DB1994">
        <f t="shared" si="1142"/>
        <v>0</v>
      </c>
      <c r="DC1994">
        <f t="shared" si="1143"/>
        <v>0</v>
      </c>
      <c r="DD1994" t="s">
        <v>3</v>
      </c>
      <c r="DE1994" t="s">
        <v>3</v>
      </c>
      <c r="DF1994">
        <f t="shared" si="1144"/>
        <v>0</v>
      </c>
      <c r="DG1994">
        <f t="shared" si="1145"/>
        <v>0</v>
      </c>
      <c r="DH1994">
        <f t="shared" si="1136"/>
        <v>0</v>
      </c>
      <c r="DI1994">
        <f t="shared" si="1137"/>
        <v>0</v>
      </c>
      <c r="DJ1994">
        <f t="shared" si="1146"/>
        <v>0</v>
      </c>
      <c r="DK1994">
        <v>0</v>
      </c>
      <c r="DL1994" t="s">
        <v>3</v>
      </c>
      <c r="DM1994">
        <v>0</v>
      </c>
      <c r="DN1994" t="s">
        <v>3</v>
      </c>
      <c r="DO1994">
        <v>0</v>
      </c>
    </row>
    <row r="1995" spans="1:119" x14ac:dyDescent="0.2">
      <c r="A1995">
        <f>ROW(Source!A706)</f>
        <v>706</v>
      </c>
      <c r="B1995">
        <v>302024475</v>
      </c>
      <c r="C1995">
        <v>302022061</v>
      </c>
      <c r="D1995">
        <v>277937839</v>
      </c>
      <c r="E1995">
        <v>1</v>
      </c>
      <c r="F1995">
        <v>1</v>
      </c>
      <c r="G1995">
        <v>1</v>
      </c>
      <c r="H1995">
        <v>3</v>
      </c>
      <c r="I1995" t="s">
        <v>1188</v>
      </c>
      <c r="J1995" t="s">
        <v>1189</v>
      </c>
      <c r="K1995" t="s">
        <v>1190</v>
      </c>
      <c r="L1995">
        <v>1407</v>
      </c>
      <c r="N1995">
        <v>1013</v>
      </c>
      <c r="O1995" t="s">
        <v>1143</v>
      </c>
      <c r="P1995" t="s">
        <v>1143</v>
      </c>
      <c r="Q1995">
        <v>1</v>
      </c>
      <c r="W1995">
        <v>0</v>
      </c>
      <c r="X1995">
        <v>1565402021</v>
      </c>
      <c r="Y1995">
        <f t="shared" si="1138"/>
        <v>0</v>
      </c>
      <c r="AA1995">
        <v>661.14</v>
      </c>
      <c r="AB1995">
        <v>0</v>
      </c>
      <c r="AC1995">
        <v>0</v>
      </c>
      <c r="AD1995">
        <v>0</v>
      </c>
      <c r="AE1995">
        <v>493.39</v>
      </c>
      <c r="AF1995">
        <v>0</v>
      </c>
      <c r="AG1995">
        <v>0</v>
      </c>
      <c r="AH1995">
        <v>0</v>
      </c>
      <c r="AI1995">
        <v>1.34</v>
      </c>
      <c r="AJ1995">
        <v>1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1E-3</v>
      </c>
      <c r="AU1995" t="s">
        <v>14</v>
      </c>
      <c r="AV1995">
        <v>0</v>
      </c>
      <c r="AW1995">
        <v>2</v>
      </c>
      <c r="AX1995">
        <v>302026818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0.49339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1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CV1995">
        <v>0</v>
      </c>
      <c r="CW1995">
        <v>0</v>
      </c>
      <c r="CX1995">
        <f>ROUND(Y1995*Source!I706,7)</f>
        <v>0</v>
      </c>
      <c r="CY1995">
        <f t="shared" si="1139"/>
        <v>661.14</v>
      </c>
      <c r="CZ1995">
        <f t="shared" si="1140"/>
        <v>493.39</v>
      </c>
      <c r="DA1995">
        <f t="shared" si="1141"/>
        <v>1.34</v>
      </c>
      <c r="DB1995">
        <f t="shared" si="1142"/>
        <v>0</v>
      </c>
      <c r="DC1995">
        <f t="shared" si="1143"/>
        <v>0</v>
      </c>
      <c r="DD1995" t="s">
        <v>3</v>
      </c>
      <c r="DE1995" t="s">
        <v>3</v>
      </c>
      <c r="DF1995">
        <f t="shared" si="1144"/>
        <v>0</v>
      </c>
      <c r="DG1995">
        <f t="shared" si="1145"/>
        <v>0</v>
      </c>
      <c r="DH1995">
        <f t="shared" si="1136"/>
        <v>0</v>
      </c>
      <c r="DI1995">
        <f t="shared" si="1137"/>
        <v>0</v>
      </c>
      <c r="DJ1995">
        <f t="shared" si="1146"/>
        <v>0</v>
      </c>
      <c r="DK1995">
        <v>0</v>
      </c>
      <c r="DL1995" t="s">
        <v>3</v>
      </c>
      <c r="DM1995">
        <v>0</v>
      </c>
      <c r="DN1995" t="s">
        <v>3</v>
      </c>
      <c r="DO1995">
        <v>0</v>
      </c>
    </row>
    <row r="1996" spans="1:119" x14ac:dyDescent="0.2">
      <c r="A1996">
        <f>ROW(Source!A706)</f>
        <v>706</v>
      </c>
      <c r="B1996">
        <v>302024475</v>
      </c>
      <c r="C1996">
        <v>302022061</v>
      </c>
      <c r="D1996">
        <v>277566433</v>
      </c>
      <c r="E1996">
        <v>109</v>
      </c>
      <c r="F1996">
        <v>1</v>
      </c>
      <c r="G1996">
        <v>1</v>
      </c>
      <c r="H1996">
        <v>3</v>
      </c>
      <c r="I1996" t="s">
        <v>1046</v>
      </c>
      <c r="J1996" t="s">
        <v>3</v>
      </c>
      <c r="K1996" t="s">
        <v>1047</v>
      </c>
      <c r="L1996">
        <v>3277935</v>
      </c>
      <c r="N1996">
        <v>1013</v>
      </c>
      <c r="O1996" t="s">
        <v>1048</v>
      </c>
      <c r="P1996" t="s">
        <v>1048</v>
      </c>
      <c r="Q1996">
        <v>1</v>
      </c>
      <c r="W1996">
        <v>0</v>
      </c>
      <c r="X1996">
        <v>274903907</v>
      </c>
      <c r="Y1996">
        <f>AT1996</f>
        <v>2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1</v>
      </c>
      <c r="AJ1996">
        <v>1</v>
      </c>
      <c r="AK1996">
        <v>1</v>
      </c>
      <c r="AL1996">
        <v>1</v>
      </c>
      <c r="AM1996">
        <v>-2</v>
      </c>
      <c r="AN1996">
        <v>0</v>
      </c>
      <c r="AO1996">
        <v>0</v>
      </c>
      <c r="AP1996">
        <v>0</v>
      </c>
      <c r="AQ1996">
        <v>1</v>
      </c>
      <c r="AR1996">
        <v>0</v>
      </c>
      <c r="AS1996" t="s">
        <v>3</v>
      </c>
      <c r="AT1996">
        <v>2</v>
      </c>
      <c r="AU1996" t="s">
        <v>3</v>
      </c>
      <c r="AV1996">
        <v>0</v>
      </c>
      <c r="AW1996">
        <v>2</v>
      </c>
      <c r="AX1996">
        <v>302026819</v>
      </c>
      <c r="AY1996">
        <v>1</v>
      </c>
      <c r="AZ1996">
        <v>2048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ROUND(Y1996*Source!I706,7)</f>
        <v>2</v>
      </c>
      <c r="CY1996">
        <f t="shared" si="1139"/>
        <v>0</v>
      </c>
      <c r="CZ1996">
        <f t="shared" si="1140"/>
        <v>0</v>
      </c>
      <c r="DA1996">
        <f t="shared" si="1141"/>
        <v>1</v>
      </c>
      <c r="DB1996">
        <f>ROUND(ROUND(AT1996*CZ1996,2),6)</f>
        <v>0</v>
      </c>
      <c r="DC1996">
        <f>ROUND(ROUND(AT1996*AG1996,2),6)</f>
        <v>0</v>
      </c>
      <c r="DD1996" t="s">
        <v>3</v>
      </c>
      <c r="DE1996" t="s">
        <v>3</v>
      </c>
      <c r="DF1996">
        <f>ROUND(ROUND(AE1996,2)*CX1996,2)</f>
        <v>0</v>
      </c>
      <c r="DG1996">
        <f t="shared" si="1145"/>
        <v>0</v>
      </c>
      <c r="DH1996">
        <f t="shared" si="1136"/>
        <v>0</v>
      </c>
      <c r="DI1996">
        <f t="shared" si="1137"/>
        <v>0</v>
      </c>
      <c r="DJ1996">
        <f t="shared" si="1146"/>
        <v>0</v>
      </c>
      <c r="DK1996">
        <v>0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">
      <c r="A1997">
        <f>ROW(Source!A707)</f>
        <v>707</v>
      </c>
      <c r="B1997">
        <v>302024475</v>
      </c>
      <c r="C1997">
        <v>302022088</v>
      </c>
      <c r="D1997">
        <v>277560276</v>
      </c>
      <c r="E1997">
        <v>109</v>
      </c>
      <c r="F1997">
        <v>1</v>
      </c>
      <c r="G1997">
        <v>1</v>
      </c>
      <c r="H1997">
        <v>1</v>
      </c>
      <c r="I1997" t="s">
        <v>1087</v>
      </c>
      <c r="J1997" t="s">
        <v>3</v>
      </c>
      <c r="K1997" t="s">
        <v>1088</v>
      </c>
      <c r="L1997">
        <v>1191</v>
      </c>
      <c r="N1997">
        <v>1013</v>
      </c>
      <c r="O1997" t="s">
        <v>1038</v>
      </c>
      <c r="P1997" t="s">
        <v>1038</v>
      </c>
      <c r="Q1997">
        <v>1</v>
      </c>
      <c r="W1997">
        <v>0</v>
      </c>
      <c r="X1997">
        <v>1049124552</v>
      </c>
      <c r="Y1997">
        <f>(AT1997*ROUND(0.3,7))</f>
        <v>2.6999999999999997</v>
      </c>
      <c r="AA1997">
        <v>0</v>
      </c>
      <c r="AB1997">
        <v>0</v>
      </c>
      <c r="AC1997">
        <v>0</v>
      </c>
      <c r="AD1997">
        <v>424.47</v>
      </c>
      <c r="AE1997">
        <v>0</v>
      </c>
      <c r="AF1997">
        <v>0</v>
      </c>
      <c r="AG1997">
        <v>0</v>
      </c>
      <c r="AH1997">
        <v>424.47</v>
      </c>
      <c r="AI1997">
        <v>1</v>
      </c>
      <c r="AJ1997">
        <v>1</v>
      </c>
      <c r="AK1997">
        <v>1</v>
      </c>
      <c r="AL1997">
        <v>1</v>
      </c>
      <c r="AM1997">
        <v>-2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9</v>
      </c>
      <c r="AU1997" t="s">
        <v>147</v>
      </c>
      <c r="AV1997">
        <v>1</v>
      </c>
      <c r="AW1997">
        <v>2</v>
      </c>
      <c r="AX1997">
        <v>302026820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3820.2300000000005</v>
      </c>
      <c r="BN1997">
        <v>9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1146.069</v>
      </c>
      <c r="BU1997">
        <v>2.6999999999999997</v>
      </c>
      <c r="BV1997">
        <v>0</v>
      </c>
      <c r="BW1997">
        <v>1</v>
      </c>
      <c r="CU1997">
        <f>ROUND(AT1997*Source!I707*AH1997*AL1997,2)</f>
        <v>3820.23</v>
      </c>
      <c r="CV1997">
        <f>ROUND(Y1997*Source!I707,7)</f>
        <v>2.7</v>
      </c>
      <c r="CW1997">
        <v>0</v>
      </c>
      <c r="CX1997">
        <f>ROUND(Y1997*Source!I707,7)</f>
        <v>2.7</v>
      </c>
      <c r="CY1997">
        <f>AD1997</f>
        <v>424.47</v>
      </c>
      <c r="CZ1997">
        <f>AH1997</f>
        <v>424.47</v>
      </c>
      <c r="DA1997">
        <f>AL1997</f>
        <v>1</v>
      </c>
      <c r="DB1997">
        <f>ROUND((ROUND(AT1997*CZ1997,2)*ROUND(0.3,7)),6)</f>
        <v>1146.069</v>
      </c>
      <c r="DC1997">
        <f>ROUND((ROUND(AT1997*AG1997,2)*ROUND(0.3,7)),6)</f>
        <v>0</v>
      </c>
      <c r="DD1997" t="s">
        <v>3</v>
      </c>
      <c r="DE1997" t="s">
        <v>3</v>
      </c>
      <c r="DF1997">
        <f>ROUND(ROUND(AE1997,2)*CX1997,2)</f>
        <v>0</v>
      </c>
      <c r="DG1997">
        <f t="shared" si="1145"/>
        <v>0</v>
      </c>
      <c r="DH1997">
        <f t="shared" si="1136"/>
        <v>0</v>
      </c>
      <c r="DI1997">
        <f t="shared" si="1137"/>
        <v>1146.07</v>
      </c>
      <c r="DJ1997">
        <f>DI1997</f>
        <v>1146.07</v>
      </c>
      <c r="DK1997">
        <v>1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">
      <c r="A1998">
        <f>ROW(Source!A707)</f>
        <v>707</v>
      </c>
      <c r="B1998">
        <v>302024475</v>
      </c>
      <c r="C1998">
        <v>302022088</v>
      </c>
      <c r="D1998">
        <v>277560491</v>
      </c>
      <c r="E1998">
        <v>109</v>
      </c>
      <c r="F1998">
        <v>1</v>
      </c>
      <c r="G1998">
        <v>1</v>
      </c>
      <c r="H1998">
        <v>1</v>
      </c>
      <c r="I1998" t="s">
        <v>1039</v>
      </c>
      <c r="J1998" t="s">
        <v>3</v>
      </c>
      <c r="K1998" t="s">
        <v>1040</v>
      </c>
      <c r="L1998">
        <v>1191</v>
      </c>
      <c r="N1998">
        <v>1013</v>
      </c>
      <c r="O1998" t="s">
        <v>1038</v>
      </c>
      <c r="P1998" t="s">
        <v>1038</v>
      </c>
      <c r="Q1998">
        <v>1</v>
      </c>
      <c r="W1998">
        <v>0</v>
      </c>
      <c r="X1998">
        <v>-1417349443</v>
      </c>
      <c r="Y1998">
        <f>(AT1998*ROUND(0.3,7))</f>
        <v>0.222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</v>
      </c>
      <c r="AJ1998">
        <v>1</v>
      </c>
      <c r="AK1998">
        <v>1</v>
      </c>
      <c r="AL1998">
        <v>1</v>
      </c>
      <c r="AM1998">
        <v>-2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0.74</v>
      </c>
      <c r="AU1998" t="s">
        <v>147</v>
      </c>
      <c r="AV1998">
        <v>2</v>
      </c>
      <c r="AW1998">
        <v>2</v>
      </c>
      <c r="AX1998">
        <v>302026821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ROUND(Y1998*Source!I707,7)</f>
        <v>0.222</v>
      </c>
      <c r="CY1998">
        <f>AD1998</f>
        <v>0</v>
      </c>
      <c r="CZ1998">
        <f>AH1998</f>
        <v>0</v>
      </c>
      <c r="DA1998">
        <f>AL1998</f>
        <v>1</v>
      </c>
      <c r="DB1998">
        <f>ROUND((ROUND(AT1998*CZ1998,2)*ROUND(0.3,7)),6)</f>
        <v>0</v>
      </c>
      <c r="DC1998">
        <f>ROUND((ROUND(AT1998*AG1998,2)*ROUND(0.3,7)),6)</f>
        <v>0</v>
      </c>
      <c r="DD1998" t="s">
        <v>3</v>
      </c>
      <c r="DE1998" t="s">
        <v>3</v>
      </c>
      <c r="DF1998">
        <f>ROUND(ROUND(AE1998,2)*CX1998,2)</f>
        <v>0</v>
      </c>
      <c r="DG1998">
        <f t="shared" si="1145"/>
        <v>0</v>
      </c>
      <c r="DH1998">
        <f t="shared" si="1136"/>
        <v>0</v>
      </c>
      <c r="DI1998">
        <f t="shared" si="1137"/>
        <v>0</v>
      </c>
      <c r="DJ1998">
        <f>DI1998</f>
        <v>0</v>
      </c>
      <c r="DK1998">
        <v>0</v>
      </c>
      <c r="DL1998" t="s">
        <v>3</v>
      </c>
      <c r="DM1998">
        <v>0</v>
      </c>
      <c r="DN1998" t="s">
        <v>3</v>
      </c>
      <c r="DO1998">
        <v>0</v>
      </c>
    </row>
    <row r="1999" spans="1:119" x14ac:dyDescent="0.2">
      <c r="A1999">
        <f>ROW(Source!A707)</f>
        <v>707</v>
      </c>
      <c r="B1999">
        <v>302024475</v>
      </c>
      <c r="C1999">
        <v>302022088</v>
      </c>
      <c r="D1999">
        <v>277945608</v>
      </c>
      <c r="E1999">
        <v>1</v>
      </c>
      <c r="F1999">
        <v>1</v>
      </c>
      <c r="G1999">
        <v>1</v>
      </c>
      <c r="H1999">
        <v>2</v>
      </c>
      <c r="I1999" t="s">
        <v>1060</v>
      </c>
      <c r="J1999" t="s">
        <v>1061</v>
      </c>
      <c r="K1999" t="s">
        <v>1062</v>
      </c>
      <c r="L1999">
        <v>1368</v>
      </c>
      <c r="N1999">
        <v>1011</v>
      </c>
      <c r="O1999" t="s">
        <v>1044</v>
      </c>
      <c r="P1999" t="s">
        <v>1044</v>
      </c>
      <c r="Q1999">
        <v>1</v>
      </c>
      <c r="W1999">
        <v>0</v>
      </c>
      <c r="X1999">
        <v>-582323202</v>
      </c>
      <c r="Y1999">
        <f>(AT1999*ROUND(0.3,7))</f>
        <v>0.222</v>
      </c>
      <c r="AA1999">
        <v>0</v>
      </c>
      <c r="AB1999">
        <v>1114.97</v>
      </c>
      <c r="AC1999">
        <v>549.32000000000005</v>
      </c>
      <c r="AD1999">
        <v>0</v>
      </c>
      <c r="AE1999">
        <v>0</v>
      </c>
      <c r="AF1999">
        <v>995.51</v>
      </c>
      <c r="AG1999">
        <v>549.32000000000005</v>
      </c>
      <c r="AH1999">
        <v>0</v>
      </c>
      <c r="AI1999">
        <v>1</v>
      </c>
      <c r="AJ1999">
        <v>1.1200000000000001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0.74</v>
      </c>
      <c r="AU1999" t="s">
        <v>147</v>
      </c>
      <c r="AV1999">
        <v>1</v>
      </c>
      <c r="AW1999">
        <v>2</v>
      </c>
      <c r="AX1999">
        <v>302026822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736.67740000000003</v>
      </c>
      <c r="BL1999">
        <v>406.49680000000001</v>
      </c>
      <c r="BM1999">
        <v>0</v>
      </c>
      <c r="BN1999">
        <v>0</v>
      </c>
      <c r="BO1999">
        <v>0.74</v>
      </c>
      <c r="BP1999">
        <v>1</v>
      </c>
      <c r="BQ1999">
        <v>0</v>
      </c>
      <c r="BR1999">
        <v>221.00322</v>
      </c>
      <c r="BS1999">
        <v>121.94904000000001</v>
      </c>
      <c r="BT1999">
        <v>0</v>
      </c>
      <c r="BU1999">
        <v>0</v>
      </c>
      <c r="BV1999">
        <v>0.222</v>
      </c>
      <c r="BW1999">
        <v>1</v>
      </c>
      <c r="CV1999">
        <v>0</v>
      </c>
      <c r="CW1999">
        <f>ROUND(Y1999*Source!I707*DO1999,7)</f>
        <v>0.222</v>
      </c>
      <c r="CX1999">
        <f>ROUND(Y1999*Source!I707,7)</f>
        <v>0.222</v>
      </c>
      <c r="CY1999">
        <f>AB1999</f>
        <v>1114.97</v>
      </c>
      <c r="CZ1999">
        <f>AF1999</f>
        <v>995.51</v>
      </c>
      <c r="DA1999">
        <f>AJ1999</f>
        <v>1.1200000000000001</v>
      </c>
      <c r="DB1999">
        <f>ROUND((ROUND(AT1999*CZ1999,2)*ROUND(0.3,7)),6)</f>
        <v>221.00399999999999</v>
      </c>
      <c r="DC1999">
        <f>ROUND((ROUND(AT1999*AG1999,2)*ROUND(0.3,7)),6)</f>
        <v>121.95</v>
      </c>
      <c r="DD1999" t="s">
        <v>3</v>
      </c>
      <c r="DE1999" t="s">
        <v>3</v>
      </c>
      <c r="DF1999">
        <f>ROUND(ROUND(AE1999,2)*CX1999,2)</f>
        <v>0</v>
      </c>
      <c r="DG1999">
        <f>ROUND(ROUND(AF1999*AJ1999,2)*CX1999,2)</f>
        <v>247.52</v>
      </c>
      <c r="DH1999">
        <f t="shared" si="1136"/>
        <v>121.95</v>
      </c>
      <c r="DI1999">
        <f t="shared" si="1137"/>
        <v>0</v>
      </c>
      <c r="DJ1999">
        <f>DG1999+DH1999</f>
        <v>369.47</v>
      </c>
      <c r="DK1999">
        <v>1</v>
      </c>
      <c r="DL1999" t="s">
        <v>1045</v>
      </c>
      <c r="DM1999">
        <v>5</v>
      </c>
      <c r="DN1999" t="s">
        <v>1038</v>
      </c>
      <c r="DO1999">
        <v>1</v>
      </c>
    </row>
    <row r="2000" spans="1:119" x14ac:dyDescent="0.2">
      <c r="A2000">
        <f>ROW(Source!A707)</f>
        <v>707</v>
      </c>
      <c r="B2000">
        <v>302024475</v>
      </c>
      <c r="C2000">
        <v>302022088</v>
      </c>
      <c r="D2000">
        <v>277862499</v>
      </c>
      <c r="E2000">
        <v>1</v>
      </c>
      <c r="F2000">
        <v>1</v>
      </c>
      <c r="G2000">
        <v>1</v>
      </c>
      <c r="H2000">
        <v>3</v>
      </c>
      <c r="I2000" t="s">
        <v>1053</v>
      </c>
      <c r="J2000" t="s">
        <v>1054</v>
      </c>
      <c r="K2000" t="s">
        <v>1055</v>
      </c>
      <c r="L2000">
        <v>1348</v>
      </c>
      <c r="N2000">
        <v>1009</v>
      </c>
      <c r="O2000" t="s">
        <v>843</v>
      </c>
      <c r="P2000" t="s">
        <v>843</v>
      </c>
      <c r="Q2000">
        <v>1000</v>
      </c>
      <c r="W2000">
        <v>0</v>
      </c>
      <c r="X2000">
        <v>1337651512</v>
      </c>
      <c r="Y2000">
        <f t="shared" ref="Y2000:Y2008" si="1147">(AT2000*ROUND(0,7))</f>
        <v>0</v>
      </c>
      <c r="AA2000">
        <v>124600.13</v>
      </c>
      <c r="AB2000">
        <v>0</v>
      </c>
      <c r="AC2000">
        <v>0</v>
      </c>
      <c r="AD2000">
        <v>0</v>
      </c>
      <c r="AE2000">
        <v>116448.72</v>
      </c>
      <c r="AF2000">
        <v>0</v>
      </c>
      <c r="AG2000">
        <v>0</v>
      </c>
      <c r="AH2000">
        <v>0</v>
      </c>
      <c r="AI2000">
        <v>1.07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4.0000000000000003E-5</v>
      </c>
      <c r="AU2000" t="s">
        <v>14</v>
      </c>
      <c r="AV2000">
        <v>0</v>
      </c>
      <c r="AW2000">
        <v>2</v>
      </c>
      <c r="AX2000">
        <v>302026823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4.6579488000000007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ROUND(Y2000*Source!I707,7)</f>
        <v>0</v>
      </c>
      <c r="CY2000">
        <f t="shared" ref="CY2000:CY2009" si="1148">AA2000</f>
        <v>124600.13</v>
      </c>
      <c r="CZ2000">
        <f t="shared" ref="CZ2000:CZ2009" si="1149">AE2000</f>
        <v>116448.72</v>
      </c>
      <c r="DA2000">
        <f t="shared" ref="DA2000:DA2009" si="1150">AI2000</f>
        <v>1.07</v>
      </c>
      <c r="DB2000">
        <f t="shared" ref="DB2000:DB2008" si="1151">ROUND((ROUND(AT2000*CZ2000,2)*ROUND(0,7)),6)</f>
        <v>0</v>
      </c>
      <c r="DC2000">
        <f t="shared" ref="DC2000:DC2008" si="1152">ROUND((ROUND(AT2000*AG2000,2)*ROUND(0,7)),6)</f>
        <v>0</v>
      </c>
      <c r="DD2000" t="s">
        <v>3</v>
      </c>
      <c r="DE2000" t="s">
        <v>3</v>
      </c>
      <c r="DF2000">
        <f t="shared" ref="DF2000:DF2008" si="1153">ROUND(ROUND(AE2000*AI2000,2)*CX2000,2)</f>
        <v>0</v>
      </c>
      <c r="DG2000">
        <f t="shared" ref="DG2000:DG2011" si="1154">ROUND(ROUND(AF2000,2)*CX2000,2)</f>
        <v>0</v>
      </c>
      <c r="DH2000">
        <f t="shared" si="1136"/>
        <v>0</v>
      </c>
      <c r="DI2000">
        <f t="shared" si="1137"/>
        <v>0</v>
      </c>
      <c r="DJ2000">
        <f t="shared" ref="DJ2000:DJ2009" si="1155">DF2000</f>
        <v>0</v>
      </c>
      <c r="DK2000">
        <v>0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">
      <c r="A2001">
        <f>ROW(Source!A707)</f>
        <v>707</v>
      </c>
      <c r="B2001">
        <v>302024475</v>
      </c>
      <c r="C2001">
        <v>302022088</v>
      </c>
      <c r="D2001">
        <v>277862590</v>
      </c>
      <c r="E2001">
        <v>1</v>
      </c>
      <c r="F2001">
        <v>1</v>
      </c>
      <c r="G2001">
        <v>1</v>
      </c>
      <c r="H2001">
        <v>3</v>
      </c>
      <c r="I2001" t="s">
        <v>1070</v>
      </c>
      <c r="J2001" t="s">
        <v>1071</v>
      </c>
      <c r="K2001" t="s">
        <v>1072</v>
      </c>
      <c r="L2001">
        <v>1346</v>
      </c>
      <c r="N2001">
        <v>1009</v>
      </c>
      <c r="O2001" t="s">
        <v>1059</v>
      </c>
      <c r="P2001" t="s">
        <v>1059</v>
      </c>
      <c r="Q2001">
        <v>1</v>
      </c>
      <c r="W2001">
        <v>0</v>
      </c>
      <c r="X2001">
        <v>151224974</v>
      </c>
      <c r="Y2001">
        <f t="shared" si="1147"/>
        <v>0</v>
      </c>
      <c r="AA2001">
        <v>50.07</v>
      </c>
      <c r="AB2001">
        <v>0</v>
      </c>
      <c r="AC2001">
        <v>0</v>
      </c>
      <c r="AD2001">
        <v>0</v>
      </c>
      <c r="AE2001">
        <v>41.38</v>
      </c>
      <c r="AF2001">
        <v>0</v>
      </c>
      <c r="AG2001">
        <v>0</v>
      </c>
      <c r="AH2001">
        <v>0</v>
      </c>
      <c r="AI2001">
        <v>1.21</v>
      </c>
      <c r="AJ2001">
        <v>1</v>
      </c>
      <c r="AK2001">
        <v>1</v>
      </c>
      <c r="AL2001">
        <v>1</v>
      </c>
      <c r="AM2001">
        <v>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3</v>
      </c>
      <c r="AT2001">
        <v>9.1999999999999998E-2</v>
      </c>
      <c r="AU2001" t="s">
        <v>14</v>
      </c>
      <c r="AV2001">
        <v>0</v>
      </c>
      <c r="AW2001">
        <v>2</v>
      </c>
      <c r="AX2001">
        <v>302026824</v>
      </c>
      <c r="AY2001">
        <v>1</v>
      </c>
      <c r="AZ2001">
        <v>0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3.8069600000000001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1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ROUND(Y2001*Source!I707,7)</f>
        <v>0</v>
      </c>
      <c r="CY2001">
        <f t="shared" si="1148"/>
        <v>50.07</v>
      </c>
      <c r="CZ2001">
        <f t="shared" si="1149"/>
        <v>41.38</v>
      </c>
      <c r="DA2001">
        <f t="shared" si="1150"/>
        <v>1.21</v>
      </c>
      <c r="DB2001">
        <f t="shared" si="1151"/>
        <v>0</v>
      </c>
      <c r="DC2001">
        <f t="shared" si="1152"/>
        <v>0</v>
      </c>
      <c r="DD2001" t="s">
        <v>3</v>
      </c>
      <c r="DE2001" t="s">
        <v>3</v>
      </c>
      <c r="DF2001">
        <f t="shared" si="1153"/>
        <v>0</v>
      </c>
      <c r="DG2001">
        <f t="shared" si="1154"/>
        <v>0</v>
      </c>
      <c r="DH2001">
        <f t="shared" si="1136"/>
        <v>0</v>
      </c>
      <c r="DI2001">
        <f t="shared" si="1137"/>
        <v>0</v>
      </c>
      <c r="DJ2001">
        <f t="shared" si="1155"/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">
      <c r="A2002">
        <f>ROW(Source!A707)</f>
        <v>707</v>
      </c>
      <c r="B2002">
        <v>302024475</v>
      </c>
      <c r="C2002">
        <v>302022088</v>
      </c>
      <c r="D2002">
        <v>277862797</v>
      </c>
      <c r="E2002">
        <v>1</v>
      </c>
      <c r="F2002">
        <v>1</v>
      </c>
      <c r="G2002">
        <v>1</v>
      </c>
      <c r="H2002">
        <v>3</v>
      </c>
      <c r="I2002" t="s">
        <v>1122</v>
      </c>
      <c r="J2002" t="s">
        <v>1123</v>
      </c>
      <c r="K2002" t="s">
        <v>1124</v>
      </c>
      <c r="L2002">
        <v>1346</v>
      </c>
      <c r="N2002">
        <v>1009</v>
      </c>
      <c r="O2002" t="s">
        <v>1059</v>
      </c>
      <c r="P2002" t="s">
        <v>1059</v>
      </c>
      <c r="Q2002">
        <v>1</v>
      </c>
      <c r="W2002">
        <v>0</v>
      </c>
      <c r="X2002">
        <v>1325065969</v>
      </c>
      <c r="Y2002">
        <f t="shared" si="1147"/>
        <v>0</v>
      </c>
      <c r="AA2002">
        <v>116.84</v>
      </c>
      <c r="AB2002">
        <v>0</v>
      </c>
      <c r="AC2002">
        <v>0</v>
      </c>
      <c r="AD2002">
        <v>0</v>
      </c>
      <c r="AE2002">
        <v>104.32</v>
      </c>
      <c r="AF2002">
        <v>0</v>
      </c>
      <c r="AG2002">
        <v>0</v>
      </c>
      <c r="AH2002">
        <v>0</v>
      </c>
      <c r="AI2002">
        <v>1.1200000000000001</v>
      </c>
      <c r="AJ2002">
        <v>1</v>
      </c>
      <c r="AK2002">
        <v>1</v>
      </c>
      <c r="AL2002">
        <v>1</v>
      </c>
      <c r="AM2002">
        <v>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8.0000000000000002E-3</v>
      </c>
      <c r="AU2002" t="s">
        <v>14</v>
      </c>
      <c r="AV2002">
        <v>0</v>
      </c>
      <c r="AW2002">
        <v>2</v>
      </c>
      <c r="AX2002">
        <v>302026825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0.83455999999999997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CV2002">
        <v>0</v>
      </c>
      <c r="CW2002">
        <v>0</v>
      </c>
      <c r="CX2002">
        <f>ROUND(Y2002*Source!I707,7)</f>
        <v>0</v>
      </c>
      <c r="CY2002">
        <f t="shared" si="1148"/>
        <v>116.84</v>
      </c>
      <c r="CZ2002">
        <f t="shared" si="1149"/>
        <v>104.32</v>
      </c>
      <c r="DA2002">
        <f t="shared" si="1150"/>
        <v>1.1200000000000001</v>
      </c>
      <c r="DB2002">
        <f t="shared" si="1151"/>
        <v>0</v>
      </c>
      <c r="DC2002">
        <f t="shared" si="1152"/>
        <v>0</v>
      </c>
      <c r="DD2002" t="s">
        <v>3</v>
      </c>
      <c r="DE2002" t="s">
        <v>3</v>
      </c>
      <c r="DF2002">
        <f t="shared" si="1153"/>
        <v>0</v>
      </c>
      <c r="DG2002">
        <f t="shared" si="1154"/>
        <v>0</v>
      </c>
      <c r="DH2002">
        <f t="shared" si="1136"/>
        <v>0</v>
      </c>
      <c r="DI2002">
        <f t="shared" si="1137"/>
        <v>0</v>
      </c>
      <c r="DJ2002">
        <f t="shared" si="1155"/>
        <v>0</v>
      </c>
      <c r="DK2002">
        <v>0</v>
      </c>
      <c r="DL2002" t="s">
        <v>3</v>
      </c>
      <c r="DM2002">
        <v>0</v>
      </c>
      <c r="DN2002" t="s">
        <v>3</v>
      </c>
      <c r="DO2002">
        <v>0</v>
      </c>
    </row>
    <row r="2003" spans="1:119" x14ac:dyDescent="0.2">
      <c r="A2003">
        <f>ROW(Source!A707)</f>
        <v>707</v>
      </c>
      <c r="B2003">
        <v>302024475</v>
      </c>
      <c r="C2003">
        <v>302022088</v>
      </c>
      <c r="D2003">
        <v>277869581</v>
      </c>
      <c r="E2003">
        <v>1</v>
      </c>
      <c r="F2003">
        <v>1</v>
      </c>
      <c r="G2003">
        <v>1</v>
      </c>
      <c r="H2003">
        <v>3</v>
      </c>
      <c r="I2003" t="s">
        <v>1172</v>
      </c>
      <c r="J2003" t="s">
        <v>1173</v>
      </c>
      <c r="K2003" t="s">
        <v>1174</v>
      </c>
      <c r="L2003">
        <v>1346</v>
      </c>
      <c r="N2003">
        <v>1009</v>
      </c>
      <c r="O2003" t="s">
        <v>1059</v>
      </c>
      <c r="P2003" t="s">
        <v>1059</v>
      </c>
      <c r="Q2003">
        <v>1</v>
      </c>
      <c r="W2003">
        <v>0</v>
      </c>
      <c r="X2003">
        <v>-933165410</v>
      </c>
      <c r="Y2003">
        <f t="shared" si="1147"/>
        <v>0</v>
      </c>
      <c r="AA2003">
        <v>590.51</v>
      </c>
      <c r="AB2003">
        <v>0</v>
      </c>
      <c r="AC2003">
        <v>0</v>
      </c>
      <c r="AD2003">
        <v>0</v>
      </c>
      <c r="AE2003">
        <v>373.74</v>
      </c>
      <c r="AF2003">
        <v>0</v>
      </c>
      <c r="AG2003">
        <v>0</v>
      </c>
      <c r="AH2003">
        <v>0</v>
      </c>
      <c r="AI2003">
        <v>1.58</v>
      </c>
      <c r="AJ2003">
        <v>1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0.01</v>
      </c>
      <c r="AU2003" t="s">
        <v>14</v>
      </c>
      <c r="AV2003">
        <v>0</v>
      </c>
      <c r="AW2003">
        <v>2</v>
      </c>
      <c r="AX2003">
        <v>302026826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3.7374000000000001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1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ROUND(Y2003*Source!I707,7)</f>
        <v>0</v>
      </c>
      <c r="CY2003">
        <f t="shared" si="1148"/>
        <v>590.51</v>
      </c>
      <c r="CZ2003">
        <f t="shared" si="1149"/>
        <v>373.74</v>
      </c>
      <c r="DA2003">
        <f t="shared" si="1150"/>
        <v>1.58</v>
      </c>
      <c r="DB2003">
        <f t="shared" si="1151"/>
        <v>0</v>
      </c>
      <c r="DC2003">
        <f t="shared" si="1152"/>
        <v>0</v>
      </c>
      <c r="DD2003" t="s">
        <v>3</v>
      </c>
      <c r="DE2003" t="s">
        <v>3</v>
      </c>
      <c r="DF2003">
        <f t="shared" si="1153"/>
        <v>0</v>
      </c>
      <c r="DG2003">
        <f t="shared" si="1154"/>
        <v>0</v>
      </c>
      <c r="DH2003">
        <f t="shared" si="1136"/>
        <v>0</v>
      </c>
      <c r="DI2003">
        <f t="shared" si="1137"/>
        <v>0</v>
      </c>
      <c r="DJ2003">
        <f t="shared" si="1155"/>
        <v>0</v>
      </c>
      <c r="DK2003">
        <v>0</v>
      </c>
      <c r="DL2003" t="s">
        <v>3</v>
      </c>
      <c r="DM2003">
        <v>0</v>
      </c>
      <c r="DN2003" t="s">
        <v>3</v>
      </c>
      <c r="DO2003">
        <v>0</v>
      </c>
    </row>
    <row r="2004" spans="1:119" x14ac:dyDescent="0.2">
      <c r="A2004">
        <f>ROW(Source!A707)</f>
        <v>707</v>
      </c>
      <c r="B2004">
        <v>302024475</v>
      </c>
      <c r="C2004">
        <v>302022088</v>
      </c>
      <c r="D2004">
        <v>277869635</v>
      </c>
      <c r="E2004">
        <v>1</v>
      </c>
      <c r="F2004">
        <v>1</v>
      </c>
      <c r="G2004">
        <v>1</v>
      </c>
      <c r="H2004">
        <v>3</v>
      </c>
      <c r="I2004" t="s">
        <v>1175</v>
      </c>
      <c r="J2004" t="s">
        <v>1176</v>
      </c>
      <c r="K2004" t="s">
        <v>1177</v>
      </c>
      <c r="L2004">
        <v>1302</v>
      </c>
      <c r="N2004">
        <v>1003</v>
      </c>
      <c r="O2004" t="s">
        <v>1178</v>
      </c>
      <c r="P2004" t="s">
        <v>1178</v>
      </c>
      <c r="Q2004">
        <v>10</v>
      </c>
      <c r="W2004">
        <v>0</v>
      </c>
      <c r="X2004">
        <v>1909929174</v>
      </c>
      <c r="Y2004">
        <f t="shared" si="1147"/>
        <v>0</v>
      </c>
      <c r="AA2004">
        <v>292.81</v>
      </c>
      <c r="AB2004">
        <v>0</v>
      </c>
      <c r="AC2004">
        <v>0</v>
      </c>
      <c r="AD2004">
        <v>0</v>
      </c>
      <c r="AE2004">
        <v>185.32</v>
      </c>
      <c r="AF2004">
        <v>0</v>
      </c>
      <c r="AG2004">
        <v>0</v>
      </c>
      <c r="AH2004">
        <v>0</v>
      </c>
      <c r="AI2004">
        <v>1.58</v>
      </c>
      <c r="AJ2004">
        <v>1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4.2000000000000003E-2</v>
      </c>
      <c r="AU2004" t="s">
        <v>14</v>
      </c>
      <c r="AV2004">
        <v>0</v>
      </c>
      <c r="AW2004">
        <v>2</v>
      </c>
      <c r="AX2004">
        <v>302026827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7.7834400000000006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CV2004">
        <v>0</v>
      </c>
      <c r="CW2004">
        <v>0</v>
      </c>
      <c r="CX2004">
        <f>ROUND(Y2004*Source!I707,7)</f>
        <v>0</v>
      </c>
      <c r="CY2004">
        <f t="shared" si="1148"/>
        <v>292.81</v>
      </c>
      <c r="CZ2004">
        <f t="shared" si="1149"/>
        <v>185.32</v>
      </c>
      <c r="DA2004">
        <f t="shared" si="1150"/>
        <v>1.58</v>
      </c>
      <c r="DB2004">
        <f t="shared" si="1151"/>
        <v>0</v>
      </c>
      <c r="DC2004">
        <f t="shared" si="1152"/>
        <v>0</v>
      </c>
      <c r="DD2004" t="s">
        <v>3</v>
      </c>
      <c r="DE2004" t="s">
        <v>3</v>
      </c>
      <c r="DF2004">
        <f t="shared" si="1153"/>
        <v>0</v>
      </c>
      <c r="DG2004">
        <f t="shared" si="1154"/>
        <v>0</v>
      </c>
      <c r="DH2004">
        <f t="shared" si="1136"/>
        <v>0</v>
      </c>
      <c r="DI2004">
        <f t="shared" si="1137"/>
        <v>0</v>
      </c>
      <c r="DJ2004">
        <f t="shared" si="1155"/>
        <v>0</v>
      </c>
      <c r="DK2004">
        <v>0</v>
      </c>
      <c r="DL2004" t="s">
        <v>3</v>
      </c>
      <c r="DM2004">
        <v>0</v>
      </c>
      <c r="DN2004" t="s">
        <v>3</v>
      </c>
      <c r="DO2004">
        <v>0</v>
      </c>
    </row>
    <row r="2005" spans="1:119" x14ac:dyDescent="0.2">
      <c r="A2005">
        <f>ROW(Source!A707)</f>
        <v>707</v>
      </c>
      <c r="B2005">
        <v>302024475</v>
      </c>
      <c r="C2005">
        <v>302022088</v>
      </c>
      <c r="D2005">
        <v>277881818</v>
      </c>
      <c r="E2005">
        <v>1</v>
      </c>
      <c r="F2005">
        <v>1</v>
      </c>
      <c r="G2005">
        <v>1</v>
      </c>
      <c r="H2005">
        <v>3</v>
      </c>
      <c r="I2005" t="s">
        <v>1056</v>
      </c>
      <c r="J2005" t="s">
        <v>1057</v>
      </c>
      <c r="K2005" t="s">
        <v>1058</v>
      </c>
      <c r="L2005">
        <v>1346</v>
      </c>
      <c r="N2005">
        <v>1009</v>
      </c>
      <c r="O2005" t="s">
        <v>1059</v>
      </c>
      <c r="P2005" t="s">
        <v>1059</v>
      </c>
      <c r="Q2005">
        <v>1</v>
      </c>
      <c r="W2005">
        <v>0</v>
      </c>
      <c r="X2005">
        <v>1607157956</v>
      </c>
      <c r="Y2005">
        <f t="shared" si="1147"/>
        <v>0</v>
      </c>
      <c r="AA2005">
        <v>1400.99</v>
      </c>
      <c r="AB2005">
        <v>0</v>
      </c>
      <c r="AC2005">
        <v>0</v>
      </c>
      <c r="AD2005">
        <v>0</v>
      </c>
      <c r="AE2005">
        <v>870.18</v>
      </c>
      <c r="AF2005">
        <v>0</v>
      </c>
      <c r="AG2005">
        <v>0</v>
      </c>
      <c r="AH2005">
        <v>0</v>
      </c>
      <c r="AI2005">
        <v>1.61</v>
      </c>
      <c r="AJ2005">
        <v>1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0.18</v>
      </c>
      <c r="AU2005" t="s">
        <v>14</v>
      </c>
      <c r="AV2005">
        <v>0</v>
      </c>
      <c r="AW2005">
        <v>2</v>
      </c>
      <c r="AX2005">
        <v>302026828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156.63239999999999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CV2005">
        <v>0</v>
      </c>
      <c r="CW2005">
        <v>0</v>
      </c>
      <c r="CX2005">
        <f>ROUND(Y2005*Source!I707,7)</f>
        <v>0</v>
      </c>
      <c r="CY2005">
        <f t="shared" si="1148"/>
        <v>1400.99</v>
      </c>
      <c r="CZ2005">
        <f t="shared" si="1149"/>
        <v>870.18</v>
      </c>
      <c r="DA2005">
        <f t="shared" si="1150"/>
        <v>1.61</v>
      </c>
      <c r="DB2005">
        <f t="shared" si="1151"/>
        <v>0</v>
      </c>
      <c r="DC2005">
        <f t="shared" si="1152"/>
        <v>0</v>
      </c>
      <c r="DD2005" t="s">
        <v>3</v>
      </c>
      <c r="DE2005" t="s">
        <v>3</v>
      </c>
      <c r="DF2005">
        <f t="shared" si="1153"/>
        <v>0</v>
      </c>
      <c r="DG2005">
        <f t="shared" si="1154"/>
        <v>0</v>
      </c>
      <c r="DH2005">
        <f t="shared" si="1136"/>
        <v>0</v>
      </c>
      <c r="DI2005">
        <f t="shared" si="1137"/>
        <v>0</v>
      </c>
      <c r="DJ2005">
        <f t="shared" si="1155"/>
        <v>0</v>
      </c>
      <c r="DK2005">
        <v>0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">
      <c r="A2006">
        <f>ROW(Source!A707)</f>
        <v>707</v>
      </c>
      <c r="B2006">
        <v>302024475</v>
      </c>
      <c r="C2006">
        <v>302022088</v>
      </c>
      <c r="D2006">
        <v>277908065</v>
      </c>
      <c r="E2006">
        <v>1</v>
      </c>
      <c r="F2006">
        <v>1</v>
      </c>
      <c r="G2006">
        <v>1</v>
      </c>
      <c r="H2006">
        <v>3</v>
      </c>
      <c r="I2006" t="s">
        <v>1179</v>
      </c>
      <c r="J2006" t="s">
        <v>1180</v>
      </c>
      <c r="K2006" t="s">
        <v>1181</v>
      </c>
      <c r="L2006">
        <v>1407</v>
      </c>
      <c r="N2006">
        <v>1013</v>
      </c>
      <c r="O2006" t="s">
        <v>1143</v>
      </c>
      <c r="P2006" t="s">
        <v>1143</v>
      </c>
      <c r="Q2006">
        <v>1</v>
      </c>
      <c r="W2006">
        <v>0</v>
      </c>
      <c r="X2006">
        <v>-1027387789</v>
      </c>
      <c r="Y2006">
        <f t="shared" si="1147"/>
        <v>0</v>
      </c>
      <c r="AA2006">
        <v>3903.91</v>
      </c>
      <c r="AB2006">
        <v>0</v>
      </c>
      <c r="AC2006">
        <v>0</v>
      </c>
      <c r="AD2006">
        <v>0</v>
      </c>
      <c r="AE2006">
        <v>3581.57</v>
      </c>
      <c r="AF2006">
        <v>0</v>
      </c>
      <c r="AG2006">
        <v>0</v>
      </c>
      <c r="AH2006">
        <v>0</v>
      </c>
      <c r="AI2006">
        <v>1.0900000000000001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0.105</v>
      </c>
      <c r="AU2006" t="s">
        <v>14</v>
      </c>
      <c r="AV2006">
        <v>0</v>
      </c>
      <c r="AW2006">
        <v>2</v>
      </c>
      <c r="AX2006">
        <v>302026829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376.06484999999998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ROUND(Y2006*Source!I707,7)</f>
        <v>0</v>
      </c>
      <c r="CY2006">
        <f t="shared" si="1148"/>
        <v>3903.91</v>
      </c>
      <c r="CZ2006">
        <f t="shared" si="1149"/>
        <v>3581.57</v>
      </c>
      <c r="DA2006">
        <f t="shared" si="1150"/>
        <v>1.0900000000000001</v>
      </c>
      <c r="DB2006">
        <f t="shared" si="1151"/>
        <v>0</v>
      </c>
      <c r="DC2006">
        <f t="shared" si="1152"/>
        <v>0</v>
      </c>
      <c r="DD2006" t="s">
        <v>3</v>
      </c>
      <c r="DE2006" t="s">
        <v>3</v>
      </c>
      <c r="DF2006">
        <f t="shared" si="1153"/>
        <v>0</v>
      </c>
      <c r="DG2006">
        <f t="shared" si="1154"/>
        <v>0</v>
      </c>
      <c r="DH2006">
        <f t="shared" si="1136"/>
        <v>0</v>
      </c>
      <c r="DI2006">
        <f t="shared" si="1137"/>
        <v>0</v>
      </c>
      <c r="DJ2006">
        <f t="shared" si="1155"/>
        <v>0</v>
      </c>
      <c r="DK2006">
        <v>0</v>
      </c>
      <c r="DL2006" t="s">
        <v>3</v>
      </c>
      <c r="DM2006">
        <v>0</v>
      </c>
      <c r="DN2006" t="s">
        <v>3</v>
      </c>
      <c r="DO2006">
        <v>0</v>
      </c>
    </row>
    <row r="2007" spans="1:119" x14ac:dyDescent="0.2">
      <c r="A2007">
        <f>ROW(Source!A707)</f>
        <v>707</v>
      </c>
      <c r="B2007">
        <v>302024475</v>
      </c>
      <c r="C2007">
        <v>302022088</v>
      </c>
      <c r="D2007">
        <v>277910372</v>
      </c>
      <c r="E2007">
        <v>1</v>
      </c>
      <c r="F2007">
        <v>1</v>
      </c>
      <c r="G2007">
        <v>1</v>
      </c>
      <c r="H2007">
        <v>3</v>
      </c>
      <c r="I2007" t="s">
        <v>1182</v>
      </c>
      <c r="J2007" t="s">
        <v>1183</v>
      </c>
      <c r="K2007" t="s">
        <v>1184</v>
      </c>
      <c r="L2007">
        <v>1407</v>
      </c>
      <c r="N2007">
        <v>1013</v>
      </c>
      <c r="O2007" t="s">
        <v>1143</v>
      </c>
      <c r="P2007" t="s">
        <v>1143</v>
      </c>
      <c r="Q2007">
        <v>1</v>
      </c>
      <c r="W2007">
        <v>0</v>
      </c>
      <c r="X2007">
        <v>312309286</v>
      </c>
      <c r="Y2007">
        <f t="shared" si="1147"/>
        <v>0</v>
      </c>
      <c r="AA2007">
        <v>2782.93</v>
      </c>
      <c r="AB2007">
        <v>0</v>
      </c>
      <c r="AC2007">
        <v>0</v>
      </c>
      <c r="AD2007">
        <v>0</v>
      </c>
      <c r="AE2007">
        <v>2191.2800000000002</v>
      </c>
      <c r="AF2007">
        <v>0</v>
      </c>
      <c r="AG2007">
        <v>0</v>
      </c>
      <c r="AH2007">
        <v>0</v>
      </c>
      <c r="AI2007">
        <v>1.27</v>
      </c>
      <c r="AJ2007">
        <v>1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5.5E-2</v>
      </c>
      <c r="AU2007" t="s">
        <v>14</v>
      </c>
      <c r="AV2007">
        <v>0</v>
      </c>
      <c r="AW2007">
        <v>2</v>
      </c>
      <c r="AX2007">
        <v>302026830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120.52040000000001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ROUND(Y2007*Source!I707,7)</f>
        <v>0</v>
      </c>
      <c r="CY2007">
        <f t="shared" si="1148"/>
        <v>2782.93</v>
      </c>
      <c r="CZ2007">
        <f t="shared" si="1149"/>
        <v>2191.2800000000002</v>
      </c>
      <c r="DA2007">
        <f t="shared" si="1150"/>
        <v>1.27</v>
      </c>
      <c r="DB2007">
        <f t="shared" si="1151"/>
        <v>0</v>
      </c>
      <c r="DC2007">
        <f t="shared" si="1152"/>
        <v>0</v>
      </c>
      <c r="DD2007" t="s">
        <v>3</v>
      </c>
      <c r="DE2007" t="s">
        <v>3</v>
      </c>
      <c r="DF2007">
        <f t="shared" si="1153"/>
        <v>0</v>
      </c>
      <c r="DG2007">
        <f t="shared" si="1154"/>
        <v>0</v>
      </c>
      <c r="DH2007">
        <f t="shared" si="1136"/>
        <v>0</v>
      </c>
      <c r="DI2007">
        <f t="shared" si="1137"/>
        <v>0</v>
      </c>
      <c r="DJ2007">
        <f t="shared" si="1155"/>
        <v>0</v>
      </c>
      <c r="DK2007">
        <v>0</v>
      </c>
      <c r="DL2007" t="s">
        <v>3</v>
      </c>
      <c r="DM2007">
        <v>0</v>
      </c>
      <c r="DN2007" t="s">
        <v>3</v>
      </c>
      <c r="DO2007">
        <v>0</v>
      </c>
    </row>
    <row r="2008" spans="1:119" x14ac:dyDescent="0.2">
      <c r="A2008">
        <f>ROW(Source!A707)</f>
        <v>707</v>
      </c>
      <c r="B2008">
        <v>302024475</v>
      </c>
      <c r="C2008">
        <v>302022088</v>
      </c>
      <c r="D2008">
        <v>277937839</v>
      </c>
      <c r="E2008">
        <v>1</v>
      </c>
      <c r="F2008">
        <v>1</v>
      </c>
      <c r="G2008">
        <v>1</v>
      </c>
      <c r="H2008">
        <v>3</v>
      </c>
      <c r="I2008" t="s">
        <v>1188</v>
      </c>
      <c r="J2008" t="s">
        <v>1189</v>
      </c>
      <c r="K2008" t="s">
        <v>1190</v>
      </c>
      <c r="L2008">
        <v>1407</v>
      </c>
      <c r="N2008">
        <v>1013</v>
      </c>
      <c r="O2008" t="s">
        <v>1143</v>
      </c>
      <c r="P2008" t="s">
        <v>1143</v>
      </c>
      <c r="Q2008">
        <v>1</v>
      </c>
      <c r="W2008">
        <v>0</v>
      </c>
      <c r="X2008">
        <v>1565402021</v>
      </c>
      <c r="Y2008">
        <f t="shared" si="1147"/>
        <v>0</v>
      </c>
      <c r="AA2008">
        <v>661.14</v>
      </c>
      <c r="AB2008">
        <v>0</v>
      </c>
      <c r="AC2008">
        <v>0</v>
      </c>
      <c r="AD2008">
        <v>0</v>
      </c>
      <c r="AE2008">
        <v>493.39</v>
      </c>
      <c r="AF2008">
        <v>0</v>
      </c>
      <c r="AG2008">
        <v>0</v>
      </c>
      <c r="AH2008">
        <v>0</v>
      </c>
      <c r="AI2008">
        <v>1.34</v>
      </c>
      <c r="AJ2008">
        <v>1</v>
      </c>
      <c r="AK2008">
        <v>1</v>
      </c>
      <c r="AL2008">
        <v>1</v>
      </c>
      <c r="AM2008">
        <v>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1E-3</v>
      </c>
      <c r="AU2008" t="s">
        <v>14</v>
      </c>
      <c r="AV2008">
        <v>0</v>
      </c>
      <c r="AW2008">
        <v>2</v>
      </c>
      <c r="AX2008">
        <v>302026831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0.49339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CV2008">
        <v>0</v>
      </c>
      <c r="CW2008">
        <v>0</v>
      </c>
      <c r="CX2008">
        <f>ROUND(Y2008*Source!I707,7)</f>
        <v>0</v>
      </c>
      <c r="CY2008">
        <f t="shared" si="1148"/>
        <v>661.14</v>
      </c>
      <c r="CZ2008">
        <f t="shared" si="1149"/>
        <v>493.39</v>
      </c>
      <c r="DA2008">
        <f t="shared" si="1150"/>
        <v>1.34</v>
      </c>
      <c r="DB2008">
        <f t="shared" si="1151"/>
        <v>0</v>
      </c>
      <c r="DC2008">
        <f t="shared" si="1152"/>
        <v>0</v>
      </c>
      <c r="DD2008" t="s">
        <v>3</v>
      </c>
      <c r="DE2008" t="s">
        <v>3</v>
      </c>
      <c r="DF2008">
        <f t="shared" si="1153"/>
        <v>0</v>
      </c>
      <c r="DG2008">
        <f t="shared" si="1154"/>
        <v>0</v>
      </c>
      <c r="DH2008">
        <f t="shared" si="1136"/>
        <v>0</v>
      </c>
      <c r="DI2008">
        <f t="shared" si="1137"/>
        <v>0</v>
      </c>
      <c r="DJ2008">
        <f t="shared" si="1155"/>
        <v>0</v>
      </c>
      <c r="DK2008">
        <v>0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">
      <c r="A2009">
        <f>ROW(Source!A707)</f>
        <v>707</v>
      </c>
      <c r="B2009">
        <v>302024475</v>
      </c>
      <c r="C2009">
        <v>302022088</v>
      </c>
      <c r="D2009">
        <v>277566433</v>
      </c>
      <c r="E2009">
        <v>109</v>
      </c>
      <c r="F2009">
        <v>1</v>
      </c>
      <c r="G2009">
        <v>1</v>
      </c>
      <c r="H2009">
        <v>3</v>
      </c>
      <c r="I2009" t="s">
        <v>1046</v>
      </c>
      <c r="J2009" t="s">
        <v>3</v>
      </c>
      <c r="K2009" t="s">
        <v>1047</v>
      </c>
      <c r="L2009">
        <v>3277935</v>
      </c>
      <c r="N2009">
        <v>1013</v>
      </c>
      <c r="O2009" t="s">
        <v>1048</v>
      </c>
      <c r="P2009" t="s">
        <v>1048</v>
      </c>
      <c r="Q2009">
        <v>1</v>
      </c>
      <c r="W2009">
        <v>0</v>
      </c>
      <c r="X2009">
        <v>274903907</v>
      </c>
      <c r="Y2009">
        <f>AT2009</f>
        <v>2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0</v>
      </c>
      <c r="AQ2009">
        <v>1</v>
      </c>
      <c r="AR2009">
        <v>0</v>
      </c>
      <c r="AS2009" t="s">
        <v>3</v>
      </c>
      <c r="AT2009">
        <v>2</v>
      </c>
      <c r="AU2009" t="s">
        <v>3</v>
      </c>
      <c r="AV2009">
        <v>0</v>
      </c>
      <c r="AW2009">
        <v>2</v>
      </c>
      <c r="AX2009">
        <v>302026832</v>
      </c>
      <c r="AY2009">
        <v>1</v>
      </c>
      <c r="AZ2009">
        <v>2048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ROUND(Y2009*Source!I707,7)</f>
        <v>2</v>
      </c>
      <c r="CY2009">
        <f t="shared" si="1148"/>
        <v>0</v>
      </c>
      <c r="CZ2009">
        <f t="shared" si="1149"/>
        <v>0</v>
      </c>
      <c r="DA2009">
        <f t="shared" si="1150"/>
        <v>1</v>
      </c>
      <c r="DB2009">
        <f>ROUND(ROUND(AT2009*CZ2009,2),6)</f>
        <v>0</v>
      </c>
      <c r="DC2009">
        <f>ROUND(ROUND(AT2009*AG2009,2),6)</f>
        <v>0</v>
      </c>
      <c r="DD2009" t="s">
        <v>3</v>
      </c>
      <c r="DE2009" t="s">
        <v>3</v>
      </c>
      <c r="DF2009">
        <f>ROUND(ROUND(AE2009,2)*CX2009,2)</f>
        <v>0</v>
      </c>
      <c r="DG2009">
        <f t="shared" si="1154"/>
        <v>0</v>
      </c>
      <c r="DH2009">
        <f t="shared" si="1136"/>
        <v>0</v>
      </c>
      <c r="DI2009">
        <f t="shared" si="1137"/>
        <v>0</v>
      </c>
      <c r="DJ2009">
        <f t="shared" si="1155"/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">
      <c r="A2010">
        <f>ROW(Source!A708)</f>
        <v>708</v>
      </c>
      <c r="B2010">
        <v>302024475</v>
      </c>
      <c r="C2010">
        <v>302022115</v>
      </c>
      <c r="D2010">
        <v>277560276</v>
      </c>
      <c r="E2010">
        <v>109</v>
      </c>
      <c r="F2010">
        <v>1</v>
      </c>
      <c r="G2010">
        <v>1</v>
      </c>
      <c r="H2010">
        <v>1</v>
      </c>
      <c r="I2010" t="s">
        <v>1087</v>
      </c>
      <c r="J2010" t="s">
        <v>3</v>
      </c>
      <c r="K2010" t="s">
        <v>1088</v>
      </c>
      <c r="L2010">
        <v>1191</v>
      </c>
      <c r="N2010">
        <v>1013</v>
      </c>
      <c r="O2010" t="s">
        <v>1038</v>
      </c>
      <c r="P2010" t="s">
        <v>1038</v>
      </c>
      <c r="Q2010">
        <v>1</v>
      </c>
      <c r="W2010">
        <v>0</v>
      </c>
      <c r="X2010">
        <v>1049124552</v>
      </c>
      <c r="Y2010">
        <f>AT2010</f>
        <v>9</v>
      </c>
      <c r="AA2010">
        <v>0</v>
      </c>
      <c r="AB2010">
        <v>0</v>
      </c>
      <c r="AC2010">
        <v>0</v>
      </c>
      <c r="AD2010">
        <v>424.47</v>
      </c>
      <c r="AE2010">
        <v>0</v>
      </c>
      <c r="AF2010">
        <v>0</v>
      </c>
      <c r="AG2010">
        <v>0</v>
      </c>
      <c r="AH2010">
        <v>424.47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9</v>
      </c>
      <c r="AU2010" t="s">
        <v>3</v>
      </c>
      <c r="AV2010">
        <v>1</v>
      </c>
      <c r="AW2010">
        <v>2</v>
      </c>
      <c r="AX2010">
        <v>302026833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3820.2300000000005</v>
      </c>
      <c r="BN2010">
        <v>9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3820.2300000000005</v>
      </c>
      <c r="BU2010">
        <v>9</v>
      </c>
      <c r="BV2010">
        <v>0</v>
      </c>
      <c r="BW2010">
        <v>1</v>
      </c>
      <c r="CU2010">
        <f>ROUND(AT2010*Source!I708*AH2010*AL2010,2)</f>
        <v>3820.23</v>
      </c>
      <c r="CV2010">
        <f>ROUND(Y2010*Source!I708,7)</f>
        <v>9</v>
      </c>
      <c r="CW2010">
        <v>0</v>
      </c>
      <c r="CX2010">
        <f>ROUND(Y2010*Source!I708,7)</f>
        <v>9</v>
      </c>
      <c r="CY2010">
        <f>AD2010</f>
        <v>424.47</v>
      </c>
      <c r="CZ2010">
        <f>AH2010</f>
        <v>424.47</v>
      </c>
      <c r="DA2010">
        <f>AL2010</f>
        <v>1</v>
      </c>
      <c r="DB2010">
        <f>ROUND(ROUND(AT2010*CZ2010,2),6)</f>
        <v>3820.23</v>
      </c>
      <c r="DC2010">
        <f>ROUND(ROUND(AT2010*AG2010,2),6)</f>
        <v>0</v>
      </c>
      <c r="DD2010" t="s">
        <v>3</v>
      </c>
      <c r="DE2010" t="s">
        <v>3</v>
      </c>
      <c r="DF2010">
        <f>ROUND(ROUND(AE2010,2)*CX2010,2)</f>
        <v>0</v>
      </c>
      <c r="DG2010">
        <f t="shared" si="1154"/>
        <v>0</v>
      </c>
      <c r="DH2010">
        <f t="shared" si="1136"/>
        <v>0</v>
      </c>
      <c r="DI2010">
        <f t="shared" si="1137"/>
        <v>3820.23</v>
      </c>
      <c r="DJ2010">
        <f>DI2010</f>
        <v>3820.23</v>
      </c>
      <c r="DK2010">
        <v>1</v>
      </c>
      <c r="DL2010" t="s">
        <v>3</v>
      </c>
      <c r="DM2010">
        <v>0</v>
      </c>
      <c r="DN2010" t="s">
        <v>3</v>
      </c>
      <c r="DO2010">
        <v>0</v>
      </c>
    </row>
    <row r="2011" spans="1:119" x14ac:dyDescent="0.2">
      <c r="A2011">
        <f>ROW(Source!A708)</f>
        <v>708</v>
      </c>
      <c r="B2011">
        <v>302024475</v>
      </c>
      <c r="C2011">
        <v>302022115</v>
      </c>
      <c r="D2011">
        <v>277560491</v>
      </c>
      <c r="E2011">
        <v>109</v>
      </c>
      <c r="F2011">
        <v>1</v>
      </c>
      <c r="G2011">
        <v>1</v>
      </c>
      <c r="H2011">
        <v>1</v>
      </c>
      <c r="I2011" t="s">
        <v>1039</v>
      </c>
      <c r="J2011" t="s">
        <v>3</v>
      </c>
      <c r="K2011" t="s">
        <v>1040</v>
      </c>
      <c r="L2011">
        <v>1191</v>
      </c>
      <c r="N2011">
        <v>1013</v>
      </c>
      <c r="O2011" t="s">
        <v>1038</v>
      </c>
      <c r="P2011" t="s">
        <v>1038</v>
      </c>
      <c r="Q2011">
        <v>1</v>
      </c>
      <c r="W2011">
        <v>0</v>
      </c>
      <c r="X2011">
        <v>-1417349443</v>
      </c>
      <c r="Y2011">
        <f>AT2011</f>
        <v>0.74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0.74</v>
      </c>
      <c r="AU2011" t="s">
        <v>3</v>
      </c>
      <c r="AV2011">
        <v>2</v>
      </c>
      <c r="AW2011">
        <v>2</v>
      </c>
      <c r="AX2011">
        <v>302026834</v>
      </c>
      <c r="AY2011">
        <v>1</v>
      </c>
      <c r="AZ2011">
        <v>0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ROUND(Y2011*Source!I708,7)</f>
        <v>0.74</v>
      </c>
      <c r="CY2011">
        <f>AD2011</f>
        <v>0</v>
      </c>
      <c r="CZ2011">
        <f>AH2011</f>
        <v>0</v>
      </c>
      <c r="DA2011">
        <f>AL2011</f>
        <v>1</v>
      </c>
      <c r="DB2011">
        <f>ROUND(ROUND(AT2011*CZ2011,2),6)</f>
        <v>0</v>
      </c>
      <c r="DC2011">
        <f>ROUND(ROUND(AT2011*AG2011,2),6)</f>
        <v>0</v>
      </c>
      <c r="DD2011" t="s">
        <v>3</v>
      </c>
      <c r="DE2011" t="s">
        <v>3</v>
      </c>
      <c r="DF2011">
        <f>ROUND(ROUND(AE2011,2)*CX2011,2)</f>
        <v>0</v>
      </c>
      <c r="DG2011">
        <f t="shared" si="1154"/>
        <v>0</v>
      </c>
      <c r="DH2011">
        <f t="shared" si="1136"/>
        <v>0</v>
      </c>
      <c r="DI2011">
        <f t="shared" si="1137"/>
        <v>0</v>
      </c>
      <c r="DJ2011">
        <f>DI2011</f>
        <v>0</v>
      </c>
      <c r="DK2011">
        <v>0</v>
      </c>
      <c r="DL2011" t="s">
        <v>3</v>
      </c>
      <c r="DM2011">
        <v>0</v>
      </c>
      <c r="DN2011" t="s">
        <v>3</v>
      </c>
      <c r="DO2011">
        <v>0</v>
      </c>
    </row>
    <row r="2012" spans="1:119" x14ac:dyDescent="0.2">
      <c r="A2012">
        <f>ROW(Source!A708)</f>
        <v>708</v>
      </c>
      <c r="B2012">
        <v>302024475</v>
      </c>
      <c r="C2012">
        <v>302022115</v>
      </c>
      <c r="D2012">
        <v>277945608</v>
      </c>
      <c r="E2012">
        <v>1</v>
      </c>
      <c r="F2012">
        <v>1</v>
      </c>
      <c r="G2012">
        <v>1</v>
      </c>
      <c r="H2012">
        <v>2</v>
      </c>
      <c r="I2012" t="s">
        <v>1060</v>
      </c>
      <c r="J2012" t="s">
        <v>1061</v>
      </c>
      <c r="K2012" t="s">
        <v>1062</v>
      </c>
      <c r="L2012">
        <v>1368</v>
      </c>
      <c r="N2012">
        <v>1011</v>
      </c>
      <c r="O2012" t="s">
        <v>1044</v>
      </c>
      <c r="P2012" t="s">
        <v>1044</v>
      </c>
      <c r="Q2012">
        <v>1</v>
      </c>
      <c r="W2012">
        <v>0</v>
      </c>
      <c r="X2012">
        <v>-582323202</v>
      </c>
      <c r="Y2012">
        <f>AT2012</f>
        <v>0.74</v>
      </c>
      <c r="AA2012">
        <v>0</v>
      </c>
      <c r="AB2012">
        <v>1114.97</v>
      </c>
      <c r="AC2012">
        <v>549.32000000000005</v>
      </c>
      <c r="AD2012">
        <v>0</v>
      </c>
      <c r="AE2012">
        <v>0</v>
      </c>
      <c r="AF2012">
        <v>995.51</v>
      </c>
      <c r="AG2012">
        <v>549.32000000000005</v>
      </c>
      <c r="AH2012">
        <v>0</v>
      </c>
      <c r="AI2012">
        <v>1</v>
      </c>
      <c r="AJ2012">
        <v>1.1200000000000001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0.74</v>
      </c>
      <c r="AU2012" t="s">
        <v>3</v>
      </c>
      <c r="AV2012">
        <v>1</v>
      </c>
      <c r="AW2012">
        <v>2</v>
      </c>
      <c r="AX2012">
        <v>302026835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736.67740000000003</v>
      </c>
      <c r="BL2012">
        <v>406.49680000000001</v>
      </c>
      <c r="BM2012">
        <v>0</v>
      </c>
      <c r="BN2012">
        <v>0</v>
      </c>
      <c r="BO2012">
        <v>0.74</v>
      </c>
      <c r="BP2012">
        <v>1</v>
      </c>
      <c r="BQ2012">
        <v>0</v>
      </c>
      <c r="BR2012">
        <v>736.67740000000003</v>
      </c>
      <c r="BS2012">
        <v>406.49680000000001</v>
      </c>
      <c r="BT2012">
        <v>0</v>
      </c>
      <c r="BU2012">
        <v>0</v>
      </c>
      <c r="BV2012">
        <v>0.74</v>
      </c>
      <c r="BW2012">
        <v>1</v>
      </c>
      <c r="CV2012">
        <v>0</v>
      </c>
      <c r="CW2012">
        <f>ROUND(Y2012*Source!I708*DO2012,7)</f>
        <v>0.74</v>
      </c>
      <c r="CX2012">
        <f>ROUND(Y2012*Source!I708,7)</f>
        <v>0.74</v>
      </c>
      <c r="CY2012">
        <f>AB2012</f>
        <v>1114.97</v>
      </c>
      <c r="CZ2012">
        <f>AF2012</f>
        <v>995.51</v>
      </c>
      <c r="DA2012">
        <f>AJ2012</f>
        <v>1.1200000000000001</v>
      </c>
      <c r="DB2012">
        <f>ROUND(ROUND(AT2012*CZ2012,2),6)</f>
        <v>736.68</v>
      </c>
      <c r="DC2012">
        <f>ROUND(ROUND(AT2012*AG2012,2),6)</f>
        <v>406.5</v>
      </c>
      <c r="DD2012" t="s">
        <v>3</v>
      </c>
      <c r="DE2012" t="s">
        <v>3</v>
      </c>
      <c r="DF2012">
        <f>ROUND(ROUND(AE2012,2)*CX2012,2)</f>
        <v>0</v>
      </c>
      <c r="DG2012">
        <f>ROUND(ROUND(AF2012*AJ2012,2)*CX2012,2)</f>
        <v>825.08</v>
      </c>
      <c r="DH2012">
        <f t="shared" si="1136"/>
        <v>406.5</v>
      </c>
      <c r="DI2012">
        <f t="shared" si="1137"/>
        <v>0</v>
      </c>
      <c r="DJ2012">
        <f>DG2012+DH2012</f>
        <v>1231.58</v>
      </c>
      <c r="DK2012">
        <v>1</v>
      </c>
      <c r="DL2012" t="s">
        <v>1045</v>
      </c>
      <c r="DM2012">
        <v>5</v>
      </c>
      <c r="DN2012" t="s">
        <v>1038</v>
      </c>
      <c r="DO2012">
        <v>1</v>
      </c>
    </row>
    <row r="2013" spans="1:119" x14ac:dyDescent="0.2">
      <c r="A2013">
        <f>ROW(Source!A708)</f>
        <v>708</v>
      </c>
      <c r="B2013">
        <v>302024475</v>
      </c>
      <c r="C2013">
        <v>302022115</v>
      </c>
      <c r="D2013">
        <v>277862499</v>
      </c>
      <c r="E2013">
        <v>1</v>
      </c>
      <c r="F2013">
        <v>1</v>
      </c>
      <c r="G2013">
        <v>1</v>
      </c>
      <c r="H2013">
        <v>3</v>
      </c>
      <c r="I2013" t="s">
        <v>1053</v>
      </c>
      <c r="J2013" t="s">
        <v>1054</v>
      </c>
      <c r="K2013" t="s">
        <v>1055</v>
      </c>
      <c r="L2013">
        <v>1348</v>
      </c>
      <c r="N2013">
        <v>1009</v>
      </c>
      <c r="O2013" t="s">
        <v>843</v>
      </c>
      <c r="P2013" t="s">
        <v>843</v>
      </c>
      <c r="Q2013">
        <v>1000</v>
      </c>
      <c r="W2013">
        <v>0</v>
      </c>
      <c r="X2013">
        <v>1337651512</v>
      </c>
      <c r="Y2013">
        <f t="shared" ref="Y2013:Y2021" si="1156">(AT2013*ROUND(0,7))</f>
        <v>0</v>
      </c>
      <c r="AA2013">
        <v>124600.13</v>
      </c>
      <c r="AB2013">
        <v>0</v>
      </c>
      <c r="AC2013">
        <v>0</v>
      </c>
      <c r="AD2013">
        <v>0</v>
      </c>
      <c r="AE2013">
        <v>116448.72</v>
      </c>
      <c r="AF2013">
        <v>0</v>
      </c>
      <c r="AG2013">
        <v>0</v>
      </c>
      <c r="AH2013">
        <v>0</v>
      </c>
      <c r="AI2013">
        <v>1.07</v>
      </c>
      <c r="AJ2013">
        <v>1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4.0000000000000003E-5</v>
      </c>
      <c r="AU2013" t="s">
        <v>14</v>
      </c>
      <c r="AV2013">
        <v>0</v>
      </c>
      <c r="AW2013">
        <v>2</v>
      </c>
      <c r="AX2013">
        <v>302026836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4.6579488000000007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ROUND(Y2013*Source!I708,7)</f>
        <v>0</v>
      </c>
      <c r="CY2013">
        <f t="shared" ref="CY2013:CY2022" si="1157">AA2013</f>
        <v>124600.13</v>
      </c>
      <c r="CZ2013">
        <f t="shared" ref="CZ2013:CZ2022" si="1158">AE2013</f>
        <v>116448.72</v>
      </c>
      <c r="DA2013">
        <f t="shared" ref="DA2013:DA2022" si="1159">AI2013</f>
        <v>1.07</v>
      </c>
      <c r="DB2013">
        <f t="shared" ref="DB2013:DB2021" si="1160">ROUND((ROUND(AT2013*CZ2013,2)*ROUND(0,7)),6)</f>
        <v>0</v>
      </c>
      <c r="DC2013">
        <f t="shared" ref="DC2013:DC2021" si="1161">ROUND((ROUND(AT2013*AG2013,2)*ROUND(0,7)),6)</f>
        <v>0</v>
      </c>
      <c r="DD2013" t="s">
        <v>3</v>
      </c>
      <c r="DE2013" t="s">
        <v>3</v>
      </c>
      <c r="DF2013">
        <f t="shared" ref="DF2013:DF2021" si="1162">ROUND(ROUND(AE2013*AI2013,2)*CX2013,2)</f>
        <v>0</v>
      </c>
      <c r="DG2013">
        <f t="shared" ref="DG2013:DG2024" si="1163">ROUND(ROUND(AF2013,2)*CX2013,2)</f>
        <v>0</v>
      </c>
      <c r="DH2013">
        <f t="shared" si="1136"/>
        <v>0</v>
      </c>
      <c r="DI2013">
        <f t="shared" si="1137"/>
        <v>0</v>
      </c>
      <c r="DJ2013">
        <f t="shared" ref="DJ2013:DJ2022" si="1164">DF2013</f>
        <v>0</v>
      </c>
      <c r="DK2013">
        <v>0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">
      <c r="A2014">
        <f>ROW(Source!A708)</f>
        <v>708</v>
      </c>
      <c r="B2014">
        <v>302024475</v>
      </c>
      <c r="C2014">
        <v>302022115</v>
      </c>
      <c r="D2014">
        <v>277862590</v>
      </c>
      <c r="E2014">
        <v>1</v>
      </c>
      <c r="F2014">
        <v>1</v>
      </c>
      <c r="G2014">
        <v>1</v>
      </c>
      <c r="H2014">
        <v>3</v>
      </c>
      <c r="I2014" t="s">
        <v>1070</v>
      </c>
      <c r="J2014" t="s">
        <v>1071</v>
      </c>
      <c r="K2014" t="s">
        <v>1072</v>
      </c>
      <c r="L2014">
        <v>1346</v>
      </c>
      <c r="N2014">
        <v>1009</v>
      </c>
      <c r="O2014" t="s">
        <v>1059</v>
      </c>
      <c r="P2014" t="s">
        <v>1059</v>
      </c>
      <c r="Q2014">
        <v>1</v>
      </c>
      <c r="W2014">
        <v>0</v>
      </c>
      <c r="X2014">
        <v>151224974</v>
      </c>
      <c r="Y2014">
        <f t="shared" si="1156"/>
        <v>0</v>
      </c>
      <c r="AA2014">
        <v>50.07</v>
      </c>
      <c r="AB2014">
        <v>0</v>
      </c>
      <c r="AC2014">
        <v>0</v>
      </c>
      <c r="AD2014">
        <v>0</v>
      </c>
      <c r="AE2014">
        <v>41.38</v>
      </c>
      <c r="AF2014">
        <v>0</v>
      </c>
      <c r="AG2014">
        <v>0</v>
      </c>
      <c r="AH2014">
        <v>0</v>
      </c>
      <c r="AI2014">
        <v>1.21</v>
      </c>
      <c r="AJ2014">
        <v>1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9.1999999999999998E-2</v>
      </c>
      <c r="AU2014" t="s">
        <v>14</v>
      </c>
      <c r="AV2014">
        <v>0</v>
      </c>
      <c r="AW2014">
        <v>2</v>
      </c>
      <c r="AX2014">
        <v>302026837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3.8069600000000001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1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CV2014">
        <v>0</v>
      </c>
      <c r="CW2014">
        <v>0</v>
      </c>
      <c r="CX2014">
        <f>ROUND(Y2014*Source!I708,7)</f>
        <v>0</v>
      </c>
      <c r="CY2014">
        <f t="shared" si="1157"/>
        <v>50.07</v>
      </c>
      <c r="CZ2014">
        <f t="shared" si="1158"/>
        <v>41.38</v>
      </c>
      <c r="DA2014">
        <f t="shared" si="1159"/>
        <v>1.21</v>
      </c>
      <c r="DB2014">
        <f t="shared" si="1160"/>
        <v>0</v>
      </c>
      <c r="DC2014">
        <f t="shared" si="1161"/>
        <v>0</v>
      </c>
      <c r="DD2014" t="s">
        <v>3</v>
      </c>
      <c r="DE2014" t="s">
        <v>3</v>
      </c>
      <c r="DF2014">
        <f t="shared" si="1162"/>
        <v>0</v>
      </c>
      <c r="DG2014">
        <f t="shared" si="1163"/>
        <v>0</v>
      </c>
      <c r="DH2014">
        <f t="shared" si="1136"/>
        <v>0</v>
      </c>
      <c r="DI2014">
        <f t="shared" si="1137"/>
        <v>0</v>
      </c>
      <c r="DJ2014">
        <f t="shared" si="1164"/>
        <v>0</v>
      </c>
      <c r="DK2014">
        <v>0</v>
      </c>
      <c r="DL2014" t="s">
        <v>3</v>
      </c>
      <c r="DM2014">
        <v>0</v>
      </c>
      <c r="DN2014" t="s">
        <v>3</v>
      </c>
      <c r="DO2014">
        <v>0</v>
      </c>
    </row>
    <row r="2015" spans="1:119" x14ac:dyDescent="0.2">
      <c r="A2015">
        <f>ROW(Source!A708)</f>
        <v>708</v>
      </c>
      <c r="B2015">
        <v>302024475</v>
      </c>
      <c r="C2015">
        <v>302022115</v>
      </c>
      <c r="D2015">
        <v>277862797</v>
      </c>
      <c r="E2015">
        <v>1</v>
      </c>
      <c r="F2015">
        <v>1</v>
      </c>
      <c r="G2015">
        <v>1</v>
      </c>
      <c r="H2015">
        <v>3</v>
      </c>
      <c r="I2015" t="s">
        <v>1122</v>
      </c>
      <c r="J2015" t="s">
        <v>1123</v>
      </c>
      <c r="K2015" t="s">
        <v>1124</v>
      </c>
      <c r="L2015">
        <v>1346</v>
      </c>
      <c r="N2015">
        <v>1009</v>
      </c>
      <c r="O2015" t="s">
        <v>1059</v>
      </c>
      <c r="P2015" t="s">
        <v>1059</v>
      </c>
      <c r="Q2015">
        <v>1</v>
      </c>
      <c r="W2015">
        <v>0</v>
      </c>
      <c r="X2015">
        <v>1325065969</v>
      </c>
      <c r="Y2015">
        <f t="shared" si="1156"/>
        <v>0</v>
      </c>
      <c r="AA2015">
        <v>116.84</v>
      </c>
      <c r="AB2015">
        <v>0</v>
      </c>
      <c r="AC2015">
        <v>0</v>
      </c>
      <c r="AD2015">
        <v>0</v>
      </c>
      <c r="AE2015">
        <v>104.32</v>
      </c>
      <c r="AF2015">
        <v>0</v>
      </c>
      <c r="AG2015">
        <v>0</v>
      </c>
      <c r="AH2015">
        <v>0</v>
      </c>
      <c r="AI2015">
        <v>1.1200000000000001</v>
      </c>
      <c r="AJ2015">
        <v>1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8.0000000000000002E-3</v>
      </c>
      <c r="AU2015" t="s">
        <v>14</v>
      </c>
      <c r="AV2015">
        <v>0</v>
      </c>
      <c r="AW2015">
        <v>2</v>
      </c>
      <c r="AX2015">
        <v>302026838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0.83455999999999997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1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CV2015">
        <v>0</v>
      </c>
      <c r="CW2015">
        <v>0</v>
      </c>
      <c r="CX2015">
        <f>ROUND(Y2015*Source!I708,7)</f>
        <v>0</v>
      </c>
      <c r="CY2015">
        <f t="shared" si="1157"/>
        <v>116.84</v>
      </c>
      <c r="CZ2015">
        <f t="shared" si="1158"/>
        <v>104.32</v>
      </c>
      <c r="DA2015">
        <f t="shared" si="1159"/>
        <v>1.1200000000000001</v>
      </c>
      <c r="DB2015">
        <f t="shared" si="1160"/>
        <v>0</v>
      </c>
      <c r="DC2015">
        <f t="shared" si="1161"/>
        <v>0</v>
      </c>
      <c r="DD2015" t="s">
        <v>3</v>
      </c>
      <c r="DE2015" t="s">
        <v>3</v>
      </c>
      <c r="DF2015">
        <f t="shared" si="1162"/>
        <v>0</v>
      </c>
      <c r="DG2015">
        <f t="shared" si="1163"/>
        <v>0</v>
      </c>
      <c r="DH2015">
        <f t="shared" si="1136"/>
        <v>0</v>
      </c>
      <c r="DI2015">
        <f t="shared" si="1137"/>
        <v>0</v>
      </c>
      <c r="DJ2015">
        <f t="shared" si="1164"/>
        <v>0</v>
      </c>
      <c r="DK2015">
        <v>0</v>
      </c>
      <c r="DL2015" t="s">
        <v>3</v>
      </c>
      <c r="DM2015">
        <v>0</v>
      </c>
      <c r="DN2015" t="s">
        <v>3</v>
      </c>
      <c r="DO2015">
        <v>0</v>
      </c>
    </row>
    <row r="2016" spans="1:119" x14ac:dyDescent="0.2">
      <c r="A2016">
        <f>ROW(Source!A708)</f>
        <v>708</v>
      </c>
      <c r="B2016">
        <v>302024475</v>
      </c>
      <c r="C2016">
        <v>302022115</v>
      </c>
      <c r="D2016">
        <v>277869581</v>
      </c>
      <c r="E2016">
        <v>1</v>
      </c>
      <c r="F2016">
        <v>1</v>
      </c>
      <c r="G2016">
        <v>1</v>
      </c>
      <c r="H2016">
        <v>3</v>
      </c>
      <c r="I2016" t="s">
        <v>1172</v>
      </c>
      <c r="J2016" t="s">
        <v>1173</v>
      </c>
      <c r="K2016" t="s">
        <v>1174</v>
      </c>
      <c r="L2016">
        <v>1346</v>
      </c>
      <c r="N2016">
        <v>1009</v>
      </c>
      <c r="O2016" t="s">
        <v>1059</v>
      </c>
      <c r="P2016" t="s">
        <v>1059</v>
      </c>
      <c r="Q2016">
        <v>1</v>
      </c>
      <c r="W2016">
        <v>0</v>
      </c>
      <c r="X2016">
        <v>-933165410</v>
      </c>
      <c r="Y2016">
        <f t="shared" si="1156"/>
        <v>0</v>
      </c>
      <c r="AA2016">
        <v>590.51</v>
      </c>
      <c r="AB2016">
        <v>0</v>
      </c>
      <c r="AC2016">
        <v>0</v>
      </c>
      <c r="AD2016">
        <v>0</v>
      </c>
      <c r="AE2016">
        <v>373.74</v>
      </c>
      <c r="AF2016">
        <v>0</v>
      </c>
      <c r="AG2016">
        <v>0</v>
      </c>
      <c r="AH2016">
        <v>0</v>
      </c>
      <c r="AI2016">
        <v>1.58</v>
      </c>
      <c r="AJ2016">
        <v>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0.01</v>
      </c>
      <c r="AU2016" t="s">
        <v>14</v>
      </c>
      <c r="AV2016">
        <v>0</v>
      </c>
      <c r="AW2016">
        <v>2</v>
      </c>
      <c r="AX2016">
        <v>302026839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3.7374000000000001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CV2016">
        <v>0</v>
      </c>
      <c r="CW2016">
        <v>0</v>
      </c>
      <c r="CX2016">
        <f>ROUND(Y2016*Source!I708,7)</f>
        <v>0</v>
      </c>
      <c r="CY2016">
        <f t="shared" si="1157"/>
        <v>590.51</v>
      </c>
      <c r="CZ2016">
        <f t="shared" si="1158"/>
        <v>373.74</v>
      </c>
      <c r="DA2016">
        <f t="shared" si="1159"/>
        <v>1.58</v>
      </c>
      <c r="DB2016">
        <f t="shared" si="1160"/>
        <v>0</v>
      </c>
      <c r="DC2016">
        <f t="shared" si="1161"/>
        <v>0</v>
      </c>
      <c r="DD2016" t="s">
        <v>3</v>
      </c>
      <c r="DE2016" t="s">
        <v>3</v>
      </c>
      <c r="DF2016">
        <f t="shared" si="1162"/>
        <v>0</v>
      </c>
      <c r="DG2016">
        <f t="shared" si="1163"/>
        <v>0</v>
      </c>
      <c r="DH2016">
        <f t="shared" si="1136"/>
        <v>0</v>
      </c>
      <c r="DI2016">
        <f t="shared" si="1137"/>
        <v>0</v>
      </c>
      <c r="DJ2016">
        <f t="shared" si="1164"/>
        <v>0</v>
      </c>
      <c r="DK2016">
        <v>0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">
      <c r="A2017">
        <f>ROW(Source!A708)</f>
        <v>708</v>
      </c>
      <c r="B2017">
        <v>302024475</v>
      </c>
      <c r="C2017">
        <v>302022115</v>
      </c>
      <c r="D2017">
        <v>277869635</v>
      </c>
      <c r="E2017">
        <v>1</v>
      </c>
      <c r="F2017">
        <v>1</v>
      </c>
      <c r="G2017">
        <v>1</v>
      </c>
      <c r="H2017">
        <v>3</v>
      </c>
      <c r="I2017" t="s">
        <v>1175</v>
      </c>
      <c r="J2017" t="s">
        <v>1176</v>
      </c>
      <c r="K2017" t="s">
        <v>1177</v>
      </c>
      <c r="L2017">
        <v>1302</v>
      </c>
      <c r="N2017">
        <v>1003</v>
      </c>
      <c r="O2017" t="s">
        <v>1178</v>
      </c>
      <c r="P2017" t="s">
        <v>1178</v>
      </c>
      <c r="Q2017">
        <v>10</v>
      </c>
      <c r="W2017">
        <v>0</v>
      </c>
      <c r="X2017">
        <v>1909929174</v>
      </c>
      <c r="Y2017">
        <f t="shared" si="1156"/>
        <v>0</v>
      </c>
      <c r="AA2017">
        <v>292.81</v>
      </c>
      <c r="AB2017">
        <v>0</v>
      </c>
      <c r="AC2017">
        <v>0</v>
      </c>
      <c r="AD2017">
        <v>0</v>
      </c>
      <c r="AE2017">
        <v>185.32</v>
      </c>
      <c r="AF2017">
        <v>0</v>
      </c>
      <c r="AG2017">
        <v>0</v>
      </c>
      <c r="AH2017">
        <v>0</v>
      </c>
      <c r="AI2017">
        <v>1.58</v>
      </c>
      <c r="AJ2017">
        <v>1</v>
      </c>
      <c r="AK2017">
        <v>1</v>
      </c>
      <c r="AL2017">
        <v>1</v>
      </c>
      <c r="AM2017">
        <v>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4.2000000000000003E-2</v>
      </c>
      <c r="AU2017" t="s">
        <v>14</v>
      </c>
      <c r="AV2017">
        <v>0</v>
      </c>
      <c r="AW2017">
        <v>2</v>
      </c>
      <c r="AX2017">
        <v>302026840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7.7834400000000006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ROUND(Y2017*Source!I708,7)</f>
        <v>0</v>
      </c>
      <c r="CY2017">
        <f t="shared" si="1157"/>
        <v>292.81</v>
      </c>
      <c r="CZ2017">
        <f t="shared" si="1158"/>
        <v>185.32</v>
      </c>
      <c r="DA2017">
        <f t="shared" si="1159"/>
        <v>1.58</v>
      </c>
      <c r="DB2017">
        <f t="shared" si="1160"/>
        <v>0</v>
      </c>
      <c r="DC2017">
        <f t="shared" si="1161"/>
        <v>0</v>
      </c>
      <c r="DD2017" t="s">
        <v>3</v>
      </c>
      <c r="DE2017" t="s">
        <v>3</v>
      </c>
      <c r="DF2017">
        <f t="shared" si="1162"/>
        <v>0</v>
      </c>
      <c r="DG2017">
        <f t="shared" si="1163"/>
        <v>0</v>
      </c>
      <c r="DH2017">
        <f t="shared" si="1136"/>
        <v>0</v>
      </c>
      <c r="DI2017">
        <f t="shared" si="1137"/>
        <v>0</v>
      </c>
      <c r="DJ2017">
        <f t="shared" si="1164"/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">
      <c r="A2018">
        <f>ROW(Source!A708)</f>
        <v>708</v>
      </c>
      <c r="B2018">
        <v>302024475</v>
      </c>
      <c r="C2018">
        <v>302022115</v>
      </c>
      <c r="D2018">
        <v>277881818</v>
      </c>
      <c r="E2018">
        <v>1</v>
      </c>
      <c r="F2018">
        <v>1</v>
      </c>
      <c r="G2018">
        <v>1</v>
      </c>
      <c r="H2018">
        <v>3</v>
      </c>
      <c r="I2018" t="s">
        <v>1056</v>
      </c>
      <c r="J2018" t="s">
        <v>1057</v>
      </c>
      <c r="K2018" t="s">
        <v>1058</v>
      </c>
      <c r="L2018">
        <v>1346</v>
      </c>
      <c r="N2018">
        <v>1009</v>
      </c>
      <c r="O2018" t="s">
        <v>1059</v>
      </c>
      <c r="P2018" t="s">
        <v>1059</v>
      </c>
      <c r="Q2018">
        <v>1</v>
      </c>
      <c r="W2018">
        <v>0</v>
      </c>
      <c r="X2018">
        <v>1607157956</v>
      </c>
      <c r="Y2018">
        <f t="shared" si="1156"/>
        <v>0</v>
      </c>
      <c r="AA2018">
        <v>1400.99</v>
      </c>
      <c r="AB2018">
        <v>0</v>
      </c>
      <c r="AC2018">
        <v>0</v>
      </c>
      <c r="AD2018">
        <v>0</v>
      </c>
      <c r="AE2018">
        <v>870.18</v>
      </c>
      <c r="AF2018">
        <v>0</v>
      </c>
      <c r="AG2018">
        <v>0</v>
      </c>
      <c r="AH2018">
        <v>0</v>
      </c>
      <c r="AI2018">
        <v>1.61</v>
      </c>
      <c r="AJ2018">
        <v>1</v>
      </c>
      <c r="AK2018">
        <v>1</v>
      </c>
      <c r="AL2018">
        <v>1</v>
      </c>
      <c r="AM2018">
        <v>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0.18</v>
      </c>
      <c r="AU2018" t="s">
        <v>14</v>
      </c>
      <c r="AV2018">
        <v>0</v>
      </c>
      <c r="AW2018">
        <v>2</v>
      </c>
      <c r="AX2018">
        <v>302026841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156.63239999999999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CV2018">
        <v>0</v>
      </c>
      <c r="CW2018">
        <v>0</v>
      </c>
      <c r="CX2018">
        <f>ROUND(Y2018*Source!I708,7)</f>
        <v>0</v>
      </c>
      <c r="CY2018">
        <f t="shared" si="1157"/>
        <v>1400.99</v>
      </c>
      <c r="CZ2018">
        <f t="shared" si="1158"/>
        <v>870.18</v>
      </c>
      <c r="DA2018">
        <f t="shared" si="1159"/>
        <v>1.61</v>
      </c>
      <c r="DB2018">
        <f t="shared" si="1160"/>
        <v>0</v>
      </c>
      <c r="DC2018">
        <f t="shared" si="1161"/>
        <v>0</v>
      </c>
      <c r="DD2018" t="s">
        <v>3</v>
      </c>
      <c r="DE2018" t="s">
        <v>3</v>
      </c>
      <c r="DF2018">
        <f t="shared" si="1162"/>
        <v>0</v>
      </c>
      <c r="DG2018">
        <f t="shared" si="1163"/>
        <v>0</v>
      </c>
      <c r="DH2018">
        <f t="shared" si="1136"/>
        <v>0</v>
      </c>
      <c r="DI2018">
        <f t="shared" si="1137"/>
        <v>0</v>
      </c>
      <c r="DJ2018">
        <f t="shared" si="1164"/>
        <v>0</v>
      </c>
      <c r="DK2018">
        <v>0</v>
      </c>
      <c r="DL2018" t="s">
        <v>3</v>
      </c>
      <c r="DM2018">
        <v>0</v>
      </c>
      <c r="DN2018" t="s">
        <v>3</v>
      </c>
      <c r="DO2018">
        <v>0</v>
      </c>
    </row>
    <row r="2019" spans="1:119" x14ac:dyDescent="0.2">
      <c r="A2019">
        <f>ROW(Source!A708)</f>
        <v>708</v>
      </c>
      <c r="B2019">
        <v>302024475</v>
      </c>
      <c r="C2019">
        <v>302022115</v>
      </c>
      <c r="D2019">
        <v>277908065</v>
      </c>
      <c r="E2019">
        <v>1</v>
      </c>
      <c r="F2019">
        <v>1</v>
      </c>
      <c r="G2019">
        <v>1</v>
      </c>
      <c r="H2019">
        <v>3</v>
      </c>
      <c r="I2019" t="s">
        <v>1179</v>
      </c>
      <c r="J2019" t="s">
        <v>1180</v>
      </c>
      <c r="K2019" t="s">
        <v>1181</v>
      </c>
      <c r="L2019">
        <v>1407</v>
      </c>
      <c r="N2019">
        <v>1013</v>
      </c>
      <c r="O2019" t="s">
        <v>1143</v>
      </c>
      <c r="P2019" t="s">
        <v>1143</v>
      </c>
      <c r="Q2019">
        <v>1</v>
      </c>
      <c r="W2019">
        <v>0</v>
      </c>
      <c r="X2019">
        <v>-1027387789</v>
      </c>
      <c r="Y2019">
        <f t="shared" si="1156"/>
        <v>0</v>
      </c>
      <c r="AA2019">
        <v>3903.91</v>
      </c>
      <c r="AB2019">
        <v>0</v>
      </c>
      <c r="AC2019">
        <v>0</v>
      </c>
      <c r="AD2019">
        <v>0</v>
      </c>
      <c r="AE2019">
        <v>3581.57</v>
      </c>
      <c r="AF2019">
        <v>0</v>
      </c>
      <c r="AG2019">
        <v>0</v>
      </c>
      <c r="AH2019">
        <v>0</v>
      </c>
      <c r="AI2019">
        <v>1.0900000000000001</v>
      </c>
      <c r="AJ2019">
        <v>1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0.105</v>
      </c>
      <c r="AU2019" t="s">
        <v>14</v>
      </c>
      <c r="AV2019">
        <v>0</v>
      </c>
      <c r="AW2019">
        <v>2</v>
      </c>
      <c r="AX2019">
        <v>302026842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376.06484999999998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1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CV2019">
        <v>0</v>
      </c>
      <c r="CW2019">
        <v>0</v>
      </c>
      <c r="CX2019">
        <f>ROUND(Y2019*Source!I708,7)</f>
        <v>0</v>
      </c>
      <c r="CY2019">
        <f t="shared" si="1157"/>
        <v>3903.91</v>
      </c>
      <c r="CZ2019">
        <f t="shared" si="1158"/>
        <v>3581.57</v>
      </c>
      <c r="DA2019">
        <f t="shared" si="1159"/>
        <v>1.0900000000000001</v>
      </c>
      <c r="DB2019">
        <f t="shared" si="1160"/>
        <v>0</v>
      </c>
      <c r="DC2019">
        <f t="shared" si="1161"/>
        <v>0</v>
      </c>
      <c r="DD2019" t="s">
        <v>3</v>
      </c>
      <c r="DE2019" t="s">
        <v>3</v>
      </c>
      <c r="DF2019">
        <f t="shared" si="1162"/>
        <v>0</v>
      </c>
      <c r="DG2019">
        <f t="shared" si="1163"/>
        <v>0</v>
      </c>
      <c r="DH2019">
        <f t="shared" si="1136"/>
        <v>0</v>
      </c>
      <c r="DI2019">
        <f t="shared" si="1137"/>
        <v>0</v>
      </c>
      <c r="DJ2019">
        <f t="shared" si="1164"/>
        <v>0</v>
      </c>
      <c r="DK2019">
        <v>0</v>
      </c>
      <c r="DL2019" t="s">
        <v>3</v>
      </c>
      <c r="DM2019">
        <v>0</v>
      </c>
      <c r="DN2019" t="s">
        <v>3</v>
      </c>
      <c r="DO2019">
        <v>0</v>
      </c>
    </row>
    <row r="2020" spans="1:119" x14ac:dyDescent="0.2">
      <c r="A2020">
        <f>ROW(Source!A708)</f>
        <v>708</v>
      </c>
      <c r="B2020">
        <v>302024475</v>
      </c>
      <c r="C2020">
        <v>302022115</v>
      </c>
      <c r="D2020">
        <v>277910372</v>
      </c>
      <c r="E2020">
        <v>1</v>
      </c>
      <c r="F2020">
        <v>1</v>
      </c>
      <c r="G2020">
        <v>1</v>
      </c>
      <c r="H2020">
        <v>3</v>
      </c>
      <c r="I2020" t="s">
        <v>1182</v>
      </c>
      <c r="J2020" t="s">
        <v>1183</v>
      </c>
      <c r="K2020" t="s">
        <v>1184</v>
      </c>
      <c r="L2020">
        <v>1407</v>
      </c>
      <c r="N2020">
        <v>1013</v>
      </c>
      <c r="O2020" t="s">
        <v>1143</v>
      </c>
      <c r="P2020" t="s">
        <v>1143</v>
      </c>
      <c r="Q2020">
        <v>1</v>
      </c>
      <c r="W2020">
        <v>0</v>
      </c>
      <c r="X2020">
        <v>312309286</v>
      </c>
      <c r="Y2020">
        <f t="shared" si="1156"/>
        <v>0</v>
      </c>
      <c r="AA2020">
        <v>2782.93</v>
      </c>
      <c r="AB2020">
        <v>0</v>
      </c>
      <c r="AC2020">
        <v>0</v>
      </c>
      <c r="AD2020">
        <v>0</v>
      </c>
      <c r="AE2020">
        <v>2191.2800000000002</v>
      </c>
      <c r="AF2020">
        <v>0</v>
      </c>
      <c r="AG2020">
        <v>0</v>
      </c>
      <c r="AH2020">
        <v>0</v>
      </c>
      <c r="AI2020">
        <v>1.27</v>
      </c>
      <c r="AJ2020">
        <v>1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5.5E-2</v>
      </c>
      <c r="AU2020" t="s">
        <v>14</v>
      </c>
      <c r="AV2020">
        <v>0</v>
      </c>
      <c r="AW2020">
        <v>2</v>
      </c>
      <c r="AX2020">
        <v>302026843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120.52040000000001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ROUND(Y2020*Source!I708,7)</f>
        <v>0</v>
      </c>
      <c r="CY2020">
        <f t="shared" si="1157"/>
        <v>2782.93</v>
      </c>
      <c r="CZ2020">
        <f t="shared" si="1158"/>
        <v>2191.2800000000002</v>
      </c>
      <c r="DA2020">
        <f t="shared" si="1159"/>
        <v>1.27</v>
      </c>
      <c r="DB2020">
        <f t="shared" si="1160"/>
        <v>0</v>
      </c>
      <c r="DC2020">
        <f t="shared" si="1161"/>
        <v>0</v>
      </c>
      <c r="DD2020" t="s">
        <v>3</v>
      </c>
      <c r="DE2020" t="s">
        <v>3</v>
      </c>
      <c r="DF2020">
        <f t="shared" si="1162"/>
        <v>0</v>
      </c>
      <c r="DG2020">
        <f t="shared" si="1163"/>
        <v>0</v>
      </c>
      <c r="DH2020">
        <f t="shared" si="1136"/>
        <v>0</v>
      </c>
      <c r="DI2020">
        <f t="shared" si="1137"/>
        <v>0</v>
      </c>
      <c r="DJ2020">
        <f t="shared" si="1164"/>
        <v>0</v>
      </c>
      <c r="DK2020">
        <v>0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">
      <c r="A2021">
        <f>ROW(Source!A708)</f>
        <v>708</v>
      </c>
      <c r="B2021">
        <v>302024475</v>
      </c>
      <c r="C2021">
        <v>302022115</v>
      </c>
      <c r="D2021">
        <v>277937839</v>
      </c>
      <c r="E2021">
        <v>1</v>
      </c>
      <c r="F2021">
        <v>1</v>
      </c>
      <c r="G2021">
        <v>1</v>
      </c>
      <c r="H2021">
        <v>3</v>
      </c>
      <c r="I2021" t="s">
        <v>1188</v>
      </c>
      <c r="J2021" t="s">
        <v>1189</v>
      </c>
      <c r="K2021" t="s">
        <v>1190</v>
      </c>
      <c r="L2021">
        <v>1407</v>
      </c>
      <c r="N2021">
        <v>1013</v>
      </c>
      <c r="O2021" t="s">
        <v>1143</v>
      </c>
      <c r="P2021" t="s">
        <v>1143</v>
      </c>
      <c r="Q2021">
        <v>1</v>
      </c>
      <c r="W2021">
        <v>0</v>
      </c>
      <c r="X2021">
        <v>1565402021</v>
      </c>
      <c r="Y2021">
        <f t="shared" si="1156"/>
        <v>0</v>
      </c>
      <c r="AA2021">
        <v>661.14</v>
      </c>
      <c r="AB2021">
        <v>0</v>
      </c>
      <c r="AC2021">
        <v>0</v>
      </c>
      <c r="AD2021">
        <v>0</v>
      </c>
      <c r="AE2021">
        <v>493.39</v>
      </c>
      <c r="AF2021">
        <v>0</v>
      </c>
      <c r="AG2021">
        <v>0</v>
      </c>
      <c r="AH2021">
        <v>0</v>
      </c>
      <c r="AI2021">
        <v>1.34</v>
      </c>
      <c r="AJ2021">
        <v>1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1E-3</v>
      </c>
      <c r="AU2021" t="s">
        <v>14</v>
      </c>
      <c r="AV2021">
        <v>0</v>
      </c>
      <c r="AW2021">
        <v>2</v>
      </c>
      <c r="AX2021">
        <v>302026844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0.49339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1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CV2021">
        <v>0</v>
      </c>
      <c r="CW2021">
        <v>0</v>
      </c>
      <c r="CX2021">
        <f>ROUND(Y2021*Source!I708,7)</f>
        <v>0</v>
      </c>
      <c r="CY2021">
        <f t="shared" si="1157"/>
        <v>661.14</v>
      </c>
      <c r="CZ2021">
        <f t="shared" si="1158"/>
        <v>493.39</v>
      </c>
      <c r="DA2021">
        <f t="shared" si="1159"/>
        <v>1.34</v>
      </c>
      <c r="DB2021">
        <f t="shared" si="1160"/>
        <v>0</v>
      </c>
      <c r="DC2021">
        <f t="shared" si="1161"/>
        <v>0</v>
      </c>
      <c r="DD2021" t="s">
        <v>3</v>
      </c>
      <c r="DE2021" t="s">
        <v>3</v>
      </c>
      <c r="DF2021">
        <f t="shared" si="1162"/>
        <v>0</v>
      </c>
      <c r="DG2021">
        <f t="shared" si="1163"/>
        <v>0</v>
      </c>
      <c r="DH2021">
        <f t="shared" si="1136"/>
        <v>0</v>
      </c>
      <c r="DI2021">
        <f t="shared" si="1137"/>
        <v>0</v>
      </c>
      <c r="DJ2021">
        <f t="shared" si="1164"/>
        <v>0</v>
      </c>
      <c r="DK2021">
        <v>0</v>
      </c>
      <c r="DL2021" t="s">
        <v>3</v>
      </c>
      <c r="DM2021">
        <v>0</v>
      </c>
      <c r="DN2021" t="s">
        <v>3</v>
      </c>
      <c r="DO2021">
        <v>0</v>
      </c>
    </row>
    <row r="2022" spans="1:119" x14ac:dyDescent="0.2">
      <c r="A2022">
        <f>ROW(Source!A708)</f>
        <v>708</v>
      </c>
      <c r="B2022">
        <v>302024475</v>
      </c>
      <c r="C2022">
        <v>302022115</v>
      </c>
      <c r="D2022">
        <v>277566433</v>
      </c>
      <c r="E2022">
        <v>109</v>
      </c>
      <c r="F2022">
        <v>1</v>
      </c>
      <c r="G2022">
        <v>1</v>
      </c>
      <c r="H2022">
        <v>3</v>
      </c>
      <c r="I2022" t="s">
        <v>1046</v>
      </c>
      <c r="J2022" t="s">
        <v>3</v>
      </c>
      <c r="K2022" t="s">
        <v>1047</v>
      </c>
      <c r="L2022">
        <v>3277935</v>
      </c>
      <c r="N2022">
        <v>1013</v>
      </c>
      <c r="O2022" t="s">
        <v>1048</v>
      </c>
      <c r="P2022" t="s">
        <v>1048</v>
      </c>
      <c r="Q2022">
        <v>1</v>
      </c>
      <c r="W2022">
        <v>0</v>
      </c>
      <c r="X2022">
        <v>274903907</v>
      </c>
      <c r="Y2022">
        <f>AT2022</f>
        <v>2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0</v>
      </c>
      <c r="AQ2022">
        <v>1</v>
      </c>
      <c r="AR2022">
        <v>0</v>
      </c>
      <c r="AS2022" t="s">
        <v>3</v>
      </c>
      <c r="AT2022">
        <v>2</v>
      </c>
      <c r="AU2022" t="s">
        <v>3</v>
      </c>
      <c r="AV2022">
        <v>0</v>
      </c>
      <c r="AW2022">
        <v>2</v>
      </c>
      <c r="AX2022">
        <v>302026845</v>
      </c>
      <c r="AY2022">
        <v>1</v>
      </c>
      <c r="AZ2022">
        <v>2048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CV2022">
        <v>0</v>
      </c>
      <c r="CW2022">
        <v>0</v>
      </c>
      <c r="CX2022">
        <f>ROUND(Y2022*Source!I708,7)</f>
        <v>2</v>
      </c>
      <c r="CY2022">
        <f t="shared" si="1157"/>
        <v>0</v>
      </c>
      <c r="CZ2022">
        <f t="shared" si="1158"/>
        <v>0</v>
      </c>
      <c r="DA2022">
        <f t="shared" si="1159"/>
        <v>1</v>
      </c>
      <c r="DB2022">
        <f>ROUND(ROUND(AT2022*CZ2022,2),6)</f>
        <v>0</v>
      </c>
      <c r="DC2022">
        <f>ROUND(ROUND(AT2022*AG2022,2),6)</f>
        <v>0</v>
      </c>
      <c r="DD2022" t="s">
        <v>3</v>
      </c>
      <c r="DE2022" t="s">
        <v>3</v>
      </c>
      <c r="DF2022">
        <f>ROUND(ROUND(AE2022,2)*CX2022,2)</f>
        <v>0</v>
      </c>
      <c r="DG2022">
        <f t="shared" si="1163"/>
        <v>0</v>
      </c>
      <c r="DH2022">
        <f t="shared" si="1136"/>
        <v>0</v>
      </c>
      <c r="DI2022">
        <f t="shared" si="1137"/>
        <v>0</v>
      </c>
      <c r="DJ2022">
        <f t="shared" si="1164"/>
        <v>0</v>
      </c>
      <c r="DK2022">
        <v>0</v>
      </c>
      <c r="DL2022" t="s">
        <v>3</v>
      </c>
      <c r="DM2022">
        <v>0</v>
      </c>
      <c r="DN2022" t="s">
        <v>3</v>
      </c>
      <c r="DO2022">
        <v>0</v>
      </c>
    </row>
    <row r="2023" spans="1:119" x14ac:dyDescent="0.2">
      <c r="A2023">
        <f>ROW(Source!A709)</f>
        <v>709</v>
      </c>
      <c r="B2023">
        <v>302024475</v>
      </c>
      <c r="C2023">
        <v>302022142</v>
      </c>
      <c r="D2023">
        <v>277560276</v>
      </c>
      <c r="E2023">
        <v>109</v>
      </c>
      <c r="F2023">
        <v>1</v>
      </c>
      <c r="G2023">
        <v>1</v>
      </c>
      <c r="H2023">
        <v>1</v>
      </c>
      <c r="I2023" t="s">
        <v>1087</v>
      </c>
      <c r="J2023" t="s">
        <v>3</v>
      </c>
      <c r="K2023" t="s">
        <v>1088</v>
      </c>
      <c r="L2023">
        <v>1191</v>
      </c>
      <c r="N2023">
        <v>1013</v>
      </c>
      <c r="O2023" t="s">
        <v>1038</v>
      </c>
      <c r="P2023" t="s">
        <v>1038</v>
      </c>
      <c r="Q2023">
        <v>1</v>
      </c>
      <c r="W2023">
        <v>0</v>
      </c>
      <c r="X2023">
        <v>1049124552</v>
      </c>
      <c r="Y2023">
        <f>(AT2023*ROUND(0.3,7))</f>
        <v>3.9</v>
      </c>
      <c r="AA2023">
        <v>0</v>
      </c>
      <c r="AB2023">
        <v>0</v>
      </c>
      <c r="AC2023">
        <v>0</v>
      </c>
      <c r="AD2023">
        <v>424.47</v>
      </c>
      <c r="AE2023">
        <v>0</v>
      </c>
      <c r="AF2023">
        <v>0</v>
      </c>
      <c r="AG2023">
        <v>0</v>
      </c>
      <c r="AH2023">
        <v>424.47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13</v>
      </c>
      <c r="AU2023" t="s">
        <v>147</v>
      </c>
      <c r="AV2023">
        <v>1</v>
      </c>
      <c r="AW2023">
        <v>2</v>
      </c>
      <c r="AX2023">
        <v>302026846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5518.1100000000006</v>
      </c>
      <c r="BN2023">
        <v>13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1655.433</v>
      </c>
      <c r="BU2023">
        <v>3.9</v>
      </c>
      <c r="BV2023">
        <v>0</v>
      </c>
      <c r="BW2023">
        <v>1</v>
      </c>
      <c r="CU2023">
        <f>ROUND(AT2023*Source!I709*AH2023*AL2023,2)</f>
        <v>5518.11</v>
      </c>
      <c r="CV2023">
        <f>ROUND(Y2023*Source!I709,7)</f>
        <v>3.9</v>
      </c>
      <c r="CW2023">
        <v>0</v>
      </c>
      <c r="CX2023">
        <f>ROUND(Y2023*Source!I709,7)</f>
        <v>3.9</v>
      </c>
      <c r="CY2023">
        <f>AD2023</f>
        <v>424.47</v>
      </c>
      <c r="CZ2023">
        <f>AH2023</f>
        <v>424.47</v>
      </c>
      <c r="DA2023">
        <f>AL2023</f>
        <v>1</v>
      </c>
      <c r="DB2023">
        <f>ROUND((ROUND(AT2023*CZ2023,2)*ROUND(0.3,7)),6)</f>
        <v>1655.433</v>
      </c>
      <c r="DC2023">
        <f>ROUND((ROUND(AT2023*AG2023,2)*ROUND(0.3,7)),6)</f>
        <v>0</v>
      </c>
      <c r="DD2023" t="s">
        <v>3</v>
      </c>
      <c r="DE2023" t="s">
        <v>3</v>
      </c>
      <c r="DF2023">
        <f>ROUND(ROUND(AE2023,2)*CX2023,2)</f>
        <v>0</v>
      </c>
      <c r="DG2023">
        <f t="shared" si="1163"/>
        <v>0</v>
      </c>
      <c r="DH2023">
        <f t="shared" si="1136"/>
        <v>0</v>
      </c>
      <c r="DI2023">
        <f t="shared" si="1137"/>
        <v>1655.43</v>
      </c>
      <c r="DJ2023">
        <f>DI2023</f>
        <v>1655.43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">
      <c r="A2024">
        <f>ROW(Source!A709)</f>
        <v>709</v>
      </c>
      <c r="B2024">
        <v>302024475</v>
      </c>
      <c r="C2024">
        <v>302022142</v>
      </c>
      <c r="D2024">
        <v>277560491</v>
      </c>
      <c r="E2024">
        <v>109</v>
      </c>
      <c r="F2024">
        <v>1</v>
      </c>
      <c r="G2024">
        <v>1</v>
      </c>
      <c r="H2024">
        <v>1</v>
      </c>
      <c r="I2024" t="s">
        <v>1039</v>
      </c>
      <c r="J2024" t="s">
        <v>3</v>
      </c>
      <c r="K2024" t="s">
        <v>1040</v>
      </c>
      <c r="L2024">
        <v>1191</v>
      </c>
      <c r="N2024">
        <v>1013</v>
      </c>
      <c r="O2024" t="s">
        <v>1038</v>
      </c>
      <c r="P2024" t="s">
        <v>1038</v>
      </c>
      <c r="Q2024">
        <v>1</v>
      </c>
      <c r="W2024">
        <v>0</v>
      </c>
      <c r="X2024">
        <v>-1417349443</v>
      </c>
      <c r="Y2024">
        <f>(AT2024*ROUND(0.3,7))</f>
        <v>0.318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1.06</v>
      </c>
      <c r="AU2024" t="s">
        <v>147</v>
      </c>
      <c r="AV2024">
        <v>2</v>
      </c>
      <c r="AW2024">
        <v>2</v>
      </c>
      <c r="AX2024">
        <v>302026847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ROUND(Y2024*Source!I709,7)</f>
        <v>0.318</v>
      </c>
      <c r="CY2024">
        <f>AD2024</f>
        <v>0</v>
      </c>
      <c r="CZ2024">
        <f>AH2024</f>
        <v>0</v>
      </c>
      <c r="DA2024">
        <f>AL2024</f>
        <v>1</v>
      </c>
      <c r="DB2024">
        <f>ROUND((ROUND(AT2024*CZ2024,2)*ROUND(0.3,7)),6)</f>
        <v>0</v>
      </c>
      <c r="DC2024">
        <f>ROUND((ROUND(AT2024*AG2024,2)*ROUND(0.3,7)),6)</f>
        <v>0</v>
      </c>
      <c r="DD2024" t="s">
        <v>3</v>
      </c>
      <c r="DE2024" t="s">
        <v>3</v>
      </c>
      <c r="DF2024">
        <f>ROUND(ROUND(AE2024,2)*CX2024,2)</f>
        <v>0</v>
      </c>
      <c r="DG2024">
        <f t="shared" si="1163"/>
        <v>0</v>
      </c>
      <c r="DH2024">
        <f t="shared" si="1136"/>
        <v>0</v>
      </c>
      <c r="DI2024">
        <f t="shared" si="1137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">
      <c r="A2025">
        <f>ROW(Source!A709)</f>
        <v>709</v>
      </c>
      <c r="B2025">
        <v>302024475</v>
      </c>
      <c r="C2025">
        <v>302022142</v>
      </c>
      <c r="D2025">
        <v>277945608</v>
      </c>
      <c r="E2025">
        <v>1</v>
      </c>
      <c r="F2025">
        <v>1</v>
      </c>
      <c r="G2025">
        <v>1</v>
      </c>
      <c r="H2025">
        <v>2</v>
      </c>
      <c r="I2025" t="s">
        <v>1060</v>
      </c>
      <c r="J2025" t="s">
        <v>1061</v>
      </c>
      <c r="K2025" t="s">
        <v>1062</v>
      </c>
      <c r="L2025">
        <v>1368</v>
      </c>
      <c r="N2025">
        <v>1011</v>
      </c>
      <c r="O2025" t="s">
        <v>1044</v>
      </c>
      <c r="P2025" t="s">
        <v>1044</v>
      </c>
      <c r="Q2025">
        <v>1</v>
      </c>
      <c r="W2025">
        <v>0</v>
      </c>
      <c r="X2025">
        <v>-582323202</v>
      </c>
      <c r="Y2025">
        <f>(AT2025*ROUND(0.3,7))</f>
        <v>0.318</v>
      </c>
      <c r="AA2025">
        <v>0</v>
      </c>
      <c r="AB2025">
        <v>1114.97</v>
      </c>
      <c r="AC2025">
        <v>549.32000000000005</v>
      </c>
      <c r="AD2025">
        <v>0</v>
      </c>
      <c r="AE2025">
        <v>0</v>
      </c>
      <c r="AF2025">
        <v>995.51</v>
      </c>
      <c r="AG2025">
        <v>549.32000000000005</v>
      </c>
      <c r="AH2025">
        <v>0</v>
      </c>
      <c r="AI2025">
        <v>1</v>
      </c>
      <c r="AJ2025">
        <v>1.1200000000000001</v>
      </c>
      <c r="AK2025">
        <v>1</v>
      </c>
      <c r="AL2025">
        <v>1</v>
      </c>
      <c r="AM2025">
        <v>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1.06</v>
      </c>
      <c r="AU2025" t="s">
        <v>147</v>
      </c>
      <c r="AV2025">
        <v>1</v>
      </c>
      <c r="AW2025">
        <v>2</v>
      </c>
      <c r="AX2025">
        <v>302026848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1055.2406000000001</v>
      </c>
      <c r="BL2025">
        <v>582.27920000000006</v>
      </c>
      <c r="BM2025">
        <v>0</v>
      </c>
      <c r="BN2025">
        <v>0</v>
      </c>
      <c r="BO2025">
        <v>1.06</v>
      </c>
      <c r="BP2025">
        <v>1</v>
      </c>
      <c r="BQ2025">
        <v>0</v>
      </c>
      <c r="BR2025">
        <v>316.57218</v>
      </c>
      <c r="BS2025">
        <v>174.68376000000001</v>
      </c>
      <c r="BT2025">
        <v>0</v>
      </c>
      <c r="BU2025">
        <v>0</v>
      </c>
      <c r="BV2025">
        <v>0.318</v>
      </c>
      <c r="BW2025">
        <v>1</v>
      </c>
      <c r="CV2025">
        <v>0</v>
      </c>
      <c r="CW2025">
        <f>ROUND(Y2025*Source!I709*DO2025,7)</f>
        <v>0.318</v>
      </c>
      <c r="CX2025">
        <f>ROUND(Y2025*Source!I709,7)</f>
        <v>0.318</v>
      </c>
      <c r="CY2025">
        <f>AB2025</f>
        <v>1114.97</v>
      </c>
      <c r="CZ2025">
        <f>AF2025</f>
        <v>995.51</v>
      </c>
      <c r="DA2025">
        <f>AJ2025</f>
        <v>1.1200000000000001</v>
      </c>
      <c r="DB2025">
        <f>ROUND((ROUND(AT2025*CZ2025,2)*ROUND(0.3,7)),6)</f>
        <v>316.572</v>
      </c>
      <c r="DC2025">
        <f>ROUND((ROUND(AT2025*AG2025,2)*ROUND(0.3,7)),6)</f>
        <v>174.684</v>
      </c>
      <c r="DD2025" t="s">
        <v>3</v>
      </c>
      <c r="DE2025" t="s">
        <v>3</v>
      </c>
      <c r="DF2025">
        <f>ROUND(ROUND(AE2025,2)*CX2025,2)</f>
        <v>0</v>
      </c>
      <c r="DG2025">
        <f>ROUND(ROUND(AF2025*AJ2025,2)*CX2025,2)</f>
        <v>354.56</v>
      </c>
      <c r="DH2025">
        <f t="shared" si="1136"/>
        <v>174.68</v>
      </c>
      <c r="DI2025">
        <f t="shared" si="1137"/>
        <v>0</v>
      </c>
      <c r="DJ2025">
        <f>DG2025+DH2025</f>
        <v>529.24</v>
      </c>
      <c r="DK2025">
        <v>1</v>
      </c>
      <c r="DL2025" t="s">
        <v>1045</v>
      </c>
      <c r="DM2025">
        <v>5</v>
      </c>
      <c r="DN2025" t="s">
        <v>1038</v>
      </c>
      <c r="DO2025">
        <v>1</v>
      </c>
    </row>
    <row r="2026" spans="1:119" x14ac:dyDescent="0.2">
      <c r="A2026">
        <f>ROW(Source!A709)</f>
        <v>709</v>
      </c>
      <c r="B2026">
        <v>302024475</v>
      </c>
      <c r="C2026">
        <v>302022142</v>
      </c>
      <c r="D2026">
        <v>277862499</v>
      </c>
      <c r="E2026">
        <v>1</v>
      </c>
      <c r="F2026">
        <v>1</v>
      </c>
      <c r="G2026">
        <v>1</v>
      </c>
      <c r="H2026">
        <v>3</v>
      </c>
      <c r="I2026" t="s">
        <v>1053</v>
      </c>
      <c r="J2026" t="s">
        <v>1054</v>
      </c>
      <c r="K2026" t="s">
        <v>1055</v>
      </c>
      <c r="L2026">
        <v>1348</v>
      </c>
      <c r="N2026">
        <v>1009</v>
      </c>
      <c r="O2026" t="s">
        <v>843</v>
      </c>
      <c r="P2026" t="s">
        <v>843</v>
      </c>
      <c r="Q2026">
        <v>1000</v>
      </c>
      <c r="W2026">
        <v>0</v>
      </c>
      <c r="X2026">
        <v>1337651512</v>
      </c>
      <c r="Y2026">
        <f t="shared" ref="Y2026:Y2034" si="1165">(AT2026*ROUND(0,7))</f>
        <v>0</v>
      </c>
      <c r="AA2026">
        <v>124600.13</v>
      </c>
      <c r="AB2026">
        <v>0</v>
      </c>
      <c r="AC2026">
        <v>0</v>
      </c>
      <c r="AD2026">
        <v>0</v>
      </c>
      <c r="AE2026">
        <v>116448.72</v>
      </c>
      <c r="AF2026">
        <v>0</v>
      </c>
      <c r="AG2026">
        <v>0</v>
      </c>
      <c r="AH2026">
        <v>0</v>
      </c>
      <c r="AI2026">
        <v>1.07</v>
      </c>
      <c r="AJ2026">
        <v>1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4.0000000000000003E-5</v>
      </c>
      <c r="AU2026" t="s">
        <v>14</v>
      </c>
      <c r="AV2026">
        <v>0</v>
      </c>
      <c r="AW2026">
        <v>2</v>
      </c>
      <c r="AX2026">
        <v>302026849</v>
      </c>
      <c r="AY2026">
        <v>1</v>
      </c>
      <c r="AZ2026">
        <v>0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4.6579488000000007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1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CV2026">
        <v>0</v>
      </c>
      <c r="CW2026">
        <v>0</v>
      </c>
      <c r="CX2026">
        <f>ROUND(Y2026*Source!I709,7)</f>
        <v>0</v>
      </c>
      <c r="CY2026">
        <f t="shared" ref="CY2026:CY2035" si="1166">AA2026</f>
        <v>124600.13</v>
      </c>
      <c r="CZ2026">
        <f t="shared" ref="CZ2026:CZ2035" si="1167">AE2026</f>
        <v>116448.72</v>
      </c>
      <c r="DA2026">
        <f t="shared" ref="DA2026:DA2035" si="1168">AI2026</f>
        <v>1.07</v>
      </c>
      <c r="DB2026">
        <f t="shared" ref="DB2026:DB2034" si="1169">ROUND((ROUND(AT2026*CZ2026,2)*ROUND(0,7)),6)</f>
        <v>0</v>
      </c>
      <c r="DC2026">
        <f t="shared" ref="DC2026:DC2034" si="1170">ROUND((ROUND(AT2026*AG2026,2)*ROUND(0,7)),6)</f>
        <v>0</v>
      </c>
      <c r="DD2026" t="s">
        <v>3</v>
      </c>
      <c r="DE2026" t="s">
        <v>3</v>
      </c>
      <c r="DF2026">
        <f t="shared" ref="DF2026:DF2034" si="1171">ROUND(ROUND(AE2026*AI2026,2)*CX2026,2)</f>
        <v>0</v>
      </c>
      <c r="DG2026">
        <f t="shared" ref="DG2026:DG2037" si="1172">ROUND(ROUND(AF2026,2)*CX2026,2)</f>
        <v>0</v>
      </c>
      <c r="DH2026">
        <f t="shared" si="1136"/>
        <v>0</v>
      </c>
      <c r="DI2026">
        <f t="shared" si="1137"/>
        <v>0</v>
      </c>
      <c r="DJ2026">
        <f t="shared" ref="DJ2026:DJ2035" si="1173">DF2026</f>
        <v>0</v>
      </c>
      <c r="DK2026">
        <v>0</v>
      </c>
      <c r="DL2026" t="s">
        <v>3</v>
      </c>
      <c r="DM2026">
        <v>0</v>
      </c>
      <c r="DN2026" t="s">
        <v>3</v>
      </c>
      <c r="DO2026">
        <v>0</v>
      </c>
    </row>
    <row r="2027" spans="1:119" x14ac:dyDescent="0.2">
      <c r="A2027">
        <f>ROW(Source!A709)</f>
        <v>709</v>
      </c>
      <c r="B2027">
        <v>302024475</v>
      </c>
      <c r="C2027">
        <v>302022142</v>
      </c>
      <c r="D2027">
        <v>277862590</v>
      </c>
      <c r="E2027">
        <v>1</v>
      </c>
      <c r="F2027">
        <v>1</v>
      </c>
      <c r="G2027">
        <v>1</v>
      </c>
      <c r="H2027">
        <v>3</v>
      </c>
      <c r="I2027" t="s">
        <v>1070</v>
      </c>
      <c r="J2027" t="s">
        <v>1071</v>
      </c>
      <c r="K2027" t="s">
        <v>1072</v>
      </c>
      <c r="L2027">
        <v>1346</v>
      </c>
      <c r="N2027">
        <v>1009</v>
      </c>
      <c r="O2027" t="s">
        <v>1059</v>
      </c>
      <c r="P2027" t="s">
        <v>1059</v>
      </c>
      <c r="Q2027">
        <v>1</v>
      </c>
      <c r="W2027">
        <v>0</v>
      </c>
      <c r="X2027">
        <v>151224974</v>
      </c>
      <c r="Y2027">
        <f t="shared" si="1165"/>
        <v>0</v>
      </c>
      <c r="AA2027">
        <v>50.07</v>
      </c>
      <c r="AB2027">
        <v>0</v>
      </c>
      <c r="AC2027">
        <v>0</v>
      </c>
      <c r="AD2027">
        <v>0</v>
      </c>
      <c r="AE2027">
        <v>41.38</v>
      </c>
      <c r="AF2027">
        <v>0</v>
      </c>
      <c r="AG2027">
        <v>0</v>
      </c>
      <c r="AH2027">
        <v>0</v>
      </c>
      <c r="AI2027">
        <v>1.21</v>
      </c>
      <c r="AJ2027">
        <v>1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0.111</v>
      </c>
      <c r="AU2027" t="s">
        <v>14</v>
      </c>
      <c r="AV2027">
        <v>0</v>
      </c>
      <c r="AW2027">
        <v>2</v>
      </c>
      <c r="AX2027">
        <v>302026850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4.5931800000000003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CV2027">
        <v>0</v>
      </c>
      <c r="CW2027">
        <v>0</v>
      </c>
      <c r="CX2027">
        <f>ROUND(Y2027*Source!I709,7)</f>
        <v>0</v>
      </c>
      <c r="CY2027">
        <f t="shared" si="1166"/>
        <v>50.07</v>
      </c>
      <c r="CZ2027">
        <f t="shared" si="1167"/>
        <v>41.38</v>
      </c>
      <c r="DA2027">
        <f t="shared" si="1168"/>
        <v>1.21</v>
      </c>
      <c r="DB2027">
        <f t="shared" si="1169"/>
        <v>0</v>
      </c>
      <c r="DC2027">
        <f t="shared" si="1170"/>
        <v>0</v>
      </c>
      <c r="DD2027" t="s">
        <v>3</v>
      </c>
      <c r="DE2027" t="s">
        <v>3</v>
      </c>
      <c r="DF2027">
        <f t="shared" si="1171"/>
        <v>0</v>
      </c>
      <c r="DG2027">
        <f t="shared" si="1172"/>
        <v>0</v>
      </c>
      <c r="DH2027">
        <f t="shared" si="1136"/>
        <v>0</v>
      </c>
      <c r="DI2027">
        <f t="shared" si="1137"/>
        <v>0</v>
      </c>
      <c r="DJ2027">
        <f t="shared" si="1173"/>
        <v>0</v>
      </c>
      <c r="DK2027">
        <v>0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">
      <c r="A2028">
        <f>ROW(Source!A709)</f>
        <v>709</v>
      </c>
      <c r="B2028">
        <v>302024475</v>
      </c>
      <c r="C2028">
        <v>302022142</v>
      </c>
      <c r="D2028">
        <v>277862797</v>
      </c>
      <c r="E2028">
        <v>1</v>
      </c>
      <c r="F2028">
        <v>1</v>
      </c>
      <c r="G2028">
        <v>1</v>
      </c>
      <c r="H2028">
        <v>3</v>
      </c>
      <c r="I2028" t="s">
        <v>1122</v>
      </c>
      <c r="J2028" t="s">
        <v>1123</v>
      </c>
      <c r="K2028" t="s">
        <v>1124</v>
      </c>
      <c r="L2028">
        <v>1346</v>
      </c>
      <c r="N2028">
        <v>1009</v>
      </c>
      <c r="O2028" t="s">
        <v>1059</v>
      </c>
      <c r="P2028" t="s">
        <v>1059</v>
      </c>
      <c r="Q2028">
        <v>1</v>
      </c>
      <c r="W2028">
        <v>0</v>
      </c>
      <c r="X2028">
        <v>1325065969</v>
      </c>
      <c r="Y2028">
        <f t="shared" si="1165"/>
        <v>0</v>
      </c>
      <c r="AA2028">
        <v>116.84</v>
      </c>
      <c r="AB2028">
        <v>0</v>
      </c>
      <c r="AC2028">
        <v>0</v>
      </c>
      <c r="AD2028">
        <v>0</v>
      </c>
      <c r="AE2028">
        <v>104.32</v>
      </c>
      <c r="AF2028">
        <v>0</v>
      </c>
      <c r="AG2028">
        <v>0</v>
      </c>
      <c r="AH2028">
        <v>0</v>
      </c>
      <c r="AI2028">
        <v>1.1200000000000001</v>
      </c>
      <c r="AJ2028">
        <v>1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8.9999999999999993E-3</v>
      </c>
      <c r="AU2028" t="s">
        <v>14</v>
      </c>
      <c r="AV2028">
        <v>0</v>
      </c>
      <c r="AW2028">
        <v>2</v>
      </c>
      <c r="AX2028">
        <v>302026851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0.93887999999999983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ROUND(Y2028*Source!I709,7)</f>
        <v>0</v>
      </c>
      <c r="CY2028">
        <f t="shared" si="1166"/>
        <v>116.84</v>
      </c>
      <c r="CZ2028">
        <f t="shared" si="1167"/>
        <v>104.32</v>
      </c>
      <c r="DA2028">
        <f t="shared" si="1168"/>
        <v>1.1200000000000001</v>
      </c>
      <c r="DB2028">
        <f t="shared" si="1169"/>
        <v>0</v>
      </c>
      <c r="DC2028">
        <f t="shared" si="1170"/>
        <v>0</v>
      </c>
      <c r="DD2028" t="s">
        <v>3</v>
      </c>
      <c r="DE2028" t="s">
        <v>3</v>
      </c>
      <c r="DF2028">
        <f t="shared" si="1171"/>
        <v>0</v>
      </c>
      <c r="DG2028">
        <f t="shared" si="1172"/>
        <v>0</v>
      </c>
      <c r="DH2028">
        <f t="shared" si="1136"/>
        <v>0</v>
      </c>
      <c r="DI2028">
        <f t="shared" si="1137"/>
        <v>0</v>
      </c>
      <c r="DJ2028">
        <f t="shared" si="1173"/>
        <v>0</v>
      </c>
      <c r="DK2028">
        <v>0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">
      <c r="A2029">
        <f>ROW(Source!A709)</f>
        <v>709</v>
      </c>
      <c r="B2029">
        <v>302024475</v>
      </c>
      <c r="C2029">
        <v>302022142</v>
      </c>
      <c r="D2029">
        <v>277869581</v>
      </c>
      <c r="E2029">
        <v>1</v>
      </c>
      <c r="F2029">
        <v>1</v>
      </c>
      <c r="G2029">
        <v>1</v>
      </c>
      <c r="H2029">
        <v>3</v>
      </c>
      <c r="I2029" t="s">
        <v>1172</v>
      </c>
      <c r="J2029" t="s">
        <v>1173</v>
      </c>
      <c r="K2029" t="s">
        <v>1174</v>
      </c>
      <c r="L2029">
        <v>1346</v>
      </c>
      <c r="N2029">
        <v>1009</v>
      </c>
      <c r="O2029" t="s">
        <v>1059</v>
      </c>
      <c r="P2029" t="s">
        <v>1059</v>
      </c>
      <c r="Q2029">
        <v>1</v>
      </c>
      <c r="W2029">
        <v>0</v>
      </c>
      <c r="X2029">
        <v>-933165410</v>
      </c>
      <c r="Y2029">
        <f t="shared" si="1165"/>
        <v>0</v>
      </c>
      <c r="AA2029">
        <v>590.51</v>
      </c>
      <c r="AB2029">
        <v>0</v>
      </c>
      <c r="AC2029">
        <v>0</v>
      </c>
      <c r="AD2029">
        <v>0</v>
      </c>
      <c r="AE2029">
        <v>373.74</v>
      </c>
      <c r="AF2029">
        <v>0</v>
      </c>
      <c r="AG2029">
        <v>0</v>
      </c>
      <c r="AH2029">
        <v>0</v>
      </c>
      <c r="AI2029">
        <v>1.58</v>
      </c>
      <c r="AJ2029">
        <v>1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1.2999999999999999E-2</v>
      </c>
      <c r="AU2029" t="s">
        <v>14</v>
      </c>
      <c r="AV2029">
        <v>0</v>
      </c>
      <c r="AW2029">
        <v>2</v>
      </c>
      <c r="AX2029">
        <v>302026852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4.8586200000000002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1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CV2029">
        <v>0</v>
      </c>
      <c r="CW2029">
        <v>0</v>
      </c>
      <c r="CX2029">
        <f>ROUND(Y2029*Source!I709,7)</f>
        <v>0</v>
      </c>
      <c r="CY2029">
        <f t="shared" si="1166"/>
        <v>590.51</v>
      </c>
      <c r="CZ2029">
        <f t="shared" si="1167"/>
        <v>373.74</v>
      </c>
      <c r="DA2029">
        <f t="shared" si="1168"/>
        <v>1.58</v>
      </c>
      <c r="DB2029">
        <f t="shared" si="1169"/>
        <v>0</v>
      </c>
      <c r="DC2029">
        <f t="shared" si="1170"/>
        <v>0</v>
      </c>
      <c r="DD2029" t="s">
        <v>3</v>
      </c>
      <c r="DE2029" t="s">
        <v>3</v>
      </c>
      <c r="DF2029">
        <f t="shared" si="1171"/>
        <v>0</v>
      </c>
      <c r="DG2029">
        <f t="shared" si="1172"/>
        <v>0</v>
      </c>
      <c r="DH2029">
        <f t="shared" si="1136"/>
        <v>0</v>
      </c>
      <c r="DI2029">
        <f t="shared" si="1137"/>
        <v>0</v>
      </c>
      <c r="DJ2029">
        <f t="shared" si="1173"/>
        <v>0</v>
      </c>
      <c r="DK2029">
        <v>0</v>
      </c>
      <c r="DL2029" t="s">
        <v>3</v>
      </c>
      <c r="DM2029">
        <v>0</v>
      </c>
      <c r="DN2029" t="s">
        <v>3</v>
      </c>
      <c r="DO2029">
        <v>0</v>
      </c>
    </row>
    <row r="2030" spans="1:119" x14ac:dyDescent="0.2">
      <c r="A2030">
        <f>ROW(Source!A709)</f>
        <v>709</v>
      </c>
      <c r="B2030">
        <v>302024475</v>
      </c>
      <c r="C2030">
        <v>302022142</v>
      </c>
      <c r="D2030">
        <v>277869635</v>
      </c>
      <c r="E2030">
        <v>1</v>
      </c>
      <c r="F2030">
        <v>1</v>
      </c>
      <c r="G2030">
        <v>1</v>
      </c>
      <c r="H2030">
        <v>3</v>
      </c>
      <c r="I2030" t="s">
        <v>1175</v>
      </c>
      <c r="J2030" t="s">
        <v>1176</v>
      </c>
      <c r="K2030" t="s">
        <v>1177</v>
      </c>
      <c r="L2030">
        <v>1302</v>
      </c>
      <c r="N2030">
        <v>1003</v>
      </c>
      <c r="O2030" t="s">
        <v>1178</v>
      </c>
      <c r="P2030" t="s">
        <v>1178</v>
      </c>
      <c r="Q2030">
        <v>10</v>
      </c>
      <c r="W2030">
        <v>0</v>
      </c>
      <c r="X2030">
        <v>1909929174</v>
      </c>
      <c r="Y2030">
        <f t="shared" si="1165"/>
        <v>0</v>
      </c>
      <c r="AA2030">
        <v>292.81</v>
      </c>
      <c r="AB2030">
        <v>0</v>
      </c>
      <c r="AC2030">
        <v>0</v>
      </c>
      <c r="AD2030">
        <v>0</v>
      </c>
      <c r="AE2030">
        <v>185.32</v>
      </c>
      <c r="AF2030">
        <v>0</v>
      </c>
      <c r="AG2030">
        <v>0</v>
      </c>
      <c r="AH2030">
        <v>0</v>
      </c>
      <c r="AI2030">
        <v>1.58</v>
      </c>
      <c r="AJ2030">
        <v>1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5.6000000000000001E-2</v>
      </c>
      <c r="AU2030" t="s">
        <v>14</v>
      </c>
      <c r="AV2030">
        <v>0</v>
      </c>
      <c r="AW2030">
        <v>2</v>
      </c>
      <c r="AX2030">
        <v>302026853</v>
      </c>
      <c r="AY2030">
        <v>1</v>
      </c>
      <c r="AZ2030">
        <v>0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10.37792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1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ROUND(Y2030*Source!I709,7)</f>
        <v>0</v>
      </c>
      <c r="CY2030">
        <f t="shared" si="1166"/>
        <v>292.81</v>
      </c>
      <c r="CZ2030">
        <f t="shared" si="1167"/>
        <v>185.32</v>
      </c>
      <c r="DA2030">
        <f t="shared" si="1168"/>
        <v>1.58</v>
      </c>
      <c r="DB2030">
        <f t="shared" si="1169"/>
        <v>0</v>
      </c>
      <c r="DC2030">
        <f t="shared" si="1170"/>
        <v>0</v>
      </c>
      <c r="DD2030" t="s">
        <v>3</v>
      </c>
      <c r="DE2030" t="s">
        <v>3</v>
      </c>
      <c r="DF2030">
        <f t="shared" si="1171"/>
        <v>0</v>
      </c>
      <c r="DG2030">
        <f t="shared" si="1172"/>
        <v>0</v>
      </c>
      <c r="DH2030">
        <f t="shared" si="1136"/>
        <v>0</v>
      </c>
      <c r="DI2030">
        <f t="shared" si="1137"/>
        <v>0</v>
      </c>
      <c r="DJ2030">
        <f t="shared" si="1173"/>
        <v>0</v>
      </c>
      <c r="DK2030">
        <v>0</v>
      </c>
      <c r="DL2030" t="s">
        <v>3</v>
      </c>
      <c r="DM2030">
        <v>0</v>
      </c>
      <c r="DN2030" t="s">
        <v>3</v>
      </c>
      <c r="DO2030">
        <v>0</v>
      </c>
    </row>
    <row r="2031" spans="1:119" x14ac:dyDescent="0.2">
      <c r="A2031">
        <f>ROW(Source!A709)</f>
        <v>709</v>
      </c>
      <c r="B2031">
        <v>302024475</v>
      </c>
      <c r="C2031">
        <v>302022142</v>
      </c>
      <c r="D2031">
        <v>277881818</v>
      </c>
      <c r="E2031">
        <v>1</v>
      </c>
      <c r="F2031">
        <v>1</v>
      </c>
      <c r="G2031">
        <v>1</v>
      </c>
      <c r="H2031">
        <v>3</v>
      </c>
      <c r="I2031" t="s">
        <v>1056</v>
      </c>
      <c r="J2031" t="s">
        <v>1057</v>
      </c>
      <c r="K2031" t="s">
        <v>1058</v>
      </c>
      <c r="L2031">
        <v>1346</v>
      </c>
      <c r="N2031">
        <v>1009</v>
      </c>
      <c r="O2031" t="s">
        <v>1059</v>
      </c>
      <c r="P2031" t="s">
        <v>1059</v>
      </c>
      <c r="Q2031">
        <v>1</v>
      </c>
      <c r="W2031">
        <v>0</v>
      </c>
      <c r="X2031">
        <v>1607157956</v>
      </c>
      <c r="Y2031">
        <f t="shared" si="1165"/>
        <v>0</v>
      </c>
      <c r="AA2031">
        <v>1400.99</v>
      </c>
      <c r="AB2031">
        <v>0</v>
      </c>
      <c r="AC2031">
        <v>0</v>
      </c>
      <c r="AD2031">
        <v>0</v>
      </c>
      <c r="AE2031">
        <v>870.18</v>
      </c>
      <c r="AF2031">
        <v>0</v>
      </c>
      <c r="AG2031">
        <v>0</v>
      </c>
      <c r="AH2031">
        <v>0</v>
      </c>
      <c r="AI2031">
        <v>1.61</v>
      </c>
      <c r="AJ2031">
        <v>1</v>
      </c>
      <c r="AK2031">
        <v>1</v>
      </c>
      <c r="AL2031">
        <v>1</v>
      </c>
      <c r="AM2031">
        <v>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0.23</v>
      </c>
      <c r="AU2031" t="s">
        <v>14</v>
      </c>
      <c r="AV2031">
        <v>0</v>
      </c>
      <c r="AW2031">
        <v>2</v>
      </c>
      <c r="AX2031">
        <v>302026854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200.1414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CV2031">
        <v>0</v>
      </c>
      <c r="CW2031">
        <v>0</v>
      </c>
      <c r="CX2031">
        <f>ROUND(Y2031*Source!I709,7)</f>
        <v>0</v>
      </c>
      <c r="CY2031">
        <f t="shared" si="1166"/>
        <v>1400.99</v>
      </c>
      <c r="CZ2031">
        <f t="shared" si="1167"/>
        <v>870.18</v>
      </c>
      <c r="DA2031">
        <f t="shared" si="1168"/>
        <v>1.61</v>
      </c>
      <c r="DB2031">
        <f t="shared" si="1169"/>
        <v>0</v>
      </c>
      <c r="DC2031">
        <f t="shared" si="1170"/>
        <v>0</v>
      </c>
      <c r="DD2031" t="s">
        <v>3</v>
      </c>
      <c r="DE2031" t="s">
        <v>3</v>
      </c>
      <c r="DF2031">
        <f t="shared" si="1171"/>
        <v>0</v>
      </c>
      <c r="DG2031">
        <f t="shared" si="1172"/>
        <v>0</v>
      </c>
      <c r="DH2031">
        <f t="shared" si="1136"/>
        <v>0</v>
      </c>
      <c r="DI2031">
        <f t="shared" si="1137"/>
        <v>0</v>
      </c>
      <c r="DJ2031">
        <f t="shared" si="1173"/>
        <v>0</v>
      </c>
      <c r="DK2031">
        <v>0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">
      <c r="A2032">
        <f>ROW(Source!A709)</f>
        <v>709</v>
      </c>
      <c r="B2032">
        <v>302024475</v>
      </c>
      <c r="C2032">
        <v>302022142</v>
      </c>
      <c r="D2032">
        <v>277908065</v>
      </c>
      <c r="E2032">
        <v>1</v>
      </c>
      <c r="F2032">
        <v>1</v>
      </c>
      <c r="G2032">
        <v>1</v>
      </c>
      <c r="H2032">
        <v>3</v>
      </c>
      <c r="I2032" t="s">
        <v>1179</v>
      </c>
      <c r="J2032" t="s">
        <v>1180</v>
      </c>
      <c r="K2032" t="s">
        <v>1181</v>
      </c>
      <c r="L2032">
        <v>1407</v>
      </c>
      <c r="N2032">
        <v>1013</v>
      </c>
      <c r="O2032" t="s">
        <v>1143</v>
      </c>
      <c r="P2032" t="s">
        <v>1143</v>
      </c>
      <c r="Q2032">
        <v>1</v>
      </c>
      <c r="W2032">
        <v>0</v>
      </c>
      <c r="X2032">
        <v>-1027387789</v>
      </c>
      <c r="Y2032">
        <f t="shared" si="1165"/>
        <v>0</v>
      </c>
      <c r="AA2032">
        <v>3903.91</v>
      </c>
      <c r="AB2032">
        <v>0</v>
      </c>
      <c r="AC2032">
        <v>0</v>
      </c>
      <c r="AD2032">
        <v>0</v>
      </c>
      <c r="AE2032">
        <v>3581.57</v>
      </c>
      <c r="AF2032">
        <v>0</v>
      </c>
      <c r="AG2032">
        <v>0</v>
      </c>
      <c r="AH2032">
        <v>0</v>
      </c>
      <c r="AI2032">
        <v>1.0900000000000001</v>
      </c>
      <c r="AJ2032">
        <v>1</v>
      </c>
      <c r="AK2032">
        <v>1</v>
      </c>
      <c r="AL2032">
        <v>1</v>
      </c>
      <c r="AM2032">
        <v>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0.21</v>
      </c>
      <c r="AU2032" t="s">
        <v>14</v>
      </c>
      <c r="AV2032">
        <v>0</v>
      </c>
      <c r="AW2032">
        <v>2</v>
      </c>
      <c r="AX2032">
        <v>302026855</v>
      </c>
      <c r="AY2032">
        <v>1</v>
      </c>
      <c r="AZ2032">
        <v>0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752.12969999999996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1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ROUND(Y2032*Source!I709,7)</f>
        <v>0</v>
      </c>
      <c r="CY2032">
        <f t="shared" si="1166"/>
        <v>3903.91</v>
      </c>
      <c r="CZ2032">
        <f t="shared" si="1167"/>
        <v>3581.57</v>
      </c>
      <c r="DA2032">
        <f t="shared" si="1168"/>
        <v>1.0900000000000001</v>
      </c>
      <c r="DB2032">
        <f t="shared" si="1169"/>
        <v>0</v>
      </c>
      <c r="DC2032">
        <f t="shared" si="1170"/>
        <v>0</v>
      </c>
      <c r="DD2032" t="s">
        <v>3</v>
      </c>
      <c r="DE2032" t="s">
        <v>3</v>
      </c>
      <c r="DF2032">
        <f t="shared" si="1171"/>
        <v>0</v>
      </c>
      <c r="DG2032">
        <f t="shared" si="1172"/>
        <v>0</v>
      </c>
      <c r="DH2032">
        <f t="shared" si="1136"/>
        <v>0</v>
      </c>
      <c r="DI2032">
        <f t="shared" si="1137"/>
        <v>0</v>
      </c>
      <c r="DJ2032">
        <f t="shared" si="1173"/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">
      <c r="A2033">
        <f>ROW(Source!A709)</f>
        <v>709</v>
      </c>
      <c r="B2033">
        <v>302024475</v>
      </c>
      <c r="C2033">
        <v>302022142</v>
      </c>
      <c r="D2033">
        <v>277910372</v>
      </c>
      <c r="E2033">
        <v>1</v>
      </c>
      <c r="F2033">
        <v>1</v>
      </c>
      <c r="G2033">
        <v>1</v>
      </c>
      <c r="H2033">
        <v>3</v>
      </c>
      <c r="I2033" t="s">
        <v>1182</v>
      </c>
      <c r="J2033" t="s">
        <v>1183</v>
      </c>
      <c r="K2033" t="s">
        <v>1184</v>
      </c>
      <c r="L2033">
        <v>1407</v>
      </c>
      <c r="N2033">
        <v>1013</v>
      </c>
      <c r="O2033" t="s">
        <v>1143</v>
      </c>
      <c r="P2033" t="s">
        <v>1143</v>
      </c>
      <c r="Q2033">
        <v>1</v>
      </c>
      <c r="W2033">
        <v>0</v>
      </c>
      <c r="X2033">
        <v>312309286</v>
      </c>
      <c r="Y2033">
        <f t="shared" si="1165"/>
        <v>0</v>
      </c>
      <c r="AA2033">
        <v>2782.93</v>
      </c>
      <c r="AB2033">
        <v>0</v>
      </c>
      <c r="AC2033">
        <v>0</v>
      </c>
      <c r="AD2033">
        <v>0</v>
      </c>
      <c r="AE2033">
        <v>2191.2800000000002</v>
      </c>
      <c r="AF2033">
        <v>0</v>
      </c>
      <c r="AG2033">
        <v>0</v>
      </c>
      <c r="AH2033">
        <v>0</v>
      </c>
      <c r="AI2033">
        <v>1.27</v>
      </c>
      <c r="AJ2033">
        <v>1</v>
      </c>
      <c r="AK2033">
        <v>1</v>
      </c>
      <c r="AL2033">
        <v>1</v>
      </c>
      <c r="AM2033">
        <v>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0.105</v>
      </c>
      <c r="AU2033" t="s">
        <v>14</v>
      </c>
      <c r="AV2033">
        <v>0</v>
      </c>
      <c r="AW2033">
        <v>2</v>
      </c>
      <c r="AX2033">
        <v>302026856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230.08440000000002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1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CV2033">
        <v>0</v>
      </c>
      <c r="CW2033">
        <v>0</v>
      </c>
      <c r="CX2033">
        <f>ROUND(Y2033*Source!I709,7)</f>
        <v>0</v>
      </c>
      <c r="CY2033">
        <f t="shared" si="1166"/>
        <v>2782.93</v>
      </c>
      <c r="CZ2033">
        <f t="shared" si="1167"/>
        <v>2191.2800000000002</v>
      </c>
      <c r="DA2033">
        <f t="shared" si="1168"/>
        <v>1.27</v>
      </c>
      <c r="DB2033">
        <f t="shared" si="1169"/>
        <v>0</v>
      </c>
      <c r="DC2033">
        <f t="shared" si="1170"/>
        <v>0</v>
      </c>
      <c r="DD2033" t="s">
        <v>3</v>
      </c>
      <c r="DE2033" t="s">
        <v>3</v>
      </c>
      <c r="DF2033">
        <f t="shared" si="1171"/>
        <v>0</v>
      </c>
      <c r="DG2033">
        <f t="shared" si="1172"/>
        <v>0</v>
      </c>
      <c r="DH2033">
        <f t="shared" si="1136"/>
        <v>0</v>
      </c>
      <c r="DI2033">
        <f t="shared" si="1137"/>
        <v>0</v>
      </c>
      <c r="DJ2033">
        <f t="shared" si="1173"/>
        <v>0</v>
      </c>
      <c r="DK2033">
        <v>0</v>
      </c>
      <c r="DL2033" t="s">
        <v>3</v>
      </c>
      <c r="DM2033">
        <v>0</v>
      </c>
      <c r="DN2033" t="s">
        <v>3</v>
      </c>
      <c r="DO2033">
        <v>0</v>
      </c>
    </row>
    <row r="2034" spans="1:119" x14ac:dyDescent="0.2">
      <c r="A2034">
        <f>ROW(Source!A709)</f>
        <v>709</v>
      </c>
      <c r="B2034">
        <v>302024475</v>
      </c>
      <c r="C2034">
        <v>302022142</v>
      </c>
      <c r="D2034">
        <v>277937839</v>
      </c>
      <c r="E2034">
        <v>1</v>
      </c>
      <c r="F2034">
        <v>1</v>
      </c>
      <c r="G2034">
        <v>1</v>
      </c>
      <c r="H2034">
        <v>3</v>
      </c>
      <c r="I2034" t="s">
        <v>1188</v>
      </c>
      <c r="J2034" t="s">
        <v>1189</v>
      </c>
      <c r="K2034" t="s">
        <v>1190</v>
      </c>
      <c r="L2034">
        <v>1407</v>
      </c>
      <c r="N2034">
        <v>1013</v>
      </c>
      <c r="O2034" t="s">
        <v>1143</v>
      </c>
      <c r="P2034" t="s">
        <v>1143</v>
      </c>
      <c r="Q2034">
        <v>1</v>
      </c>
      <c r="W2034">
        <v>0</v>
      </c>
      <c r="X2034">
        <v>1565402021</v>
      </c>
      <c r="Y2034">
        <f t="shared" si="1165"/>
        <v>0</v>
      </c>
      <c r="AA2034">
        <v>661.14</v>
      </c>
      <c r="AB2034">
        <v>0</v>
      </c>
      <c r="AC2034">
        <v>0</v>
      </c>
      <c r="AD2034">
        <v>0</v>
      </c>
      <c r="AE2034">
        <v>493.39</v>
      </c>
      <c r="AF2034">
        <v>0</v>
      </c>
      <c r="AG2034">
        <v>0</v>
      </c>
      <c r="AH2034">
        <v>0</v>
      </c>
      <c r="AI2034">
        <v>1.34</v>
      </c>
      <c r="AJ2034">
        <v>1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1E-3</v>
      </c>
      <c r="AU2034" t="s">
        <v>14</v>
      </c>
      <c r="AV2034">
        <v>0</v>
      </c>
      <c r="AW2034">
        <v>2</v>
      </c>
      <c r="AX2034">
        <v>302026857</v>
      </c>
      <c r="AY2034">
        <v>1</v>
      </c>
      <c r="AZ2034">
        <v>0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0.49339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1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ROUND(Y2034*Source!I709,7)</f>
        <v>0</v>
      </c>
      <c r="CY2034">
        <f t="shared" si="1166"/>
        <v>661.14</v>
      </c>
      <c r="CZ2034">
        <f t="shared" si="1167"/>
        <v>493.39</v>
      </c>
      <c r="DA2034">
        <f t="shared" si="1168"/>
        <v>1.34</v>
      </c>
      <c r="DB2034">
        <f t="shared" si="1169"/>
        <v>0</v>
      </c>
      <c r="DC2034">
        <f t="shared" si="1170"/>
        <v>0</v>
      </c>
      <c r="DD2034" t="s">
        <v>3</v>
      </c>
      <c r="DE2034" t="s">
        <v>3</v>
      </c>
      <c r="DF2034">
        <f t="shared" si="1171"/>
        <v>0</v>
      </c>
      <c r="DG2034">
        <f t="shared" si="1172"/>
        <v>0</v>
      </c>
      <c r="DH2034">
        <f t="shared" si="1136"/>
        <v>0</v>
      </c>
      <c r="DI2034">
        <f t="shared" si="1137"/>
        <v>0</v>
      </c>
      <c r="DJ2034">
        <f t="shared" si="1173"/>
        <v>0</v>
      </c>
      <c r="DK2034">
        <v>0</v>
      </c>
      <c r="DL2034" t="s">
        <v>3</v>
      </c>
      <c r="DM2034">
        <v>0</v>
      </c>
      <c r="DN2034" t="s">
        <v>3</v>
      </c>
      <c r="DO2034">
        <v>0</v>
      </c>
    </row>
    <row r="2035" spans="1:119" x14ac:dyDescent="0.2">
      <c r="A2035">
        <f>ROW(Source!A709)</f>
        <v>709</v>
      </c>
      <c r="B2035">
        <v>302024475</v>
      </c>
      <c r="C2035">
        <v>302022142</v>
      </c>
      <c r="D2035">
        <v>277566433</v>
      </c>
      <c r="E2035">
        <v>109</v>
      </c>
      <c r="F2035">
        <v>1</v>
      </c>
      <c r="G2035">
        <v>1</v>
      </c>
      <c r="H2035">
        <v>3</v>
      </c>
      <c r="I2035" t="s">
        <v>1046</v>
      </c>
      <c r="J2035" t="s">
        <v>3</v>
      </c>
      <c r="K2035" t="s">
        <v>1047</v>
      </c>
      <c r="L2035">
        <v>3277935</v>
      </c>
      <c r="N2035">
        <v>1013</v>
      </c>
      <c r="O2035" t="s">
        <v>1048</v>
      </c>
      <c r="P2035" t="s">
        <v>1048</v>
      </c>
      <c r="Q2035">
        <v>1</v>
      </c>
      <c r="W2035">
        <v>0</v>
      </c>
      <c r="X2035">
        <v>274903907</v>
      </c>
      <c r="Y2035">
        <f>AT2035</f>
        <v>2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0</v>
      </c>
      <c r="AQ2035">
        <v>1</v>
      </c>
      <c r="AR2035">
        <v>0</v>
      </c>
      <c r="AS2035" t="s">
        <v>3</v>
      </c>
      <c r="AT2035">
        <v>2</v>
      </c>
      <c r="AU2035" t="s">
        <v>3</v>
      </c>
      <c r="AV2035">
        <v>0</v>
      </c>
      <c r="AW2035">
        <v>2</v>
      </c>
      <c r="AX2035">
        <v>302026858</v>
      </c>
      <c r="AY2035">
        <v>1</v>
      </c>
      <c r="AZ2035">
        <v>2048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CV2035">
        <v>0</v>
      </c>
      <c r="CW2035">
        <v>0</v>
      </c>
      <c r="CX2035">
        <f>ROUND(Y2035*Source!I709,7)</f>
        <v>2</v>
      </c>
      <c r="CY2035">
        <f t="shared" si="1166"/>
        <v>0</v>
      </c>
      <c r="CZ2035">
        <f t="shared" si="1167"/>
        <v>0</v>
      </c>
      <c r="DA2035">
        <f t="shared" si="1168"/>
        <v>1</v>
      </c>
      <c r="DB2035">
        <f>ROUND(ROUND(AT2035*CZ2035,2),6)</f>
        <v>0</v>
      </c>
      <c r="DC2035">
        <f>ROUND(ROUND(AT2035*AG2035,2),6)</f>
        <v>0</v>
      </c>
      <c r="DD2035" t="s">
        <v>3</v>
      </c>
      <c r="DE2035" t="s">
        <v>3</v>
      </c>
      <c r="DF2035">
        <f>ROUND(ROUND(AE2035,2)*CX2035,2)</f>
        <v>0</v>
      </c>
      <c r="DG2035">
        <f t="shared" si="1172"/>
        <v>0</v>
      </c>
      <c r="DH2035">
        <f t="shared" si="1136"/>
        <v>0</v>
      </c>
      <c r="DI2035">
        <f t="shared" si="1137"/>
        <v>0</v>
      </c>
      <c r="DJ2035">
        <f t="shared" si="1173"/>
        <v>0</v>
      </c>
      <c r="DK2035">
        <v>0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">
      <c r="A2036">
        <f>ROW(Source!A710)</f>
        <v>710</v>
      </c>
      <c r="B2036">
        <v>302024475</v>
      </c>
      <c r="C2036">
        <v>302022169</v>
      </c>
      <c r="D2036">
        <v>277560276</v>
      </c>
      <c r="E2036">
        <v>109</v>
      </c>
      <c r="F2036">
        <v>1</v>
      </c>
      <c r="G2036">
        <v>1</v>
      </c>
      <c r="H2036">
        <v>1</v>
      </c>
      <c r="I2036" t="s">
        <v>1087</v>
      </c>
      <c r="J2036" t="s">
        <v>3</v>
      </c>
      <c r="K2036" t="s">
        <v>1088</v>
      </c>
      <c r="L2036">
        <v>1191</v>
      </c>
      <c r="N2036">
        <v>1013</v>
      </c>
      <c r="O2036" t="s">
        <v>1038</v>
      </c>
      <c r="P2036" t="s">
        <v>1038</v>
      </c>
      <c r="Q2036">
        <v>1</v>
      </c>
      <c r="W2036">
        <v>0</v>
      </c>
      <c r="X2036">
        <v>1049124552</v>
      </c>
      <c r="Y2036">
        <f>AT2036</f>
        <v>13</v>
      </c>
      <c r="AA2036">
        <v>0</v>
      </c>
      <c r="AB2036">
        <v>0</v>
      </c>
      <c r="AC2036">
        <v>0</v>
      </c>
      <c r="AD2036">
        <v>424.47</v>
      </c>
      <c r="AE2036">
        <v>0</v>
      </c>
      <c r="AF2036">
        <v>0</v>
      </c>
      <c r="AG2036">
        <v>0</v>
      </c>
      <c r="AH2036">
        <v>424.47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13</v>
      </c>
      <c r="AU2036" t="s">
        <v>3</v>
      </c>
      <c r="AV2036">
        <v>1</v>
      </c>
      <c r="AW2036">
        <v>2</v>
      </c>
      <c r="AX2036">
        <v>302026859</v>
      </c>
      <c r="AY2036">
        <v>1</v>
      </c>
      <c r="AZ2036">
        <v>0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5518.1100000000006</v>
      </c>
      <c r="BN2036">
        <v>13</v>
      </c>
      <c r="BO2036">
        <v>0</v>
      </c>
      <c r="BP2036">
        <v>1</v>
      </c>
      <c r="BQ2036">
        <v>0</v>
      </c>
      <c r="BR2036">
        <v>0</v>
      </c>
      <c r="BS2036">
        <v>0</v>
      </c>
      <c r="BT2036">
        <v>5518.1100000000006</v>
      </c>
      <c r="BU2036">
        <v>13</v>
      </c>
      <c r="BV2036">
        <v>0</v>
      </c>
      <c r="BW2036">
        <v>1</v>
      </c>
      <c r="CU2036">
        <f>ROUND(AT2036*Source!I710*AH2036*AL2036,2)</f>
        <v>5518.11</v>
      </c>
      <c r="CV2036">
        <f>ROUND(Y2036*Source!I710,7)</f>
        <v>13</v>
      </c>
      <c r="CW2036">
        <v>0</v>
      </c>
      <c r="CX2036">
        <f>ROUND(Y2036*Source!I710,7)</f>
        <v>13</v>
      </c>
      <c r="CY2036">
        <f>AD2036</f>
        <v>424.47</v>
      </c>
      <c r="CZ2036">
        <f>AH2036</f>
        <v>424.47</v>
      </c>
      <c r="DA2036">
        <f>AL2036</f>
        <v>1</v>
      </c>
      <c r="DB2036">
        <f>ROUND(ROUND(AT2036*CZ2036,2),6)</f>
        <v>5518.11</v>
      </c>
      <c r="DC2036">
        <f>ROUND(ROUND(AT2036*AG2036,2),6)</f>
        <v>0</v>
      </c>
      <c r="DD2036" t="s">
        <v>3</v>
      </c>
      <c r="DE2036" t="s">
        <v>3</v>
      </c>
      <c r="DF2036">
        <f>ROUND(ROUND(AE2036,2)*CX2036,2)</f>
        <v>0</v>
      </c>
      <c r="DG2036">
        <f t="shared" si="1172"/>
        <v>0</v>
      </c>
      <c r="DH2036">
        <f t="shared" si="1136"/>
        <v>0</v>
      </c>
      <c r="DI2036">
        <f t="shared" si="1137"/>
        <v>5518.11</v>
      </c>
      <c r="DJ2036">
        <f>DI2036</f>
        <v>5518.11</v>
      </c>
      <c r="DK2036">
        <v>1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">
      <c r="A2037">
        <f>ROW(Source!A710)</f>
        <v>710</v>
      </c>
      <c r="B2037">
        <v>302024475</v>
      </c>
      <c r="C2037">
        <v>302022169</v>
      </c>
      <c r="D2037">
        <v>277560491</v>
      </c>
      <c r="E2037">
        <v>109</v>
      </c>
      <c r="F2037">
        <v>1</v>
      </c>
      <c r="G2037">
        <v>1</v>
      </c>
      <c r="H2037">
        <v>1</v>
      </c>
      <c r="I2037" t="s">
        <v>1039</v>
      </c>
      <c r="J2037" t="s">
        <v>3</v>
      </c>
      <c r="K2037" t="s">
        <v>1040</v>
      </c>
      <c r="L2037">
        <v>1191</v>
      </c>
      <c r="N2037">
        <v>1013</v>
      </c>
      <c r="O2037" t="s">
        <v>1038</v>
      </c>
      <c r="P2037" t="s">
        <v>1038</v>
      </c>
      <c r="Q2037">
        <v>1</v>
      </c>
      <c r="W2037">
        <v>0</v>
      </c>
      <c r="X2037">
        <v>-1417349443</v>
      </c>
      <c r="Y2037">
        <f>AT2037</f>
        <v>1.06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1.06</v>
      </c>
      <c r="AU2037" t="s">
        <v>3</v>
      </c>
      <c r="AV2037">
        <v>2</v>
      </c>
      <c r="AW2037">
        <v>2</v>
      </c>
      <c r="AX2037">
        <v>302026860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CV2037">
        <v>0</v>
      </c>
      <c r="CW2037">
        <v>0</v>
      </c>
      <c r="CX2037">
        <f>ROUND(Y2037*Source!I710,7)</f>
        <v>1.06</v>
      </c>
      <c r="CY2037">
        <f>AD2037</f>
        <v>0</v>
      </c>
      <c r="CZ2037">
        <f>AH2037</f>
        <v>0</v>
      </c>
      <c r="DA2037">
        <f>AL2037</f>
        <v>1</v>
      </c>
      <c r="DB2037">
        <f>ROUND(ROUND(AT2037*CZ2037,2),6)</f>
        <v>0</v>
      </c>
      <c r="DC2037">
        <f>ROUND(ROUND(AT2037*AG2037,2),6)</f>
        <v>0</v>
      </c>
      <c r="DD2037" t="s">
        <v>3</v>
      </c>
      <c r="DE2037" t="s">
        <v>3</v>
      </c>
      <c r="DF2037">
        <f>ROUND(ROUND(AE2037,2)*CX2037,2)</f>
        <v>0</v>
      </c>
      <c r="DG2037">
        <f t="shared" si="1172"/>
        <v>0</v>
      </c>
      <c r="DH2037">
        <f t="shared" si="1136"/>
        <v>0</v>
      </c>
      <c r="DI2037">
        <f t="shared" si="1137"/>
        <v>0</v>
      </c>
      <c r="DJ2037">
        <f>DI2037</f>
        <v>0</v>
      </c>
      <c r="DK2037">
        <v>0</v>
      </c>
      <c r="DL2037" t="s">
        <v>3</v>
      </c>
      <c r="DM2037">
        <v>0</v>
      </c>
      <c r="DN2037" t="s">
        <v>3</v>
      </c>
      <c r="DO2037">
        <v>0</v>
      </c>
    </row>
    <row r="2038" spans="1:119" x14ac:dyDescent="0.2">
      <c r="A2038">
        <f>ROW(Source!A710)</f>
        <v>710</v>
      </c>
      <c r="B2038">
        <v>302024475</v>
      </c>
      <c r="C2038">
        <v>302022169</v>
      </c>
      <c r="D2038">
        <v>277945608</v>
      </c>
      <c r="E2038">
        <v>1</v>
      </c>
      <c r="F2038">
        <v>1</v>
      </c>
      <c r="G2038">
        <v>1</v>
      </c>
      <c r="H2038">
        <v>2</v>
      </c>
      <c r="I2038" t="s">
        <v>1060</v>
      </c>
      <c r="J2038" t="s">
        <v>1061</v>
      </c>
      <c r="K2038" t="s">
        <v>1062</v>
      </c>
      <c r="L2038">
        <v>1368</v>
      </c>
      <c r="N2038">
        <v>1011</v>
      </c>
      <c r="O2038" t="s">
        <v>1044</v>
      </c>
      <c r="P2038" t="s">
        <v>1044</v>
      </c>
      <c r="Q2038">
        <v>1</v>
      </c>
      <c r="W2038">
        <v>0</v>
      </c>
      <c r="X2038">
        <v>-582323202</v>
      </c>
      <c r="Y2038">
        <f>AT2038</f>
        <v>1.06</v>
      </c>
      <c r="AA2038">
        <v>0</v>
      </c>
      <c r="AB2038">
        <v>1114.97</v>
      </c>
      <c r="AC2038">
        <v>549.32000000000005</v>
      </c>
      <c r="AD2038">
        <v>0</v>
      </c>
      <c r="AE2038">
        <v>0</v>
      </c>
      <c r="AF2038">
        <v>995.51</v>
      </c>
      <c r="AG2038">
        <v>549.32000000000005</v>
      </c>
      <c r="AH2038">
        <v>0</v>
      </c>
      <c r="AI2038">
        <v>1</v>
      </c>
      <c r="AJ2038">
        <v>1.1200000000000001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1.06</v>
      </c>
      <c r="AU2038" t="s">
        <v>3</v>
      </c>
      <c r="AV2038">
        <v>1</v>
      </c>
      <c r="AW2038">
        <v>2</v>
      </c>
      <c r="AX2038">
        <v>302026861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1055.2406000000001</v>
      </c>
      <c r="BL2038">
        <v>582.27920000000006</v>
      </c>
      <c r="BM2038">
        <v>0</v>
      </c>
      <c r="BN2038">
        <v>0</v>
      </c>
      <c r="BO2038">
        <v>1.06</v>
      </c>
      <c r="BP2038">
        <v>1</v>
      </c>
      <c r="BQ2038">
        <v>0</v>
      </c>
      <c r="BR2038">
        <v>1055.2406000000001</v>
      </c>
      <c r="BS2038">
        <v>582.27920000000006</v>
      </c>
      <c r="BT2038">
        <v>0</v>
      </c>
      <c r="BU2038">
        <v>0</v>
      </c>
      <c r="BV2038">
        <v>1.06</v>
      </c>
      <c r="BW2038">
        <v>1</v>
      </c>
      <c r="CV2038">
        <v>0</v>
      </c>
      <c r="CW2038">
        <f>ROUND(Y2038*Source!I710*DO2038,7)</f>
        <v>1.06</v>
      </c>
      <c r="CX2038">
        <f>ROUND(Y2038*Source!I710,7)</f>
        <v>1.06</v>
      </c>
      <c r="CY2038">
        <f>AB2038</f>
        <v>1114.97</v>
      </c>
      <c r="CZ2038">
        <f>AF2038</f>
        <v>995.51</v>
      </c>
      <c r="DA2038">
        <f>AJ2038</f>
        <v>1.1200000000000001</v>
      </c>
      <c r="DB2038">
        <f>ROUND(ROUND(AT2038*CZ2038,2),6)</f>
        <v>1055.24</v>
      </c>
      <c r="DC2038">
        <f>ROUND(ROUND(AT2038*AG2038,2),6)</f>
        <v>582.28</v>
      </c>
      <c r="DD2038" t="s">
        <v>3</v>
      </c>
      <c r="DE2038" t="s">
        <v>3</v>
      </c>
      <c r="DF2038">
        <f>ROUND(ROUND(AE2038,2)*CX2038,2)</f>
        <v>0</v>
      </c>
      <c r="DG2038">
        <f>ROUND(ROUND(AF2038*AJ2038,2)*CX2038,2)</f>
        <v>1181.8699999999999</v>
      </c>
      <c r="DH2038">
        <f t="shared" si="1136"/>
        <v>582.28</v>
      </c>
      <c r="DI2038">
        <f t="shared" si="1137"/>
        <v>0</v>
      </c>
      <c r="DJ2038">
        <f>DG2038+DH2038</f>
        <v>1764.1499999999999</v>
      </c>
      <c r="DK2038">
        <v>1</v>
      </c>
      <c r="DL2038" t="s">
        <v>1045</v>
      </c>
      <c r="DM2038">
        <v>5</v>
      </c>
      <c r="DN2038" t="s">
        <v>1038</v>
      </c>
      <c r="DO2038">
        <v>1</v>
      </c>
    </row>
    <row r="2039" spans="1:119" x14ac:dyDescent="0.2">
      <c r="A2039">
        <f>ROW(Source!A710)</f>
        <v>710</v>
      </c>
      <c r="B2039">
        <v>302024475</v>
      </c>
      <c r="C2039">
        <v>302022169</v>
      </c>
      <c r="D2039">
        <v>277862499</v>
      </c>
      <c r="E2039">
        <v>1</v>
      </c>
      <c r="F2039">
        <v>1</v>
      </c>
      <c r="G2039">
        <v>1</v>
      </c>
      <c r="H2039">
        <v>3</v>
      </c>
      <c r="I2039" t="s">
        <v>1053</v>
      </c>
      <c r="J2039" t="s">
        <v>1054</v>
      </c>
      <c r="K2039" t="s">
        <v>1055</v>
      </c>
      <c r="L2039">
        <v>1348</v>
      </c>
      <c r="N2039">
        <v>1009</v>
      </c>
      <c r="O2039" t="s">
        <v>843</v>
      </c>
      <c r="P2039" t="s">
        <v>843</v>
      </c>
      <c r="Q2039">
        <v>1000</v>
      </c>
      <c r="W2039">
        <v>0</v>
      </c>
      <c r="X2039">
        <v>1337651512</v>
      </c>
      <c r="Y2039">
        <f t="shared" ref="Y2039:Y2047" si="1174">(AT2039*ROUND(0,7))</f>
        <v>0</v>
      </c>
      <c r="AA2039">
        <v>124600.13</v>
      </c>
      <c r="AB2039">
        <v>0</v>
      </c>
      <c r="AC2039">
        <v>0</v>
      </c>
      <c r="AD2039">
        <v>0</v>
      </c>
      <c r="AE2039">
        <v>116448.72</v>
      </c>
      <c r="AF2039">
        <v>0</v>
      </c>
      <c r="AG2039">
        <v>0</v>
      </c>
      <c r="AH2039">
        <v>0</v>
      </c>
      <c r="AI2039">
        <v>1.07</v>
      </c>
      <c r="AJ2039">
        <v>1</v>
      </c>
      <c r="AK2039">
        <v>1</v>
      </c>
      <c r="AL2039">
        <v>1</v>
      </c>
      <c r="AM2039">
        <v>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4.0000000000000003E-5</v>
      </c>
      <c r="AU2039" t="s">
        <v>14</v>
      </c>
      <c r="AV2039">
        <v>0</v>
      </c>
      <c r="AW2039">
        <v>2</v>
      </c>
      <c r="AX2039">
        <v>302026862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4.6579488000000007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CV2039">
        <v>0</v>
      </c>
      <c r="CW2039">
        <v>0</v>
      </c>
      <c r="CX2039">
        <f>ROUND(Y2039*Source!I710,7)</f>
        <v>0</v>
      </c>
      <c r="CY2039">
        <f t="shared" ref="CY2039:CY2048" si="1175">AA2039</f>
        <v>124600.13</v>
      </c>
      <c r="CZ2039">
        <f t="shared" ref="CZ2039:CZ2048" si="1176">AE2039</f>
        <v>116448.72</v>
      </c>
      <c r="DA2039">
        <f t="shared" ref="DA2039:DA2048" si="1177">AI2039</f>
        <v>1.07</v>
      </c>
      <c r="DB2039">
        <f t="shared" ref="DB2039:DB2047" si="1178">ROUND((ROUND(AT2039*CZ2039,2)*ROUND(0,7)),6)</f>
        <v>0</v>
      </c>
      <c r="DC2039">
        <f t="shared" ref="DC2039:DC2047" si="1179">ROUND((ROUND(AT2039*AG2039,2)*ROUND(0,7)),6)</f>
        <v>0</v>
      </c>
      <c r="DD2039" t="s">
        <v>3</v>
      </c>
      <c r="DE2039" t="s">
        <v>3</v>
      </c>
      <c r="DF2039">
        <f t="shared" ref="DF2039:DF2047" si="1180">ROUND(ROUND(AE2039*AI2039,2)*CX2039,2)</f>
        <v>0</v>
      </c>
      <c r="DG2039">
        <f t="shared" ref="DG2039:DG2050" si="1181">ROUND(ROUND(AF2039,2)*CX2039,2)</f>
        <v>0</v>
      </c>
      <c r="DH2039">
        <f t="shared" si="1136"/>
        <v>0</v>
      </c>
      <c r="DI2039">
        <f t="shared" si="1137"/>
        <v>0</v>
      </c>
      <c r="DJ2039">
        <f t="shared" ref="DJ2039:DJ2048" si="1182">DF2039</f>
        <v>0</v>
      </c>
      <c r="DK2039">
        <v>0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">
      <c r="A2040">
        <f>ROW(Source!A710)</f>
        <v>710</v>
      </c>
      <c r="B2040">
        <v>302024475</v>
      </c>
      <c r="C2040">
        <v>302022169</v>
      </c>
      <c r="D2040">
        <v>277862590</v>
      </c>
      <c r="E2040">
        <v>1</v>
      </c>
      <c r="F2040">
        <v>1</v>
      </c>
      <c r="G2040">
        <v>1</v>
      </c>
      <c r="H2040">
        <v>3</v>
      </c>
      <c r="I2040" t="s">
        <v>1070</v>
      </c>
      <c r="J2040" t="s">
        <v>1071</v>
      </c>
      <c r="K2040" t="s">
        <v>1072</v>
      </c>
      <c r="L2040">
        <v>1346</v>
      </c>
      <c r="N2040">
        <v>1009</v>
      </c>
      <c r="O2040" t="s">
        <v>1059</v>
      </c>
      <c r="P2040" t="s">
        <v>1059</v>
      </c>
      <c r="Q2040">
        <v>1</v>
      </c>
      <c r="W2040">
        <v>0</v>
      </c>
      <c r="X2040">
        <v>151224974</v>
      </c>
      <c r="Y2040">
        <f t="shared" si="1174"/>
        <v>0</v>
      </c>
      <c r="AA2040">
        <v>50.07</v>
      </c>
      <c r="AB2040">
        <v>0</v>
      </c>
      <c r="AC2040">
        <v>0</v>
      </c>
      <c r="AD2040">
        <v>0</v>
      </c>
      <c r="AE2040">
        <v>41.38</v>
      </c>
      <c r="AF2040">
        <v>0</v>
      </c>
      <c r="AG2040">
        <v>0</v>
      </c>
      <c r="AH2040">
        <v>0</v>
      </c>
      <c r="AI2040">
        <v>1.21</v>
      </c>
      <c r="AJ2040">
        <v>1</v>
      </c>
      <c r="AK2040">
        <v>1</v>
      </c>
      <c r="AL2040">
        <v>1</v>
      </c>
      <c r="AM2040">
        <v>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3</v>
      </c>
      <c r="AT2040">
        <v>0.111</v>
      </c>
      <c r="AU2040" t="s">
        <v>14</v>
      </c>
      <c r="AV2040">
        <v>0</v>
      </c>
      <c r="AW2040">
        <v>2</v>
      </c>
      <c r="AX2040">
        <v>302026863</v>
      </c>
      <c r="AY2040">
        <v>1</v>
      </c>
      <c r="AZ2040">
        <v>0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4.5931800000000003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1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ROUND(Y2040*Source!I710,7)</f>
        <v>0</v>
      </c>
      <c r="CY2040">
        <f t="shared" si="1175"/>
        <v>50.07</v>
      </c>
      <c r="CZ2040">
        <f t="shared" si="1176"/>
        <v>41.38</v>
      </c>
      <c r="DA2040">
        <f t="shared" si="1177"/>
        <v>1.21</v>
      </c>
      <c r="DB2040">
        <f t="shared" si="1178"/>
        <v>0</v>
      </c>
      <c r="DC2040">
        <f t="shared" si="1179"/>
        <v>0</v>
      </c>
      <c r="DD2040" t="s">
        <v>3</v>
      </c>
      <c r="DE2040" t="s">
        <v>3</v>
      </c>
      <c r="DF2040">
        <f t="shared" si="1180"/>
        <v>0</v>
      </c>
      <c r="DG2040">
        <f t="shared" si="1181"/>
        <v>0</v>
      </c>
      <c r="DH2040">
        <f t="shared" si="1136"/>
        <v>0</v>
      </c>
      <c r="DI2040">
        <f t="shared" si="1137"/>
        <v>0</v>
      </c>
      <c r="DJ2040">
        <f t="shared" si="1182"/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">
      <c r="A2041">
        <f>ROW(Source!A710)</f>
        <v>710</v>
      </c>
      <c r="B2041">
        <v>302024475</v>
      </c>
      <c r="C2041">
        <v>302022169</v>
      </c>
      <c r="D2041">
        <v>277862797</v>
      </c>
      <c r="E2041">
        <v>1</v>
      </c>
      <c r="F2041">
        <v>1</v>
      </c>
      <c r="G2041">
        <v>1</v>
      </c>
      <c r="H2041">
        <v>3</v>
      </c>
      <c r="I2041" t="s">
        <v>1122</v>
      </c>
      <c r="J2041" t="s">
        <v>1123</v>
      </c>
      <c r="K2041" t="s">
        <v>1124</v>
      </c>
      <c r="L2041">
        <v>1346</v>
      </c>
      <c r="N2041">
        <v>1009</v>
      </c>
      <c r="O2041" t="s">
        <v>1059</v>
      </c>
      <c r="P2041" t="s">
        <v>1059</v>
      </c>
      <c r="Q2041">
        <v>1</v>
      </c>
      <c r="W2041">
        <v>0</v>
      </c>
      <c r="X2041">
        <v>1325065969</v>
      </c>
      <c r="Y2041">
        <f t="shared" si="1174"/>
        <v>0</v>
      </c>
      <c r="AA2041">
        <v>116.84</v>
      </c>
      <c r="AB2041">
        <v>0</v>
      </c>
      <c r="AC2041">
        <v>0</v>
      </c>
      <c r="AD2041">
        <v>0</v>
      </c>
      <c r="AE2041">
        <v>104.32</v>
      </c>
      <c r="AF2041">
        <v>0</v>
      </c>
      <c r="AG2041">
        <v>0</v>
      </c>
      <c r="AH2041">
        <v>0</v>
      </c>
      <c r="AI2041">
        <v>1.1200000000000001</v>
      </c>
      <c r="AJ2041">
        <v>1</v>
      </c>
      <c r="AK2041">
        <v>1</v>
      </c>
      <c r="AL2041">
        <v>1</v>
      </c>
      <c r="AM2041">
        <v>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8.9999999999999993E-3</v>
      </c>
      <c r="AU2041" t="s">
        <v>14</v>
      </c>
      <c r="AV2041">
        <v>0</v>
      </c>
      <c r="AW2041">
        <v>2</v>
      </c>
      <c r="AX2041">
        <v>302026864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0.93887999999999983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CV2041">
        <v>0</v>
      </c>
      <c r="CW2041">
        <v>0</v>
      </c>
      <c r="CX2041">
        <f>ROUND(Y2041*Source!I710,7)</f>
        <v>0</v>
      </c>
      <c r="CY2041">
        <f t="shared" si="1175"/>
        <v>116.84</v>
      </c>
      <c r="CZ2041">
        <f t="shared" si="1176"/>
        <v>104.32</v>
      </c>
      <c r="DA2041">
        <f t="shared" si="1177"/>
        <v>1.1200000000000001</v>
      </c>
      <c r="DB2041">
        <f t="shared" si="1178"/>
        <v>0</v>
      </c>
      <c r="DC2041">
        <f t="shared" si="1179"/>
        <v>0</v>
      </c>
      <c r="DD2041" t="s">
        <v>3</v>
      </c>
      <c r="DE2041" t="s">
        <v>3</v>
      </c>
      <c r="DF2041">
        <f t="shared" si="1180"/>
        <v>0</v>
      </c>
      <c r="DG2041">
        <f t="shared" si="1181"/>
        <v>0</v>
      </c>
      <c r="DH2041">
        <f t="shared" si="1136"/>
        <v>0</v>
      </c>
      <c r="DI2041">
        <f t="shared" si="1137"/>
        <v>0</v>
      </c>
      <c r="DJ2041">
        <f t="shared" si="1182"/>
        <v>0</v>
      </c>
      <c r="DK2041">
        <v>0</v>
      </c>
      <c r="DL2041" t="s">
        <v>3</v>
      </c>
      <c r="DM2041">
        <v>0</v>
      </c>
      <c r="DN2041" t="s">
        <v>3</v>
      </c>
      <c r="DO2041">
        <v>0</v>
      </c>
    </row>
    <row r="2042" spans="1:119" x14ac:dyDescent="0.2">
      <c r="A2042">
        <f>ROW(Source!A710)</f>
        <v>710</v>
      </c>
      <c r="B2042">
        <v>302024475</v>
      </c>
      <c r="C2042">
        <v>302022169</v>
      </c>
      <c r="D2042">
        <v>277869581</v>
      </c>
      <c r="E2042">
        <v>1</v>
      </c>
      <c r="F2042">
        <v>1</v>
      </c>
      <c r="G2042">
        <v>1</v>
      </c>
      <c r="H2042">
        <v>3</v>
      </c>
      <c r="I2042" t="s">
        <v>1172</v>
      </c>
      <c r="J2042" t="s">
        <v>1173</v>
      </c>
      <c r="K2042" t="s">
        <v>1174</v>
      </c>
      <c r="L2042">
        <v>1346</v>
      </c>
      <c r="N2042">
        <v>1009</v>
      </c>
      <c r="O2042" t="s">
        <v>1059</v>
      </c>
      <c r="P2042" t="s">
        <v>1059</v>
      </c>
      <c r="Q2042">
        <v>1</v>
      </c>
      <c r="W2042">
        <v>0</v>
      </c>
      <c r="X2042">
        <v>-933165410</v>
      </c>
      <c r="Y2042">
        <f t="shared" si="1174"/>
        <v>0</v>
      </c>
      <c r="AA2042">
        <v>590.51</v>
      </c>
      <c r="AB2042">
        <v>0</v>
      </c>
      <c r="AC2042">
        <v>0</v>
      </c>
      <c r="AD2042">
        <v>0</v>
      </c>
      <c r="AE2042">
        <v>373.74</v>
      </c>
      <c r="AF2042">
        <v>0</v>
      </c>
      <c r="AG2042">
        <v>0</v>
      </c>
      <c r="AH2042">
        <v>0</v>
      </c>
      <c r="AI2042">
        <v>1.58</v>
      </c>
      <c r="AJ2042">
        <v>1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1.2999999999999999E-2</v>
      </c>
      <c r="AU2042" t="s">
        <v>14</v>
      </c>
      <c r="AV2042">
        <v>0</v>
      </c>
      <c r="AW2042">
        <v>2</v>
      </c>
      <c r="AX2042">
        <v>302026865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4.8586200000000002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1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ROUND(Y2042*Source!I710,7)</f>
        <v>0</v>
      </c>
      <c r="CY2042">
        <f t="shared" si="1175"/>
        <v>590.51</v>
      </c>
      <c r="CZ2042">
        <f t="shared" si="1176"/>
        <v>373.74</v>
      </c>
      <c r="DA2042">
        <f t="shared" si="1177"/>
        <v>1.58</v>
      </c>
      <c r="DB2042">
        <f t="shared" si="1178"/>
        <v>0</v>
      </c>
      <c r="DC2042">
        <f t="shared" si="1179"/>
        <v>0</v>
      </c>
      <c r="DD2042" t="s">
        <v>3</v>
      </c>
      <c r="DE2042" t="s">
        <v>3</v>
      </c>
      <c r="DF2042">
        <f t="shared" si="1180"/>
        <v>0</v>
      </c>
      <c r="DG2042">
        <f t="shared" si="1181"/>
        <v>0</v>
      </c>
      <c r="DH2042">
        <f t="shared" si="1136"/>
        <v>0</v>
      </c>
      <c r="DI2042">
        <f t="shared" si="1137"/>
        <v>0</v>
      </c>
      <c r="DJ2042">
        <f t="shared" si="1182"/>
        <v>0</v>
      </c>
      <c r="DK2042">
        <v>0</v>
      </c>
      <c r="DL2042" t="s">
        <v>3</v>
      </c>
      <c r="DM2042">
        <v>0</v>
      </c>
      <c r="DN2042" t="s">
        <v>3</v>
      </c>
      <c r="DO2042">
        <v>0</v>
      </c>
    </row>
    <row r="2043" spans="1:119" x14ac:dyDescent="0.2">
      <c r="A2043">
        <f>ROW(Source!A710)</f>
        <v>710</v>
      </c>
      <c r="B2043">
        <v>302024475</v>
      </c>
      <c r="C2043">
        <v>302022169</v>
      </c>
      <c r="D2043">
        <v>277869635</v>
      </c>
      <c r="E2043">
        <v>1</v>
      </c>
      <c r="F2043">
        <v>1</v>
      </c>
      <c r="G2043">
        <v>1</v>
      </c>
      <c r="H2043">
        <v>3</v>
      </c>
      <c r="I2043" t="s">
        <v>1175</v>
      </c>
      <c r="J2043" t="s">
        <v>1176</v>
      </c>
      <c r="K2043" t="s">
        <v>1177</v>
      </c>
      <c r="L2043">
        <v>1302</v>
      </c>
      <c r="N2043">
        <v>1003</v>
      </c>
      <c r="O2043" t="s">
        <v>1178</v>
      </c>
      <c r="P2043" t="s">
        <v>1178</v>
      </c>
      <c r="Q2043">
        <v>10</v>
      </c>
      <c r="W2043">
        <v>0</v>
      </c>
      <c r="X2043">
        <v>1909929174</v>
      </c>
      <c r="Y2043">
        <f t="shared" si="1174"/>
        <v>0</v>
      </c>
      <c r="AA2043">
        <v>292.81</v>
      </c>
      <c r="AB2043">
        <v>0</v>
      </c>
      <c r="AC2043">
        <v>0</v>
      </c>
      <c r="AD2043">
        <v>0</v>
      </c>
      <c r="AE2043">
        <v>185.32</v>
      </c>
      <c r="AF2043">
        <v>0</v>
      </c>
      <c r="AG2043">
        <v>0</v>
      </c>
      <c r="AH2043">
        <v>0</v>
      </c>
      <c r="AI2043">
        <v>1.58</v>
      </c>
      <c r="AJ2043">
        <v>1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5.6000000000000001E-2</v>
      </c>
      <c r="AU2043" t="s">
        <v>14</v>
      </c>
      <c r="AV2043">
        <v>0</v>
      </c>
      <c r="AW2043">
        <v>2</v>
      </c>
      <c r="AX2043">
        <v>302026866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10.37792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CV2043">
        <v>0</v>
      </c>
      <c r="CW2043">
        <v>0</v>
      </c>
      <c r="CX2043">
        <f>ROUND(Y2043*Source!I710,7)</f>
        <v>0</v>
      </c>
      <c r="CY2043">
        <f t="shared" si="1175"/>
        <v>292.81</v>
      </c>
      <c r="CZ2043">
        <f t="shared" si="1176"/>
        <v>185.32</v>
      </c>
      <c r="DA2043">
        <f t="shared" si="1177"/>
        <v>1.58</v>
      </c>
      <c r="DB2043">
        <f t="shared" si="1178"/>
        <v>0</v>
      </c>
      <c r="DC2043">
        <f t="shared" si="1179"/>
        <v>0</v>
      </c>
      <c r="DD2043" t="s">
        <v>3</v>
      </c>
      <c r="DE2043" t="s">
        <v>3</v>
      </c>
      <c r="DF2043">
        <f t="shared" si="1180"/>
        <v>0</v>
      </c>
      <c r="DG2043">
        <f t="shared" si="1181"/>
        <v>0</v>
      </c>
      <c r="DH2043">
        <f t="shared" si="1136"/>
        <v>0</v>
      </c>
      <c r="DI2043">
        <f t="shared" si="1137"/>
        <v>0</v>
      </c>
      <c r="DJ2043">
        <f t="shared" si="1182"/>
        <v>0</v>
      </c>
      <c r="DK2043">
        <v>0</v>
      </c>
      <c r="DL2043" t="s">
        <v>3</v>
      </c>
      <c r="DM2043">
        <v>0</v>
      </c>
      <c r="DN2043" t="s">
        <v>3</v>
      </c>
      <c r="DO2043">
        <v>0</v>
      </c>
    </row>
    <row r="2044" spans="1:119" x14ac:dyDescent="0.2">
      <c r="A2044">
        <f>ROW(Source!A710)</f>
        <v>710</v>
      </c>
      <c r="B2044">
        <v>302024475</v>
      </c>
      <c r="C2044">
        <v>302022169</v>
      </c>
      <c r="D2044">
        <v>277881818</v>
      </c>
      <c r="E2044">
        <v>1</v>
      </c>
      <c r="F2044">
        <v>1</v>
      </c>
      <c r="G2044">
        <v>1</v>
      </c>
      <c r="H2044">
        <v>3</v>
      </c>
      <c r="I2044" t="s">
        <v>1056</v>
      </c>
      <c r="J2044" t="s">
        <v>1057</v>
      </c>
      <c r="K2044" t="s">
        <v>1058</v>
      </c>
      <c r="L2044">
        <v>1346</v>
      </c>
      <c r="N2044">
        <v>1009</v>
      </c>
      <c r="O2044" t="s">
        <v>1059</v>
      </c>
      <c r="P2044" t="s">
        <v>1059</v>
      </c>
      <c r="Q2044">
        <v>1</v>
      </c>
      <c r="W2044">
        <v>0</v>
      </c>
      <c r="X2044">
        <v>1607157956</v>
      </c>
      <c r="Y2044">
        <f t="shared" si="1174"/>
        <v>0</v>
      </c>
      <c r="AA2044">
        <v>1400.99</v>
      </c>
      <c r="AB2044">
        <v>0</v>
      </c>
      <c r="AC2044">
        <v>0</v>
      </c>
      <c r="AD2044">
        <v>0</v>
      </c>
      <c r="AE2044">
        <v>870.18</v>
      </c>
      <c r="AF2044">
        <v>0</v>
      </c>
      <c r="AG2044">
        <v>0</v>
      </c>
      <c r="AH2044">
        <v>0</v>
      </c>
      <c r="AI2044">
        <v>1.61</v>
      </c>
      <c r="AJ2044">
        <v>1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0.23</v>
      </c>
      <c r="AU2044" t="s">
        <v>14</v>
      </c>
      <c r="AV2044">
        <v>0</v>
      </c>
      <c r="AW2044">
        <v>2</v>
      </c>
      <c r="AX2044">
        <v>302026867</v>
      </c>
      <c r="AY2044">
        <v>1</v>
      </c>
      <c r="AZ2044">
        <v>0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200.1414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CV2044">
        <v>0</v>
      </c>
      <c r="CW2044">
        <v>0</v>
      </c>
      <c r="CX2044">
        <f>ROUND(Y2044*Source!I710,7)</f>
        <v>0</v>
      </c>
      <c r="CY2044">
        <f t="shared" si="1175"/>
        <v>1400.99</v>
      </c>
      <c r="CZ2044">
        <f t="shared" si="1176"/>
        <v>870.18</v>
      </c>
      <c r="DA2044">
        <f t="shared" si="1177"/>
        <v>1.61</v>
      </c>
      <c r="DB2044">
        <f t="shared" si="1178"/>
        <v>0</v>
      </c>
      <c r="DC2044">
        <f t="shared" si="1179"/>
        <v>0</v>
      </c>
      <c r="DD2044" t="s">
        <v>3</v>
      </c>
      <c r="DE2044" t="s">
        <v>3</v>
      </c>
      <c r="DF2044">
        <f t="shared" si="1180"/>
        <v>0</v>
      </c>
      <c r="DG2044">
        <f t="shared" si="1181"/>
        <v>0</v>
      </c>
      <c r="DH2044">
        <f t="shared" si="1136"/>
        <v>0</v>
      </c>
      <c r="DI2044">
        <f t="shared" si="1137"/>
        <v>0</v>
      </c>
      <c r="DJ2044">
        <f t="shared" si="1182"/>
        <v>0</v>
      </c>
      <c r="DK2044">
        <v>0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">
      <c r="A2045">
        <f>ROW(Source!A710)</f>
        <v>710</v>
      </c>
      <c r="B2045">
        <v>302024475</v>
      </c>
      <c r="C2045">
        <v>302022169</v>
      </c>
      <c r="D2045">
        <v>277908065</v>
      </c>
      <c r="E2045">
        <v>1</v>
      </c>
      <c r="F2045">
        <v>1</v>
      </c>
      <c r="G2045">
        <v>1</v>
      </c>
      <c r="H2045">
        <v>3</v>
      </c>
      <c r="I2045" t="s">
        <v>1179</v>
      </c>
      <c r="J2045" t="s">
        <v>1180</v>
      </c>
      <c r="K2045" t="s">
        <v>1181</v>
      </c>
      <c r="L2045">
        <v>1407</v>
      </c>
      <c r="N2045">
        <v>1013</v>
      </c>
      <c r="O2045" t="s">
        <v>1143</v>
      </c>
      <c r="P2045" t="s">
        <v>1143</v>
      </c>
      <c r="Q2045">
        <v>1</v>
      </c>
      <c r="W2045">
        <v>0</v>
      </c>
      <c r="X2045">
        <v>-1027387789</v>
      </c>
      <c r="Y2045">
        <f t="shared" si="1174"/>
        <v>0</v>
      </c>
      <c r="AA2045">
        <v>3903.91</v>
      </c>
      <c r="AB2045">
        <v>0</v>
      </c>
      <c r="AC2045">
        <v>0</v>
      </c>
      <c r="AD2045">
        <v>0</v>
      </c>
      <c r="AE2045">
        <v>3581.57</v>
      </c>
      <c r="AF2045">
        <v>0</v>
      </c>
      <c r="AG2045">
        <v>0</v>
      </c>
      <c r="AH2045">
        <v>0</v>
      </c>
      <c r="AI2045">
        <v>1.0900000000000001</v>
      </c>
      <c r="AJ2045">
        <v>1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0.21</v>
      </c>
      <c r="AU2045" t="s">
        <v>14</v>
      </c>
      <c r="AV2045">
        <v>0</v>
      </c>
      <c r="AW2045">
        <v>2</v>
      </c>
      <c r="AX2045">
        <v>302026868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752.12969999999996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CV2045">
        <v>0</v>
      </c>
      <c r="CW2045">
        <v>0</v>
      </c>
      <c r="CX2045">
        <f>ROUND(Y2045*Source!I710,7)</f>
        <v>0</v>
      </c>
      <c r="CY2045">
        <f t="shared" si="1175"/>
        <v>3903.91</v>
      </c>
      <c r="CZ2045">
        <f t="shared" si="1176"/>
        <v>3581.57</v>
      </c>
      <c r="DA2045">
        <f t="shared" si="1177"/>
        <v>1.0900000000000001</v>
      </c>
      <c r="DB2045">
        <f t="shared" si="1178"/>
        <v>0</v>
      </c>
      <c r="DC2045">
        <f t="shared" si="1179"/>
        <v>0</v>
      </c>
      <c r="DD2045" t="s">
        <v>3</v>
      </c>
      <c r="DE2045" t="s">
        <v>3</v>
      </c>
      <c r="DF2045">
        <f t="shared" si="1180"/>
        <v>0</v>
      </c>
      <c r="DG2045">
        <f t="shared" si="1181"/>
        <v>0</v>
      </c>
      <c r="DH2045">
        <f t="shared" si="1136"/>
        <v>0</v>
      </c>
      <c r="DI2045">
        <f t="shared" si="1137"/>
        <v>0</v>
      </c>
      <c r="DJ2045">
        <f t="shared" si="1182"/>
        <v>0</v>
      </c>
      <c r="DK2045">
        <v>0</v>
      </c>
      <c r="DL2045" t="s">
        <v>3</v>
      </c>
      <c r="DM2045">
        <v>0</v>
      </c>
      <c r="DN2045" t="s">
        <v>3</v>
      </c>
      <c r="DO2045">
        <v>0</v>
      </c>
    </row>
    <row r="2046" spans="1:119" x14ac:dyDescent="0.2">
      <c r="A2046">
        <f>ROW(Source!A710)</f>
        <v>710</v>
      </c>
      <c r="B2046">
        <v>302024475</v>
      </c>
      <c r="C2046">
        <v>302022169</v>
      </c>
      <c r="D2046">
        <v>277910372</v>
      </c>
      <c r="E2046">
        <v>1</v>
      </c>
      <c r="F2046">
        <v>1</v>
      </c>
      <c r="G2046">
        <v>1</v>
      </c>
      <c r="H2046">
        <v>3</v>
      </c>
      <c r="I2046" t="s">
        <v>1182</v>
      </c>
      <c r="J2046" t="s">
        <v>1183</v>
      </c>
      <c r="K2046" t="s">
        <v>1184</v>
      </c>
      <c r="L2046">
        <v>1407</v>
      </c>
      <c r="N2046">
        <v>1013</v>
      </c>
      <c r="O2046" t="s">
        <v>1143</v>
      </c>
      <c r="P2046" t="s">
        <v>1143</v>
      </c>
      <c r="Q2046">
        <v>1</v>
      </c>
      <c r="W2046">
        <v>0</v>
      </c>
      <c r="X2046">
        <v>312309286</v>
      </c>
      <c r="Y2046">
        <f t="shared" si="1174"/>
        <v>0</v>
      </c>
      <c r="AA2046">
        <v>2782.93</v>
      </c>
      <c r="AB2046">
        <v>0</v>
      </c>
      <c r="AC2046">
        <v>0</v>
      </c>
      <c r="AD2046">
        <v>0</v>
      </c>
      <c r="AE2046">
        <v>2191.2800000000002</v>
      </c>
      <c r="AF2046">
        <v>0</v>
      </c>
      <c r="AG2046">
        <v>0</v>
      </c>
      <c r="AH2046">
        <v>0</v>
      </c>
      <c r="AI2046">
        <v>1.27</v>
      </c>
      <c r="AJ2046">
        <v>1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0.105</v>
      </c>
      <c r="AU2046" t="s">
        <v>14</v>
      </c>
      <c r="AV2046">
        <v>0</v>
      </c>
      <c r="AW2046">
        <v>2</v>
      </c>
      <c r="AX2046">
        <v>302026869</v>
      </c>
      <c r="AY2046">
        <v>1</v>
      </c>
      <c r="AZ2046">
        <v>0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230.08440000000002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1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ROUND(Y2046*Source!I710,7)</f>
        <v>0</v>
      </c>
      <c r="CY2046">
        <f t="shared" si="1175"/>
        <v>2782.93</v>
      </c>
      <c r="CZ2046">
        <f t="shared" si="1176"/>
        <v>2191.2800000000002</v>
      </c>
      <c r="DA2046">
        <f t="shared" si="1177"/>
        <v>1.27</v>
      </c>
      <c r="DB2046">
        <f t="shared" si="1178"/>
        <v>0</v>
      </c>
      <c r="DC2046">
        <f t="shared" si="1179"/>
        <v>0</v>
      </c>
      <c r="DD2046" t="s">
        <v>3</v>
      </c>
      <c r="DE2046" t="s">
        <v>3</v>
      </c>
      <c r="DF2046">
        <f t="shared" si="1180"/>
        <v>0</v>
      </c>
      <c r="DG2046">
        <f t="shared" si="1181"/>
        <v>0</v>
      </c>
      <c r="DH2046">
        <f t="shared" si="1136"/>
        <v>0</v>
      </c>
      <c r="DI2046">
        <f t="shared" si="1137"/>
        <v>0</v>
      </c>
      <c r="DJ2046">
        <f t="shared" si="1182"/>
        <v>0</v>
      </c>
      <c r="DK2046">
        <v>0</v>
      </c>
      <c r="DL2046" t="s">
        <v>3</v>
      </c>
      <c r="DM2046">
        <v>0</v>
      </c>
      <c r="DN2046" t="s">
        <v>3</v>
      </c>
      <c r="DO2046">
        <v>0</v>
      </c>
    </row>
    <row r="2047" spans="1:119" x14ac:dyDescent="0.2">
      <c r="A2047">
        <f>ROW(Source!A710)</f>
        <v>710</v>
      </c>
      <c r="B2047">
        <v>302024475</v>
      </c>
      <c r="C2047">
        <v>302022169</v>
      </c>
      <c r="D2047">
        <v>277937839</v>
      </c>
      <c r="E2047">
        <v>1</v>
      </c>
      <c r="F2047">
        <v>1</v>
      </c>
      <c r="G2047">
        <v>1</v>
      </c>
      <c r="H2047">
        <v>3</v>
      </c>
      <c r="I2047" t="s">
        <v>1188</v>
      </c>
      <c r="J2047" t="s">
        <v>1189</v>
      </c>
      <c r="K2047" t="s">
        <v>1190</v>
      </c>
      <c r="L2047">
        <v>1407</v>
      </c>
      <c r="N2047">
        <v>1013</v>
      </c>
      <c r="O2047" t="s">
        <v>1143</v>
      </c>
      <c r="P2047" t="s">
        <v>1143</v>
      </c>
      <c r="Q2047">
        <v>1</v>
      </c>
      <c r="W2047">
        <v>0</v>
      </c>
      <c r="X2047">
        <v>1565402021</v>
      </c>
      <c r="Y2047">
        <f t="shared" si="1174"/>
        <v>0</v>
      </c>
      <c r="AA2047">
        <v>661.14</v>
      </c>
      <c r="AB2047">
        <v>0</v>
      </c>
      <c r="AC2047">
        <v>0</v>
      </c>
      <c r="AD2047">
        <v>0</v>
      </c>
      <c r="AE2047">
        <v>493.39</v>
      </c>
      <c r="AF2047">
        <v>0</v>
      </c>
      <c r="AG2047">
        <v>0</v>
      </c>
      <c r="AH2047">
        <v>0</v>
      </c>
      <c r="AI2047">
        <v>1.34</v>
      </c>
      <c r="AJ2047">
        <v>1</v>
      </c>
      <c r="AK2047">
        <v>1</v>
      </c>
      <c r="AL2047">
        <v>1</v>
      </c>
      <c r="AM2047">
        <v>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1E-3</v>
      </c>
      <c r="AU2047" t="s">
        <v>14</v>
      </c>
      <c r="AV2047">
        <v>0</v>
      </c>
      <c r="AW2047">
        <v>2</v>
      </c>
      <c r="AX2047">
        <v>302026870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0.49339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CV2047">
        <v>0</v>
      </c>
      <c r="CW2047">
        <v>0</v>
      </c>
      <c r="CX2047">
        <f>ROUND(Y2047*Source!I710,7)</f>
        <v>0</v>
      </c>
      <c r="CY2047">
        <f t="shared" si="1175"/>
        <v>661.14</v>
      </c>
      <c r="CZ2047">
        <f t="shared" si="1176"/>
        <v>493.39</v>
      </c>
      <c r="DA2047">
        <f t="shared" si="1177"/>
        <v>1.34</v>
      </c>
      <c r="DB2047">
        <f t="shared" si="1178"/>
        <v>0</v>
      </c>
      <c r="DC2047">
        <f t="shared" si="1179"/>
        <v>0</v>
      </c>
      <c r="DD2047" t="s">
        <v>3</v>
      </c>
      <c r="DE2047" t="s">
        <v>3</v>
      </c>
      <c r="DF2047">
        <f t="shared" si="1180"/>
        <v>0</v>
      </c>
      <c r="DG2047">
        <f t="shared" si="1181"/>
        <v>0</v>
      </c>
      <c r="DH2047">
        <f t="shared" si="1136"/>
        <v>0</v>
      </c>
      <c r="DI2047">
        <f t="shared" si="1137"/>
        <v>0</v>
      </c>
      <c r="DJ2047">
        <f t="shared" si="1182"/>
        <v>0</v>
      </c>
      <c r="DK2047">
        <v>0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">
      <c r="A2048">
        <f>ROW(Source!A710)</f>
        <v>710</v>
      </c>
      <c r="B2048">
        <v>302024475</v>
      </c>
      <c r="C2048">
        <v>302022169</v>
      </c>
      <c r="D2048">
        <v>277566433</v>
      </c>
      <c r="E2048">
        <v>109</v>
      </c>
      <c r="F2048">
        <v>1</v>
      </c>
      <c r="G2048">
        <v>1</v>
      </c>
      <c r="H2048">
        <v>3</v>
      </c>
      <c r="I2048" t="s">
        <v>1046</v>
      </c>
      <c r="J2048" t="s">
        <v>3</v>
      </c>
      <c r="K2048" t="s">
        <v>1047</v>
      </c>
      <c r="L2048">
        <v>3277935</v>
      </c>
      <c r="N2048">
        <v>1013</v>
      </c>
      <c r="O2048" t="s">
        <v>1048</v>
      </c>
      <c r="P2048" t="s">
        <v>1048</v>
      </c>
      <c r="Q2048">
        <v>1</v>
      </c>
      <c r="W2048">
        <v>0</v>
      </c>
      <c r="X2048">
        <v>274903907</v>
      </c>
      <c r="Y2048">
        <f>AT2048</f>
        <v>2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0</v>
      </c>
      <c r="AQ2048">
        <v>1</v>
      </c>
      <c r="AR2048">
        <v>0</v>
      </c>
      <c r="AS2048" t="s">
        <v>3</v>
      </c>
      <c r="AT2048">
        <v>2</v>
      </c>
      <c r="AU2048" t="s">
        <v>3</v>
      </c>
      <c r="AV2048">
        <v>0</v>
      </c>
      <c r="AW2048">
        <v>2</v>
      </c>
      <c r="AX2048">
        <v>302026871</v>
      </c>
      <c r="AY2048">
        <v>1</v>
      </c>
      <c r="AZ2048">
        <v>2048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ROUND(Y2048*Source!I710,7)</f>
        <v>2</v>
      </c>
      <c r="CY2048">
        <f t="shared" si="1175"/>
        <v>0</v>
      </c>
      <c r="CZ2048">
        <f t="shared" si="1176"/>
        <v>0</v>
      </c>
      <c r="DA2048">
        <f t="shared" si="1177"/>
        <v>1</v>
      </c>
      <c r="DB2048">
        <f>ROUND(ROUND(AT2048*CZ2048,2),6)</f>
        <v>0</v>
      </c>
      <c r="DC2048">
        <f>ROUND(ROUND(AT2048*AG2048,2),6)</f>
        <v>0</v>
      </c>
      <c r="DD2048" t="s">
        <v>3</v>
      </c>
      <c r="DE2048" t="s">
        <v>3</v>
      </c>
      <c r="DF2048">
        <f>ROUND(ROUND(AE2048,2)*CX2048,2)</f>
        <v>0</v>
      </c>
      <c r="DG2048">
        <f t="shared" si="1181"/>
        <v>0</v>
      </c>
      <c r="DH2048">
        <f t="shared" si="1136"/>
        <v>0</v>
      </c>
      <c r="DI2048">
        <f t="shared" si="1137"/>
        <v>0</v>
      </c>
      <c r="DJ2048">
        <f t="shared" si="1182"/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">
      <c r="A2049">
        <f>ROW(Source!A711)</f>
        <v>711</v>
      </c>
      <c r="B2049">
        <v>302024475</v>
      </c>
      <c r="C2049">
        <v>302022196</v>
      </c>
      <c r="D2049">
        <v>277560305</v>
      </c>
      <c r="E2049">
        <v>109</v>
      </c>
      <c r="F2049">
        <v>1</v>
      </c>
      <c r="G2049">
        <v>1</v>
      </c>
      <c r="H2049">
        <v>1</v>
      </c>
      <c r="I2049" t="s">
        <v>1051</v>
      </c>
      <c r="J2049" t="s">
        <v>3</v>
      </c>
      <c r="K2049" t="s">
        <v>1052</v>
      </c>
      <c r="L2049">
        <v>1191</v>
      </c>
      <c r="N2049">
        <v>1013</v>
      </c>
      <c r="O2049" t="s">
        <v>1038</v>
      </c>
      <c r="P2049" t="s">
        <v>1038</v>
      </c>
      <c r="Q2049">
        <v>1</v>
      </c>
      <c r="W2049">
        <v>0</v>
      </c>
      <c r="X2049">
        <v>-1111239348</v>
      </c>
      <c r="Y2049">
        <f>(AT2049*ROUND(0.3,7))</f>
        <v>1.5</v>
      </c>
      <c r="AA2049">
        <v>0</v>
      </c>
      <c r="AB2049">
        <v>0</v>
      </c>
      <c r="AC2049">
        <v>0</v>
      </c>
      <c r="AD2049">
        <v>477.98</v>
      </c>
      <c r="AE2049">
        <v>0</v>
      </c>
      <c r="AF2049">
        <v>0</v>
      </c>
      <c r="AG2049">
        <v>0</v>
      </c>
      <c r="AH2049">
        <v>477.98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5</v>
      </c>
      <c r="AU2049" t="s">
        <v>147</v>
      </c>
      <c r="AV2049">
        <v>1</v>
      </c>
      <c r="AW2049">
        <v>2</v>
      </c>
      <c r="AX2049">
        <v>302026872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2389.9</v>
      </c>
      <c r="BN2049">
        <v>5</v>
      </c>
      <c r="BO2049">
        <v>0</v>
      </c>
      <c r="BP2049">
        <v>1</v>
      </c>
      <c r="BQ2049">
        <v>0</v>
      </c>
      <c r="BR2049">
        <v>0</v>
      </c>
      <c r="BS2049">
        <v>0</v>
      </c>
      <c r="BT2049">
        <v>716.97</v>
      </c>
      <c r="BU2049">
        <v>1.5</v>
      </c>
      <c r="BV2049">
        <v>0</v>
      </c>
      <c r="BW2049">
        <v>1</v>
      </c>
      <c r="CU2049">
        <f>ROUND(AT2049*Source!I711*AH2049*AL2049,2)</f>
        <v>2389.9</v>
      </c>
      <c r="CV2049">
        <f>ROUND(Y2049*Source!I711,7)</f>
        <v>1.5</v>
      </c>
      <c r="CW2049">
        <v>0</v>
      </c>
      <c r="CX2049">
        <f>ROUND(Y2049*Source!I711,7)</f>
        <v>1.5</v>
      </c>
      <c r="CY2049">
        <f>AD2049</f>
        <v>477.98</v>
      </c>
      <c r="CZ2049">
        <f>AH2049</f>
        <v>477.98</v>
      </c>
      <c r="DA2049">
        <f>AL2049</f>
        <v>1</v>
      </c>
      <c r="DB2049">
        <f>ROUND((ROUND(AT2049*CZ2049,2)*ROUND(0.3,7)),6)</f>
        <v>716.97</v>
      </c>
      <c r="DC2049">
        <f>ROUND((ROUND(AT2049*AG2049,2)*ROUND(0.3,7)),6)</f>
        <v>0</v>
      </c>
      <c r="DD2049" t="s">
        <v>3</v>
      </c>
      <c r="DE2049" t="s">
        <v>3</v>
      </c>
      <c r="DF2049">
        <f>ROUND(ROUND(AE2049,2)*CX2049,2)</f>
        <v>0</v>
      </c>
      <c r="DG2049">
        <f t="shared" si="1181"/>
        <v>0</v>
      </c>
      <c r="DH2049">
        <f t="shared" ref="DH2049:DH2112" si="1183">ROUND(ROUND(AG2049,2)*CX2049,2)</f>
        <v>0</v>
      </c>
      <c r="DI2049">
        <f t="shared" ref="DI2049:DI2112" si="1184">ROUND(ROUND(AH2049,2)*CX2049,2)</f>
        <v>716.97</v>
      </c>
      <c r="DJ2049">
        <f>DI2049</f>
        <v>716.97</v>
      </c>
      <c r="DK2049">
        <v>1</v>
      </c>
      <c r="DL2049" t="s">
        <v>3</v>
      </c>
      <c r="DM2049">
        <v>0</v>
      </c>
      <c r="DN2049" t="s">
        <v>3</v>
      </c>
      <c r="DO2049">
        <v>0</v>
      </c>
    </row>
    <row r="2050" spans="1:119" x14ac:dyDescent="0.2">
      <c r="A2050">
        <f>ROW(Source!A711)</f>
        <v>711</v>
      </c>
      <c r="B2050">
        <v>302024475</v>
      </c>
      <c r="C2050">
        <v>302022196</v>
      </c>
      <c r="D2050">
        <v>277560491</v>
      </c>
      <c r="E2050">
        <v>109</v>
      </c>
      <c r="F2050">
        <v>1</v>
      </c>
      <c r="G2050">
        <v>1</v>
      </c>
      <c r="H2050">
        <v>1</v>
      </c>
      <c r="I2050" t="s">
        <v>1039</v>
      </c>
      <c r="J2050" t="s">
        <v>3</v>
      </c>
      <c r="K2050" t="s">
        <v>1040</v>
      </c>
      <c r="L2050">
        <v>1191</v>
      </c>
      <c r="N2050">
        <v>1013</v>
      </c>
      <c r="O2050" t="s">
        <v>1038</v>
      </c>
      <c r="P2050" t="s">
        <v>1038</v>
      </c>
      <c r="Q2050">
        <v>1</v>
      </c>
      <c r="W2050">
        <v>0</v>
      </c>
      <c r="X2050">
        <v>-1417349443</v>
      </c>
      <c r="Y2050">
        <f>(AT2050*ROUND(0.3,7))</f>
        <v>0.129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1</v>
      </c>
      <c r="AJ2050">
        <v>1</v>
      </c>
      <c r="AK2050">
        <v>1</v>
      </c>
      <c r="AL2050">
        <v>1</v>
      </c>
      <c r="AM2050">
        <v>-2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0.43</v>
      </c>
      <c r="AU2050" t="s">
        <v>147</v>
      </c>
      <c r="AV2050">
        <v>2</v>
      </c>
      <c r="AW2050">
        <v>2</v>
      </c>
      <c r="AX2050">
        <v>302026873</v>
      </c>
      <c r="AY2050">
        <v>1</v>
      </c>
      <c r="AZ2050">
        <v>0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CV2050">
        <v>0</v>
      </c>
      <c r="CW2050">
        <v>0</v>
      </c>
      <c r="CX2050">
        <f>ROUND(Y2050*Source!I711,7)</f>
        <v>0.129</v>
      </c>
      <c r="CY2050">
        <f>AD2050</f>
        <v>0</v>
      </c>
      <c r="CZ2050">
        <f>AH2050</f>
        <v>0</v>
      </c>
      <c r="DA2050">
        <f>AL2050</f>
        <v>1</v>
      </c>
      <c r="DB2050">
        <f>ROUND((ROUND(AT2050*CZ2050,2)*ROUND(0.3,7)),6)</f>
        <v>0</v>
      </c>
      <c r="DC2050">
        <f>ROUND((ROUND(AT2050*AG2050,2)*ROUND(0.3,7)),6)</f>
        <v>0</v>
      </c>
      <c r="DD2050" t="s">
        <v>3</v>
      </c>
      <c r="DE2050" t="s">
        <v>3</v>
      </c>
      <c r="DF2050">
        <f>ROUND(ROUND(AE2050,2)*CX2050,2)</f>
        <v>0</v>
      </c>
      <c r="DG2050">
        <f t="shared" si="1181"/>
        <v>0</v>
      </c>
      <c r="DH2050">
        <f t="shared" si="1183"/>
        <v>0</v>
      </c>
      <c r="DI2050">
        <f t="shared" si="1184"/>
        <v>0</v>
      </c>
      <c r="DJ2050">
        <f>DI2050</f>
        <v>0</v>
      </c>
      <c r="DK2050">
        <v>0</v>
      </c>
      <c r="DL2050" t="s">
        <v>3</v>
      </c>
      <c r="DM2050">
        <v>0</v>
      </c>
      <c r="DN2050" t="s">
        <v>3</v>
      </c>
      <c r="DO2050">
        <v>0</v>
      </c>
    </row>
    <row r="2051" spans="1:119" x14ac:dyDescent="0.2">
      <c r="A2051">
        <f>ROW(Source!A711)</f>
        <v>711</v>
      </c>
      <c r="B2051">
        <v>302024475</v>
      </c>
      <c r="C2051">
        <v>302022196</v>
      </c>
      <c r="D2051">
        <v>277945608</v>
      </c>
      <c r="E2051">
        <v>1</v>
      </c>
      <c r="F2051">
        <v>1</v>
      </c>
      <c r="G2051">
        <v>1</v>
      </c>
      <c r="H2051">
        <v>2</v>
      </c>
      <c r="I2051" t="s">
        <v>1060</v>
      </c>
      <c r="J2051" t="s">
        <v>1061</v>
      </c>
      <c r="K2051" t="s">
        <v>1062</v>
      </c>
      <c r="L2051">
        <v>1368</v>
      </c>
      <c r="N2051">
        <v>1011</v>
      </c>
      <c r="O2051" t="s">
        <v>1044</v>
      </c>
      <c r="P2051" t="s">
        <v>1044</v>
      </c>
      <c r="Q2051">
        <v>1</v>
      </c>
      <c r="W2051">
        <v>0</v>
      </c>
      <c r="X2051">
        <v>-582323202</v>
      </c>
      <c r="Y2051">
        <f>(AT2051*ROUND(0.3,7))</f>
        <v>0.129</v>
      </c>
      <c r="AA2051">
        <v>0</v>
      </c>
      <c r="AB2051">
        <v>1114.97</v>
      </c>
      <c r="AC2051">
        <v>549.32000000000005</v>
      </c>
      <c r="AD2051">
        <v>0</v>
      </c>
      <c r="AE2051">
        <v>0</v>
      </c>
      <c r="AF2051">
        <v>995.51</v>
      </c>
      <c r="AG2051">
        <v>549.32000000000005</v>
      </c>
      <c r="AH2051">
        <v>0</v>
      </c>
      <c r="AI2051">
        <v>1</v>
      </c>
      <c r="AJ2051">
        <v>1.1200000000000001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0.43</v>
      </c>
      <c r="AU2051" t="s">
        <v>147</v>
      </c>
      <c r="AV2051">
        <v>1</v>
      </c>
      <c r="AW2051">
        <v>2</v>
      </c>
      <c r="AX2051">
        <v>302026874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428.0693</v>
      </c>
      <c r="BL2051">
        <v>236.20760000000001</v>
      </c>
      <c r="BM2051">
        <v>0</v>
      </c>
      <c r="BN2051">
        <v>0</v>
      </c>
      <c r="BO2051">
        <v>0.43</v>
      </c>
      <c r="BP2051">
        <v>1</v>
      </c>
      <c r="BQ2051">
        <v>0</v>
      </c>
      <c r="BR2051">
        <v>128.42079000000001</v>
      </c>
      <c r="BS2051">
        <v>70.862280000000013</v>
      </c>
      <c r="BT2051">
        <v>0</v>
      </c>
      <c r="BU2051">
        <v>0</v>
      </c>
      <c r="BV2051">
        <v>0.129</v>
      </c>
      <c r="BW2051">
        <v>1</v>
      </c>
      <c r="CV2051">
        <v>0</v>
      </c>
      <c r="CW2051">
        <f>ROUND(Y2051*Source!I711*DO2051,7)</f>
        <v>0.129</v>
      </c>
      <c r="CX2051">
        <f>ROUND(Y2051*Source!I711,7)</f>
        <v>0.129</v>
      </c>
      <c r="CY2051">
        <f>AB2051</f>
        <v>1114.97</v>
      </c>
      <c r="CZ2051">
        <f>AF2051</f>
        <v>995.51</v>
      </c>
      <c r="DA2051">
        <f>AJ2051</f>
        <v>1.1200000000000001</v>
      </c>
      <c r="DB2051">
        <f>ROUND((ROUND(AT2051*CZ2051,2)*ROUND(0.3,7)),6)</f>
        <v>128.42099999999999</v>
      </c>
      <c r="DC2051">
        <f>ROUND((ROUND(AT2051*AG2051,2)*ROUND(0.3,7)),6)</f>
        <v>70.863</v>
      </c>
      <c r="DD2051" t="s">
        <v>3</v>
      </c>
      <c r="DE2051" t="s">
        <v>3</v>
      </c>
      <c r="DF2051">
        <f>ROUND(ROUND(AE2051,2)*CX2051,2)</f>
        <v>0</v>
      </c>
      <c r="DG2051">
        <f>ROUND(ROUND(AF2051*AJ2051,2)*CX2051,2)</f>
        <v>143.83000000000001</v>
      </c>
      <c r="DH2051">
        <f t="shared" si="1183"/>
        <v>70.86</v>
      </c>
      <c r="DI2051">
        <f t="shared" si="1184"/>
        <v>0</v>
      </c>
      <c r="DJ2051">
        <f>DG2051+DH2051</f>
        <v>214.69</v>
      </c>
      <c r="DK2051">
        <v>1</v>
      </c>
      <c r="DL2051" t="s">
        <v>1045</v>
      </c>
      <c r="DM2051">
        <v>5</v>
      </c>
      <c r="DN2051" t="s">
        <v>1038</v>
      </c>
      <c r="DO2051">
        <v>1</v>
      </c>
    </row>
    <row r="2052" spans="1:119" x14ac:dyDescent="0.2">
      <c r="A2052">
        <f>ROW(Source!A711)</f>
        <v>711</v>
      </c>
      <c r="B2052">
        <v>302024475</v>
      </c>
      <c r="C2052">
        <v>302022196</v>
      </c>
      <c r="D2052">
        <v>277862499</v>
      </c>
      <c r="E2052">
        <v>1</v>
      </c>
      <c r="F2052">
        <v>1</v>
      </c>
      <c r="G2052">
        <v>1</v>
      </c>
      <c r="H2052">
        <v>3</v>
      </c>
      <c r="I2052" t="s">
        <v>1053</v>
      </c>
      <c r="J2052" t="s">
        <v>1054</v>
      </c>
      <c r="K2052" t="s">
        <v>1055</v>
      </c>
      <c r="L2052">
        <v>1348</v>
      </c>
      <c r="N2052">
        <v>1009</v>
      </c>
      <c r="O2052" t="s">
        <v>843</v>
      </c>
      <c r="P2052" t="s">
        <v>843</v>
      </c>
      <c r="Q2052">
        <v>1000</v>
      </c>
      <c r="W2052">
        <v>0</v>
      </c>
      <c r="X2052">
        <v>1337651512</v>
      </c>
      <c r="Y2052">
        <f t="shared" ref="Y2052:Y2057" si="1185">(AT2052*ROUND(0,7))</f>
        <v>0</v>
      </c>
      <c r="AA2052">
        <v>124600.13</v>
      </c>
      <c r="AB2052">
        <v>0</v>
      </c>
      <c r="AC2052">
        <v>0</v>
      </c>
      <c r="AD2052">
        <v>0</v>
      </c>
      <c r="AE2052">
        <v>116448.72</v>
      </c>
      <c r="AF2052">
        <v>0</v>
      </c>
      <c r="AG2052">
        <v>0</v>
      </c>
      <c r="AH2052">
        <v>0</v>
      </c>
      <c r="AI2052">
        <v>1.07</v>
      </c>
      <c r="AJ2052">
        <v>1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1E-4</v>
      </c>
      <c r="AU2052" t="s">
        <v>14</v>
      </c>
      <c r="AV2052">
        <v>0</v>
      </c>
      <c r="AW2052">
        <v>2</v>
      </c>
      <c r="AX2052">
        <v>302026875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11.644872000000001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ROUND(Y2052*Source!I711,7)</f>
        <v>0</v>
      </c>
      <c r="CY2052">
        <f t="shared" ref="CY2052:CY2058" si="1186">AA2052</f>
        <v>124600.13</v>
      </c>
      <c r="CZ2052">
        <f t="shared" ref="CZ2052:CZ2058" si="1187">AE2052</f>
        <v>116448.72</v>
      </c>
      <c r="DA2052">
        <f t="shared" ref="DA2052:DA2058" si="1188">AI2052</f>
        <v>1.07</v>
      </c>
      <c r="DB2052">
        <f t="shared" ref="DB2052:DB2057" si="1189">ROUND((ROUND(AT2052*CZ2052,2)*ROUND(0,7)),6)</f>
        <v>0</v>
      </c>
      <c r="DC2052">
        <f t="shared" ref="DC2052:DC2057" si="1190">ROUND((ROUND(AT2052*AG2052,2)*ROUND(0,7)),6)</f>
        <v>0</v>
      </c>
      <c r="DD2052" t="s">
        <v>3</v>
      </c>
      <c r="DE2052" t="s">
        <v>3</v>
      </c>
      <c r="DF2052">
        <f t="shared" ref="DF2052:DF2057" si="1191">ROUND(ROUND(AE2052*AI2052,2)*CX2052,2)</f>
        <v>0</v>
      </c>
      <c r="DG2052">
        <f t="shared" ref="DG2052:DG2060" si="1192">ROUND(ROUND(AF2052,2)*CX2052,2)</f>
        <v>0</v>
      </c>
      <c r="DH2052">
        <f t="shared" si="1183"/>
        <v>0</v>
      </c>
      <c r="DI2052">
        <f t="shared" si="1184"/>
        <v>0</v>
      </c>
      <c r="DJ2052">
        <f t="shared" ref="DJ2052:DJ2058" si="1193">DF2052</f>
        <v>0</v>
      </c>
      <c r="DK2052">
        <v>0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">
      <c r="A2053">
        <f>ROW(Source!A711)</f>
        <v>711</v>
      </c>
      <c r="B2053">
        <v>302024475</v>
      </c>
      <c r="C2053">
        <v>302022196</v>
      </c>
      <c r="D2053">
        <v>277862590</v>
      </c>
      <c r="E2053">
        <v>1</v>
      </c>
      <c r="F2053">
        <v>1</v>
      </c>
      <c r="G2053">
        <v>1</v>
      </c>
      <c r="H2053">
        <v>3</v>
      </c>
      <c r="I2053" t="s">
        <v>1070</v>
      </c>
      <c r="J2053" t="s">
        <v>1071</v>
      </c>
      <c r="K2053" t="s">
        <v>1072</v>
      </c>
      <c r="L2053">
        <v>1346</v>
      </c>
      <c r="N2053">
        <v>1009</v>
      </c>
      <c r="O2053" t="s">
        <v>1059</v>
      </c>
      <c r="P2053" t="s">
        <v>1059</v>
      </c>
      <c r="Q2053">
        <v>1</v>
      </c>
      <c r="W2053">
        <v>0</v>
      </c>
      <c r="X2053">
        <v>151224974</v>
      </c>
      <c r="Y2053">
        <f t="shared" si="1185"/>
        <v>0</v>
      </c>
      <c r="AA2053">
        <v>50.07</v>
      </c>
      <c r="AB2053">
        <v>0</v>
      </c>
      <c r="AC2053">
        <v>0</v>
      </c>
      <c r="AD2053">
        <v>0</v>
      </c>
      <c r="AE2053">
        <v>41.38</v>
      </c>
      <c r="AF2053">
        <v>0</v>
      </c>
      <c r="AG2053">
        <v>0</v>
      </c>
      <c r="AH2053">
        <v>0</v>
      </c>
      <c r="AI2053">
        <v>1.21</v>
      </c>
      <c r="AJ2053">
        <v>1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5.1999999999999998E-2</v>
      </c>
      <c r="AU2053" t="s">
        <v>14</v>
      </c>
      <c r="AV2053">
        <v>0</v>
      </c>
      <c r="AW2053">
        <v>2</v>
      </c>
      <c r="AX2053">
        <v>302026876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2.1517599999999999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1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CV2053">
        <v>0</v>
      </c>
      <c r="CW2053">
        <v>0</v>
      </c>
      <c r="CX2053">
        <f>ROUND(Y2053*Source!I711,7)</f>
        <v>0</v>
      </c>
      <c r="CY2053">
        <f t="shared" si="1186"/>
        <v>50.07</v>
      </c>
      <c r="CZ2053">
        <f t="shared" si="1187"/>
        <v>41.38</v>
      </c>
      <c r="DA2053">
        <f t="shared" si="1188"/>
        <v>1.21</v>
      </c>
      <c r="DB2053">
        <f t="shared" si="1189"/>
        <v>0</v>
      </c>
      <c r="DC2053">
        <f t="shared" si="1190"/>
        <v>0</v>
      </c>
      <c r="DD2053" t="s">
        <v>3</v>
      </c>
      <c r="DE2053" t="s">
        <v>3</v>
      </c>
      <c r="DF2053">
        <f t="shared" si="1191"/>
        <v>0</v>
      </c>
      <c r="DG2053">
        <f t="shared" si="1192"/>
        <v>0</v>
      </c>
      <c r="DH2053">
        <f t="shared" si="1183"/>
        <v>0</v>
      </c>
      <c r="DI2053">
        <f t="shared" si="1184"/>
        <v>0</v>
      </c>
      <c r="DJ2053">
        <f t="shared" si="1193"/>
        <v>0</v>
      </c>
      <c r="DK2053">
        <v>0</v>
      </c>
      <c r="DL2053" t="s">
        <v>3</v>
      </c>
      <c r="DM2053">
        <v>0</v>
      </c>
      <c r="DN2053" t="s">
        <v>3</v>
      </c>
      <c r="DO2053">
        <v>0</v>
      </c>
    </row>
    <row r="2054" spans="1:119" x14ac:dyDescent="0.2">
      <c r="A2054">
        <f>ROW(Source!A711)</f>
        <v>711</v>
      </c>
      <c r="B2054">
        <v>302024475</v>
      </c>
      <c r="C2054">
        <v>302022196</v>
      </c>
      <c r="D2054">
        <v>277865731</v>
      </c>
      <c r="E2054">
        <v>1</v>
      </c>
      <c r="F2054">
        <v>1</v>
      </c>
      <c r="G2054">
        <v>1</v>
      </c>
      <c r="H2054">
        <v>3</v>
      </c>
      <c r="I2054" t="s">
        <v>1073</v>
      </c>
      <c r="J2054" t="s">
        <v>1074</v>
      </c>
      <c r="K2054" t="s">
        <v>1075</v>
      </c>
      <c r="L2054">
        <v>1346</v>
      </c>
      <c r="N2054">
        <v>1009</v>
      </c>
      <c r="O2054" t="s">
        <v>1059</v>
      </c>
      <c r="P2054" t="s">
        <v>1059</v>
      </c>
      <c r="Q2054">
        <v>1</v>
      </c>
      <c r="W2054">
        <v>0</v>
      </c>
      <c r="X2054">
        <v>-350648990</v>
      </c>
      <c r="Y2054">
        <f t="shared" si="1185"/>
        <v>0</v>
      </c>
      <c r="AA2054">
        <v>978.76</v>
      </c>
      <c r="AB2054">
        <v>0</v>
      </c>
      <c r="AC2054">
        <v>0</v>
      </c>
      <c r="AD2054">
        <v>0</v>
      </c>
      <c r="AE2054">
        <v>675.01</v>
      </c>
      <c r="AF2054">
        <v>0</v>
      </c>
      <c r="AG2054">
        <v>0</v>
      </c>
      <c r="AH2054">
        <v>0</v>
      </c>
      <c r="AI2054">
        <v>1.45</v>
      </c>
      <c r="AJ2054">
        <v>1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1.2999999999999999E-2</v>
      </c>
      <c r="AU2054" t="s">
        <v>14</v>
      </c>
      <c r="AV2054">
        <v>0</v>
      </c>
      <c r="AW2054">
        <v>2</v>
      </c>
      <c r="AX2054">
        <v>302026877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8.775129999999999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1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CV2054">
        <v>0</v>
      </c>
      <c r="CW2054">
        <v>0</v>
      </c>
      <c r="CX2054">
        <f>ROUND(Y2054*Source!I711,7)</f>
        <v>0</v>
      </c>
      <c r="CY2054">
        <f t="shared" si="1186"/>
        <v>978.76</v>
      </c>
      <c r="CZ2054">
        <f t="shared" si="1187"/>
        <v>675.01</v>
      </c>
      <c r="DA2054">
        <f t="shared" si="1188"/>
        <v>1.45</v>
      </c>
      <c r="DB2054">
        <f t="shared" si="1189"/>
        <v>0</v>
      </c>
      <c r="DC2054">
        <f t="shared" si="1190"/>
        <v>0</v>
      </c>
      <c r="DD2054" t="s">
        <v>3</v>
      </c>
      <c r="DE2054" t="s">
        <v>3</v>
      </c>
      <c r="DF2054">
        <f t="shared" si="1191"/>
        <v>0</v>
      </c>
      <c r="DG2054">
        <f t="shared" si="1192"/>
        <v>0</v>
      </c>
      <c r="DH2054">
        <f t="shared" si="1183"/>
        <v>0</v>
      </c>
      <c r="DI2054">
        <f t="shared" si="1184"/>
        <v>0</v>
      </c>
      <c r="DJ2054">
        <f t="shared" si="1193"/>
        <v>0</v>
      </c>
      <c r="DK2054">
        <v>0</v>
      </c>
      <c r="DL2054" t="s">
        <v>3</v>
      </c>
      <c r="DM2054">
        <v>0</v>
      </c>
      <c r="DN2054" t="s">
        <v>3</v>
      </c>
      <c r="DO2054">
        <v>0</v>
      </c>
    </row>
    <row r="2055" spans="1:119" x14ac:dyDescent="0.2">
      <c r="A2055">
        <f>ROW(Source!A711)</f>
        <v>711</v>
      </c>
      <c r="B2055">
        <v>302024475</v>
      </c>
      <c r="C2055">
        <v>302022196</v>
      </c>
      <c r="D2055">
        <v>277922793</v>
      </c>
      <c r="E2055">
        <v>1</v>
      </c>
      <c r="F2055">
        <v>1</v>
      </c>
      <c r="G2055">
        <v>1</v>
      </c>
      <c r="H2055">
        <v>3</v>
      </c>
      <c r="I2055" t="s">
        <v>1137</v>
      </c>
      <c r="J2055" t="s">
        <v>1138</v>
      </c>
      <c r="K2055" t="s">
        <v>1139</v>
      </c>
      <c r="L2055">
        <v>1425</v>
      </c>
      <c r="N2055">
        <v>1013</v>
      </c>
      <c r="O2055" t="s">
        <v>1086</v>
      </c>
      <c r="P2055" t="s">
        <v>1086</v>
      </c>
      <c r="Q2055">
        <v>1</v>
      </c>
      <c r="W2055">
        <v>0</v>
      </c>
      <c r="X2055">
        <v>1394025239</v>
      </c>
      <c r="Y2055">
        <f t="shared" si="1185"/>
        <v>0</v>
      </c>
      <c r="AA2055">
        <v>60.02</v>
      </c>
      <c r="AB2055">
        <v>0</v>
      </c>
      <c r="AC2055">
        <v>0</v>
      </c>
      <c r="AD2055">
        <v>0</v>
      </c>
      <c r="AE2055">
        <v>47.26</v>
      </c>
      <c r="AF2055">
        <v>0</v>
      </c>
      <c r="AG2055">
        <v>0</v>
      </c>
      <c r="AH2055">
        <v>0</v>
      </c>
      <c r="AI2055">
        <v>1.27</v>
      </c>
      <c r="AJ2055">
        <v>1</v>
      </c>
      <c r="AK2055">
        <v>1</v>
      </c>
      <c r="AL2055">
        <v>1</v>
      </c>
      <c r="AM2055">
        <v>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0.21</v>
      </c>
      <c r="AU2055" t="s">
        <v>14</v>
      </c>
      <c r="AV2055">
        <v>0</v>
      </c>
      <c r="AW2055">
        <v>2</v>
      </c>
      <c r="AX2055">
        <v>302026878</v>
      </c>
      <c r="AY2055">
        <v>1</v>
      </c>
      <c r="AZ2055">
        <v>0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9.9245999999999999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ROUND(Y2055*Source!I711,7)</f>
        <v>0</v>
      </c>
      <c r="CY2055">
        <f t="shared" si="1186"/>
        <v>60.02</v>
      </c>
      <c r="CZ2055">
        <f t="shared" si="1187"/>
        <v>47.26</v>
      </c>
      <c r="DA2055">
        <f t="shared" si="1188"/>
        <v>1.27</v>
      </c>
      <c r="DB2055">
        <f t="shared" si="1189"/>
        <v>0</v>
      </c>
      <c r="DC2055">
        <f t="shared" si="1190"/>
        <v>0</v>
      </c>
      <c r="DD2055" t="s">
        <v>3</v>
      </c>
      <c r="DE2055" t="s">
        <v>3</v>
      </c>
      <c r="DF2055">
        <f t="shared" si="1191"/>
        <v>0</v>
      </c>
      <c r="DG2055">
        <f t="shared" si="1192"/>
        <v>0</v>
      </c>
      <c r="DH2055">
        <f t="shared" si="1183"/>
        <v>0</v>
      </c>
      <c r="DI2055">
        <f t="shared" si="1184"/>
        <v>0</v>
      </c>
      <c r="DJ2055">
        <f t="shared" si="1193"/>
        <v>0</v>
      </c>
      <c r="DK2055">
        <v>0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">
      <c r="A2056">
        <f>ROW(Source!A711)</f>
        <v>711</v>
      </c>
      <c r="B2056">
        <v>302024475</v>
      </c>
      <c r="C2056">
        <v>302022196</v>
      </c>
      <c r="D2056">
        <v>277922809</v>
      </c>
      <c r="E2056">
        <v>1</v>
      </c>
      <c r="F2056">
        <v>1</v>
      </c>
      <c r="G2056">
        <v>1</v>
      </c>
      <c r="H2056">
        <v>3</v>
      </c>
      <c r="I2056" t="s">
        <v>1140</v>
      </c>
      <c r="J2056" t="s">
        <v>1141</v>
      </c>
      <c r="K2056" t="s">
        <v>1142</v>
      </c>
      <c r="L2056">
        <v>1407</v>
      </c>
      <c r="N2056">
        <v>1013</v>
      </c>
      <c r="O2056" t="s">
        <v>1143</v>
      </c>
      <c r="P2056" t="s">
        <v>1143</v>
      </c>
      <c r="Q2056">
        <v>1</v>
      </c>
      <c r="W2056">
        <v>0</v>
      </c>
      <c r="X2056">
        <v>-317919792</v>
      </c>
      <c r="Y2056">
        <f t="shared" si="1185"/>
        <v>0</v>
      </c>
      <c r="AA2056">
        <v>6597.27</v>
      </c>
      <c r="AB2056">
        <v>0</v>
      </c>
      <c r="AC2056">
        <v>0</v>
      </c>
      <c r="AD2056">
        <v>0</v>
      </c>
      <c r="AE2056">
        <v>6052.54</v>
      </c>
      <c r="AF2056">
        <v>0</v>
      </c>
      <c r="AG2056">
        <v>0</v>
      </c>
      <c r="AH2056">
        <v>0</v>
      </c>
      <c r="AI2056">
        <v>1.0900000000000001</v>
      </c>
      <c r="AJ2056">
        <v>1</v>
      </c>
      <c r="AK2056">
        <v>1</v>
      </c>
      <c r="AL2056">
        <v>1</v>
      </c>
      <c r="AM2056">
        <v>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1.2E-2</v>
      </c>
      <c r="AU2056" t="s">
        <v>14</v>
      </c>
      <c r="AV2056">
        <v>0</v>
      </c>
      <c r="AW2056">
        <v>2</v>
      </c>
      <c r="AX2056">
        <v>302026879</v>
      </c>
      <c r="AY2056">
        <v>1</v>
      </c>
      <c r="AZ2056">
        <v>0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72.630480000000006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1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ROUND(Y2056*Source!I711,7)</f>
        <v>0</v>
      </c>
      <c r="CY2056">
        <f t="shared" si="1186"/>
        <v>6597.27</v>
      </c>
      <c r="CZ2056">
        <f t="shared" si="1187"/>
        <v>6052.54</v>
      </c>
      <c r="DA2056">
        <f t="shared" si="1188"/>
        <v>1.0900000000000001</v>
      </c>
      <c r="DB2056">
        <f t="shared" si="1189"/>
        <v>0</v>
      </c>
      <c r="DC2056">
        <f t="shared" si="1190"/>
        <v>0</v>
      </c>
      <c r="DD2056" t="s">
        <v>3</v>
      </c>
      <c r="DE2056" t="s">
        <v>3</v>
      </c>
      <c r="DF2056">
        <f t="shared" si="1191"/>
        <v>0</v>
      </c>
      <c r="DG2056">
        <f t="shared" si="1192"/>
        <v>0</v>
      </c>
      <c r="DH2056">
        <f t="shared" si="1183"/>
        <v>0</v>
      </c>
      <c r="DI2056">
        <f t="shared" si="1184"/>
        <v>0</v>
      </c>
      <c r="DJ2056">
        <f t="shared" si="1193"/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">
      <c r="A2057">
        <f>ROW(Source!A711)</f>
        <v>711</v>
      </c>
      <c r="B2057">
        <v>302024475</v>
      </c>
      <c r="C2057">
        <v>302022196</v>
      </c>
      <c r="D2057">
        <v>277937839</v>
      </c>
      <c r="E2057">
        <v>1</v>
      </c>
      <c r="F2057">
        <v>1</v>
      </c>
      <c r="G2057">
        <v>1</v>
      </c>
      <c r="H2057">
        <v>3</v>
      </c>
      <c r="I2057" t="s">
        <v>1188</v>
      </c>
      <c r="J2057" t="s">
        <v>1189</v>
      </c>
      <c r="K2057" t="s">
        <v>1190</v>
      </c>
      <c r="L2057">
        <v>1407</v>
      </c>
      <c r="N2057">
        <v>1013</v>
      </c>
      <c r="O2057" t="s">
        <v>1143</v>
      </c>
      <c r="P2057" t="s">
        <v>1143</v>
      </c>
      <c r="Q2057">
        <v>1</v>
      </c>
      <c r="W2057">
        <v>0</v>
      </c>
      <c r="X2057">
        <v>1565402021</v>
      </c>
      <c r="Y2057">
        <f t="shared" si="1185"/>
        <v>0</v>
      </c>
      <c r="AA2057">
        <v>661.14</v>
      </c>
      <c r="AB2057">
        <v>0</v>
      </c>
      <c r="AC2057">
        <v>0</v>
      </c>
      <c r="AD2057">
        <v>0</v>
      </c>
      <c r="AE2057">
        <v>493.39</v>
      </c>
      <c r="AF2057">
        <v>0</v>
      </c>
      <c r="AG2057">
        <v>0</v>
      </c>
      <c r="AH2057">
        <v>0</v>
      </c>
      <c r="AI2057">
        <v>1.34</v>
      </c>
      <c r="AJ2057">
        <v>1</v>
      </c>
      <c r="AK2057">
        <v>1</v>
      </c>
      <c r="AL2057">
        <v>1</v>
      </c>
      <c r="AM2057">
        <v>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1E-3</v>
      </c>
      <c r="AU2057" t="s">
        <v>14</v>
      </c>
      <c r="AV2057">
        <v>0</v>
      </c>
      <c r="AW2057">
        <v>2</v>
      </c>
      <c r="AX2057">
        <v>302026880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0.49339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CV2057">
        <v>0</v>
      </c>
      <c r="CW2057">
        <v>0</v>
      </c>
      <c r="CX2057">
        <f>ROUND(Y2057*Source!I711,7)</f>
        <v>0</v>
      </c>
      <c r="CY2057">
        <f t="shared" si="1186"/>
        <v>661.14</v>
      </c>
      <c r="CZ2057">
        <f t="shared" si="1187"/>
        <v>493.39</v>
      </c>
      <c r="DA2057">
        <f t="shared" si="1188"/>
        <v>1.34</v>
      </c>
      <c r="DB2057">
        <f t="shared" si="1189"/>
        <v>0</v>
      </c>
      <c r="DC2057">
        <f t="shared" si="1190"/>
        <v>0</v>
      </c>
      <c r="DD2057" t="s">
        <v>3</v>
      </c>
      <c r="DE2057" t="s">
        <v>3</v>
      </c>
      <c r="DF2057">
        <f t="shared" si="1191"/>
        <v>0</v>
      </c>
      <c r="DG2057">
        <f t="shared" si="1192"/>
        <v>0</v>
      </c>
      <c r="DH2057">
        <f t="shared" si="1183"/>
        <v>0</v>
      </c>
      <c r="DI2057">
        <f t="shared" si="1184"/>
        <v>0</v>
      </c>
      <c r="DJ2057">
        <f t="shared" si="1193"/>
        <v>0</v>
      </c>
      <c r="DK2057">
        <v>0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">
      <c r="A2058">
        <f>ROW(Source!A711)</f>
        <v>711</v>
      </c>
      <c r="B2058">
        <v>302024475</v>
      </c>
      <c r="C2058">
        <v>302022196</v>
      </c>
      <c r="D2058">
        <v>277566433</v>
      </c>
      <c r="E2058">
        <v>109</v>
      </c>
      <c r="F2058">
        <v>1</v>
      </c>
      <c r="G2058">
        <v>1</v>
      </c>
      <c r="H2058">
        <v>3</v>
      </c>
      <c r="I2058" t="s">
        <v>1046</v>
      </c>
      <c r="J2058" t="s">
        <v>3</v>
      </c>
      <c r="K2058" t="s">
        <v>1047</v>
      </c>
      <c r="L2058">
        <v>3277935</v>
      </c>
      <c r="N2058">
        <v>1013</v>
      </c>
      <c r="O2058" t="s">
        <v>1048</v>
      </c>
      <c r="P2058" t="s">
        <v>1048</v>
      </c>
      <c r="Q2058">
        <v>1</v>
      </c>
      <c r="W2058">
        <v>0</v>
      </c>
      <c r="X2058">
        <v>274903907</v>
      </c>
      <c r="Y2058">
        <f>AT2058</f>
        <v>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0</v>
      </c>
      <c r="AQ2058">
        <v>1</v>
      </c>
      <c r="AR2058">
        <v>0</v>
      </c>
      <c r="AS2058" t="s">
        <v>3</v>
      </c>
      <c r="AT2058">
        <v>2</v>
      </c>
      <c r="AU2058" t="s">
        <v>3</v>
      </c>
      <c r="AV2058">
        <v>0</v>
      </c>
      <c r="AW2058">
        <v>2</v>
      </c>
      <c r="AX2058">
        <v>302026881</v>
      </c>
      <c r="AY2058">
        <v>1</v>
      </c>
      <c r="AZ2058">
        <v>2048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CV2058">
        <v>0</v>
      </c>
      <c r="CW2058">
        <v>0</v>
      </c>
      <c r="CX2058">
        <f>ROUND(Y2058*Source!I711,7)</f>
        <v>2</v>
      </c>
      <c r="CY2058">
        <f t="shared" si="1186"/>
        <v>0</v>
      </c>
      <c r="CZ2058">
        <f t="shared" si="1187"/>
        <v>0</v>
      </c>
      <c r="DA2058">
        <f t="shared" si="1188"/>
        <v>1</v>
      </c>
      <c r="DB2058">
        <f>ROUND(ROUND(AT2058*CZ2058,2),6)</f>
        <v>0</v>
      </c>
      <c r="DC2058">
        <f>ROUND(ROUND(AT2058*AG2058,2),6)</f>
        <v>0</v>
      </c>
      <c r="DD2058" t="s">
        <v>3</v>
      </c>
      <c r="DE2058" t="s">
        <v>3</v>
      </c>
      <c r="DF2058">
        <f>ROUND(ROUND(AE2058,2)*CX2058,2)</f>
        <v>0</v>
      </c>
      <c r="DG2058">
        <f t="shared" si="1192"/>
        <v>0</v>
      </c>
      <c r="DH2058">
        <f t="shared" si="1183"/>
        <v>0</v>
      </c>
      <c r="DI2058">
        <f t="shared" si="1184"/>
        <v>0</v>
      </c>
      <c r="DJ2058">
        <f t="shared" si="1193"/>
        <v>0</v>
      </c>
      <c r="DK2058">
        <v>0</v>
      </c>
      <c r="DL2058" t="s">
        <v>3</v>
      </c>
      <c r="DM2058">
        <v>0</v>
      </c>
      <c r="DN2058" t="s">
        <v>3</v>
      </c>
      <c r="DO2058">
        <v>0</v>
      </c>
    </row>
    <row r="2059" spans="1:119" x14ac:dyDescent="0.2">
      <c r="A2059">
        <f>ROW(Source!A712)</f>
        <v>712</v>
      </c>
      <c r="B2059">
        <v>302024475</v>
      </c>
      <c r="C2059">
        <v>302022217</v>
      </c>
      <c r="D2059">
        <v>277560305</v>
      </c>
      <c r="E2059">
        <v>109</v>
      </c>
      <c r="F2059">
        <v>1</v>
      </c>
      <c r="G2059">
        <v>1</v>
      </c>
      <c r="H2059">
        <v>1</v>
      </c>
      <c r="I2059" t="s">
        <v>1051</v>
      </c>
      <c r="J2059" t="s">
        <v>3</v>
      </c>
      <c r="K2059" t="s">
        <v>1052</v>
      </c>
      <c r="L2059">
        <v>1191</v>
      </c>
      <c r="N2059">
        <v>1013</v>
      </c>
      <c r="O2059" t="s">
        <v>1038</v>
      </c>
      <c r="P2059" t="s">
        <v>1038</v>
      </c>
      <c r="Q2059">
        <v>1</v>
      </c>
      <c r="W2059">
        <v>0</v>
      </c>
      <c r="X2059">
        <v>-1111239348</v>
      </c>
      <c r="Y2059">
        <f>AT2059</f>
        <v>5</v>
      </c>
      <c r="AA2059">
        <v>0</v>
      </c>
      <c r="AB2059">
        <v>0</v>
      </c>
      <c r="AC2059">
        <v>0</v>
      </c>
      <c r="AD2059">
        <v>477.98</v>
      </c>
      <c r="AE2059">
        <v>0</v>
      </c>
      <c r="AF2059">
        <v>0</v>
      </c>
      <c r="AG2059">
        <v>0</v>
      </c>
      <c r="AH2059">
        <v>477.98</v>
      </c>
      <c r="AI2059">
        <v>1</v>
      </c>
      <c r="AJ2059">
        <v>1</v>
      </c>
      <c r="AK2059">
        <v>1</v>
      </c>
      <c r="AL2059">
        <v>1</v>
      </c>
      <c r="AM2059">
        <v>-2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5</v>
      </c>
      <c r="AU2059" t="s">
        <v>3</v>
      </c>
      <c r="AV2059">
        <v>1</v>
      </c>
      <c r="AW2059">
        <v>2</v>
      </c>
      <c r="AX2059">
        <v>302026882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2389.9</v>
      </c>
      <c r="BN2059">
        <v>5</v>
      </c>
      <c r="BO2059">
        <v>0</v>
      </c>
      <c r="BP2059">
        <v>1</v>
      </c>
      <c r="BQ2059">
        <v>0</v>
      </c>
      <c r="BR2059">
        <v>0</v>
      </c>
      <c r="BS2059">
        <v>0</v>
      </c>
      <c r="BT2059">
        <v>2389.9</v>
      </c>
      <c r="BU2059">
        <v>5</v>
      </c>
      <c r="BV2059">
        <v>0</v>
      </c>
      <c r="BW2059">
        <v>1</v>
      </c>
      <c r="CU2059">
        <f>ROUND(AT2059*Source!I712*AH2059*AL2059,2)</f>
        <v>2389.9</v>
      </c>
      <c r="CV2059">
        <f>ROUND(Y2059*Source!I712,7)</f>
        <v>5</v>
      </c>
      <c r="CW2059">
        <v>0</v>
      </c>
      <c r="CX2059">
        <f>ROUND(Y2059*Source!I712,7)</f>
        <v>5</v>
      </c>
      <c r="CY2059">
        <f>AD2059</f>
        <v>477.98</v>
      </c>
      <c r="CZ2059">
        <f>AH2059</f>
        <v>477.98</v>
      </c>
      <c r="DA2059">
        <f>AL2059</f>
        <v>1</v>
      </c>
      <c r="DB2059">
        <f>ROUND(ROUND(AT2059*CZ2059,2),6)</f>
        <v>2389.9</v>
      </c>
      <c r="DC2059">
        <f>ROUND(ROUND(AT2059*AG2059,2),6)</f>
        <v>0</v>
      </c>
      <c r="DD2059" t="s">
        <v>3</v>
      </c>
      <c r="DE2059" t="s">
        <v>3</v>
      </c>
      <c r="DF2059">
        <f>ROUND(ROUND(AE2059,2)*CX2059,2)</f>
        <v>0</v>
      </c>
      <c r="DG2059">
        <f t="shared" si="1192"/>
        <v>0</v>
      </c>
      <c r="DH2059">
        <f t="shared" si="1183"/>
        <v>0</v>
      </c>
      <c r="DI2059">
        <f t="shared" si="1184"/>
        <v>2389.9</v>
      </c>
      <c r="DJ2059">
        <f>DI2059</f>
        <v>2389.9</v>
      </c>
      <c r="DK2059">
        <v>1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">
      <c r="A2060">
        <f>ROW(Source!A712)</f>
        <v>712</v>
      </c>
      <c r="B2060">
        <v>302024475</v>
      </c>
      <c r="C2060">
        <v>302022217</v>
      </c>
      <c r="D2060">
        <v>277560491</v>
      </c>
      <c r="E2060">
        <v>109</v>
      </c>
      <c r="F2060">
        <v>1</v>
      </c>
      <c r="G2060">
        <v>1</v>
      </c>
      <c r="H2060">
        <v>1</v>
      </c>
      <c r="I2060" t="s">
        <v>1039</v>
      </c>
      <c r="J2060" t="s">
        <v>3</v>
      </c>
      <c r="K2060" t="s">
        <v>1040</v>
      </c>
      <c r="L2060">
        <v>1191</v>
      </c>
      <c r="N2060">
        <v>1013</v>
      </c>
      <c r="O2060" t="s">
        <v>1038</v>
      </c>
      <c r="P2060" t="s">
        <v>1038</v>
      </c>
      <c r="Q2060">
        <v>1</v>
      </c>
      <c r="W2060">
        <v>0</v>
      </c>
      <c r="X2060">
        <v>-1417349443</v>
      </c>
      <c r="Y2060">
        <f>AT2060</f>
        <v>0.43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1</v>
      </c>
      <c r="AJ2060">
        <v>1</v>
      </c>
      <c r="AK2060">
        <v>1</v>
      </c>
      <c r="AL2060">
        <v>1</v>
      </c>
      <c r="AM2060">
        <v>-2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0.43</v>
      </c>
      <c r="AU2060" t="s">
        <v>3</v>
      </c>
      <c r="AV2060">
        <v>2</v>
      </c>
      <c r="AW2060">
        <v>2</v>
      </c>
      <c r="AX2060">
        <v>302026883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CV2060">
        <v>0</v>
      </c>
      <c r="CW2060">
        <v>0</v>
      </c>
      <c r="CX2060">
        <f>ROUND(Y2060*Source!I712,7)</f>
        <v>0.43</v>
      </c>
      <c r="CY2060">
        <f>AD2060</f>
        <v>0</v>
      </c>
      <c r="CZ2060">
        <f>AH2060</f>
        <v>0</v>
      </c>
      <c r="DA2060">
        <f>AL2060</f>
        <v>1</v>
      </c>
      <c r="DB2060">
        <f>ROUND(ROUND(AT2060*CZ2060,2),6)</f>
        <v>0</v>
      </c>
      <c r="DC2060">
        <f>ROUND(ROUND(AT2060*AG2060,2),6)</f>
        <v>0</v>
      </c>
      <c r="DD2060" t="s">
        <v>3</v>
      </c>
      <c r="DE2060" t="s">
        <v>3</v>
      </c>
      <c r="DF2060">
        <f>ROUND(ROUND(AE2060,2)*CX2060,2)</f>
        <v>0</v>
      </c>
      <c r="DG2060">
        <f t="shared" si="1192"/>
        <v>0</v>
      </c>
      <c r="DH2060">
        <f t="shared" si="1183"/>
        <v>0</v>
      </c>
      <c r="DI2060">
        <f t="shared" si="1184"/>
        <v>0</v>
      </c>
      <c r="DJ2060">
        <f>DI2060</f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">
      <c r="A2061">
        <f>ROW(Source!A712)</f>
        <v>712</v>
      </c>
      <c r="B2061">
        <v>302024475</v>
      </c>
      <c r="C2061">
        <v>302022217</v>
      </c>
      <c r="D2061">
        <v>277945608</v>
      </c>
      <c r="E2061">
        <v>1</v>
      </c>
      <c r="F2061">
        <v>1</v>
      </c>
      <c r="G2061">
        <v>1</v>
      </c>
      <c r="H2061">
        <v>2</v>
      </c>
      <c r="I2061" t="s">
        <v>1060</v>
      </c>
      <c r="J2061" t="s">
        <v>1061</v>
      </c>
      <c r="K2061" t="s">
        <v>1062</v>
      </c>
      <c r="L2061">
        <v>1368</v>
      </c>
      <c r="N2061">
        <v>1011</v>
      </c>
      <c r="O2061" t="s">
        <v>1044</v>
      </c>
      <c r="P2061" t="s">
        <v>1044</v>
      </c>
      <c r="Q2061">
        <v>1</v>
      </c>
      <c r="W2061">
        <v>0</v>
      </c>
      <c r="X2061">
        <v>-582323202</v>
      </c>
      <c r="Y2061">
        <f>AT2061</f>
        <v>0.43</v>
      </c>
      <c r="AA2061">
        <v>0</v>
      </c>
      <c r="AB2061">
        <v>1114.97</v>
      </c>
      <c r="AC2061">
        <v>549.32000000000005</v>
      </c>
      <c r="AD2061">
        <v>0</v>
      </c>
      <c r="AE2061">
        <v>0</v>
      </c>
      <c r="AF2061">
        <v>995.51</v>
      </c>
      <c r="AG2061">
        <v>549.32000000000005</v>
      </c>
      <c r="AH2061">
        <v>0</v>
      </c>
      <c r="AI2061">
        <v>1</v>
      </c>
      <c r="AJ2061">
        <v>1.1200000000000001</v>
      </c>
      <c r="AK2061">
        <v>1</v>
      </c>
      <c r="AL2061">
        <v>1</v>
      </c>
      <c r="AM2061">
        <v>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0.43</v>
      </c>
      <c r="AU2061" t="s">
        <v>3</v>
      </c>
      <c r="AV2061">
        <v>1</v>
      </c>
      <c r="AW2061">
        <v>2</v>
      </c>
      <c r="AX2061">
        <v>302026884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428.0693</v>
      </c>
      <c r="BL2061">
        <v>236.20760000000001</v>
      </c>
      <c r="BM2061">
        <v>0</v>
      </c>
      <c r="BN2061">
        <v>0</v>
      </c>
      <c r="BO2061">
        <v>0.43</v>
      </c>
      <c r="BP2061">
        <v>1</v>
      </c>
      <c r="BQ2061">
        <v>0</v>
      </c>
      <c r="BR2061">
        <v>428.0693</v>
      </c>
      <c r="BS2061">
        <v>236.20760000000001</v>
      </c>
      <c r="BT2061">
        <v>0</v>
      </c>
      <c r="BU2061">
        <v>0</v>
      </c>
      <c r="BV2061">
        <v>0.43</v>
      </c>
      <c r="BW2061">
        <v>1</v>
      </c>
      <c r="CV2061">
        <v>0</v>
      </c>
      <c r="CW2061">
        <f>ROUND(Y2061*Source!I712*DO2061,7)</f>
        <v>0.43</v>
      </c>
      <c r="CX2061">
        <f>ROUND(Y2061*Source!I712,7)</f>
        <v>0.43</v>
      </c>
      <c r="CY2061">
        <f>AB2061</f>
        <v>1114.97</v>
      </c>
      <c r="CZ2061">
        <f>AF2061</f>
        <v>995.51</v>
      </c>
      <c r="DA2061">
        <f>AJ2061</f>
        <v>1.1200000000000001</v>
      </c>
      <c r="DB2061">
        <f>ROUND(ROUND(AT2061*CZ2061,2),6)</f>
        <v>428.07</v>
      </c>
      <c r="DC2061">
        <f>ROUND(ROUND(AT2061*AG2061,2),6)</f>
        <v>236.21</v>
      </c>
      <c r="DD2061" t="s">
        <v>3</v>
      </c>
      <c r="DE2061" t="s">
        <v>3</v>
      </c>
      <c r="DF2061">
        <f>ROUND(ROUND(AE2061,2)*CX2061,2)</f>
        <v>0</v>
      </c>
      <c r="DG2061">
        <f>ROUND(ROUND(AF2061*AJ2061,2)*CX2061,2)</f>
        <v>479.44</v>
      </c>
      <c r="DH2061">
        <f t="shared" si="1183"/>
        <v>236.21</v>
      </c>
      <c r="DI2061">
        <f t="shared" si="1184"/>
        <v>0</v>
      </c>
      <c r="DJ2061">
        <f>DG2061+DH2061</f>
        <v>715.65</v>
      </c>
      <c r="DK2061">
        <v>1</v>
      </c>
      <c r="DL2061" t="s">
        <v>1045</v>
      </c>
      <c r="DM2061">
        <v>5</v>
      </c>
      <c r="DN2061" t="s">
        <v>1038</v>
      </c>
      <c r="DO2061">
        <v>1</v>
      </c>
    </row>
    <row r="2062" spans="1:119" x14ac:dyDescent="0.2">
      <c r="A2062">
        <f>ROW(Source!A712)</f>
        <v>712</v>
      </c>
      <c r="B2062">
        <v>302024475</v>
      </c>
      <c r="C2062">
        <v>302022217</v>
      </c>
      <c r="D2062">
        <v>277862499</v>
      </c>
      <c r="E2062">
        <v>1</v>
      </c>
      <c r="F2062">
        <v>1</v>
      </c>
      <c r="G2062">
        <v>1</v>
      </c>
      <c r="H2062">
        <v>3</v>
      </c>
      <c r="I2062" t="s">
        <v>1053</v>
      </c>
      <c r="J2062" t="s">
        <v>1054</v>
      </c>
      <c r="K2062" t="s">
        <v>1055</v>
      </c>
      <c r="L2062">
        <v>1348</v>
      </c>
      <c r="N2062">
        <v>1009</v>
      </c>
      <c r="O2062" t="s">
        <v>843</v>
      </c>
      <c r="P2062" t="s">
        <v>843</v>
      </c>
      <c r="Q2062">
        <v>1000</v>
      </c>
      <c r="W2062">
        <v>0</v>
      </c>
      <c r="X2062">
        <v>1337651512</v>
      </c>
      <c r="Y2062">
        <f t="shared" ref="Y2062:Y2067" si="1194">(AT2062*ROUND(0,7))</f>
        <v>0</v>
      </c>
      <c r="AA2062">
        <v>124600.13</v>
      </c>
      <c r="AB2062">
        <v>0</v>
      </c>
      <c r="AC2062">
        <v>0</v>
      </c>
      <c r="AD2062">
        <v>0</v>
      </c>
      <c r="AE2062">
        <v>116448.72</v>
      </c>
      <c r="AF2062">
        <v>0</v>
      </c>
      <c r="AG2062">
        <v>0</v>
      </c>
      <c r="AH2062">
        <v>0</v>
      </c>
      <c r="AI2062">
        <v>1.07</v>
      </c>
      <c r="AJ2062">
        <v>1</v>
      </c>
      <c r="AK2062">
        <v>1</v>
      </c>
      <c r="AL2062">
        <v>1</v>
      </c>
      <c r="AM2062">
        <v>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1E-4</v>
      </c>
      <c r="AU2062" t="s">
        <v>14</v>
      </c>
      <c r="AV2062">
        <v>0</v>
      </c>
      <c r="AW2062">
        <v>2</v>
      </c>
      <c r="AX2062">
        <v>302026885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11.644872000000001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ROUND(Y2062*Source!I712,7)</f>
        <v>0</v>
      </c>
      <c r="CY2062">
        <f t="shared" ref="CY2062:CY2068" si="1195">AA2062</f>
        <v>124600.13</v>
      </c>
      <c r="CZ2062">
        <f t="shared" ref="CZ2062:CZ2068" si="1196">AE2062</f>
        <v>116448.72</v>
      </c>
      <c r="DA2062">
        <f t="shared" ref="DA2062:DA2068" si="1197">AI2062</f>
        <v>1.07</v>
      </c>
      <c r="DB2062">
        <f t="shared" ref="DB2062:DB2067" si="1198">ROUND((ROUND(AT2062*CZ2062,2)*ROUND(0,7)),6)</f>
        <v>0</v>
      </c>
      <c r="DC2062">
        <f t="shared" ref="DC2062:DC2067" si="1199">ROUND((ROUND(AT2062*AG2062,2)*ROUND(0,7)),6)</f>
        <v>0</v>
      </c>
      <c r="DD2062" t="s">
        <v>3</v>
      </c>
      <c r="DE2062" t="s">
        <v>3</v>
      </c>
      <c r="DF2062">
        <f t="shared" ref="DF2062:DF2067" si="1200">ROUND(ROUND(AE2062*AI2062,2)*CX2062,2)</f>
        <v>0</v>
      </c>
      <c r="DG2062">
        <f t="shared" ref="DG2062:DG2070" si="1201">ROUND(ROUND(AF2062,2)*CX2062,2)</f>
        <v>0</v>
      </c>
      <c r="DH2062">
        <f t="shared" si="1183"/>
        <v>0</v>
      </c>
      <c r="DI2062">
        <f t="shared" si="1184"/>
        <v>0</v>
      </c>
      <c r="DJ2062">
        <f t="shared" ref="DJ2062:DJ2068" si="1202">DF2062</f>
        <v>0</v>
      </c>
      <c r="DK2062">
        <v>0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">
      <c r="A2063">
        <f>ROW(Source!A712)</f>
        <v>712</v>
      </c>
      <c r="B2063">
        <v>302024475</v>
      </c>
      <c r="C2063">
        <v>302022217</v>
      </c>
      <c r="D2063">
        <v>277862590</v>
      </c>
      <c r="E2063">
        <v>1</v>
      </c>
      <c r="F2063">
        <v>1</v>
      </c>
      <c r="G2063">
        <v>1</v>
      </c>
      <c r="H2063">
        <v>3</v>
      </c>
      <c r="I2063" t="s">
        <v>1070</v>
      </c>
      <c r="J2063" t="s">
        <v>1071</v>
      </c>
      <c r="K2063" t="s">
        <v>1072</v>
      </c>
      <c r="L2063">
        <v>1346</v>
      </c>
      <c r="N2063">
        <v>1009</v>
      </c>
      <c r="O2063" t="s">
        <v>1059</v>
      </c>
      <c r="P2063" t="s">
        <v>1059</v>
      </c>
      <c r="Q2063">
        <v>1</v>
      </c>
      <c r="W2063">
        <v>0</v>
      </c>
      <c r="X2063">
        <v>151224974</v>
      </c>
      <c r="Y2063">
        <f t="shared" si="1194"/>
        <v>0</v>
      </c>
      <c r="AA2063">
        <v>50.07</v>
      </c>
      <c r="AB2063">
        <v>0</v>
      </c>
      <c r="AC2063">
        <v>0</v>
      </c>
      <c r="AD2063">
        <v>0</v>
      </c>
      <c r="AE2063">
        <v>41.38</v>
      </c>
      <c r="AF2063">
        <v>0</v>
      </c>
      <c r="AG2063">
        <v>0</v>
      </c>
      <c r="AH2063">
        <v>0</v>
      </c>
      <c r="AI2063">
        <v>1.21</v>
      </c>
      <c r="AJ2063">
        <v>1</v>
      </c>
      <c r="AK2063">
        <v>1</v>
      </c>
      <c r="AL2063">
        <v>1</v>
      </c>
      <c r="AM2063">
        <v>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5.1999999999999998E-2</v>
      </c>
      <c r="AU2063" t="s">
        <v>14</v>
      </c>
      <c r="AV2063">
        <v>0</v>
      </c>
      <c r="AW2063">
        <v>2</v>
      </c>
      <c r="AX2063">
        <v>302026886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2.1517599999999999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ROUND(Y2063*Source!I712,7)</f>
        <v>0</v>
      </c>
      <c r="CY2063">
        <f t="shared" si="1195"/>
        <v>50.07</v>
      </c>
      <c r="CZ2063">
        <f t="shared" si="1196"/>
        <v>41.38</v>
      </c>
      <c r="DA2063">
        <f t="shared" si="1197"/>
        <v>1.21</v>
      </c>
      <c r="DB2063">
        <f t="shared" si="1198"/>
        <v>0</v>
      </c>
      <c r="DC2063">
        <f t="shared" si="1199"/>
        <v>0</v>
      </c>
      <c r="DD2063" t="s">
        <v>3</v>
      </c>
      <c r="DE2063" t="s">
        <v>3</v>
      </c>
      <c r="DF2063">
        <f t="shared" si="1200"/>
        <v>0</v>
      </c>
      <c r="DG2063">
        <f t="shared" si="1201"/>
        <v>0</v>
      </c>
      <c r="DH2063">
        <f t="shared" si="1183"/>
        <v>0</v>
      </c>
      <c r="DI2063">
        <f t="shared" si="1184"/>
        <v>0</v>
      </c>
      <c r="DJ2063">
        <f t="shared" si="1202"/>
        <v>0</v>
      </c>
      <c r="DK2063">
        <v>0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">
      <c r="A2064">
        <f>ROW(Source!A712)</f>
        <v>712</v>
      </c>
      <c r="B2064">
        <v>302024475</v>
      </c>
      <c r="C2064">
        <v>302022217</v>
      </c>
      <c r="D2064">
        <v>277865731</v>
      </c>
      <c r="E2064">
        <v>1</v>
      </c>
      <c r="F2064">
        <v>1</v>
      </c>
      <c r="G2064">
        <v>1</v>
      </c>
      <c r="H2064">
        <v>3</v>
      </c>
      <c r="I2064" t="s">
        <v>1073</v>
      </c>
      <c r="J2064" t="s">
        <v>1074</v>
      </c>
      <c r="K2064" t="s">
        <v>1075</v>
      </c>
      <c r="L2064">
        <v>1346</v>
      </c>
      <c r="N2064">
        <v>1009</v>
      </c>
      <c r="O2064" t="s">
        <v>1059</v>
      </c>
      <c r="P2064" t="s">
        <v>1059</v>
      </c>
      <c r="Q2064">
        <v>1</v>
      </c>
      <c r="W2064">
        <v>0</v>
      </c>
      <c r="X2064">
        <v>-350648990</v>
      </c>
      <c r="Y2064">
        <f t="shared" si="1194"/>
        <v>0</v>
      </c>
      <c r="AA2064">
        <v>978.76</v>
      </c>
      <c r="AB2064">
        <v>0</v>
      </c>
      <c r="AC2064">
        <v>0</v>
      </c>
      <c r="AD2064">
        <v>0</v>
      </c>
      <c r="AE2064">
        <v>675.01</v>
      </c>
      <c r="AF2064">
        <v>0</v>
      </c>
      <c r="AG2064">
        <v>0</v>
      </c>
      <c r="AH2064">
        <v>0</v>
      </c>
      <c r="AI2064">
        <v>1.45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1.2999999999999999E-2</v>
      </c>
      <c r="AU2064" t="s">
        <v>14</v>
      </c>
      <c r="AV2064">
        <v>0</v>
      </c>
      <c r="AW2064">
        <v>2</v>
      </c>
      <c r="AX2064">
        <v>302026887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8.775129999999999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ROUND(Y2064*Source!I712,7)</f>
        <v>0</v>
      </c>
      <c r="CY2064">
        <f t="shared" si="1195"/>
        <v>978.76</v>
      </c>
      <c r="CZ2064">
        <f t="shared" si="1196"/>
        <v>675.01</v>
      </c>
      <c r="DA2064">
        <f t="shared" si="1197"/>
        <v>1.45</v>
      </c>
      <c r="DB2064">
        <f t="shared" si="1198"/>
        <v>0</v>
      </c>
      <c r="DC2064">
        <f t="shared" si="1199"/>
        <v>0</v>
      </c>
      <c r="DD2064" t="s">
        <v>3</v>
      </c>
      <c r="DE2064" t="s">
        <v>3</v>
      </c>
      <c r="DF2064">
        <f t="shared" si="1200"/>
        <v>0</v>
      </c>
      <c r="DG2064">
        <f t="shared" si="1201"/>
        <v>0</v>
      </c>
      <c r="DH2064">
        <f t="shared" si="1183"/>
        <v>0</v>
      </c>
      <c r="DI2064">
        <f t="shared" si="1184"/>
        <v>0</v>
      </c>
      <c r="DJ2064">
        <f t="shared" si="1202"/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">
      <c r="A2065">
        <f>ROW(Source!A712)</f>
        <v>712</v>
      </c>
      <c r="B2065">
        <v>302024475</v>
      </c>
      <c r="C2065">
        <v>302022217</v>
      </c>
      <c r="D2065">
        <v>277922793</v>
      </c>
      <c r="E2065">
        <v>1</v>
      </c>
      <c r="F2065">
        <v>1</v>
      </c>
      <c r="G2065">
        <v>1</v>
      </c>
      <c r="H2065">
        <v>3</v>
      </c>
      <c r="I2065" t="s">
        <v>1137</v>
      </c>
      <c r="J2065" t="s">
        <v>1138</v>
      </c>
      <c r="K2065" t="s">
        <v>1139</v>
      </c>
      <c r="L2065">
        <v>1425</v>
      </c>
      <c r="N2065">
        <v>1013</v>
      </c>
      <c r="O2065" t="s">
        <v>1086</v>
      </c>
      <c r="P2065" t="s">
        <v>1086</v>
      </c>
      <c r="Q2065">
        <v>1</v>
      </c>
      <c r="W2065">
        <v>0</v>
      </c>
      <c r="X2065">
        <v>1394025239</v>
      </c>
      <c r="Y2065">
        <f t="shared" si="1194"/>
        <v>0</v>
      </c>
      <c r="AA2065">
        <v>60.02</v>
      </c>
      <c r="AB2065">
        <v>0</v>
      </c>
      <c r="AC2065">
        <v>0</v>
      </c>
      <c r="AD2065">
        <v>0</v>
      </c>
      <c r="AE2065">
        <v>47.26</v>
      </c>
      <c r="AF2065">
        <v>0</v>
      </c>
      <c r="AG2065">
        <v>0</v>
      </c>
      <c r="AH2065">
        <v>0</v>
      </c>
      <c r="AI2065">
        <v>1.27</v>
      </c>
      <c r="AJ2065">
        <v>1</v>
      </c>
      <c r="AK2065">
        <v>1</v>
      </c>
      <c r="AL2065">
        <v>1</v>
      </c>
      <c r="AM2065">
        <v>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0.21</v>
      </c>
      <c r="AU2065" t="s">
        <v>14</v>
      </c>
      <c r="AV2065">
        <v>0</v>
      </c>
      <c r="AW2065">
        <v>2</v>
      </c>
      <c r="AX2065">
        <v>302026888</v>
      </c>
      <c r="AY2065">
        <v>1</v>
      </c>
      <c r="AZ2065">
        <v>0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9.9245999999999999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ROUND(Y2065*Source!I712,7)</f>
        <v>0</v>
      </c>
      <c r="CY2065">
        <f t="shared" si="1195"/>
        <v>60.02</v>
      </c>
      <c r="CZ2065">
        <f t="shared" si="1196"/>
        <v>47.26</v>
      </c>
      <c r="DA2065">
        <f t="shared" si="1197"/>
        <v>1.27</v>
      </c>
      <c r="DB2065">
        <f t="shared" si="1198"/>
        <v>0</v>
      </c>
      <c r="DC2065">
        <f t="shared" si="1199"/>
        <v>0</v>
      </c>
      <c r="DD2065" t="s">
        <v>3</v>
      </c>
      <c r="DE2065" t="s">
        <v>3</v>
      </c>
      <c r="DF2065">
        <f t="shared" si="1200"/>
        <v>0</v>
      </c>
      <c r="DG2065">
        <f t="shared" si="1201"/>
        <v>0</v>
      </c>
      <c r="DH2065">
        <f t="shared" si="1183"/>
        <v>0</v>
      </c>
      <c r="DI2065">
        <f t="shared" si="1184"/>
        <v>0</v>
      </c>
      <c r="DJ2065">
        <f t="shared" si="1202"/>
        <v>0</v>
      </c>
      <c r="DK2065">
        <v>0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">
      <c r="A2066">
        <f>ROW(Source!A712)</f>
        <v>712</v>
      </c>
      <c r="B2066">
        <v>302024475</v>
      </c>
      <c r="C2066">
        <v>302022217</v>
      </c>
      <c r="D2066">
        <v>277922809</v>
      </c>
      <c r="E2066">
        <v>1</v>
      </c>
      <c r="F2066">
        <v>1</v>
      </c>
      <c r="G2066">
        <v>1</v>
      </c>
      <c r="H2066">
        <v>3</v>
      </c>
      <c r="I2066" t="s">
        <v>1140</v>
      </c>
      <c r="J2066" t="s">
        <v>1141</v>
      </c>
      <c r="K2066" t="s">
        <v>1142</v>
      </c>
      <c r="L2066">
        <v>1407</v>
      </c>
      <c r="N2066">
        <v>1013</v>
      </c>
      <c r="O2066" t="s">
        <v>1143</v>
      </c>
      <c r="P2066" t="s">
        <v>1143</v>
      </c>
      <c r="Q2066">
        <v>1</v>
      </c>
      <c r="W2066">
        <v>0</v>
      </c>
      <c r="X2066">
        <v>-317919792</v>
      </c>
      <c r="Y2066">
        <f t="shared" si="1194"/>
        <v>0</v>
      </c>
      <c r="AA2066">
        <v>6597.27</v>
      </c>
      <c r="AB2066">
        <v>0</v>
      </c>
      <c r="AC2066">
        <v>0</v>
      </c>
      <c r="AD2066">
        <v>0</v>
      </c>
      <c r="AE2066">
        <v>6052.54</v>
      </c>
      <c r="AF2066">
        <v>0</v>
      </c>
      <c r="AG2066">
        <v>0</v>
      </c>
      <c r="AH2066">
        <v>0</v>
      </c>
      <c r="AI2066">
        <v>1.0900000000000001</v>
      </c>
      <c r="AJ2066">
        <v>1</v>
      </c>
      <c r="AK2066">
        <v>1</v>
      </c>
      <c r="AL2066">
        <v>1</v>
      </c>
      <c r="AM2066">
        <v>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1.2E-2</v>
      </c>
      <c r="AU2066" t="s">
        <v>14</v>
      </c>
      <c r="AV2066">
        <v>0</v>
      </c>
      <c r="AW2066">
        <v>2</v>
      </c>
      <c r="AX2066">
        <v>302026889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72.630480000000006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CV2066">
        <v>0</v>
      </c>
      <c r="CW2066">
        <v>0</v>
      </c>
      <c r="CX2066">
        <f>ROUND(Y2066*Source!I712,7)</f>
        <v>0</v>
      </c>
      <c r="CY2066">
        <f t="shared" si="1195"/>
        <v>6597.27</v>
      </c>
      <c r="CZ2066">
        <f t="shared" si="1196"/>
        <v>6052.54</v>
      </c>
      <c r="DA2066">
        <f t="shared" si="1197"/>
        <v>1.0900000000000001</v>
      </c>
      <c r="DB2066">
        <f t="shared" si="1198"/>
        <v>0</v>
      </c>
      <c r="DC2066">
        <f t="shared" si="1199"/>
        <v>0</v>
      </c>
      <c r="DD2066" t="s">
        <v>3</v>
      </c>
      <c r="DE2066" t="s">
        <v>3</v>
      </c>
      <c r="DF2066">
        <f t="shared" si="1200"/>
        <v>0</v>
      </c>
      <c r="DG2066">
        <f t="shared" si="1201"/>
        <v>0</v>
      </c>
      <c r="DH2066">
        <f t="shared" si="1183"/>
        <v>0</v>
      </c>
      <c r="DI2066">
        <f t="shared" si="1184"/>
        <v>0</v>
      </c>
      <c r="DJ2066">
        <f t="shared" si="1202"/>
        <v>0</v>
      </c>
      <c r="DK2066">
        <v>0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">
      <c r="A2067">
        <f>ROW(Source!A712)</f>
        <v>712</v>
      </c>
      <c r="B2067">
        <v>302024475</v>
      </c>
      <c r="C2067">
        <v>302022217</v>
      </c>
      <c r="D2067">
        <v>277937839</v>
      </c>
      <c r="E2067">
        <v>1</v>
      </c>
      <c r="F2067">
        <v>1</v>
      </c>
      <c r="G2067">
        <v>1</v>
      </c>
      <c r="H2067">
        <v>3</v>
      </c>
      <c r="I2067" t="s">
        <v>1188</v>
      </c>
      <c r="J2067" t="s">
        <v>1189</v>
      </c>
      <c r="K2067" t="s">
        <v>1190</v>
      </c>
      <c r="L2067">
        <v>1407</v>
      </c>
      <c r="N2067">
        <v>1013</v>
      </c>
      <c r="O2067" t="s">
        <v>1143</v>
      </c>
      <c r="P2067" t="s">
        <v>1143</v>
      </c>
      <c r="Q2067">
        <v>1</v>
      </c>
      <c r="W2067">
        <v>0</v>
      </c>
      <c r="X2067">
        <v>1565402021</v>
      </c>
      <c r="Y2067">
        <f t="shared" si="1194"/>
        <v>0</v>
      </c>
      <c r="AA2067">
        <v>661.14</v>
      </c>
      <c r="AB2067">
        <v>0</v>
      </c>
      <c r="AC2067">
        <v>0</v>
      </c>
      <c r="AD2067">
        <v>0</v>
      </c>
      <c r="AE2067">
        <v>493.39</v>
      </c>
      <c r="AF2067">
        <v>0</v>
      </c>
      <c r="AG2067">
        <v>0</v>
      </c>
      <c r="AH2067">
        <v>0</v>
      </c>
      <c r="AI2067">
        <v>1.34</v>
      </c>
      <c r="AJ2067">
        <v>1</v>
      </c>
      <c r="AK2067">
        <v>1</v>
      </c>
      <c r="AL2067">
        <v>1</v>
      </c>
      <c r="AM2067">
        <v>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1E-3</v>
      </c>
      <c r="AU2067" t="s">
        <v>14</v>
      </c>
      <c r="AV2067">
        <v>0</v>
      </c>
      <c r="AW2067">
        <v>2</v>
      </c>
      <c r="AX2067">
        <v>302026890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0.49339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1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ROUND(Y2067*Source!I712,7)</f>
        <v>0</v>
      </c>
      <c r="CY2067">
        <f t="shared" si="1195"/>
        <v>661.14</v>
      </c>
      <c r="CZ2067">
        <f t="shared" si="1196"/>
        <v>493.39</v>
      </c>
      <c r="DA2067">
        <f t="shared" si="1197"/>
        <v>1.34</v>
      </c>
      <c r="DB2067">
        <f t="shared" si="1198"/>
        <v>0</v>
      </c>
      <c r="DC2067">
        <f t="shared" si="1199"/>
        <v>0</v>
      </c>
      <c r="DD2067" t="s">
        <v>3</v>
      </c>
      <c r="DE2067" t="s">
        <v>3</v>
      </c>
      <c r="DF2067">
        <f t="shared" si="1200"/>
        <v>0</v>
      </c>
      <c r="DG2067">
        <f t="shared" si="1201"/>
        <v>0</v>
      </c>
      <c r="DH2067">
        <f t="shared" si="1183"/>
        <v>0</v>
      </c>
      <c r="DI2067">
        <f t="shared" si="1184"/>
        <v>0</v>
      </c>
      <c r="DJ2067">
        <f t="shared" si="1202"/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">
      <c r="A2068">
        <f>ROW(Source!A712)</f>
        <v>712</v>
      </c>
      <c r="B2068">
        <v>302024475</v>
      </c>
      <c r="C2068">
        <v>302022217</v>
      </c>
      <c r="D2068">
        <v>277566433</v>
      </c>
      <c r="E2068">
        <v>109</v>
      </c>
      <c r="F2068">
        <v>1</v>
      </c>
      <c r="G2068">
        <v>1</v>
      </c>
      <c r="H2068">
        <v>3</v>
      </c>
      <c r="I2068" t="s">
        <v>1046</v>
      </c>
      <c r="J2068" t="s">
        <v>3</v>
      </c>
      <c r="K2068" t="s">
        <v>1047</v>
      </c>
      <c r="L2068">
        <v>3277935</v>
      </c>
      <c r="N2068">
        <v>1013</v>
      </c>
      <c r="O2068" t="s">
        <v>1048</v>
      </c>
      <c r="P2068" t="s">
        <v>1048</v>
      </c>
      <c r="Q2068">
        <v>1</v>
      </c>
      <c r="W2068">
        <v>0</v>
      </c>
      <c r="X2068">
        <v>274903907</v>
      </c>
      <c r="Y2068">
        <f>AT2068</f>
        <v>2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0</v>
      </c>
      <c r="AQ2068">
        <v>1</v>
      </c>
      <c r="AR2068">
        <v>0</v>
      </c>
      <c r="AS2068" t="s">
        <v>3</v>
      </c>
      <c r="AT2068">
        <v>2</v>
      </c>
      <c r="AU2068" t="s">
        <v>3</v>
      </c>
      <c r="AV2068">
        <v>0</v>
      </c>
      <c r="AW2068">
        <v>2</v>
      </c>
      <c r="AX2068">
        <v>302026891</v>
      </c>
      <c r="AY2068">
        <v>1</v>
      </c>
      <c r="AZ2068">
        <v>2048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CV2068">
        <v>0</v>
      </c>
      <c r="CW2068">
        <v>0</v>
      </c>
      <c r="CX2068">
        <f>ROUND(Y2068*Source!I712,7)</f>
        <v>2</v>
      </c>
      <c r="CY2068">
        <f t="shared" si="1195"/>
        <v>0</v>
      </c>
      <c r="CZ2068">
        <f t="shared" si="1196"/>
        <v>0</v>
      </c>
      <c r="DA2068">
        <f t="shared" si="1197"/>
        <v>1</v>
      </c>
      <c r="DB2068">
        <f>ROUND(ROUND(AT2068*CZ2068,2),6)</f>
        <v>0</v>
      </c>
      <c r="DC2068">
        <f>ROUND(ROUND(AT2068*AG2068,2),6)</f>
        <v>0</v>
      </c>
      <c r="DD2068" t="s">
        <v>3</v>
      </c>
      <c r="DE2068" t="s">
        <v>3</v>
      </c>
      <c r="DF2068">
        <f>ROUND(ROUND(AE2068,2)*CX2068,2)</f>
        <v>0</v>
      </c>
      <c r="DG2068">
        <f t="shared" si="1201"/>
        <v>0</v>
      </c>
      <c r="DH2068">
        <f t="shared" si="1183"/>
        <v>0</v>
      </c>
      <c r="DI2068">
        <f t="shared" si="1184"/>
        <v>0</v>
      </c>
      <c r="DJ2068">
        <f t="shared" si="1202"/>
        <v>0</v>
      </c>
      <c r="DK2068">
        <v>0</v>
      </c>
      <c r="DL2068" t="s">
        <v>3</v>
      </c>
      <c r="DM2068">
        <v>0</v>
      </c>
      <c r="DN2068" t="s">
        <v>3</v>
      </c>
      <c r="DO2068">
        <v>0</v>
      </c>
    </row>
    <row r="2069" spans="1:119" x14ac:dyDescent="0.2">
      <c r="A2069">
        <f>ROW(Source!A713)</f>
        <v>713</v>
      </c>
      <c r="B2069">
        <v>302024475</v>
      </c>
      <c r="C2069">
        <v>302022238</v>
      </c>
      <c r="D2069">
        <v>277560305</v>
      </c>
      <c r="E2069">
        <v>109</v>
      </c>
      <c r="F2069">
        <v>1</v>
      </c>
      <c r="G2069">
        <v>1</v>
      </c>
      <c r="H2069">
        <v>1</v>
      </c>
      <c r="I2069" t="s">
        <v>1051</v>
      </c>
      <c r="J2069" t="s">
        <v>3</v>
      </c>
      <c r="K2069" t="s">
        <v>1052</v>
      </c>
      <c r="L2069">
        <v>1191</v>
      </c>
      <c r="N2069">
        <v>1013</v>
      </c>
      <c r="O2069" t="s">
        <v>1038</v>
      </c>
      <c r="P2069" t="s">
        <v>1038</v>
      </c>
      <c r="Q2069">
        <v>1</v>
      </c>
      <c r="W2069">
        <v>0</v>
      </c>
      <c r="X2069">
        <v>-1111239348</v>
      </c>
      <c r="Y2069">
        <f>(AT2069*ROUND(0.3,7))</f>
        <v>2.1</v>
      </c>
      <c r="AA2069">
        <v>0</v>
      </c>
      <c r="AB2069">
        <v>0</v>
      </c>
      <c r="AC2069">
        <v>0</v>
      </c>
      <c r="AD2069">
        <v>477.98</v>
      </c>
      <c r="AE2069">
        <v>0</v>
      </c>
      <c r="AF2069">
        <v>0</v>
      </c>
      <c r="AG2069">
        <v>0</v>
      </c>
      <c r="AH2069">
        <v>477.98</v>
      </c>
      <c r="AI2069">
        <v>1</v>
      </c>
      <c r="AJ2069">
        <v>1</v>
      </c>
      <c r="AK2069">
        <v>1</v>
      </c>
      <c r="AL2069">
        <v>1</v>
      </c>
      <c r="AM2069">
        <v>-2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7</v>
      </c>
      <c r="AU2069" t="s">
        <v>147</v>
      </c>
      <c r="AV2069">
        <v>1</v>
      </c>
      <c r="AW2069">
        <v>2</v>
      </c>
      <c r="AX2069">
        <v>302026892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3345.86</v>
      </c>
      <c r="BN2069">
        <v>7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1003.758</v>
      </c>
      <c r="BU2069">
        <v>2.1</v>
      </c>
      <c r="BV2069">
        <v>0</v>
      </c>
      <c r="BW2069">
        <v>1</v>
      </c>
      <c r="CU2069">
        <f>ROUND(AT2069*Source!I713*AH2069*AL2069,2)</f>
        <v>3345.86</v>
      </c>
      <c r="CV2069">
        <f>ROUND(Y2069*Source!I713,7)</f>
        <v>2.1</v>
      </c>
      <c r="CW2069">
        <v>0</v>
      </c>
      <c r="CX2069">
        <f>ROUND(Y2069*Source!I713,7)</f>
        <v>2.1</v>
      </c>
      <c r="CY2069">
        <f>AD2069</f>
        <v>477.98</v>
      </c>
      <c r="CZ2069">
        <f>AH2069</f>
        <v>477.98</v>
      </c>
      <c r="DA2069">
        <f>AL2069</f>
        <v>1</v>
      </c>
      <c r="DB2069">
        <f>ROUND((ROUND(AT2069*CZ2069,2)*ROUND(0.3,7)),6)</f>
        <v>1003.758</v>
      </c>
      <c r="DC2069">
        <f>ROUND((ROUND(AT2069*AG2069,2)*ROUND(0.3,7)),6)</f>
        <v>0</v>
      </c>
      <c r="DD2069" t="s">
        <v>3</v>
      </c>
      <c r="DE2069" t="s">
        <v>3</v>
      </c>
      <c r="DF2069">
        <f>ROUND(ROUND(AE2069,2)*CX2069,2)</f>
        <v>0</v>
      </c>
      <c r="DG2069">
        <f t="shared" si="1201"/>
        <v>0</v>
      </c>
      <c r="DH2069">
        <f t="shared" si="1183"/>
        <v>0</v>
      </c>
      <c r="DI2069">
        <f t="shared" si="1184"/>
        <v>1003.76</v>
      </c>
      <c r="DJ2069">
        <f>DI2069</f>
        <v>1003.76</v>
      </c>
      <c r="DK2069">
        <v>1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">
      <c r="A2070">
        <f>ROW(Source!A713)</f>
        <v>713</v>
      </c>
      <c r="B2070">
        <v>302024475</v>
      </c>
      <c r="C2070">
        <v>302022238</v>
      </c>
      <c r="D2070">
        <v>277560491</v>
      </c>
      <c r="E2070">
        <v>109</v>
      </c>
      <c r="F2070">
        <v>1</v>
      </c>
      <c r="G2070">
        <v>1</v>
      </c>
      <c r="H2070">
        <v>1</v>
      </c>
      <c r="I2070" t="s">
        <v>1039</v>
      </c>
      <c r="J2070" t="s">
        <v>3</v>
      </c>
      <c r="K2070" t="s">
        <v>1040</v>
      </c>
      <c r="L2070">
        <v>1191</v>
      </c>
      <c r="N2070">
        <v>1013</v>
      </c>
      <c r="O2070" t="s">
        <v>1038</v>
      </c>
      <c r="P2070" t="s">
        <v>1038</v>
      </c>
      <c r="Q2070">
        <v>1</v>
      </c>
      <c r="W2070">
        <v>0</v>
      </c>
      <c r="X2070">
        <v>-1417349443</v>
      </c>
      <c r="Y2070">
        <f>(AT2070*ROUND(0.3,7))</f>
        <v>0.18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0.6</v>
      </c>
      <c r="AU2070" t="s">
        <v>147</v>
      </c>
      <c r="AV2070">
        <v>2</v>
      </c>
      <c r="AW2070">
        <v>2</v>
      </c>
      <c r="AX2070">
        <v>302026893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ROUND(Y2070*Source!I713,7)</f>
        <v>0.18</v>
      </c>
      <c r="CY2070">
        <f>AD2070</f>
        <v>0</v>
      </c>
      <c r="CZ2070">
        <f>AH2070</f>
        <v>0</v>
      </c>
      <c r="DA2070">
        <f>AL2070</f>
        <v>1</v>
      </c>
      <c r="DB2070">
        <f>ROUND((ROUND(AT2070*CZ2070,2)*ROUND(0.3,7)),6)</f>
        <v>0</v>
      </c>
      <c r="DC2070">
        <f>ROUND((ROUND(AT2070*AG2070,2)*ROUND(0.3,7)),6)</f>
        <v>0</v>
      </c>
      <c r="DD2070" t="s">
        <v>3</v>
      </c>
      <c r="DE2070" t="s">
        <v>3</v>
      </c>
      <c r="DF2070">
        <f>ROUND(ROUND(AE2070,2)*CX2070,2)</f>
        <v>0</v>
      </c>
      <c r="DG2070">
        <f t="shared" si="1201"/>
        <v>0</v>
      </c>
      <c r="DH2070">
        <f t="shared" si="1183"/>
        <v>0</v>
      </c>
      <c r="DI2070">
        <f t="shared" si="1184"/>
        <v>0</v>
      </c>
      <c r="DJ2070">
        <f>DI2070</f>
        <v>0</v>
      </c>
      <c r="DK2070">
        <v>0</v>
      </c>
      <c r="DL2070" t="s">
        <v>3</v>
      </c>
      <c r="DM2070">
        <v>0</v>
      </c>
      <c r="DN2070" t="s">
        <v>3</v>
      </c>
      <c r="DO2070">
        <v>0</v>
      </c>
    </row>
    <row r="2071" spans="1:119" x14ac:dyDescent="0.2">
      <c r="A2071">
        <f>ROW(Source!A713)</f>
        <v>713</v>
      </c>
      <c r="B2071">
        <v>302024475</v>
      </c>
      <c r="C2071">
        <v>302022238</v>
      </c>
      <c r="D2071">
        <v>277945608</v>
      </c>
      <c r="E2071">
        <v>1</v>
      </c>
      <c r="F2071">
        <v>1</v>
      </c>
      <c r="G2071">
        <v>1</v>
      </c>
      <c r="H2071">
        <v>2</v>
      </c>
      <c r="I2071" t="s">
        <v>1060</v>
      </c>
      <c r="J2071" t="s">
        <v>1061</v>
      </c>
      <c r="K2071" t="s">
        <v>1062</v>
      </c>
      <c r="L2071">
        <v>1368</v>
      </c>
      <c r="N2071">
        <v>1011</v>
      </c>
      <c r="O2071" t="s">
        <v>1044</v>
      </c>
      <c r="P2071" t="s">
        <v>1044</v>
      </c>
      <c r="Q2071">
        <v>1</v>
      </c>
      <c r="W2071">
        <v>0</v>
      </c>
      <c r="X2071">
        <v>-582323202</v>
      </c>
      <c r="Y2071">
        <f>(AT2071*ROUND(0.3,7))</f>
        <v>0.18</v>
      </c>
      <c r="AA2071">
        <v>0</v>
      </c>
      <c r="AB2071">
        <v>1114.97</v>
      </c>
      <c r="AC2071">
        <v>549.32000000000005</v>
      </c>
      <c r="AD2071">
        <v>0</v>
      </c>
      <c r="AE2071">
        <v>0</v>
      </c>
      <c r="AF2071">
        <v>995.51</v>
      </c>
      <c r="AG2071">
        <v>549.32000000000005</v>
      </c>
      <c r="AH2071">
        <v>0</v>
      </c>
      <c r="AI2071">
        <v>1</v>
      </c>
      <c r="AJ2071">
        <v>1.1200000000000001</v>
      </c>
      <c r="AK2071">
        <v>1</v>
      </c>
      <c r="AL2071">
        <v>1</v>
      </c>
      <c r="AM2071">
        <v>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0.6</v>
      </c>
      <c r="AU2071" t="s">
        <v>147</v>
      </c>
      <c r="AV2071">
        <v>1</v>
      </c>
      <c r="AW2071">
        <v>2</v>
      </c>
      <c r="AX2071">
        <v>302026894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597.30599999999993</v>
      </c>
      <c r="BL2071">
        <v>329.59200000000004</v>
      </c>
      <c r="BM2071">
        <v>0</v>
      </c>
      <c r="BN2071">
        <v>0</v>
      </c>
      <c r="BO2071">
        <v>0.6</v>
      </c>
      <c r="BP2071">
        <v>1</v>
      </c>
      <c r="BQ2071">
        <v>0</v>
      </c>
      <c r="BR2071">
        <v>179.1918</v>
      </c>
      <c r="BS2071">
        <v>98.877600000000001</v>
      </c>
      <c r="BT2071">
        <v>0</v>
      </c>
      <c r="BU2071">
        <v>0</v>
      </c>
      <c r="BV2071">
        <v>0.18</v>
      </c>
      <c r="BW2071">
        <v>1</v>
      </c>
      <c r="CV2071">
        <v>0</v>
      </c>
      <c r="CW2071">
        <f>ROUND(Y2071*Source!I713*DO2071,7)</f>
        <v>0.18</v>
      </c>
      <c r="CX2071">
        <f>ROUND(Y2071*Source!I713,7)</f>
        <v>0.18</v>
      </c>
      <c r="CY2071">
        <f>AB2071</f>
        <v>1114.97</v>
      </c>
      <c r="CZ2071">
        <f>AF2071</f>
        <v>995.51</v>
      </c>
      <c r="DA2071">
        <f>AJ2071</f>
        <v>1.1200000000000001</v>
      </c>
      <c r="DB2071">
        <f>ROUND((ROUND(AT2071*CZ2071,2)*ROUND(0.3,7)),6)</f>
        <v>179.19300000000001</v>
      </c>
      <c r="DC2071">
        <f>ROUND((ROUND(AT2071*AG2071,2)*ROUND(0.3,7)),6)</f>
        <v>98.876999999999995</v>
      </c>
      <c r="DD2071" t="s">
        <v>3</v>
      </c>
      <c r="DE2071" t="s">
        <v>3</v>
      </c>
      <c r="DF2071">
        <f>ROUND(ROUND(AE2071,2)*CX2071,2)</f>
        <v>0</v>
      </c>
      <c r="DG2071">
        <f>ROUND(ROUND(AF2071*AJ2071,2)*CX2071,2)</f>
        <v>200.69</v>
      </c>
      <c r="DH2071">
        <f t="shared" si="1183"/>
        <v>98.88</v>
      </c>
      <c r="DI2071">
        <f t="shared" si="1184"/>
        <v>0</v>
      </c>
      <c r="DJ2071">
        <f>DG2071+DH2071</f>
        <v>299.57</v>
      </c>
      <c r="DK2071">
        <v>1</v>
      </c>
      <c r="DL2071" t="s">
        <v>1045</v>
      </c>
      <c r="DM2071">
        <v>5</v>
      </c>
      <c r="DN2071" t="s">
        <v>1038</v>
      </c>
      <c r="DO2071">
        <v>1</v>
      </c>
    </row>
    <row r="2072" spans="1:119" x14ac:dyDescent="0.2">
      <c r="A2072">
        <f>ROW(Source!A713)</f>
        <v>713</v>
      </c>
      <c r="B2072">
        <v>302024475</v>
      </c>
      <c r="C2072">
        <v>302022238</v>
      </c>
      <c r="D2072">
        <v>277862499</v>
      </c>
      <c r="E2072">
        <v>1</v>
      </c>
      <c r="F2072">
        <v>1</v>
      </c>
      <c r="G2072">
        <v>1</v>
      </c>
      <c r="H2072">
        <v>3</v>
      </c>
      <c r="I2072" t="s">
        <v>1053</v>
      </c>
      <c r="J2072" t="s">
        <v>1054</v>
      </c>
      <c r="K2072" t="s">
        <v>1055</v>
      </c>
      <c r="L2072">
        <v>1348</v>
      </c>
      <c r="N2072">
        <v>1009</v>
      </c>
      <c r="O2072" t="s">
        <v>843</v>
      </c>
      <c r="P2072" t="s">
        <v>843</v>
      </c>
      <c r="Q2072">
        <v>1000</v>
      </c>
      <c r="W2072">
        <v>0</v>
      </c>
      <c r="X2072">
        <v>1337651512</v>
      </c>
      <c r="Y2072">
        <f t="shared" ref="Y2072:Y2077" si="1203">(AT2072*ROUND(0,7))</f>
        <v>0</v>
      </c>
      <c r="AA2072">
        <v>124600.13</v>
      </c>
      <c r="AB2072">
        <v>0</v>
      </c>
      <c r="AC2072">
        <v>0</v>
      </c>
      <c r="AD2072">
        <v>0</v>
      </c>
      <c r="AE2072">
        <v>116448.72</v>
      </c>
      <c r="AF2072">
        <v>0</v>
      </c>
      <c r="AG2072">
        <v>0</v>
      </c>
      <c r="AH2072">
        <v>0</v>
      </c>
      <c r="AI2072">
        <v>1.07</v>
      </c>
      <c r="AJ2072">
        <v>1</v>
      </c>
      <c r="AK2072">
        <v>1</v>
      </c>
      <c r="AL2072">
        <v>1</v>
      </c>
      <c r="AM2072">
        <v>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1E-4</v>
      </c>
      <c r="AU2072" t="s">
        <v>14</v>
      </c>
      <c r="AV2072">
        <v>0</v>
      </c>
      <c r="AW2072">
        <v>2</v>
      </c>
      <c r="AX2072">
        <v>302026895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11.644872000000001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1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ROUND(Y2072*Source!I713,7)</f>
        <v>0</v>
      </c>
      <c r="CY2072">
        <f t="shared" ref="CY2072:CY2078" si="1204">AA2072</f>
        <v>124600.13</v>
      </c>
      <c r="CZ2072">
        <f t="shared" ref="CZ2072:CZ2078" si="1205">AE2072</f>
        <v>116448.72</v>
      </c>
      <c r="DA2072">
        <f t="shared" ref="DA2072:DA2078" si="1206">AI2072</f>
        <v>1.07</v>
      </c>
      <c r="DB2072">
        <f t="shared" ref="DB2072:DB2077" si="1207">ROUND((ROUND(AT2072*CZ2072,2)*ROUND(0,7)),6)</f>
        <v>0</v>
      </c>
      <c r="DC2072">
        <f t="shared" ref="DC2072:DC2077" si="1208">ROUND((ROUND(AT2072*AG2072,2)*ROUND(0,7)),6)</f>
        <v>0</v>
      </c>
      <c r="DD2072" t="s">
        <v>3</v>
      </c>
      <c r="DE2072" t="s">
        <v>3</v>
      </c>
      <c r="DF2072">
        <f t="shared" ref="DF2072:DF2077" si="1209">ROUND(ROUND(AE2072*AI2072,2)*CX2072,2)</f>
        <v>0</v>
      </c>
      <c r="DG2072">
        <f t="shared" ref="DG2072:DG2080" si="1210">ROUND(ROUND(AF2072,2)*CX2072,2)</f>
        <v>0</v>
      </c>
      <c r="DH2072">
        <f t="shared" si="1183"/>
        <v>0</v>
      </c>
      <c r="DI2072">
        <f t="shared" si="1184"/>
        <v>0</v>
      </c>
      <c r="DJ2072">
        <f t="shared" ref="DJ2072:DJ2078" si="1211">DF2072</f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">
      <c r="A2073">
        <f>ROW(Source!A713)</f>
        <v>713</v>
      </c>
      <c r="B2073">
        <v>302024475</v>
      </c>
      <c r="C2073">
        <v>302022238</v>
      </c>
      <c r="D2073">
        <v>277862590</v>
      </c>
      <c r="E2073">
        <v>1</v>
      </c>
      <c r="F2073">
        <v>1</v>
      </c>
      <c r="G2073">
        <v>1</v>
      </c>
      <c r="H2073">
        <v>3</v>
      </c>
      <c r="I2073" t="s">
        <v>1070</v>
      </c>
      <c r="J2073" t="s">
        <v>1071</v>
      </c>
      <c r="K2073" t="s">
        <v>1072</v>
      </c>
      <c r="L2073">
        <v>1346</v>
      </c>
      <c r="N2073">
        <v>1009</v>
      </c>
      <c r="O2073" t="s">
        <v>1059</v>
      </c>
      <c r="P2073" t="s">
        <v>1059</v>
      </c>
      <c r="Q2073">
        <v>1</v>
      </c>
      <c r="W2073">
        <v>0</v>
      </c>
      <c r="X2073">
        <v>151224974</v>
      </c>
      <c r="Y2073">
        <f t="shared" si="1203"/>
        <v>0</v>
      </c>
      <c r="AA2073">
        <v>50.07</v>
      </c>
      <c r="AB2073">
        <v>0</v>
      </c>
      <c r="AC2073">
        <v>0</v>
      </c>
      <c r="AD2073">
        <v>0</v>
      </c>
      <c r="AE2073">
        <v>41.38</v>
      </c>
      <c r="AF2073">
        <v>0</v>
      </c>
      <c r="AG2073">
        <v>0</v>
      </c>
      <c r="AH2073">
        <v>0</v>
      </c>
      <c r="AI2073">
        <v>1.21</v>
      </c>
      <c r="AJ2073">
        <v>1</v>
      </c>
      <c r="AK2073">
        <v>1</v>
      </c>
      <c r="AL2073">
        <v>1</v>
      </c>
      <c r="AM2073">
        <v>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5.2999999999999999E-2</v>
      </c>
      <c r="AU2073" t="s">
        <v>14</v>
      </c>
      <c r="AV2073">
        <v>0</v>
      </c>
      <c r="AW2073">
        <v>2</v>
      </c>
      <c r="AX2073">
        <v>302026896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2.1931400000000001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1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ROUND(Y2073*Source!I713,7)</f>
        <v>0</v>
      </c>
      <c r="CY2073">
        <f t="shared" si="1204"/>
        <v>50.07</v>
      </c>
      <c r="CZ2073">
        <f t="shared" si="1205"/>
        <v>41.38</v>
      </c>
      <c r="DA2073">
        <f t="shared" si="1206"/>
        <v>1.21</v>
      </c>
      <c r="DB2073">
        <f t="shared" si="1207"/>
        <v>0</v>
      </c>
      <c r="DC2073">
        <f t="shared" si="1208"/>
        <v>0</v>
      </c>
      <c r="DD2073" t="s">
        <v>3</v>
      </c>
      <c r="DE2073" t="s">
        <v>3</v>
      </c>
      <c r="DF2073">
        <f t="shared" si="1209"/>
        <v>0</v>
      </c>
      <c r="DG2073">
        <f t="shared" si="1210"/>
        <v>0</v>
      </c>
      <c r="DH2073">
        <f t="shared" si="1183"/>
        <v>0</v>
      </c>
      <c r="DI2073">
        <f t="shared" si="1184"/>
        <v>0</v>
      </c>
      <c r="DJ2073">
        <f t="shared" si="1211"/>
        <v>0</v>
      </c>
      <c r="DK2073">
        <v>0</v>
      </c>
      <c r="DL2073" t="s">
        <v>3</v>
      </c>
      <c r="DM2073">
        <v>0</v>
      </c>
      <c r="DN2073" t="s">
        <v>3</v>
      </c>
      <c r="DO2073">
        <v>0</v>
      </c>
    </row>
    <row r="2074" spans="1:119" x14ac:dyDescent="0.2">
      <c r="A2074">
        <f>ROW(Source!A713)</f>
        <v>713</v>
      </c>
      <c r="B2074">
        <v>302024475</v>
      </c>
      <c r="C2074">
        <v>302022238</v>
      </c>
      <c r="D2074">
        <v>277865731</v>
      </c>
      <c r="E2074">
        <v>1</v>
      </c>
      <c r="F2074">
        <v>1</v>
      </c>
      <c r="G2074">
        <v>1</v>
      </c>
      <c r="H2074">
        <v>3</v>
      </c>
      <c r="I2074" t="s">
        <v>1073</v>
      </c>
      <c r="J2074" t="s">
        <v>1074</v>
      </c>
      <c r="K2074" t="s">
        <v>1075</v>
      </c>
      <c r="L2074">
        <v>1346</v>
      </c>
      <c r="N2074">
        <v>1009</v>
      </c>
      <c r="O2074" t="s">
        <v>1059</v>
      </c>
      <c r="P2074" t="s">
        <v>1059</v>
      </c>
      <c r="Q2074">
        <v>1</v>
      </c>
      <c r="W2074">
        <v>0</v>
      </c>
      <c r="X2074">
        <v>-350648990</v>
      </c>
      <c r="Y2074">
        <f t="shared" si="1203"/>
        <v>0</v>
      </c>
      <c r="AA2074">
        <v>978.76</v>
      </c>
      <c r="AB2074">
        <v>0</v>
      </c>
      <c r="AC2074">
        <v>0</v>
      </c>
      <c r="AD2074">
        <v>0</v>
      </c>
      <c r="AE2074">
        <v>675.01</v>
      </c>
      <c r="AF2074">
        <v>0</v>
      </c>
      <c r="AG2074">
        <v>0</v>
      </c>
      <c r="AH2074">
        <v>0</v>
      </c>
      <c r="AI2074">
        <v>1.45</v>
      </c>
      <c r="AJ2074">
        <v>1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1.7000000000000001E-2</v>
      </c>
      <c r="AU2074" t="s">
        <v>14</v>
      </c>
      <c r="AV2074">
        <v>0</v>
      </c>
      <c r="AW2074">
        <v>2</v>
      </c>
      <c r="AX2074">
        <v>302026897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11.47517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ROUND(Y2074*Source!I713,7)</f>
        <v>0</v>
      </c>
      <c r="CY2074">
        <f t="shared" si="1204"/>
        <v>978.76</v>
      </c>
      <c r="CZ2074">
        <f t="shared" si="1205"/>
        <v>675.01</v>
      </c>
      <c r="DA2074">
        <f t="shared" si="1206"/>
        <v>1.45</v>
      </c>
      <c r="DB2074">
        <f t="shared" si="1207"/>
        <v>0</v>
      </c>
      <c r="DC2074">
        <f t="shared" si="1208"/>
        <v>0</v>
      </c>
      <c r="DD2074" t="s">
        <v>3</v>
      </c>
      <c r="DE2074" t="s">
        <v>3</v>
      </c>
      <c r="DF2074">
        <f t="shared" si="1209"/>
        <v>0</v>
      </c>
      <c r="DG2074">
        <f t="shared" si="1210"/>
        <v>0</v>
      </c>
      <c r="DH2074">
        <f t="shared" si="1183"/>
        <v>0</v>
      </c>
      <c r="DI2074">
        <f t="shared" si="1184"/>
        <v>0</v>
      </c>
      <c r="DJ2074">
        <f t="shared" si="1211"/>
        <v>0</v>
      </c>
      <c r="DK2074">
        <v>0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">
      <c r="A2075">
        <f>ROW(Source!A713)</f>
        <v>713</v>
      </c>
      <c r="B2075">
        <v>302024475</v>
      </c>
      <c r="C2075">
        <v>302022238</v>
      </c>
      <c r="D2075">
        <v>277922793</v>
      </c>
      <c r="E2075">
        <v>1</v>
      </c>
      <c r="F2075">
        <v>1</v>
      </c>
      <c r="G2075">
        <v>1</v>
      </c>
      <c r="H2075">
        <v>3</v>
      </c>
      <c r="I2075" t="s">
        <v>1137</v>
      </c>
      <c r="J2075" t="s">
        <v>1138</v>
      </c>
      <c r="K2075" t="s">
        <v>1139</v>
      </c>
      <c r="L2075">
        <v>1425</v>
      </c>
      <c r="N2075">
        <v>1013</v>
      </c>
      <c r="O2075" t="s">
        <v>1086</v>
      </c>
      <c r="P2075" t="s">
        <v>1086</v>
      </c>
      <c r="Q2075">
        <v>1</v>
      </c>
      <c r="W2075">
        <v>0</v>
      </c>
      <c r="X2075">
        <v>1394025239</v>
      </c>
      <c r="Y2075">
        <f t="shared" si="1203"/>
        <v>0</v>
      </c>
      <c r="AA2075">
        <v>60.02</v>
      </c>
      <c r="AB2075">
        <v>0</v>
      </c>
      <c r="AC2075">
        <v>0</v>
      </c>
      <c r="AD2075">
        <v>0</v>
      </c>
      <c r="AE2075">
        <v>47.26</v>
      </c>
      <c r="AF2075">
        <v>0</v>
      </c>
      <c r="AG2075">
        <v>0</v>
      </c>
      <c r="AH2075">
        <v>0</v>
      </c>
      <c r="AI2075">
        <v>1.27</v>
      </c>
      <c r="AJ2075">
        <v>1</v>
      </c>
      <c r="AK2075">
        <v>1</v>
      </c>
      <c r="AL2075">
        <v>1</v>
      </c>
      <c r="AM2075">
        <v>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0.42</v>
      </c>
      <c r="AU2075" t="s">
        <v>14</v>
      </c>
      <c r="AV2075">
        <v>0</v>
      </c>
      <c r="AW2075">
        <v>2</v>
      </c>
      <c r="AX2075">
        <v>302026898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19.8492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1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ROUND(Y2075*Source!I713,7)</f>
        <v>0</v>
      </c>
      <c r="CY2075">
        <f t="shared" si="1204"/>
        <v>60.02</v>
      </c>
      <c r="CZ2075">
        <f t="shared" si="1205"/>
        <v>47.26</v>
      </c>
      <c r="DA2075">
        <f t="shared" si="1206"/>
        <v>1.27</v>
      </c>
      <c r="DB2075">
        <f t="shared" si="1207"/>
        <v>0</v>
      </c>
      <c r="DC2075">
        <f t="shared" si="1208"/>
        <v>0</v>
      </c>
      <c r="DD2075" t="s">
        <v>3</v>
      </c>
      <c r="DE2075" t="s">
        <v>3</v>
      </c>
      <c r="DF2075">
        <f t="shared" si="1209"/>
        <v>0</v>
      </c>
      <c r="DG2075">
        <f t="shared" si="1210"/>
        <v>0</v>
      </c>
      <c r="DH2075">
        <f t="shared" si="1183"/>
        <v>0</v>
      </c>
      <c r="DI2075">
        <f t="shared" si="1184"/>
        <v>0</v>
      </c>
      <c r="DJ2075">
        <f t="shared" si="1211"/>
        <v>0</v>
      </c>
      <c r="DK2075">
        <v>0</v>
      </c>
      <c r="DL2075" t="s">
        <v>3</v>
      </c>
      <c r="DM2075">
        <v>0</v>
      </c>
      <c r="DN2075" t="s">
        <v>3</v>
      </c>
      <c r="DO2075">
        <v>0</v>
      </c>
    </row>
    <row r="2076" spans="1:119" x14ac:dyDescent="0.2">
      <c r="A2076">
        <f>ROW(Source!A713)</f>
        <v>713</v>
      </c>
      <c r="B2076">
        <v>302024475</v>
      </c>
      <c r="C2076">
        <v>302022238</v>
      </c>
      <c r="D2076">
        <v>277922809</v>
      </c>
      <c r="E2076">
        <v>1</v>
      </c>
      <c r="F2076">
        <v>1</v>
      </c>
      <c r="G2076">
        <v>1</v>
      </c>
      <c r="H2076">
        <v>3</v>
      </c>
      <c r="I2076" t="s">
        <v>1140</v>
      </c>
      <c r="J2076" t="s">
        <v>1141</v>
      </c>
      <c r="K2076" t="s">
        <v>1142</v>
      </c>
      <c r="L2076">
        <v>1407</v>
      </c>
      <c r="N2076">
        <v>1013</v>
      </c>
      <c r="O2076" t="s">
        <v>1143</v>
      </c>
      <c r="P2076" t="s">
        <v>1143</v>
      </c>
      <c r="Q2076">
        <v>1</v>
      </c>
      <c r="W2076">
        <v>0</v>
      </c>
      <c r="X2076">
        <v>-317919792</v>
      </c>
      <c r="Y2076">
        <f t="shared" si="1203"/>
        <v>0</v>
      </c>
      <c r="AA2076">
        <v>6597.27</v>
      </c>
      <c r="AB2076">
        <v>0</v>
      </c>
      <c r="AC2076">
        <v>0</v>
      </c>
      <c r="AD2076">
        <v>0</v>
      </c>
      <c r="AE2076">
        <v>6052.54</v>
      </c>
      <c r="AF2076">
        <v>0</v>
      </c>
      <c r="AG2076">
        <v>0</v>
      </c>
      <c r="AH2076">
        <v>0</v>
      </c>
      <c r="AI2076">
        <v>1.0900000000000001</v>
      </c>
      <c r="AJ2076">
        <v>1</v>
      </c>
      <c r="AK2076">
        <v>1</v>
      </c>
      <c r="AL2076">
        <v>1</v>
      </c>
      <c r="AM2076">
        <v>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2.4E-2</v>
      </c>
      <c r="AU2076" t="s">
        <v>14</v>
      </c>
      <c r="AV2076">
        <v>0</v>
      </c>
      <c r="AW2076">
        <v>2</v>
      </c>
      <c r="AX2076">
        <v>302026899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145.26096000000001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CV2076">
        <v>0</v>
      </c>
      <c r="CW2076">
        <v>0</v>
      </c>
      <c r="CX2076">
        <f>ROUND(Y2076*Source!I713,7)</f>
        <v>0</v>
      </c>
      <c r="CY2076">
        <f t="shared" si="1204"/>
        <v>6597.27</v>
      </c>
      <c r="CZ2076">
        <f t="shared" si="1205"/>
        <v>6052.54</v>
      </c>
      <c r="DA2076">
        <f t="shared" si="1206"/>
        <v>1.0900000000000001</v>
      </c>
      <c r="DB2076">
        <f t="shared" si="1207"/>
        <v>0</v>
      </c>
      <c r="DC2076">
        <f t="shared" si="1208"/>
        <v>0</v>
      </c>
      <c r="DD2076" t="s">
        <v>3</v>
      </c>
      <c r="DE2076" t="s">
        <v>3</v>
      </c>
      <c r="DF2076">
        <f t="shared" si="1209"/>
        <v>0</v>
      </c>
      <c r="DG2076">
        <f t="shared" si="1210"/>
        <v>0</v>
      </c>
      <c r="DH2076">
        <f t="shared" si="1183"/>
        <v>0</v>
      </c>
      <c r="DI2076">
        <f t="shared" si="1184"/>
        <v>0</v>
      </c>
      <c r="DJ2076">
        <f t="shared" si="1211"/>
        <v>0</v>
      </c>
      <c r="DK2076">
        <v>0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">
      <c r="A2077">
        <f>ROW(Source!A713)</f>
        <v>713</v>
      </c>
      <c r="B2077">
        <v>302024475</v>
      </c>
      <c r="C2077">
        <v>302022238</v>
      </c>
      <c r="D2077">
        <v>277937839</v>
      </c>
      <c r="E2077">
        <v>1</v>
      </c>
      <c r="F2077">
        <v>1</v>
      </c>
      <c r="G2077">
        <v>1</v>
      </c>
      <c r="H2077">
        <v>3</v>
      </c>
      <c r="I2077" t="s">
        <v>1188</v>
      </c>
      <c r="J2077" t="s">
        <v>1189</v>
      </c>
      <c r="K2077" t="s">
        <v>1190</v>
      </c>
      <c r="L2077">
        <v>1407</v>
      </c>
      <c r="N2077">
        <v>1013</v>
      </c>
      <c r="O2077" t="s">
        <v>1143</v>
      </c>
      <c r="P2077" t="s">
        <v>1143</v>
      </c>
      <c r="Q2077">
        <v>1</v>
      </c>
      <c r="W2077">
        <v>0</v>
      </c>
      <c r="X2077">
        <v>1565402021</v>
      </c>
      <c r="Y2077">
        <f t="shared" si="1203"/>
        <v>0</v>
      </c>
      <c r="AA2077">
        <v>661.14</v>
      </c>
      <c r="AB2077">
        <v>0</v>
      </c>
      <c r="AC2077">
        <v>0</v>
      </c>
      <c r="AD2077">
        <v>0</v>
      </c>
      <c r="AE2077">
        <v>493.39</v>
      </c>
      <c r="AF2077">
        <v>0</v>
      </c>
      <c r="AG2077">
        <v>0</v>
      </c>
      <c r="AH2077">
        <v>0</v>
      </c>
      <c r="AI2077">
        <v>1.34</v>
      </c>
      <c r="AJ2077">
        <v>1</v>
      </c>
      <c r="AK2077">
        <v>1</v>
      </c>
      <c r="AL2077">
        <v>1</v>
      </c>
      <c r="AM2077">
        <v>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1E-3</v>
      </c>
      <c r="AU2077" t="s">
        <v>14</v>
      </c>
      <c r="AV2077">
        <v>0</v>
      </c>
      <c r="AW2077">
        <v>2</v>
      </c>
      <c r="AX2077">
        <v>302026900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0.49339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1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ROUND(Y2077*Source!I713,7)</f>
        <v>0</v>
      </c>
      <c r="CY2077">
        <f t="shared" si="1204"/>
        <v>661.14</v>
      </c>
      <c r="CZ2077">
        <f t="shared" si="1205"/>
        <v>493.39</v>
      </c>
      <c r="DA2077">
        <f t="shared" si="1206"/>
        <v>1.34</v>
      </c>
      <c r="DB2077">
        <f t="shared" si="1207"/>
        <v>0</v>
      </c>
      <c r="DC2077">
        <f t="shared" si="1208"/>
        <v>0</v>
      </c>
      <c r="DD2077" t="s">
        <v>3</v>
      </c>
      <c r="DE2077" t="s">
        <v>3</v>
      </c>
      <c r="DF2077">
        <f t="shared" si="1209"/>
        <v>0</v>
      </c>
      <c r="DG2077">
        <f t="shared" si="1210"/>
        <v>0</v>
      </c>
      <c r="DH2077">
        <f t="shared" si="1183"/>
        <v>0</v>
      </c>
      <c r="DI2077">
        <f t="shared" si="1184"/>
        <v>0</v>
      </c>
      <c r="DJ2077">
        <f t="shared" si="1211"/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">
      <c r="A2078">
        <f>ROW(Source!A713)</f>
        <v>713</v>
      </c>
      <c r="B2078">
        <v>302024475</v>
      </c>
      <c r="C2078">
        <v>302022238</v>
      </c>
      <c r="D2078">
        <v>277566433</v>
      </c>
      <c r="E2078">
        <v>109</v>
      </c>
      <c r="F2078">
        <v>1</v>
      </c>
      <c r="G2078">
        <v>1</v>
      </c>
      <c r="H2078">
        <v>3</v>
      </c>
      <c r="I2078" t="s">
        <v>1046</v>
      </c>
      <c r="J2078" t="s">
        <v>3</v>
      </c>
      <c r="K2078" t="s">
        <v>1047</v>
      </c>
      <c r="L2078">
        <v>3277935</v>
      </c>
      <c r="N2078">
        <v>1013</v>
      </c>
      <c r="O2078" t="s">
        <v>1048</v>
      </c>
      <c r="P2078" t="s">
        <v>1048</v>
      </c>
      <c r="Q2078">
        <v>1</v>
      </c>
      <c r="W2078">
        <v>0</v>
      </c>
      <c r="X2078">
        <v>274903907</v>
      </c>
      <c r="Y2078">
        <f>AT2078</f>
        <v>2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0</v>
      </c>
      <c r="AQ2078">
        <v>1</v>
      </c>
      <c r="AR2078">
        <v>0</v>
      </c>
      <c r="AS2078" t="s">
        <v>3</v>
      </c>
      <c r="AT2078">
        <v>2</v>
      </c>
      <c r="AU2078" t="s">
        <v>3</v>
      </c>
      <c r="AV2078">
        <v>0</v>
      </c>
      <c r="AW2078">
        <v>2</v>
      </c>
      <c r="AX2078">
        <v>302026901</v>
      </c>
      <c r="AY2078">
        <v>1</v>
      </c>
      <c r="AZ2078">
        <v>2048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CV2078">
        <v>0</v>
      </c>
      <c r="CW2078">
        <v>0</v>
      </c>
      <c r="CX2078">
        <f>ROUND(Y2078*Source!I713,7)</f>
        <v>2</v>
      </c>
      <c r="CY2078">
        <f t="shared" si="1204"/>
        <v>0</v>
      </c>
      <c r="CZ2078">
        <f t="shared" si="1205"/>
        <v>0</v>
      </c>
      <c r="DA2078">
        <f t="shared" si="1206"/>
        <v>1</v>
      </c>
      <c r="DB2078">
        <f>ROUND(ROUND(AT2078*CZ2078,2),6)</f>
        <v>0</v>
      </c>
      <c r="DC2078">
        <f>ROUND(ROUND(AT2078*AG2078,2),6)</f>
        <v>0</v>
      </c>
      <c r="DD2078" t="s">
        <v>3</v>
      </c>
      <c r="DE2078" t="s">
        <v>3</v>
      </c>
      <c r="DF2078">
        <f>ROUND(ROUND(AE2078,2)*CX2078,2)</f>
        <v>0</v>
      </c>
      <c r="DG2078">
        <f t="shared" si="1210"/>
        <v>0</v>
      </c>
      <c r="DH2078">
        <f t="shared" si="1183"/>
        <v>0</v>
      </c>
      <c r="DI2078">
        <f t="shared" si="1184"/>
        <v>0</v>
      </c>
      <c r="DJ2078">
        <f t="shared" si="1211"/>
        <v>0</v>
      </c>
      <c r="DK2078">
        <v>0</v>
      </c>
      <c r="DL2078" t="s">
        <v>3</v>
      </c>
      <c r="DM2078">
        <v>0</v>
      </c>
      <c r="DN2078" t="s">
        <v>3</v>
      </c>
      <c r="DO2078">
        <v>0</v>
      </c>
    </row>
    <row r="2079" spans="1:119" x14ac:dyDescent="0.2">
      <c r="A2079">
        <f>ROW(Source!A714)</f>
        <v>714</v>
      </c>
      <c r="B2079">
        <v>302024475</v>
      </c>
      <c r="C2079">
        <v>302022259</v>
      </c>
      <c r="D2079">
        <v>277560305</v>
      </c>
      <c r="E2079">
        <v>109</v>
      </c>
      <c r="F2079">
        <v>1</v>
      </c>
      <c r="G2079">
        <v>1</v>
      </c>
      <c r="H2079">
        <v>1</v>
      </c>
      <c r="I2079" t="s">
        <v>1051</v>
      </c>
      <c r="J2079" t="s">
        <v>3</v>
      </c>
      <c r="K2079" t="s">
        <v>1052</v>
      </c>
      <c r="L2079">
        <v>1191</v>
      </c>
      <c r="N2079">
        <v>1013</v>
      </c>
      <c r="O2079" t="s">
        <v>1038</v>
      </c>
      <c r="P2079" t="s">
        <v>1038</v>
      </c>
      <c r="Q2079">
        <v>1</v>
      </c>
      <c r="W2079">
        <v>0</v>
      </c>
      <c r="X2079">
        <v>-1111239348</v>
      </c>
      <c r="Y2079">
        <f>AT2079</f>
        <v>7</v>
      </c>
      <c r="AA2079">
        <v>0</v>
      </c>
      <c r="AB2079">
        <v>0</v>
      </c>
      <c r="AC2079">
        <v>0</v>
      </c>
      <c r="AD2079">
        <v>477.98</v>
      </c>
      <c r="AE2079">
        <v>0</v>
      </c>
      <c r="AF2079">
        <v>0</v>
      </c>
      <c r="AG2079">
        <v>0</v>
      </c>
      <c r="AH2079">
        <v>477.98</v>
      </c>
      <c r="AI2079">
        <v>1</v>
      </c>
      <c r="AJ2079">
        <v>1</v>
      </c>
      <c r="AK2079">
        <v>1</v>
      </c>
      <c r="AL2079">
        <v>1</v>
      </c>
      <c r="AM2079">
        <v>-2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7</v>
      </c>
      <c r="AU2079" t="s">
        <v>3</v>
      </c>
      <c r="AV2079">
        <v>1</v>
      </c>
      <c r="AW2079">
        <v>2</v>
      </c>
      <c r="AX2079">
        <v>302026902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3345.86</v>
      </c>
      <c r="BN2079">
        <v>7</v>
      </c>
      <c r="BO2079">
        <v>0</v>
      </c>
      <c r="BP2079">
        <v>1</v>
      </c>
      <c r="BQ2079">
        <v>0</v>
      </c>
      <c r="BR2079">
        <v>0</v>
      </c>
      <c r="BS2079">
        <v>0</v>
      </c>
      <c r="BT2079">
        <v>3345.86</v>
      </c>
      <c r="BU2079">
        <v>7</v>
      </c>
      <c r="BV2079">
        <v>0</v>
      </c>
      <c r="BW2079">
        <v>1</v>
      </c>
      <c r="CU2079">
        <f>ROUND(AT2079*Source!I714*AH2079*AL2079,2)</f>
        <v>3345.86</v>
      </c>
      <c r="CV2079">
        <f>ROUND(Y2079*Source!I714,7)</f>
        <v>7</v>
      </c>
      <c r="CW2079">
        <v>0</v>
      </c>
      <c r="CX2079">
        <f>ROUND(Y2079*Source!I714,7)</f>
        <v>7</v>
      </c>
      <c r="CY2079">
        <f>AD2079</f>
        <v>477.98</v>
      </c>
      <c r="CZ2079">
        <f>AH2079</f>
        <v>477.98</v>
      </c>
      <c r="DA2079">
        <f>AL2079</f>
        <v>1</v>
      </c>
      <c r="DB2079">
        <f>ROUND(ROUND(AT2079*CZ2079,2),6)</f>
        <v>3345.86</v>
      </c>
      <c r="DC2079">
        <f>ROUND(ROUND(AT2079*AG2079,2),6)</f>
        <v>0</v>
      </c>
      <c r="DD2079" t="s">
        <v>3</v>
      </c>
      <c r="DE2079" t="s">
        <v>3</v>
      </c>
      <c r="DF2079">
        <f>ROUND(ROUND(AE2079,2)*CX2079,2)</f>
        <v>0</v>
      </c>
      <c r="DG2079">
        <f t="shared" si="1210"/>
        <v>0</v>
      </c>
      <c r="DH2079">
        <f t="shared" si="1183"/>
        <v>0</v>
      </c>
      <c r="DI2079">
        <f t="shared" si="1184"/>
        <v>3345.86</v>
      </c>
      <c r="DJ2079">
        <f>DI2079</f>
        <v>3345.86</v>
      </c>
      <c r="DK2079">
        <v>1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">
      <c r="A2080">
        <f>ROW(Source!A714)</f>
        <v>714</v>
      </c>
      <c r="B2080">
        <v>302024475</v>
      </c>
      <c r="C2080">
        <v>302022259</v>
      </c>
      <c r="D2080">
        <v>277560491</v>
      </c>
      <c r="E2080">
        <v>109</v>
      </c>
      <c r="F2080">
        <v>1</v>
      </c>
      <c r="G2080">
        <v>1</v>
      </c>
      <c r="H2080">
        <v>1</v>
      </c>
      <c r="I2080" t="s">
        <v>1039</v>
      </c>
      <c r="J2080" t="s">
        <v>3</v>
      </c>
      <c r="K2080" t="s">
        <v>1040</v>
      </c>
      <c r="L2080">
        <v>1191</v>
      </c>
      <c r="N2080">
        <v>1013</v>
      </c>
      <c r="O2080" t="s">
        <v>1038</v>
      </c>
      <c r="P2080" t="s">
        <v>1038</v>
      </c>
      <c r="Q2080">
        <v>1</v>
      </c>
      <c r="W2080">
        <v>0</v>
      </c>
      <c r="X2080">
        <v>-1417349443</v>
      </c>
      <c r="Y2080">
        <f>AT2080</f>
        <v>0.6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0.6</v>
      </c>
      <c r="AU2080" t="s">
        <v>3</v>
      </c>
      <c r="AV2080">
        <v>2</v>
      </c>
      <c r="AW2080">
        <v>2</v>
      </c>
      <c r="AX2080">
        <v>302026903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ROUND(Y2080*Source!I714,7)</f>
        <v>0.6</v>
      </c>
      <c r="CY2080">
        <f>AD2080</f>
        <v>0</v>
      </c>
      <c r="CZ2080">
        <f>AH2080</f>
        <v>0</v>
      </c>
      <c r="DA2080">
        <f>AL2080</f>
        <v>1</v>
      </c>
      <c r="DB2080">
        <f>ROUND(ROUND(AT2080*CZ2080,2),6)</f>
        <v>0</v>
      </c>
      <c r="DC2080">
        <f>ROUND(ROUND(AT2080*AG2080,2),6)</f>
        <v>0</v>
      </c>
      <c r="DD2080" t="s">
        <v>3</v>
      </c>
      <c r="DE2080" t="s">
        <v>3</v>
      </c>
      <c r="DF2080">
        <f>ROUND(ROUND(AE2080,2)*CX2080,2)</f>
        <v>0</v>
      </c>
      <c r="DG2080">
        <f t="shared" si="1210"/>
        <v>0</v>
      </c>
      <c r="DH2080">
        <f t="shared" si="1183"/>
        <v>0</v>
      </c>
      <c r="DI2080">
        <f t="shared" si="1184"/>
        <v>0</v>
      </c>
      <c r="DJ2080">
        <f>DI2080</f>
        <v>0</v>
      </c>
      <c r="DK2080">
        <v>0</v>
      </c>
      <c r="DL2080" t="s">
        <v>3</v>
      </c>
      <c r="DM2080">
        <v>0</v>
      </c>
      <c r="DN2080" t="s">
        <v>3</v>
      </c>
      <c r="DO2080">
        <v>0</v>
      </c>
    </row>
    <row r="2081" spans="1:119" x14ac:dyDescent="0.2">
      <c r="A2081">
        <f>ROW(Source!A714)</f>
        <v>714</v>
      </c>
      <c r="B2081">
        <v>302024475</v>
      </c>
      <c r="C2081">
        <v>302022259</v>
      </c>
      <c r="D2081">
        <v>277945608</v>
      </c>
      <c r="E2081">
        <v>1</v>
      </c>
      <c r="F2081">
        <v>1</v>
      </c>
      <c r="G2081">
        <v>1</v>
      </c>
      <c r="H2081">
        <v>2</v>
      </c>
      <c r="I2081" t="s">
        <v>1060</v>
      </c>
      <c r="J2081" t="s">
        <v>1061</v>
      </c>
      <c r="K2081" t="s">
        <v>1062</v>
      </c>
      <c r="L2081">
        <v>1368</v>
      </c>
      <c r="N2081">
        <v>1011</v>
      </c>
      <c r="O2081" t="s">
        <v>1044</v>
      </c>
      <c r="P2081" t="s">
        <v>1044</v>
      </c>
      <c r="Q2081">
        <v>1</v>
      </c>
      <c r="W2081">
        <v>0</v>
      </c>
      <c r="X2081">
        <v>-582323202</v>
      </c>
      <c r="Y2081">
        <f>AT2081</f>
        <v>0.6</v>
      </c>
      <c r="AA2081">
        <v>0</v>
      </c>
      <c r="AB2081">
        <v>1114.97</v>
      </c>
      <c r="AC2081">
        <v>549.32000000000005</v>
      </c>
      <c r="AD2081">
        <v>0</v>
      </c>
      <c r="AE2081">
        <v>0</v>
      </c>
      <c r="AF2081">
        <v>995.51</v>
      </c>
      <c r="AG2081">
        <v>549.32000000000005</v>
      </c>
      <c r="AH2081">
        <v>0</v>
      </c>
      <c r="AI2081">
        <v>1</v>
      </c>
      <c r="AJ2081">
        <v>1.1200000000000001</v>
      </c>
      <c r="AK2081">
        <v>1</v>
      </c>
      <c r="AL2081">
        <v>1</v>
      </c>
      <c r="AM2081">
        <v>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0.6</v>
      </c>
      <c r="AU2081" t="s">
        <v>3</v>
      </c>
      <c r="AV2081">
        <v>1</v>
      </c>
      <c r="AW2081">
        <v>2</v>
      </c>
      <c r="AX2081">
        <v>302026904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597.30599999999993</v>
      </c>
      <c r="BL2081">
        <v>329.59200000000004</v>
      </c>
      <c r="BM2081">
        <v>0</v>
      </c>
      <c r="BN2081">
        <v>0</v>
      </c>
      <c r="BO2081">
        <v>0.6</v>
      </c>
      <c r="BP2081">
        <v>1</v>
      </c>
      <c r="BQ2081">
        <v>0</v>
      </c>
      <c r="BR2081">
        <v>597.30599999999993</v>
      </c>
      <c r="BS2081">
        <v>329.59200000000004</v>
      </c>
      <c r="BT2081">
        <v>0</v>
      </c>
      <c r="BU2081">
        <v>0</v>
      </c>
      <c r="BV2081">
        <v>0.6</v>
      </c>
      <c r="BW2081">
        <v>1</v>
      </c>
      <c r="CV2081">
        <v>0</v>
      </c>
      <c r="CW2081">
        <f>ROUND(Y2081*Source!I714*DO2081,7)</f>
        <v>0.6</v>
      </c>
      <c r="CX2081">
        <f>ROUND(Y2081*Source!I714,7)</f>
        <v>0.6</v>
      </c>
      <c r="CY2081">
        <f>AB2081</f>
        <v>1114.97</v>
      </c>
      <c r="CZ2081">
        <f>AF2081</f>
        <v>995.51</v>
      </c>
      <c r="DA2081">
        <f>AJ2081</f>
        <v>1.1200000000000001</v>
      </c>
      <c r="DB2081">
        <f>ROUND(ROUND(AT2081*CZ2081,2),6)</f>
        <v>597.30999999999995</v>
      </c>
      <c r="DC2081">
        <f>ROUND(ROUND(AT2081*AG2081,2),6)</f>
        <v>329.59</v>
      </c>
      <c r="DD2081" t="s">
        <v>3</v>
      </c>
      <c r="DE2081" t="s">
        <v>3</v>
      </c>
      <c r="DF2081">
        <f>ROUND(ROUND(AE2081,2)*CX2081,2)</f>
        <v>0</v>
      </c>
      <c r="DG2081">
        <f>ROUND(ROUND(AF2081*AJ2081,2)*CX2081,2)</f>
        <v>668.98</v>
      </c>
      <c r="DH2081">
        <f t="shared" si="1183"/>
        <v>329.59</v>
      </c>
      <c r="DI2081">
        <f t="shared" si="1184"/>
        <v>0</v>
      </c>
      <c r="DJ2081">
        <f>DG2081+DH2081</f>
        <v>998.56999999999994</v>
      </c>
      <c r="DK2081">
        <v>1</v>
      </c>
      <c r="DL2081" t="s">
        <v>1045</v>
      </c>
      <c r="DM2081">
        <v>5</v>
      </c>
      <c r="DN2081" t="s">
        <v>1038</v>
      </c>
      <c r="DO2081">
        <v>1</v>
      </c>
    </row>
    <row r="2082" spans="1:119" x14ac:dyDescent="0.2">
      <c r="A2082">
        <f>ROW(Source!A714)</f>
        <v>714</v>
      </c>
      <c r="B2082">
        <v>302024475</v>
      </c>
      <c r="C2082">
        <v>302022259</v>
      </c>
      <c r="D2082">
        <v>277862499</v>
      </c>
      <c r="E2082">
        <v>1</v>
      </c>
      <c r="F2082">
        <v>1</v>
      </c>
      <c r="G2082">
        <v>1</v>
      </c>
      <c r="H2082">
        <v>3</v>
      </c>
      <c r="I2082" t="s">
        <v>1053</v>
      </c>
      <c r="J2082" t="s">
        <v>1054</v>
      </c>
      <c r="K2082" t="s">
        <v>1055</v>
      </c>
      <c r="L2082">
        <v>1348</v>
      </c>
      <c r="N2082">
        <v>1009</v>
      </c>
      <c r="O2082" t="s">
        <v>843</v>
      </c>
      <c r="P2082" t="s">
        <v>843</v>
      </c>
      <c r="Q2082">
        <v>1000</v>
      </c>
      <c r="W2082">
        <v>0</v>
      </c>
      <c r="X2082">
        <v>1337651512</v>
      </c>
      <c r="Y2082">
        <f t="shared" ref="Y2082:Y2087" si="1212">(AT2082*ROUND(0,7))</f>
        <v>0</v>
      </c>
      <c r="AA2082">
        <v>124600.13</v>
      </c>
      <c r="AB2082">
        <v>0</v>
      </c>
      <c r="AC2082">
        <v>0</v>
      </c>
      <c r="AD2082">
        <v>0</v>
      </c>
      <c r="AE2082">
        <v>116448.72</v>
      </c>
      <c r="AF2082">
        <v>0</v>
      </c>
      <c r="AG2082">
        <v>0</v>
      </c>
      <c r="AH2082">
        <v>0</v>
      </c>
      <c r="AI2082">
        <v>1.07</v>
      </c>
      <c r="AJ2082">
        <v>1</v>
      </c>
      <c r="AK2082">
        <v>1</v>
      </c>
      <c r="AL2082">
        <v>1</v>
      </c>
      <c r="AM2082">
        <v>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1E-4</v>
      </c>
      <c r="AU2082" t="s">
        <v>14</v>
      </c>
      <c r="AV2082">
        <v>0</v>
      </c>
      <c r="AW2082">
        <v>2</v>
      </c>
      <c r="AX2082">
        <v>302026905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11.644872000000001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1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ROUND(Y2082*Source!I714,7)</f>
        <v>0</v>
      </c>
      <c r="CY2082">
        <f t="shared" ref="CY2082:CY2088" si="1213">AA2082</f>
        <v>124600.13</v>
      </c>
      <c r="CZ2082">
        <f t="shared" ref="CZ2082:CZ2088" si="1214">AE2082</f>
        <v>116448.72</v>
      </c>
      <c r="DA2082">
        <f t="shared" ref="DA2082:DA2088" si="1215">AI2082</f>
        <v>1.07</v>
      </c>
      <c r="DB2082">
        <f t="shared" ref="DB2082:DB2087" si="1216">ROUND((ROUND(AT2082*CZ2082,2)*ROUND(0,7)),6)</f>
        <v>0</v>
      </c>
      <c r="DC2082">
        <f t="shared" ref="DC2082:DC2087" si="1217">ROUND((ROUND(AT2082*AG2082,2)*ROUND(0,7)),6)</f>
        <v>0</v>
      </c>
      <c r="DD2082" t="s">
        <v>3</v>
      </c>
      <c r="DE2082" t="s">
        <v>3</v>
      </c>
      <c r="DF2082">
        <f t="shared" ref="DF2082:DF2087" si="1218">ROUND(ROUND(AE2082*AI2082,2)*CX2082,2)</f>
        <v>0</v>
      </c>
      <c r="DG2082">
        <f t="shared" ref="DG2082:DG2090" si="1219">ROUND(ROUND(AF2082,2)*CX2082,2)</f>
        <v>0</v>
      </c>
      <c r="DH2082">
        <f t="shared" si="1183"/>
        <v>0</v>
      </c>
      <c r="DI2082">
        <f t="shared" si="1184"/>
        <v>0</v>
      </c>
      <c r="DJ2082">
        <f t="shared" ref="DJ2082:DJ2088" si="1220">DF2082</f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">
      <c r="A2083">
        <f>ROW(Source!A714)</f>
        <v>714</v>
      </c>
      <c r="B2083">
        <v>302024475</v>
      </c>
      <c r="C2083">
        <v>302022259</v>
      </c>
      <c r="D2083">
        <v>277862590</v>
      </c>
      <c r="E2083">
        <v>1</v>
      </c>
      <c r="F2083">
        <v>1</v>
      </c>
      <c r="G2083">
        <v>1</v>
      </c>
      <c r="H2083">
        <v>3</v>
      </c>
      <c r="I2083" t="s">
        <v>1070</v>
      </c>
      <c r="J2083" t="s">
        <v>1071</v>
      </c>
      <c r="K2083" t="s">
        <v>1072</v>
      </c>
      <c r="L2083">
        <v>1346</v>
      </c>
      <c r="N2083">
        <v>1009</v>
      </c>
      <c r="O2083" t="s">
        <v>1059</v>
      </c>
      <c r="P2083" t="s">
        <v>1059</v>
      </c>
      <c r="Q2083">
        <v>1</v>
      </c>
      <c r="W2083">
        <v>0</v>
      </c>
      <c r="X2083">
        <v>151224974</v>
      </c>
      <c r="Y2083">
        <f t="shared" si="1212"/>
        <v>0</v>
      </c>
      <c r="AA2083">
        <v>50.07</v>
      </c>
      <c r="AB2083">
        <v>0</v>
      </c>
      <c r="AC2083">
        <v>0</v>
      </c>
      <c r="AD2083">
        <v>0</v>
      </c>
      <c r="AE2083">
        <v>41.38</v>
      </c>
      <c r="AF2083">
        <v>0</v>
      </c>
      <c r="AG2083">
        <v>0</v>
      </c>
      <c r="AH2083">
        <v>0</v>
      </c>
      <c r="AI2083">
        <v>1.21</v>
      </c>
      <c r="AJ2083">
        <v>1</v>
      </c>
      <c r="AK2083">
        <v>1</v>
      </c>
      <c r="AL2083">
        <v>1</v>
      </c>
      <c r="AM2083">
        <v>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5.2999999999999999E-2</v>
      </c>
      <c r="AU2083" t="s">
        <v>14</v>
      </c>
      <c r="AV2083">
        <v>0</v>
      </c>
      <c r="AW2083">
        <v>2</v>
      </c>
      <c r="AX2083">
        <v>302026906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2.1931400000000001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1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ROUND(Y2083*Source!I714,7)</f>
        <v>0</v>
      </c>
      <c r="CY2083">
        <f t="shared" si="1213"/>
        <v>50.07</v>
      </c>
      <c r="CZ2083">
        <f t="shared" si="1214"/>
        <v>41.38</v>
      </c>
      <c r="DA2083">
        <f t="shared" si="1215"/>
        <v>1.21</v>
      </c>
      <c r="DB2083">
        <f t="shared" si="1216"/>
        <v>0</v>
      </c>
      <c r="DC2083">
        <f t="shared" si="1217"/>
        <v>0</v>
      </c>
      <c r="DD2083" t="s">
        <v>3</v>
      </c>
      <c r="DE2083" t="s">
        <v>3</v>
      </c>
      <c r="DF2083">
        <f t="shared" si="1218"/>
        <v>0</v>
      </c>
      <c r="DG2083">
        <f t="shared" si="1219"/>
        <v>0</v>
      </c>
      <c r="DH2083">
        <f t="shared" si="1183"/>
        <v>0</v>
      </c>
      <c r="DI2083">
        <f t="shared" si="1184"/>
        <v>0</v>
      </c>
      <c r="DJ2083">
        <f t="shared" si="1220"/>
        <v>0</v>
      </c>
      <c r="DK2083">
        <v>0</v>
      </c>
      <c r="DL2083" t="s">
        <v>3</v>
      </c>
      <c r="DM2083">
        <v>0</v>
      </c>
      <c r="DN2083" t="s">
        <v>3</v>
      </c>
      <c r="DO2083">
        <v>0</v>
      </c>
    </row>
    <row r="2084" spans="1:119" x14ac:dyDescent="0.2">
      <c r="A2084">
        <f>ROW(Source!A714)</f>
        <v>714</v>
      </c>
      <c r="B2084">
        <v>302024475</v>
      </c>
      <c r="C2084">
        <v>302022259</v>
      </c>
      <c r="D2084">
        <v>277865731</v>
      </c>
      <c r="E2084">
        <v>1</v>
      </c>
      <c r="F2084">
        <v>1</v>
      </c>
      <c r="G2084">
        <v>1</v>
      </c>
      <c r="H2084">
        <v>3</v>
      </c>
      <c r="I2084" t="s">
        <v>1073</v>
      </c>
      <c r="J2084" t="s">
        <v>1074</v>
      </c>
      <c r="K2084" t="s">
        <v>1075</v>
      </c>
      <c r="L2084">
        <v>1346</v>
      </c>
      <c r="N2084">
        <v>1009</v>
      </c>
      <c r="O2084" t="s">
        <v>1059</v>
      </c>
      <c r="P2084" t="s">
        <v>1059</v>
      </c>
      <c r="Q2084">
        <v>1</v>
      </c>
      <c r="W2084">
        <v>0</v>
      </c>
      <c r="X2084">
        <v>-350648990</v>
      </c>
      <c r="Y2084">
        <f t="shared" si="1212"/>
        <v>0</v>
      </c>
      <c r="AA2084">
        <v>978.76</v>
      </c>
      <c r="AB2084">
        <v>0</v>
      </c>
      <c r="AC2084">
        <v>0</v>
      </c>
      <c r="AD2084">
        <v>0</v>
      </c>
      <c r="AE2084">
        <v>675.01</v>
      </c>
      <c r="AF2084">
        <v>0</v>
      </c>
      <c r="AG2084">
        <v>0</v>
      </c>
      <c r="AH2084">
        <v>0</v>
      </c>
      <c r="AI2084">
        <v>1.45</v>
      </c>
      <c r="AJ2084">
        <v>1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1.7000000000000001E-2</v>
      </c>
      <c r="AU2084" t="s">
        <v>14</v>
      </c>
      <c r="AV2084">
        <v>0</v>
      </c>
      <c r="AW2084">
        <v>2</v>
      </c>
      <c r="AX2084">
        <v>302026907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11.47517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ROUND(Y2084*Source!I714,7)</f>
        <v>0</v>
      </c>
      <c r="CY2084">
        <f t="shared" si="1213"/>
        <v>978.76</v>
      </c>
      <c r="CZ2084">
        <f t="shared" si="1214"/>
        <v>675.01</v>
      </c>
      <c r="DA2084">
        <f t="shared" si="1215"/>
        <v>1.45</v>
      </c>
      <c r="DB2084">
        <f t="shared" si="1216"/>
        <v>0</v>
      </c>
      <c r="DC2084">
        <f t="shared" si="1217"/>
        <v>0</v>
      </c>
      <c r="DD2084" t="s">
        <v>3</v>
      </c>
      <c r="DE2084" t="s">
        <v>3</v>
      </c>
      <c r="DF2084">
        <f t="shared" si="1218"/>
        <v>0</v>
      </c>
      <c r="DG2084">
        <f t="shared" si="1219"/>
        <v>0</v>
      </c>
      <c r="DH2084">
        <f t="shared" si="1183"/>
        <v>0</v>
      </c>
      <c r="DI2084">
        <f t="shared" si="1184"/>
        <v>0</v>
      </c>
      <c r="DJ2084">
        <f t="shared" si="1220"/>
        <v>0</v>
      </c>
      <c r="DK2084">
        <v>0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">
      <c r="A2085">
        <f>ROW(Source!A714)</f>
        <v>714</v>
      </c>
      <c r="B2085">
        <v>302024475</v>
      </c>
      <c r="C2085">
        <v>302022259</v>
      </c>
      <c r="D2085">
        <v>277922793</v>
      </c>
      <c r="E2085">
        <v>1</v>
      </c>
      <c r="F2085">
        <v>1</v>
      </c>
      <c r="G2085">
        <v>1</v>
      </c>
      <c r="H2085">
        <v>3</v>
      </c>
      <c r="I2085" t="s">
        <v>1137</v>
      </c>
      <c r="J2085" t="s">
        <v>1138</v>
      </c>
      <c r="K2085" t="s">
        <v>1139</v>
      </c>
      <c r="L2085">
        <v>1425</v>
      </c>
      <c r="N2085">
        <v>1013</v>
      </c>
      <c r="O2085" t="s">
        <v>1086</v>
      </c>
      <c r="P2085" t="s">
        <v>1086</v>
      </c>
      <c r="Q2085">
        <v>1</v>
      </c>
      <c r="W2085">
        <v>0</v>
      </c>
      <c r="X2085">
        <v>1394025239</v>
      </c>
      <c r="Y2085">
        <f t="shared" si="1212"/>
        <v>0</v>
      </c>
      <c r="AA2085">
        <v>60.02</v>
      </c>
      <c r="AB2085">
        <v>0</v>
      </c>
      <c r="AC2085">
        <v>0</v>
      </c>
      <c r="AD2085">
        <v>0</v>
      </c>
      <c r="AE2085">
        <v>47.26</v>
      </c>
      <c r="AF2085">
        <v>0</v>
      </c>
      <c r="AG2085">
        <v>0</v>
      </c>
      <c r="AH2085">
        <v>0</v>
      </c>
      <c r="AI2085">
        <v>1.27</v>
      </c>
      <c r="AJ2085">
        <v>1</v>
      </c>
      <c r="AK2085">
        <v>1</v>
      </c>
      <c r="AL2085">
        <v>1</v>
      </c>
      <c r="AM2085">
        <v>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0.42</v>
      </c>
      <c r="AU2085" t="s">
        <v>14</v>
      </c>
      <c r="AV2085">
        <v>0</v>
      </c>
      <c r="AW2085">
        <v>2</v>
      </c>
      <c r="AX2085">
        <v>302026908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19.8492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1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ROUND(Y2085*Source!I714,7)</f>
        <v>0</v>
      </c>
      <c r="CY2085">
        <f t="shared" si="1213"/>
        <v>60.02</v>
      </c>
      <c r="CZ2085">
        <f t="shared" si="1214"/>
        <v>47.26</v>
      </c>
      <c r="DA2085">
        <f t="shared" si="1215"/>
        <v>1.27</v>
      </c>
      <c r="DB2085">
        <f t="shared" si="1216"/>
        <v>0</v>
      </c>
      <c r="DC2085">
        <f t="shared" si="1217"/>
        <v>0</v>
      </c>
      <c r="DD2085" t="s">
        <v>3</v>
      </c>
      <c r="DE2085" t="s">
        <v>3</v>
      </c>
      <c r="DF2085">
        <f t="shared" si="1218"/>
        <v>0</v>
      </c>
      <c r="DG2085">
        <f t="shared" si="1219"/>
        <v>0</v>
      </c>
      <c r="DH2085">
        <f t="shared" si="1183"/>
        <v>0</v>
      </c>
      <c r="DI2085">
        <f t="shared" si="1184"/>
        <v>0</v>
      </c>
      <c r="DJ2085">
        <f t="shared" si="1220"/>
        <v>0</v>
      </c>
      <c r="DK2085">
        <v>0</v>
      </c>
      <c r="DL2085" t="s">
        <v>3</v>
      </c>
      <c r="DM2085">
        <v>0</v>
      </c>
      <c r="DN2085" t="s">
        <v>3</v>
      </c>
      <c r="DO2085">
        <v>0</v>
      </c>
    </row>
    <row r="2086" spans="1:119" x14ac:dyDescent="0.2">
      <c r="A2086">
        <f>ROW(Source!A714)</f>
        <v>714</v>
      </c>
      <c r="B2086">
        <v>302024475</v>
      </c>
      <c r="C2086">
        <v>302022259</v>
      </c>
      <c r="D2086">
        <v>277922809</v>
      </c>
      <c r="E2086">
        <v>1</v>
      </c>
      <c r="F2086">
        <v>1</v>
      </c>
      <c r="G2086">
        <v>1</v>
      </c>
      <c r="H2086">
        <v>3</v>
      </c>
      <c r="I2086" t="s">
        <v>1140</v>
      </c>
      <c r="J2086" t="s">
        <v>1141</v>
      </c>
      <c r="K2086" t="s">
        <v>1142</v>
      </c>
      <c r="L2086">
        <v>1407</v>
      </c>
      <c r="N2086">
        <v>1013</v>
      </c>
      <c r="O2086" t="s">
        <v>1143</v>
      </c>
      <c r="P2086" t="s">
        <v>1143</v>
      </c>
      <c r="Q2086">
        <v>1</v>
      </c>
      <c r="W2086">
        <v>0</v>
      </c>
      <c r="X2086">
        <v>-317919792</v>
      </c>
      <c r="Y2086">
        <f t="shared" si="1212"/>
        <v>0</v>
      </c>
      <c r="AA2086">
        <v>6597.27</v>
      </c>
      <c r="AB2086">
        <v>0</v>
      </c>
      <c r="AC2086">
        <v>0</v>
      </c>
      <c r="AD2086">
        <v>0</v>
      </c>
      <c r="AE2086">
        <v>6052.54</v>
      </c>
      <c r="AF2086">
        <v>0</v>
      </c>
      <c r="AG2086">
        <v>0</v>
      </c>
      <c r="AH2086">
        <v>0</v>
      </c>
      <c r="AI2086">
        <v>1.0900000000000001</v>
      </c>
      <c r="AJ2086">
        <v>1</v>
      </c>
      <c r="AK2086">
        <v>1</v>
      </c>
      <c r="AL2086">
        <v>1</v>
      </c>
      <c r="AM2086">
        <v>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2.4E-2</v>
      </c>
      <c r="AU2086" t="s">
        <v>14</v>
      </c>
      <c r="AV2086">
        <v>0</v>
      </c>
      <c r="AW2086">
        <v>2</v>
      </c>
      <c r="AX2086">
        <v>302026909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145.26096000000001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CV2086">
        <v>0</v>
      </c>
      <c r="CW2086">
        <v>0</v>
      </c>
      <c r="CX2086">
        <f>ROUND(Y2086*Source!I714,7)</f>
        <v>0</v>
      </c>
      <c r="CY2086">
        <f t="shared" si="1213"/>
        <v>6597.27</v>
      </c>
      <c r="CZ2086">
        <f t="shared" si="1214"/>
        <v>6052.54</v>
      </c>
      <c r="DA2086">
        <f t="shared" si="1215"/>
        <v>1.0900000000000001</v>
      </c>
      <c r="DB2086">
        <f t="shared" si="1216"/>
        <v>0</v>
      </c>
      <c r="DC2086">
        <f t="shared" si="1217"/>
        <v>0</v>
      </c>
      <c r="DD2086" t="s">
        <v>3</v>
      </c>
      <c r="DE2086" t="s">
        <v>3</v>
      </c>
      <c r="DF2086">
        <f t="shared" si="1218"/>
        <v>0</v>
      </c>
      <c r="DG2086">
        <f t="shared" si="1219"/>
        <v>0</v>
      </c>
      <c r="DH2086">
        <f t="shared" si="1183"/>
        <v>0</v>
      </c>
      <c r="DI2086">
        <f t="shared" si="1184"/>
        <v>0</v>
      </c>
      <c r="DJ2086">
        <f t="shared" si="1220"/>
        <v>0</v>
      </c>
      <c r="DK2086">
        <v>0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">
      <c r="A2087">
        <f>ROW(Source!A714)</f>
        <v>714</v>
      </c>
      <c r="B2087">
        <v>302024475</v>
      </c>
      <c r="C2087">
        <v>302022259</v>
      </c>
      <c r="D2087">
        <v>277937839</v>
      </c>
      <c r="E2087">
        <v>1</v>
      </c>
      <c r="F2087">
        <v>1</v>
      </c>
      <c r="G2087">
        <v>1</v>
      </c>
      <c r="H2087">
        <v>3</v>
      </c>
      <c r="I2087" t="s">
        <v>1188</v>
      </c>
      <c r="J2087" t="s">
        <v>1189</v>
      </c>
      <c r="K2087" t="s">
        <v>1190</v>
      </c>
      <c r="L2087">
        <v>1407</v>
      </c>
      <c r="N2087">
        <v>1013</v>
      </c>
      <c r="O2087" t="s">
        <v>1143</v>
      </c>
      <c r="P2087" t="s">
        <v>1143</v>
      </c>
      <c r="Q2087">
        <v>1</v>
      </c>
      <c r="W2087">
        <v>0</v>
      </c>
      <c r="X2087">
        <v>1565402021</v>
      </c>
      <c r="Y2087">
        <f t="shared" si="1212"/>
        <v>0</v>
      </c>
      <c r="AA2087">
        <v>661.14</v>
      </c>
      <c r="AB2087">
        <v>0</v>
      </c>
      <c r="AC2087">
        <v>0</v>
      </c>
      <c r="AD2087">
        <v>0</v>
      </c>
      <c r="AE2087">
        <v>493.39</v>
      </c>
      <c r="AF2087">
        <v>0</v>
      </c>
      <c r="AG2087">
        <v>0</v>
      </c>
      <c r="AH2087">
        <v>0</v>
      </c>
      <c r="AI2087">
        <v>1.34</v>
      </c>
      <c r="AJ2087">
        <v>1</v>
      </c>
      <c r="AK2087">
        <v>1</v>
      </c>
      <c r="AL2087">
        <v>1</v>
      </c>
      <c r="AM2087">
        <v>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1E-3</v>
      </c>
      <c r="AU2087" t="s">
        <v>14</v>
      </c>
      <c r="AV2087">
        <v>0</v>
      </c>
      <c r="AW2087">
        <v>2</v>
      </c>
      <c r="AX2087">
        <v>302026910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0.49339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1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ROUND(Y2087*Source!I714,7)</f>
        <v>0</v>
      </c>
      <c r="CY2087">
        <f t="shared" si="1213"/>
        <v>661.14</v>
      </c>
      <c r="CZ2087">
        <f t="shared" si="1214"/>
        <v>493.39</v>
      </c>
      <c r="DA2087">
        <f t="shared" si="1215"/>
        <v>1.34</v>
      </c>
      <c r="DB2087">
        <f t="shared" si="1216"/>
        <v>0</v>
      </c>
      <c r="DC2087">
        <f t="shared" si="1217"/>
        <v>0</v>
      </c>
      <c r="DD2087" t="s">
        <v>3</v>
      </c>
      <c r="DE2087" t="s">
        <v>3</v>
      </c>
      <c r="DF2087">
        <f t="shared" si="1218"/>
        <v>0</v>
      </c>
      <c r="DG2087">
        <f t="shared" si="1219"/>
        <v>0</v>
      </c>
      <c r="DH2087">
        <f t="shared" si="1183"/>
        <v>0</v>
      </c>
      <c r="DI2087">
        <f t="shared" si="1184"/>
        <v>0</v>
      </c>
      <c r="DJ2087">
        <f t="shared" si="1220"/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">
      <c r="A2088">
        <f>ROW(Source!A714)</f>
        <v>714</v>
      </c>
      <c r="B2088">
        <v>302024475</v>
      </c>
      <c r="C2088">
        <v>302022259</v>
      </c>
      <c r="D2088">
        <v>277566433</v>
      </c>
      <c r="E2088">
        <v>109</v>
      </c>
      <c r="F2088">
        <v>1</v>
      </c>
      <c r="G2088">
        <v>1</v>
      </c>
      <c r="H2088">
        <v>3</v>
      </c>
      <c r="I2088" t="s">
        <v>1046</v>
      </c>
      <c r="J2088" t="s">
        <v>3</v>
      </c>
      <c r="K2088" t="s">
        <v>1047</v>
      </c>
      <c r="L2088">
        <v>3277935</v>
      </c>
      <c r="N2088">
        <v>1013</v>
      </c>
      <c r="O2088" t="s">
        <v>1048</v>
      </c>
      <c r="P2088" t="s">
        <v>1048</v>
      </c>
      <c r="Q2088">
        <v>1</v>
      </c>
      <c r="W2088">
        <v>0</v>
      </c>
      <c r="X2088">
        <v>274903907</v>
      </c>
      <c r="Y2088">
        <f>AT2088</f>
        <v>2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0</v>
      </c>
      <c r="AQ2088">
        <v>1</v>
      </c>
      <c r="AR2088">
        <v>0</v>
      </c>
      <c r="AS2088" t="s">
        <v>3</v>
      </c>
      <c r="AT2088">
        <v>2</v>
      </c>
      <c r="AU2088" t="s">
        <v>3</v>
      </c>
      <c r="AV2088">
        <v>0</v>
      </c>
      <c r="AW2088">
        <v>2</v>
      </c>
      <c r="AX2088">
        <v>302026911</v>
      </c>
      <c r="AY2088">
        <v>1</v>
      </c>
      <c r="AZ2088">
        <v>2048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CV2088">
        <v>0</v>
      </c>
      <c r="CW2088">
        <v>0</v>
      </c>
      <c r="CX2088">
        <f>ROUND(Y2088*Source!I714,7)</f>
        <v>2</v>
      </c>
      <c r="CY2088">
        <f t="shared" si="1213"/>
        <v>0</v>
      </c>
      <c r="CZ2088">
        <f t="shared" si="1214"/>
        <v>0</v>
      </c>
      <c r="DA2088">
        <f t="shared" si="1215"/>
        <v>1</v>
      </c>
      <c r="DB2088">
        <f>ROUND(ROUND(AT2088*CZ2088,2),6)</f>
        <v>0</v>
      </c>
      <c r="DC2088">
        <f>ROUND(ROUND(AT2088*AG2088,2),6)</f>
        <v>0</v>
      </c>
      <c r="DD2088" t="s">
        <v>3</v>
      </c>
      <c r="DE2088" t="s">
        <v>3</v>
      </c>
      <c r="DF2088">
        <f>ROUND(ROUND(AE2088,2)*CX2088,2)</f>
        <v>0</v>
      </c>
      <c r="DG2088">
        <f t="shared" si="1219"/>
        <v>0</v>
      </c>
      <c r="DH2088">
        <f t="shared" si="1183"/>
        <v>0</v>
      </c>
      <c r="DI2088">
        <f t="shared" si="1184"/>
        <v>0</v>
      </c>
      <c r="DJ2088">
        <f t="shared" si="1220"/>
        <v>0</v>
      </c>
      <c r="DK2088">
        <v>0</v>
      </c>
      <c r="DL2088" t="s">
        <v>3</v>
      </c>
      <c r="DM2088">
        <v>0</v>
      </c>
      <c r="DN2088" t="s">
        <v>3</v>
      </c>
      <c r="DO2088">
        <v>0</v>
      </c>
    </row>
    <row r="2089" spans="1:119" x14ac:dyDescent="0.2">
      <c r="A2089">
        <f>ROW(Source!A715)</f>
        <v>715</v>
      </c>
      <c r="B2089">
        <v>302024475</v>
      </c>
      <c r="C2089">
        <v>302022280</v>
      </c>
      <c r="D2089">
        <v>277560305</v>
      </c>
      <c r="E2089">
        <v>109</v>
      </c>
      <c r="F2089">
        <v>1</v>
      </c>
      <c r="G2089">
        <v>1</v>
      </c>
      <c r="H2089">
        <v>1</v>
      </c>
      <c r="I2089" t="s">
        <v>1051</v>
      </c>
      <c r="J2089" t="s">
        <v>3</v>
      </c>
      <c r="K2089" t="s">
        <v>1052</v>
      </c>
      <c r="L2089">
        <v>1191</v>
      </c>
      <c r="N2089">
        <v>1013</v>
      </c>
      <c r="O2089" t="s">
        <v>1038</v>
      </c>
      <c r="P2089" t="s">
        <v>1038</v>
      </c>
      <c r="Q2089">
        <v>1</v>
      </c>
      <c r="W2089">
        <v>0</v>
      </c>
      <c r="X2089">
        <v>-1111239348</v>
      </c>
      <c r="Y2089">
        <f>(AT2089*ROUND(0.3,7))</f>
        <v>2.4</v>
      </c>
      <c r="AA2089">
        <v>0</v>
      </c>
      <c r="AB2089">
        <v>0</v>
      </c>
      <c r="AC2089">
        <v>0</v>
      </c>
      <c r="AD2089">
        <v>477.98</v>
      </c>
      <c r="AE2089">
        <v>0</v>
      </c>
      <c r="AF2089">
        <v>0</v>
      </c>
      <c r="AG2089">
        <v>0</v>
      </c>
      <c r="AH2089">
        <v>477.98</v>
      </c>
      <c r="AI2089">
        <v>1</v>
      </c>
      <c r="AJ2089">
        <v>1</v>
      </c>
      <c r="AK2089">
        <v>1</v>
      </c>
      <c r="AL2089">
        <v>1</v>
      </c>
      <c r="AM2089">
        <v>-2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8</v>
      </c>
      <c r="AU2089" t="s">
        <v>147</v>
      </c>
      <c r="AV2089">
        <v>1</v>
      </c>
      <c r="AW2089">
        <v>2</v>
      </c>
      <c r="AX2089">
        <v>302026912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3823.84</v>
      </c>
      <c r="BN2089">
        <v>8</v>
      </c>
      <c r="BO2089">
        <v>0</v>
      </c>
      <c r="BP2089">
        <v>1</v>
      </c>
      <c r="BQ2089">
        <v>0</v>
      </c>
      <c r="BR2089">
        <v>0</v>
      </c>
      <c r="BS2089">
        <v>0</v>
      </c>
      <c r="BT2089">
        <v>1147.152</v>
      </c>
      <c r="BU2089">
        <v>2.4</v>
      </c>
      <c r="BV2089">
        <v>0</v>
      </c>
      <c r="BW2089">
        <v>1</v>
      </c>
      <c r="CU2089">
        <f>ROUND(AT2089*Source!I715*AH2089*AL2089,2)</f>
        <v>3823.84</v>
      </c>
      <c r="CV2089">
        <f>ROUND(Y2089*Source!I715,7)</f>
        <v>2.4</v>
      </c>
      <c r="CW2089">
        <v>0</v>
      </c>
      <c r="CX2089">
        <f>ROUND(Y2089*Source!I715,7)</f>
        <v>2.4</v>
      </c>
      <c r="CY2089">
        <f>AD2089</f>
        <v>477.98</v>
      </c>
      <c r="CZ2089">
        <f>AH2089</f>
        <v>477.98</v>
      </c>
      <c r="DA2089">
        <f>AL2089</f>
        <v>1</v>
      </c>
      <c r="DB2089">
        <f>ROUND((ROUND(AT2089*CZ2089,2)*ROUND(0.3,7)),6)</f>
        <v>1147.152</v>
      </c>
      <c r="DC2089">
        <f>ROUND((ROUND(AT2089*AG2089,2)*ROUND(0.3,7)),6)</f>
        <v>0</v>
      </c>
      <c r="DD2089" t="s">
        <v>3</v>
      </c>
      <c r="DE2089" t="s">
        <v>3</v>
      </c>
      <c r="DF2089">
        <f>ROUND(ROUND(AE2089,2)*CX2089,2)</f>
        <v>0</v>
      </c>
      <c r="DG2089">
        <f t="shared" si="1219"/>
        <v>0</v>
      </c>
      <c r="DH2089">
        <f t="shared" si="1183"/>
        <v>0</v>
      </c>
      <c r="DI2089">
        <f t="shared" si="1184"/>
        <v>1147.1500000000001</v>
      </c>
      <c r="DJ2089">
        <f>DI2089</f>
        <v>1147.1500000000001</v>
      </c>
      <c r="DK2089">
        <v>1</v>
      </c>
      <c r="DL2089" t="s">
        <v>3</v>
      </c>
      <c r="DM2089">
        <v>0</v>
      </c>
      <c r="DN2089" t="s">
        <v>3</v>
      </c>
      <c r="DO2089">
        <v>0</v>
      </c>
    </row>
    <row r="2090" spans="1:119" x14ac:dyDescent="0.2">
      <c r="A2090">
        <f>ROW(Source!A715)</f>
        <v>715</v>
      </c>
      <c r="B2090">
        <v>302024475</v>
      </c>
      <c r="C2090">
        <v>302022280</v>
      </c>
      <c r="D2090">
        <v>277560491</v>
      </c>
      <c r="E2090">
        <v>109</v>
      </c>
      <c r="F2090">
        <v>1</v>
      </c>
      <c r="G2090">
        <v>1</v>
      </c>
      <c r="H2090">
        <v>1</v>
      </c>
      <c r="I2090" t="s">
        <v>1039</v>
      </c>
      <c r="J2090" t="s">
        <v>3</v>
      </c>
      <c r="K2090" t="s">
        <v>1040</v>
      </c>
      <c r="L2090">
        <v>1191</v>
      </c>
      <c r="N2090">
        <v>1013</v>
      </c>
      <c r="O2090" t="s">
        <v>1038</v>
      </c>
      <c r="P2090" t="s">
        <v>1038</v>
      </c>
      <c r="Q2090">
        <v>1</v>
      </c>
      <c r="W2090">
        <v>0</v>
      </c>
      <c r="X2090">
        <v>-1417349443</v>
      </c>
      <c r="Y2090">
        <f>(AT2090*ROUND(0.3,7))</f>
        <v>0.21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0.7</v>
      </c>
      <c r="AU2090" t="s">
        <v>147</v>
      </c>
      <c r="AV2090">
        <v>2</v>
      </c>
      <c r="AW2090">
        <v>2</v>
      </c>
      <c r="AX2090">
        <v>302026913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CV2090">
        <v>0</v>
      </c>
      <c r="CW2090">
        <v>0</v>
      </c>
      <c r="CX2090">
        <f>ROUND(Y2090*Source!I715,7)</f>
        <v>0.21</v>
      </c>
      <c r="CY2090">
        <f>AD2090</f>
        <v>0</v>
      </c>
      <c r="CZ2090">
        <f>AH2090</f>
        <v>0</v>
      </c>
      <c r="DA2090">
        <f>AL2090</f>
        <v>1</v>
      </c>
      <c r="DB2090">
        <f>ROUND((ROUND(AT2090*CZ2090,2)*ROUND(0.3,7)),6)</f>
        <v>0</v>
      </c>
      <c r="DC2090">
        <f>ROUND((ROUND(AT2090*AG2090,2)*ROUND(0.3,7)),6)</f>
        <v>0</v>
      </c>
      <c r="DD2090" t="s">
        <v>3</v>
      </c>
      <c r="DE2090" t="s">
        <v>3</v>
      </c>
      <c r="DF2090">
        <f>ROUND(ROUND(AE2090,2)*CX2090,2)</f>
        <v>0</v>
      </c>
      <c r="DG2090">
        <f t="shared" si="1219"/>
        <v>0</v>
      </c>
      <c r="DH2090">
        <f t="shared" si="1183"/>
        <v>0</v>
      </c>
      <c r="DI2090">
        <f t="shared" si="1184"/>
        <v>0</v>
      </c>
      <c r="DJ2090">
        <f>DI2090</f>
        <v>0</v>
      </c>
      <c r="DK2090">
        <v>0</v>
      </c>
      <c r="DL2090" t="s">
        <v>3</v>
      </c>
      <c r="DM2090">
        <v>0</v>
      </c>
      <c r="DN2090" t="s">
        <v>3</v>
      </c>
      <c r="DO2090">
        <v>0</v>
      </c>
    </row>
    <row r="2091" spans="1:119" x14ac:dyDescent="0.2">
      <c r="A2091">
        <f>ROW(Source!A715)</f>
        <v>715</v>
      </c>
      <c r="B2091">
        <v>302024475</v>
      </c>
      <c r="C2091">
        <v>302022280</v>
      </c>
      <c r="D2091">
        <v>277945608</v>
      </c>
      <c r="E2091">
        <v>1</v>
      </c>
      <c r="F2091">
        <v>1</v>
      </c>
      <c r="G2091">
        <v>1</v>
      </c>
      <c r="H2091">
        <v>2</v>
      </c>
      <c r="I2091" t="s">
        <v>1060</v>
      </c>
      <c r="J2091" t="s">
        <v>1061</v>
      </c>
      <c r="K2091" t="s">
        <v>1062</v>
      </c>
      <c r="L2091">
        <v>1368</v>
      </c>
      <c r="N2091">
        <v>1011</v>
      </c>
      <c r="O2091" t="s">
        <v>1044</v>
      </c>
      <c r="P2091" t="s">
        <v>1044</v>
      </c>
      <c r="Q2091">
        <v>1</v>
      </c>
      <c r="W2091">
        <v>0</v>
      </c>
      <c r="X2091">
        <v>-582323202</v>
      </c>
      <c r="Y2091">
        <f>(AT2091*ROUND(0.3,7))</f>
        <v>0.21</v>
      </c>
      <c r="AA2091">
        <v>0</v>
      </c>
      <c r="AB2091">
        <v>1114.97</v>
      </c>
      <c r="AC2091">
        <v>549.32000000000005</v>
      </c>
      <c r="AD2091">
        <v>0</v>
      </c>
      <c r="AE2091">
        <v>0</v>
      </c>
      <c r="AF2091">
        <v>995.51</v>
      </c>
      <c r="AG2091">
        <v>549.32000000000005</v>
      </c>
      <c r="AH2091">
        <v>0</v>
      </c>
      <c r="AI2091">
        <v>1</v>
      </c>
      <c r="AJ2091">
        <v>1.1200000000000001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0.7</v>
      </c>
      <c r="AU2091" t="s">
        <v>147</v>
      </c>
      <c r="AV2091">
        <v>1</v>
      </c>
      <c r="AW2091">
        <v>2</v>
      </c>
      <c r="AX2091">
        <v>302026914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696.85699999999997</v>
      </c>
      <c r="BL2091">
        <v>384.524</v>
      </c>
      <c r="BM2091">
        <v>0</v>
      </c>
      <c r="BN2091">
        <v>0</v>
      </c>
      <c r="BO2091">
        <v>0.7</v>
      </c>
      <c r="BP2091">
        <v>1</v>
      </c>
      <c r="BQ2091">
        <v>0</v>
      </c>
      <c r="BR2091">
        <v>209.05709999999999</v>
      </c>
      <c r="BS2091">
        <v>115.35720000000001</v>
      </c>
      <c r="BT2091">
        <v>0</v>
      </c>
      <c r="BU2091">
        <v>0</v>
      </c>
      <c r="BV2091">
        <v>0.21</v>
      </c>
      <c r="BW2091">
        <v>1</v>
      </c>
      <c r="CV2091">
        <v>0</v>
      </c>
      <c r="CW2091">
        <f>ROUND(Y2091*Source!I715*DO2091,7)</f>
        <v>0.21</v>
      </c>
      <c r="CX2091">
        <f>ROUND(Y2091*Source!I715,7)</f>
        <v>0.21</v>
      </c>
      <c r="CY2091">
        <f>AB2091</f>
        <v>1114.97</v>
      </c>
      <c r="CZ2091">
        <f>AF2091</f>
        <v>995.51</v>
      </c>
      <c r="DA2091">
        <f>AJ2091</f>
        <v>1.1200000000000001</v>
      </c>
      <c r="DB2091">
        <f>ROUND((ROUND(AT2091*CZ2091,2)*ROUND(0.3,7)),6)</f>
        <v>209.05799999999999</v>
      </c>
      <c r="DC2091">
        <f>ROUND((ROUND(AT2091*AG2091,2)*ROUND(0.3,7)),6)</f>
        <v>115.35599999999999</v>
      </c>
      <c r="DD2091" t="s">
        <v>3</v>
      </c>
      <c r="DE2091" t="s">
        <v>3</v>
      </c>
      <c r="DF2091">
        <f>ROUND(ROUND(AE2091,2)*CX2091,2)</f>
        <v>0</v>
      </c>
      <c r="DG2091">
        <f>ROUND(ROUND(AF2091*AJ2091,2)*CX2091,2)</f>
        <v>234.14</v>
      </c>
      <c r="DH2091">
        <f t="shared" si="1183"/>
        <v>115.36</v>
      </c>
      <c r="DI2091">
        <f t="shared" si="1184"/>
        <v>0</v>
      </c>
      <c r="DJ2091">
        <f>DG2091+DH2091</f>
        <v>349.5</v>
      </c>
      <c r="DK2091">
        <v>1</v>
      </c>
      <c r="DL2091" t="s">
        <v>1045</v>
      </c>
      <c r="DM2091">
        <v>5</v>
      </c>
      <c r="DN2091" t="s">
        <v>1038</v>
      </c>
      <c r="DO2091">
        <v>1</v>
      </c>
    </row>
    <row r="2092" spans="1:119" x14ac:dyDescent="0.2">
      <c r="A2092">
        <f>ROW(Source!A715)</f>
        <v>715</v>
      </c>
      <c r="B2092">
        <v>302024475</v>
      </c>
      <c r="C2092">
        <v>302022280</v>
      </c>
      <c r="D2092">
        <v>277862499</v>
      </c>
      <c r="E2092">
        <v>1</v>
      </c>
      <c r="F2092">
        <v>1</v>
      </c>
      <c r="G2092">
        <v>1</v>
      </c>
      <c r="H2092">
        <v>3</v>
      </c>
      <c r="I2092" t="s">
        <v>1053</v>
      </c>
      <c r="J2092" t="s">
        <v>1054</v>
      </c>
      <c r="K2092" t="s">
        <v>1055</v>
      </c>
      <c r="L2092">
        <v>1348</v>
      </c>
      <c r="N2092">
        <v>1009</v>
      </c>
      <c r="O2092" t="s">
        <v>843</v>
      </c>
      <c r="P2092" t="s">
        <v>843</v>
      </c>
      <c r="Q2092">
        <v>1000</v>
      </c>
      <c r="W2092">
        <v>0</v>
      </c>
      <c r="X2092">
        <v>1337651512</v>
      </c>
      <c r="Y2092">
        <f t="shared" ref="Y2092:Y2097" si="1221">(AT2092*ROUND(0,7))</f>
        <v>0</v>
      </c>
      <c r="AA2092">
        <v>124600.13</v>
      </c>
      <c r="AB2092">
        <v>0</v>
      </c>
      <c r="AC2092">
        <v>0</v>
      </c>
      <c r="AD2092">
        <v>0</v>
      </c>
      <c r="AE2092">
        <v>116448.72</v>
      </c>
      <c r="AF2092">
        <v>0</v>
      </c>
      <c r="AG2092">
        <v>0</v>
      </c>
      <c r="AH2092">
        <v>0</v>
      </c>
      <c r="AI2092">
        <v>1.07</v>
      </c>
      <c r="AJ2092">
        <v>1</v>
      </c>
      <c r="AK2092">
        <v>1</v>
      </c>
      <c r="AL2092">
        <v>1</v>
      </c>
      <c r="AM2092">
        <v>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1E-4</v>
      </c>
      <c r="AU2092" t="s">
        <v>14</v>
      </c>
      <c r="AV2092">
        <v>0</v>
      </c>
      <c r="AW2092">
        <v>2</v>
      </c>
      <c r="AX2092">
        <v>302026915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11.644872000000001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ROUND(Y2092*Source!I715,7)</f>
        <v>0</v>
      </c>
      <c r="CY2092">
        <f t="shared" ref="CY2092:CY2098" si="1222">AA2092</f>
        <v>124600.13</v>
      </c>
      <c r="CZ2092">
        <f t="shared" ref="CZ2092:CZ2098" si="1223">AE2092</f>
        <v>116448.72</v>
      </c>
      <c r="DA2092">
        <f t="shared" ref="DA2092:DA2098" si="1224">AI2092</f>
        <v>1.07</v>
      </c>
      <c r="DB2092">
        <f t="shared" ref="DB2092:DB2097" si="1225">ROUND((ROUND(AT2092*CZ2092,2)*ROUND(0,7)),6)</f>
        <v>0</v>
      </c>
      <c r="DC2092">
        <f t="shared" ref="DC2092:DC2097" si="1226">ROUND((ROUND(AT2092*AG2092,2)*ROUND(0,7)),6)</f>
        <v>0</v>
      </c>
      <c r="DD2092" t="s">
        <v>3</v>
      </c>
      <c r="DE2092" t="s">
        <v>3</v>
      </c>
      <c r="DF2092">
        <f t="shared" ref="DF2092:DF2097" si="1227">ROUND(ROUND(AE2092*AI2092,2)*CX2092,2)</f>
        <v>0</v>
      </c>
      <c r="DG2092">
        <f t="shared" ref="DG2092:DG2100" si="1228">ROUND(ROUND(AF2092,2)*CX2092,2)</f>
        <v>0</v>
      </c>
      <c r="DH2092">
        <f t="shared" si="1183"/>
        <v>0</v>
      </c>
      <c r="DI2092">
        <f t="shared" si="1184"/>
        <v>0</v>
      </c>
      <c r="DJ2092">
        <f t="shared" ref="DJ2092:DJ2098" si="1229">DF2092</f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">
      <c r="A2093">
        <f>ROW(Source!A715)</f>
        <v>715</v>
      </c>
      <c r="B2093">
        <v>302024475</v>
      </c>
      <c r="C2093">
        <v>302022280</v>
      </c>
      <c r="D2093">
        <v>277862590</v>
      </c>
      <c r="E2093">
        <v>1</v>
      </c>
      <c r="F2093">
        <v>1</v>
      </c>
      <c r="G2093">
        <v>1</v>
      </c>
      <c r="H2093">
        <v>3</v>
      </c>
      <c r="I2093" t="s">
        <v>1070</v>
      </c>
      <c r="J2093" t="s">
        <v>1071</v>
      </c>
      <c r="K2093" t="s">
        <v>1072</v>
      </c>
      <c r="L2093">
        <v>1346</v>
      </c>
      <c r="N2093">
        <v>1009</v>
      </c>
      <c r="O2093" t="s">
        <v>1059</v>
      </c>
      <c r="P2093" t="s">
        <v>1059</v>
      </c>
      <c r="Q2093">
        <v>1</v>
      </c>
      <c r="W2093">
        <v>0</v>
      </c>
      <c r="X2093">
        <v>151224974</v>
      </c>
      <c r="Y2093">
        <f t="shared" si="1221"/>
        <v>0</v>
      </c>
      <c r="AA2093">
        <v>50.07</v>
      </c>
      <c r="AB2093">
        <v>0</v>
      </c>
      <c r="AC2093">
        <v>0</v>
      </c>
      <c r="AD2093">
        <v>0</v>
      </c>
      <c r="AE2093">
        <v>41.38</v>
      </c>
      <c r="AF2093">
        <v>0</v>
      </c>
      <c r="AG2093">
        <v>0</v>
      </c>
      <c r="AH2093">
        <v>0</v>
      </c>
      <c r="AI2093">
        <v>1.21</v>
      </c>
      <c r="AJ2093">
        <v>1</v>
      </c>
      <c r="AK2093">
        <v>1</v>
      </c>
      <c r="AL2093">
        <v>1</v>
      </c>
      <c r="AM2093">
        <v>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5.6000000000000001E-2</v>
      </c>
      <c r="AU2093" t="s">
        <v>14</v>
      </c>
      <c r="AV2093">
        <v>0</v>
      </c>
      <c r="AW2093">
        <v>2</v>
      </c>
      <c r="AX2093">
        <v>302026916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2.3172800000000002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ROUND(Y2093*Source!I715,7)</f>
        <v>0</v>
      </c>
      <c r="CY2093">
        <f t="shared" si="1222"/>
        <v>50.07</v>
      </c>
      <c r="CZ2093">
        <f t="shared" si="1223"/>
        <v>41.38</v>
      </c>
      <c r="DA2093">
        <f t="shared" si="1224"/>
        <v>1.21</v>
      </c>
      <c r="DB2093">
        <f t="shared" si="1225"/>
        <v>0</v>
      </c>
      <c r="DC2093">
        <f t="shared" si="1226"/>
        <v>0</v>
      </c>
      <c r="DD2093" t="s">
        <v>3</v>
      </c>
      <c r="DE2093" t="s">
        <v>3</v>
      </c>
      <c r="DF2093">
        <f t="shared" si="1227"/>
        <v>0</v>
      </c>
      <c r="DG2093">
        <f t="shared" si="1228"/>
        <v>0</v>
      </c>
      <c r="DH2093">
        <f t="shared" si="1183"/>
        <v>0</v>
      </c>
      <c r="DI2093">
        <f t="shared" si="1184"/>
        <v>0</v>
      </c>
      <c r="DJ2093">
        <f t="shared" si="1229"/>
        <v>0</v>
      </c>
      <c r="DK2093">
        <v>0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">
      <c r="A2094">
        <f>ROW(Source!A715)</f>
        <v>715</v>
      </c>
      <c r="B2094">
        <v>302024475</v>
      </c>
      <c r="C2094">
        <v>302022280</v>
      </c>
      <c r="D2094">
        <v>277865731</v>
      </c>
      <c r="E2094">
        <v>1</v>
      </c>
      <c r="F2094">
        <v>1</v>
      </c>
      <c r="G2094">
        <v>1</v>
      </c>
      <c r="H2094">
        <v>3</v>
      </c>
      <c r="I2094" t="s">
        <v>1073</v>
      </c>
      <c r="J2094" t="s">
        <v>1074</v>
      </c>
      <c r="K2094" t="s">
        <v>1075</v>
      </c>
      <c r="L2094">
        <v>1346</v>
      </c>
      <c r="N2094">
        <v>1009</v>
      </c>
      <c r="O2094" t="s">
        <v>1059</v>
      </c>
      <c r="P2094" t="s">
        <v>1059</v>
      </c>
      <c r="Q2094">
        <v>1</v>
      </c>
      <c r="W2094">
        <v>0</v>
      </c>
      <c r="X2094">
        <v>-350648990</v>
      </c>
      <c r="Y2094">
        <f t="shared" si="1221"/>
        <v>0</v>
      </c>
      <c r="AA2094">
        <v>978.76</v>
      </c>
      <c r="AB2094">
        <v>0</v>
      </c>
      <c r="AC2094">
        <v>0</v>
      </c>
      <c r="AD2094">
        <v>0</v>
      </c>
      <c r="AE2094">
        <v>675.01</v>
      </c>
      <c r="AF2094">
        <v>0</v>
      </c>
      <c r="AG2094">
        <v>0</v>
      </c>
      <c r="AH2094">
        <v>0</v>
      </c>
      <c r="AI2094">
        <v>1.45</v>
      </c>
      <c r="AJ2094">
        <v>1</v>
      </c>
      <c r="AK2094">
        <v>1</v>
      </c>
      <c r="AL2094">
        <v>1</v>
      </c>
      <c r="AM2094">
        <v>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2.5000000000000001E-2</v>
      </c>
      <c r="AU2094" t="s">
        <v>14</v>
      </c>
      <c r="AV2094">
        <v>0</v>
      </c>
      <c r="AW2094">
        <v>2</v>
      </c>
      <c r="AX2094">
        <v>302026917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16.875250000000001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1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ROUND(Y2094*Source!I715,7)</f>
        <v>0</v>
      </c>
      <c r="CY2094">
        <f t="shared" si="1222"/>
        <v>978.76</v>
      </c>
      <c r="CZ2094">
        <f t="shared" si="1223"/>
        <v>675.01</v>
      </c>
      <c r="DA2094">
        <f t="shared" si="1224"/>
        <v>1.45</v>
      </c>
      <c r="DB2094">
        <f t="shared" si="1225"/>
        <v>0</v>
      </c>
      <c r="DC2094">
        <f t="shared" si="1226"/>
        <v>0</v>
      </c>
      <c r="DD2094" t="s">
        <v>3</v>
      </c>
      <c r="DE2094" t="s">
        <v>3</v>
      </c>
      <c r="DF2094">
        <f t="shared" si="1227"/>
        <v>0</v>
      </c>
      <c r="DG2094">
        <f t="shared" si="1228"/>
        <v>0</v>
      </c>
      <c r="DH2094">
        <f t="shared" si="1183"/>
        <v>0</v>
      </c>
      <c r="DI2094">
        <f t="shared" si="1184"/>
        <v>0</v>
      </c>
      <c r="DJ2094">
        <f t="shared" si="1229"/>
        <v>0</v>
      </c>
      <c r="DK2094">
        <v>0</v>
      </c>
      <c r="DL2094" t="s">
        <v>3</v>
      </c>
      <c r="DM2094">
        <v>0</v>
      </c>
      <c r="DN2094" t="s">
        <v>3</v>
      </c>
      <c r="DO2094">
        <v>0</v>
      </c>
    </row>
    <row r="2095" spans="1:119" x14ac:dyDescent="0.2">
      <c r="A2095">
        <f>ROW(Source!A715)</f>
        <v>715</v>
      </c>
      <c r="B2095">
        <v>302024475</v>
      </c>
      <c r="C2095">
        <v>302022280</v>
      </c>
      <c r="D2095">
        <v>277922793</v>
      </c>
      <c r="E2095">
        <v>1</v>
      </c>
      <c r="F2095">
        <v>1</v>
      </c>
      <c r="G2095">
        <v>1</v>
      </c>
      <c r="H2095">
        <v>3</v>
      </c>
      <c r="I2095" t="s">
        <v>1137</v>
      </c>
      <c r="J2095" t="s">
        <v>1138</v>
      </c>
      <c r="K2095" t="s">
        <v>1139</v>
      </c>
      <c r="L2095">
        <v>1425</v>
      </c>
      <c r="N2095">
        <v>1013</v>
      </c>
      <c r="O2095" t="s">
        <v>1086</v>
      </c>
      <c r="P2095" t="s">
        <v>1086</v>
      </c>
      <c r="Q2095">
        <v>1</v>
      </c>
      <c r="W2095">
        <v>0</v>
      </c>
      <c r="X2095">
        <v>1394025239</v>
      </c>
      <c r="Y2095">
        <f t="shared" si="1221"/>
        <v>0</v>
      </c>
      <c r="AA2095">
        <v>60.02</v>
      </c>
      <c r="AB2095">
        <v>0</v>
      </c>
      <c r="AC2095">
        <v>0</v>
      </c>
      <c r="AD2095">
        <v>0</v>
      </c>
      <c r="AE2095">
        <v>47.26</v>
      </c>
      <c r="AF2095">
        <v>0</v>
      </c>
      <c r="AG2095">
        <v>0</v>
      </c>
      <c r="AH2095">
        <v>0</v>
      </c>
      <c r="AI2095">
        <v>1.27</v>
      </c>
      <c r="AJ2095">
        <v>1</v>
      </c>
      <c r="AK2095">
        <v>1</v>
      </c>
      <c r="AL2095">
        <v>1</v>
      </c>
      <c r="AM2095">
        <v>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0.63</v>
      </c>
      <c r="AU2095" t="s">
        <v>14</v>
      </c>
      <c r="AV2095">
        <v>0</v>
      </c>
      <c r="AW2095">
        <v>2</v>
      </c>
      <c r="AX2095">
        <v>302026918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29.773799999999998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1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ROUND(Y2095*Source!I715,7)</f>
        <v>0</v>
      </c>
      <c r="CY2095">
        <f t="shared" si="1222"/>
        <v>60.02</v>
      </c>
      <c r="CZ2095">
        <f t="shared" si="1223"/>
        <v>47.26</v>
      </c>
      <c r="DA2095">
        <f t="shared" si="1224"/>
        <v>1.27</v>
      </c>
      <c r="DB2095">
        <f t="shared" si="1225"/>
        <v>0</v>
      </c>
      <c r="DC2095">
        <f t="shared" si="1226"/>
        <v>0</v>
      </c>
      <c r="DD2095" t="s">
        <v>3</v>
      </c>
      <c r="DE2095" t="s">
        <v>3</v>
      </c>
      <c r="DF2095">
        <f t="shared" si="1227"/>
        <v>0</v>
      </c>
      <c r="DG2095">
        <f t="shared" si="1228"/>
        <v>0</v>
      </c>
      <c r="DH2095">
        <f t="shared" si="1183"/>
        <v>0</v>
      </c>
      <c r="DI2095">
        <f t="shared" si="1184"/>
        <v>0</v>
      </c>
      <c r="DJ2095">
        <f t="shared" si="1229"/>
        <v>0</v>
      </c>
      <c r="DK2095">
        <v>0</v>
      </c>
      <c r="DL2095" t="s">
        <v>3</v>
      </c>
      <c r="DM2095">
        <v>0</v>
      </c>
      <c r="DN2095" t="s">
        <v>3</v>
      </c>
      <c r="DO2095">
        <v>0</v>
      </c>
    </row>
    <row r="2096" spans="1:119" x14ac:dyDescent="0.2">
      <c r="A2096">
        <f>ROW(Source!A715)</f>
        <v>715</v>
      </c>
      <c r="B2096">
        <v>302024475</v>
      </c>
      <c r="C2096">
        <v>302022280</v>
      </c>
      <c r="D2096">
        <v>277922809</v>
      </c>
      <c r="E2096">
        <v>1</v>
      </c>
      <c r="F2096">
        <v>1</v>
      </c>
      <c r="G2096">
        <v>1</v>
      </c>
      <c r="H2096">
        <v>3</v>
      </c>
      <c r="I2096" t="s">
        <v>1140</v>
      </c>
      <c r="J2096" t="s">
        <v>1141</v>
      </c>
      <c r="K2096" t="s">
        <v>1142</v>
      </c>
      <c r="L2096">
        <v>1407</v>
      </c>
      <c r="N2096">
        <v>1013</v>
      </c>
      <c r="O2096" t="s">
        <v>1143</v>
      </c>
      <c r="P2096" t="s">
        <v>1143</v>
      </c>
      <c r="Q2096">
        <v>1</v>
      </c>
      <c r="W2096">
        <v>0</v>
      </c>
      <c r="X2096">
        <v>-317919792</v>
      </c>
      <c r="Y2096">
        <f t="shared" si="1221"/>
        <v>0</v>
      </c>
      <c r="AA2096">
        <v>6597.27</v>
      </c>
      <c r="AB2096">
        <v>0</v>
      </c>
      <c r="AC2096">
        <v>0</v>
      </c>
      <c r="AD2096">
        <v>0</v>
      </c>
      <c r="AE2096">
        <v>6052.54</v>
      </c>
      <c r="AF2096">
        <v>0</v>
      </c>
      <c r="AG2096">
        <v>0</v>
      </c>
      <c r="AH2096">
        <v>0</v>
      </c>
      <c r="AI2096">
        <v>1.0900000000000001</v>
      </c>
      <c r="AJ2096">
        <v>1</v>
      </c>
      <c r="AK2096">
        <v>1</v>
      </c>
      <c r="AL2096">
        <v>1</v>
      </c>
      <c r="AM2096">
        <v>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3.5999999999999997E-2</v>
      </c>
      <c r="AU2096" t="s">
        <v>14</v>
      </c>
      <c r="AV2096">
        <v>0</v>
      </c>
      <c r="AW2096">
        <v>2</v>
      </c>
      <c r="AX2096">
        <v>302026919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217.89143999999999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ROUND(Y2096*Source!I715,7)</f>
        <v>0</v>
      </c>
      <c r="CY2096">
        <f t="shared" si="1222"/>
        <v>6597.27</v>
      </c>
      <c r="CZ2096">
        <f t="shared" si="1223"/>
        <v>6052.54</v>
      </c>
      <c r="DA2096">
        <f t="shared" si="1224"/>
        <v>1.0900000000000001</v>
      </c>
      <c r="DB2096">
        <f t="shared" si="1225"/>
        <v>0</v>
      </c>
      <c r="DC2096">
        <f t="shared" si="1226"/>
        <v>0</v>
      </c>
      <c r="DD2096" t="s">
        <v>3</v>
      </c>
      <c r="DE2096" t="s">
        <v>3</v>
      </c>
      <c r="DF2096">
        <f t="shared" si="1227"/>
        <v>0</v>
      </c>
      <c r="DG2096">
        <f t="shared" si="1228"/>
        <v>0</v>
      </c>
      <c r="DH2096">
        <f t="shared" si="1183"/>
        <v>0</v>
      </c>
      <c r="DI2096">
        <f t="shared" si="1184"/>
        <v>0</v>
      </c>
      <c r="DJ2096">
        <f t="shared" si="1229"/>
        <v>0</v>
      </c>
      <c r="DK2096">
        <v>0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">
      <c r="A2097">
        <f>ROW(Source!A715)</f>
        <v>715</v>
      </c>
      <c r="B2097">
        <v>302024475</v>
      </c>
      <c r="C2097">
        <v>302022280</v>
      </c>
      <c r="D2097">
        <v>277937839</v>
      </c>
      <c r="E2097">
        <v>1</v>
      </c>
      <c r="F2097">
        <v>1</v>
      </c>
      <c r="G2097">
        <v>1</v>
      </c>
      <c r="H2097">
        <v>3</v>
      </c>
      <c r="I2097" t="s">
        <v>1188</v>
      </c>
      <c r="J2097" t="s">
        <v>1189</v>
      </c>
      <c r="K2097" t="s">
        <v>1190</v>
      </c>
      <c r="L2097">
        <v>1407</v>
      </c>
      <c r="N2097">
        <v>1013</v>
      </c>
      <c r="O2097" t="s">
        <v>1143</v>
      </c>
      <c r="P2097" t="s">
        <v>1143</v>
      </c>
      <c r="Q2097">
        <v>1</v>
      </c>
      <c r="W2097">
        <v>0</v>
      </c>
      <c r="X2097">
        <v>1565402021</v>
      </c>
      <c r="Y2097">
        <f t="shared" si="1221"/>
        <v>0</v>
      </c>
      <c r="AA2097">
        <v>661.14</v>
      </c>
      <c r="AB2097">
        <v>0</v>
      </c>
      <c r="AC2097">
        <v>0</v>
      </c>
      <c r="AD2097">
        <v>0</v>
      </c>
      <c r="AE2097">
        <v>493.39</v>
      </c>
      <c r="AF2097">
        <v>0</v>
      </c>
      <c r="AG2097">
        <v>0</v>
      </c>
      <c r="AH2097">
        <v>0</v>
      </c>
      <c r="AI2097">
        <v>1.34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1E-3</v>
      </c>
      <c r="AU2097" t="s">
        <v>14</v>
      </c>
      <c r="AV2097">
        <v>0</v>
      </c>
      <c r="AW2097">
        <v>2</v>
      </c>
      <c r="AX2097">
        <v>302026920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0.49339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CV2097">
        <v>0</v>
      </c>
      <c r="CW2097">
        <v>0</v>
      </c>
      <c r="CX2097">
        <f>ROUND(Y2097*Source!I715,7)</f>
        <v>0</v>
      </c>
      <c r="CY2097">
        <f t="shared" si="1222"/>
        <v>661.14</v>
      </c>
      <c r="CZ2097">
        <f t="shared" si="1223"/>
        <v>493.39</v>
      </c>
      <c r="DA2097">
        <f t="shared" si="1224"/>
        <v>1.34</v>
      </c>
      <c r="DB2097">
        <f t="shared" si="1225"/>
        <v>0</v>
      </c>
      <c r="DC2097">
        <f t="shared" si="1226"/>
        <v>0</v>
      </c>
      <c r="DD2097" t="s">
        <v>3</v>
      </c>
      <c r="DE2097" t="s">
        <v>3</v>
      </c>
      <c r="DF2097">
        <f t="shared" si="1227"/>
        <v>0</v>
      </c>
      <c r="DG2097">
        <f t="shared" si="1228"/>
        <v>0</v>
      </c>
      <c r="DH2097">
        <f t="shared" si="1183"/>
        <v>0</v>
      </c>
      <c r="DI2097">
        <f t="shared" si="1184"/>
        <v>0</v>
      </c>
      <c r="DJ2097">
        <f t="shared" si="1229"/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">
      <c r="A2098">
        <f>ROW(Source!A715)</f>
        <v>715</v>
      </c>
      <c r="B2098">
        <v>302024475</v>
      </c>
      <c r="C2098">
        <v>302022280</v>
      </c>
      <c r="D2098">
        <v>277566433</v>
      </c>
      <c r="E2098">
        <v>109</v>
      </c>
      <c r="F2098">
        <v>1</v>
      </c>
      <c r="G2098">
        <v>1</v>
      </c>
      <c r="H2098">
        <v>3</v>
      </c>
      <c r="I2098" t="s">
        <v>1046</v>
      </c>
      <c r="J2098" t="s">
        <v>3</v>
      </c>
      <c r="K2098" t="s">
        <v>1047</v>
      </c>
      <c r="L2098">
        <v>3277935</v>
      </c>
      <c r="N2098">
        <v>1013</v>
      </c>
      <c r="O2098" t="s">
        <v>1048</v>
      </c>
      <c r="P2098" t="s">
        <v>1048</v>
      </c>
      <c r="Q2098">
        <v>1</v>
      </c>
      <c r="W2098">
        <v>0</v>
      </c>
      <c r="X2098">
        <v>274903907</v>
      </c>
      <c r="Y2098">
        <f>AT2098</f>
        <v>2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 t="s">
        <v>3</v>
      </c>
      <c r="AT2098">
        <v>2</v>
      </c>
      <c r="AU2098" t="s">
        <v>3</v>
      </c>
      <c r="AV2098">
        <v>0</v>
      </c>
      <c r="AW2098">
        <v>2</v>
      </c>
      <c r="AX2098">
        <v>302026921</v>
      </c>
      <c r="AY2098">
        <v>1</v>
      </c>
      <c r="AZ2098">
        <v>2048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CV2098">
        <v>0</v>
      </c>
      <c r="CW2098">
        <v>0</v>
      </c>
      <c r="CX2098">
        <f>ROUND(Y2098*Source!I715,7)</f>
        <v>2</v>
      </c>
      <c r="CY2098">
        <f t="shared" si="1222"/>
        <v>0</v>
      </c>
      <c r="CZ2098">
        <f t="shared" si="1223"/>
        <v>0</v>
      </c>
      <c r="DA2098">
        <f t="shared" si="1224"/>
        <v>1</v>
      </c>
      <c r="DB2098">
        <f>ROUND(ROUND(AT2098*CZ2098,2),6)</f>
        <v>0</v>
      </c>
      <c r="DC2098">
        <f>ROUND(ROUND(AT2098*AG2098,2),6)</f>
        <v>0</v>
      </c>
      <c r="DD2098" t="s">
        <v>3</v>
      </c>
      <c r="DE2098" t="s">
        <v>3</v>
      </c>
      <c r="DF2098">
        <f>ROUND(ROUND(AE2098,2)*CX2098,2)</f>
        <v>0</v>
      </c>
      <c r="DG2098">
        <f t="shared" si="1228"/>
        <v>0</v>
      </c>
      <c r="DH2098">
        <f t="shared" si="1183"/>
        <v>0</v>
      </c>
      <c r="DI2098">
        <f t="shared" si="1184"/>
        <v>0</v>
      </c>
      <c r="DJ2098">
        <f t="shared" si="1229"/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">
      <c r="A2099">
        <f>ROW(Source!A716)</f>
        <v>716</v>
      </c>
      <c r="B2099">
        <v>302024475</v>
      </c>
      <c r="C2099">
        <v>302022301</v>
      </c>
      <c r="D2099">
        <v>277560305</v>
      </c>
      <c r="E2099">
        <v>109</v>
      </c>
      <c r="F2099">
        <v>1</v>
      </c>
      <c r="G2099">
        <v>1</v>
      </c>
      <c r="H2099">
        <v>1</v>
      </c>
      <c r="I2099" t="s">
        <v>1051</v>
      </c>
      <c r="J2099" t="s">
        <v>3</v>
      </c>
      <c r="K2099" t="s">
        <v>1052</v>
      </c>
      <c r="L2099">
        <v>1191</v>
      </c>
      <c r="N2099">
        <v>1013</v>
      </c>
      <c r="O2099" t="s">
        <v>1038</v>
      </c>
      <c r="P2099" t="s">
        <v>1038</v>
      </c>
      <c r="Q2099">
        <v>1</v>
      </c>
      <c r="W2099">
        <v>0</v>
      </c>
      <c r="X2099">
        <v>-1111239348</v>
      </c>
      <c r="Y2099">
        <f>AT2099</f>
        <v>8</v>
      </c>
      <c r="AA2099">
        <v>0</v>
      </c>
      <c r="AB2099">
        <v>0</v>
      </c>
      <c r="AC2099">
        <v>0</v>
      </c>
      <c r="AD2099">
        <v>477.98</v>
      </c>
      <c r="AE2099">
        <v>0</v>
      </c>
      <c r="AF2099">
        <v>0</v>
      </c>
      <c r="AG2099">
        <v>0</v>
      </c>
      <c r="AH2099">
        <v>477.98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8</v>
      </c>
      <c r="AU2099" t="s">
        <v>3</v>
      </c>
      <c r="AV2099">
        <v>1</v>
      </c>
      <c r="AW2099">
        <v>2</v>
      </c>
      <c r="AX2099">
        <v>302026922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3823.84</v>
      </c>
      <c r="BN2099">
        <v>8</v>
      </c>
      <c r="BO2099">
        <v>0</v>
      </c>
      <c r="BP2099">
        <v>1</v>
      </c>
      <c r="BQ2099">
        <v>0</v>
      </c>
      <c r="BR2099">
        <v>0</v>
      </c>
      <c r="BS2099">
        <v>0</v>
      </c>
      <c r="BT2099">
        <v>3823.84</v>
      </c>
      <c r="BU2099">
        <v>8</v>
      </c>
      <c r="BV2099">
        <v>0</v>
      </c>
      <c r="BW2099">
        <v>1</v>
      </c>
      <c r="CU2099">
        <f>ROUND(AT2099*Source!I716*AH2099*AL2099,2)</f>
        <v>3823.84</v>
      </c>
      <c r="CV2099">
        <f>ROUND(Y2099*Source!I716,7)</f>
        <v>8</v>
      </c>
      <c r="CW2099">
        <v>0</v>
      </c>
      <c r="CX2099">
        <f>ROUND(Y2099*Source!I716,7)</f>
        <v>8</v>
      </c>
      <c r="CY2099">
        <f>AD2099</f>
        <v>477.98</v>
      </c>
      <c r="CZ2099">
        <f>AH2099</f>
        <v>477.98</v>
      </c>
      <c r="DA2099">
        <f>AL2099</f>
        <v>1</v>
      </c>
      <c r="DB2099">
        <f>ROUND(ROUND(AT2099*CZ2099,2),6)</f>
        <v>3823.84</v>
      </c>
      <c r="DC2099">
        <f>ROUND(ROUND(AT2099*AG2099,2),6)</f>
        <v>0</v>
      </c>
      <c r="DD2099" t="s">
        <v>3</v>
      </c>
      <c r="DE2099" t="s">
        <v>3</v>
      </c>
      <c r="DF2099">
        <f>ROUND(ROUND(AE2099,2)*CX2099,2)</f>
        <v>0</v>
      </c>
      <c r="DG2099">
        <f t="shared" si="1228"/>
        <v>0</v>
      </c>
      <c r="DH2099">
        <f t="shared" si="1183"/>
        <v>0</v>
      </c>
      <c r="DI2099">
        <f t="shared" si="1184"/>
        <v>3823.84</v>
      </c>
      <c r="DJ2099">
        <f>DI2099</f>
        <v>3823.84</v>
      </c>
      <c r="DK2099">
        <v>1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">
      <c r="A2100">
        <f>ROW(Source!A716)</f>
        <v>716</v>
      </c>
      <c r="B2100">
        <v>302024475</v>
      </c>
      <c r="C2100">
        <v>302022301</v>
      </c>
      <c r="D2100">
        <v>277560491</v>
      </c>
      <c r="E2100">
        <v>109</v>
      </c>
      <c r="F2100">
        <v>1</v>
      </c>
      <c r="G2100">
        <v>1</v>
      </c>
      <c r="H2100">
        <v>1</v>
      </c>
      <c r="I2100" t="s">
        <v>1039</v>
      </c>
      <c r="J2100" t="s">
        <v>3</v>
      </c>
      <c r="K2100" t="s">
        <v>1040</v>
      </c>
      <c r="L2100">
        <v>1191</v>
      </c>
      <c r="N2100">
        <v>1013</v>
      </c>
      <c r="O2100" t="s">
        <v>1038</v>
      </c>
      <c r="P2100" t="s">
        <v>1038</v>
      </c>
      <c r="Q2100">
        <v>1</v>
      </c>
      <c r="W2100">
        <v>0</v>
      </c>
      <c r="X2100">
        <v>-1417349443</v>
      </c>
      <c r="Y2100">
        <f>AT2100</f>
        <v>0.7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0.7</v>
      </c>
      <c r="AU2100" t="s">
        <v>3</v>
      </c>
      <c r="AV2100">
        <v>2</v>
      </c>
      <c r="AW2100">
        <v>2</v>
      </c>
      <c r="AX2100">
        <v>302026923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CV2100">
        <v>0</v>
      </c>
      <c r="CW2100">
        <v>0</v>
      </c>
      <c r="CX2100">
        <f>ROUND(Y2100*Source!I716,7)</f>
        <v>0.7</v>
      </c>
      <c r="CY2100">
        <f>AD2100</f>
        <v>0</v>
      </c>
      <c r="CZ2100">
        <f>AH2100</f>
        <v>0</v>
      </c>
      <c r="DA2100">
        <f>AL2100</f>
        <v>1</v>
      </c>
      <c r="DB2100">
        <f>ROUND(ROUND(AT2100*CZ2100,2),6)</f>
        <v>0</v>
      </c>
      <c r="DC2100">
        <f>ROUND(ROUND(AT2100*AG2100,2),6)</f>
        <v>0</v>
      </c>
      <c r="DD2100" t="s">
        <v>3</v>
      </c>
      <c r="DE2100" t="s">
        <v>3</v>
      </c>
      <c r="DF2100">
        <f>ROUND(ROUND(AE2100,2)*CX2100,2)</f>
        <v>0</v>
      </c>
      <c r="DG2100">
        <f t="shared" si="1228"/>
        <v>0</v>
      </c>
      <c r="DH2100">
        <f t="shared" si="1183"/>
        <v>0</v>
      </c>
      <c r="DI2100">
        <f t="shared" si="1184"/>
        <v>0</v>
      </c>
      <c r="DJ2100">
        <f>DI2100</f>
        <v>0</v>
      </c>
      <c r="DK2100">
        <v>0</v>
      </c>
      <c r="DL2100" t="s">
        <v>3</v>
      </c>
      <c r="DM2100">
        <v>0</v>
      </c>
      <c r="DN2100" t="s">
        <v>3</v>
      </c>
      <c r="DO2100">
        <v>0</v>
      </c>
    </row>
    <row r="2101" spans="1:119" x14ac:dyDescent="0.2">
      <c r="A2101">
        <f>ROW(Source!A716)</f>
        <v>716</v>
      </c>
      <c r="B2101">
        <v>302024475</v>
      </c>
      <c r="C2101">
        <v>302022301</v>
      </c>
      <c r="D2101">
        <v>277945608</v>
      </c>
      <c r="E2101">
        <v>1</v>
      </c>
      <c r="F2101">
        <v>1</v>
      </c>
      <c r="G2101">
        <v>1</v>
      </c>
      <c r="H2101">
        <v>2</v>
      </c>
      <c r="I2101" t="s">
        <v>1060</v>
      </c>
      <c r="J2101" t="s">
        <v>1061</v>
      </c>
      <c r="K2101" t="s">
        <v>1062</v>
      </c>
      <c r="L2101">
        <v>1368</v>
      </c>
      <c r="N2101">
        <v>1011</v>
      </c>
      <c r="O2101" t="s">
        <v>1044</v>
      </c>
      <c r="P2101" t="s">
        <v>1044</v>
      </c>
      <c r="Q2101">
        <v>1</v>
      </c>
      <c r="W2101">
        <v>0</v>
      </c>
      <c r="X2101">
        <v>-582323202</v>
      </c>
      <c r="Y2101">
        <f>AT2101</f>
        <v>0.7</v>
      </c>
      <c r="AA2101">
        <v>0</v>
      </c>
      <c r="AB2101">
        <v>1114.97</v>
      </c>
      <c r="AC2101">
        <v>549.32000000000005</v>
      </c>
      <c r="AD2101">
        <v>0</v>
      </c>
      <c r="AE2101">
        <v>0</v>
      </c>
      <c r="AF2101">
        <v>995.51</v>
      </c>
      <c r="AG2101">
        <v>549.32000000000005</v>
      </c>
      <c r="AH2101">
        <v>0</v>
      </c>
      <c r="AI2101">
        <v>1</v>
      </c>
      <c r="AJ2101">
        <v>1.1200000000000001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0.7</v>
      </c>
      <c r="AU2101" t="s">
        <v>3</v>
      </c>
      <c r="AV2101">
        <v>1</v>
      </c>
      <c r="AW2101">
        <v>2</v>
      </c>
      <c r="AX2101">
        <v>302026924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696.85699999999997</v>
      </c>
      <c r="BL2101">
        <v>384.524</v>
      </c>
      <c r="BM2101">
        <v>0</v>
      </c>
      <c r="BN2101">
        <v>0</v>
      </c>
      <c r="BO2101">
        <v>0.7</v>
      </c>
      <c r="BP2101">
        <v>1</v>
      </c>
      <c r="BQ2101">
        <v>0</v>
      </c>
      <c r="BR2101">
        <v>696.85699999999997</v>
      </c>
      <c r="BS2101">
        <v>384.524</v>
      </c>
      <c r="BT2101">
        <v>0</v>
      </c>
      <c r="BU2101">
        <v>0</v>
      </c>
      <c r="BV2101">
        <v>0.7</v>
      </c>
      <c r="BW2101">
        <v>1</v>
      </c>
      <c r="CV2101">
        <v>0</v>
      </c>
      <c r="CW2101">
        <f>ROUND(Y2101*Source!I716*DO2101,7)</f>
        <v>0.7</v>
      </c>
      <c r="CX2101">
        <f>ROUND(Y2101*Source!I716,7)</f>
        <v>0.7</v>
      </c>
      <c r="CY2101">
        <f>AB2101</f>
        <v>1114.97</v>
      </c>
      <c r="CZ2101">
        <f>AF2101</f>
        <v>995.51</v>
      </c>
      <c r="DA2101">
        <f>AJ2101</f>
        <v>1.1200000000000001</v>
      </c>
      <c r="DB2101">
        <f>ROUND(ROUND(AT2101*CZ2101,2),6)</f>
        <v>696.86</v>
      </c>
      <c r="DC2101">
        <f>ROUND(ROUND(AT2101*AG2101,2),6)</f>
        <v>384.52</v>
      </c>
      <c r="DD2101" t="s">
        <v>3</v>
      </c>
      <c r="DE2101" t="s">
        <v>3</v>
      </c>
      <c r="DF2101">
        <f>ROUND(ROUND(AE2101,2)*CX2101,2)</f>
        <v>0</v>
      </c>
      <c r="DG2101">
        <f>ROUND(ROUND(AF2101*AJ2101,2)*CX2101,2)</f>
        <v>780.48</v>
      </c>
      <c r="DH2101">
        <f t="shared" si="1183"/>
        <v>384.52</v>
      </c>
      <c r="DI2101">
        <f t="shared" si="1184"/>
        <v>0</v>
      </c>
      <c r="DJ2101">
        <f>DG2101+DH2101</f>
        <v>1165</v>
      </c>
      <c r="DK2101">
        <v>1</v>
      </c>
      <c r="DL2101" t="s">
        <v>1045</v>
      </c>
      <c r="DM2101">
        <v>5</v>
      </c>
      <c r="DN2101" t="s">
        <v>1038</v>
      </c>
      <c r="DO2101">
        <v>1</v>
      </c>
    </row>
    <row r="2102" spans="1:119" x14ac:dyDescent="0.2">
      <c r="A2102">
        <f>ROW(Source!A716)</f>
        <v>716</v>
      </c>
      <c r="B2102">
        <v>302024475</v>
      </c>
      <c r="C2102">
        <v>302022301</v>
      </c>
      <c r="D2102">
        <v>277862499</v>
      </c>
      <c r="E2102">
        <v>1</v>
      </c>
      <c r="F2102">
        <v>1</v>
      </c>
      <c r="G2102">
        <v>1</v>
      </c>
      <c r="H2102">
        <v>3</v>
      </c>
      <c r="I2102" t="s">
        <v>1053</v>
      </c>
      <c r="J2102" t="s">
        <v>1054</v>
      </c>
      <c r="K2102" t="s">
        <v>1055</v>
      </c>
      <c r="L2102">
        <v>1348</v>
      </c>
      <c r="N2102">
        <v>1009</v>
      </c>
      <c r="O2102" t="s">
        <v>843</v>
      </c>
      <c r="P2102" t="s">
        <v>843</v>
      </c>
      <c r="Q2102">
        <v>1000</v>
      </c>
      <c r="W2102">
        <v>0</v>
      </c>
      <c r="X2102">
        <v>1337651512</v>
      </c>
      <c r="Y2102">
        <f t="shared" ref="Y2102:Y2107" si="1230">(AT2102*ROUND(0,7))</f>
        <v>0</v>
      </c>
      <c r="AA2102">
        <v>124600.13</v>
      </c>
      <c r="AB2102">
        <v>0</v>
      </c>
      <c r="AC2102">
        <v>0</v>
      </c>
      <c r="AD2102">
        <v>0</v>
      </c>
      <c r="AE2102">
        <v>116448.72</v>
      </c>
      <c r="AF2102">
        <v>0</v>
      </c>
      <c r="AG2102">
        <v>0</v>
      </c>
      <c r="AH2102">
        <v>0</v>
      </c>
      <c r="AI2102">
        <v>1.07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1E-4</v>
      </c>
      <c r="AU2102" t="s">
        <v>14</v>
      </c>
      <c r="AV2102">
        <v>0</v>
      </c>
      <c r="AW2102">
        <v>2</v>
      </c>
      <c r="AX2102">
        <v>302026925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11.644872000000001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ROUND(Y2102*Source!I716,7)</f>
        <v>0</v>
      </c>
      <c r="CY2102">
        <f t="shared" ref="CY2102:CY2108" si="1231">AA2102</f>
        <v>124600.13</v>
      </c>
      <c r="CZ2102">
        <f t="shared" ref="CZ2102:CZ2108" si="1232">AE2102</f>
        <v>116448.72</v>
      </c>
      <c r="DA2102">
        <f t="shared" ref="DA2102:DA2108" si="1233">AI2102</f>
        <v>1.07</v>
      </c>
      <c r="DB2102">
        <f t="shared" ref="DB2102:DB2107" si="1234">ROUND((ROUND(AT2102*CZ2102,2)*ROUND(0,7)),6)</f>
        <v>0</v>
      </c>
      <c r="DC2102">
        <f t="shared" ref="DC2102:DC2107" si="1235">ROUND((ROUND(AT2102*AG2102,2)*ROUND(0,7)),6)</f>
        <v>0</v>
      </c>
      <c r="DD2102" t="s">
        <v>3</v>
      </c>
      <c r="DE2102" t="s">
        <v>3</v>
      </c>
      <c r="DF2102">
        <f t="shared" ref="DF2102:DF2107" si="1236">ROUND(ROUND(AE2102*AI2102,2)*CX2102,2)</f>
        <v>0</v>
      </c>
      <c r="DG2102">
        <f t="shared" ref="DG2102:DG2110" si="1237">ROUND(ROUND(AF2102,2)*CX2102,2)</f>
        <v>0</v>
      </c>
      <c r="DH2102">
        <f t="shared" si="1183"/>
        <v>0</v>
      </c>
      <c r="DI2102">
        <f t="shared" si="1184"/>
        <v>0</v>
      </c>
      <c r="DJ2102">
        <f t="shared" ref="DJ2102:DJ2108" si="1238">DF2102</f>
        <v>0</v>
      </c>
      <c r="DK2102">
        <v>0</v>
      </c>
      <c r="DL2102" t="s">
        <v>3</v>
      </c>
      <c r="DM2102">
        <v>0</v>
      </c>
      <c r="DN2102" t="s">
        <v>3</v>
      </c>
      <c r="DO2102">
        <v>0</v>
      </c>
    </row>
    <row r="2103" spans="1:119" x14ac:dyDescent="0.2">
      <c r="A2103">
        <f>ROW(Source!A716)</f>
        <v>716</v>
      </c>
      <c r="B2103">
        <v>302024475</v>
      </c>
      <c r="C2103">
        <v>302022301</v>
      </c>
      <c r="D2103">
        <v>277862590</v>
      </c>
      <c r="E2103">
        <v>1</v>
      </c>
      <c r="F2103">
        <v>1</v>
      </c>
      <c r="G2103">
        <v>1</v>
      </c>
      <c r="H2103">
        <v>3</v>
      </c>
      <c r="I2103" t="s">
        <v>1070</v>
      </c>
      <c r="J2103" t="s">
        <v>1071</v>
      </c>
      <c r="K2103" t="s">
        <v>1072</v>
      </c>
      <c r="L2103">
        <v>1346</v>
      </c>
      <c r="N2103">
        <v>1009</v>
      </c>
      <c r="O2103" t="s">
        <v>1059</v>
      </c>
      <c r="P2103" t="s">
        <v>1059</v>
      </c>
      <c r="Q2103">
        <v>1</v>
      </c>
      <c r="W2103">
        <v>0</v>
      </c>
      <c r="X2103">
        <v>151224974</v>
      </c>
      <c r="Y2103">
        <f t="shared" si="1230"/>
        <v>0</v>
      </c>
      <c r="AA2103">
        <v>50.07</v>
      </c>
      <c r="AB2103">
        <v>0</v>
      </c>
      <c r="AC2103">
        <v>0</v>
      </c>
      <c r="AD2103">
        <v>0</v>
      </c>
      <c r="AE2103">
        <v>41.38</v>
      </c>
      <c r="AF2103">
        <v>0</v>
      </c>
      <c r="AG2103">
        <v>0</v>
      </c>
      <c r="AH2103">
        <v>0</v>
      </c>
      <c r="AI2103">
        <v>1.21</v>
      </c>
      <c r="AJ2103">
        <v>1</v>
      </c>
      <c r="AK2103">
        <v>1</v>
      </c>
      <c r="AL2103">
        <v>1</v>
      </c>
      <c r="AM2103">
        <v>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5.6000000000000001E-2</v>
      </c>
      <c r="AU2103" t="s">
        <v>14</v>
      </c>
      <c r="AV2103">
        <v>0</v>
      </c>
      <c r="AW2103">
        <v>2</v>
      </c>
      <c r="AX2103">
        <v>302026926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2.3172800000000002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1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ROUND(Y2103*Source!I716,7)</f>
        <v>0</v>
      </c>
      <c r="CY2103">
        <f t="shared" si="1231"/>
        <v>50.07</v>
      </c>
      <c r="CZ2103">
        <f t="shared" si="1232"/>
        <v>41.38</v>
      </c>
      <c r="DA2103">
        <f t="shared" si="1233"/>
        <v>1.21</v>
      </c>
      <c r="DB2103">
        <f t="shared" si="1234"/>
        <v>0</v>
      </c>
      <c r="DC2103">
        <f t="shared" si="1235"/>
        <v>0</v>
      </c>
      <c r="DD2103" t="s">
        <v>3</v>
      </c>
      <c r="DE2103" t="s">
        <v>3</v>
      </c>
      <c r="DF2103">
        <f t="shared" si="1236"/>
        <v>0</v>
      </c>
      <c r="DG2103">
        <f t="shared" si="1237"/>
        <v>0</v>
      </c>
      <c r="DH2103">
        <f t="shared" si="1183"/>
        <v>0</v>
      </c>
      <c r="DI2103">
        <f t="shared" si="1184"/>
        <v>0</v>
      </c>
      <c r="DJ2103">
        <f t="shared" si="1238"/>
        <v>0</v>
      </c>
      <c r="DK2103">
        <v>0</v>
      </c>
      <c r="DL2103" t="s">
        <v>3</v>
      </c>
      <c r="DM2103">
        <v>0</v>
      </c>
      <c r="DN2103" t="s">
        <v>3</v>
      </c>
      <c r="DO2103">
        <v>0</v>
      </c>
    </row>
    <row r="2104" spans="1:119" x14ac:dyDescent="0.2">
      <c r="A2104">
        <f>ROW(Source!A716)</f>
        <v>716</v>
      </c>
      <c r="B2104">
        <v>302024475</v>
      </c>
      <c r="C2104">
        <v>302022301</v>
      </c>
      <c r="D2104">
        <v>277865731</v>
      </c>
      <c r="E2104">
        <v>1</v>
      </c>
      <c r="F2104">
        <v>1</v>
      </c>
      <c r="G2104">
        <v>1</v>
      </c>
      <c r="H2104">
        <v>3</v>
      </c>
      <c r="I2104" t="s">
        <v>1073</v>
      </c>
      <c r="J2104" t="s">
        <v>1074</v>
      </c>
      <c r="K2104" t="s">
        <v>1075</v>
      </c>
      <c r="L2104">
        <v>1346</v>
      </c>
      <c r="N2104">
        <v>1009</v>
      </c>
      <c r="O2104" t="s">
        <v>1059</v>
      </c>
      <c r="P2104" t="s">
        <v>1059</v>
      </c>
      <c r="Q2104">
        <v>1</v>
      </c>
      <c r="W2104">
        <v>0</v>
      </c>
      <c r="X2104">
        <v>-350648990</v>
      </c>
      <c r="Y2104">
        <f t="shared" si="1230"/>
        <v>0</v>
      </c>
      <c r="AA2104">
        <v>978.76</v>
      </c>
      <c r="AB2104">
        <v>0</v>
      </c>
      <c r="AC2104">
        <v>0</v>
      </c>
      <c r="AD2104">
        <v>0</v>
      </c>
      <c r="AE2104">
        <v>675.01</v>
      </c>
      <c r="AF2104">
        <v>0</v>
      </c>
      <c r="AG2104">
        <v>0</v>
      </c>
      <c r="AH2104">
        <v>0</v>
      </c>
      <c r="AI2104">
        <v>1.45</v>
      </c>
      <c r="AJ2104">
        <v>1</v>
      </c>
      <c r="AK2104">
        <v>1</v>
      </c>
      <c r="AL2104">
        <v>1</v>
      </c>
      <c r="AM2104">
        <v>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2.5000000000000001E-2</v>
      </c>
      <c r="AU2104" t="s">
        <v>14</v>
      </c>
      <c r="AV2104">
        <v>0</v>
      </c>
      <c r="AW2104">
        <v>2</v>
      </c>
      <c r="AX2104">
        <v>302026927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16.875250000000001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ROUND(Y2104*Source!I716,7)</f>
        <v>0</v>
      </c>
      <c r="CY2104">
        <f t="shared" si="1231"/>
        <v>978.76</v>
      </c>
      <c r="CZ2104">
        <f t="shared" si="1232"/>
        <v>675.01</v>
      </c>
      <c r="DA2104">
        <f t="shared" si="1233"/>
        <v>1.45</v>
      </c>
      <c r="DB2104">
        <f t="shared" si="1234"/>
        <v>0</v>
      </c>
      <c r="DC2104">
        <f t="shared" si="1235"/>
        <v>0</v>
      </c>
      <c r="DD2104" t="s">
        <v>3</v>
      </c>
      <c r="DE2104" t="s">
        <v>3</v>
      </c>
      <c r="DF2104">
        <f t="shared" si="1236"/>
        <v>0</v>
      </c>
      <c r="DG2104">
        <f t="shared" si="1237"/>
        <v>0</v>
      </c>
      <c r="DH2104">
        <f t="shared" si="1183"/>
        <v>0</v>
      </c>
      <c r="DI2104">
        <f t="shared" si="1184"/>
        <v>0</v>
      </c>
      <c r="DJ2104">
        <f t="shared" si="1238"/>
        <v>0</v>
      </c>
      <c r="DK2104">
        <v>0</v>
      </c>
      <c r="DL2104" t="s">
        <v>3</v>
      </c>
      <c r="DM2104">
        <v>0</v>
      </c>
      <c r="DN2104" t="s">
        <v>3</v>
      </c>
      <c r="DO2104">
        <v>0</v>
      </c>
    </row>
    <row r="2105" spans="1:119" x14ac:dyDescent="0.2">
      <c r="A2105">
        <f>ROW(Source!A716)</f>
        <v>716</v>
      </c>
      <c r="B2105">
        <v>302024475</v>
      </c>
      <c r="C2105">
        <v>302022301</v>
      </c>
      <c r="D2105">
        <v>277922793</v>
      </c>
      <c r="E2105">
        <v>1</v>
      </c>
      <c r="F2105">
        <v>1</v>
      </c>
      <c r="G2105">
        <v>1</v>
      </c>
      <c r="H2105">
        <v>3</v>
      </c>
      <c r="I2105" t="s">
        <v>1137</v>
      </c>
      <c r="J2105" t="s">
        <v>1138</v>
      </c>
      <c r="K2105" t="s">
        <v>1139</v>
      </c>
      <c r="L2105">
        <v>1425</v>
      </c>
      <c r="N2105">
        <v>1013</v>
      </c>
      <c r="O2105" t="s">
        <v>1086</v>
      </c>
      <c r="P2105" t="s">
        <v>1086</v>
      </c>
      <c r="Q2105">
        <v>1</v>
      </c>
      <c r="W2105">
        <v>0</v>
      </c>
      <c r="X2105">
        <v>1394025239</v>
      </c>
      <c r="Y2105">
        <f t="shared" si="1230"/>
        <v>0</v>
      </c>
      <c r="AA2105">
        <v>60.02</v>
      </c>
      <c r="AB2105">
        <v>0</v>
      </c>
      <c r="AC2105">
        <v>0</v>
      </c>
      <c r="AD2105">
        <v>0</v>
      </c>
      <c r="AE2105">
        <v>47.26</v>
      </c>
      <c r="AF2105">
        <v>0</v>
      </c>
      <c r="AG2105">
        <v>0</v>
      </c>
      <c r="AH2105">
        <v>0</v>
      </c>
      <c r="AI2105">
        <v>1.27</v>
      </c>
      <c r="AJ2105">
        <v>1</v>
      </c>
      <c r="AK2105">
        <v>1</v>
      </c>
      <c r="AL2105">
        <v>1</v>
      </c>
      <c r="AM2105">
        <v>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0.63</v>
      </c>
      <c r="AU2105" t="s">
        <v>14</v>
      </c>
      <c r="AV2105">
        <v>0</v>
      </c>
      <c r="AW2105">
        <v>2</v>
      </c>
      <c r="AX2105">
        <v>302026928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29.773799999999998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ROUND(Y2105*Source!I716,7)</f>
        <v>0</v>
      </c>
      <c r="CY2105">
        <f t="shared" si="1231"/>
        <v>60.02</v>
      </c>
      <c r="CZ2105">
        <f t="shared" si="1232"/>
        <v>47.26</v>
      </c>
      <c r="DA2105">
        <f t="shared" si="1233"/>
        <v>1.27</v>
      </c>
      <c r="DB2105">
        <f t="shared" si="1234"/>
        <v>0</v>
      </c>
      <c r="DC2105">
        <f t="shared" si="1235"/>
        <v>0</v>
      </c>
      <c r="DD2105" t="s">
        <v>3</v>
      </c>
      <c r="DE2105" t="s">
        <v>3</v>
      </c>
      <c r="DF2105">
        <f t="shared" si="1236"/>
        <v>0</v>
      </c>
      <c r="DG2105">
        <f t="shared" si="1237"/>
        <v>0</v>
      </c>
      <c r="DH2105">
        <f t="shared" si="1183"/>
        <v>0</v>
      </c>
      <c r="DI2105">
        <f t="shared" si="1184"/>
        <v>0</v>
      </c>
      <c r="DJ2105">
        <f t="shared" si="1238"/>
        <v>0</v>
      </c>
      <c r="DK2105">
        <v>0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">
      <c r="A2106">
        <f>ROW(Source!A716)</f>
        <v>716</v>
      </c>
      <c r="B2106">
        <v>302024475</v>
      </c>
      <c r="C2106">
        <v>302022301</v>
      </c>
      <c r="D2106">
        <v>277922809</v>
      </c>
      <c r="E2106">
        <v>1</v>
      </c>
      <c r="F2106">
        <v>1</v>
      </c>
      <c r="G2106">
        <v>1</v>
      </c>
      <c r="H2106">
        <v>3</v>
      </c>
      <c r="I2106" t="s">
        <v>1140</v>
      </c>
      <c r="J2106" t="s">
        <v>1141</v>
      </c>
      <c r="K2106" t="s">
        <v>1142</v>
      </c>
      <c r="L2106">
        <v>1407</v>
      </c>
      <c r="N2106">
        <v>1013</v>
      </c>
      <c r="O2106" t="s">
        <v>1143</v>
      </c>
      <c r="P2106" t="s">
        <v>1143</v>
      </c>
      <c r="Q2106">
        <v>1</v>
      </c>
      <c r="W2106">
        <v>0</v>
      </c>
      <c r="X2106">
        <v>-317919792</v>
      </c>
      <c r="Y2106">
        <f t="shared" si="1230"/>
        <v>0</v>
      </c>
      <c r="AA2106">
        <v>6597.27</v>
      </c>
      <c r="AB2106">
        <v>0</v>
      </c>
      <c r="AC2106">
        <v>0</v>
      </c>
      <c r="AD2106">
        <v>0</v>
      </c>
      <c r="AE2106">
        <v>6052.54</v>
      </c>
      <c r="AF2106">
        <v>0</v>
      </c>
      <c r="AG2106">
        <v>0</v>
      </c>
      <c r="AH2106">
        <v>0</v>
      </c>
      <c r="AI2106">
        <v>1.0900000000000001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3.5999999999999997E-2</v>
      </c>
      <c r="AU2106" t="s">
        <v>14</v>
      </c>
      <c r="AV2106">
        <v>0</v>
      </c>
      <c r="AW2106">
        <v>2</v>
      </c>
      <c r="AX2106">
        <v>302026929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217.89143999999999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ROUND(Y2106*Source!I716,7)</f>
        <v>0</v>
      </c>
      <c r="CY2106">
        <f t="shared" si="1231"/>
        <v>6597.27</v>
      </c>
      <c r="CZ2106">
        <f t="shared" si="1232"/>
        <v>6052.54</v>
      </c>
      <c r="DA2106">
        <f t="shared" si="1233"/>
        <v>1.0900000000000001</v>
      </c>
      <c r="DB2106">
        <f t="shared" si="1234"/>
        <v>0</v>
      </c>
      <c r="DC2106">
        <f t="shared" si="1235"/>
        <v>0</v>
      </c>
      <c r="DD2106" t="s">
        <v>3</v>
      </c>
      <c r="DE2106" t="s">
        <v>3</v>
      </c>
      <c r="DF2106">
        <f t="shared" si="1236"/>
        <v>0</v>
      </c>
      <c r="DG2106">
        <f t="shared" si="1237"/>
        <v>0</v>
      </c>
      <c r="DH2106">
        <f t="shared" si="1183"/>
        <v>0</v>
      </c>
      <c r="DI2106">
        <f t="shared" si="1184"/>
        <v>0</v>
      </c>
      <c r="DJ2106">
        <f t="shared" si="1238"/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">
      <c r="A2107">
        <f>ROW(Source!A716)</f>
        <v>716</v>
      </c>
      <c r="B2107">
        <v>302024475</v>
      </c>
      <c r="C2107">
        <v>302022301</v>
      </c>
      <c r="D2107">
        <v>277937839</v>
      </c>
      <c r="E2107">
        <v>1</v>
      </c>
      <c r="F2107">
        <v>1</v>
      </c>
      <c r="G2107">
        <v>1</v>
      </c>
      <c r="H2107">
        <v>3</v>
      </c>
      <c r="I2107" t="s">
        <v>1188</v>
      </c>
      <c r="J2107" t="s">
        <v>1189</v>
      </c>
      <c r="K2107" t="s">
        <v>1190</v>
      </c>
      <c r="L2107">
        <v>1407</v>
      </c>
      <c r="N2107">
        <v>1013</v>
      </c>
      <c r="O2107" t="s">
        <v>1143</v>
      </c>
      <c r="P2107" t="s">
        <v>1143</v>
      </c>
      <c r="Q2107">
        <v>1</v>
      </c>
      <c r="W2107">
        <v>0</v>
      </c>
      <c r="X2107">
        <v>1565402021</v>
      </c>
      <c r="Y2107">
        <f t="shared" si="1230"/>
        <v>0</v>
      </c>
      <c r="AA2107">
        <v>661.14</v>
      </c>
      <c r="AB2107">
        <v>0</v>
      </c>
      <c r="AC2107">
        <v>0</v>
      </c>
      <c r="AD2107">
        <v>0</v>
      </c>
      <c r="AE2107">
        <v>493.39</v>
      </c>
      <c r="AF2107">
        <v>0</v>
      </c>
      <c r="AG2107">
        <v>0</v>
      </c>
      <c r="AH2107">
        <v>0</v>
      </c>
      <c r="AI2107">
        <v>1.34</v>
      </c>
      <c r="AJ2107">
        <v>1</v>
      </c>
      <c r="AK2107">
        <v>1</v>
      </c>
      <c r="AL2107">
        <v>1</v>
      </c>
      <c r="AM2107">
        <v>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1E-3</v>
      </c>
      <c r="AU2107" t="s">
        <v>14</v>
      </c>
      <c r="AV2107">
        <v>0</v>
      </c>
      <c r="AW2107">
        <v>2</v>
      </c>
      <c r="AX2107">
        <v>302026930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0.49339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ROUND(Y2107*Source!I716,7)</f>
        <v>0</v>
      </c>
      <c r="CY2107">
        <f t="shared" si="1231"/>
        <v>661.14</v>
      </c>
      <c r="CZ2107">
        <f t="shared" si="1232"/>
        <v>493.39</v>
      </c>
      <c r="DA2107">
        <f t="shared" si="1233"/>
        <v>1.34</v>
      </c>
      <c r="DB2107">
        <f t="shared" si="1234"/>
        <v>0</v>
      </c>
      <c r="DC2107">
        <f t="shared" si="1235"/>
        <v>0</v>
      </c>
      <c r="DD2107" t="s">
        <v>3</v>
      </c>
      <c r="DE2107" t="s">
        <v>3</v>
      </c>
      <c r="DF2107">
        <f t="shared" si="1236"/>
        <v>0</v>
      </c>
      <c r="DG2107">
        <f t="shared" si="1237"/>
        <v>0</v>
      </c>
      <c r="DH2107">
        <f t="shared" si="1183"/>
        <v>0</v>
      </c>
      <c r="DI2107">
        <f t="shared" si="1184"/>
        <v>0</v>
      </c>
      <c r="DJ2107">
        <f t="shared" si="1238"/>
        <v>0</v>
      </c>
      <c r="DK2107">
        <v>0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">
      <c r="A2108">
        <f>ROW(Source!A716)</f>
        <v>716</v>
      </c>
      <c r="B2108">
        <v>302024475</v>
      </c>
      <c r="C2108">
        <v>302022301</v>
      </c>
      <c r="D2108">
        <v>277566433</v>
      </c>
      <c r="E2108">
        <v>109</v>
      </c>
      <c r="F2108">
        <v>1</v>
      </c>
      <c r="G2108">
        <v>1</v>
      </c>
      <c r="H2108">
        <v>3</v>
      </c>
      <c r="I2108" t="s">
        <v>1046</v>
      </c>
      <c r="J2108" t="s">
        <v>3</v>
      </c>
      <c r="K2108" t="s">
        <v>1047</v>
      </c>
      <c r="L2108">
        <v>3277935</v>
      </c>
      <c r="N2108">
        <v>1013</v>
      </c>
      <c r="O2108" t="s">
        <v>1048</v>
      </c>
      <c r="P2108" t="s">
        <v>1048</v>
      </c>
      <c r="Q2108">
        <v>1</v>
      </c>
      <c r="W2108">
        <v>0</v>
      </c>
      <c r="X2108">
        <v>274903907</v>
      </c>
      <c r="Y2108">
        <f>AT2108</f>
        <v>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0</v>
      </c>
      <c r="AQ2108">
        <v>1</v>
      </c>
      <c r="AR2108">
        <v>0</v>
      </c>
      <c r="AS2108" t="s">
        <v>3</v>
      </c>
      <c r="AT2108">
        <v>2</v>
      </c>
      <c r="AU2108" t="s">
        <v>3</v>
      </c>
      <c r="AV2108">
        <v>0</v>
      </c>
      <c r="AW2108">
        <v>2</v>
      </c>
      <c r="AX2108">
        <v>302026931</v>
      </c>
      <c r="AY2108">
        <v>1</v>
      </c>
      <c r="AZ2108">
        <v>2048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ROUND(Y2108*Source!I716,7)</f>
        <v>2</v>
      </c>
      <c r="CY2108">
        <f t="shared" si="1231"/>
        <v>0</v>
      </c>
      <c r="CZ2108">
        <f t="shared" si="1232"/>
        <v>0</v>
      </c>
      <c r="DA2108">
        <f t="shared" si="1233"/>
        <v>1</v>
      </c>
      <c r="DB2108">
        <f>ROUND(ROUND(AT2108*CZ2108,2),6)</f>
        <v>0</v>
      </c>
      <c r="DC2108">
        <f>ROUND(ROUND(AT2108*AG2108,2),6)</f>
        <v>0</v>
      </c>
      <c r="DD2108" t="s">
        <v>3</v>
      </c>
      <c r="DE2108" t="s">
        <v>3</v>
      </c>
      <c r="DF2108">
        <f>ROUND(ROUND(AE2108,2)*CX2108,2)</f>
        <v>0</v>
      </c>
      <c r="DG2108">
        <f t="shared" si="1237"/>
        <v>0</v>
      </c>
      <c r="DH2108">
        <f t="shared" si="1183"/>
        <v>0</v>
      </c>
      <c r="DI2108">
        <f t="shared" si="1184"/>
        <v>0</v>
      </c>
      <c r="DJ2108">
        <f t="shared" si="1238"/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">
      <c r="A2109">
        <f>ROW(Source!A717)</f>
        <v>717</v>
      </c>
      <c r="B2109">
        <v>302024475</v>
      </c>
      <c r="C2109">
        <v>302022322</v>
      </c>
      <c r="D2109">
        <v>277560305</v>
      </c>
      <c r="E2109">
        <v>109</v>
      </c>
      <c r="F2109">
        <v>1</v>
      </c>
      <c r="G2109">
        <v>1</v>
      </c>
      <c r="H2109">
        <v>1</v>
      </c>
      <c r="I2109" t="s">
        <v>1051</v>
      </c>
      <c r="J2109" t="s">
        <v>3</v>
      </c>
      <c r="K2109" t="s">
        <v>1052</v>
      </c>
      <c r="L2109">
        <v>1191</v>
      </c>
      <c r="N2109">
        <v>1013</v>
      </c>
      <c r="O2109" t="s">
        <v>1038</v>
      </c>
      <c r="P2109" t="s">
        <v>1038</v>
      </c>
      <c r="Q2109">
        <v>1</v>
      </c>
      <c r="W2109">
        <v>0</v>
      </c>
      <c r="X2109">
        <v>-1111239348</v>
      </c>
      <c r="Y2109">
        <f>(AT2109*ROUND(0.3,7))</f>
        <v>3</v>
      </c>
      <c r="AA2109">
        <v>0</v>
      </c>
      <c r="AB2109">
        <v>0</v>
      </c>
      <c r="AC2109">
        <v>0</v>
      </c>
      <c r="AD2109">
        <v>477.98</v>
      </c>
      <c r="AE2109">
        <v>0</v>
      </c>
      <c r="AF2109">
        <v>0</v>
      </c>
      <c r="AG2109">
        <v>0</v>
      </c>
      <c r="AH2109">
        <v>477.98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10</v>
      </c>
      <c r="AU2109" t="s">
        <v>147</v>
      </c>
      <c r="AV2109">
        <v>1</v>
      </c>
      <c r="AW2109">
        <v>2</v>
      </c>
      <c r="AX2109">
        <v>302026932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4779.8</v>
      </c>
      <c r="BN2109">
        <v>10</v>
      </c>
      <c r="BO2109">
        <v>0</v>
      </c>
      <c r="BP2109">
        <v>1</v>
      </c>
      <c r="BQ2109">
        <v>0</v>
      </c>
      <c r="BR2109">
        <v>0</v>
      </c>
      <c r="BS2109">
        <v>0</v>
      </c>
      <c r="BT2109">
        <v>1433.94</v>
      </c>
      <c r="BU2109">
        <v>3</v>
      </c>
      <c r="BV2109">
        <v>0</v>
      </c>
      <c r="BW2109">
        <v>1</v>
      </c>
      <c r="CU2109">
        <f>ROUND(AT2109*Source!I717*AH2109*AL2109,2)</f>
        <v>4779.8</v>
      </c>
      <c r="CV2109">
        <f>ROUND(Y2109*Source!I717,7)</f>
        <v>3</v>
      </c>
      <c r="CW2109">
        <v>0</v>
      </c>
      <c r="CX2109">
        <f>ROUND(Y2109*Source!I717,7)</f>
        <v>3</v>
      </c>
      <c r="CY2109">
        <f>AD2109</f>
        <v>477.98</v>
      </c>
      <c r="CZ2109">
        <f>AH2109</f>
        <v>477.98</v>
      </c>
      <c r="DA2109">
        <f>AL2109</f>
        <v>1</v>
      </c>
      <c r="DB2109">
        <f>ROUND((ROUND(AT2109*CZ2109,2)*ROUND(0.3,7)),6)</f>
        <v>1433.94</v>
      </c>
      <c r="DC2109">
        <f>ROUND((ROUND(AT2109*AG2109,2)*ROUND(0.3,7)),6)</f>
        <v>0</v>
      </c>
      <c r="DD2109" t="s">
        <v>3</v>
      </c>
      <c r="DE2109" t="s">
        <v>3</v>
      </c>
      <c r="DF2109">
        <f>ROUND(ROUND(AE2109,2)*CX2109,2)</f>
        <v>0</v>
      </c>
      <c r="DG2109">
        <f t="shared" si="1237"/>
        <v>0</v>
      </c>
      <c r="DH2109">
        <f t="shared" si="1183"/>
        <v>0</v>
      </c>
      <c r="DI2109">
        <f t="shared" si="1184"/>
        <v>1433.94</v>
      </c>
      <c r="DJ2109">
        <f>DI2109</f>
        <v>1433.94</v>
      </c>
      <c r="DK2109">
        <v>1</v>
      </c>
      <c r="DL2109" t="s">
        <v>3</v>
      </c>
      <c r="DM2109">
        <v>0</v>
      </c>
      <c r="DN2109" t="s">
        <v>3</v>
      </c>
      <c r="DO2109">
        <v>0</v>
      </c>
    </row>
    <row r="2110" spans="1:119" x14ac:dyDescent="0.2">
      <c r="A2110">
        <f>ROW(Source!A717)</f>
        <v>717</v>
      </c>
      <c r="B2110">
        <v>302024475</v>
      </c>
      <c r="C2110">
        <v>302022322</v>
      </c>
      <c r="D2110">
        <v>277560491</v>
      </c>
      <c r="E2110">
        <v>109</v>
      </c>
      <c r="F2110">
        <v>1</v>
      </c>
      <c r="G2110">
        <v>1</v>
      </c>
      <c r="H2110">
        <v>1</v>
      </c>
      <c r="I2110" t="s">
        <v>1039</v>
      </c>
      <c r="J2110" t="s">
        <v>3</v>
      </c>
      <c r="K2110" t="s">
        <v>1040</v>
      </c>
      <c r="L2110">
        <v>1191</v>
      </c>
      <c r="N2110">
        <v>1013</v>
      </c>
      <c r="O2110" t="s">
        <v>1038</v>
      </c>
      <c r="P2110" t="s">
        <v>1038</v>
      </c>
      <c r="Q2110">
        <v>1</v>
      </c>
      <c r="W2110">
        <v>0</v>
      </c>
      <c r="X2110">
        <v>-1417349443</v>
      </c>
      <c r="Y2110">
        <f>(AT2110*ROUND(0.3,7))</f>
        <v>0.27600000000000002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0.92</v>
      </c>
      <c r="AU2110" t="s">
        <v>147</v>
      </c>
      <c r="AV2110">
        <v>2</v>
      </c>
      <c r="AW2110">
        <v>2</v>
      </c>
      <c r="AX2110">
        <v>302026933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CV2110">
        <v>0</v>
      </c>
      <c r="CW2110">
        <v>0</v>
      </c>
      <c r="CX2110">
        <f>ROUND(Y2110*Source!I717,7)</f>
        <v>0.27600000000000002</v>
      </c>
      <c r="CY2110">
        <f>AD2110</f>
        <v>0</v>
      </c>
      <c r="CZ2110">
        <f>AH2110</f>
        <v>0</v>
      </c>
      <c r="DA2110">
        <f>AL2110</f>
        <v>1</v>
      </c>
      <c r="DB2110">
        <f>ROUND((ROUND(AT2110*CZ2110,2)*ROUND(0.3,7)),6)</f>
        <v>0</v>
      </c>
      <c r="DC2110">
        <f>ROUND((ROUND(AT2110*AG2110,2)*ROUND(0.3,7)),6)</f>
        <v>0</v>
      </c>
      <c r="DD2110" t="s">
        <v>3</v>
      </c>
      <c r="DE2110" t="s">
        <v>3</v>
      </c>
      <c r="DF2110">
        <f>ROUND(ROUND(AE2110,2)*CX2110,2)</f>
        <v>0</v>
      </c>
      <c r="DG2110">
        <f t="shared" si="1237"/>
        <v>0</v>
      </c>
      <c r="DH2110">
        <f t="shared" si="1183"/>
        <v>0</v>
      </c>
      <c r="DI2110">
        <f t="shared" si="1184"/>
        <v>0</v>
      </c>
      <c r="DJ2110">
        <f>DI2110</f>
        <v>0</v>
      </c>
      <c r="DK2110">
        <v>0</v>
      </c>
      <c r="DL2110" t="s">
        <v>3</v>
      </c>
      <c r="DM2110">
        <v>0</v>
      </c>
      <c r="DN2110" t="s">
        <v>3</v>
      </c>
      <c r="DO2110">
        <v>0</v>
      </c>
    </row>
    <row r="2111" spans="1:119" x14ac:dyDescent="0.2">
      <c r="A2111">
        <f>ROW(Source!A717)</f>
        <v>717</v>
      </c>
      <c r="B2111">
        <v>302024475</v>
      </c>
      <c r="C2111">
        <v>302022322</v>
      </c>
      <c r="D2111">
        <v>277945608</v>
      </c>
      <c r="E2111">
        <v>1</v>
      </c>
      <c r="F2111">
        <v>1</v>
      </c>
      <c r="G2111">
        <v>1</v>
      </c>
      <c r="H2111">
        <v>2</v>
      </c>
      <c r="I2111" t="s">
        <v>1060</v>
      </c>
      <c r="J2111" t="s">
        <v>1061</v>
      </c>
      <c r="K2111" t="s">
        <v>1062</v>
      </c>
      <c r="L2111">
        <v>1368</v>
      </c>
      <c r="N2111">
        <v>1011</v>
      </c>
      <c r="O2111" t="s">
        <v>1044</v>
      </c>
      <c r="P2111" t="s">
        <v>1044</v>
      </c>
      <c r="Q2111">
        <v>1</v>
      </c>
      <c r="W2111">
        <v>0</v>
      </c>
      <c r="X2111">
        <v>-582323202</v>
      </c>
      <c r="Y2111">
        <f>(AT2111*ROUND(0.3,7))</f>
        <v>0.27600000000000002</v>
      </c>
      <c r="AA2111">
        <v>0</v>
      </c>
      <c r="AB2111">
        <v>1114.97</v>
      </c>
      <c r="AC2111">
        <v>549.32000000000005</v>
      </c>
      <c r="AD2111">
        <v>0</v>
      </c>
      <c r="AE2111">
        <v>0</v>
      </c>
      <c r="AF2111">
        <v>995.51</v>
      </c>
      <c r="AG2111">
        <v>549.32000000000005</v>
      </c>
      <c r="AH2111">
        <v>0</v>
      </c>
      <c r="AI2111">
        <v>1</v>
      </c>
      <c r="AJ2111">
        <v>1.1200000000000001</v>
      </c>
      <c r="AK2111">
        <v>1</v>
      </c>
      <c r="AL2111">
        <v>1</v>
      </c>
      <c r="AM2111">
        <v>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0.92</v>
      </c>
      <c r="AU2111" t="s">
        <v>147</v>
      </c>
      <c r="AV2111">
        <v>1</v>
      </c>
      <c r="AW2111">
        <v>2</v>
      </c>
      <c r="AX2111">
        <v>302026934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915.86919999999998</v>
      </c>
      <c r="BL2111">
        <v>505.37440000000009</v>
      </c>
      <c r="BM2111">
        <v>0</v>
      </c>
      <c r="BN2111">
        <v>0</v>
      </c>
      <c r="BO2111">
        <v>0.92</v>
      </c>
      <c r="BP2111">
        <v>1</v>
      </c>
      <c r="BQ2111">
        <v>0</v>
      </c>
      <c r="BR2111">
        <v>274.76076</v>
      </c>
      <c r="BS2111">
        <v>151.61232000000004</v>
      </c>
      <c r="BT2111">
        <v>0</v>
      </c>
      <c r="BU2111">
        <v>0</v>
      </c>
      <c r="BV2111">
        <v>0.27600000000000002</v>
      </c>
      <c r="BW2111">
        <v>1</v>
      </c>
      <c r="CV2111">
        <v>0</v>
      </c>
      <c r="CW2111">
        <f>ROUND(Y2111*Source!I717*DO2111,7)</f>
        <v>0.27600000000000002</v>
      </c>
      <c r="CX2111">
        <f>ROUND(Y2111*Source!I717,7)</f>
        <v>0.27600000000000002</v>
      </c>
      <c r="CY2111">
        <f>AB2111</f>
        <v>1114.97</v>
      </c>
      <c r="CZ2111">
        <f>AF2111</f>
        <v>995.51</v>
      </c>
      <c r="DA2111">
        <f>AJ2111</f>
        <v>1.1200000000000001</v>
      </c>
      <c r="DB2111">
        <f>ROUND((ROUND(AT2111*CZ2111,2)*ROUND(0.3,7)),6)</f>
        <v>274.76100000000002</v>
      </c>
      <c r="DC2111">
        <f>ROUND((ROUND(AT2111*AG2111,2)*ROUND(0.3,7)),6)</f>
        <v>151.61099999999999</v>
      </c>
      <c r="DD2111" t="s">
        <v>3</v>
      </c>
      <c r="DE2111" t="s">
        <v>3</v>
      </c>
      <c r="DF2111">
        <f>ROUND(ROUND(AE2111,2)*CX2111,2)</f>
        <v>0</v>
      </c>
      <c r="DG2111">
        <f>ROUND(ROUND(AF2111*AJ2111,2)*CX2111,2)</f>
        <v>307.73</v>
      </c>
      <c r="DH2111">
        <f t="shared" si="1183"/>
        <v>151.61000000000001</v>
      </c>
      <c r="DI2111">
        <f t="shared" si="1184"/>
        <v>0</v>
      </c>
      <c r="DJ2111">
        <f>DG2111+DH2111</f>
        <v>459.34000000000003</v>
      </c>
      <c r="DK2111">
        <v>1</v>
      </c>
      <c r="DL2111" t="s">
        <v>1045</v>
      </c>
      <c r="DM2111">
        <v>5</v>
      </c>
      <c r="DN2111" t="s">
        <v>1038</v>
      </c>
      <c r="DO2111">
        <v>1</v>
      </c>
    </row>
    <row r="2112" spans="1:119" x14ac:dyDescent="0.2">
      <c r="A2112">
        <f>ROW(Source!A717)</f>
        <v>717</v>
      </c>
      <c r="B2112">
        <v>302024475</v>
      </c>
      <c r="C2112">
        <v>302022322</v>
      </c>
      <c r="D2112">
        <v>277862499</v>
      </c>
      <c r="E2112">
        <v>1</v>
      </c>
      <c r="F2112">
        <v>1</v>
      </c>
      <c r="G2112">
        <v>1</v>
      </c>
      <c r="H2112">
        <v>3</v>
      </c>
      <c r="I2112" t="s">
        <v>1053</v>
      </c>
      <c r="J2112" t="s">
        <v>1054</v>
      </c>
      <c r="K2112" t="s">
        <v>1055</v>
      </c>
      <c r="L2112">
        <v>1348</v>
      </c>
      <c r="N2112">
        <v>1009</v>
      </c>
      <c r="O2112" t="s">
        <v>843</v>
      </c>
      <c r="P2112" t="s">
        <v>843</v>
      </c>
      <c r="Q2112">
        <v>1000</v>
      </c>
      <c r="W2112">
        <v>0</v>
      </c>
      <c r="X2112">
        <v>1337651512</v>
      </c>
      <c r="Y2112">
        <f t="shared" ref="Y2112:Y2117" si="1239">(AT2112*ROUND(0,7))</f>
        <v>0</v>
      </c>
      <c r="AA2112">
        <v>124600.13</v>
      </c>
      <c r="AB2112">
        <v>0</v>
      </c>
      <c r="AC2112">
        <v>0</v>
      </c>
      <c r="AD2112">
        <v>0</v>
      </c>
      <c r="AE2112">
        <v>116448.72</v>
      </c>
      <c r="AF2112">
        <v>0</v>
      </c>
      <c r="AG2112">
        <v>0</v>
      </c>
      <c r="AH2112">
        <v>0</v>
      </c>
      <c r="AI2112">
        <v>1.07</v>
      </c>
      <c r="AJ2112">
        <v>1</v>
      </c>
      <c r="AK2112">
        <v>1</v>
      </c>
      <c r="AL2112">
        <v>1</v>
      </c>
      <c r="AM2112">
        <v>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1E-4</v>
      </c>
      <c r="AU2112" t="s">
        <v>14</v>
      </c>
      <c r="AV2112">
        <v>0</v>
      </c>
      <c r="AW2112">
        <v>2</v>
      </c>
      <c r="AX2112">
        <v>302026935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11.644872000000001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CV2112">
        <v>0</v>
      </c>
      <c r="CW2112">
        <v>0</v>
      </c>
      <c r="CX2112">
        <f>ROUND(Y2112*Source!I717,7)</f>
        <v>0</v>
      </c>
      <c r="CY2112">
        <f t="shared" ref="CY2112:CY2118" si="1240">AA2112</f>
        <v>124600.13</v>
      </c>
      <c r="CZ2112">
        <f t="shared" ref="CZ2112:CZ2118" si="1241">AE2112</f>
        <v>116448.72</v>
      </c>
      <c r="DA2112">
        <f t="shared" ref="DA2112:DA2118" si="1242">AI2112</f>
        <v>1.07</v>
      </c>
      <c r="DB2112">
        <f t="shared" ref="DB2112:DB2117" si="1243">ROUND((ROUND(AT2112*CZ2112,2)*ROUND(0,7)),6)</f>
        <v>0</v>
      </c>
      <c r="DC2112">
        <f t="shared" ref="DC2112:DC2117" si="1244">ROUND((ROUND(AT2112*AG2112,2)*ROUND(0,7)),6)</f>
        <v>0</v>
      </c>
      <c r="DD2112" t="s">
        <v>3</v>
      </c>
      <c r="DE2112" t="s">
        <v>3</v>
      </c>
      <c r="DF2112">
        <f t="shared" ref="DF2112:DF2117" si="1245">ROUND(ROUND(AE2112*AI2112,2)*CX2112,2)</f>
        <v>0</v>
      </c>
      <c r="DG2112">
        <f t="shared" ref="DG2112:DG2120" si="1246">ROUND(ROUND(AF2112,2)*CX2112,2)</f>
        <v>0</v>
      </c>
      <c r="DH2112">
        <f t="shared" si="1183"/>
        <v>0</v>
      </c>
      <c r="DI2112">
        <f t="shared" si="1184"/>
        <v>0</v>
      </c>
      <c r="DJ2112">
        <f t="shared" ref="DJ2112:DJ2118" si="1247">DF2112</f>
        <v>0</v>
      </c>
      <c r="DK2112">
        <v>0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">
      <c r="A2113">
        <f>ROW(Source!A717)</f>
        <v>717</v>
      </c>
      <c r="B2113">
        <v>302024475</v>
      </c>
      <c r="C2113">
        <v>302022322</v>
      </c>
      <c r="D2113">
        <v>277862590</v>
      </c>
      <c r="E2113">
        <v>1</v>
      </c>
      <c r="F2113">
        <v>1</v>
      </c>
      <c r="G2113">
        <v>1</v>
      </c>
      <c r="H2113">
        <v>3</v>
      </c>
      <c r="I2113" t="s">
        <v>1070</v>
      </c>
      <c r="J2113" t="s">
        <v>1071</v>
      </c>
      <c r="K2113" t="s">
        <v>1072</v>
      </c>
      <c r="L2113">
        <v>1346</v>
      </c>
      <c r="N2113">
        <v>1009</v>
      </c>
      <c r="O2113" t="s">
        <v>1059</v>
      </c>
      <c r="P2113" t="s">
        <v>1059</v>
      </c>
      <c r="Q2113">
        <v>1</v>
      </c>
      <c r="W2113">
        <v>0</v>
      </c>
      <c r="X2113">
        <v>151224974</v>
      </c>
      <c r="Y2113">
        <f t="shared" si="1239"/>
        <v>0</v>
      </c>
      <c r="AA2113">
        <v>50.07</v>
      </c>
      <c r="AB2113">
        <v>0</v>
      </c>
      <c r="AC2113">
        <v>0</v>
      </c>
      <c r="AD2113">
        <v>0</v>
      </c>
      <c r="AE2113">
        <v>41.38</v>
      </c>
      <c r="AF2113">
        <v>0</v>
      </c>
      <c r="AG2113">
        <v>0</v>
      </c>
      <c r="AH2113">
        <v>0</v>
      </c>
      <c r="AI2113">
        <v>1.21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5.8000000000000003E-2</v>
      </c>
      <c r="AU2113" t="s">
        <v>14</v>
      </c>
      <c r="AV2113">
        <v>0</v>
      </c>
      <c r="AW2113">
        <v>2</v>
      </c>
      <c r="AX2113">
        <v>302026936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2.4000400000000002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ROUND(Y2113*Source!I717,7)</f>
        <v>0</v>
      </c>
      <c r="CY2113">
        <f t="shared" si="1240"/>
        <v>50.07</v>
      </c>
      <c r="CZ2113">
        <f t="shared" si="1241"/>
        <v>41.38</v>
      </c>
      <c r="DA2113">
        <f t="shared" si="1242"/>
        <v>1.21</v>
      </c>
      <c r="DB2113">
        <f t="shared" si="1243"/>
        <v>0</v>
      </c>
      <c r="DC2113">
        <f t="shared" si="1244"/>
        <v>0</v>
      </c>
      <c r="DD2113" t="s">
        <v>3</v>
      </c>
      <c r="DE2113" t="s">
        <v>3</v>
      </c>
      <c r="DF2113">
        <f t="shared" si="1245"/>
        <v>0</v>
      </c>
      <c r="DG2113">
        <f t="shared" si="1246"/>
        <v>0</v>
      </c>
      <c r="DH2113">
        <f t="shared" ref="DH2113:DH2176" si="1248">ROUND(ROUND(AG2113,2)*CX2113,2)</f>
        <v>0</v>
      </c>
      <c r="DI2113">
        <f t="shared" ref="DI2113:DI2176" si="1249">ROUND(ROUND(AH2113,2)*CX2113,2)</f>
        <v>0</v>
      </c>
      <c r="DJ2113">
        <f t="shared" si="1247"/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">
      <c r="A2114">
        <f>ROW(Source!A717)</f>
        <v>717</v>
      </c>
      <c r="B2114">
        <v>302024475</v>
      </c>
      <c r="C2114">
        <v>302022322</v>
      </c>
      <c r="D2114">
        <v>277865731</v>
      </c>
      <c r="E2114">
        <v>1</v>
      </c>
      <c r="F2114">
        <v>1</v>
      </c>
      <c r="G2114">
        <v>1</v>
      </c>
      <c r="H2114">
        <v>3</v>
      </c>
      <c r="I2114" t="s">
        <v>1073</v>
      </c>
      <c r="J2114" t="s">
        <v>1074</v>
      </c>
      <c r="K2114" t="s">
        <v>1075</v>
      </c>
      <c r="L2114">
        <v>1346</v>
      </c>
      <c r="N2114">
        <v>1009</v>
      </c>
      <c r="O2114" t="s">
        <v>1059</v>
      </c>
      <c r="P2114" t="s">
        <v>1059</v>
      </c>
      <c r="Q2114">
        <v>1</v>
      </c>
      <c r="W2114">
        <v>0</v>
      </c>
      <c r="X2114">
        <v>-350648990</v>
      </c>
      <c r="Y2114">
        <f t="shared" si="1239"/>
        <v>0</v>
      </c>
      <c r="AA2114">
        <v>978.76</v>
      </c>
      <c r="AB2114">
        <v>0</v>
      </c>
      <c r="AC2114">
        <v>0</v>
      </c>
      <c r="AD2114">
        <v>0</v>
      </c>
      <c r="AE2114">
        <v>675.01</v>
      </c>
      <c r="AF2114">
        <v>0</v>
      </c>
      <c r="AG2114">
        <v>0</v>
      </c>
      <c r="AH2114">
        <v>0</v>
      </c>
      <c r="AI2114">
        <v>1.45</v>
      </c>
      <c r="AJ2114">
        <v>1</v>
      </c>
      <c r="AK2114">
        <v>1</v>
      </c>
      <c r="AL2114">
        <v>1</v>
      </c>
      <c r="AM2114">
        <v>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2.9000000000000001E-2</v>
      </c>
      <c r="AU2114" t="s">
        <v>14</v>
      </c>
      <c r="AV2114">
        <v>0</v>
      </c>
      <c r="AW2114">
        <v>2</v>
      </c>
      <c r="AX2114">
        <v>302026937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19.575289999999999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CV2114">
        <v>0</v>
      </c>
      <c r="CW2114">
        <v>0</v>
      </c>
      <c r="CX2114">
        <f>ROUND(Y2114*Source!I717,7)</f>
        <v>0</v>
      </c>
      <c r="CY2114">
        <f t="shared" si="1240"/>
        <v>978.76</v>
      </c>
      <c r="CZ2114">
        <f t="shared" si="1241"/>
        <v>675.01</v>
      </c>
      <c r="DA2114">
        <f t="shared" si="1242"/>
        <v>1.45</v>
      </c>
      <c r="DB2114">
        <f t="shared" si="1243"/>
        <v>0</v>
      </c>
      <c r="DC2114">
        <f t="shared" si="1244"/>
        <v>0</v>
      </c>
      <c r="DD2114" t="s">
        <v>3</v>
      </c>
      <c r="DE2114" t="s">
        <v>3</v>
      </c>
      <c r="DF2114">
        <f t="shared" si="1245"/>
        <v>0</v>
      </c>
      <c r="DG2114">
        <f t="shared" si="1246"/>
        <v>0</v>
      </c>
      <c r="DH2114">
        <f t="shared" si="1248"/>
        <v>0</v>
      </c>
      <c r="DI2114">
        <f t="shared" si="1249"/>
        <v>0</v>
      </c>
      <c r="DJ2114">
        <f t="shared" si="1247"/>
        <v>0</v>
      </c>
      <c r="DK2114">
        <v>0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">
      <c r="A2115">
        <f>ROW(Source!A717)</f>
        <v>717</v>
      </c>
      <c r="B2115">
        <v>302024475</v>
      </c>
      <c r="C2115">
        <v>302022322</v>
      </c>
      <c r="D2115">
        <v>277922793</v>
      </c>
      <c r="E2115">
        <v>1</v>
      </c>
      <c r="F2115">
        <v>1</v>
      </c>
      <c r="G2115">
        <v>1</v>
      </c>
      <c r="H2115">
        <v>3</v>
      </c>
      <c r="I2115" t="s">
        <v>1137</v>
      </c>
      <c r="J2115" t="s">
        <v>1138</v>
      </c>
      <c r="K2115" t="s">
        <v>1139</v>
      </c>
      <c r="L2115">
        <v>1425</v>
      </c>
      <c r="N2115">
        <v>1013</v>
      </c>
      <c r="O2115" t="s">
        <v>1086</v>
      </c>
      <c r="P2115" t="s">
        <v>1086</v>
      </c>
      <c r="Q2115">
        <v>1</v>
      </c>
      <c r="W2115">
        <v>0</v>
      </c>
      <c r="X2115">
        <v>1394025239</v>
      </c>
      <c r="Y2115">
        <f t="shared" si="1239"/>
        <v>0</v>
      </c>
      <c r="AA2115">
        <v>60.02</v>
      </c>
      <c r="AB2115">
        <v>0</v>
      </c>
      <c r="AC2115">
        <v>0</v>
      </c>
      <c r="AD2115">
        <v>0</v>
      </c>
      <c r="AE2115">
        <v>47.26</v>
      </c>
      <c r="AF2115">
        <v>0</v>
      </c>
      <c r="AG2115">
        <v>0</v>
      </c>
      <c r="AH2115">
        <v>0</v>
      </c>
      <c r="AI2115">
        <v>1.27</v>
      </c>
      <c r="AJ2115">
        <v>1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1.05</v>
      </c>
      <c r="AU2115" t="s">
        <v>14</v>
      </c>
      <c r="AV2115">
        <v>0</v>
      </c>
      <c r="AW2115">
        <v>2</v>
      </c>
      <c r="AX2115">
        <v>302026938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49.622999999999998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CV2115">
        <v>0</v>
      </c>
      <c r="CW2115">
        <v>0</v>
      </c>
      <c r="CX2115">
        <f>ROUND(Y2115*Source!I717,7)</f>
        <v>0</v>
      </c>
      <c r="CY2115">
        <f t="shared" si="1240"/>
        <v>60.02</v>
      </c>
      <c r="CZ2115">
        <f t="shared" si="1241"/>
        <v>47.26</v>
      </c>
      <c r="DA2115">
        <f t="shared" si="1242"/>
        <v>1.27</v>
      </c>
      <c r="DB2115">
        <f t="shared" si="1243"/>
        <v>0</v>
      </c>
      <c r="DC2115">
        <f t="shared" si="1244"/>
        <v>0</v>
      </c>
      <c r="DD2115" t="s">
        <v>3</v>
      </c>
      <c r="DE2115" t="s">
        <v>3</v>
      </c>
      <c r="DF2115">
        <f t="shared" si="1245"/>
        <v>0</v>
      </c>
      <c r="DG2115">
        <f t="shared" si="1246"/>
        <v>0</v>
      </c>
      <c r="DH2115">
        <f t="shared" si="1248"/>
        <v>0</v>
      </c>
      <c r="DI2115">
        <f t="shared" si="1249"/>
        <v>0</v>
      </c>
      <c r="DJ2115">
        <f t="shared" si="1247"/>
        <v>0</v>
      </c>
      <c r="DK2115">
        <v>0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">
      <c r="A2116">
        <f>ROW(Source!A717)</f>
        <v>717</v>
      </c>
      <c r="B2116">
        <v>302024475</v>
      </c>
      <c r="C2116">
        <v>302022322</v>
      </c>
      <c r="D2116">
        <v>277922809</v>
      </c>
      <c r="E2116">
        <v>1</v>
      </c>
      <c r="F2116">
        <v>1</v>
      </c>
      <c r="G2116">
        <v>1</v>
      </c>
      <c r="H2116">
        <v>3</v>
      </c>
      <c r="I2116" t="s">
        <v>1140</v>
      </c>
      <c r="J2116" t="s">
        <v>1141</v>
      </c>
      <c r="K2116" t="s">
        <v>1142</v>
      </c>
      <c r="L2116">
        <v>1407</v>
      </c>
      <c r="N2116">
        <v>1013</v>
      </c>
      <c r="O2116" t="s">
        <v>1143</v>
      </c>
      <c r="P2116" t="s">
        <v>1143</v>
      </c>
      <c r="Q2116">
        <v>1</v>
      </c>
      <c r="W2116">
        <v>0</v>
      </c>
      <c r="X2116">
        <v>-317919792</v>
      </c>
      <c r="Y2116">
        <f t="shared" si="1239"/>
        <v>0</v>
      </c>
      <c r="AA2116">
        <v>6597.27</v>
      </c>
      <c r="AB2116">
        <v>0</v>
      </c>
      <c r="AC2116">
        <v>0</v>
      </c>
      <c r="AD2116">
        <v>0</v>
      </c>
      <c r="AE2116">
        <v>6052.54</v>
      </c>
      <c r="AF2116">
        <v>0</v>
      </c>
      <c r="AG2116">
        <v>0</v>
      </c>
      <c r="AH2116">
        <v>0</v>
      </c>
      <c r="AI2116">
        <v>1.0900000000000001</v>
      </c>
      <c r="AJ2116">
        <v>1</v>
      </c>
      <c r="AK2116">
        <v>1</v>
      </c>
      <c r="AL2116">
        <v>1</v>
      </c>
      <c r="AM2116">
        <v>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5.5E-2</v>
      </c>
      <c r="AU2116" t="s">
        <v>14</v>
      </c>
      <c r="AV2116">
        <v>0</v>
      </c>
      <c r="AW2116">
        <v>2</v>
      </c>
      <c r="AX2116">
        <v>302026939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332.8897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1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ROUND(Y2116*Source!I717,7)</f>
        <v>0</v>
      </c>
      <c r="CY2116">
        <f t="shared" si="1240"/>
        <v>6597.27</v>
      </c>
      <c r="CZ2116">
        <f t="shared" si="1241"/>
        <v>6052.54</v>
      </c>
      <c r="DA2116">
        <f t="shared" si="1242"/>
        <v>1.0900000000000001</v>
      </c>
      <c r="DB2116">
        <f t="shared" si="1243"/>
        <v>0</v>
      </c>
      <c r="DC2116">
        <f t="shared" si="1244"/>
        <v>0</v>
      </c>
      <c r="DD2116" t="s">
        <v>3</v>
      </c>
      <c r="DE2116" t="s">
        <v>3</v>
      </c>
      <c r="DF2116">
        <f t="shared" si="1245"/>
        <v>0</v>
      </c>
      <c r="DG2116">
        <f t="shared" si="1246"/>
        <v>0</v>
      </c>
      <c r="DH2116">
        <f t="shared" si="1248"/>
        <v>0</v>
      </c>
      <c r="DI2116">
        <f t="shared" si="1249"/>
        <v>0</v>
      </c>
      <c r="DJ2116">
        <f t="shared" si="1247"/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">
      <c r="A2117">
        <f>ROW(Source!A717)</f>
        <v>717</v>
      </c>
      <c r="B2117">
        <v>302024475</v>
      </c>
      <c r="C2117">
        <v>302022322</v>
      </c>
      <c r="D2117">
        <v>277937839</v>
      </c>
      <c r="E2117">
        <v>1</v>
      </c>
      <c r="F2117">
        <v>1</v>
      </c>
      <c r="G2117">
        <v>1</v>
      </c>
      <c r="H2117">
        <v>3</v>
      </c>
      <c r="I2117" t="s">
        <v>1188</v>
      </c>
      <c r="J2117" t="s">
        <v>1189</v>
      </c>
      <c r="K2117" t="s">
        <v>1190</v>
      </c>
      <c r="L2117">
        <v>1407</v>
      </c>
      <c r="N2117">
        <v>1013</v>
      </c>
      <c r="O2117" t="s">
        <v>1143</v>
      </c>
      <c r="P2117" t="s">
        <v>1143</v>
      </c>
      <c r="Q2117">
        <v>1</v>
      </c>
      <c r="W2117">
        <v>0</v>
      </c>
      <c r="X2117">
        <v>1565402021</v>
      </c>
      <c r="Y2117">
        <f t="shared" si="1239"/>
        <v>0</v>
      </c>
      <c r="AA2117">
        <v>661.14</v>
      </c>
      <c r="AB2117">
        <v>0</v>
      </c>
      <c r="AC2117">
        <v>0</v>
      </c>
      <c r="AD2117">
        <v>0</v>
      </c>
      <c r="AE2117">
        <v>493.39</v>
      </c>
      <c r="AF2117">
        <v>0</v>
      </c>
      <c r="AG2117">
        <v>0</v>
      </c>
      <c r="AH2117">
        <v>0</v>
      </c>
      <c r="AI2117">
        <v>1.34</v>
      </c>
      <c r="AJ2117">
        <v>1</v>
      </c>
      <c r="AK2117">
        <v>1</v>
      </c>
      <c r="AL2117">
        <v>1</v>
      </c>
      <c r="AM2117">
        <v>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1E-3</v>
      </c>
      <c r="AU2117" t="s">
        <v>14</v>
      </c>
      <c r="AV2117">
        <v>0</v>
      </c>
      <c r="AW2117">
        <v>2</v>
      </c>
      <c r="AX2117">
        <v>302026940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0.49339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ROUND(Y2117*Source!I717,7)</f>
        <v>0</v>
      </c>
      <c r="CY2117">
        <f t="shared" si="1240"/>
        <v>661.14</v>
      </c>
      <c r="CZ2117">
        <f t="shared" si="1241"/>
        <v>493.39</v>
      </c>
      <c r="DA2117">
        <f t="shared" si="1242"/>
        <v>1.34</v>
      </c>
      <c r="DB2117">
        <f t="shared" si="1243"/>
        <v>0</v>
      </c>
      <c r="DC2117">
        <f t="shared" si="1244"/>
        <v>0</v>
      </c>
      <c r="DD2117" t="s">
        <v>3</v>
      </c>
      <c r="DE2117" t="s">
        <v>3</v>
      </c>
      <c r="DF2117">
        <f t="shared" si="1245"/>
        <v>0</v>
      </c>
      <c r="DG2117">
        <f t="shared" si="1246"/>
        <v>0</v>
      </c>
      <c r="DH2117">
        <f t="shared" si="1248"/>
        <v>0</v>
      </c>
      <c r="DI2117">
        <f t="shared" si="1249"/>
        <v>0</v>
      </c>
      <c r="DJ2117">
        <f t="shared" si="1247"/>
        <v>0</v>
      </c>
      <c r="DK2117">
        <v>0</v>
      </c>
      <c r="DL2117" t="s">
        <v>3</v>
      </c>
      <c r="DM2117">
        <v>0</v>
      </c>
      <c r="DN2117" t="s">
        <v>3</v>
      </c>
      <c r="DO2117">
        <v>0</v>
      </c>
    </row>
    <row r="2118" spans="1:119" x14ac:dyDescent="0.2">
      <c r="A2118">
        <f>ROW(Source!A717)</f>
        <v>717</v>
      </c>
      <c r="B2118">
        <v>302024475</v>
      </c>
      <c r="C2118">
        <v>302022322</v>
      </c>
      <c r="D2118">
        <v>277566433</v>
      </c>
      <c r="E2118">
        <v>109</v>
      </c>
      <c r="F2118">
        <v>1</v>
      </c>
      <c r="G2118">
        <v>1</v>
      </c>
      <c r="H2118">
        <v>3</v>
      </c>
      <c r="I2118" t="s">
        <v>1046</v>
      </c>
      <c r="J2118" t="s">
        <v>3</v>
      </c>
      <c r="K2118" t="s">
        <v>1047</v>
      </c>
      <c r="L2118">
        <v>3277935</v>
      </c>
      <c r="N2118">
        <v>1013</v>
      </c>
      <c r="O2118" t="s">
        <v>1048</v>
      </c>
      <c r="P2118" t="s">
        <v>1048</v>
      </c>
      <c r="Q2118">
        <v>1</v>
      </c>
      <c r="W2118">
        <v>0</v>
      </c>
      <c r="X2118">
        <v>274903907</v>
      </c>
      <c r="Y2118">
        <f>AT2118</f>
        <v>2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0</v>
      </c>
      <c r="AQ2118">
        <v>1</v>
      </c>
      <c r="AR2118">
        <v>0</v>
      </c>
      <c r="AS2118" t="s">
        <v>3</v>
      </c>
      <c r="AT2118">
        <v>2</v>
      </c>
      <c r="AU2118" t="s">
        <v>3</v>
      </c>
      <c r="AV2118">
        <v>0</v>
      </c>
      <c r="AW2118">
        <v>2</v>
      </c>
      <c r="AX2118">
        <v>302026941</v>
      </c>
      <c r="AY2118">
        <v>1</v>
      </c>
      <c r="AZ2118">
        <v>2048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ROUND(Y2118*Source!I717,7)</f>
        <v>2</v>
      </c>
      <c r="CY2118">
        <f t="shared" si="1240"/>
        <v>0</v>
      </c>
      <c r="CZ2118">
        <f t="shared" si="1241"/>
        <v>0</v>
      </c>
      <c r="DA2118">
        <f t="shared" si="1242"/>
        <v>1</v>
      </c>
      <c r="DB2118">
        <f>ROUND(ROUND(AT2118*CZ2118,2),6)</f>
        <v>0</v>
      </c>
      <c r="DC2118">
        <f>ROUND(ROUND(AT2118*AG2118,2),6)</f>
        <v>0</v>
      </c>
      <c r="DD2118" t="s">
        <v>3</v>
      </c>
      <c r="DE2118" t="s">
        <v>3</v>
      </c>
      <c r="DF2118">
        <f>ROUND(ROUND(AE2118,2)*CX2118,2)</f>
        <v>0</v>
      </c>
      <c r="DG2118">
        <f t="shared" si="1246"/>
        <v>0</v>
      </c>
      <c r="DH2118">
        <f t="shared" si="1248"/>
        <v>0</v>
      </c>
      <c r="DI2118">
        <f t="shared" si="1249"/>
        <v>0</v>
      </c>
      <c r="DJ2118">
        <f t="shared" si="1247"/>
        <v>0</v>
      </c>
      <c r="DK2118">
        <v>0</v>
      </c>
      <c r="DL2118" t="s">
        <v>3</v>
      </c>
      <c r="DM2118">
        <v>0</v>
      </c>
      <c r="DN2118" t="s">
        <v>3</v>
      </c>
      <c r="DO2118">
        <v>0</v>
      </c>
    </row>
    <row r="2119" spans="1:119" x14ac:dyDescent="0.2">
      <c r="A2119">
        <f>ROW(Source!A718)</f>
        <v>718</v>
      </c>
      <c r="B2119">
        <v>302024475</v>
      </c>
      <c r="C2119">
        <v>302022343</v>
      </c>
      <c r="D2119">
        <v>277560305</v>
      </c>
      <c r="E2119">
        <v>109</v>
      </c>
      <c r="F2119">
        <v>1</v>
      </c>
      <c r="G2119">
        <v>1</v>
      </c>
      <c r="H2119">
        <v>1</v>
      </c>
      <c r="I2119" t="s">
        <v>1051</v>
      </c>
      <c r="J2119" t="s">
        <v>3</v>
      </c>
      <c r="K2119" t="s">
        <v>1052</v>
      </c>
      <c r="L2119">
        <v>1191</v>
      </c>
      <c r="N2119">
        <v>1013</v>
      </c>
      <c r="O2119" t="s">
        <v>1038</v>
      </c>
      <c r="P2119" t="s">
        <v>1038</v>
      </c>
      <c r="Q2119">
        <v>1</v>
      </c>
      <c r="W2119">
        <v>0</v>
      </c>
      <c r="X2119">
        <v>-1111239348</v>
      </c>
      <c r="Y2119">
        <f>AT2119</f>
        <v>10</v>
      </c>
      <c r="AA2119">
        <v>0</v>
      </c>
      <c r="AB2119">
        <v>0</v>
      </c>
      <c r="AC2119">
        <v>0</v>
      </c>
      <c r="AD2119">
        <v>477.98</v>
      </c>
      <c r="AE2119">
        <v>0</v>
      </c>
      <c r="AF2119">
        <v>0</v>
      </c>
      <c r="AG2119">
        <v>0</v>
      </c>
      <c r="AH2119">
        <v>477.98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10</v>
      </c>
      <c r="AU2119" t="s">
        <v>3</v>
      </c>
      <c r="AV2119">
        <v>1</v>
      </c>
      <c r="AW2119">
        <v>2</v>
      </c>
      <c r="AX2119">
        <v>302026942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4779.8</v>
      </c>
      <c r="BN2119">
        <v>10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4779.8</v>
      </c>
      <c r="BU2119">
        <v>10</v>
      </c>
      <c r="BV2119">
        <v>0</v>
      </c>
      <c r="BW2119">
        <v>1</v>
      </c>
      <c r="CU2119">
        <f>ROUND(AT2119*Source!I718*AH2119*AL2119,2)</f>
        <v>4779.8</v>
      </c>
      <c r="CV2119">
        <f>ROUND(Y2119*Source!I718,7)</f>
        <v>10</v>
      </c>
      <c r="CW2119">
        <v>0</v>
      </c>
      <c r="CX2119">
        <f>ROUND(Y2119*Source!I718,7)</f>
        <v>10</v>
      </c>
      <c r="CY2119">
        <f>AD2119</f>
        <v>477.98</v>
      </c>
      <c r="CZ2119">
        <f>AH2119</f>
        <v>477.98</v>
      </c>
      <c r="DA2119">
        <f>AL2119</f>
        <v>1</v>
      </c>
      <c r="DB2119">
        <f>ROUND(ROUND(AT2119*CZ2119,2),6)</f>
        <v>4779.8</v>
      </c>
      <c r="DC2119">
        <f>ROUND(ROUND(AT2119*AG2119,2),6)</f>
        <v>0</v>
      </c>
      <c r="DD2119" t="s">
        <v>3</v>
      </c>
      <c r="DE2119" t="s">
        <v>3</v>
      </c>
      <c r="DF2119">
        <f>ROUND(ROUND(AE2119,2)*CX2119,2)</f>
        <v>0</v>
      </c>
      <c r="DG2119">
        <f t="shared" si="1246"/>
        <v>0</v>
      </c>
      <c r="DH2119">
        <f t="shared" si="1248"/>
        <v>0</v>
      </c>
      <c r="DI2119">
        <f t="shared" si="1249"/>
        <v>4779.8</v>
      </c>
      <c r="DJ2119">
        <f>DI2119</f>
        <v>4779.8</v>
      </c>
      <c r="DK2119">
        <v>1</v>
      </c>
      <c r="DL2119" t="s">
        <v>3</v>
      </c>
      <c r="DM2119">
        <v>0</v>
      </c>
      <c r="DN2119" t="s">
        <v>3</v>
      </c>
      <c r="DO2119">
        <v>0</v>
      </c>
    </row>
    <row r="2120" spans="1:119" x14ac:dyDescent="0.2">
      <c r="A2120">
        <f>ROW(Source!A718)</f>
        <v>718</v>
      </c>
      <c r="B2120">
        <v>302024475</v>
      </c>
      <c r="C2120">
        <v>302022343</v>
      </c>
      <c r="D2120">
        <v>277560491</v>
      </c>
      <c r="E2120">
        <v>109</v>
      </c>
      <c r="F2120">
        <v>1</v>
      </c>
      <c r="G2120">
        <v>1</v>
      </c>
      <c r="H2120">
        <v>1</v>
      </c>
      <c r="I2120" t="s">
        <v>1039</v>
      </c>
      <c r="J2120" t="s">
        <v>3</v>
      </c>
      <c r="K2120" t="s">
        <v>1040</v>
      </c>
      <c r="L2120">
        <v>1191</v>
      </c>
      <c r="N2120">
        <v>1013</v>
      </c>
      <c r="O2120" t="s">
        <v>1038</v>
      </c>
      <c r="P2120" t="s">
        <v>1038</v>
      </c>
      <c r="Q2120">
        <v>1</v>
      </c>
      <c r="W2120">
        <v>0</v>
      </c>
      <c r="X2120">
        <v>-1417349443</v>
      </c>
      <c r="Y2120">
        <f>AT2120</f>
        <v>0.92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0.92</v>
      </c>
      <c r="AU2120" t="s">
        <v>3</v>
      </c>
      <c r="AV2120">
        <v>2</v>
      </c>
      <c r="AW2120">
        <v>2</v>
      </c>
      <c r="AX2120">
        <v>302026943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ROUND(Y2120*Source!I718,7)</f>
        <v>0.92</v>
      </c>
      <c r="CY2120">
        <f>AD2120</f>
        <v>0</v>
      </c>
      <c r="CZ2120">
        <f>AH2120</f>
        <v>0</v>
      </c>
      <c r="DA2120">
        <f>AL2120</f>
        <v>1</v>
      </c>
      <c r="DB2120">
        <f>ROUND(ROUND(AT2120*CZ2120,2),6)</f>
        <v>0</v>
      </c>
      <c r="DC2120">
        <f>ROUND(ROUND(AT2120*AG2120,2),6)</f>
        <v>0</v>
      </c>
      <c r="DD2120" t="s">
        <v>3</v>
      </c>
      <c r="DE2120" t="s">
        <v>3</v>
      </c>
      <c r="DF2120">
        <f>ROUND(ROUND(AE2120,2)*CX2120,2)</f>
        <v>0</v>
      </c>
      <c r="DG2120">
        <f t="shared" si="1246"/>
        <v>0</v>
      </c>
      <c r="DH2120">
        <f t="shared" si="1248"/>
        <v>0</v>
      </c>
      <c r="DI2120">
        <f t="shared" si="1249"/>
        <v>0</v>
      </c>
      <c r="DJ2120">
        <f>DI2120</f>
        <v>0</v>
      </c>
      <c r="DK2120">
        <v>0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">
      <c r="A2121">
        <f>ROW(Source!A718)</f>
        <v>718</v>
      </c>
      <c r="B2121">
        <v>302024475</v>
      </c>
      <c r="C2121">
        <v>302022343</v>
      </c>
      <c r="D2121">
        <v>277945608</v>
      </c>
      <c r="E2121">
        <v>1</v>
      </c>
      <c r="F2121">
        <v>1</v>
      </c>
      <c r="G2121">
        <v>1</v>
      </c>
      <c r="H2121">
        <v>2</v>
      </c>
      <c r="I2121" t="s">
        <v>1060</v>
      </c>
      <c r="J2121" t="s">
        <v>1061</v>
      </c>
      <c r="K2121" t="s">
        <v>1062</v>
      </c>
      <c r="L2121">
        <v>1368</v>
      </c>
      <c r="N2121">
        <v>1011</v>
      </c>
      <c r="O2121" t="s">
        <v>1044</v>
      </c>
      <c r="P2121" t="s">
        <v>1044</v>
      </c>
      <c r="Q2121">
        <v>1</v>
      </c>
      <c r="W2121">
        <v>0</v>
      </c>
      <c r="X2121">
        <v>-582323202</v>
      </c>
      <c r="Y2121">
        <f>AT2121</f>
        <v>0.92</v>
      </c>
      <c r="AA2121">
        <v>0</v>
      </c>
      <c r="AB2121">
        <v>1114.97</v>
      </c>
      <c r="AC2121">
        <v>549.32000000000005</v>
      </c>
      <c r="AD2121">
        <v>0</v>
      </c>
      <c r="AE2121">
        <v>0</v>
      </c>
      <c r="AF2121">
        <v>995.51</v>
      </c>
      <c r="AG2121">
        <v>549.32000000000005</v>
      </c>
      <c r="AH2121">
        <v>0</v>
      </c>
      <c r="AI2121">
        <v>1</v>
      </c>
      <c r="AJ2121">
        <v>1.1200000000000001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0.92</v>
      </c>
      <c r="AU2121" t="s">
        <v>3</v>
      </c>
      <c r="AV2121">
        <v>1</v>
      </c>
      <c r="AW2121">
        <v>2</v>
      </c>
      <c r="AX2121">
        <v>302026944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915.86919999999998</v>
      </c>
      <c r="BL2121">
        <v>505.37440000000009</v>
      </c>
      <c r="BM2121">
        <v>0</v>
      </c>
      <c r="BN2121">
        <v>0</v>
      </c>
      <c r="BO2121">
        <v>0.92</v>
      </c>
      <c r="BP2121">
        <v>1</v>
      </c>
      <c r="BQ2121">
        <v>0</v>
      </c>
      <c r="BR2121">
        <v>915.86919999999998</v>
      </c>
      <c r="BS2121">
        <v>505.37440000000009</v>
      </c>
      <c r="BT2121">
        <v>0</v>
      </c>
      <c r="BU2121">
        <v>0</v>
      </c>
      <c r="BV2121">
        <v>0.92</v>
      </c>
      <c r="BW2121">
        <v>1</v>
      </c>
      <c r="CV2121">
        <v>0</v>
      </c>
      <c r="CW2121">
        <f>ROUND(Y2121*Source!I718*DO2121,7)</f>
        <v>0.92</v>
      </c>
      <c r="CX2121">
        <f>ROUND(Y2121*Source!I718,7)</f>
        <v>0.92</v>
      </c>
      <c r="CY2121">
        <f>AB2121</f>
        <v>1114.97</v>
      </c>
      <c r="CZ2121">
        <f>AF2121</f>
        <v>995.51</v>
      </c>
      <c r="DA2121">
        <f>AJ2121</f>
        <v>1.1200000000000001</v>
      </c>
      <c r="DB2121">
        <f>ROUND(ROUND(AT2121*CZ2121,2),6)</f>
        <v>915.87</v>
      </c>
      <c r="DC2121">
        <f>ROUND(ROUND(AT2121*AG2121,2),6)</f>
        <v>505.37</v>
      </c>
      <c r="DD2121" t="s">
        <v>3</v>
      </c>
      <c r="DE2121" t="s">
        <v>3</v>
      </c>
      <c r="DF2121">
        <f>ROUND(ROUND(AE2121,2)*CX2121,2)</f>
        <v>0</v>
      </c>
      <c r="DG2121">
        <f>ROUND(ROUND(AF2121*AJ2121,2)*CX2121,2)</f>
        <v>1025.77</v>
      </c>
      <c r="DH2121">
        <f t="shared" si="1248"/>
        <v>505.37</v>
      </c>
      <c r="DI2121">
        <f t="shared" si="1249"/>
        <v>0</v>
      </c>
      <c r="DJ2121">
        <f>DG2121+DH2121</f>
        <v>1531.1399999999999</v>
      </c>
      <c r="DK2121">
        <v>1</v>
      </c>
      <c r="DL2121" t="s">
        <v>1045</v>
      </c>
      <c r="DM2121">
        <v>5</v>
      </c>
      <c r="DN2121" t="s">
        <v>1038</v>
      </c>
      <c r="DO2121">
        <v>1</v>
      </c>
    </row>
    <row r="2122" spans="1:119" x14ac:dyDescent="0.2">
      <c r="A2122">
        <f>ROW(Source!A718)</f>
        <v>718</v>
      </c>
      <c r="B2122">
        <v>302024475</v>
      </c>
      <c r="C2122">
        <v>302022343</v>
      </c>
      <c r="D2122">
        <v>277862499</v>
      </c>
      <c r="E2122">
        <v>1</v>
      </c>
      <c r="F2122">
        <v>1</v>
      </c>
      <c r="G2122">
        <v>1</v>
      </c>
      <c r="H2122">
        <v>3</v>
      </c>
      <c r="I2122" t="s">
        <v>1053</v>
      </c>
      <c r="J2122" t="s">
        <v>1054</v>
      </c>
      <c r="K2122" t="s">
        <v>1055</v>
      </c>
      <c r="L2122">
        <v>1348</v>
      </c>
      <c r="N2122">
        <v>1009</v>
      </c>
      <c r="O2122" t="s">
        <v>843</v>
      </c>
      <c r="P2122" t="s">
        <v>843</v>
      </c>
      <c r="Q2122">
        <v>1000</v>
      </c>
      <c r="W2122">
        <v>0</v>
      </c>
      <c r="X2122">
        <v>1337651512</v>
      </c>
      <c r="Y2122">
        <f t="shared" ref="Y2122:Y2127" si="1250">(AT2122*ROUND(0,7))</f>
        <v>0</v>
      </c>
      <c r="AA2122">
        <v>124600.13</v>
      </c>
      <c r="AB2122">
        <v>0</v>
      </c>
      <c r="AC2122">
        <v>0</v>
      </c>
      <c r="AD2122">
        <v>0</v>
      </c>
      <c r="AE2122">
        <v>116448.72</v>
      </c>
      <c r="AF2122">
        <v>0</v>
      </c>
      <c r="AG2122">
        <v>0</v>
      </c>
      <c r="AH2122">
        <v>0</v>
      </c>
      <c r="AI2122">
        <v>1.07</v>
      </c>
      <c r="AJ2122">
        <v>1</v>
      </c>
      <c r="AK2122">
        <v>1</v>
      </c>
      <c r="AL2122">
        <v>1</v>
      </c>
      <c r="AM2122">
        <v>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1E-4</v>
      </c>
      <c r="AU2122" t="s">
        <v>14</v>
      </c>
      <c r="AV2122">
        <v>0</v>
      </c>
      <c r="AW2122">
        <v>2</v>
      </c>
      <c r="AX2122">
        <v>302026945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11.644872000000001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CV2122">
        <v>0</v>
      </c>
      <c r="CW2122">
        <v>0</v>
      </c>
      <c r="CX2122">
        <f>ROUND(Y2122*Source!I718,7)</f>
        <v>0</v>
      </c>
      <c r="CY2122">
        <f t="shared" ref="CY2122:CY2128" si="1251">AA2122</f>
        <v>124600.13</v>
      </c>
      <c r="CZ2122">
        <f t="shared" ref="CZ2122:CZ2128" si="1252">AE2122</f>
        <v>116448.72</v>
      </c>
      <c r="DA2122">
        <f t="shared" ref="DA2122:DA2128" si="1253">AI2122</f>
        <v>1.07</v>
      </c>
      <c r="DB2122">
        <f t="shared" ref="DB2122:DB2127" si="1254">ROUND((ROUND(AT2122*CZ2122,2)*ROUND(0,7)),6)</f>
        <v>0</v>
      </c>
      <c r="DC2122">
        <f t="shared" ref="DC2122:DC2127" si="1255">ROUND((ROUND(AT2122*AG2122,2)*ROUND(0,7)),6)</f>
        <v>0</v>
      </c>
      <c r="DD2122" t="s">
        <v>3</v>
      </c>
      <c r="DE2122" t="s">
        <v>3</v>
      </c>
      <c r="DF2122">
        <f t="shared" ref="DF2122:DF2127" si="1256">ROUND(ROUND(AE2122*AI2122,2)*CX2122,2)</f>
        <v>0</v>
      </c>
      <c r="DG2122">
        <f t="shared" ref="DG2122:DG2130" si="1257">ROUND(ROUND(AF2122,2)*CX2122,2)</f>
        <v>0</v>
      </c>
      <c r="DH2122">
        <f t="shared" si="1248"/>
        <v>0</v>
      </c>
      <c r="DI2122">
        <f t="shared" si="1249"/>
        <v>0</v>
      </c>
      <c r="DJ2122">
        <f t="shared" ref="DJ2122:DJ2128" si="1258">DF2122</f>
        <v>0</v>
      </c>
      <c r="DK2122">
        <v>0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">
      <c r="A2123">
        <f>ROW(Source!A718)</f>
        <v>718</v>
      </c>
      <c r="B2123">
        <v>302024475</v>
      </c>
      <c r="C2123">
        <v>302022343</v>
      </c>
      <c r="D2123">
        <v>277862590</v>
      </c>
      <c r="E2123">
        <v>1</v>
      </c>
      <c r="F2123">
        <v>1</v>
      </c>
      <c r="G2123">
        <v>1</v>
      </c>
      <c r="H2123">
        <v>3</v>
      </c>
      <c r="I2123" t="s">
        <v>1070</v>
      </c>
      <c r="J2123" t="s">
        <v>1071</v>
      </c>
      <c r="K2123" t="s">
        <v>1072</v>
      </c>
      <c r="L2123">
        <v>1346</v>
      </c>
      <c r="N2123">
        <v>1009</v>
      </c>
      <c r="O2123" t="s">
        <v>1059</v>
      </c>
      <c r="P2123" t="s">
        <v>1059</v>
      </c>
      <c r="Q2123">
        <v>1</v>
      </c>
      <c r="W2123">
        <v>0</v>
      </c>
      <c r="X2123">
        <v>151224974</v>
      </c>
      <c r="Y2123">
        <f t="shared" si="1250"/>
        <v>0</v>
      </c>
      <c r="AA2123">
        <v>50.07</v>
      </c>
      <c r="AB2123">
        <v>0</v>
      </c>
      <c r="AC2123">
        <v>0</v>
      </c>
      <c r="AD2123">
        <v>0</v>
      </c>
      <c r="AE2123">
        <v>41.38</v>
      </c>
      <c r="AF2123">
        <v>0</v>
      </c>
      <c r="AG2123">
        <v>0</v>
      </c>
      <c r="AH2123">
        <v>0</v>
      </c>
      <c r="AI2123">
        <v>1.21</v>
      </c>
      <c r="AJ2123">
        <v>1</v>
      </c>
      <c r="AK2123">
        <v>1</v>
      </c>
      <c r="AL2123">
        <v>1</v>
      </c>
      <c r="AM2123">
        <v>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5.8000000000000003E-2</v>
      </c>
      <c r="AU2123" t="s">
        <v>14</v>
      </c>
      <c r="AV2123">
        <v>0</v>
      </c>
      <c r="AW2123">
        <v>2</v>
      </c>
      <c r="AX2123">
        <v>302026946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2.4000400000000002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1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ROUND(Y2123*Source!I718,7)</f>
        <v>0</v>
      </c>
      <c r="CY2123">
        <f t="shared" si="1251"/>
        <v>50.07</v>
      </c>
      <c r="CZ2123">
        <f t="shared" si="1252"/>
        <v>41.38</v>
      </c>
      <c r="DA2123">
        <f t="shared" si="1253"/>
        <v>1.21</v>
      </c>
      <c r="DB2123">
        <f t="shared" si="1254"/>
        <v>0</v>
      </c>
      <c r="DC2123">
        <f t="shared" si="1255"/>
        <v>0</v>
      </c>
      <c r="DD2123" t="s">
        <v>3</v>
      </c>
      <c r="DE2123" t="s">
        <v>3</v>
      </c>
      <c r="DF2123">
        <f t="shared" si="1256"/>
        <v>0</v>
      </c>
      <c r="DG2123">
        <f t="shared" si="1257"/>
        <v>0</v>
      </c>
      <c r="DH2123">
        <f t="shared" si="1248"/>
        <v>0</v>
      </c>
      <c r="DI2123">
        <f t="shared" si="1249"/>
        <v>0</v>
      </c>
      <c r="DJ2123">
        <f t="shared" si="1258"/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">
      <c r="A2124">
        <f>ROW(Source!A718)</f>
        <v>718</v>
      </c>
      <c r="B2124">
        <v>302024475</v>
      </c>
      <c r="C2124">
        <v>302022343</v>
      </c>
      <c r="D2124">
        <v>277865731</v>
      </c>
      <c r="E2124">
        <v>1</v>
      </c>
      <c r="F2124">
        <v>1</v>
      </c>
      <c r="G2124">
        <v>1</v>
      </c>
      <c r="H2124">
        <v>3</v>
      </c>
      <c r="I2124" t="s">
        <v>1073</v>
      </c>
      <c r="J2124" t="s">
        <v>1074</v>
      </c>
      <c r="K2124" t="s">
        <v>1075</v>
      </c>
      <c r="L2124">
        <v>1346</v>
      </c>
      <c r="N2124">
        <v>1009</v>
      </c>
      <c r="O2124" t="s">
        <v>1059</v>
      </c>
      <c r="P2124" t="s">
        <v>1059</v>
      </c>
      <c r="Q2124">
        <v>1</v>
      </c>
      <c r="W2124">
        <v>0</v>
      </c>
      <c r="X2124">
        <v>-350648990</v>
      </c>
      <c r="Y2124">
        <f t="shared" si="1250"/>
        <v>0</v>
      </c>
      <c r="AA2124">
        <v>978.76</v>
      </c>
      <c r="AB2124">
        <v>0</v>
      </c>
      <c r="AC2124">
        <v>0</v>
      </c>
      <c r="AD2124">
        <v>0</v>
      </c>
      <c r="AE2124">
        <v>675.01</v>
      </c>
      <c r="AF2124">
        <v>0</v>
      </c>
      <c r="AG2124">
        <v>0</v>
      </c>
      <c r="AH2124">
        <v>0</v>
      </c>
      <c r="AI2124">
        <v>1.45</v>
      </c>
      <c r="AJ2124">
        <v>1</v>
      </c>
      <c r="AK2124">
        <v>1</v>
      </c>
      <c r="AL2124">
        <v>1</v>
      </c>
      <c r="AM2124">
        <v>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2.9000000000000001E-2</v>
      </c>
      <c r="AU2124" t="s">
        <v>14</v>
      </c>
      <c r="AV2124">
        <v>0</v>
      </c>
      <c r="AW2124">
        <v>2</v>
      </c>
      <c r="AX2124">
        <v>302026947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19.575289999999999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1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CV2124">
        <v>0</v>
      </c>
      <c r="CW2124">
        <v>0</v>
      </c>
      <c r="CX2124">
        <f>ROUND(Y2124*Source!I718,7)</f>
        <v>0</v>
      </c>
      <c r="CY2124">
        <f t="shared" si="1251"/>
        <v>978.76</v>
      </c>
      <c r="CZ2124">
        <f t="shared" si="1252"/>
        <v>675.01</v>
      </c>
      <c r="DA2124">
        <f t="shared" si="1253"/>
        <v>1.45</v>
      </c>
      <c r="DB2124">
        <f t="shared" si="1254"/>
        <v>0</v>
      </c>
      <c r="DC2124">
        <f t="shared" si="1255"/>
        <v>0</v>
      </c>
      <c r="DD2124" t="s">
        <v>3</v>
      </c>
      <c r="DE2124" t="s">
        <v>3</v>
      </c>
      <c r="DF2124">
        <f t="shared" si="1256"/>
        <v>0</v>
      </c>
      <c r="DG2124">
        <f t="shared" si="1257"/>
        <v>0</v>
      </c>
      <c r="DH2124">
        <f t="shared" si="1248"/>
        <v>0</v>
      </c>
      <c r="DI2124">
        <f t="shared" si="1249"/>
        <v>0</v>
      </c>
      <c r="DJ2124">
        <f t="shared" si="1258"/>
        <v>0</v>
      </c>
      <c r="DK2124">
        <v>0</v>
      </c>
      <c r="DL2124" t="s">
        <v>3</v>
      </c>
      <c r="DM2124">
        <v>0</v>
      </c>
      <c r="DN2124" t="s">
        <v>3</v>
      </c>
      <c r="DO2124">
        <v>0</v>
      </c>
    </row>
    <row r="2125" spans="1:119" x14ac:dyDescent="0.2">
      <c r="A2125">
        <f>ROW(Source!A718)</f>
        <v>718</v>
      </c>
      <c r="B2125">
        <v>302024475</v>
      </c>
      <c r="C2125">
        <v>302022343</v>
      </c>
      <c r="D2125">
        <v>277922793</v>
      </c>
      <c r="E2125">
        <v>1</v>
      </c>
      <c r="F2125">
        <v>1</v>
      </c>
      <c r="G2125">
        <v>1</v>
      </c>
      <c r="H2125">
        <v>3</v>
      </c>
      <c r="I2125" t="s">
        <v>1137</v>
      </c>
      <c r="J2125" t="s">
        <v>1138</v>
      </c>
      <c r="K2125" t="s">
        <v>1139</v>
      </c>
      <c r="L2125">
        <v>1425</v>
      </c>
      <c r="N2125">
        <v>1013</v>
      </c>
      <c r="O2125" t="s">
        <v>1086</v>
      </c>
      <c r="P2125" t="s">
        <v>1086</v>
      </c>
      <c r="Q2125">
        <v>1</v>
      </c>
      <c r="W2125">
        <v>0</v>
      </c>
      <c r="X2125">
        <v>1394025239</v>
      </c>
      <c r="Y2125">
        <f t="shared" si="1250"/>
        <v>0</v>
      </c>
      <c r="AA2125">
        <v>60.02</v>
      </c>
      <c r="AB2125">
        <v>0</v>
      </c>
      <c r="AC2125">
        <v>0</v>
      </c>
      <c r="AD2125">
        <v>0</v>
      </c>
      <c r="AE2125">
        <v>47.26</v>
      </c>
      <c r="AF2125">
        <v>0</v>
      </c>
      <c r="AG2125">
        <v>0</v>
      </c>
      <c r="AH2125">
        <v>0</v>
      </c>
      <c r="AI2125">
        <v>1.27</v>
      </c>
      <c r="AJ2125">
        <v>1</v>
      </c>
      <c r="AK2125">
        <v>1</v>
      </c>
      <c r="AL2125">
        <v>1</v>
      </c>
      <c r="AM2125">
        <v>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1.05</v>
      </c>
      <c r="AU2125" t="s">
        <v>14</v>
      </c>
      <c r="AV2125">
        <v>0</v>
      </c>
      <c r="AW2125">
        <v>2</v>
      </c>
      <c r="AX2125">
        <v>302026948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49.622999999999998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1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CV2125">
        <v>0</v>
      </c>
      <c r="CW2125">
        <v>0</v>
      </c>
      <c r="CX2125">
        <f>ROUND(Y2125*Source!I718,7)</f>
        <v>0</v>
      </c>
      <c r="CY2125">
        <f t="shared" si="1251"/>
        <v>60.02</v>
      </c>
      <c r="CZ2125">
        <f t="shared" si="1252"/>
        <v>47.26</v>
      </c>
      <c r="DA2125">
        <f t="shared" si="1253"/>
        <v>1.27</v>
      </c>
      <c r="DB2125">
        <f t="shared" si="1254"/>
        <v>0</v>
      </c>
      <c r="DC2125">
        <f t="shared" si="1255"/>
        <v>0</v>
      </c>
      <c r="DD2125" t="s">
        <v>3</v>
      </c>
      <c r="DE2125" t="s">
        <v>3</v>
      </c>
      <c r="DF2125">
        <f t="shared" si="1256"/>
        <v>0</v>
      </c>
      <c r="DG2125">
        <f t="shared" si="1257"/>
        <v>0</v>
      </c>
      <c r="DH2125">
        <f t="shared" si="1248"/>
        <v>0</v>
      </c>
      <c r="DI2125">
        <f t="shared" si="1249"/>
        <v>0</v>
      </c>
      <c r="DJ2125">
        <f t="shared" si="1258"/>
        <v>0</v>
      </c>
      <c r="DK2125">
        <v>0</v>
      </c>
      <c r="DL2125" t="s">
        <v>3</v>
      </c>
      <c r="DM2125">
        <v>0</v>
      </c>
      <c r="DN2125" t="s">
        <v>3</v>
      </c>
      <c r="DO2125">
        <v>0</v>
      </c>
    </row>
    <row r="2126" spans="1:119" x14ac:dyDescent="0.2">
      <c r="A2126">
        <f>ROW(Source!A718)</f>
        <v>718</v>
      </c>
      <c r="B2126">
        <v>302024475</v>
      </c>
      <c r="C2126">
        <v>302022343</v>
      </c>
      <c r="D2126">
        <v>277922809</v>
      </c>
      <c r="E2126">
        <v>1</v>
      </c>
      <c r="F2126">
        <v>1</v>
      </c>
      <c r="G2126">
        <v>1</v>
      </c>
      <c r="H2126">
        <v>3</v>
      </c>
      <c r="I2126" t="s">
        <v>1140</v>
      </c>
      <c r="J2126" t="s">
        <v>1141</v>
      </c>
      <c r="K2126" t="s">
        <v>1142</v>
      </c>
      <c r="L2126">
        <v>1407</v>
      </c>
      <c r="N2126">
        <v>1013</v>
      </c>
      <c r="O2126" t="s">
        <v>1143</v>
      </c>
      <c r="P2126" t="s">
        <v>1143</v>
      </c>
      <c r="Q2126">
        <v>1</v>
      </c>
      <c r="W2126">
        <v>0</v>
      </c>
      <c r="X2126">
        <v>-317919792</v>
      </c>
      <c r="Y2126">
        <f t="shared" si="1250"/>
        <v>0</v>
      </c>
      <c r="AA2126">
        <v>6597.27</v>
      </c>
      <c r="AB2126">
        <v>0</v>
      </c>
      <c r="AC2126">
        <v>0</v>
      </c>
      <c r="AD2126">
        <v>0</v>
      </c>
      <c r="AE2126">
        <v>6052.54</v>
      </c>
      <c r="AF2126">
        <v>0</v>
      </c>
      <c r="AG2126">
        <v>0</v>
      </c>
      <c r="AH2126">
        <v>0</v>
      </c>
      <c r="AI2126">
        <v>1.0900000000000001</v>
      </c>
      <c r="AJ2126">
        <v>1</v>
      </c>
      <c r="AK2126">
        <v>1</v>
      </c>
      <c r="AL2126">
        <v>1</v>
      </c>
      <c r="AM2126">
        <v>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5.5E-2</v>
      </c>
      <c r="AU2126" t="s">
        <v>14</v>
      </c>
      <c r="AV2126">
        <v>0</v>
      </c>
      <c r="AW2126">
        <v>2</v>
      </c>
      <c r="AX2126">
        <v>302026949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332.8897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CV2126">
        <v>0</v>
      </c>
      <c r="CW2126">
        <v>0</v>
      </c>
      <c r="CX2126">
        <f>ROUND(Y2126*Source!I718,7)</f>
        <v>0</v>
      </c>
      <c r="CY2126">
        <f t="shared" si="1251"/>
        <v>6597.27</v>
      </c>
      <c r="CZ2126">
        <f t="shared" si="1252"/>
        <v>6052.54</v>
      </c>
      <c r="DA2126">
        <f t="shared" si="1253"/>
        <v>1.0900000000000001</v>
      </c>
      <c r="DB2126">
        <f t="shared" si="1254"/>
        <v>0</v>
      </c>
      <c r="DC2126">
        <f t="shared" si="1255"/>
        <v>0</v>
      </c>
      <c r="DD2126" t="s">
        <v>3</v>
      </c>
      <c r="DE2126" t="s">
        <v>3</v>
      </c>
      <c r="DF2126">
        <f t="shared" si="1256"/>
        <v>0</v>
      </c>
      <c r="DG2126">
        <f t="shared" si="1257"/>
        <v>0</v>
      </c>
      <c r="DH2126">
        <f t="shared" si="1248"/>
        <v>0</v>
      </c>
      <c r="DI2126">
        <f t="shared" si="1249"/>
        <v>0</v>
      </c>
      <c r="DJ2126">
        <f t="shared" si="1258"/>
        <v>0</v>
      </c>
      <c r="DK2126">
        <v>0</v>
      </c>
      <c r="DL2126" t="s">
        <v>3</v>
      </c>
      <c r="DM2126">
        <v>0</v>
      </c>
      <c r="DN2126" t="s">
        <v>3</v>
      </c>
      <c r="DO2126">
        <v>0</v>
      </c>
    </row>
    <row r="2127" spans="1:119" x14ac:dyDescent="0.2">
      <c r="A2127">
        <f>ROW(Source!A718)</f>
        <v>718</v>
      </c>
      <c r="B2127">
        <v>302024475</v>
      </c>
      <c r="C2127">
        <v>302022343</v>
      </c>
      <c r="D2127">
        <v>277937839</v>
      </c>
      <c r="E2127">
        <v>1</v>
      </c>
      <c r="F2127">
        <v>1</v>
      </c>
      <c r="G2127">
        <v>1</v>
      </c>
      <c r="H2127">
        <v>3</v>
      </c>
      <c r="I2127" t="s">
        <v>1188</v>
      </c>
      <c r="J2127" t="s">
        <v>1189</v>
      </c>
      <c r="K2127" t="s">
        <v>1190</v>
      </c>
      <c r="L2127">
        <v>1407</v>
      </c>
      <c r="N2127">
        <v>1013</v>
      </c>
      <c r="O2127" t="s">
        <v>1143</v>
      </c>
      <c r="P2127" t="s">
        <v>1143</v>
      </c>
      <c r="Q2127">
        <v>1</v>
      </c>
      <c r="W2127">
        <v>0</v>
      </c>
      <c r="X2127">
        <v>1565402021</v>
      </c>
      <c r="Y2127">
        <f t="shared" si="1250"/>
        <v>0</v>
      </c>
      <c r="AA2127">
        <v>661.14</v>
      </c>
      <c r="AB2127">
        <v>0</v>
      </c>
      <c r="AC2127">
        <v>0</v>
      </c>
      <c r="AD2127">
        <v>0</v>
      </c>
      <c r="AE2127">
        <v>493.39</v>
      </c>
      <c r="AF2127">
        <v>0</v>
      </c>
      <c r="AG2127">
        <v>0</v>
      </c>
      <c r="AH2127">
        <v>0</v>
      </c>
      <c r="AI2127">
        <v>1.34</v>
      </c>
      <c r="AJ2127">
        <v>1</v>
      </c>
      <c r="AK2127">
        <v>1</v>
      </c>
      <c r="AL2127">
        <v>1</v>
      </c>
      <c r="AM2127">
        <v>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1E-3</v>
      </c>
      <c r="AU2127" t="s">
        <v>14</v>
      </c>
      <c r="AV2127">
        <v>0</v>
      </c>
      <c r="AW2127">
        <v>2</v>
      </c>
      <c r="AX2127">
        <v>302026950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0.49339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ROUND(Y2127*Source!I718,7)</f>
        <v>0</v>
      </c>
      <c r="CY2127">
        <f t="shared" si="1251"/>
        <v>661.14</v>
      </c>
      <c r="CZ2127">
        <f t="shared" si="1252"/>
        <v>493.39</v>
      </c>
      <c r="DA2127">
        <f t="shared" si="1253"/>
        <v>1.34</v>
      </c>
      <c r="DB2127">
        <f t="shared" si="1254"/>
        <v>0</v>
      </c>
      <c r="DC2127">
        <f t="shared" si="1255"/>
        <v>0</v>
      </c>
      <c r="DD2127" t="s">
        <v>3</v>
      </c>
      <c r="DE2127" t="s">
        <v>3</v>
      </c>
      <c r="DF2127">
        <f t="shared" si="1256"/>
        <v>0</v>
      </c>
      <c r="DG2127">
        <f t="shared" si="1257"/>
        <v>0</v>
      </c>
      <c r="DH2127">
        <f t="shared" si="1248"/>
        <v>0</v>
      </c>
      <c r="DI2127">
        <f t="shared" si="1249"/>
        <v>0</v>
      </c>
      <c r="DJ2127">
        <f t="shared" si="1258"/>
        <v>0</v>
      </c>
      <c r="DK2127">
        <v>0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">
      <c r="A2128">
        <f>ROW(Source!A718)</f>
        <v>718</v>
      </c>
      <c r="B2128">
        <v>302024475</v>
      </c>
      <c r="C2128">
        <v>302022343</v>
      </c>
      <c r="D2128">
        <v>277566433</v>
      </c>
      <c r="E2128">
        <v>109</v>
      </c>
      <c r="F2128">
        <v>1</v>
      </c>
      <c r="G2128">
        <v>1</v>
      </c>
      <c r="H2128">
        <v>3</v>
      </c>
      <c r="I2128" t="s">
        <v>1046</v>
      </c>
      <c r="J2128" t="s">
        <v>3</v>
      </c>
      <c r="K2128" t="s">
        <v>1047</v>
      </c>
      <c r="L2128">
        <v>3277935</v>
      </c>
      <c r="N2128">
        <v>1013</v>
      </c>
      <c r="O2128" t="s">
        <v>1048</v>
      </c>
      <c r="P2128" t="s">
        <v>1048</v>
      </c>
      <c r="Q2128">
        <v>1</v>
      </c>
      <c r="W2128">
        <v>0</v>
      </c>
      <c r="X2128">
        <v>274903907</v>
      </c>
      <c r="Y2128">
        <f>AT2128</f>
        <v>2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1</v>
      </c>
      <c r="AJ2128">
        <v>1</v>
      </c>
      <c r="AK2128">
        <v>1</v>
      </c>
      <c r="AL2128">
        <v>1</v>
      </c>
      <c r="AM2128">
        <v>-2</v>
      </c>
      <c r="AN2128">
        <v>0</v>
      </c>
      <c r="AO2128">
        <v>0</v>
      </c>
      <c r="AP2128">
        <v>0</v>
      </c>
      <c r="AQ2128">
        <v>1</v>
      </c>
      <c r="AR2128">
        <v>0</v>
      </c>
      <c r="AS2128" t="s">
        <v>3</v>
      </c>
      <c r="AT2128">
        <v>2</v>
      </c>
      <c r="AU2128" t="s">
        <v>3</v>
      </c>
      <c r="AV2128">
        <v>0</v>
      </c>
      <c r="AW2128">
        <v>2</v>
      </c>
      <c r="AX2128">
        <v>302026951</v>
      </c>
      <c r="AY2128">
        <v>1</v>
      </c>
      <c r="AZ2128">
        <v>2048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ROUND(Y2128*Source!I718,7)</f>
        <v>2</v>
      </c>
      <c r="CY2128">
        <f t="shared" si="1251"/>
        <v>0</v>
      </c>
      <c r="CZ2128">
        <f t="shared" si="1252"/>
        <v>0</v>
      </c>
      <c r="DA2128">
        <f t="shared" si="1253"/>
        <v>1</v>
      </c>
      <c r="DB2128">
        <f>ROUND(ROUND(AT2128*CZ2128,2),6)</f>
        <v>0</v>
      </c>
      <c r="DC2128">
        <f>ROUND(ROUND(AT2128*AG2128,2),6)</f>
        <v>0</v>
      </c>
      <c r="DD2128" t="s">
        <v>3</v>
      </c>
      <c r="DE2128" t="s">
        <v>3</v>
      </c>
      <c r="DF2128">
        <f>ROUND(ROUND(AE2128,2)*CX2128,2)</f>
        <v>0</v>
      </c>
      <c r="DG2128">
        <f t="shared" si="1257"/>
        <v>0</v>
      </c>
      <c r="DH2128">
        <f t="shared" si="1248"/>
        <v>0</v>
      </c>
      <c r="DI2128">
        <f t="shared" si="1249"/>
        <v>0</v>
      </c>
      <c r="DJ2128">
        <f t="shared" si="1258"/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">
      <c r="A2129">
        <f>ROW(Source!A719)</f>
        <v>719</v>
      </c>
      <c r="B2129">
        <v>302024475</v>
      </c>
      <c r="C2129">
        <v>302022364</v>
      </c>
      <c r="D2129">
        <v>277560305</v>
      </c>
      <c r="E2129">
        <v>109</v>
      </c>
      <c r="F2129">
        <v>1</v>
      </c>
      <c r="G2129">
        <v>1</v>
      </c>
      <c r="H2129">
        <v>1</v>
      </c>
      <c r="I2129" t="s">
        <v>1051</v>
      </c>
      <c r="J2129" t="s">
        <v>3</v>
      </c>
      <c r="K2129" t="s">
        <v>1052</v>
      </c>
      <c r="L2129">
        <v>1191</v>
      </c>
      <c r="N2129">
        <v>1013</v>
      </c>
      <c r="O2129" t="s">
        <v>1038</v>
      </c>
      <c r="P2129" t="s">
        <v>1038</v>
      </c>
      <c r="Q2129">
        <v>1</v>
      </c>
      <c r="W2129">
        <v>0</v>
      </c>
      <c r="X2129">
        <v>-1111239348</v>
      </c>
      <c r="Y2129">
        <f>(AT2129*ROUND(0.3,7))</f>
        <v>4.2</v>
      </c>
      <c r="AA2129">
        <v>0</v>
      </c>
      <c r="AB2129">
        <v>0</v>
      </c>
      <c r="AC2129">
        <v>0</v>
      </c>
      <c r="AD2129">
        <v>477.98</v>
      </c>
      <c r="AE2129">
        <v>0</v>
      </c>
      <c r="AF2129">
        <v>0</v>
      </c>
      <c r="AG2129">
        <v>0</v>
      </c>
      <c r="AH2129">
        <v>477.98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14</v>
      </c>
      <c r="AU2129" t="s">
        <v>147</v>
      </c>
      <c r="AV2129">
        <v>1</v>
      </c>
      <c r="AW2129">
        <v>2</v>
      </c>
      <c r="AX2129">
        <v>302026952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6691.72</v>
      </c>
      <c r="BN2129">
        <v>14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2007.5160000000001</v>
      </c>
      <c r="BU2129">
        <v>4.2</v>
      </c>
      <c r="BV2129">
        <v>0</v>
      </c>
      <c r="BW2129">
        <v>1</v>
      </c>
      <c r="CU2129">
        <f>ROUND(AT2129*Source!I719*AH2129*AL2129,2)</f>
        <v>6691.72</v>
      </c>
      <c r="CV2129">
        <f>ROUND(Y2129*Source!I719,7)</f>
        <v>4.2</v>
      </c>
      <c r="CW2129">
        <v>0</v>
      </c>
      <c r="CX2129">
        <f>ROUND(Y2129*Source!I719,7)</f>
        <v>4.2</v>
      </c>
      <c r="CY2129">
        <f>AD2129</f>
        <v>477.98</v>
      </c>
      <c r="CZ2129">
        <f>AH2129</f>
        <v>477.98</v>
      </c>
      <c r="DA2129">
        <f>AL2129</f>
        <v>1</v>
      </c>
      <c r="DB2129">
        <f>ROUND((ROUND(AT2129*CZ2129,2)*ROUND(0.3,7)),6)</f>
        <v>2007.5160000000001</v>
      </c>
      <c r="DC2129">
        <f>ROUND((ROUND(AT2129*AG2129,2)*ROUND(0.3,7)),6)</f>
        <v>0</v>
      </c>
      <c r="DD2129" t="s">
        <v>3</v>
      </c>
      <c r="DE2129" t="s">
        <v>3</v>
      </c>
      <c r="DF2129">
        <f>ROUND(ROUND(AE2129,2)*CX2129,2)</f>
        <v>0</v>
      </c>
      <c r="DG2129">
        <f t="shared" si="1257"/>
        <v>0</v>
      </c>
      <c r="DH2129">
        <f t="shared" si="1248"/>
        <v>0</v>
      </c>
      <c r="DI2129">
        <f t="shared" si="1249"/>
        <v>2007.52</v>
      </c>
      <c r="DJ2129">
        <f>DI2129</f>
        <v>2007.52</v>
      </c>
      <c r="DK2129">
        <v>1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">
      <c r="A2130">
        <f>ROW(Source!A719)</f>
        <v>719</v>
      </c>
      <c r="B2130">
        <v>302024475</v>
      </c>
      <c r="C2130">
        <v>302022364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1039</v>
      </c>
      <c r="J2130" t="s">
        <v>3</v>
      </c>
      <c r="K2130" t="s">
        <v>1040</v>
      </c>
      <c r="L2130">
        <v>1191</v>
      </c>
      <c r="N2130">
        <v>1013</v>
      </c>
      <c r="O2130" t="s">
        <v>1038</v>
      </c>
      <c r="P2130" t="s">
        <v>1038</v>
      </c>
      <c r="Q2130">
        <v>1</v>
      </c>
      <c r="W2130">
        <v>0</v>
      </c>
      <c r="X2130">
        <v>-1417349443</v>
      </c>
      <c r="Y2130">
        <f>(AT2130*ROUND(0.3,7))</f>
        <v>0.33899999999999997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1.1299999999999999</v>
      </c>
      <c r="AU2130" t="s">
        <v>147</v>
      </c>
      <c r="AV2130">
        <v>2</v>
      </c>
      <c r="AW2130">
        <v>2</v>
      </c>
      <c r="AX2130">
        <v>302026953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ROUND(Y2130*Source!I719,7)</f>
        <v>0.33900000000000002</v>
      </c>
      <c r="CY2130">
        <f>AD2130</f>
        <v>0</v>
      </c>
      <c r="CZ2130">
        <f>AH2130</f>
        <v>0</v>
      </c>
      <c r="DA2130">
        <f>AL2130</f>
        <v>1</v>
      </c>
      <c r="DB2130">
        <f>ROUND((ROUND(AT2130*CZ2130,2)*ROUND(0.3,7)),6)</f>
        <v>0</v>
      </c>
      <c r="DC2130">
        <f>ROUND((ROUND(AT2130*AG2130,2)*ROUND(0.3,7)),6)</f>
        <v>0</v>
      </c>
      <c r="DD2130" t="s">
        <v>3</v>
      </c>
      <c r="DE2130" t="s">
        <v>3</v>
      </c>
      <c r="DF2130">
        <f>ROUND(ROUND(AE2130,2)*CX2130,2)</f>
        <v>0</v>
      </c>
      <c r="DG2130">
        <f t="shared" si="1257"/>
        <v>0</v>
      </c>
      <c r="DH2130">
        <f t="shared" si="1248"/>
        <v>0</v>
      </c>
      <c r="DI2130">
        <f t="shared" si="1249"/>
        <v>0</v>
      </c>
      <c r="DJ2130">
        <f>DI2130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">
      <c r="A2131">
        <f>ROW(Source!A719)</f>
        <v>719</v>
      </c>
      <c r="B2131">
        <v>302024475</v>
      </c>
      <c r="C2131">
        <v>302022364</v>
      </c>
      <c r="D2131">
        <v>277945608</v>
      </c>
      <c r="E2131">
        <v>1</v>
      </c>
      <c r="F2131">
        <v>1</v>
      </c>
      <c r="G2131">
        <v>1</v>
      </c>
      <c r="H2131">
        <v>2</v>
      </c>
      <c r="I2131" t="s">
        <v>1060</v>
      </c>
      <c r="J2131" t="s">
        <v>1061</v>
      </c>
      <c r="K2131" t="s">
        <v>1062</v>
      </c>
      <c r="L2131">
        <v>1368</v>
      </c>
      <c r="N2131">
        <v>1011</v>
      </c>
      <c r="O2131" t="s">
        <v>1044</v>
      </c>
      <c r="P2131" t="s">
        <v>1044</v>
      </c>
      <c r="Q2131">
        <v>1</v>
      </c>
      <c r="W2131">
        <v>0</v>
      </c>
      <c r="X2131">
        <v>-582323202</v>
      </c>
      <c r="Y2131">
        <f>(AT2131*ROUND(0.3,7))</f>
        <v>0.33899999999999997</v>
      </c>
      <c r="AA2131">
        <v>0</v>
      </c>
      <c r="AB2131">
        <v>1114.97</v>
      </c>
      <c r="AC2131">
        <v>549.32000000000005</v>
      </c>
      <c r="AD2131">
        <v>0</v>
      </c>
      <c r="AE2131">
        <v>0</v>
      </c>
      <c r="AF2131">
        <v>995.51</v>
      </c>
      <c r="AG2131">
        <v>549.32000000000005</v>
      </c>
      <c r="AH2131">
        <v>0</v>
      </c>
      <c r="AI2131">
        <v>1</v>
      </c>
      <c r="AJ2131">
        <v>1.1200000000000001</v>
      </c>
      <c r="AK2131">
        <v>1</v>
      </c>
      <c r="AL2131">
        <v>1</v>
      </c>
      <c r="AM2131">
        <v>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1.1299999999999999</v>
      </c>
      <c r="AU2131" t="s">
        <v>147</v>
      </c>
      <c r="AV2131">
        <v>1</v>
      </c>
      <c r="AW2131">
        <v>2</v>
      </c>
      <c r="AX2131">
        <v>302026954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1124.9262999999999</v>
      </c>
      <c r="BL2131">
        <v>620.73159999999996</v>
      </c>
      <c r="BM2131">
        <v>0</v>
      </c>
      <c r="BN2131">
        <v>0</v>
      </c>
      <c r="BO2131">
        <v>1.1299999999999999</v>
      </c>
      <c r="BP2131">
        <v>1</v>
      </c>
      <c r="BQ2131">
        <v>0</v>
      </c>
      <c r="BR2131">
        <v>337.47788999999995</v>
      </c>
      <c r="BS2131">
        <v>186.21948</v>
      </c>
      <c r="BT2131">
        <v>0</v>
      </c>
      <c r="BU2131">
        <v>0</v>
      </c>
      <c r="BV2131">
        <v>0.33899999999999997</v>
      </c>
      <c r="BW2131">
        <v>1</v>
      </c>
      <c r="CV2131">
        <v>0</v>
      </c>
      <c r="CW2131">
        <f>ROUND(Y2131*Source!I719*DO2131,7)</f>
        <v>0.33900000000000002</v>
      </c>
      <c r="CX2131">
        <f>ROUND(Y2131*Source!I719,7)</f>
        <v>0.33900000000000002</v>
      </c>
      <c r="CY2131">
        <f>AB2131</f>
        <v>1114.97</v>
      </c>
      <c r="CZ2131">
        <f>AF2131</f>
        <v>995.51</v>
      </c>
      <c r="DA2131">
        <f>AJ2131</f>
        <v>1.1200000000000001</v>
      </c>
      <c r="DB2131">
        <f>ROUND((ROUND(AT2131*CZ2131,2)*ROUND(0.3,7)),6)</f>
        <v>337.47899999999998</v>
      </c>
      <c r="DC2131">
        <f>ROUND((ROUND(AT2131*AG2131,2)*ROUND(0.3,7)),6)</f>
        <v>186.21899999999999</v>
      </c>
      <c r="DD2131" t="s">
        <v>3</v>
      </c>
      <c r="DE2131" t="s">
        <v>3</v>
      </c>
      <c r="DF2131">
        <f>ROUND(ROUND(AE2131,2)*CX2131,2)</f>
        <v>0</v>
      </c>
      <c r="DG2131">
        <f>ROUND(ROUND(AF2131*AJ2131,2)*CX2131,2)</f>
        <v>377.97</v>
      </c>
      <c r="DH2131">
        <f t="shared" si="1248"/>
        <v>186.22</v>
      </c>
      <c r="DI2131">
        <f t="shared" si="1249"/>
        <v>0</v>
      </c>
      <c r="DJ2131">
        <f>DG2131+DH2131</f>
        <v>564.19000000000005</v>
      </c>
      <c r="DK2131">
        <v>1</v>
      </c>
      <c r="DL2131" t="s">
        <v>1045</v>
      </c>
      <c r="DM2131">
        <v>5</v>
      </c>
      <c r="DN2131" t="s">
        <v>1038</v>
      </c>
      <c r="DO2131">
        <v>1</v>
      </c>
    </row>
    <row r="2132" spans="1:119" x14ac:dyDescent="0.2">
      <c r="A2132">
        <f>ROW(Source!A719)</f>
        <v>719</v>
      </c>
      <c r="B2132">
        <v>302024475</v>
      </c>
      <c r="C2132">
        <v>302022364</v>
      </c>
      <c r="D2132">
        <v>277862499</v>
      </c>
      <c r="E2132">
        <v>1</v>
      </c>
      <c r="F2132">
        <v>1</v>
      </c>
      <c r="G2132">
        <v>1</v>
      </c>
      <c r="H2132">
        <v>3</v>
      </c>
      <c r="I2132" t="s">
        <v>1053</v>
      </c>
      <c r="J2132" t="s">
        <v>1054</v>
      </c>
      <c r="K2132" t="s">
        <v>1055</v>
      </c>
      <c r="L2132">
        <v>1348</v>
      </c>
      <c r="N2132">
        <v>1009</v>
      </c>
      <c r="O2132" t="s">
        <v>843</v>
      </c>
      <c r="P2132" t="s">
        <v>843</v>
      </c>
      <c r="Q2132">
        <v>1000</v>
      </c>
      <c r="W2132">
        <v>0</v>
      </c>
      <c r="X2132">
        <v>1337651512</v>
      </c>
      <c r="Y2132">
        <f t="shared" ref="Y2132:Y2139" si="1259">(AT2132*ROUND(0,7))</f>
        <v>0</v>
      </c>
      <c r="AA2132">
        <v>124600.13</v>
      </c>
      <c r="AB2132">
        <v>0</v>
      </c>
      <c r="AC2132">
        <v>0</v>
      </c>
      <c r="AD2132">
        <v>0</v>
      </c>
      <c r="AE2132">
        <v>116448.72</v>
      </c>
      <c r="AF2132">
        <v>0</v>
      </c>
      <c r="AG2132">
        <v>0</v>
      </c>
      <c r="AH2132">
        <v>0</v>
      </c>
      <c r="AI2132">
        <v>1.07</v>
      </c>
      <c r="AJ2132">
        <v>1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1E-4</v>
      </c>
      <c r="AU2132" t="s">
        <v>14</v>
      </c>
      <c r="AV2132">
        <v>0</v>
      </c>
      <c r="AW2132">
        <v>2</v>
      </c>
      <c r="AX2132">
        <v>302026955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11.644872000000001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ROUND(Y2132*Source!I719,7)</f>
        <v>0</v>
      </c>
      <c r="CY2132">
        <f t="shared" ref="CY2132:CY2140" si="1260">AA2132</f>
        <v>124600.13</v>
      </c>
      <c r="CZ2132">
        <f t="shared" ref="CZ2132:CZ2140" si="1261">AE2132</f>
        <v>116448.72</v>
      </c>
      <c r="DA2132">
        <f t="shared" ref="DA2132:DA2140" si="1262">AI2132</f>
        <v>1.07</v>
      </c>
      <c r="DB2132">
        <f t="shared" ref="DB2132:DB2139" si="1263">ROUND((ROUND(AT2132*CZ2132,2)*ROUND(0,7)),6)</f>
        <v>0</v>
      </c>
      <c r="DC2132">
        <f t="shared" ref="DC2132:DC2139" si="1264">ROUND((ROUND(AT2132*AG2132,2)*ROUND(0,7)),6)</f>
        <v>0</v>
      </c>
      <c r="DD2132" t="s">
        <v>3</v>
      </c>
      <c r="DE2132" t="s">
        <v>3</v>
      </c>
      <c r="DF2132">
        <f t="shared" ref="DF2132:DF2139" si="1265">ROUND(ROUND(AE2132*AI2132,2)*CX2132,2)</f>
        <v>0</v>
      </c>
      <c r="DG2132">
        <f t="shared" ref="DG2132:DG2142" si="1266">ROUND(ROUND(AF2132,2)*CX2132,2)</f>
        <v>0</v>
      </c>
      <c r="DH2132">
        <f t="shared" si="1248"/>
        <v>0</v>
      </c>
      <c r="DI2132">
        <f t="shared" si="1249"/>
        <v>0</v>
      </c>
      <c r="DJ2132">
        <f t="shared" ref="DJ2132:DJ2140" si="1267">DF2132</f>
        <v>0</v>
      </c>
      <c r="DK2132">
        <v>0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">
      <c r="A2133">
        <f>ROW(Source!A719)</f>
        <v>719</v>
      </c>
      <c r="B2133">
        <v>302024475</v>
      </c>
      <c r="C2133">
        <v>302022364</v>
      </c>
      <c r="D2133">
        <v>277862590</v>
      </c>
      <c r="E2133">
        <v>1</v>
      </c>
      <c r="F2133">
        <v>1</v>
      </c>
      <c r="G2133">
        <v>1</v>
      </c>
      <c r="H2133">
        <v>3</v>
      </c>
      <c r="I2133" t="s">
        <v>1070</v>
      </c>
      <c r="J2133" t="s">
        <v>1071</v>
      </c>
      <c r="K2133" t="s">
        <v>1072</v>
      </c>
      <c r="L2133">
        <v>1346</v>
      </c>
      <c r="N2133">
        <v>1009</v>
      </c>
      <c r="O2133" t="s">
        <v>1059</v>
      </c>
      <c r="P2133" t="s">
        <v>1059</v>
      </c>
      <c r="Q2133">
        <v>1</v>
      </c>
      <c r="W2133">
        <v>0</v>
      </c>
      <c r="X2133">
        <v>151224974</v>
      </c>
      <c r="Y2133">
        <f t="shared" si="1259"/>
        <v>0</v>
      </c>
      <c r="AA2133">
        <v>50.07</v>
      </c>
      <c r="AB2133">
        <v>0</v>
      </c>
      <c r="AC2133">
        <v>0</v>
      </c>
      <c r="AD2133">
        <v>0</v>
      </c>
      <c r="AE2133">
        <v>41.38</v>
      </c>
      <c r="AF2133">
        <v>0</v>
      </c>
      <c r="AG2133">
        <v>0</v>
      </c>
      <c r="AH2133">
        <v>0</v>
      </c>
      <c r="AI2133">
        <v>1.21</v>
      </c>
      <c r="AJ2133">
        <v>1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6.3E-2</v>
      </c>
      <c r="AU2133" t="s">
        <v>14</v>
      </c>
      <c r="AV2133">
        <v>0</v>
      </c>
      <c r="AW2133">
        <v>2</v>
      </c>
      <c r="AX2133">
        <v>302026956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2.6069400000000003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ROUND(Y2133*Source!I719,7)</f>
        <v>0</v>
      </c>
      <c r="CY2133">
        <f t="shared" si="1260"/>
        <v>50.07</v>
      </c>
      <c r="CZ2133">
        <f t="shared" si="1261"/>
        <v>41.38</v>
      </c>
      <c r="DA2133">
        <f t="shared" si="1262"/>
        <v>1.21</v>
      </c>
      <c r="DB2133">
        <f t="shared" si="1263"/>
        <v>0</v>
      </c>
      <c r="DC2133">
        <f t="shared" si="1264"/>
        <v>0</v>
      </c>
      <c r="DD2133" t="s">
        <v>3</v>
      </c>
      <c r="DE2133" t="s">
        <v>3</v>
      </c>
      <c r="DF2133">
        <f t="shared" si="1265"/>
        <v>0</v>
      </c>
      <c r="DG2133">
        <f t="shared" si="1266"/>
        <v>0</v>
      </c>
      <c r="DH2133">
        <f t="shared" si="1248"/>
        <v>0</v>
      </c>
      <c r="DI2133">
        <f t="shared" si="1249"/>
        <v>0</v>
      </c>
      <c r="DJ2133">
        <f t="shared" si="1267"/>
        <v>0</v>
      </c>
      <c r="DK2133">
        <v>0</v>
      </c>
      <c r="DL2133" t="s">
        <v>3</v>
      </c>
      <c r="DM2133">
        <v>0</v>
      </c>
      <c r="DN2133" t="s">
        <v>3</v>
      </c>
      <c r="DO2133">
        <v>0</v>
      </c>
    </row>
    <row r="2134" spans="1:119" x14ac:dyDescent="0.2">
      <c r="A2134">
        <f>ROW(Source!A719)</f>
        <v>719</v>
      </c>
      <c r="B2134">
        <v>302024475</v>
      </c>
      <c r="C2134">
        <v>302022364</v>
      </c>
      <c r="D2134">
        <v>277865731</v>
      </c>
      <c r="E2134">
        <v>1</v>
      </c>
      <c r="F2134">
        <v>1</v>
      </c>
      <c r="G2134">
        <v>1</v>
      </c>
      <c r="H2134">
        <v>3</v>
      </c>
      <c r="I2134" t="s">
        <v>1073</v>
      </c>
      <c r="J2134" t="s">
        <v>1074</v>
      </c>
      <c r="K2134" t="s">
        <v>1075</v>
      </c>
      <c r="L2134">
        <v>1346</v>
      </c>
      <c r="N2134">
        <v>1009</v>
      </c>
      <c r="O2134" t="s">
        <v>1059</v>
      </c>
      <c r="P2134" t="s">
        <v>1059</v>
      </c>
      <c r="Q2134">
        <v>1</v>
      </c>
      <c r="W2134">
        <v>0</v>
      </c>
      <c r="X2134">
        <v>-350648990</v>
      </c>
      <c r="Y2134">
        <f t="shared" si="1259"/>
        <v>0</v>
      </c>
      <c r="AA2134">
        <v>978.76</v>
      </c>
      <c r="AB2134">
        <v>0</v>
      </c>
      <c r="AC2134">
        <v>0</v>
      </c>
      <c r="AD2134">
        <v>0</v>
      </c>
      <c r="AE2134">
        <v>675.01</v>
      </c>
      <c r="AF2134">
        <v>0</v>
      </c>
      <c r="AG2134">
        <v>0</v>
      </c>
      <c r="AH2134">
        <v>0</v>
      </c>
      <c r="AI2134">
        <v>1.45</v>
      </c>
      <c r="AJ2134">
        <v>1</v>
      </c>
      <c r="AK2134">
        <v>1</v>
      </c>
      <c r="AL2134">
        <v>1</v>
      </c>
      <c r="AM2134">
        <v>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6.5000000000000002E-2</v>
      </c>
      <c r="AU2134" t="s">
        <v>14</v>
      </c>
      <c r="AV2134">
        <v>0</v>
      </c>
      <c r="AW2134">
        <v>2</v>
      </c>
      <c r="AX2134">
        <v>302026957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43.87565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ROUND(Y2134*Source!I719,7)</f>
        <v>0</v>
      </c>
      <c r="CY2134">
        <f t="shared" si="1260"/>
        <v>978.76</v>
      </c>
      <c r="CZ2134">
        <f t="shared" si="1261"/>
        <v>675.01</v>
      </c>
      <c r="DA2134">
        <f t="shared" si="1262"/>
        <v>1.45</v>
      </c>
      <c r="DB2134">
        <f t="shared" si="1263"/>
        <v>0</v>
      </c>
      <c r="DC2134">
        <f t="shared" si="1264"/>
        <v>0</v>
      </c>
      <c r="DD2134" t="s">
        <v>3</v>
      </c>
      <c r="DE2134" t="s">
        <v>3</v>
      </c>
      <c r="DF2134">
        <f t="shared" si="1265"/>
        <v>0</v>
      </c>
      <c r="DG2134">
        <f t="shared" si="1266"/>
        <v>0</v>
      </c>
      <c r="DH2134">
        <f t="shared" si="1248"/>
        <v>0</v>
      </c>
      <c r="DI2134">
        <f t="shared" si="1249"/>
        <v>0</v>
      </c>
      <c r="DJ2134">
        <f t="shared" si="1267"/>
        <v>0</v>
      </c>
      <c r="DK2134">
        <v>0</v>
      </c>
      <c r="DL2134" t="s">
        <v>3</v>
      </c>
      <c r="DM2134">
        <v>0</v>
      </c>
      <c r="DN2134" t="s">
        <v>3</v>
      </c>
      <c r="DO2134">
        <v>0</v>
      </c>
    </row>
    <row r="2135" spans="1:119" x14ac:dyDescent="0.2">
      <c r="A2135">
        <f>ROW(Source!A719)</f>
        <v>719</v>
      </c>
      <c r="B2135">
        <v>302024475</v>
      </c>
      <c r="C2135">
        <v>302022364</v>
      </c>
      <c r="D2135">
        <v>277865759</v>
      </c>
      <c r="E2135">
        <v>1</v>
      </c>
      <c r="F2135">
        <v>1</v>
      </c>
      <c r="G2135">
        <v>1</v>
      </c>
      <c r="H2135">
        <v>3</v>
      </c>
      <c r="I2135" t="s">
        <v>1095</v>
      </c>
      <c r="J2135" t="s">
        <v>1096</v>
      </c>
      <c r="K2135" t="s">
        <v>1097</v>
      </c>
      <c r="L2135">
        <v>1301</v>
      </c>
      <c r="N2135">
        <v>1003</v>
      </c>
      <c r="O2135" t="s">
        <v>877</v>
      </c>
      <c r="P2135" t="s">
        <v>877</v>
      </c>
      <c r="Q2135">
        <v>1</v>
      </c>
      <c r="W2135">
        <v>0</v>
      </c>
      <c r="X2135">
        <v>82205366</v>
      </c>
      <c r="Y2135">
        <f t="shared" si="1259"/>
        <v>0</v>
      </c>
      <c r="AA2135">
        <v>3.29</v>
      </c>
      <c r="AB2135">
        <v>0</v>
      </c>
      <c r="AC2135">
        <v>0</v>
      </c>
      <c r="AD2135">
        <v>0</v>
      </c>
      <c r="AE2135">
        <v>2.27</v>
      </c>
      <c r="AF2135">
        <v>0</v>
      </c>
      <c r="AG2135">
        <v>0</v>
      </c>
      <c r="AH2135">
        <v>0</v>
      </c>
      <c r="AI2135">
        <v>1.45</v>
      </c>
      <c r="AJ2135">
        <v>1</v>
      </c>
      <c r="AK2135">
        <v>1</v>
      </c>
      <c r="AL2135">
        <v>1</v>
      </c>
      <c r="AM2135">
        <v>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10.53</v>
      </c>
      <c r="AU2135" t="s">
        <v>14</v>
      </c>
      <c r="AV2135">
        <v>0</v>
      </c>
      <c r="AW2135">
        <v>2</v>
      </c>
      <c r="AX2135">
        <v>302026958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23.903099999999998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ROUND(Y2135*Source!I719,7)</f>
        <v>0</v>
      </c>
      <c r="CY2135">
        <f t="shared" si="1260"/>
        <v>3.29</v>
      </c>
      <c r="CZ2135">
        <f t="shared" si="1261"/>
        <v>2.27</v>
      </c>
      <c r="DA2135">
        <f t="shared" si="1262"/>
        <v>1.45</v>
      </c>
      <c r="DB2135">
        <f t="shared" si="1263"/>
        <v>0</v>
      </c>
      <c r="DC2135">
        <f t="shared" si="1264"/>
        <v>0</v>
      </c>
      <c r="DD2135" t="s">
        <v>3</v>
      </c>
      <c r="DE2135" t="s">
        <v>3</v>
      </c>
      <c r="DF2135">
        <f t="shared" si="1265"/>
        <v>0</v>
      </c>
      <c r="DG2135">
        <f t="shared" si="1266"/>
        <v>0</v>
      </c>
      <c r="DH2135">
        <f t="shared" si="1248"/>
        <v>0</v>
      </c>
      <c r="DI2135">
        <f t="shared" si="1249"/>
        <v>0</v>
      </c>
      <c r="DJ2135">
        <f t="shared" si="1267"/>
        <v>0</v>
      </c>
      <c r="DK2135">
        <v>0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">
      <c r="A2136">
        <f>ROW(Source!A719)</f>
        <v>719</v>
      </c>
      <c r="B2136">
        <v>302024475</v>
      </c>
      <c r="C2136">
        <v>302022364</v>
      </c>
      <c r="D2136">
        <v>277879111</v>
      </c>
      <c r="E2136">
        <v>1</v>
      </c>
      <c r="F2136">
        <v>1</v>
      </c>
      <c r="G2136">
        <v>1</v>
      </c>
      <c r="H2136">
        <v>3</v>
      </c>
      <c r="I2136" t="s">
        <v>1199</v>
      </c>
      <c r="J2136" t="s">
        <v>1200</v>
      </c>
      <c r="K2136" t="s">
        <v>1201</v>
      </c>
      <c r="L2136">
        <v>1348</v>
      </c>
      <c r="N2136">
        <v>1009</v>
      </c>
      <c r="O2136" t="s">
        <v>843</v>
      </c>
      <c r="P2136" t="s">
        <v>843</v>
      </c>
      <c r="Q2136">
        <v>1000</v>
      </c>
      <c r="W2136">
        <v>0</v>
      </c>
      <c r="X2136">
        <v>-434749907</v>
      </c>
      <c r="Y2136">
        <f t="shared" si="1259"/>
        <v>0</v>
      </c>
      <c r="AA2136">
        <v>94998.73</v>
      </c>
      <c r="AB2136">
        <v>0</v>
      </c>
      <c r="AC2136">
        <v>0</v>
      </c>
      <c r="AD2136">
        <v>0</v>
      </c>
      <c r="AE2136">
        <v>88783.86</v>
      </c>
      <c r="AF2136">
        <v>0</v>
      </c>
      <c r="AG2136">
        <v>0</v>
      </c>
      <c r="AH2136">
        <v>0</v>
      </c>
      <c r="AI2136">
        <v>1.07</v>
      </c>
      <c r="AJ2136">
        <v>1</v>
      </c>
      <c r="AK2136">
        <v>1</v>
      </c>
      <c r="AL2136">
        <v>1</v>
      </c>
      <c r="AM2136">
        <v>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1.0000000000000001E-5</v>
      </c>
      <c r="AU2136" t="s">
        <v>14</v>
      </c>
      <c r="AV2136">
        <v>0</v>
      </c>
      <c r="AW2136">
        <v>2</v>
      </c>
      <c r="AX2136">
        <v>302026959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0.88783860000000003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ROUND(Y2136*Source!I719,7)</f>
        <v>0</v>
      </c>
      <c r="CY2136">
        <f t="shared" si="1260"/>
        <v>94998.73</v>
      </c>
      <c r="CZ2136">
        <f t="shared" si="1261"/>
        <v>88783.86</v>
      </c>
      <c r="DA2136">
        <f t="shared" si="1262"/>
        <v>1.07</v>
      </c>
      <c r="DB2136">
        <f t="shared" si="1263"/>
        <v>0</v>
      </c>
      <c r="DC2136">
        <f t="shared" si="1264"/>
        <v>0</v>
      </c>
      <c r="DD2136" t="s">
        <v>3</v>
      </c>
      <c r="DE2136" t="s">
        <v>3</v>
      </c>
      <c r="DF2136">
        <f t="shared" si="1265"/>
        <v>0</v>
      </c>
      <c r="DG2136">
        <f t="shared" si="1266"/>
        <v>0</v>
      </c>
      <c r="DH2136">
        <f t="shared" si="1248"/>
        <v>0</v>
      </c>
      <c r="DI2136">
        <f t="shared" si="1249"/>
        <v>0</v>
      </c>
      <c r="DJ2136">
        <f t="shared" si="1267"/>
        <v>0</v>
      </c>
      <c r="DK2136">
        <v>0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">
      <c r="A2137">
        <f>ROW(Source!A719)</f>
        <v>719</v>
      </c>
      <c r="B2137">
        <v>302024475</v>
      </c>
      <c r="C2137">
        <v>302022364</v>
      </c>
      <c r="D2137">
        <v>277907778</v>
      </c>
      <c r="E2137">
        <v>1</v>
      </c>
      <c r="F2137">
        <v>1</v>
      </c>
      <c r="G2137">
        <v>1</v>
      </c>
      <c r="H2137">
        <v>3</v>
      </c>
      <c r="I2137" t="s">
        <v>1202</v>
      </c>
      <c r="J2137" t="s">
        <v>1203</v>
      </c>
      <c r="K2137" t="s">
        <v>1204</v>
      </c>
      <c r="L2137">
        <v>1425</v>
      </c>
      <c r="N2137">
        <v>1013</v>
      </c>
      <c r="O2137" t="s">
        <v>1086</v>
      </c>
      <c r="P2137" t="s">
        <v>1086</v>
      </c>
      <c r="Q2137">
        <v>1</v>
      </c>
      <c r="W2137">
        <v>0</v>
      </c>
      <c r="X2137">
        <v>-2017732402</v>
      </c>
      <c r="Y2137">
        <f t="shared" si="1259"/>
        <v>0</v>
      </c>
      <c r="AA2137">
        <v>4002.52</v>
      </c>
      <c r="AB2137">
        <v>0</v>
      </c>
      <c r="AC2137">
        <v>0</v>
      </c>
      <c r="AD2137">
        <v>0</v>
      </c>
      <c r="AE2137">
        <v>3672.04</v>
      </c>
      <c r="AF2137">
        <v>0</v>
      </c>
      <c r="AG2137">
        <v>0</v>
      </c>
      <c r="AH2137">
        <v>0</v>
      </c>
      <c r="AI2137">
        <v>1.0900000000000001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0.11</v>
      </c>
      <c r="AU2137" t="s">
        <v>14</v>
      </c>
      <c r="AV2137">
        <v>0</v>
      </c>
      <c r="AW2137">
        <v>2</v>
      </c>
      <c r="AX2137">
        <v>302026960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403.92439999999999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ROUND(Y2137*Source!I719,7)</f>
        <v>0</v>
      </c>
      <c r="CY2137">
        <f t="shared" si="1260"/>
        <v>4002.52</v>
      </c>
      <c r="CZ2137">
        <f t="shared" si="1261"/>
        <v>3672.04</v>
      </c>
      <c r="DA2137">
        <f t="shared" si="1262"/>
        <v>1.0900000000000001</v>
      </c>
      <c r="DB2137">
        <f t="shared" si="1263"/>
        <v>0</v>
      </c>
      <c r="DC2137">
        <f t="shared" si="1264"/>
        <v>0</v>
      </c>
      <c r="DD2137" t="s">
        <v>3</v>
      </c>
      <c r="DE2137" t="s">
        <v>3</v>
      </c>
      <c r="DF2137">
        <f t="shared" si="1265"/>
        <v>0</v>
      </c>
      <c r="DG2137">
        <f t="shared" si="1266"/>
        <v>0</v>
      </c>
      <c r="DH2137">
        <f t="shared" si="1248"/>
        <v>0</v>
      </c>
      <c r="DI2137">
        <f t="shared" si="1249"/>
        <v>0</v>
      </c>
      <c r="DJ2137">
        <f t="shared" si="1267"/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">
      <c r="A2138">
        <f>ROW(Source!A719)</f>
        <v>719</v>
      </c>
      <c r="B2138">
        <v>302024475</v>
      </c>
      <c r="C2138">
        <v>302022364</v>
      </c>
      <c r="D2138">
        <v>277910373</v>
      </c>
      <c r="E2138">
        <v>1</v>
      </c>
      <c r="F2138">
        <v>1</v>
      </c>
      <c r="G2138">
        <v>1</v>
      </c>
      <c r="H2138">
        <v>3</v>
      </c>
      <c r="I2138" t="s">
        <v>1205</v>
      </c>
      <c r="J2138" t="s">
        <v>1206</v>
      </c>
      <c r="K2138" t="s">
        <v>1207</v>
      </c>
      <c r="L2138">
        <v>1455</v>
      </c>
      <c r="N2138">
        <v>1013</v>
      </c>
      <c r="O2138" t="s">
        <v>1208</v>
      </c>
      <c r="P2138" t="s">
        <v>1208</v>
      </c>
      <c r="Q2138">
        <v>1</v>
      </c>
      <c r="W2138">
        <v>0</v>
      </c>
      <c r="X2138">
        <v>-1711512992</v>
      </c>
      <c r="Y2138">
        <f t="shared" si="1259"/>
        <v>0</v>
      </c>
      <c r="AA2138">
        <v>66.099999999999994</v>
      </c>
      <c r="AB2138">
        <v>0</v>
      </c>
      <c r="AC2138">
        <v>0</v>
      </c>
      <c r="AD2138">
        <v>0</v>
      </c>
      <c r="AE2138">
        <v>52.05</v>
      </c>
      <c r="AF2138">
        <v>0</v>
      </c>
      <c r="AG2138">
        <v>0</v>
      </c>
      <c r="AH2138">
        <v>0</v>
      </c>
      <c r="AI2138">
        <v>1.27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0.1</v>
      </c>
      <c r="AU2138" t="s">
        <v>14</v>
      </c>
      <c r="AV2138">
        <v>0</v>
      </c>
      <c r="AW2138">
        <v>2</v>
      </c>
      <c r="AX2138">
        <v>302026961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5.2050000000000001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ROUND(Y2138*Source!I719,7)</f>
        <v>0</v>
      </c>
      <c r="CY2138">
        <f t="shared" si="1260"/>
        <v>66.099999999999994</v>
      </c>
      <c r="CZ2138">
        <f t="shared" si="1261"/>
        <v>52.05</v>
      </c>
      <c r="DA2138">
        <f t="shared" si="1262"/>
        <v>1.27</v>
      </c>
      <c r="DB2138">
        <f t="shared" si="1263"/>
        <v>0</v>
      </c>
      <c r="DC2138">
        <f t="shared" si="1264"/>
        <v>0</v>
      </c>
      <c r="DD2138" t="s">
        <v>3</v>
      </c>
      <c r="DE2138" t="s">
        <v>3</v>
      </c>
      <c r="DF2138">
        <f t="shared" si="1265"/>
        <v>0</v>
      </c>
      <c r="DG2138">
        <f t="shared" si="1266"/>
        <v>0</v>
      </c>
      <c r="DH2138">
        <f t="shared" si="1248"/>
        <v>0</v>
      </c>
      <c r="DI2138">
        <f t="shared" si="1249"/>
        <v>0</v>
      </c>
      <c r="DJ2138">
        <f t="shared" si="1267"/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">
      <c r="A2139">
        <f>ROW(Source!A719)</f>
        <v>719</v>
      </c>
      <c r="B2139">
        <v>302024475</v>
      </c>
      <c r="C2139">
        <v>302022364</v>
      </c>
      <c r="D2139">
        <v>277937839</v>
      </c>
      <c r="E2139">
        <v>1</v>
      </c>
      <c r="F2139">
        <v>1</v>
      </c>
      <c r="G2139">
        <v>1</v>
      </c>
      <c r="H2139">
        <v>3</v>
      </c>
      <c r="I2139" t="s">
        <v>1188</v>
      </c>
      <c r="J2139" t="s">
        <v>1189</v>
      </c>
      <c r="K2139" t="s">
        <v>1190</v>
      </c>
      <c r="L2139">
        <v>1407</v>
      </c>
      <c r="N2139">
        <v>1013</v>
      </c>
      <c r="O2139" t="s">
        <v>1143</v>
      </c>
      <c r="P2139" t="s">
        <v>1143</v>
      </c>
      <c r="Q2139">
        <v>1</v>
      </c>
      <c r="W2139">
        <v>0</v>
      </c>
      <c r="X2139">
        <v>1565402021</v>
      </c>
      <c r="Y2139">
        <f t="shared" si="1259"/>
        <v>0</v>
      </c>
      <c r="AA2139">
        <v>661.14</v>
      </c>
      <c r="AB2139">
        <v>0</v>
      </c>
      <c r="AC2139">
        <v>0</v>
      </c>
      <c r="AD2139">
        <v>0</v>
      </c>
      <c r="AE2139">
        <v>493.39</v>
      </c>
      <c r="AF2139">
        <v>0</v>
      </c>
      <c r="AG2139">
        <v>0</v>
      </c>
      <c r="AH2139">
        <v>0</v>
      </c>
      <c r="AI2139">
        <v>1.34</v>
      </c>
      <c r="AJ2139">
        <v>1</v>
      </c>
      <c r="AK2139">
        <v>1</v>
      </c>
      <c r="AL2139">
        <v>1</v>
      </c>
      <c r="AM2139">
        <v>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1E-3</v>
      </c>
      <c r="AU2139" t="s">
        <v>14</v>
      </c>
      <c r="AV2139">
        <v>0</v>
      </c>
      <c r="AW2139">
        <v>2</v>
      </c>
      <c r="AX2139">
        <v>302026962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0.49339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ROUND(Y2139*Source!I719,7)</f>
        <v>0</v>
      </c>
      <c r="CY2139">
        <f t="shared" si="1260"/>
        <v>661.14</v>
      </c>
      <c r="CZ2139">
        <f t="shared" si="1261"/>
        <v>493.39</v>
      </c>
      <c r="DA2139">
        <f t="shared" si="1262"/>
        <v>1.34</v>
      </c>
      <c r="DB2139">
        <f t="shared" si="1263"/>
        <v>0</v>
      </c>
      <c r="DC2139">
        <f t="shared" si="1264"/>
        <v>0</v>
      </c>
      <c r="DD2139" t="s">
        <v>3</v>
      </c>
      <c r="DE2139" t="s">
        <v>3</v>
      </c>
      <c r="DF2139">
        <f t="shared" si="1265"/>
        <v>0</v>
      </c>
      <c r="DG2139">
        <f t="shared" si="1266"/>
        <v>0</v>
      </c>
      <c r="DH2139">
        <f t="shared" si="1248"/>
        <v>0</v>
      </c>
      <c r="DI2139">
        <f t="shared" si="1249"/>
        <v>0</v>
      </c>
      <c r="DJ2139">
        <f t="shared" si="1267"/>
        <v>0</v>
      </c>
      <c r="DK2139">
        <v>0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">
      <c r="A2140">
        <f>ROW(Source!A719)</f>
        <v>719</v>
      </c>
      <c r="B2140">
        <v>302024475</v>
      </c>
      <c r="C2140">
        <v>302022364</v>
      </c>
      <c r="D2140">
        <v>277566433</v>
      </c>
      <c r="E2140">
        <v>109</v>
      </c>
      <c r="F2140">
        <v>1</v>
      </c>
      <c r="G2140">
        <v>1</v>
      </c>
      <c r="H2140">
        <v>3</v>
      </c>
      <c r="I2140" t="s">
        <v>1046</v>
      </c>
      <c r="J2140" t="s">
        <v>3</v>
      </c>
      <c r="K2140" t="s">
        <v>1047</v>
      </c>
      <c r="L2140">
        <v>3277935</v>
      </c>
      <c r="N2140">
        <v>1013</v>
      </c>
      <c r="O2140" t="s">
        <v>1048</v>
      </c>
      <c r="P2140" t="s">
        <v>1048</v>
      </c>
      <c r="Q2140">
        <v>1</v>
      </c>
      <c r="W2140">
        <v>0</v>
      </c>
      <c r="X2140">
        <v>274903907</v>
      </c>
      <c r="Y2140">
        <f>AT2140</f>
        <v>2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0</v>
      </c>
      <c r="AQ2140">
        <v>1</v>
      </c>
      <c r="AR2140">
        <v>0</v>
      </c>
      <c r="AS2140" t="s">
        <v>3</v>
      </c>
      <c r="AT2140">
        <v>2</v>
      </c>
      <c r="AU2140" t="s">
        <v>3</v>
      </c>
      <c r="AV2140">
        <v>0</v>
      </c>
      <c r="AW2140">
        <v>2</v>
      </c>
      <c r="AX2140">
        <v>302026963</v>
      </c>
      <c r="AY2140">
        <v>1</v>
      </c>
      <c r="AZ2140">
        <v>2048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CV2140">
        <v>0</v>
      </c>
      <c r="CW2140">
        <v>0</v>
      </c>
      <c r="CX2140">
        <f>ROUND(Y2140*Source!I719,7)</f>
        <v>2</v>
      </c>
      <c r="CY2140">
        <f t="shared" si="1260"/>
        <v>0</v>
      </c>
      <c r="CZ2140">
        <f t="shared" si="1261"/>
        <v>0</v>
      </c>
      <c r="DA2140">
        <f t="shared" si="1262"/>
        <v>1</v>
      </c>
      <c r="DB2140">
        <f>ROUND(ROUND(AT2140*CZ2140,2),6)</f>
        <v>0</v>
      </c>
      <c r="DC2140">
        <f>ROUND(ROUND(AT2140*AG2140,2),6)</f>
        <v>0</v>
      </c>
      <c r="DD2140" t="s">
        <v>3</v>
      </c>
      <c r="DE2140" t="s">
        <v>3</v>
      </c>
      <c r="DF2140">
        <f>ROUND(ROUND(AE2140,2)*CX2140,2)</f>
        <v>0</v>
      </c>
      <c r="DG2140">
        <f t="shared" si="1266"/>
        <v>0</v>
      </c>
      <c r="DH2140">
        <f t="shared" si="1248"/>
        <v>0</v>
      </c>
      <c r="DI2140">
        <f t="shared" si="1249"/>
        <v>0</v>
      </c>
      <c r="DJ2140">
        <f t="shared" si="1267"/>
        <v>0</v>
      </c>
      <c r="DK2140">
        <v>0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">
      <c r="A2141">
        <f>ROW(Source!A720)</f>
        <v>720</v>
      </c>
      <c r="B2141">
        <v>302024475</v>
      </c>
      <c r="C2141">
        <v>302022389</v>
      </c>
      <c r="D2141">
        <v>277560305</v>
      </c>
      <c r="E2141">
        <v>109</v>
      </c>
      <c r="F2141">
        <v>1</v>
      </c>
      <c r="G2141">
        <v>1</v>
      </c>
      <c r="H2141">
        <v>1</v>
      </c>
      <c r="I2141" t="s">
        <v>1051</v>
      </c>
      <c r="J2141" t="s">
        <v>3</v>
      </c>
      <c r="K2141" t="s">
        <v>1052</v>
      </c>
      <c r="L2141">
        <v>1191</v>
      </c>
      <c r="N2141">
        <v>1013</v>
      </c>
      <c r="O2141" t="s">
        <v>1038</v>
      </c>
      <c r="P2141" t="s">
        <v>1038</v>
      </c>
      <c r="Q2141">
        <v>1</v>
      </c>
      <c r="W2141">
        <v>0</v>
      </c>
      <c r="X2141">
        <v>-1111239348</v>
      </c>
      <c r="Y2141">
        <f>AT2141</f>
        <v>14</v>
      </c>
      <c r="AA2141">
        <v>0</v>
      </c>
      <c r="AB2141">
        <v>0</v>
      </c>
      <c r="AC2141">
        <v>0</v>
      </c>
      <c r="AD2141">
        <v>477.98</v>
      </c>
      <c r="AE2141">
        <v>0</v>
      </c>
      <c r="AF2141">
        <v>0</v>
      </c>
      <c r="AG2141">
        <v>0</v>
      </c>
      <c r="AH2141">
        <v>477.98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14</v>
      </c>
      <c r="AU2141" t="s">
        <v>3</v>
      </c>
      <c r="AV2141">
        <v>1</v>
      </c>
      <c r="AW2141">
        <v>2</v>
      </c>
      <c r="AX2141">
        <v>302026964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6691.72</v>
      </c>
      <c r="BN2141">
        <v>14</v>
      </c>
      <c r="BO2141">
        <v>0</v>
      </c>
      <c r="BP2141">
        <v>1</v>
      </c>
      <c r="BQ2141">
        <v>0</v>
      </c>
      <c r="BR2141">
        <v>0</v>
      </c>
      <c r="BS2141">
        <v>0</v>
      </c>
      <c r="BT2141">
        <v>6691.72</v>
      </c>
      <c r="BU2141">
        <v>14</v>
      </c>
      <c r="BV2141">
        <v>0</v>
      </c>
      <c r="BW2141">
        <v>1</v>
      </c>
      <c r="CU2141">
        <f>ROUND(AT2141*Source!I720*AH2141*AL2141,2)</f>
        <v>6691.72</v>
      </c>
      <c r="CV2141">
        <f>ROUND(Y2141*Source!I720,7)</f>
        <v>14</v>
      </c>
      <c r="CW2141">
        <v>0</v>
      </c>
      <c r="CX2141">
        <f>ROUND(Y2141*Source!I720,7)</f>
        <v>14</v>
      </c>
      <c r="CY2141">
        <f>AD2141</f>
        <v>477.98</v>
      </c>
      <c r="CZ2141">
        <f>AH2141</f>
        <v>477.98</v>
      </c>
      <c r="DA2141">
        <f>AL2141</f>
        <v>1</v>
      </c>
      <c r="DB2141">
        <f>ROUND(ROUND(AT2141*CZ2141,2),6)</f>
        <v>6691.72</v>
      </c>
      <c r="DC2141">
        <f>ROUND(ROUND(AT2141*AG2141,2),6)</f>
        <v>0</v>
      </c>
      <c r="DD2141" t="s">
        <v>3</v>
      </c>
      <c r="DE2141" t="s">
        <v>3</v>
      </c>
      <c r="DF2141">
        <f>ROUND(ROUND(AE2141,2)*CX2141,2)</f>
        <v>0</v>
      </c>
      <c r="DG2141">
        <f t="shared" si="1266"/>
        <v>0</v>
      </c>
      <c r="DH2141">
        <f t="shared" si="1248"/>
        <v>0</v>
      </c>
      <c r="DI2141">
        <f t="shared" si="1249"/>
        <v>6691.72</v>
      </c>
      <c r="DJ2141">
        <f>DI2141</f>
        <v>6691.72</v>
      </c>
      <c r="DK2141">
        <v>1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">
      <c r="A2142">
        <f>ROW(Source!A720)</f>
        <v>720</v>
      </c>
      <c r="B2142">
        <v>302024475</v>
      </c>
      <c r="C2142">
        <v>302022389</v>
      </c>
      <c r="D2142">
        <v>277560491</v>
      </c>
      <c r="E2142">
        <v>109</v>
      </c>
      <c r="F2142">
        <v>1</v>
      </c>
      <c r="G2142">
        <v>1</v>
      </c>
      <c r="H2142">
        <v>1</v>
      </c>
      <c r="I2142" t="s">
        <v>1039</v>
      </c>
      <c r="J2142" t="s">
        <v>3</v>
      </c>
      <c r="K2142" t="s">
        <v>1040</v>
      </c>
      <c r="L2142">
        <v>1191</v>
      </c>
      <c r="N2142">
        <v>1013</v>
      </c>
      <c r="O2142" t="s">
        <v>1038</v>
      </c>
      <c r="P2142" t="s">
        <v>1038</v>
      </c>
      <c r="Q2142">
        <v>1</v>
      </c>
      <c r="W2142">
        <v>0</v>
      </c>
      <c r="X2142">
        <v>-1417349443</v>
      </c>
      <c r="Y2142">
        <f>AT2142</f>
        <v>1.1299999999999999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1.1299999999999999</v>
      </c>
      <c r="AU2142" t="s">
        <v>3</v>
      </c>
      <c r="AV2142">
        <v>2</v>
      </c>
      <c r="AW2142">
        <v>2</v>
      </c>
      <c r="AX2142">
        <v>302026965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CV2142">
        <v>0</v>
      </c>
      <c r="CW2142">
        <v>0</v>
      </c>
      <c r="CX2142">
        <f>ROUND(Y2142*Source!I720,7)</f>
        <v>1.1299999999999999</v>
      </c>
      <c r="CY2142">
        <f>AD2142</f>
        <v>0</v>
      </c>
      <c r="CZ2142">
        <f>AH2142</f>
        <v>0</v>
      </c>
      <c r="DA2142">
        <f>AL2142</f>
        <v>1</v>
      </c>
      <c r="DB2142">
        <f>ROUND(ROUND(AT2142*CZ2142,2),6)</f>
        <v>0</v>
      </c>
      <c r="DC2142">
        <f>ROUND(ROUND(AT2142*AG2142,2),6)</f>
        <v>0</v>
      </c>
      <c r="DD2142" t="s">
        <v>3</v>
      </c>
      <c r="DE2142" t="s">
        <v>3</v>
      </c>
      <c r="DF2142">
        <f>ROUND(ROUND(AE2142,2)*CX2142,2)</f>
        <v>0</v>
      </c>
      <c r="DG2142">
        <f t="shared" si="1266"/>
        <v>0</v>
      </c>
      <c r="DH2142">
        <f t="shared" si="1248"/>
        <v>0</v>
      </c>
      <c r="DI2142">
        <f t="shared" si="1249"/>
        <v>0</v>
      </c>
      <c r="DJ2142">
        <f>DI2142</f>
        <v>0</v>
      </c>
      <c r="DK2142">
        <v>0</v>
      </c>
      <c r="DL2142" t="s">
        <v>3</v>
      </c>
      <c r="DM2142">
        <v>0</v>
      </c>
      <c r="DN2142" t="s">
        <v>3</v>
      </c>
      <c r="DO2142">
        <v>0</v>
      </c>
    </row>
    <row r="2143" spans="1:119" x14ac:dyDescent="0.2">
      <c r="A2143">
        <f>ROW(Source!A720)</f>
        <v>720</v>
      </c>
      <c r="B2143">
        <v>302024475</v>
      </c>
      <c r="C2143">
        <v>302022389</v>
      </c>
      <c r="D2143">
        <v>277945608</v>
      </c>
      <c r="E2143">
        <v>1</v>
      </c>
      <c r="F2143">
        <v>1</v>
      </c>
      <c r="G2143">
        <v>1</v>
      </c>
      <c r="H2143">
        <v>2</v>
      </c>
      <c r="I2143" t="s">
        <v>1060</v>
      </c>
      <c r="J2143" t="s">
        <v>1061</v>
      </c>
      <c r="K2143" t="s">
        <v>1062</v>
      </c>
      <c r="L2143">
        <v>1368</v>
      </c>
      <c r="N2143">
        <v>1011</v>
      </c>
      <c r="O2143" t="s">
        <v>1044</v>
      </c>
      <c r="P2143" t="s">
        <v>1044</v>
      </c>
      <c r="Q2143">
        <v>1</v>
      </c>
      <c r="W2143">
        <v>0</v>
      </c>
      <c r="X2143">
        <v>-582323202</v>
      </c>
      <c r="Y2143">
        <f>AT2143</f>
        <v>1.1299999999999999</v>
      </c>
      <c r="AA2143">
        <v>0</v>
      </c>
      <c r="AB2143">
        <v>1114.97</v>
      </c>
      <c r="AC2143">
        <v>549.32000000000005</v>
      </c>
      <c r="AD2143">
        <v>0</v>
      </c>
      <c r="AE2143">
        <v>0</v>
      </c>
      <c r="AF2143">
        <v>995.51</v>
      </c>
      <c r="AG2143">
        <v>549.32000000000005</v>
      </c>
      <c r="AH2143">
        <v>0</v>
      </c>
      <c r="AI2143">
        <v>1</v>
      </c>
      <c r="AJ2143">
        <v>1.1200000000000001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1.1299999999999999</v>
      </c>
      <c r="AU2143" t="s">
        <v>3</v>
      </c>
      <c r="AV2143">
        <v>1</v>
      </c>
      <c r="AW2143">
        <v>2</v>
      </c>
      <c r="AX2143">
        <v>302026966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1124.9262999999999</v>
      </c>
      <c r="BL2143">
        <v>620.73159999999996</v>
      </c>
      <c r="BM2143">
        <v>0</v>
      </c>
      <c r="BN2143">
        <v>0</v>
      </c>
      <c r="BO2143">
        <v>1.1299999999999999</v>
      </c>
      <c r="BP2143">
        <v>1</v>
      </c>
      <c r="BQ2143">
        <v>0</v>
      </c>
      <c r="BR2143">
        <v>1124.9262999999999</v>
      </c>
      <c r="BS2143">
        <v>620.73159999999996</v>
      </c>
      <c r="BT2143">
        <v>0</v>
      </c>
      <c r="BU2143">
        <v>0</v>
      </c>
      <c r="BV2143">
        <v>1.1299999999999999</v>
      </c>
      <c r="BW2143">
        <v>1</v>
      </c>
      <c r="CV2143">
        <v>0</v>
      </c>
      <c r="CW2143">
        <f>ROUND(Y2143*Source!I720*DO2143,7)</f>
        <v>1.1299999999999999</v>
      </c>
      <c r="CX2143">
        <f>ROUND(Y2143*Source!I720,7)</f>
        <v>1.1299999999999999</v>
      </c>
      <c r="CY2143">
        <f>AB2143</f>
        <v>1114.97</v>
      </c>
      <c r="CZ2143">
        <f>AF2143</f>
        <v>995.51</v>
      </c>
      <c r="DA2143">
        <f>AJ2143</f>
        <v>1.1200000000000001</v>
      </c>
      <c r="DB2143">
        <f>ROUND(ROUND(AT2143*CZ2143,2),6)</f>
        <v>1124.93</v>
      </c>
      <c r="DC2143">
        <f>ROUND(ROUND(AT2143*AG2143,2),6)</f>
        <v>620.73</v>
      </c>
      <c r="DD2143" t="s">
        <v>3</v>
      </c>
      <c r="DE2143" t="s">
        <v>3</v>
      </c>
      <c r="DF2143">
        <f>ROUND(ROUND(AE2143,2)*CX2143,2)</f>
        <v>0</v>
      </c>
      <c r="DG2143">
        <f>ROUND(ROUND(AF2143*AJ2143,2)*CX2143,2)</f>
        <v>1259.92</v>
      </c>
      <c r="DH2143">
        <f t="shared" si="1248"/>
        <v>620.73</v>
      </c>
      <c r="DI2143">
        <f t="shared" si="1249"/>
        <v>0</v>
      </c>
      <c r="DJ2143">
        <f>DG2143+DH2143</f>
        <v>1880.65</v>
      </c>
      <c r="DK2143">
        <v>1</v>
      </c>
      <c r="DL2143" t="s">
        <v>1045</v>
      </c>
      <c r="DM2143">
        <v>5</v>
      </c>
      <c r="DN2143" t="s">
        <v>1038</v>
      </c>
      <c r="DO2143">
        <v>1</v>
      </c>
    </row>
    <row r="2144" spans="1:119" x14ac:dyDescent="0.2">
      <c r="A2144">
        <f>ROW(Source!A720)</f>
        <v>720</v>
      </c>
      <c r="B2144">
        <v>302024475</v>
      </c>
      <c r="C2144">
        <v>302022389</v>
      </c>
      <c r="D2144">
        <v>277862499</v>
      </c>
      <c r="E2144">
        <v>1</v>
      </c>
      <c r="F2144">
        <v>1</v>
      </c>
      <c r="G2144">
        <v>1</v>
      </c>
      <c r="H2144">
        <v>3</v>
      </c>
      <c r="I2144" t="s">
        <v>1053</v>
      </c>
      <c r="J2144" t="s">
        <v>1054</v>
      </c>
      <c r="K2144" t="s">
        <v>1055</v>
      </c>
      <c r="L2144">
        <v>1348</v>
      </c>
      <c r="N2144">
        <v>1009</v>
      </c>
      <c r="O2144" t="s">
        <v>843</v>
      </c>
      <c r="P2144" t="s">
        <v>843</v>
      </c>
      <c r="Q2144">
        <v>1000</v>
      </c>
      <c r="W2144">
        <v>0</v>
      </c>
      <c r="X2144">
        <v>1337651512</v>
      </c>
      <c r="Y2144">
        <f t="shared" ref="Y2144:Y2151" si="1268">(AT2144*ROUND(0,7))</f>
        <v>0</v>
      </c>
      <c r="AA2144">
        <v>124600.13</v>
      </c>
      <c r="AB2144">
        <v>0</v>
      </c>
      <c r="AC2144">
        <v>0</v>
      </c>
      <c r="AD2144">
        <v>0</v>
      </c>
      <c r="AE2144">
        <v>116448.72</v>
      </c>
      <c r="AF2144">
        <v>0</v>
      </c>
      <c r="AG2144">
        <v>0</v>
      </c>
      <c r="AH2144">
        <v>0</v>
      </c>
      <c r="AI2144">
        <v>1.07</v>
      </c>
      <c r="AJ2144">
        <v>1</v>
      </c>
      <c r="AK2144">
        <v>1</v>
      </c>
      <c r="AL2144">
        <v>1</v>
      </c>
      <c r="AM2144">
        <v>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1E-4</v>
      </c>
      <c r="AU2144" t="s">
        <v>14</v>
      </c>
      <c r="AV2144">
        <v>0</v>
      </c>
      <c r="AW2144">
        <v>2</v>
      </c>
      <c r="AX2144">
        <v>302026967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11.644872000000001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1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ROUND(Y2144*Source!I720,7)</f>
        <v>0</v>
      </c>
      <c r="CY2144">
        <f t="shared" ref="CY2144:CY2152" si="1269">AA2144</f>
        <v>124600.13</v>
      </c>
      <c r="CZ2144">
        <f t="shared" ref="CZ2144:CZ2152" si="1270">AE2144</f>
        <v>116448.72</v>
      </c>
      <c r="DA2144">
        <f t="shared" ref="DA2144:DA2152" si="1271">AI2144</f>
        <v>1.07</v>
      </c>
      <c r="DB2144">
        <f t="shared" ref="DB2144:DB2151" si="1272">ROUND((ROUND(AT2144*CZ2144,2)*ROUND(0,7)),6)</f>
        <v>0</v>
      </c>
      <c r="DC2144">
        <f t="shared" ref="DC2144:DC2151" si="1273">ROUND((ROUND(AT2144*AG2144,2)*ROUND(0,7)),6)</f>
        <v>0</v>
      </c>
      <c r="DD2144" t="s">
        <v>3</v>
      </c>
      <c r="DE2144" t="s">
        <v>3</v>
      </c>
      <c r="DF2144">
        <f t="shared" ref="DF2144:DF2151" si="1274">ROUND(ROUND(AE2144*AI2144,2)*CX2144,2)</f>
        <v>0</v>
      </c>
      <c r="DG2144">
        <f t="shared" ref="DG2144:DG2155" si="1275">ROUND(ROUND(AF2144,2)*CX2144,2)</f>
        <v>0</v>
      </c>
      <c r="DH2144">
        <f t="shared" si="1248"/>
        <v>0</v>
      </c>
      <c r="DI2144">
        <f t="shared" si="1249"/>
        <v>0</v>
      </c>
      <c r="DJ2144">
        <f t="shared" ref="DJ2144:DJ2152" si="1276">DF2144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">
      <c r="A2145">
        <f>ROW(Source!A720)</f>
        <v>720</v>
      </c>
      <c r="B2145">
        <v>302024475</v>
      </c>
      <c r="C2145">
        <v>302022389</v>
      </c>
      <c r="D2145">
        <v>277862590</v>
      </c>
      <c r="E2145">
        <v>1</v>
      </c>
      <c r="F2145">
        <v>1</v>
      </c>
      <c r="G2145">
        <v>1</v>
      </c>
      <c r="H2145">
        <v>3</v>
      </c>
      <c r="I2145" t="s">
        <v>1070</v>
      </c>
      <c r="J2145" t="s">
        <v>1071</v>
      </c>
      <c r="K2145" t="s">
        <v>1072</v>
      </c>
      <c r="L2145">
        <v>1346</v>
      </c>
      <c r="N2145">
        <v>1009</v>
      </c>
      <c r="O2145" t="s">
        <v>1059</v>
      </c>
      <c r="P2145" t="s">
        <v>1059</v>
      </c>
      <c r="Q2145">
        <v>1</v>
      </c>
      <c r="W2145">
        <v>0</v>
      </c>
      <c r="X2145">
        <v>151224974</v>
      </c>
      <c r="Y2145">
        <f t="shared" si="1268"/>
        <v>0</v>
      </c>
      <c r="AA2145">
        <v>50.07</v>
      </c>
      <c r="AB2145">
        <v>0</v>
      </c>
      <c r="AC2145">
        <v>0</v>
      </c>
      <c r="AD2145">
        <v>0</v>
      </c>
      <c r="AE2145">
        <v>41.38</v>
      </c>
      <c r="AF2145">
        <v>0</v>
      </c>
      <c r="AG2145">
        <v>0</v>
      </c>
      <c r="AH2145">
        <v>0</v>
      </c>
      <c r="AI2145">
        <v>1.21</v>
      </c>
      <c r="AJ2145">
        <v>1</v>
      </c>
      <c r="AK2145">
        <v>1</v>
      </c>
      <c r="AL2145">
        <v>1</v>
      </c>
      <c r="AM2145">
        <v>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6.3E-2</v>
      </c>
      <c r="AU2145" t="s">
        <v>14</v>
      </c>
      <c r="AV2145">
        <v>0</v>
      </c>
      <c r="AW2145">
        <v>2</v>
      </c>
      <c r="AX2145">
        <v>302026968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2.6069400000000003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ROUND(Y2145*Source!I720,7)</f>
        <v>0</v>
      </c>
      <c r="CY2145">
        <f t="shared" si="1269"/>
        <v>50.07</v>
      </c>
      <c r="CZ2145">
        <f t="shared" si="1270"/>
        <v>41.38</v>
      </c>
      <c r="DA2145">
        <f t="shared" si="1271"/>
        <v>1.21</v>
      </c>
      <c r="DB2145">
        <f t="shared" si="1272"/>
        <v>0</v>
      </c>
      <c r="DC2145">
        <f t="shared" si="1273"/>
        <v>0</v>
      </c>
      <c r="DD2145" t="s">
        <v>3</v>
      </c>
      <c r="DE2145" t="s">
        <v>3</v>
      </c>
      <c r="DF2145">
        <f t="shared" si="1274"/>
        <v>0</v>
      </c>
      <c r="DG2145">
        <f t="shared" si="1275"/>
        <v>0</v>
      </c>
      <c r="DH2145">
        <f t="shared" si="1248"/>
        <v>0</v>
      </c>
      <c r="DI2145">
        <f t="shared" si="1249"/>
        <v>0</v>
      </c>
      <c r="DJ2145">
        <f t="shared" si="1276"/>
        <v>0</v>
      </c>
      <c r="DK2145">
        <v>0</v>
      </c>
      <c r="DL2145" t="s">
        <v>3</v>
      </c>
      <c r="DM2145">
        <v>0</v>
      </c>
      <c r="DN2145" t="s">
        <v>3</v>
      </c>
      <c r="DO2145">
        <v>0</v>
      </c>
    </row>
    <row r="2146" spans="1:119" x14ac:dyDescent="0.2">
      <c r="A2146">
        <f>ROW(Source!A720)</f>
        <v>720</v>
      </c>
      <c r="B2146">
        <v>302024475</v>
      </c>
      <c r="C2146">
        <v>302022389</v>
      </c>
      <c r="D2146">
        <v>277865731</v>
      </c>
      <c r="E2146">
        <v>1</v>
      </c>
      <c r="F2146">
        <v>1</v>
      </c>
      <c r="G2146">
        <v>1</v>
      </c>
      <c r="H2146">
        <v>3</v>
      </c>
      <c r="I2146" t="s">
        <v>1073</v>
      </c>
      <c r="J2146" t="s">
        <v>1074</v>
      </c>
      <c r="K2146" t="s">
        <v>1075</v>
      </c>
      <c r="L2146">
        <v>1346</v>
      </c>
      <c r="N2146">
        <v>1009</v>
      </c>
      <c r="O2146" t="s">
        <v>1059</v>
      </c>
      <c r="P2146" t="s">
        <v>1059</v>
      </c>
      <c r="Q2146">
        <v>1</v>
      </c>
      <c r="W2146">
        <v>0</v>
      </c>
      <c r="X2146">
        <v>-350648990</v>
      </c>
      <c r="Y2146">
        <f t="shared" si="1268"/>
        <v>0</v>
      </c>
      <c r="AA2146">
        <v>978.76</v>
      </c>
      <c r="AB2146">
        <v>0</v>
      </c>
      <c r="AC2146">
        <v>0</v>
      </c>
      <c r="AD2146">
        <v>0</v>
      </c>
      <c r="AE2146">
        <v>675.01</v>
      </c>
      <c r="AF2146">
        <v>0</v>
      </c>
      <c r="AG2146">
        <v>0</v>
      </c>
      <c r="AH2146">
        <v>0</v>
      </c>
      <c r="AI2146">
        <v>1.45</v>
      </c>
      <c r="AJ2146">
        <v>1</v>
      </c>
      <c r="AK2146">
        <v>1</v>
      </c>
      <c r="AL2146">
        <v>1</v>
      </c>
      <c r="AM2146">
        <v>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6.5000000000000002E-2</v>
      </c>
      <c r="AU2146" t="s">
        <v>14</v>
      </c>
      <c r="AV2146">
        <v>0</v>
      </c>
      <c r="AW2146">
        <v>2</v>
      </c>
      <c r="AX2146">
        <v>302026969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43.87565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ROUND(Y2146*Source!I720,7)</f>
        <v>0</v>
      </c>
      <c r="CY2146">
        <f t="shared" si="1269"/>
        <v>978.76</v>
      </c>
      <c r="CZ2146">
        <f t="shared" si="1270"/>
        <v>675.01</v>
      </c>
      <c r="DA2146">
        <f t="shared" si="1271"/>
        <v>1.45</v>
      </c>
      <c r="DB2146">
        <f t="shared" si="1272"/>
        <v>0</v>
      </c>
      <c r="DC2146">
        <f t="shared" si="1273"/>
        <v>0</v>
      </c>
      <c r="DD2146" t="s">
        <v>3</v>
      </c>
      <c r="DE2146" t="s">
        <v>3</v>
      </c>
      <c r="DF2146">
        <f t="shared" si="1274"/>
        <v>0</v>
      </c>
      <c r="DG2146">
        <f t="shared" si="1275"/>
        <v>0</v>
      </c>
      <c r="DH2146">
        <f t="shared" si="1248"/>
        <v>0</v>
      </c>
      <c r="DI2146">
        <f t="shared" si="1249"/>
        <v>0</v>
      </c>
      <c r="DJ2146">
        <f t="shared" si="1276"/>
        <v>0</v>
      </c>
      <c r="DK2146">
        <v>0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">
      <c r="A2147">
        <f>ROW(Source!A720)</f>
        <v>720</v>
      </c>
      <c r="B2147">
        <v>302024475</v>
      </c>
      <c r="C2147">
        <v>302022389</v>
      </c>
      <c r="D2147">
        <v>277865759</v>
      </c>
      <c r="E2147">
        <v>1</v>
      </c>
      <c r="F2147">
        <v>1</v>
      </c>
      <c r="G2147">
        <v>1</v>
      </c>
      <c r="H2147">
        <v>3</v>
      </c>
      <c r="I2147" t="s">
        <v>1095</v>
      </c>
      <c r="J2147" t="s">
        <v>1096</v>
      </c>
      <c r="K2147" t="s">
        <v>1097</v>
      </c>
      <c r="L2147">
        <v>1301</v>
      </c>
      <c r="N2147">
        <v>1003</v>
      </c>
      <c r="O2147" t="s">
        <v>877</v>
      </c>
      <c r="P2147" t="s">
        <v>877</v>
      </c>
      <c r="Q2147">
        <v>1</v>
      </c>
      <c r="W2147">
        <v>0</v>
      </c>
      <c r="X2147">
        <v>82205366</v>
      </c>
      <c r="Y2147">
        <f t="shared" si="1268"/>
        <v>0</v>
      </c>
      <c r="AA2147">
        <v>3.29</v>
      </c>
      <c r="AB2147">
        <v>0</v>
      </c>
      <c r="AC2147">
        <v>0</v>
      </c>
      <c r="AD2147">
        <v>0</v>
      </c>
      <c r="AE2147">
        <v>2.27</v>
      </c>
      <c r="AF2147">
        <v>0</v>
      </c>
      <c r="AG2147">
        <v>0</v>
      </c>
      <c r="AH2147">
        <v>0</v>
      </c>
      <c r="AI2147">
        <v>1.45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10.53</v>
      </c>
      <c r="AU2147" t="s">
        <v>14</v>
      </c>
      <c r="AV2147">
        <v>0</v>
      </c>
      <c r="AW2147">
        <v>2</v>
      </c>
      <c r="AX2147">
        <v>302026970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23.903099999999998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ROUND(Y2147*Source!I720,7)</f>
        <v>0</v>
      </c>
      <c r="CY2147">
        <f t="shared" si="1269"/>
        <v>3.29</v>
      </c>
      <c r="CZ2147">
        <f t="shared" si="1270"/>
        <v>2.27</v>
      </c>
      <c r="DA2147">
        <f t="shared" si="1271"/>
        <v>1.45</v>
      </c>
      <c r="DB2147">
        <f t="shared" si="1272"/>
        <v>0</v>
      </c>
      <c r="DC2147">
        <f t="shared" si="1273"/>
        <v>0</v>
      </c>
      <c r="DD2147" t="s">
        <v>3</v>
      </c>
      <c r="DE2147" t="s">
        <v>3</v>
      </c>
      <c r="DF2147">
        <f t="shared" si="1274"/>
        <v>0</v>
      </c>
      <c r="DG2147">
        <f t="shared" si="1275"/>
        <v>0</v>
      </c>
      <c r="DH2147">
        <f t="shared" si="1248"/>
        <v>0</v>
      </c>
      <c r="DI2147">
        <f t="shared" si="1249"/>
        <v>0</v>
      </c>
      <c r="DJ2147">
        <f t="shared" si="1276"/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">
      <c r="A2148">
        <f>ROW(Source!A720)</f>
        <v>720</v>
      </c>
      <c r="B2148">
        <v>302024475</v>
      </c>
      <c r="C2148">
        <v>302022389</v>
      </c>
      <c r="D2148">
        <v>277879111</v>
      </c>
      <c r="E2148">
        <v>1</v>
      </c>
      <c r="F2148">
        <v>1</v>
      </c>
      <c r="G2148">
        <v>1</v>
      </c>
      <c r="H2148">
        <v>3</v>
      </c>
      <c r="I2148" t="s">
        <v>1199</v>
      </c>
      <c r="J2148" t="s">
        <v>1200</v>
      </c>
      <c r="K2148" t="s">
        <v>1201</v>
      </c>
      <c r="L2148">
        <v>1348</v>
      </c>
      <c r="N2148">
        <v>1009</v>
      </c>
      <c r="O2148" t="s">
        <v>843</v>
      </c>
      <c r="P2148" t="s">
        <v>843</v>
      </c>
      <c r="Q2148">
        <v>1000</v>
      </c>
      <c r="W2148">
        <v>0</v>
      </c>
      <c r="X2148">
        <v>-434749907</v>
      </c>
      <c r="Y2148">
        <f t="shared" si="1268"/>
        <v>0</v>
      </c>
      <c r="AA2148">
        <v>94998.73</v>
      </c>
      <c r="AB2148">
        <v>0</v>
      </c>
      <c r="AC2148">
        <v>0</v>
      </c>
      <c r="AD2148">
        <v>0</v>
      </c>
      <c r="AE2148">
        <v>88783.86</v>
      </c>
      <c r="AF2148">
        <v>0</v>
      </c>
      <c r="AG2148">
        <v>0</v>
      </c>
      <c r="AH2148">
        <v>0</v>
      </c>
      <c r="AI2148">
        <v>1.07</v>
      </c>
      <c r="AJ2148">
        <v>1</v>
      </c>
      <c r="AK2148">
        <v>1</v>
      </c>
      <c r="AL2148">
        <v>1</v>
      </c>
      <c r="AM2148">
        <v>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1.0000000000000001E-5</v>
      </c>
      <c r="AU2148" t="s">
        <v>14</v>
      </c>
      <c r="AV2148">
        <v>0</v>
      </c>
      <c r="AW2148">
        <v>2</v>
      </c>
      <c r="AX2148">
        <v>302026971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0.88783860000000003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1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ROUND(Y2148*Source!I720,7)</f>
        <v>0</v>
      </c>
      <c r="CY2148">
        <f t="shared" si="1269"/>
        <v>94998.73</v>
      </c>
      <c r="CZ2148">
        <f t="shared" si="1270"/>
        <v>88783.86</v>
      </c>
      <c r="DA2148">
        <f t="shared" si="1271"/>
        <v>1.07</v>
      </c>
      <c r="DB2148">
        <f t="shared" si="1272"/>
        <v>0</v>
      </c>
      <c r="DC2148">
        <f t="shared" si="1273"/>
        <v>0</v>
      </c>
      <c r="DD2148" t="s">
        <v>3</v>
      </c>
      <c r="DE2148" t="s">
        <v>3</v>
      </c>
      <c r="DF2148">
        <f t="shared" si="1274"/>
        <v>0</v>
      </c>
      <c r="DG2148">
        <f t="shared" si="1275"/>
        <v>0</v>
      </c>
      <c r="DH2148">
        <f t="shared" si="1248"/>
        <v>0</v>
      </c>
      <c r="DI2148">
        <f t="shared" si="1249"/>
        <v>0</v>
      </c>
      <c r="DJ2148">
        <f t="shared" si="1276"/>
        <v>0</v>
      </c>
      <c r="DK2148">
        <v>0</v>
      </c>
      <c r="DL2148" t="s">
        <v>3</v>
      </c>
      <c r="DM2148">
        <v>0</v>
      </c>
      <c r="DN2148" t="s">
        <v>3</v>
      </c>
      <c r="DO2148">
        <v>0</v>
      </c>
    </row>
    <row r="2149" spans="1:119" x14ac:dyDescent="0.2">
      <c r="A2149">
        <f>ROW(Source!A720)</f>
        <v>720</v>
      </c>
      <c r="B2149">
        <v>302024475</v>
      </c>
      <c r="C2149">
        <v>302022389</v>
      </c>
      <c r="D2149">
        <v>277907778</v>
      </c>
      <c r="E2149">
        <v>1</v>
      </c>
      <c r="F2149">
        <v>1</v>
      </c>
      <c r="G2149">
        <v>1</v>
      </c>
      <c r="H2149">
        <v>3</v>
      </c>
      <c r="I2149" t="s">
        <v>1202</v>
      </c>
      <c r="J2149" t="s">
        <v>1203</v>
      </c>
      <c r="K2149" t="s">
        <v>1204</v>
      </c>
      <c r="L2149">
        <v>1425</v>
      </c>
      <c r="N2149">
        <v>1013</v>
      </c>
      <c r="O2149" t="s">
        <v>1086</v>
      </c>
      <c r="P2149" t="s">
        <v>1086</v>
      </c>
      <c r="Q2149">
        <v>1</v>
      </c>
      <c r="W2149">
        <v>0</v>
      </c>
      <c r="X2149">
        <v>-2017732402</v>
      </c>
      <c r="Y2149">
        <f t="shared" si="1268"/>
        <v>0</v>
      </c>
      <c r="AA2149">
        <v>4002.52</v>
      </c>
      <c r="AB2149">
        <v>0</v>
      </c>
      <c r="AC2149">
        <v>0</v>
      </c>
      <c r="AD2149">
        <v>0</v>
      </c>
      <c r="AE2149">
        <v>3672.04</v>
      </c>
      <c r="AF2149">
        <v>0</v>
      </c>
      <c r="AG2149">
        <v>0</v>
      </c>
      <c r="AH2149">
        <v>0</v>
      </c>
      <c r="AI2149">
        <v>1.0900000000000001</v>
      </c>
      <c r="AJ2149">
        <v>1</v>
      </c>
      <c r="AK2149">
        <v>1</v>
      </c>
      <c r="AL2149">
        <v>1</v>
      </c>
      <c r="AM2149">
        <v>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0.11</v>
      </c>
      <c r="AU2149" t="s">
        <v>14</v>
      </c>
      <c r="AV2149">
        <v>0</v>
      </c>
      <c r="AW2149">
        <v>2</v>
      </c>
      <c r="AX2149">
        <v>302026972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403.92439999999999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ROUND(Y2149*Source!I720,7)</f>
        <v>0</v>
      </c>
      <c r="CY2149">
        <f t="shared" si="1269"/>
        <v>4002.52</v>
      </c>
      <c r="CZ2149">
        <f t="shared" si="1270"/>
        <v>3672.04</v>
      </c>
      <c r="DA2149">
        <f t="shared" si="1271"/>
        <v>1.0900000000000001</v>
      </c>
      <c r="DB2149">
        <f t="shared" si="1272"/>
        <v>0</v>
      </c>
      <c r="DC2149">
        <f t="shared" si="1273"/>
        <v>0</v>
      </c>
      <c r="DD2149" t="s">
        <v>3</v>
      </c>
      <c r="DE2149" t="s">
        <v>3</v>
      </c>
      <c r="DF2149">
        <f t="shared" si="1274"/>
        <v>0</v>
      </c>
      <c r="DG2149">
        <f t="shared" si="1275"/>
        <v>0</v>
      </c>
      <c r="DH2149">
        <f t="shared" si="1248"/>
        <v>0</v>
      </c>
      <c r="DI2149">
        <f t="shared" si="1249"/>
        <v>0</v>
      </c>
      <c r="DJ2149">
        <f t="shared" si="1276"/>
        <v>0</v>
      </c>
      <c r="DK2149">
        <v>0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">
      <c r="A2150">
        <f>ROW(Source!A720)</f>
        <v>720</v>
      </c>
      <c r="B2150">
        <v>302024475</v>
      </c>
      <c r="C2150">
        <v>302022389</v>
      </c>
      <c r="D2150">
        <v>277910373</v>
      </c>
      <c r="E2150">
        <v>1</v>
      </c>
      <c r="F2150">
        <v>1</v>
      </c>
      <c r="G2150">
        <v>1</v>
      </c>
      <c r="H2150">
        <v>3</v>
      </c>
      <c r="I2150" t="s">
        <v>1205</v>
      </c>
      <c r="J2150" t="s">
        <v>1206</v>
      </c>
      <c r="K2150" t="s">
        <v>1207</v>
      </c>
      <c r="L2150">
        <v>1455</v>
      </c>
      <c r="N2150">
        <v>1013</v>
      </c>
      <c r="O2150" t="s">
        <v>1208</v>
      </c>
      <c r="P2150" t="s">
        <v>1208</v>
      </c>
      <c r="Q2150">
        <v>1</v>
      </c>
      <c r="W2150">
        <v>0</v>
      </c>
      <c r="X2150">
        <v>-1711512992</v>
      </c>
      <c r="Y2150">
        <f t="shared" si="1268"/>
        <v>0</v>
      </c>
      <c r="AA2150">
        <v>66.099999999999994</v>
      </c>
      <c r="AB2150">
        <v>0</v>
      </c>
      <c r="AC2150">
        <v>0</v>
      </c>
      <c r="AD2150">
        <v>0</v>
      </c>
      <c r="AE2150">
        <v>52.05</v>
      </c>
      <c r="AF2150">
        <v>0</v>
      </c>
      <c r="AG2150">
        <v>0</v>
      </c>
      <c r="AH2150">
        <v>0</v>
      </c>
      <c r="AI2150">
        <v>1.27</v>
      </c>
      <c r="AJ2150">
        <v>1</v>
      </c>
      <c r="AK2150">
        <v>1</v>
      </c>
      <c r="AL2150">
        <v>1</v>
      </c>
      <c r="AM2150">
        <v>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0.1</v>
      </c>
      <c r="AU2150" t="s">
        <v>14</v>
      </c>
      <c r="AV2150">
        <v>0</v>
      </c>
      <c r="AW2150">
        <v>2</v>
      </c>
      <c r="AX2150">
        <v>302026973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5.2050000000000001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ROUND(Y2150*Source!I720,7)</f>
        <v>0</v>
      </c>
      <c r="CY2150">
        <f t="shared" si="1269"/>
        <v>66.099999999999994</v>
      </c>
      <c r="CZ2150">
        <f t="shared" si="1270"/>
        <v>52.05</v>
      </c>
      <c r="DA2150">
        <f t="shared" si="1271"/>
        <v>1.27</v>
      </c>
      <c r="DB2150">
        <f t="shared" si="1272"/>
        <v>0</v>
      </c>
      <c r="DC2150">
        <f t="shared" si="1273"/>
        <v>0</v>
      </c>
      <c r="DD2150" t="s">
        <v>3</v>
      </c>
      <c r="DE2150" t="s">
        <v>3</v>
      </c>
      <c r="DF2150">
        <f t="shared" si="1274"/>
        <v>0</v>
      </c>
      <c r="DG2150">
        <f t="shared" si="1275"/>
        <v>0</v>
      </c>
      <c r="DH2150">
        <f t="shared" si="1248"/>
        <v>0</v>
      </c>
      <c r="DI2150">
        <f t="shared" si="1249"/>
        <v>0</v>
      </c>
      <c r="DJ2150">
        <f t="shared" si="1276"/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">
      <c r="A2151">
        <f>ROW(Source!A720)</f>
        <v>720</v>
      </c>
      <c r="B2151">
        <v>302024475</v>
      </c>
      <c r="C2151">
        <v>302022389</v>
      </c>
      <c r="D2151">
        <v>277937839</v>
      </c>
      <c r="E2151">
        <v>1</v>
      </c>
      <c r="F2151">
        <v>1</v>
      </c>
      <c r="G2151">
        <v>1</v>
      </c>
      <c r="H2151">
        <v>3</v>
      </c>
      <c r="I2151" t="s">
        <v>1188</v>
      </c>
      <c r="J2151" t="s">
        <v>1189</v>
      </c>
      <c r="K2151" t="s">
        <v>1190</v>
      </c>
      <c r="L2151">
        <v>1407</v>
      </c>
      <c r="N2151">
        <v>1013</v>
      </c>
      <c r="O2151" t="s">
        <v>1143</v>
      </c>
      <c r="P2151" t="s">
        <v>1143</v>
      </c>
      <c r="Q2151">
        <v>1</v>
      </c>
      <c r="W2151">
        <v>0</v>
      </c>
      <c r="X2151">
        <v>1565402021</v>
      </c>
      <c r="Y2151">
        <f t="shared" si="1268"/>
        <v>0</v>
      </c>
      <c r="AA2151">
        <v>661.14</v>
      </c>
      <c r="AB2151">
        <v>0</v>
      </c>
      <c r="AC2151">
        <v>0</v>
      </c>
      <c r="AD2151">
        <v>0</v>
      </c>
      <c r="AE2151">
        <v>493.39</v>
      </c>
      <c r="AF2151">
        <v>0</v>
      </c>
      <c r="AG2151">
        <v>0</v>
      </c>
      <c r="AH2151">
        <v>0</v>
      </c>
      <c r="AI2151">
        <v>1.34</v>
      </c>
      <c r="AJ2151">
        <v>1</v>
      </c>
      <c r="AK2151">
        <v>1</v>
      </c>
      <c r="AL2151">
        <v>1</v>
      </c>
      <c r="AM2151">
        <v>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1E-3</v>
      </c>
      <c r="AU2151" t="s">
        <v>14</v>
      </c>
      <c r="AV2151">
        <v>0</v>
      </c>
      <c r="AW2151">
        <v>2</v>
      </c>
      <c r="AX2151">
        <v>302026974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0.49339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ROUND(Y2151*Source!I720,7)</f>
        <v>0</v>
      </c>
      <c r="CY2151">
        <f t="shared" si="1269"/>
        <v>661.14</v>
      </c>
      <c r="CZ2151">
        <f t="shared" si="1270"/>
        <v>493.39</v>
      </c>
      <c r="DA2151">
        <f t="shared" si="1271"/>
        <v>1.34</v>
      </c>
      <c r="DB2151">
        <f t="shared" si="1272"/>
        <v>0</v>
      </c>
      <c r="DC2151">
        <f t="shared" si="1273"/>
        <v>0</v>
      </c>
      <c r="DD2151" t="s">
        <v>3</v>
      </c>
      <c r="DE2151" t="s">
        <v>3</v>
      </c>
      <c r="DF2151">
        <f t="shared" si="1274"/>
        <v>0</v>
      </c>
      <c r="DG2151">
        <f t="shared" si="1275"/>
        <v>0</v>
      </c>
      <c r="DH2151">
        <f t="shared" si="1248"/>
        <v>0</v>
      </c>
      <c r="DI2151">
        <f t="shared" si="1249"/>
        <v>0</v>
      </c>
      <c r="DJ2151">
        <f t="shared" si="1276"/>
        <v>0</v>
      </c>
      <c r="DK2151">
        <v>0</v>
      </c>
      <c r="DL2151" t="s">
        <v>3</v>
      </c>
      <c r="DM2151">
        <v>0</v>
      </c>
      <c r="DN2151" t="s">
        <v>3</v>
      </c>
      <c r="DO2151">
        <v>0</v>
      </c>
    </row>
    <row r="2152" spans="1:119" x14ac:dyDescent="0.2">
      <c r="A2152">
        <f>ROW(Source!A720)</f>
        <v>720</v>
      </c>
      <c r="B2152">
        <v>302024475</v>
      </c>
      <c r="C2152">
        <v>302022389</v>
      </c>
      <c r="D2152">
        <v>277566433</v>
      </c>
      <c r="E2152">
        <v>109</v>
      </c>
      <c r="F2152">
        <v>1</v>
      </c>
      <c r="G2152">
        <v>1</v>
      </c>
      <c r="H2152">
        <v>3</v>
      </c>
      <c r="I2152" t="s">
        <v>1046</v>
      </c>
      <c r="J2152" t="s">
        <v>3</v>
      </c>
      <c r="K2152" t="s">
        <v>1047</v>
      </c>
      <c r="L2152">
        <v>3277935</v>
      </c>
      <c r="N2152">
        <v>1013</v>
      </c>
      <c r="O2152" t="s">
        <v>1048</v>
      </c>
      <c r="P2152" t="s">
        <v>1048</v>
      </c>
      <c r="Q2152">
        <v>1</v>
      </c>
      <c r="W2152">
        <v>0</v>
      </c>
      <c r="X2152">
        <v>274903907</v>
      </c>
      <c r="Y2152">
        <f t="shared" ref="Y2152:Y2159" si="1277">AT2152</f>
        <v>2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0</v>
      </c>
      <c r="AQ2152">
        <v>1</v>
      </c>
      <c r="AR2152">
        <v>0</v>
      </c>
      <c r="AS2152" t="s">
        <v>3</v>
      </c>
      <c r="AT2152">
        <v>2</v>
      </c>
      <c r="AU2152" t="s">
        <v>3</v>
      </c>
      <c r="AV2152">
        <v>0</v>
      </c>
      <c r="AW2152">
        <v>2</v>
      </c>
      <c r="AX2152">
        <v>302026975</v>
      </c>
      <c r="AY2152">
        <v>1</v>
      </c>
      <c r="AZ2152">
        <v>2048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CV2152">
        <v>0</v>
      </c>
      <c r="CW2152">
        <v>0</v>
      </c>
      <c r="CX2152">
        <f>ROUND(Y2152*Source!I720,7)</f>
        <v>2</v>
      </c>
      <c r="CY2152">
        <f t="shared" si="1269"/>
        <v>0</v>
      </c>
      <c r="CZ2152">
        <f t="shared" si="1270"/>
        <v>0</v>
      </c>
      <c r="DA2152">
        <f t="shared" si="1271"/>
        <v>1</v>
      </c>
      <c r="DB2152">
        <f t="shared" ref="DB2152:DB2159" si="1278">ROUND(ROUND(AT2152*CZ2152,2),6)</f>
        <v>0</v>
      </c>
      <c r="DC2152">
        <f t="shared" ref="DC2152:DC2159" si="1279">ROUND(ROUND(AT2152*AG2152,2),6)</f>
        <v>0</v>
      </c>
      <c r="DD2152" t="s">
        <v>3</v>
      </c>
      <c r="DE2152" t="s">
        <v>3</v>
      </c>
      <c r="DF2152">
        <f t="shared" ref="DF2152:DF2164" si="1280">ROUND(ROUND(AE2152,2)*CX2152,2)</f>
        <v>0</v>
      </c>
      <c r="DG2152">
        <f t="shared" si="1275"/>
        <v>0</v>
      </c>
      <c r="DH2152">
        <f t="shared" si="1248"/>
        <v>0</v>
      </c>
      <c r="DI2152">
        <f t="shared" si="1249"/>
        <v>0</v>
      </c>
      <c r="DJ2152">
        <f t="shared" si="1276"/>
        <v>0</v>
      </c>
      <c r="DK2152">
        <v>0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">
      <c r="A2153">
        <f>ROW(Source!A756)</f>
        <v>756</v>
      </c>
      <c r="B2153">
        <v>302024475</v>
      </c>
      <c r="C2153">
        <v>302022414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1039</v>
      </c>
      <c r="J2153" t="s">
        <v>3</v>
      </c>
      <c r="K2153" t="s">
        <v>1040</v>
      </c>
      <c r="L2153">
        <v>1191</v>
      </c>
      <c r="N2153">
        <v>1013</v>
      </c>
      <c r="O2153" t="s">
        <v>1038</v>
      </c>
      <c r="P2153" t="s">
        <v>1038</v>
      </c>
      <c r="Q2153">
        <v>1</v>
      </c>
      <c r="W2153">
        <v>0</v>
      </c>
      <c r="X2153">
        <v>-1417349443</v>
      </c>
      <c r="Y2153">
        <f t="shared" si="1277"/>
        <v>15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15</v>
      </c>
      <c r="AU2153" t="s">
        <v>3</v>
      </c>
      <c r="AV2153">
        <v>2</v>
      </c>
      <c r="AW2153">
        <v>2</v>
      </c>
      <c r="AX2153">
        <v>302026976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ROUND(Y2153*Source!I756,7)</f>
        <v>1.4999999999999999E-2</v>
      </c>
      <c r="CY2153">
        <f>AD2153</f>
        <v>0</v>
      </c>
      <c r="CZ2153">
        <f>AH2153</f>
        <v>0</v>
      </c>
      <c r="DA2153">
        <f>AL2153</f>
        <v>1</v>
      </c>
      <c r="DB2153">
        <f t="shared" si="1278"/>
        <v>0</v>
      </c>
      <c r="DC2153">
        <f t="shared" si="1279"/>
        <v>0</v>
      </c>
      <c r="DD2153" t="s">
        <v>3</v>
      </c>
      <c r="DE2153" t="s">
        <v>3</v>
      </c>
      <c r="DF2153">
        <f t="shared" si="1280"/>
        <v>0</v>
      </c>
      <c r="DG2153">
        <f t="shared" si="1275"/>
        <v>0</v>
      </c>
      <c r="DH2153">
        <f t="shared" si="1248"/>
        <v>0</v>
      </c>
      <c r="DI2153">
        <f t="shared" si="1249"/>
        <v>0</v>
      </c>
      <c r="DJ2153">
        <f>DI2153</f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">
      <c r="A2154">
        <f>ROW(Source!A756)</f>
        <v>756</v>
      </c>
      <c r="B2154">
        <v>302024475</v>
      </c>
      <c r="C2154">
        <v>302022414</v>
      </c>
      <c r="D2154">
        <v>277944077</v>
      </c>
      <c r="E2154">
        <v>1</v>
      </c>
      <c r="F2154">
        <v>1</v>
      </c>
      <c r="G2154">
        <v>1</v>
      </c>
      <c r="H2154">
        <v>2</v>
      </c>
      <c r="I2154" t="s">
        <v>1209</v>
      </c>
      <c r="J2154" t="s">
        <v>1210</v>
      </c>
      <c r="K2154" t="s">
        <v>1211</v>
      </c>
      <c r="L2154">
        <v>1368</v>
      </c>
      <c r="N2154">
        <v>1011</v>
      </c>
      <c r="O2154" t="s">
        <v>1044</v>
      </c>
      <c r="P2154" t="s">
        <v>1044</v>
      </c>
      <c r="Q2154">
        <v>1</v>
      </c>
      <c r="W2154">
        <v>0</v>
      </c>
      <c r="X2154">
        <v>1697636140</v>
      </c>
      <c r="Y2154">
        <f t="shared" si="1277"/>
        <v>15</v>
      </c>
      <c r="AA2154">
        <v>0</v>
      </c>
      <c r="AB2154">
        <v>1544.9</v>
      </c>
      <c r="AC2154">
        <v>642.05999999999995</v>
      </c>
      <c r="AD2154">
        <v>0</v>
      </c>
      <c r="AE2154">
        <v>0</v>
      </c>
      <c r="AF2154">
        <v>1544.9</v>
      </c>
      <c r="AG2154">
        <v>642.05999999999995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15</v>
      </c>
      <c r="AU2154" t="s">
        <v>3</v>
      </c>
      <c r="AV2154">
        <v>1</v>
      </c>
      <c r="AW2154">
        <v>2</v>
      </c>
      <c r="AX2154">
        <v>302026977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23173.5</v>
      </c>
      <c r="BL2154">
        <v>9630.9</v>
      </c>
      <c r="BM2154">
        <v>0</v>
      </c>
      <c r="BN2154">
        <v>0</v>
      </c>
      <c r="BO2154">
        <v>15</v>
      </c>
      <c r="BP2154">
        <v>1</v>
      </c>
      <c r="BQ2154">
        <v>0</v>
      </c>
      <c r="BR2154">
        <v>23173.5</v>
      </c>
      <c r="BS2154">
        <v>9630.9</v>
      </c>
      <c r="BT2154">
        <v>0</v>
      </c>
      <c r="BU2154">
        <v>0</v>
      </c>
      <c r="BV2154">
        <v>15</v>
      </c>
      <c r="BW2154">
        <v>1</v>
      </c>
      <c r="CV2154">
        <v>0</v>
      </c>
      <c r="CW2154">
        <f>ROUND(Y2154*Source!I756*DO2154,7)</f>
        <v>1.4999999999999999E-2</v>
      </c>
      <c r="CX2154">
        <f>ROUND(Y2154*Source!I756,7)</f>
        <v>1.4999999999999999E-2</v>
      </c>
      <c r="CY2154">
        <f>AB2154</f>
        <v>1544.9</v>
      </c>
      <c r="CZ2154">
        <f>AF2154</f>
        <v>1544.9</v>
      </c>
      <c r="DA2154">
        <f>AJ2154</f>
        <v>1</v>
      </c>
      <c r="DB2154">
        <f t="shared" si="1278"/>
        <v>23173.5</v>
      </c>
      <c r="DC2154">
        <f t="shared" si="1279"/>
        <v>9630.9</v>
      </c>
      <c r="DD2154" t="s">
        <v>3</v>
      </c>
      <c r="DE2154" t="s">
        <v>3</v>
      </c>
      <c r="DF2154">
        <f t="shared" si="1280"/>
        <v>0</v>
      </c>
      <c r="DG2154">
        <f t="shared" si="1275"/>
        <v>23.17</v>
      </c>
      <c r="DH2154">
        <f t="shared" si="1248"/>
        <v>9.6300000000000008</v>
      </c>
      <c r="DI2154">
        <f t="shared" si="1249"/>
        <v>0</v>
      </c>
      <c r="DJ2154">
        <f>DG2154+DH2154</f>
        <v>32.800000000000004</v>
      </c>
      <c r="DK2154">
        <v>1</v>
      </c>
      <c r="DL2154" t="s">
        <v>1069</v>
      </c>
      <c r="DM2154">
        <v>6</v>
      </c>
      <c r="DN2154" t="s">
        <v>1038</v>
      </c>
      <c r="DO2154">
        <v>1</v>
      </c>
    </row>
    <row r="2155" spans="1:119" x14ac:dyDescent="0.2">
      <c r="A2155">
        <f>ROW(Source!A757)</f>
        <v>757</v>
      </c>
      <c r="B2155">
        <v>302024475</v>
      </c>
      <c r="C2155">
        <v>302022419</v>
      </c>
      <c r="D2155">
        <v>277560491</v>
      </c>
      <c r="E2155">
        <v>109</v>
      </c>
      <c r="F2155">
        <v>1</v>
      </c>
      <c r="G2155">
        <v>1</v>
      </c>
      <c r="H2155">
        <v>1</v>
      </c>
      <c r="I2155" t="s">
        <v>1039</v>
      </c>
      <c r="J2155" t="s">
        <v>3</v>
      </c>
      <c r="K2155" t="s">
        <v>1040</v>
      </c>
      <c r="L2155">
        <v>1191</v>
      </c>
      <c r="N2155">
        <v>1013</v>
      </c>
      <c r="O2155" t="s">
        <v>1038</v>
      </c>
      <c r="P2155" t="s">
        <v>1038</v>
      </c>
      <c r="Q2155">
        <v>1</v>
      </c>
      <c r="W2155">
        <v>0</v>
      </c>
      <c r="X2155">
        <v>-1417349443</v>
      </c>
      <c r="Y2155">
        <f t="shared" si="1277"/>
        <v>6.91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6.91</v>
      </c>
      <c r="AU2155" t="s">
        <v>3</v>
      </c>
      <c r="AV2155">
        <v>2</v>
      </c>
      <c r="AW2155">
        <v>2</v>
      </c>
      <c r="AX2155">
        <v>302026978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ROUND(Y2155*Source!I757,7)</f>
        <v>6.9100000000000003E-3</v>
      </c>
      <c r="CY2155">
        <f>AD2155</f>
        <v>0</v>
      </c>
      <c r="CZ2155">
        <f>AH2155</f>
        <v>0</v>
      </c>
      <c r="DA2155">
        <f>AL2155</f>
        <v>1</v>
      </c>
      <c r="DB2155">
        <f t="shared" si="1278"/>
        <v>0</v>
      </c>
      <c r="DC2155">
        <f t="shared" si="1279"/>
        <v>0</v>
      </c>
      <c r="DD2155" t="s">
        <v>3</v>
      </c>
      <c r="DE2155" t="s">
        <v>3</v>
      </c>
      <c r="DF2155">
        <f t="shared" si="1280"/>
        <v>0</v>
      </c>
      <c r="DG2155">
        <f t="shared" si="1275"/>
        <v>0</v>
      </c>
      <c r="DH2155">
        <f t="shared" si="1248"/>
        <v>0</v>
      </c>
      <c r="DI2155">
        <f t="shared" si="1249"/>
        <v>0</v>
      </c>
      <c r="DJ2155">
        <f>DI2155</f>
        <v>0</v>
      </c>
      <c r="DK2155">
        <v>0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">
      <c r="A2156">
        <f>ROW(Source!A757)</f>
        <v>757</v>
      </c>
      <c r="B2156">
        <v>302024475</v>
      </c>
      <c r="C2156">
        <v>302022419</v>
      </c>
      <c r="D2156">
        <v>277944018</v>
      </c>
      <c r="E2156">
        <v>1</v>
      </c>
      <c r="F2156">
        <v>1</v>
      </c>
      <c r="G2156">
        <v>1</v>
      </c>
      <c r="H2156">
        <v>2</v>
      </c>
      <c r="I2156" t="s">
        <v>1212</v>
      </c>
      <c r="J2156" t="s">
        <v>1213</v>
      </c>
      <c r="K2156" t="s">
        <v>1214</v>
      </c>
      <c r="L2156">
        <v>1368</v>
      </c>
      <c r="N2156">
        <v>1011</v>
      </c>
      <c r="O2156" t="s">
        <v>1044</v>
      </c>
      <c r="P2156" t="s">
        <v>1044</v>
      </c>
      <c r="Q2156">
        <v>1</v>
      </c>
      <c r="W2156">
        <v>0</v>
      </c>
      <c r="X2156">
        <v>-1420582199</v>
      </c>
      <c r="Y2156">
        <f t="shared" si="1277"/>
        <v>6.91</v>
      </c>
      <c r="AA2156">
        <v>0</v>
      </c>
      <c r="AB2156">
        <v>1126.3</v>
      </c>
      <c r="AC2156">
        <v>549.32000000000005</v>
      </c>
      <c r="AD2156">
        <v>0</v>
      </c>
      <c r="AE2156">
        <v>0</v>
      </c>
      <c r="AF2156">
        <v>828.16</v>
      </c>
      <c r="AG2156">
        <v>549.32000000000005</v>
      </c>
      <c r="AH2156">
        <v>0</v>
      </c>
      <c r="AI2156">
        <v>1</v>
      </c>
      <c r="AJ2156">
        <v>1.36</v>
      </c>
      <c r="AK2156">
        <v>1</v>
      </c>
      <c r="AL2156">
        <v>1</v>
      </c>
      <c r="AM2156">
        <v>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6.91</v>
      </c>
      <c r="AU2156" t="s">
        <v>3</v>
      </c>
      <c r="AV2156">
        <v>1</v>
      </c>
      <c r="AW2156">
        <v>2</v>
      </c>
      <c r="AX2156">
        <v>302026979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5722.5856000000003</v>
      </c>
      <c r="BL2156">
        <v>3795.8012000000003</v>
      </c>
      <c r="BM2156">
        <v>0</v>
      </c>
      <c r="BN2156">
        <v>0</v>
      </c>
      <c r="BO2156">
        <v>6.91</v>
      </c>
      <c r="BP2156">
        <v>1</v>
      </c>
      <c r="BQ2156">
        <v>0</v>
      </c>
      <c r="BR2156">
        <v>5722.5856000000003</v>
      </c>
      <c r="BS2156">
        <v>3795.8012000000003</v>
      </c>
      <c r="BT2156">
        <v>0</v>
      </c>
      <c r="BU2156">
        <v>0</v>
      </c>
      <c r="BV2156">
        <v>6.91</v>
      </c>
      <c r="BW2156">
        <v>1</v>
      </c>
      <c r="CV2156">
        <v>0</v>
      </c>
      <c r="CW2156">
        <f>ROUND(Y2156*Source!I757*DO2156,7)</f>
        <v>6.9100000000000003E-3</v>
      </c>
      <c r="CX2156">
        <f>ROUND(Y2156*Source!I757,7)</f>
        <v>6.9100000000000003E-3</v>
      </c>
      <c r="CY2156">
        <f>AB2156</f>
        <v>1126.3</v>
      </c>
      <c r="CZ2156">
        <f>AF2156</f>
        <v>828.16</v>
      </c>
      <c r="DA2156">
        <f>AJ2156</f>
        <v>1.36</v>
      </c>
      <c r="DB2156">
        <f t="shared" si="1278"/>
        <v>5722.59</v>
      </c>
      <c r="DC2156">
        <f t="shared" si="1279"/>
        <v>3795.8</v>
      </c>
      <c r="DD2156" t="s">
        <v>3</v>
      </c>
      <c r="DE2156" t="s">
        <v>3</v>
      </c>
      <c r="DF2156">
        <f t="shared" si="1280"/>
        <v>0</v>
      </c>
      <c r="DG2156">
        <f>ROUND(ROUND(AF2156*AJ2156,2)*CX2156,2)</f>
        <v>7.78</v>
      </c>
      <c r="DH2156">
        <f t="shared" si="1248"/>
        <v>3.8</v>
      </c>
      <c r="DI2156">
        <f t="shared" si="1249"/>
        <v>0</v>
      </c>
      <c r="DJ2156">
        <f>DG2156+DH2156</f>
        <v>11.58</v>
      </c>
      <c r="DK2156">
        <v>1</v>
      </c>
      <c r="DL2156" t="s">
        <v>1045</v>
      </c>
      <c r="DM2156">
        <v>5</v>
      </c>
      <c r="DN2156" t="s">
        <v>1038</v>
      </c>
      <c r="DO2156">
        <v>1</v>
      </c>
    </row>
    <row r="2157" spans="1:119" x14ac:dyDescent="0.2">
      <c r="A2157">
        <f>ROW(Source!A758)</f>
        <v>758</v>
      </c>
      <c r="B2157">
        <v>302024475</v>
      </c>
      <c r="C2157">
        <v>302022424</v>
      </c>
      <c r="D2157">
        <v>277560234</v>
      </c>
      <c r="E2157">
        <v>109</v>
      </c>
      <c r="F2157">
        <v>1</v>
      </c>
      <c r="G2157">
        <v>1</v>
      </c>
      <c r="H2157">
        <v>1</v>
      </c>
      <c r="I2157" t="s">
        <v>1215</v>
      </c>
      <c r="J2157" t="s">
        <v>3</v>
      </c>
      <c r="K2157" t="s">
        <v>1216</v>
      </c>
      <c r="L2157">
        <v>1191</v>
      </c>
      <c r="N2157">
        <v>1013</v>
      </c>
      <c r="O2157" t="s">
        <v>1038</v>
      </c>
      <c r="P2157" t="s">
        <v>1038</v>
      </c>
      <c r="Q2157">
        <v>1</v>
      </c>
      <c r="W2157">
        <v>0</v>
      </c>
      <c r="X2157">
        <v>2031828327</v>
      </c>
      <c r="Y2157">
        <f t="shared" si="1277"/>
        <v>154</v>
      </c>
      <c r="AA2157">
        <v>0</v>
      </c>
      <c r="AB2157">
        <v>0</v>
      </c>
      <c r="AC2157">
        <v>0</v>
      </c>
      <c r="AD2157">
        <v>388.8</v>
      </c>
      <c r="AE2157">
        <v>0</v>
      </c>
      <c r="AF2157">
        <v>0</v>
      </c>
      <c r="AG2157">
        <v>0</v>
      </c>
      <c r="AH2157">
        <v>388.8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154</v>
      </c>
      <c r="AU2157" t="s">
        <v>3</v>
      </c>
      <c r="AV2157">
        <v>1</v>
      </c>
      <c r="AW2157">
        <v>2</v>
      </c>
      <c r="AX2157">
        <v>302026980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59875.200000000004</v>
      </c>
      <c r="BN2157">
        <v>154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59875.200000000004</v>
      </c>
      <c r="BU2157">
        <v>154</v>
      </c>
      <c r="BV2157">
        <v>0</v>
      </c>
      <c r="BW2157">
        <v>1</v>
      </c>
      <c r="CU2157">
        <f>ROUND(AT2157*Source!I758*AH2157*AL2157,2)</f>
        <v>598.75</v>
      </c>
      <c r="CV2157">
        <f>ROUND(Y2157*Source!I758,7)</f>
        <v>1.54</v>
      </c>
      <c r="CW2157">
        <v>0</v>
      </c>
      <c r="CX2157">
        <f>ROUND(Y2157*Source!I758,7)</f>
        <v>1.54</v>
      </c>
      <c r="CY2157">
        <f>AD2157</f>
        <v>388.8</v>
      </c>
      <c r="CZ2157">
        <f>AH2157</f>
        <v>388.8</v>
      </c>
      <c r="DA2157">
        <f>AL2157</f>
        <v>1</v>
      </c>
      <c r="DB2157">
        <f t="shared" si="1278"/>
        <v>59875.199999999997</v>
      </c>
      <c r="DC2157">
        <f t="shared" si="1279"/>
        <v>0</v>
      </c>
      <c r="DD2157" t="s">
        <v>3</v>
      </c>
      <c r="DE2157" t="s">
        <v>3</v>
      </c>
      <c r="DF2157">
        <f t="shared" si="1280"/>
        <v>0</v>
      </c>
      <c r="DG2157">
        <f t="shared" ref="DG2157:DG2163" si="1281">ROUND(ROUND(AF2157,2)*CX2157,2)</f>
        <v>0</v>
      </c>
      <c r="DH2157">
        <f t="shared" si="1248"/>
        <v>0</v>
      </c>
      <c r="DI2157">
        <f t="shared" si="1249"/>
        <v>598.75</v>
      </c>
      <c r="DJ2157">
        <f>DI2157</f>
        <v>598.75</v>
      </c>
      <c r="DK2157">
        <v>1</v>
      </c>
      <c r="DL2157" t="s">
        <v>3</v>
      </c>
      <c r="DM2157">
        <v>0</v>
      </c>
      <c r="DN2157" t="s">
        <v>3</v>
      </c>
      <c r="DO2157">
        <v>0</v>
      </c>
    </row>
    <row r="2158" spans="1:119" x14ac:dyDescent="0.2">
      <c r="A2158">
        <f>ROW(Source!A759)</f>
        <v>759</v>
      </c>
      <c r="B2158">
        <v>302024475</v>
      </c>
      <c r="C2158">
        <v>302022427</v>
      </c>
      <c r="D2158">
        <v>277560234</v>
      </c>
      <c r="E2158">
        <v>109</v>
      </c>
      <c r="F2158">
        <v>1</v>
      </c>
      <c r="G2158">
        <v>1</v>
      </c>
      <c r="H2158">
        <v>1</v>
      </c>
      <c r="I2158" t="s">
        <v>1215</v>
      </c>
      <c r="J2158" t="s">
        <v>3</v>
      </c>
      <c r="K2158" t="s">
        <v>1216</v>
      </c>
      <c r="L2158">
        <v>1191</v>
      </c>
      <c r="N2158">
        <v>1013</v>
      </c>
      <c r="O2158" t="s">
        <v>1038</v>
      </c>
      <c r="P2158" t="s">
        <v>1038</v>
      </c>
      <c r="Q2158">
        <v>1</v>
      </c>
      <c r="W2158">
        <v>0</v>
      </c>
      <c r="X2158">
        <v>2031828327</v>
      </c>
      <c r="Y2158">
        <f t="shared" si="1277"/>
        <v>154</v>
      </c>
      <c r="AA2158">
        <v>0</v>
      </c>
      <c r="AB2158">
        <v>0</v>
      </c>
      <c r="AC2158">
        <v>0</v>
      </c>
      <c r="AD2158">
        <v>388.8</v>
      </c>
      <c r="AE2158">
        <v>0</v>
      </c>
      <c r="AF2158">
        <v>0</v>
      </c>
      <c r="AG2158">
        <v>0</v>
      </c>
      <c r="AH2158">
        <v>388.8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154</v>
      </c>
      <c r="AU2158" t="s">
        <v>3</v>
      </c>
      <c r="AV2158">
        <v>1</v>
      </c>
      <c r="AW2158">
        <v>2</v>
      </c>
      <c r="AX2158">
        <v>302026981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59875.200000000004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59875.200000000004</v>
      </c>
      <c r="BU2158">
        <v>154</v>
      </c>
      <c r="BV2158">
        <v>0</v>
      </c>
      <c r="BW2158">
        <v>1</v>
      </c>
      <c r="CU2158">
        <f>ROUND(AT2158*Source!I759*AH2158*AL2158,2)</f>
        <v>598.75</v>
      </c>
      <c r="CV2158">
        <f>ROUND(Y2158*Source!I759,7)</f>
        <v>1.54</v>
      </c>
      <c r="CW2158">
        <v>0</v>
      </c>
      <c r="CX2158">
        <f>ROUND(Y2158*Source!I759,7)</f>
        <v>1.54</v>
      </c>
      <c r="CY2158">
        <f>AD2158</f>
        <v>388.8</v>
      </c>
      <c r="CZ2158">
        <f>AH2158</f>
        <v>388.8</v>
      </c>
      <c r="DA2158">
        <f>AL2158</f>
        <v>1</v>
      </c>
      <c r="DB2158">
        <f t="shared" si="1278"/>
        <v>59875.199999999997</v>
      </c>
      <c r="DC2158">
        <f t="shared" si="1279"/>
        <v>0</v>
      </c>
      <c r="DD2158" t="s">
        <v>3</v>
      </c>
      <c r="DE2158" t="s">
        <v>3</v>
      </c>
      <c r="DF2158">
        <f t="shared" si="1280"/>
        <v>0</v>
      </c>
      <c r="DG2158">
        <f t="shared" si="1281"/>
        <v>0</v>
      </c>
      <c r="DH2158">
        <f t="shared" si="1248"/>
        <v>0</v>
      </c>
      <c r="DI2158">
        <f t="shared" si="1249"/>
        <v>598.75</v>
      </c>
      <c r="DJ2158">
        <f>DI2158</f>
        <v>598.75</v>
      </c>
      <c r="DK2158">
        <v>1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">
      <c r="A2159">
        <f>ROW(Source!A760)</f>
        <v>760</v>
      </c>
      <c r="B2159">
        <v>302024475</v>
      </c>
      <c r="C2159">
        <v>302022430</v>
      </c>
      <c r="D2159">
        <v>277560223</v>
      </c>
      <c r="E2159">
        <v>109</v>
      </c>
      <c r="F2159">
        <v>1</v>
      </c>
      <c r="G2159">
        <v>1</v>
      </c>
      <c r="H2159">
        <v>1</v>
      </c>
      <c r="I2159" t="s">
        <v>1217</v>
      </c>
      <c r="J2159" t="s">
        <v>3</v>
      </c>
      <c r="K2159" t="s">
        <v>1218</v>
      </c>
      <c r="L2159">
        <v>1191</v>
      </c>
      <c r="N2159">
        <v>1013</v>
      </c>
      <c r="O2159" t="s">
        <v>1038</v>
      </c>
      <c r="P2159" t="s">
        <v>1038</v>
      </c>
      <c r="Q2159">
        <v>1</v>
      </c>
      <c r="W2159">
        <v>0</v>
      </c>
      <c r="X2159">
        <v>-1046754522</v>
      </c>
      <c r="Y2159">
        <f t="shared" si="1277"/>
        <v>88.5</v>
      </c>
      <c r="AA2159">
        <v>0</v>
      </c>
      <c r="AB2159">
        <v>0</v>
      </c>
      <c r="AC2159">
        <v>0</v>
      </c>
      <c r="AD2159">
        <v>372.75</v>
      </c>
      <c r="AE2159">
        <v>0</v>
      </c>
      <c r="AF2159">
        <v>0</v>
      </c>
      <c r="AG2159">
        <v>0</v>
      </c>
      <c r="AH2159">
        <v>372.75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88.5</v>
      </c>
      <c r="AU2159" t="s">
        <v>3</v>
      </c>
      <c r="AV2159">
        <v>1</v>
      </c>
      <c r="AW2159">
        <v>2</v>
      </c>
      <c r="AX2159">
        <v>302026982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32988.375</v>
      </c>
      <c r="BN2159">
        <v>88.5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32988.375</v>
      </c>
      <c r="BU2159">
        <v>88.5</v>
      </c>
      <c r="BV2159">
        <v>0</v>
      </c>
      <c r="BW2159">
        <v>1</v>
      </c>
      <c r="CU2159">
        <f>ROUND(AT2159*Source!I760*AH2159*AL2159,2)</f>
        <v>329.88</v>
      </c>
      <c r="CV2159">
        <f>ROUND(Y2159*Source!I760,7)</f>
        <v>0.88500000000000001</v>
      </c>
      <c r="CW2159">
        <v>0</v>
      </c>
      <c r="CX2159">
        <f>ROUND(Y2159*Source!I760,7)</f>
        <v>0.88500000000000001</v>
      </c>
      <c r="CY2159">
        <f>AD2159</f>
        <v>372.75</v>
      </c>
      <c r="CZ2159">
        <f>AH2159</f>
        <v>372.75</v>
      </c>
      <c r="DA2159">
        <f>AL2159</f>
        <v>1</v>
      </c>
      <c r="DB2159">
        <f t="shared" si="1278"/>
        <v>32988.379999999997</v>
      </c>
      <c r="DC2159">
        <f t="shared" si="1279"/>
        <v>0</v>
      </c>
      <c r="DD2159" t="s">
        <v>3</v>
      </c>
      <c r="DE2159" t="s">
        <v>3</v>
      </c>
      <c r="DF2159">
        <f t="shared" si="1280"/>
        <v>0</v>
      </c>
      <c r="DG2159">
        <f t="shared" si="1281"/>
        <v>0</v>
      </c>
      <c r="DH2159">
        <f t="shared" si="1248"/>
        <v>0</v>
      </c>
      <c r="DI2159">
        <f t="shared" si="1249"/>
        <v>329.88</v>
      </c>
      <c r="DJ2159">
        <f>DI2159</f>
        <v>329.88</v>
      </c>
      <c r="DK2159">
        <v>1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">
      <c r="A2160">
        <f>ROW(Source!A796)</f>
        <v>796</v>
      </c>
      <c r="B2160">
        <v>302024475</v>
      </c>
      <c r="C2160">
        <v>302022443</v>
      </c>
      <c r="D2160">
        <v>277560221</v>
      </c>
      <c r="E2160">
        <v>109</v>
      </c>
      <c r="F2160">
        <v>1</v>
      </c>
      <c r="G2160">
        <v>1</v>
      </c>
      <c r="H2160">
        <v>1</v>
      </c>
      <c r="I2160" t="s">
        <v>1219</v>
      </c>
      <c r="J2160" t="s">
        <v>3</v>
      </c>
      <c r="K2160" t="s">
        <v>1220</v>
      </c>
      <c r="L2160">
        <v>1191</v>
      </c>
      <c r="N2160">
        <v>1013</v>
      </c>
      <c r="O2160" t="s">
        <v>1038</v>
      </c>
      <c r="P2160" t="s">
        <v>1038</v>
      </c>
      <c r="Q2160">
        <v>1</v>
      </c>
      <c r="W2160">
        <v>0</v>
      </c>
      <c r="X2160">
        <v>592013440</v>
      </c>
      <c r="Y2160">
        <f>(AT2160*ROUND(0.6,7))</f>
        <v>3.2640000000000002</v>
      </c>
      <c r="AA2160">
        <v>0</v>
      </c>
      <c r="AB2160">
        <v>0</v>
      </c>
      <c r="AC2160">
        <v>0</v>
      </c>
      <c r="AD2160">
        <v>369.54</v>
      </c>
      <c r="AE2160">
        <v>0</v>
      </c>
      <c r="AF2160">
        <v>0</v>
      </c>
      <c r="AG2160">
        <v>0</v>
      </c>
      <c r="AH2160">
        <v>369.54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5.44</v>
      </c>
      <c r="AU2160" t="s">
        <v>619</v>
      </c>
      <c r="AV2160">
        <v>1</v>
      </c>
      <c r="AW2160">
        <v>2</v>
      </c>
      <c r="AX2160">
        <v>302026987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2010.2976000000003</v>
      </c>
      <c r="BN2160">
        <v>5.44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1206.1785600000001</v>
      </c>
      <c r="BU2160">
        <v>3.2640000000000002</v>
      </c>
      <c r="BV2160">
        <v>0</v>
      </c>
      <c r="BW2160">
        <v>1</v>
      </c>
      <c r="CU2160">
        <f>ROUND(AT2160*Source!I796*AH2160*AL2160,2)</f>
        <v>201.03</v>
      </c>
      <c r="CV2160">
        <f>ROUND(Y2160*Source!I796,7)</f>
        <v>0.32640000000000002</v>
      </c>
      <c r="CW2160">
        <v>0</v>
      </c>
      <c r="CX2160">
        <f>ROUND(Y2160*Source!I796,7)</f>
        <v>0.32640000000000002</v>
      </c>
      <c r="CY2160">
        <f>AD2160</f>
        <v>369.54</v>
      </c>
      <c r="CZ2160">
        <f>AH2160</f>
        <v>369.54</v>
      </c>
      <c r="DA2160">
        <f>AL2160</f>
        <v>1</v>
      </c>
      <c r="DB2160">
        <f>ROUND((ROUND(AT2160*CZ2160,2)*ROUND(0.6,7)),6)</f>
        <v>1206.18</v>
      </c>
      <c r="DC2160">
        <f>ROUND((ROUND(AT2160*AG2160,2)*ROUND(0.6,7)),6)</f>
        <v>0</v>
      </c>
      <c r="DD2160" t="s">
        <v>3</v>
      </c>
      <c r="DE2160" t="s">
        <v>3</v>
      </c>
      <c r="DF2160">
        <f t="shared" si="1280"/>
        <v>0</v>
      </c>
      <c r="DG2160">
        <f t="shared" si="1281"/>
        <v>0</v>
      </c>
      <c r="DH2160">
        <f t="shared" si="1248"/>
        <v>0</v>
      </c>
      <c r="DI2160">
        <f t="shared" si="1249"/>
        <v>120.62</v>
      </c>
      <c r="DJ2160">
        <f>DI2160</f>
        <v>120.62</v>
      </c>
      <c r="DK2160">
        <v>1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">
      <c r="A2161">
        <f>ROW(Source!A796)</f>
        <v>796</v>
      </c>
      <c r="B2161">
        <v>302024475</v>
      </c>
      <c r="C2161">
        <v>302022443</v>
      </c>
      <c r="D2161">
        <v>277564486</v>
      </c>
      <c r="E2161">
        <v>109</v>
      </c>
      <c r="F2161">
        <v>1</v>
      </c>
      <c r="G2161">
        <v>1</v>
      </c>
      <c r="H2161">
        <v>3</v>
      </c>
      <c r="I2161" t="s">
        <v>1221</v>
      </c>
      <c r="J2161" t="s">
        <v>3</v>
      </c>
      <c r="K2161" t="s">
        <v>1222</v>
      </c>
      <c r="L2161">
        <v>1346</v>
      </c>
      <c r="N2161">
        <v>1009</v>
      </c>
      <c r="O2161" t="s">
        <v>1059</v>
      </c>
      <c r="P2161" t="s">
        <v>1059</v>
      </c>
      <c r="Q2161">
        <v>1</v>
      </c>
      <c r="W2161">
        <v>0</v>
      </c>
      <c r="X2161">
        <v>-963519492</v>
      </c>
      <c r="Y2161">
        <f>(AT2161*ROUND(0,7))</f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0.2</v>
      </c>
      <c r="AU2161" t="s">
        <v>14</v>
      </c>
      <c r="AV2161">
        <v>0</v>
      </c>
      <c r="AW2161">
        <v>2</v>
      </c>
      <c r="AX2161">
        <v>302026988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ROUND(Y2161*Source!I796,7)</f>
        <v>0</v>
      </c>
      <c r="CY2161">
        <f>AA2161</f>
        <v>0</v>
      </c>
      <c r="CZ2161">
        <f>AE2161</f>
        <v>0</v>
      </c>
      <c r="DA2161">
        <f>AI2161</f>
        <v>1</v>
      </c>
      <c r="DB2161">
        <f>ROUND((ROUND(AT2161*CZ2161,2)*ROUND(0,7)),6)</f>
        <v>0</v>
      </c>
      <c r="DC2161">
        <f>ROUND((ROUND(AT2161*AG2161,2)*ROUND(0,7)),6)</f>
        <v>0</v>
      </c>
      <c r="DD2161" t="s">
        <v>3</v>
      </c>
      <c r="DE2161" t="s">
        <v>3</v>
      </c>
      <c r="DF2161">
        <f t="shared" si="1280"/>
        <v>0</v>
      </c>
      <c r="DG2161">
        <f t="shared" si="1281"/>
        <v>0</v>
      </c>
      <c r="DH2161">
        <f t="shared" si="1248"/>
        <v>0</v>
      </c>
      <c r="DI2161">
        <f t="shared" si="1249"/>
        <v>0</v>
      </c>
      <c r="DJ2161">
        <f>DF2161</f>
        <v>0</v>
      </c>
      <c r="DK2161">
        <v>0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">
      <c r="A2162">
        <f>ROW(Source!A797)</f>
        <v>797</v>
      </c>
      <c r="B2162">
        <v>302024475</v>
      </c>
      <c r="C2162">
        <v>302022447</v>
      </c>
      <c r="D2162">
        <v>277560228</v>
      </c>
      <c r="E2162">
        <v>109</v>
      </c>
      <c r="F2162">
        <v>1</v>
      </c>
      <c r="G2162">
        <v>1</v>
      </c>
      <c r="H2162">
        <v>1</v>
      </c>
      <c r="I2162" t="s">
        <v>1223</v>
      </c>
      <c r="J2162" t="s">
        <v>3</v>
      </c>
      <c r="K2162" t="s">
        <v>1224</v>
      </c>
      <c r="L2162">
        <v>1191</v>
      </c>
      <c r="N2162">
        <v>1013</v>
      </c>
      <c r="O2162" t="s">
        <v>1038</v>
      </c>
      <c r="P2162" t="s">
        <v>1038</v>
      </c>
      <c r="Q2162">
        <v>1</v>
      </c>
      <c r="W2162">
        <v>0</v>
      </c>
      <c r="X2162">
        <v>-1556116539</v>
      </c>
      <c r="Y2162">
        <f>AT2162</f>
        <v>25.98</v>
      </c>
      <c r="AA2162">
        <v>0</v>
      </c>
      <c r="AB2162">
        <v>0</v>
      </c>
      <c r="AC2162">
        <v>0</v>
      </c>
      <c r="AD2162">
        <v>379.17</v>
      </c>
      <c r="AE2162">
        <v>0</v>
      </c>
      <c r="AF2162">
        <v>0</v>
      </c>
      <c r="AG2162">
        <v>0</v>
      </c>
      <c r="AH2162">
        <v>379.17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25.98</v>
      </c>
      <c r="AU2162" t="s">
        <v>3</v>
      </c>
      <c r="AV2162">
        <v>1</v>
      </c>
      <c r="AW2162">
        <v>2</v>
      </c>
      <c r="AX2162">
        <v>302026989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9850.8366000000005</v>
      </c>
      <c r="BN2162">
        <v>25.98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9850.8366000000005</v>
      </c>
      <c r="BU2162">
        <v>25.98</v>
      </c>
      <c r="BV2162">
        <v>0</v>
      </c>
      <c r="BW2162">
        <v>1</v>
      </c>
      <c r="CU2162">
        <f>ROUND(AT2162*Source!I797*AH2162*AL2162,2)</f>
        <v>98.51</v>
      </c>
      <c r="CV2162">
        <f>ROUND(Y2162*Source!I797,7)</f>
        <v>0.25979999999999998</v>
      </c>
      <c r="CW2162">
        <v>0</v>
      </c>
      <c r="CX2162">
        <f>ROUND(Y2162*Source!I797,7)</f>
        <v>0.25979999999999998</v>
      </c>
      <c r="CY2162">
        <f>AD2162</f>
        <v>379.17</v>
      </c>
      <c r="CZ2162">
        <f>AH2162</f>
        <v>379.17</v>
      </c>
      <c r="DA2162">
        <f>AL2162</f>
        <v>1</v>
      </c>
      <c r="DB2162">
        <f>ROUND(ROUND(AT2162*CZ2162,2),6)</f>
        <v>9850.84</v>
      </c>
      <c r="DC2162">
        <f>ROUND(ROUND(AT2162*AG2162,2),6)</f>
        <v>0</v>
      </c>
      <c r="DD2162" t="s">
        <v>3</v>
      </c>
      <c r="DE2162" t="s">
        <v>3</v>
      </c>
      <c r="DF2162">
        <f t="shared" si="1280"/>
        <v>0</v>
      </c>
      <c r="DG2162">
        <f t="shared" si="1281"/>
        <v>0</v>
      </c>
      <c r="DH2162">
        <f t="shared" si="1248"/>
        <v>0</v>
      </c>
      <c r="DI2162">
        <f t="shared" si="1249"/>
        <v>98.51</v>
      </c>
      <c r="DJ2162">
        <f>DI2162</f>
        <v>98.51</v>
      </c>
      <c r="DK2162">
        <v>1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">
      <c r="A2163">
        <f>ROW(Source!A797)</f>
        <v>797</v>
      </c>
      <c r="B2163">
        <v>302024475</v>
      </c>
      <c r="C2163">
        <v>302022447</v>
      </c>
      <c r="D2163">
        <v>277560491</v>
      </c>
      <c r="E2163">
        <v>109</v>
      </c>
      <c r="F2163">
        <v>1</v>
      </c>
      <c r="G2163">
        <v>1</v>
      </c>
      <c r="H2163">
        <v>1</v>
      </c>
      <c r="I2163" t="s">
        <v>1039</v>
      </c>
      <c r="J2163" t="s">
        <v>3</v>
      </c>
      <c r="K2163" t="s">
        <v>1040</v>
      </c>
      <c r="L2163">
        <v>1191</v>
      </c>
      <c r="N2163">
        <v>1013</v>
      </c>
      <c r="O2163" t="s">
        <v>1038</v>
      </c>
      <c r="P2163" t="s">
        <v>1038</v>
      </c>
      <c r="Q2163">
        <v>1</v>
      </c>
      <c r="W2163">
        <v>0</v>
      </c>
      <c r="X2163">
        <v>-1417349443</v>
      </c>
      <c r="Y2163">
        <f>AT2163</f>
        <v>1.0900000000000001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1.0900000000000001</v>
      </c>
      <c r="AU2163" t="s">
        <v>3</v>
      </c>
      <c r="AV2163">
        <v>2</v>
      </c>
      <c r="AW2163">
        <v>2</v>
      </c>
      <c r="AX2163">
        <v>302026990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ROUND(Y2163*Source!I797,7)</f>
        <v>1.09E-2</v>
      </c>
      <c r="CY2163">
        <f>AD2163</f>
        <v>0</v>
      </c>
      <c r="CZ2163">
        <f>AH2163</f>
        <v>0</v>
      </c>
      <c r="DA2163">
        <f>AL2163</f>
        <v>1</v>
      </c>
      <c r="DB2163">
        <f>ROUND(ROUND(AT2163*CZ2163,2),6)</f>
        <v>0</v>
      </c>
      <c r="DC2163">
        <f>ROUND(ROUND(AT2163*AG2163,2),6)</f>
        <v>0</v>
      </c>
      <c r="DD2163" t="s">
        <v>3</v>
      </c>
      <c r="DE2163" t="s">
        <v>3</v>
      </c>
      <c r="DF2163">
        <f t="shared" si="1280"/>
        <v>0</v>
      </c>
      <c r="DG2163">
        <f t="shared" si="1281"/>
        <v>0</v>
      </c>
      <c r="DH2163">
        <f t="shared" si="1248"/>
        <v>0</v>
      </c>
      <c r="DI2163">
        <f t="shared" si="1249"/>
        <v>0</v>
      </c>
      <c r="DJ2163">
        <f>DI2163</f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">
      <c r="A2164">
        <f>ROW(Source!A797)</f>
        <v>797</v>
      </c>
      <c r="B2164">
        <v>302024475</v>
      </c>
      <c r="C2164">
        <v>302022447</v>
      </c>
      <c r="D2164">
        <v>277945730</v>
      </c>
      <c r="E2164">
        <v>1</v>
      </c>
      <c r="F2164">
        <v>1</v>
      </c>
      <c r="G2164">
        <v>1</v>
      </c>
      <c r="H2164">
        <v>2</v>
      </c>
      <c r="I2164" t="s">
        <v>1225</v>
      </c>
      <c r="J2164" t="s">
        <v>1226</v>
      </c>
      <c r="K2164" t="s">
        <v>1227</v>
      </c>
      <c r="L2164">
        <v>1368</v>
      </c>
      <c r="N2164">
        <v>1011</v>
      </c>
      <c r="O2164" t="s">
        <v>1044</v>
      </c>
      <c r="P2164" t="s">
        <v>1044</v>
      </c>
      <c r="Q2164">
        <v>1</v>
      </c>
      <c r="W2164">
        <v>0</v>
      </c>
      <c r="X2164">
        <v>-1904171325</v>
      </c>
      <c r="Y2164">
        <f>AT2164</f>
        <v>1.0900000000000001</v>
      </c>
      <c r="AA2164">
        <v>0</v>
      </c>
      <c r="AB2164">
        <v>1210.04</v>
      </c>
      <c r="AC2164">
        <v>477.98</v>
      </c>
      <c r="AD2164">
        <v>0</v>
      </c>
      <c r="AE2164">
        <v>0</v>
      </c>
      <c r="AF2164">
        <v>1043.1400000000001</v>
      </c>
      <c r="AG2164">
        <v>477.98</v>
      </c>
      <c r="AH2164">
        <v>0</v>
      </c>
      <c r="AI2164">
        <v>1</v>
      </c>
      <c r="AJ2164">
        <v>1.1599999999999999</v>
      </c>
      <c r="AK2164">
        <v>1</v>
      </c>
      <c r="AL2164">
        <v>1</v>
      </c>
      <c r="AM2164">
        <v>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1.0900000000000001</v>
      </c>
      <c r="AU2164" t="s">
        <v>3</v>
      </c>
      <c r="AV2164">
        <v>1</v>
      </c>
      <c r="AW2164">
        <v>2</v>
      </c>
      <c r="AX2164">
        <v>302026991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1137.0226000000002</v>
      </c>
      <c r="BL2164">
        <v>520.99820000000011</v>
      </c>
      <c r="BM2164">
        <v>0</v>
      </c>
      <c r="BN2164">
        <v>0</v>
      </c>
      <c r="BO2164">
        <v>1.0900000000000001</v>
      </c>
      <c r="BP2164">
        <v>1</v>
      </c>
      <c r="BQ2164">
        <v>0</v>
      </c>
      <c r="BR2164">
        <v>1137.0226000000002</v>
      </c>
      <c r="BS2164">
        <v>520.99820000000011</v>
      </c>
      <c r="BT2164">
        <v>0</v>
      </c>
      <c r="BU2164">
        <v>0</v>
      </c>
      <c r="BV2164">
        <v>1.0900000000000001</v>
      </c>
      <c r="BW2164">
        <v>1</v>
      </c>
      <c r="CV2164">
        <v>0</v>
      </c>
      <c r="CW2164">
        <f>ROUND(Y2164*Source!I797*DO2164,7)</f>
        <v>1.09E-2</v>
      </c>
      <c r="CX2164">
        <f>ROUND(Y2164*Source!I797,7)</f>
        <v>1.09E-2</v>
      </c>
      <c r="CY2164">
        <f>AB2164</f>
        <v>1210.04</v>
      </c>
      <c r="CZ2164">
        <f>AF2164</f>
        <v>1043.1400000000001</v>
      </c>
      <c r="DA2164">
        <f>AJ2164</f>
        <v>1.1599999999999999</v>
      </c>
      <c r="DB2164">
        <f>ROUND(ROUND(AT2164*CZ2164,2),6)</f>
        <v>1137.02</v>
      </c>
      <c r="DC2164">
        <f>ROUND(ROUND(AT2164*AG2164,2),6)</f>
        <v>521</v>
      </c>
      <c r="DD2164" t="s">
        <v>3</v>
      </c>
      <c r="DE2164" t="s">
        <v>3</v>
      </c>
      <c r="DF2164">
        <f t="shared" si="1280"/>
        <v>0</v>
      </c>
      <c r="DG2164">
        <f>ROUND(ROUND(AF2164*AJ2164,2)*CX2164,2)</f>
        <v>13.19</v>
      </c>
      <c r="DH2164">
        <f t="shared" si="1248"/>
        <v>5.21</v>
      </c>
      <c r="DI2164">
        <f t="shared" si="1249"/>
        <v>0</v>
      </c>
      <c r="DJ2164">
        <f>DG2164+DH2164</f>
        <v>18.399999999999999</v>
      </c>
      <c r="DK2164">
        <v>1</v>
      </c>
      <c r="DL2164" t="s">
        <v>1228</v>
      </c>
      <c r="DM2164">
        <v>4</v>
      </c>
      <c r="DN2164" t="s">
        <v>1038</v>
      </c>
      <c r="DO2164">
        <v>1</v>
      </c>
    </row>
    <row r="2165" spans="1:119" x14ac:dyDescent="0.2">
      <c r="A2165">
        <f>ROW(Source!A797)</f>
        <v>797</v>
      </c>
      <c r="B2165">
        <v>302024475</v>
      </c>
      <c r="C2165">
        <v>302022447</v>
      </c>
      <c r="D2165">
        <v>277865463</v>
      </c>
      <c r="E2165">
        <v>1</v>
      </c>
      <c r="F2165">
        <v>1</v>
      </c>
      <c r="G2165">
        <v>1</v>
      </c>
      <c r="H2165">
        <v>3</v>
      </c>
      <c r="I2165" t="s">
        <v>1229</v>
      </c>
      <c r="J2165" t="s">
        <v>1230</v>
      </c>
      <c r="K2165" t="s">
        <v>1231</v>
      </c>
      <c r="L2165">
        <v>1339</v>
      </c>
      <c r="N2165">
        <v>1007</v>
      </c>
      <c r="O2165" t="s">
        <v>684</v>
      </c>
      <c r="P2165" t="s">
        <v>684</v>
      </c>
      <c r="Q2165">
        <v>1</v>
      </c>
      <c r="W2165">
        <v>0</v>
      </c>
      <c r="X2165">
        <v>-555778344</v>
      </c>
      <c r="Y2165">
        <f>(AT2165*ROUND(0,7))</f>
        <v>0</v>
      </c>
      <c r="AA2165">
        <v>31.07</v>
      </c>
      <c r="AB2165">
        <v>0</v>
      </c>
      <c r="AC2165">
        <v>0</v>
      </c>
      <c r="AD2165">
        <v>0</v>
      </c>
      <c r="AE2165">
        <v>35.71</v>
      </c>
      <c r="AF2165">
        <v>0</v>
      </c>
      <c r="AG2165">
        <v>0</v>
      </c>
      <c r="AH2165">
        <v>0</v>
      </c>
      <c r="AI2165">
        <v>0.87</v>
      </c>
      <c r="AJ2165">
        <v>1</v>
      </c>
      <c r="AK2165">
        <v>1</v>
      </c>
      <c r="AL2165">
        <v>1</v>
      </c>
      <c r="AM2165">
        <v>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4</v>
      </c>
      <c r="AU2165" t="s">
        <v>14</v>
      </c>
      <c r="AV2165">
        <v>0</v>
      </c>
      <c r="AW2165">
        <v>2</v>
      </c>
      <c r="AX2165">
        <v>302026992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142.84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ROUND(Y2165*Source!I797,7)</f>
        <v>0</v>
      </c>
      <c r="CY2165">
        <f>AA2165</f>
        <v>31.07</v>
      </c>
      <c r="CZ2165">
        <f>AE2165</f>
        <v>35.71</v>
      </c>
      <c r="DA2165">
        <f>AI2165</f>
        <v>0.87</v>
      </c>
      <c r="DB2165">
        <f>ROUND((ROUND(AT2165*CZ2165,2)*ROUND(0,7)),6)</f>
        <v>0</v>
      </c>
      <c r="DC2165">
        <f>ROUND((ROUND(AT2165*AG2165,2)*ROUND(0,7)),6)</f>
        <v>0</v>
      </c>
      <c r="DD2165" t="s">
        <v>3</v>
      </c>
      <c r="DE2165" t="s">
        <v>3</v>
      </c>
      <c r="DF2165">
        <f>ROUND(ROUND(AE2165*AI2165,2)*CX2165,2)</f>
        <v>0</v>
      </c>
      <c r="DG2165">
        <f t="shared" ref="DG2165:DG2177" si="1282">ROUND(ROUND(AF2165,2)*CX2165,2)</f>
        <v>0</v>
      </c>
      <c r="DH2165">
        <f t="shared" si="1248"/>
        <v>0</v>
      </c>
      <c r="DI2165">
        <f t="shared" si="1249"/>
        <v>0</v>
      </c>
      <c r="DJ2165">
        <f>DF2165</f>
        <v>0</v>
      </c>
      <c r="DK2165">
        <v>0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">
      <c r="A2166">
        <f>ROW(Source!A797)</f>
        <v>797</v>
      </c>
      <c r="B2166">
        <v>302024475</v>
      </c>
      <c r="C2166">
        <v>302022447</v>
      </c>
      <c r="D2166">
        <v>277882451</v>
      </c>
      <c r="E2166">
        <v>1</v>
      </c>
      <c r="F2166">
        <v>1</v>
      </c>
      <c r="G2166">
        <v>1</v>
      </c>
      <c r="H2166">
        <v>3</v>
      </c>
      <c r="I2166" t="s">
        <v>1232</v>
      </c>
      <c r="J2166" t="s">
        <v>1233</v>
      </c>
      <c r="K2166" t="s">
        <v>1234</v>
      </c>
      <c r="L2166">
        <v>1339</v>
      </c>
      <c r="N2166">
        <v>1007</v>
      </c>
      <c r="O2166" t="s">
        <v>684</v>
      </c>
      <c r="P2166" t="s">
        <v>684</v>
      </c>
      <c r="Q2166">
        <v>1</v>
      </c>
      <c r="W2166">
        <v>0</v>
      </c>
      <c r="X2166">
        <v>-1745978776</v>
      </c>
      <c r="Y2166">
        <f>(AT2166*ROUND(0,7))</f>
        <v>0</v>
      </c>
      <c r="AA2166">
        <v>8612.7000000000007</v>
      </c>
      <c r="AB2166">
        <v>0</v>
      </c>
      <c r="AC2166">
        <v>0</v>
      </c>
      <c r="AD2166">
        <v>0</v>
      </c>
      <c r="AE2166">
        <v>7555</v>
      </c>
      <c r="AF2166">
        <v>0</v>
      </c>
      <c r="AG2166">
        <v>0</v>
      </c>
      <c r="AH2166">
        <v>0</v>
      </c>
      <c r="AI2166">
        <v>1.1399999999999999</v>
      </c>
      <c r="AJ2166">
        <v>1</v>
      </c>
      <c r="AK2166">
        <v>1</v>
      </c>
      <c r="AL2166">
        <v>1</v>
      </c>
      <c r="AM2166">
        <v>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0.37</v>
      </c>
      <c r="AU2166" t="s">
        <v>14</v>
      </c>
      <c r="AV2166">
        <v>0</v>
      </c>
      <c r="AW2166">
        <v>2</v>
      </c>
      <c r="AX2166">
        <v>302026993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2795.35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1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ROUND(Y2166*Source!I797,7)</f>
        <v>0</v>
      </c>
      <c r="CY2166">
        <f>AA2166</f>
        <v>8612.7000000000007</v>
      </c>
      <c r="CZ2166">
        <f>AE2166</f>
        <v>7555</v>
      </c>
      <c r="DA2166">
        <f>AI2166</f>
        <v>1.1399999999999999</v>
      </c>
      <c r="DB2166">
        <f>ROUND((ROUND(AT2166*CZ2166,2)*ROUND(0,7)),6)</f>
        <v>0</v>
      </c>
      <c r="DC2166">
        <f>ROUND((ROUND(AT2166*AG2166,2)*ROUND(0,7)),6)</f>
        <v>0</v>
      </c>
      <c r="DD2166" t="s">
        <v>3</v>
      </c>
      <c r="DE2166" t="s">
        <v>3</v>
      </c>
      <c r="DF2166">
        <f>ROUND(ROUND(AE2166*AI2166,2)*CX2166,2)</f>
        <v>0</v>
      </c>
      <c r="DG2166">
        <f t="shared" si="1282"/>
        <v>0</v>
      </c>
      <c r="DH2166">
        <f t="shared" si="1248"/>
        <v>0</v>
      </c>
      <c r="DI2166">
        <f t="shared" si="1249"/>
        <v>0</v>
      </c>
      <c r="DJ2166">
        <f>DF2166</f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">
      <c r="A2167">
        <f>ROW(Source!A797)</f>
        <v>797</v>
      </c>
      <c r="B2167">
        <v>302024475</v>
      </c>
      <c r="C2167">
        <v>302022447</v>
      </c>
      <c r="D2167">
        <v>277897432</v>
      </c>
      <c r="E2167">
        <v>1</v>
      </c>
      <c r="F2167">
        <v>1</v>
      </c>
      <c r="G2167">
        <v>1</v>
      </c>
      <c r="H2167">
        <v>3</v>
      </c>
      <c r="I2167" t="s">
        <v>1235</v>
      </c>
      <c r="J2167" t="s">
        <v>1236</v>
      </c>
      <c r="K2167" t="s">
        <v>1237</v>
      </c>
      <c r="L2167">
        <v>1327</v>
      </c>
      <c r="N2167">
        <v>1005</v>
      </c>
      <c r="O2167" t="s">
        <v>1082</v>
      </c>
      <c r="P2167" t="s">
        <v>1082</v>
      </c>
      <c r="Q2167">
        <v>1</v>
      </c>
      <c r="W2167">
        <v>0</v>
      </c>
      <c r="X2167">
        <v>-539694257</v>
      </c>
      <c r="Y2167">
        <f>(AT2167*ROUND(0,7))</f>
        <v>0</v>
      </c>
      <c r="AA2167">
        <v>100.2</v>
      </c>
      <c r="AB2167">
        <v>0</v>
      </c>
      <c r="AC2167">
        <v>0</v>
      </c>
      <c r="AD2167">
        <v>0</v>
      </c>
      <c r="AE2167">
        <v>119.28</v>
      </c>
      <c r="AF2167">
        <v>0</v>
      </c>
      <c r="AG2167">
        <v>0</v>
      </c>
      <c r="AH2167">
        <v>0</v>
      </c>
      <c r="AI2167">
        <v>0.84</v>
      </c>
      <c r="AJ2167">
        <v>1</v>
      </c>
      <c r="AK2167">
        <v>1</v>
      </c>
      <c r="AL2167">
        <v>1</v>
      </c>
      <c r="AM2167">
        <v>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20</v>
      </c>
      <c r="AU2167" t="s">
        <v>14</v>
      </c>
      <c r="AV2167">
        <v>0</v>
      </c>
      <c r="AW2167">
        <v>2</v>
      </c>
      <c r="AX2167">
        <v>302026994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2385.6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CV2167">
        <v>0</v>
      </c>
      <c r="CW2167">
        <v>0</v>
      </c>
      <c r="CX2167">
        <f>ROUND(Y2167*Source!I797,7)</f>
        <v>0</v>
      </c>
      <c r="CY2167">
        <f>AA2167</f>
        <v>100.2</v>
      </c>
      <c r="CZ2167">
        <f>AE2167</f>
        <v>119.28</v>
      </c>
      <c r="DA2167">
        <f>AI2167</f>
        <v>0.84</v>
      </c>
      <c r="DB2167">
        <f>ROUND((ROUND(AT2167*CZ2167,2)*ROUND(0,7)),6)</f>
        <v>0</v>
      </c>
      <c r="DC2167">
        <f>ROUND((ROUND(AT2167*AG2167,2)*ROUND(0,7)),6)</f>
        <v>0</v>
      </c>
      <c r="DD2167" t="s">
        <v>3</v>
      </c>
      <c r="DE2167" t="s">
        <v>3</v>
      </c>
      <c r="DF2167">
        <f>ROUND(ROUND(AE2167*AI2167,2)*CX2167,2)</f>
        <v>0</v>
      </c>
      <c r="DG2167">
        <f t="shared" si="1282"/>
        <v>0</v>
      </c>
      <c r="DH2167">
        <f t="shared" si="1248"/>
        <v>0</v>
      </c>
      <c r="DI2167">
        <f t="shared" si="1249"/>
        <v>0</v>
      </c>
      <c r="DJ2167">
        <f>DF2167</f>
        <v>0</v>
      </c>
      <c r="DK2167">
        <v>0</v>
      </c>
      <c r="DL2167" t="s">
        <v>3</v>
      </c>
      <c r="DM2167">
        <v>0</v>
      </c>
      <c r="DN2167" t="s">
        <v>3</v>
      </c>
      <c r="DO2167">
        <v>0</v>
      </c>
    </row>
    <row r="2168" spans="1:119" x14ac:dyDescent="0.2">
      <c r="A2168">
        <f>ROW(Source!A798)</f>
        <v>798</v>
      </c>
      <c r="B2168">
        <v>302024475</v>
      </c>
      <c r="C2168">
        <v>302022460</v>
      </c>
      <c r="D2168">
        <v>277560299</v>
      </c>
      <c r="E2168">
        <v>109</v>
      </c>
      <c r="F2168">
        <v>1</v>
      </c>
      <c r="G2168">
        <v>1</v>
      </c>
      <c r="H2168">
        <v>1</v>
      </c>
      <c r="I2168" t="s">
        <v>1238</v>
      </c>
      <c r="J2168" t="s">
        <v>3</v>
      </c>
      <c r="K2168" t="s">
        <v>1239</v>
      </c>
      <c r="L2168">
        <v>1191</v>
      </c>
      <c r="N2168">
        <v>1013</v>
      </c>
      <c r="O2168" t="s">
        <v>1038</v>
      </c>
      <c r="P2168" t="s">
        <v>1038</v>
      </c>
      <c r="Q2168">
        <v>1</v>
      </c>
      <c r="W2168">
        <v>0</v>
      </c>
      <c r="X2168">
        <v>-2012709214</v>
      </c>
      <c r="Y2168">
        <f t="shared" ref="Y2168:Y2178" si="1283">AT2168</f>
        <v>5.3</v>
      </c>
      <c r="AA2168">
        <v>0</v>
      </c>
      <c r="AB2168">
        <v>0</v>
      </c>
      <c r="AC2168">
        <v>0</v>
      </c>
      <c r="AD2168">
        <v>467.28</v>
      </c>
      <c r="AE2168">
        <v>0</v>
      </c>
      <c r="AF2168">
        <v>0</v>
      </c>
      <c r="AG2168">
        <v>0</v>
      </c>
      <c r="AH2168">
        <v>467.28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5.3</v>
      </c>
      <c r="AU2168" t="s">
        <v>3</v>
      </c>
      <c r="AV2168">
        <v>1</v>
      </c>
      <c r="AW2168">
        <v>2</v>
      </c>
      <c r="AX2168">
        <v>302026995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2476.5839999999998</v>
      </c>
      <c r="BN2168">
        <v>5.3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2476.5839999999998</v>
      </c>
      <c r="BU2168">
        <v>5.3</v>
      </c>
      <c r="BV2168">
        <v>0</v>
      </c>
      <c r="BW2168">
        <v>1</v>
      </c>
      <c r="CU2168">
        <f>ROUND(AT2168*Source!I798*AH2168*AL2168,2)</f>
        <v>24.77</v>
      </c>
      <c r="CV2168">
        <f>ROUND(Y2168*Source!I798,7)</f>
        <v>5.2999999999999999E-2</v>
      </c>
      <c r="CW2168">
        <v>0</v>
      </c>
      <c r="CX2168">
        <f>ROUND(Y2168*Source!I798,7)</f>
        <v>5.2999999999999999E-2</v>
      </c>
      <c r="CY2168">
        <f>AD2168</f>
        <v>467.28</v>
      </c>
      <c r="CZ2168">
        <f>AH2168</f>
        <v>467.28</v>
      </c>
      <c r="DA2168">
        <f>AL2168</f>
        <v>1</v>
      </c>
      <c r="DB2168">
        <f t="shared" ref="DB2168:DB2178" si="1284">ROUND(ROUND(AT2168*CZ2168,2),6)</f>
        <v>2476.58</v>
      </c>
      <c r="DC2168">
        <f t="shared" ref="DC2168:DC2178" si="1285">ROUND(ROUND(AT2168*AG2168,2),6)</f>
        <v>0</v>
      </c>
      <c r="DD2168" t="s">
        <v>3</v>
      </c>
      <c r="DE2168" t="s">
        <v>3</v>
      </c>
      <c r="DF2168">
        <f t="shared" ref="DF2168:DF2179" si="1286">ROUND(ROUND(AE2168,2)*CX2168,2)</f>
        <v>0</v>
      </c>
      <c r="DG2168">
        <f t="shared" si="1282"/>
        <v>0</v>
      </c>
      <c r="DH2168">
        <f t="shared" si="1248"/>
        <v>0</v>
      </c>
      <c r="DI2168">
        <f t="shared" si="1249"/>
        <v>24.77</v>
      </c>
      <c r="DJ2168">
        <f>DI2168</f>
        <v>24.77</v>
      </c>
      <c r="DK2168">
        <v>1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">
      <c r="A2169">
        <f>ROW(Source!A798)</f>
        <v>798</v>
      </c>
      <c r="B2169">
        <v>302024475</v>
      </c>
      <c r="C2169">
        <v>302022460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1039</v>
      </c>
      <c r="J2169" t="s">
        <v>3</v>
      </c>
      <c r="K2169" t="s">
        <v>1040</v>
      </c>
      <c r="L2169">
        <v>1191</v>
      </c>
      <c r="N2169">
        <v>1013</v>
      </c>
      <c r="O2169" t="s">
        <v>1038</v>
      </c>
      <c r="P2169" t="s">
        <v>1038</v>
      </c>
      <c r="Q2169">
        <v>1</v>
      </c>
      <c r="W2169">
        <v>0</v>
      </c>
      <c r="X2169">
        <v>-1417349443</v>
      </c>
      <c r="Y2169">
        <f t="shared" si="1283"/>
        <v>3.9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3.9</v>
      </c>
      <c r="AU2169" t="s">
        <v>3</v>
      </c>
      <c r="AV2169">
        <v>2</v>
      </c>
      <c r="AW2169">
        <v>2</v>
      </c>
      <c r="AX2169">
        <v>302026996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ROUND(Y2169*Source!I798,7)</f>
        <v>3.9E-2</v>
      </c>
      <c r="CY2169">
        <f>AD2169</f>
        <v>0</v>
      </c>
      <c r="CZ2169">
        <f>AH2169</f>
        <v>0</v>
      </c>
      <c r="DA2169">
        <f>AL2169</f>
        <v>1</v>
      </c>
      <c r="DB2169">
        <f t="shared" si="1284"/>
        <v>0</v>
      </c>
      <c r="DC2169">
        <f t="shared" si="1285"/>
        <v>0</v>
      </c>
      <c r="DD2169" t="s">
        <v>3</v>
      </c>
      <c r="DE2169" t="s">
        <v>3</v>
      </c>
      <c r="DF2169">
        <f t="shared" si="1286"/>
        <v>0</v>
      </c>
      <c r="DG2169">
        <f t="shared" si="1282"/>
        <v>0</v>
      </c>
      <c r="DH2169">
        <f t="shared" si="1248"/>
        <v>0</v>
      </c>
      <c r="DI2169">
        <f t="shared" si="1249"/>
        <v>0</v>
      </c>
      <c r="DJ2169">
        <f>DI2169</f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">
      <c r="A2170">
        <f>ROW(Source!A798)</f>
        <v>798</v>
      </c>
      <c r="B2170">
        <v>302024475</v>
      </c>
      <c r="C2170">
        <v>302022460</v>
      </c>
      <c r="D2170">
        <v>277945805</v>
      </c>
      <c r="E2170">
        <v>1</v>
      </c>
      <c r="F2170">
        <v>1</v>
      </c>
      <c r="G2170">
        <v>1</v>
      </c>
      <c r="H2170">
        <v>2</v>
      </c>
      <c r="I2170" t="s">
        <v>1240</v>
      </c>
      <c r="J2170" t="s">
        <v>1241</v>
      </c>
      <c r="K2170" t="s">
        <v>1242</v>
      </c>
      <c r="L2170">
        <v>1368</v>
      </c>
      <c r="N2170">
        <v>1011</v>
      </c>
      <c r="O2170" t="s">
        <v>1044</v>
      </c>
      <c r="P2170" t="s">
        <v>1044</v>
      </c>
      <c r="Q2170">
        <v>1</v>
      </c>
      <c r="W2170">
        <v>0</v>
      </c>
      <c r="X2170">
        <v>721652621</v>
      </c>
      <c r="Y2170">
        <f t="shared" si="1283"/>
        <v>3.9</v>
      </c>
      <c r="AA2170">
        <v>0</v>
      </c>
      <c r="AB2170">
        <v>544.70000000000005</v>
      </c>
      <c r="AC2170">
        <v>477.98</v>
      </c>
      <c r="AD2170">
        <v>0</v>
      </c>
      <c r="AE2170">
        <v>0</v>
      </c>
      <c r="AF2170">
        <v>544.70000000000005</v>
      </c>
      <c r="AG2170">
        <v>477.98</v>
      </c>
      <c r="AH2170">
        <v>0</v>
      </c>
      <c r="AI2170">
        <v>1</v>
      </c>
      <c r="AJ2170">
        <v>1</v>
      </c>
      <c r="AK2170">
        <v>1</v>
      </c>
      <c r="AL2170">
        <v>1</v>
      </c>
      <c r="AM2170">
        <v>-2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3.9</v>
      </c>
      <c r="AU2170" t="s">
        <v>3</v>
      </c>
      <c r="AV2170">
        <v>1</v>
      </c>
      <c r="AW2170">
        <v>2</v>
      </c>
      <c r="AX2170">
        <v>302026997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2124.33</v>
      </c>
      <c r="BL2170">
        <v>1864.1220000000001</v>
      </c>
      <c r="BM2170">
        <v>0</v>
      </c>
      <c r="BN2170">
        <v>0</v>
      </c>
      <c r="BO2170">
        <v>3.9</v>
      </c>
      <c r="BP2170">
        <v>1</v>
      </c>
      <c r="BQ2170">
        <v>0</v>
      </c>
      <c r="BR2170">
        <v>2124.33</v>
      </c>
      <c r="BS2170">
        <v>1864.1220000000001</v>
      </c>
      <c r="BT2170">
        <v>0</v>
      </c>
      <c r="BU2170">
        <v>0</v>
      </c>
      <c r="BV2170">
        <v>3.9</v>
      </c>
      <c r="BW2170">
        <v>1</v>
      </c>
      <c r="CV2170">
        <v>0</v>
      </c>
      <c r="CW2170">
        <f>ROUND(Y2170*Source!I798*DO2170,7)</f>
        <v>3.9E-2</v>
      </c>
      <c r="CX2170">
        <f>ROUND(Y2170*Source!I798,7)</f>
        <v>3.9E-2</v>
      </c>
      <c r="CY2170">
        <f>AB2170</f>
        <v>544.70000000000005</v>
      </c>
      <c r="CZ2170">
        <f>AF2170</f>
        <v>544.70000000000005</v>
      </c>
      <c r="DA2170">
        <f>AJ2170</f>
        <v>1</v>
      </c>
      <c r="DB2170">
        <f t="shared" si="1284"/>
        <v>2124.33</v>
      </c>
      <c r="DC2170">
        <f t="shared" si="1285"/>
        <v>1864.12</v>
      </c>
      <c r="DD2170" t="s">
        <v>3</v>
      </c>
      <c r="DE2170" t="s">
        <v>3</v>
      </c>
      <c r="DF2170">
        <f t="shared" si="1286"/>
        <v>0</v>
      </c>
      <c r="DG2170">
        <f t="shared" si="1282"/>
        <v>21.24</v>
      </c>
      <c r="DH2170">
        <f t="shared" si="1248"/>
        <v>18.64</v>
      </c>
      <c r="DI2170">
        <f t="shared" si="1249"/>
        <v>0</v>
      </c>
      <c r="DJ2170">
        <f>DG2170+DH2170</f>
        <v>39.879999999999995</v>
      </c>
      <c r="DK2170">
        <v>1</v>
      </c>
      <c r="DL2170" t="s">
        <v>1228</v>
      </c>
      <c r="DM2170">
        <v>4</v>
      </c>
      <c r="DN2170" t="s">
        <v>1038</v>
      </c>
      <c r="DO2170">
        <v>1</v>
      </c>
    </row>
    <row r="2171" spans="1:119" x14ac:dyDescent="0.2">
      <c r="A2171">
        <f>ROW(Source!A798)</f>
        <v>798</v>
      </c>
      <c r="B2171">
        <v>302024475</v>
      </c>
      <c r="C2171">
        <v>302022460</v>
      </c>
      <c r="D2171">
        <v>277566433</v>
      </c>
      <c r="E2171">
        <v>109</v>
      </c>
      <c r="F2171">
        <v>1</v>
      </c>
      <c r="G2171">
        <v>1</v>
      </c>
      <c r="H2171">
        <v>3</v>
      </c>
      <c r="I2171" t="s">
        <v>1046</v>
      </c>
      <c r="J2171" t="s">
        <v>3</v>
      </c>
      <c r="K2171" t="s">
        <v>1047</v>
      </c>
      <c r="L2171">
        <v>3277935</v>
      </c>
      <c r="N2171">
        <v>1013</v>
      </c>
      <c r="O2171" t="s">
        <v>1048</v>
      </c>
      <c r="P2171" t="s">
        <v>1048</v>
      </c>
      <c r="Q2171">
        <v>1</v>
      </c>
      <c r="W2171">
        <v>0</v>
      </c>
      <c r="X2171">
        <v>274903907</v>
      </c>
      <c r="Y2171">
        <f t="shared" si="1283"/>
        <v>2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0</v>
      </c>
      <c r="AQ2171">
        <v>1</v>
      </c>
      <c r="AR2171">
        <v>0</v>
      </c>
      <c r="AS2171" t="s">
        <v>3</v>
      </c>
      <c r="AT2171">
        <v>2</v>
      </c>
      <c r="AU2171" t="s">
        <v>3</v>
      </c>
      <c r="AV2171">
        <v>0</v>
      </c>
      <c r="AW2171">
        <v>2</v>
      </c>
      <c r="AX2171">
        <v>302026998</v>
      </c>
      <c r="AY2171">
        <v>1</v>
      </c>
      <c r="AZ2171">
        <v>2048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ROUND(Y2171*Source!I798,7)</f>
        <v>0.02</v>
      </c>
      <c r="CY2171">
        <f>AA2171</f>
        <v>0</v>
      </c>
      <c r="CZ2171">
        <f>AE2171</f>
        <v>0</v>
      </c>
      <c r="DA2171">
        <f>AI2171</f>
        <v>1</v>
      </c>
      <c r="DB2171">
        <f t="shared" si="1284"/>
        <v>0</v>
      </c>
      <c r="DC2171">
        <f t="shared" si="1285"/>
        <v>0</v>
      </c>
      <c r="DD2171" t="s">
        <v>3</v>
      </c>
      <c r="DE2171" t="s">
        <v>3</v>
      </c>
      <c r="DF2171">
        <f t="shared" si="1286"/>
        <v>0</v>
      </c>
      <c r="DG2171">
        <f t="shared" si="1282"/>
        <v>0</v>
      </c>
      <c r="DH2171">
        <f t="shared" si="1248"/>
        <v>0</v>
      </c>
      <c r="DI2171">
        <f t="shared" si="1249"/>
        <v>0</v>
      </c>
      <c r="DJ2171">
        <f>DF2171</f>
        <v>0</v>
      </c>
      <c r="DK2171">
        <v>0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">
      <c r="A2172">
        <f>ROW(Source!A799)</f>
        <v>799</v>
      </c>
      <c r="B2172">
        <v>302024475</v>
      </c>
      <c r="C2172">
        <v>302022469</v>
      </c>
      <c r="D2172">
        <v>277560250</v>
      </c>
      <c r="E2172">
        <v>109</v>
      </c>
      <c r="F2172">
        <v>1</v>
      </c>
      <c r="G2172">
        <v>1</v>
      </c>
      <c r="H2172">
        <v>1</v>
      </c>
      <c r="I2172" t="s">
        <v>1243</v>
      </c>
      <c r="J2172" t="s">
        <v>3</v>
      </c>
      <c r="K2172" t="s">
        <v>1244</v>
      </c>
      <c r="L2172">
        <v>1191</v>
      </c>
      <c r="N2172">
        <v>1013</v>
      </c>
      <c r="O2172" t="s">
        <v>1038</v>
      </c>
      <c r="P2172" t="s">
        <v>1038</v>
      </c>
      <c r="Q2172">
        <v>1</v>
      </c>
      <c r="W2172">
        <v>0</v>
      </c>
      <c r="X2172">
        <v>1903864200</v>
      </c>
      <c r="Y2172">
        <f t="shared" si="1283"/>
        <v>0.48</v>
      </c>
      <c r="AA2172">
        <v>0</v>
      </c>
      <c r="AB2172">
        <v>0</v>
      </c>
      <c r="AC2172">
        <v>0</v>
      </c>
      <c r="AD2172">
        <v>399.5</v>
      </c>
      <c r="AE2172">
        <v>0</v>
      </c>
      <c r="AF2172">
        <v>0</v>
      </c>
      <c r="AG2172">
        <v>0</v>
      </c>
      <c r="AH2172">
        <v>399.5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0.48</v>
      </c>
      <c r="AU2172" t="s">
        <v>3</v>
      </c>
      <c r="AV2172">
        <v>1</v>
      </c>
      <c r="AW2172">
        <v>2</v>
      </c>
      <c r="AX2172">
        <v>302026999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191.76</v>
      </c>
      <c r="BN2172">
        <v>0.48</v>
      </c>
      <c r="BO2172">
        <v>0</v>
      </c>
      <c r="BP2172">
        <v>1</v>
      </c>
      <c r="BQ2172">
        <v>0</v>
      </c>
      <c r="BR2172">
        <v>0</v>
      </c>
      <c r="BS2172">
        <v>0</v>
      </c>
      <c r="BT2172">
        <v>191.76</v>
      </c>
      <c r="BU2172">
        <v>0.48</v>
      </c>
      <c r="BV2172">
        <v>0</v>
      </c>
      <c r="BW2172">
        <v>1</v>
      </c>
      <c r="CU2172">
        <f>ROUND(AT2172*Source!I799*AH2172*AL2172,2)</f>
        <v>1.92</v>
      </c>
      <c r="CV2172">
        <f>ROUND(Y2172*Source!I799,7)</f>
        <v>4.7999999999999996E-3</v>
      </c>
      <c r="CW2172">
        <v>0</v>
      </c>
      <c r="CX2172">
        <f>ROUND(Y2172*Source!I799,7)</f>
        <v>4.7999999999999996E-3</v>
      </c>
      <c r="CY2172">
        <f>AD2172</f>
        <v>399.5</v>
      </c>
      <c r="CZ2172">
        <f>AH2172</f>
        <v>399.5</v>
      </c>
      <c r="DA2172">
        <f>AL2172</f>
        <v>1</v>
      </c>
      <c r="DB2172">
        <f t="shared" si="1284"/>
        <v>191.76</v>
      </c>
      <c r="DC2172">
        <f t="shared" si="1285"/>
        <v>0</v>
      </c>
      <c r="DD2172" t="s">
        <v>3</v>
      </c>
      <c r="DE2172" t="s">
        <v>3</v>
      </c>
      <c r="DF2172">
        <f t="shared" si="1286"/>
        <v>0</v>
      </c>
      <c r="DG2172">
        <f t="shared" si="1282"/>
        <v>0</v>
      </c>
      <c r="DH2172">
        <f t="shared" si="1248"/>
        <v>0</v>
      </c>
      <c r="DI2172">
        <f t="shared" si="1249"/>
        <v>1.92</v>
      </c>
      <c r="DJ2172">
        <f>DI2172</f>
        <v>1.92</v>
      </c>
      <c r="DK2172">
        <v>1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">
      <c r="A2173">
        <f>ROW(Source!A799)</f>
        <v>799</v>
      </c>
      <c r="B2173">
        <v>302024475</v>
      </c>
      <c r="C2173">
        <v>302022469</v>
      </c>
      <c r="D2173">
        <v>277560491</v>
      </c>
      <c r="E2173">
        <v>109</v>
      </c>
      <c r="F2173">
        <v>1</v>
      </c>
      <c r="G2173">
        <v>1</v>
      </c>
      <c r="H2173">
        <v>1</v>
      </c>
      <c r="I2173" t="s">
        <v>1039</v>
      </c>
      <c r="J2173" t="s">
        <v>3</v>
      </c>
      <c r="K2173" t="s">
        <v>1040</v>
      </c>
      <c r="L2173">
        <v>1191</v>
      </c>
      <c r="N2173">
        <v>1013</v>
      </c>
      <c r="O2173" t="s">
        <v>1038</v>
      </c>
      <c r="P2173" t="s">
        <v>1038</v>
      </c>
      <c r="Q2173">
        <v>1</v>
      </c>
      <c r="W2173">
        <v>0</v>
      </c>
      <c r="X2173">
        <v>-1417349443</v>
      </c>
      <c r="Y2173">
        <f t="shared" si="1283"/>
        <v>0.02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1</v>
      </c>
      <c r="AJ2173">
        <v>1</v>
      </c>
      <c r="AK2173">
        <v>1</v>
      </c>
      <c r="AL2173">
        <v>1</v>
      </c>
      <c r="AM2173">
        <v>-2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0.02</v>
      </c>
      <c r="AU2173" t="s">
        <v>3</v>
      </c>
      <c r="AV2173">
        <v>2</v>
      </c>
      <c r="AW2173">
        <v>2</v>
      </c>
      <c r="AX2173">
        <v>302027000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ROUND(Y2173*Source!I799,7)</f>
        <v>2.0000000000000001E-4</v>
      </c>
      <c r="CY2173">
        <f>AD2173</f>
        <v>0</v>
      </c>
      <c r="CZ2173">
        <f>AH2173</f>
        <v>0</v>
      </c>
      <c r="DA2173">
        <f>AL2173</f>
        <v>1</v>
      </c>
      <c r="DB2173">
        <f t="shared" si="1284"/>
        <v>0</v>
      </c>
      <c r="DC2173">
        <f t="shared" si="1285"/>
        <v>0</v>
      </c>
      <c r="DD2173" t="s">
        <v>3</v>
      </c>
      <c r="DE2173" t="s">
        <v>3</v>
      </c>
      <c r="DF2173">
        <f t="shared" si="1286"/>
        <v>0</v>
      </c>
      <c r="DG2173">
        <f t="shared" si="1282"/>
        <v>0</v>
      </c>
      <c r="DH2173">
        <f t="shared" si="1248"/>
        <v>0</v>
      </c>
      <c r="DI2173">
        <f t="shared" si="1249"/>
        <v>0</v>
      </c>
      <c r="DJ2173">
        <f>DI2173</f>
        <v>0</v>
      </c>
      <c r="DK2173">
        <v>0</v>
      </c>
      <c r="DL2173" t="s">
        <v>3</v>
      </c>
      <c r="DM2173">
        <v>0</v>
      </c>
      <c r="DN2173" t="s">
        <v>3</v>
      </c>
      <c r="DO2173">
        <v>0</v>
      </c>
    </row>
    <row r="2174" spans="1:119" x14ac:dyDescent="0.2">
      <c r="A2174">
        <f>ROW(Source!A799)</f>
        <v>799</v>
      </c>
      <c r="B2174">
        <v>302024475</v>
      </c>
      <c r="C2174">
        <v>302022469</v>
      </c>
      <c r="D2174">
        <v>277945805</v>
      </c>
      <c r="E2174">
        <v>1</v>
      </c>
      <c r="F2174">
        <v>1</v>
      </c>
      <c r="G2174">
        <v>1</v>
      </c>
      <c r="H2174">
        <v>2</v>
      </c>
      <c r="I2174" t="s">
        <v>1240</v>
      </c>
      <c r="J2174" t="s">
        <v>1241</v>
      </c>
      <c r="K2174" t="s">
        <v>1242</v>
      </c>
      <c r="L2174">
        <v>1368</v>
      </c>
      <c r="N2174">
        <v>1011</v>
      </c>
      <c r="O2174" t="s">
        <v>1044</v>
      </c>
      <c r="P2174" t="s">
        <v>1044</v>
      </c>
      <c r="Q2174">
        <v>1</v>
      </c>
      <c r="W2174">
        <v>0</v>
      </c>
      <c r="X2174">
        <v>721652621</v>
      </c>
      <c r="Y2174">
        <f t="shared" si="1283"/>
        <v>0.02</v>
      </c>
      <c r="AA2174">
        <v>0</v>
      </c>
      <c r="AB2174">
        <v>544.70000000000005</v>
      </c>
      <c r="AC2174">
        <v>477.98</v>
      </c>
      <c r="AD2174">
        <v>0</v>
      </c>
      <c r="AE2174">
        <v>0</v>
      </c>
      <c r="AF2174">
        <v>544.70000000000005</v>
      </c>
      <c r="AG2174">
        <v>477.98</v>
      </c>
      <c r="AH2174">
        <v>0</v>
      </c>
      <c r="AI2174">
        <v>1</v>
      </c>
      <c r="AJ2174">
        <v>1</v>
      </c>
      <c r="AK2174">
        <v>1</v>
      </c>
      <c r="AL2174">
        <v>1</v>
      </c>
      <c r="AM2174">
        <v>-2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0.02</v>
      </c>
      <c r="AU2174" t="s">
        <v>3</v>
      </c>
      <c r="AV2174">
        <v>1</v>
      </c>
      <c r="AW2174">
        <v>2</v>
      </c>
      <c r="AX2174">
        <v>302027001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10.894000000000002</v>
      </c>
      <c r="BL2174">
        <v>9.5596000000000014</v>
      </c>
      <c r="BM2174">
        <v>0</v>
      </c>
      <c r="BN2174">
        <v>0</v>
      </c>
      <c r="BO2174">
        <v>0.02</v>
      </c>
      <c r="BP2174">
        <v>1</v>
      </c>
      <c r="BQ2174">
        <v>0</v>
      </c>
      <c r="BR2174">
        <v>10.894000000000002</v>
      </c>
      <c r="BS2174">
        <v>9.5596000000000014</v>
      </c>
      <c r="BT2174">
        <v>0</v>
      </c>
      <c r="BU2174">
        <v>0</v>
      </c>
      <c r="BV2174">
        <v>0.02</v>
      </c>
      <c r="BW2174">
        <v>1</v>
      </c>
      <c r="CV2174">
        <v>0</v>
      </c>
      <c r="CW2174">
        <f>ROUND(Y2174*Source!I799*DO2174,7)</f>
        <v>2.0000000000000001E-4</v>
      </c>
      <c r="CX2174">
        <f>ROUND(Y2174*Source!I799,7)</f>
        <v>2.0000000000000001E-4</v>
      </c>
      <c r="CY2174">
        <f>AB2174</f>
        <v>544.70000000000005</v>
      </c>
      <c r="CZ2174">
        <f>AF2174</f>
        <v>544.70000000000005</v>
      </c>
      <c r="DA2174">
        <f>AJ2174</f>
        <v>1</v>
      </c>
      <c r="DB2174">
        <f t="shared" si="1284"/>
        <v>10.89</v>
      </c>
      <c r="DC2174">
        <f t="shared" si="1285"/>
        <v>9.56</v>
      </c>
      <c r="DD2174" t="s">
        <v>3</v>
      </c>
      <c r="DE2174" t="s">
        <v>3</v>
      </c>
      <c r="DF2174">
        <f t="shared" si="1286"/>
        <v>0</v>
      </c>
      <c r="DG2174">
        <f t="shared" si="1282"/>
        <v>0.11</v>
      </c>
      <c r="DH2174">
        <f t="shared" si="1248"/>
        <v>0.1</v>
      </c>
      <c r="DI2174">
        <f t="shared" si="1249"/>
        <v>0</v>
      </c>
      <c r="DJ2174">
        <f>DG2174+DH2174</f>
        <v>0.21000000000000002</v>
      </c>
      <c r="DK2174">
        <v>1</v>
      </c>
      <c r="DL2174" t="s">
        <v>1228</v>
      </c>
      <c r="DM2174">
        <v>4</v>
      </c>
      <c r="DN2174" t="s">
        <v>1038</v>
      </c>
      <c r="DO2174">
        <v>1</v>
      </c>
    </row>
    <row r="2175" spans="1:119" x14ac:dyDescent="0.2">
      <c r="A2175">
        <f>ROW(Source!A799)</f>
        <v>799</v>
      </c>
      <c r="B2175">
        <v>302024475</v>
      </c>
      <c r="C2175">
        <v>302022469</v>
      </c>
      <c r="D2175">
        <v>277566433</v>
      </c>
      <c r="E2175">
        <v>109</v>
      </c>
      <c r="F2175">
        <v>1</v>
      </c>
      <c r="G2175">
        <v>1</v>
      </c>
      <c r="H2175">
        <v>3</v>
      </c>
      <c r="I2175" t="s">
        <v>1046</v>
      </c>
      <c r="J2175" t="s">
        <v>3</v>
      </c>
      <c r="K2175" t="s">
        <v>1047</v>
      </c>
      <c r="L2175">
        <v>3277935</v>
      </c>
      <c r="N2175">
        <v>1013</v>
      </c>
      <c r="O2175" t="s">
        <v>1048</v>
      </c>
      <c r="P2175" t="s">
        <v>1048</v>
      </c>
      <c r="Q2175">
        <v>1</v>
      </c>
      <c r="W2175">
        <v>0</v>
      </c>
      <c r="X2175">
        <v>274903907</v>
      </c>
      <c r="Y2175">
        <f t="shared" si="1283"/>
        <v>2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0</v>
      </c>
      <c r="AO2175">
        <v>0</v>
      </c>
      <c r="AP2175">
        <v>0</v>
      </c>
      <c r="AQ2175">
        <v>1</v>
      </c>
      <c r="AR2175">
        <v>0</v>
      </c>
      <c r="AS2175" t="s">
        <v>3</v>
      </c>
      <c r="AT2175">
        <v>2</v>
      </c>
      <c r="AU2175" t="s">
        <v>3</v>
      </c>
      <c r="AV2175">
        <v>0</v>
      </c>
      <c r="AW2175">
        <v>2</v>
      </c>
      <c r="AX2175">
        <v>302027002</v>
      </c>
      <c r="AY2175">
        <v>1</v>
      </c>
      <c r="AZ2175">
        <v>2048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ROUND(Y2175*Source!I799,7)</f>
        <v>0.02</v>
      </c>
      <c r="CY2175">
        <f>AA2175</f>
        <v>0</v>
      </c>
      <c r="CZ2175">
        <f>AE2175</f>
        <v>0</v>
      </c>
      <c r="DA2175">
        <f>AI2175</f>
        <v>1</v>
      </c>
      <c r="DB2175">
        <f t="shared" si="1284"/>
        <v>0</v>
      </c>
      <c r="DC2175">
        <f t="shared" si="1285"/>
        <v>0</v>
      </c>
      <c r="DD2175" t="s">
        <v>3</v>
      </c>
      <c r="DE2175" t="s">
        <v>3</v>
      </c>
      <c r="DF2175">
        <f t="shared" si="1286"/>
        <v>0</v>
      </c>
      <c r="DG2175">
        <f t="shared" si="1282"/>
        <v>0</v>
      </c>
      <c r="DH2175">
        <f t="shared" si="1248"/>
        <v>0</v>
      </c>
      <c r="DI2175">
        <f t="shared" si="1249"/>
        <v>0</v>
      </c>
      <c r="DJ2175">
        <f>DF2175</f>
        <v>0</v>
      </c>
      <c r="DK2175">
        <v>0</v>
      </c>
      <c r="DL2175" t="s">
        <v>3</v>
      </c>
      <c r="DM2175">
        <v>0</v>
      </c>
      <c r="DN2175" t="s">
        <v>3</v>
      </c>
      <c r="DO2175">
        <v>0</v>
      </c>
    </row>
    <row r="2176" spans="1:119" x14ac:dyDescent="0.2">
      <c r="A2176">
        <f>ROW(Source!A801)</f>
        <v>801</v>
      </c>
      <c r="B2176">
        <v>302024475</v>
      </c>
      <c r="C2176">
        <v>302022479</v>
      </c>
      <c r="D2176">
        <v>277560257</v>
      </c>
      <c r="E2176">
        <v>109</v>
      </c>
      <c r="F2176">
        <v>1</v>
      </c>
      <c r="G2176">
        <v>1</v>
      </c>
      <c r="H2176">
        <v>1</v>
      </c>
      <c r="I2176" t="s">
        <v>1245</v>
      </c>
      <c r="J2176" t="s">
        <v>3</v>
      </c>
      <c r="K2176" t="s">
        <v>1246</v>
      </c>
      <c r="L2176">
        <v>1191</v>
      </c>
      <c r="N2176">
        <v>1013</v>
      </c>
      <c r="O2176" t="s">
        <v>1038</v>
      </c>
      <c r="P2176" t="s">
        <v>1038</v>
      </c>
      <c r="Q2176">
        <v>1</v>
      </c>
      <c r="W2176">
        <v>0</v>
      </c>
      <c r="X2176">
        <v>388411409</v>
      </c>
      <c r="Y2176">
        <f t="shared" si="1283"/>
        <v>2</v>
      </c>
      <c r="AA2176">
        <v>0</v>
      </c>
      <c r="AB2176">
        <v>0</v>
      </c>
      <c r="AC2176">
        <v>0</v>
      </c>
      <c r="AD2176">
        <v>406.64</v>
      </c>
      <c r="AE2176">
        <v>0</v>
      </c>
      <c r="AF2176">
        <v>0</v>
      </c>
      <c r="AG2176">
        <v>0</v>
      </c>
      <c r="AH2176">
        <v>406.64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2</v>
      </c>
      <c r="AU2176" t="s">
        <v>3</v>
      </c>
      <c r="AV2176">
        <v>1</v>
      </c>
      <c r="AW2176">
        <v>2</v>
      </c>
      <c r="AX2176">
        <v>302027003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813.28</v>
      </c>
      <c r="BN2176">
        <v>2</v>
      </c>
      <c r="BO2176">
        <v>0</v>
      </c>
      <c r="BP2176">
        <v>1</v>
      </c>
      <c r="BQ2176">
        <v>0</v>
      </c>
      <c r="BR2176">
        <v>0</v>
      </c>
      <c r="BS2176">
        <v>0</v>
      </c>
      <c r="BT2176">
        <v>813.28</v>
      </c>
      <c r="BU2176">
        <v>2</v>
      </c>
      <c r="BV2176">
        <v>0</v>
      </c>
      <c r="BW2176">
        <v>1</v>
      </c>
      <c r="CU2176">
        <f>ROUND(AT2176*Source!I801*AH2176*AL2176,2)</f>
        <v>813.28</v>
      </c>
      <c r="CV2176">
        <f>ROUND(Y2176*Source!I801,7)</f>
        <v>2</v>
      </c>
      <c r="CW2176">
        <v>0</v>
      </c>
      <c r="CX2176">
        <f>ROUND(Y2176*Source!I801,7)</f>
        <v>2</v>
      </c>
      <c r="CY2176">
        <f>AD2176</f>
        <v>406.64</v>
      </c>
      <c r="CZ2176">
        <f>AH2176</f>
        <v>406.64</v>
      </c>
      <c r="DA2176">
        <f>AL2176</f>
        <v>1</v>
      </c>
      <c r="DB2176">
        <f t="shared" si="1284"/>
        <v>813.28</v>
      </c>
      <c r="DC2176">
        <f t="shared" si="1285"/>
        <v>0</v>
      </c>
      <c r="DD2176" t="s">
        <v>3</v>
      </c>
      <c r="DE2176" t="s">
        <v>3</v>
      </c>
      <c r="DF2176">
        <f t="shared" si="1286"/>
        <v>0</v>
      </c>
      <c r="DG2176">
        <f t="shared" si="1282"/>
        <v>0</v>
      </c>
      <c r="DH2176">
        <f t="shared" si="1248"/>
        <v>0</v>
      </c>
      <c r="DI2176">
        <f t="shared" si="1249"/>
        <v>813.28</v>
      </c>
      <c r="DJ2176">
        <f>DI2176</f>
        <v>813.28</v>
      </c>
      <c r="DK2176">
        <v>1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">
      <c r="A2177">
        <f>ROW(Source!A801)</f>
        <v>801</v>
      </c>
      <c r="B2177">
        <v>302024475</v>
      </c>
      <c r="C2177">
        <v>302022479</v>
      </c>
      <c r="D2177">
        <v>277560491</v>
      </c>
      <c r="E2177">
        <v>109</v>
      </c>
      <c r="F2177">
        <v>1</v>
      </c>
      <c r="G2177">
        <v>1</v>
      </c>
      <c r="H2177">
        <v>1</v>
      </c>
      <c r="I2177" t="s">
        <v>1039</v>
      </c>
      <c r="J2177" t="s">
        <v>3</v>
      </c>
      <c r="K2177" t="s">
        <v>1040</v>
      </c>
      <c r="L2177">
        <v>1191</v>
      </c>
      <c r="N2177">
        <v>1013</v>
      </c>
      <c r="O2177" t="s">
        <v>1038</v>
      </c>
      <c r="P2177" t="s">
        <v>1038</v>
      </c>
      <c r="Q2177">
        <v>1</v>
      </c>
      <c r="W2177">
        <v>0</v>
      </c>
      <c r="X2177">
        <v>-1417349443</v>
      </c>
      <c r="Y2177">
        <f t="shared" si="1283"/>
        <v>0.3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1</v>
      </c>
      <c r="AJ2177">
        <v>1</v>
      </c>
      <c r="AK2177">
        <v>1</v>
      </c>
      <c r="AL2177">
        <v>1</v>
      </c>
      <c r="AM2177">
        <v>-2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0.3</v>
      </c>
      <c r="AU2177" t="s">
        <v>3</v>
      </c>
      <c r="AV2177">
        <v>2</v>
      </c>
      <c r="AW2177">
        <v>2</v>
      </c>
      <c r="AX2177">
        <v>302027004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CV2177">
        <v>0</v>
      </c>
      <c r="CW2177">
        <v>0</v>
      </c>
      <c r="CX2177">
        <f>ROUND(Y2177*Source!I801,7)</f>
        <v>0.3</v>
      </c>
      <c r="CY2177">
        <f>AD2177</f>
        <v>0</v>
      </c>
      <c r="CZ2177">
        <f>AH2177</f>
        <v>0</v>
      </c>
      <c r="DA2177">
        <f>AL2177</f>
        <v>1</v>
      </c>
      <c r="DB2177">
        <f t="shared" si="1284"/>
        <v>0</v>
      </c>
      <c r="DC2177">
        <f t="shared" si="1285"/>
        <v>0</v>
      </c>
      <c r="DD2177" t="s">
        <v>3</v>
      </c>
      <c r="DE2177" t="s">
        <v>3</v>
      </c>
      <c r="DF2177">
        <f t="shared" si="1286"/>
        <v>0</v>
      </c>
      <c r="DG2177">
        <f t="shared" si="1282"/>
        <v>0</v>
      </c>
      <c r="DH2177">
        <f t="shared" ref="DH2177:DH2240" si="1287">ROUND(ROUND(AG2177,2)*CX2177,2)</f>
        <v>0</v>
      </c>
      <c r="DI2177">
        <f t="shared" ref="DI2177:DI2240" si="1288">ROUND(ROUND(AH2177,2)*CX2177,2)</f>
        <v>0</v>
      </c>
      <c r="DJ2177">
        <f>DI2177</f>
        <v>0</v>
      </c>
      <c r="DK2177">
        <v>0</v>
      </c>
      <c r="DL2177" t="s">
        <v>3</v>
      </c>
      <c r="DM2177">
        <v>0</v>
      </c>
      <c r="DN2177" t="s">
        <v>3</v>
      </c>
      <c r="DO2177">
        <v>0</v>
      </c>
    </row>
    <row r="2178" spans="1:119" x14ac:dyDescent="0.2">
      <c r="A2178">
        <f>ROW(Source!A801)</f>
        <v>801</v>
      </c>
      <c r="B2178">
        <v>302024475</v>
      </c>
      <c r="C2178">
        <v>302022479</v>
      </c>
      <c r="D2178">
        <v>277945608</v>
      </c>
      <c r="E2178">
        <v>1</v>
      </c>
      <c r="F2178">
        <v>1</v>
      </c>
      <c r="G2178">
        <v>1</v>
      </c>
      <c r="H2178">
        <v>2</v>
      </c>
      <c r="I2178" t="s">
        <v>1060</v>
      </c>
      <c r="J2178" t="s">
        <v>1061</v>
      </c>
      <c r="K2178" t="s">
        <v>1062</v>
      </c>
      <c r="L2178">
        <v>1368</v>
      </c>
      <c r="N2178">
        <v>1011</v>
      </c>
      <c r="O2178" t="s">
        <v>1044</v>
      </c>
      <c r="P2178" t="s">
        <v>1044</v>
      </c>
      <c r="Q2178">
        <v>1</v>
      </c>
      <c r="W2178">
        <v>0</v>
      </c>
      <c r="X2178">
        <v>-582323202</v>
      </c>
      <c r="Y2178">
        <f t="shared" si="1283"/>
        <v>0.3</v>
      </c>
      <c r="AA2178">
        <v>0</v>
      </c>
      <c r="AB2178">
        <v>1114.97</v>
      </c>
      <c r="AC2178">
        <v>549.32000000000005</v>
      </c>
      <c r="AD2178">
        <v>0</v>
      </c>
      <c r="AE2178">
        <v>0</v>
      </c>
      <c r="AF2178">
        <v>995.51</v>
      </c>
      <c r="AG2178">
        <v>549.32000000000005</v>
      </c>
      <c r="AH2178">
        <v>0</v>
      </c>
      <c r="AI2178">
        <v>1</v>
      </c>
      <c r="AJ2178">
        <v>1.1200000000000001</v>
      </c>
      <c r="AK2178">
        <v>1</v>
      </c>
      <c r="AL2178">
        <v>1</v>
      </c>
      <c r="AM2178">
        <v>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0.3</v>
      </c>
      <c r="AU2178" t="s">
        <v>3</v>
      </c>
      <c r="AV2178">
        <v>1</v>
      </c>
      <c r="AW2178">
        <v>2</v>
      </c>
      <c r="AX2178">
        <v>302027005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298.65299999999996</v>
      </c>
      <c r="BL2178">
        <v>164.79600000000002</v>
      </c>
      <c r="BM2178">
        <v>0</v>
      </c>
      <c r="BN2178">
        <v>0</v>
      </c>
      <c r="BO2178">
        <v>0.3</v>
      </c>
      <c r="BP2178">
        <v>1</v>
      </c>
      <c r="BQ2178">
        <v>0</v>
      </c>
      <c r="BR2178">
        <v>298.65299999999996</v>
      </c>
      <c r="BS2178">
        <v>164.79600000000002</v>
      </c>
      <c r="BT2178">
        <v>0</v>
      </c>
      <c r="BU2178">
        <v>0</v>
      </c>
      <c r="BV2178">
        <v>0.3</v>
      </c>
      <c r="BW2178">
        <v>1</v>
      </c>
      <c r="CV2178">
        <v>0</v>
      </c>
      <c r="CW2178">
        <f>ROUND(Y2178*Source!I801*DO2178,7)</f>
        <v>0.3</v>
      </c>
      <c r="CX2178">
        <f>ROUND(Y2178*Source!I801,7)</f>
        <v>0.3</v>
      </c>
      <c r="CY2178">
        <f>AB2178</f>
        <v>1114.97</v>
      </c>
      <c r="CZ2178">
        <f>AF2178</f>
        <v>995.51</v>
      </c>
      <c r="DA2178">
        <f>AJ2178</f>
        <v>1.1200000000000001</v>
      </c>
      <c r="DB2178">
        <f t="shared" si="1284"/>
        <v>298.64999999999998</v>
      </c>
      <c r="DC2178">
        <f t="shared" si="1285"/>
        <v>164.8</v>
      </c>
      <c r="DD2178" t="s">
        <v>3</v>
      </c>
      <c r="DE2178" t="s">
        <v>3</v>
      </c>
      <c r="DF2178">
        <f t="shared" si="1286"/>
        <v>0</v>
      </c>
      <c r="DG2178">
        <f>ROUND(ROUND(AF2178*AJ2178,2)*CX2178,2)</f>
        <v>334.49</v>
      </c>
      <c r="DH2178">
        <f t="shared" si="1287"/>
        <v>164.8</v>
      </c>
      <c r="DI2178">
        <f t="shared" si="1288"/>
        <v>0</v>
      </c>
      <c r="DJ2178">
        <f>DG2178+DH2178</f>
        <v>499.29</v>
      </c>
      <c r="DK2178">
        <v>1</v>
      </c>
      <c r="DL2178" t="s">
        <v>1045</v>
      </c>
      <c r="DM2178">
        <v>5</v>
      </c>
      <c r="DN2178" t="s">
        <v>1038</v>
      </c>
      <c r="DO2178">
        <v>1</v>
      </c>
    </row>
    <row r="2179" spans="1:119" x14ac:dyDescent="0.2">
      <c r="A2179">
        <f>ROW(Source!A801)</f>
        <v>801</v>
      </c>
      <c r="B2179">
        <v>302024475</v>
      </c>
      <c r="C2179">
        <v>302022479</v>
      </c>
      <c r="D2179">
        <v>277880063</v>
      </c>
      <c r="E2179">
        <v>1</v>
      </c>
      <c r="F2179">
        <v>1</v>
      </c>
      <c r="G2179">
        <v>1</v>
      </c>
      <c r="H2179">
        <v>3</v>
      </c>
      <c r="I2179" t="s">
        <v>1247</v>
      </c>
      <c r="J2179" t="s">
        <v>1248</v>
      </c>
      <c r="K2179" t="s">
        <v>1249</v>
      </c>
      <c r="L2179">
        <v>1348</v>
      </c>
      <c r="N2179">
        <v>1009</v>
      </c>
      <c r="O2179" t="s">
        <v>843</v>
      </c>
      <c r="P2179" t="s">
        <v>843</v>
      </c>
      <c r="Q2179">
        <v>1000</v>
      </c>
      <c r="W2179">
        <v>0</v>
      </c>
      <c r="X2179">
        <v>-2139674096</v>
      </c>
      <c r="Y2179">
        <f>(AT2179*ROUND(0,7))</f>
        <v>0</v>
      </c>
      <c r="AA2179">
        <v>51875.98</v>
      </c>
      <c r="AB2179">
        <v>0</v>
      </c>
      <c r="AC2179">
        <v>0</v>
      </c>
      <c r="AD2179">
        <v>0</v>
      </c>
      <c r="AE2179">
        <v>51875.98</v>
      </c>
      <c r="AF2179">
        <v>0</v>
      </c>
      <c r="AG2179">
        <v>0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3.5999999999999999E-3</v>
      </c>
      <c r="AU2179" t="s">
        <v>14</v>
      </c>
      <c r="AV2179">
        <v>0</v>
      </c>
      <c r="AW2179">
        <v>2</v>
      </c>
      <c r="AX2179">
        <v>302027006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186.75352800000002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CV2179">
        <v>0</v>
      </c>
      <c r="CW2179">
        <v>0</v>
      </c>
      <c r="CX2179">
        <f>ROUND(Y2179*Source!I801,7)</f>
        <v>0</v>
      </c>
      <c r="CY2179">
        <f>AA2179</f>
        <v>51875.98</v>
      </c>
      <c r="CZ2179">
        <f>AE2179</f>
        <v>51875.98</v>
      </c>
      <c r="DA2179">
        <f>AI2179</f>
        <v>1</v>
      </c>
      <c r="DB2179">
        <f>ROUND((ROUND(AT2179*CZ2179,2)*ROUND(0,7)),6)</f>
        <v>0</v>
      </c>
      <c r="DC2179">
        <f>ROUND((ROUND(AT2179*AG2179,2)*ROUND(0,7)),6)</f>
        <v>0</v>
      </c>
      <c r="DD2179" t="s">
        <v>3</v>
      </c>
      <c r="DE2179" t="s">
        <v>3</v>
      </c>
      <c r="DF2179">
        <f t="shared" si="1286"/>
        <v>0</v>
      </c>
      <c r="DG2179">
        <f t="shared" ref="DG2179:DG2186" si="1289">ROUND(ROUND(AF2179,2)*CX2179,2)</f>
        <v>0</v>
      </c>
      <c r="DH2179">
        <f t="shared" si="1287"/>
        <v>0</v>
      </c>
      <c r="DI2179">
        <f t="shared" si="1288"/>
        <v>0</v>
      </c>
      <c r="DJ2179">
        <f>DF2179</f>
        <v>0</v>
      </c>
      <c r="DK2179">
        <v>1</v>
      </c>
      <c r="DL2179" t="s">
        <v>3</v>
      </c>
      <c r="DM2179">
        <v>0</v>
      </c>
      <c r="DN2179" t="s">
        <v>3</v>
      </c>
      <c r="DO2179">
        <v>0</v>
      </c>
    </row>
    <row r="2180" spans="1:119" x14ac:dyDescent="0.2">
      <c r="A2180">
        <f>ROW(Source!A801)</f>
        <v>801</v>
      </c>
      <c r="B2180">
        <v>302024475</v>
      </c>
      <c r="C2180">
        <v>302022479</v>
      </c>
      <c r="D2180">
        <v>277908035</v>
      </c>
      <c r="E2180">
        <v>1</v>
      </c>
      <c r="F2180">
        <v>1</v>
      </c>
      <c r="G2180">
        <v>1</v>
      </c>
      <c r="H2180">
        <v>3</v>
      </c>
      <c r="I2180" t="s">
        <v>1250</v>
      </c>
      <c r="J2180" t="s">
        <v>1251</v>
      </c>
      <c r="K2180" t="s">
        <v>1252</v>
      </c>
      <c r="L2180">
        <v>1371</v>
      </c>
      <c r="N2180">
        <v>1013</v>
      </c>
      <c r="O2180" t="s">
        <v>200</v>
      </c>
      <c r="P2180" t="s">
        <v>200</v>
      </c>
      <c r="Q2180">
        <v>1</v>
      </c>
      <c r="W2180">
        <v>0</v>
      </c>
      <c r="X2180">
        <v>195465076</v>
      </c>
      <c r="Y2180">
        <f>(AT2180*ROUND(0,7))</f>
        <v>0</v>
      </c>
      <c r="AA2180">
        <v>694.98</v>
      </c>
      <c r="AB2180">
        <v>0</v>
      </c>
      <c r="AC2180">
        <v>0</v>
      </c>
      <c r="AD2180">
        <v>0</v>
      </c>
      <c r="AE2180">
        <v>547.23</v>
      </c>
      <c r="AF2180">
        <v>0</v>
      </c>
      <c r="AG2180">
        <v>0</v>
      </c>
      <c r="AH2180">
        <v>0</v>
      </c>
      <c r="AI2180">
        <v>1.27</v>
      </c>
      <c r="AJ2180">
        <v>1</v>
      </c>
      <c r="AK2180">
        <v>1</v>
      </c>
      <c r="AL2180">
        <v>1</v>
      </c>
      <c r="AM2180">
        <v>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1</v>
      </c>
      <c r="AU2180" t="s">
        <v>14</v>
      </c>
      <c r="AV2180">
        <v>0</v>
      </c>
      <c r="AW2180">
        <v>2</v>
      </c>
      <c r="AX2180">
        <v>302027007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547.23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ROUND(Y2180*Source!I801,7)</f>
        <v>0</v>
      </c>
      <c r="CY2180">
        <f>AA2180</f>
        <v>694.98</v>
      </c>
      <c r="CZ2180">
        <f>AE2180</f>
        <v>547.23</v>
      </c>
      <c r="DA2180">
        <f>AI2180</f>
        <v>1.27</v>
      </c>
      <c r="DB2180">
        <f>ROUND((ROUND(AT2180*CZ2180,2)*ROUND(0,7)),6)</f>
        <v>0</v>
      </c>
      <c r="DC2180">
        <f>ROUND((ROUND(AT2180*AG2180,2)*ROUND(0,7)),6)</f>
        <v>0</v>
      </c>
      <c r="DD2180" t="s">
        <v>3</v>
      </c>
      <c r="DE2180" t="s">
        <v>3</v>
      </c>
      <c r="DF2180">
        <f>ROUND(ROUND(AE2180*AI2180,2)*CX2180,2)</f>
        <v>0</v>
      </c>
      <c r="DG2180">
        <f t="shared" si="1289"/>
        <v>0</v>
      </c>
      <c r="DH2180">
        <f t="shared" si="1287"/>
        <v>0</v>
      </c>
      <c r="DI2180">
        <f t="shared" si="1288"/>
        <v>0</v>
      </c>
      <c r="DJ2180">
        <f>DF2180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">
      <c r="A2181">
        <f>ROW(Source!A801)</f>
        <v>801</v>
      </c>
      <c r="B2181">
        <v>302024475</v>
      </c>
      <c r="C2181">
        <v>302022479</v>
      </c>
      <c r="D2181">
        <v>277566433</v>
      </c>
      <c r="E2181">
        <v>109</v>
      </c>
      <c r="F2181">
        <v>1</v>
      </c>
      <c r="G2181">
        <v>1</v>
      </c>
      <c r="H2181">
        <v>3</v>
      </c>
      <c r="I2181" t="s">
        <v>1046</v>
      </c>
      <c r="J2181" t="s">
        <v>3</v>
      </c>
      <c r="K2181" t="s">
        <v>1047</v>
      </c>
      <c r="L2181">
        <v>3277935</v>
      </c>
      <c r="N2181">
        <v>1013</v>
      </c>
      <c r="O2181" t="s">
        <v>1048</v>
      </c>
      <c r="P2181" t="s">
        <v>1048</v>
      </c>
      <c r="Q2181">
        <v>1</v>
      </c>
      <c r="W2181">
        <v>0</v>
      </c>
      <c r="X2181">
        <v>274903907</v>
      </c>
      <c r="Y2181">
        <f>AT2181</f>
        <v>2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0</v>
      </c>
      <c r="AQ2181">
        <v>1</v>
      </c>
      <c r="AR2181">
        <v>0</v>
      </c>
      <c r="AS2181" t="s">
        <v>3</v>
      </c>
      <c r="AT2181">
        <v>2</v>
      </c>
      <c r="AU2181" t="s">
        <v>3</v>
      </c>
      <c r="AV2181">
        <v>0</v>
      </c>
      <c r="AW2181">
        <v>2</v>
      </c>
      <c r="AX2181">
        <v>302027008</v>
      </c>
      <c r="AY2181">
        <v>1</v>
      </c>
      <c r="AZ2181">
        <v>2048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ROUND(Y2181*Source!I801,7)</f>
        <v>2</v>
      </c>
      <c r="CY2181">
        <f>AA2181</f>
        <v>0</v>
      </c>
      <c r="CZ2181">
        <f>AE2181</f>
        <v>0</v>
      </c>
      <c r="DA2181">
        <f>AI2181</f>
        <v>1</v>
      </c>
      <c r="DB2181">
        <f>ROUND(ROUND(AT2181*CZ2181,2),6)</f>
        <v>0</v>
      </c>
      <c r="DC2181">
        <f>ROUND(ROUND(AT2181*AG2181,2),6)</f>
        <v>0</v>
      </c>
      <c r="DD2181" t="s">
        <v>3</v>
      </c>
      <c r="DE2181" t="s">
        <v>3</v>
      </c>
      <c r="DF2181">
        <f>ROUND(ROUND(AE2181,2)*CX2181,2)</f>
        <v>0</v>
      </c>
      <c r="DG2181">
        <f t="shared" si="1289"/>
        <v>0</v>
      </c>
      <c r="DH2181">
        <f t="shared" si="1287"/>
        <v>0</v>
      </c>
      <c r="DI2181">
        <f t="shared" si="1288"/>
        <v>0</v>
      </c>
      <c r="DJ2181">
        <f>DF2181</f>
        <v>0</v>
      </c>
      <c r="DK2181">
        <v>0</v>
      </c>
      <c r="DL2181" t="s">
        <v>3</v>
      </c>
      <c r="DM2181">
        <v>0</v>
      </c>
      <c r="DN2181" t="s">
        <v>3</v>
      </c>
      <c r="DO2181">
        <v>0</v>
      </c>
    </row>
    <row r="2182" spans="1:119" x14ac:dyDescent="0.2">
      <c r="A2182">
        <f>ROW(Source!A802)</f>
        <v>802</v>
      </c>
      <c r="B2182">
        <v>302024475</v>
      </c>
      <c r="C2182">
        <v>302022492</v>
      </c>
      <c r="D2182">
        <v>277560272</v>
      </c>
      <c r="E2182">
        <v>109</v>
      </c>
      <c r="F2182">
        <v>1</v>
      </c>
      <c r="G2182">
        <v>1</v>
      </c>
      <c r="H2182">
        <v>1</v>
      </c>
      <c r="I2182" t="s">
        <v>1253</v>
      </c>
      <c r="J2182" t="s">
        <v>3</v>
      </c>
      <c r="K2182" t="s">
        <v>1254</v>
      </c>
      <c r="L2182">
        <v>1191</v>
      </c>
      <c r="N2182">
        <v>1013</v>
      </c>
      <c r="O2182" t="s">
        <v>1038</v>
      </c>
      <c r="P2182" t="s">
        <v>1038</v>
      </c>
      <c r="Q2182">
        <v>1</v>
      </c>
      <c r="W2182">
        <v>0</v>
      </c>
      <c r="X2182">
        <v>-961628416</v>
      </c>
      <c r="Y2182">
        <f>AT2182</f>
        <v>133</v>
      </c>
      <c r="AA2182">
        <v>0</v>
      </c>
      <c r="AB2182">
        <v>0</v>
      </c>
      <c r="AC2182">
        <v>0</v>
      </c>
      <c r="AD2182">
        <v>420.91</v>
      </c>
      <c r="AE2182">
        <v>0</v>
      </c>
      <c r="AF2182">
        <v>0</v>
      </c>
      <c r="AG2182">
        <v>0</v>
      </c>
      <c r="AH2182">
        <v>420.91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133</v>
      </c>
      <c r="AU2182" t="s">
        <v>3</v>
      </c>
      <c r="AV2182">
        <v>1</v>
      </c>
      <c r="AW2182">
        <v>2</v>
      </c>
      <c r="AX2182">
        <v>302027009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55981.030000000006</v>
      </c>
      <c r="BN2182">
        <v>133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55981.030000000006</v>
      </c>
      <c r="BU2182">
        <v>133</v>
      </c>
      <c r="BV2182">
        <v>0</v>
      </c>
      <c r="BW2182">
        <v>1</v>
      </c>
      <c r="CU2182">
        <f>ROUND(AT2182*Source!I802*AH2182*AL2182,2)</f>
        <v>55981.03</v>
      </c>
      <c r="CV2182">
        <f>ROUND(Y2182*Source!I802,7)</f>
        <v>133</v>
      </c>
      <c r="CW2182">
        <v>0</v>
      </c>
      <c r="CX2182">
        <f>ROUND(Y2182*Source!I802,7)</f>
        <v>133</v>
      </c>
      <c r="CY2182">
        <f>AD2182</f>
        <v>420.91</v>
      </c>
      <c r="CZ2182">
        <f>AH2182</f>
        <v>420.91</v>
      </c>
      <c r="DA2182">
        <f>AL2182</f>
        <v>1</v>
      </c>
      <c r="DB2182">
        <f>ROUND(ROUND(AT2182*CZ2182,2),6)</f>
        <v>55981.03</v>
      </c>
      <c r="DC2182">
        <f>ROUND(ROUND(AT2182*AG2182,2),6)</f>
        <v>0</v>
      </c>
      <c r="DD2182" t="s">
        <v>3</v>
      </c>
      <c r="DE2182" t="s">
        <v>3</v>
      </c>
      <c r="DF2182">
        <f>ROUND(ROUND(AE2182,2)*CX2182,2)</f>
        <v>0</v>
      </c>
      <c r="DG2182">
        <f t="shared" si="1289"/>
        <v>0</v>
      </c>
      <c r="DH2182">
        <f t="shared" si="1287"/>
        <v>0</v>
      </c>
      <c r="DI2182">
        <f t="shared" si="1288"/>
        <v>55981.03</v>
      </c>
      <c r="DJ2182">
        <f>DI2182</f>
        <v>55981.03</v>
      </c>
      <c r="DK2182">
        <v>1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">
      <c r="A2183">
        <f>ROW(Source!A802)</f>
        <v>802</v>
      </c>
      <c r="B2183">
        <v>302024475</v>
      </c>
      <c r="C2183">
        <v>302022492</v>
      </c>
      <c r="D2183">
        <v>277862501</v>
      </c>
      <c r="E2183">
        <v>1</v>
      </c>
      <c r="F2183">
        <v>1</v>
      </c>
      <c r="G2183">
        <v>1</v>
      </c>
      <c r="H2183">
        <v>3</v>
      </c>
      <c r="I2183" t="s">
        <v>1255</v>
      </c>
      <c r="J2183" t="s">
        <v>1256</v>
      </c>
      <c r="K2183" t="s">
        <v>1257</v>
      </c>
      <c r="L2183">
        <v>1348</v>
      </c>
      <c r="N2183">
        <v>1009</v>
      </c>
      <c r="O2183" t="s">
        <v>843</v>
      </c>
      <c r="P2183" t="s">
        <v>843</v>
      </c>
      <c r="Q2183">
        <v>1000</v>
      </c>
      <c r="W2183">
        <v>0</v>
      </c>
      <c r="X2183">
        <v>-1210641333</v>
      </c>
      <c r="Y2183">
        <f>(AT2183*ROUND(0,7))</f>
        <v>0</v>
      </c>
      <c r="AA2183">
        <v>48519.39</v>
      </c>
      <c r="AB2183">
        <v>0</v>
      </c>
      <c r="AC2183">
        <v>0</v>
      </c>
      <c r="AD2183">
        <v>0</v>
      </c>
      <c r="AE2183">
        <v>48519.39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8.0000000000000004E-4</v>
      </c>
      <c r="AU2183" t="s">
        <v>14</v>
      </c>
      <c r="AV2183">
        <v>0</v>
      </c>
      <c r="AW2183">
        <v>2</v>
      </c>
      <c r="AX2183">
        <v>302027010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38.815511999999998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ROUND(Y2183*Source!I802,7)</f>
        <v>0</v>
      </c>
      <c r="CY2183">
        <f>AA2183</f>
        <v>48519.39</v>
      </c>
      <c r="CZ2183">
        <f>AE2183</f>
        <v>48519.39</v>
      </c>
      <c r="DA2183">
        <f>AI2183</f>
        <v>1</v>
      </c>
      <c r="DB2183">
        <f>ROUND((ROUND(AT2183*CZ2183,2)*ROUND(0,7)),6)</f>
        <v>0</v>
      </c>
      <c r="DC2183">
        <f>ROUND((ROUND(AT2183*AG2183,2)*ROUND(0,7)),6)</f>
        <v>0</v>
      </c>
      <c r="DD2183" t="s">
        <v>3</v>
      </c>
      <c r="DE2183" t="s">
        <v>3</v>
      </c>
      <c r="DF2183">
        <f>ROUND(ROUND(AE2183,2)*CX2183,2)</f>
        <v>0</v>
      </c>
      <c r="DG2183">
        <f t="shared" si="1289"/>
        <v>0</v>
      </c>
      <c r="DH2183">
        <f t="shared" si="1287"/>
        <v>0</v>
      </c>
      <c r="DI2183">
        <f t="shared" si="1288"/>
        <v>0</v>
      </c>
      <c r="DJ2183">
        <f>DF2183</f>
        <v>0</v>
      </c>
      <c r="DK2183">
        <v>1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">
      <c r="A2184">
        <f>ROW(Source!A802)</f>
        <v>802</v>
      </c>
      <c r="B2184">
        <v>302024475</v>
      </c>
      <c r="C2184">
        <v>302022492</v>
      </c>
      <c r="D2184">
        <v>277882412</v>
      </c>
      <c r="E2184">
        <v>1</v>
      </c>
      <c r="F2184">
        <v>1</v>
      </c>
      <c r="G2184">
        <v>1</v>
      </c>
      <c r="H2184">
        <v>3</v>
      </c>
      <c r="I2184" t="s">
        <v>1258</v>
      </c>
      <c r="J2184" t="s">
        <v>1259</v>
      </c>
      <c r="K2184" t="s">
        <v>1260</v>
      </c>
      <c r="L2184">
        <v>1339</v>
      </c>
      <c r="N2184">
        <v>1007</v>
      </c>
      <c r="O2184" t="s">
        <v>684</v>
      </c>
      <c r="P2184" t="s">
        <v>684</v>
      </c>
      <c r="Q2184">
        <v>1</v>
      </c>
      <c r="W2184">
        <v>0</v>
      </c>
      <c r="X2184">
        <v>-949869840</v>
      </c>
      <c r="Y2184">
        <f>(AT2184*ROUND(0,7))</f>
        <v>0</v>
      </c>
      <c r="AA2184">
        <v>13324</v>
      </c>
      <c r="AB2184">
        <v>0</v>
      </c>
      <c r="AC2184">
        <v>0</v>
      </c>
      <c r="AD2184">
        <v>0</v>
      </c>
      <c r="AE2184">
        <v>16655</v>
      </c>
      <c r="AF2184">
        <v>0</v>
      </c>
      <c r="AG2184">
        <v>0</v>
      </c>
      <c r="AH2184">
        <v>0</v>
      </c>
      <c r="AI2184">
        <v>0.8</v>
      </c>
      <c r="AJ2184">
        <v>1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0.08</v>
      </c>
      <c r="AU2184" t="s">
        <v>14</v>
      </c>
      <c r="AV2184">
        <v>0</v>
      </c>
      <c r="AW2184">
        <v>2</v>
      </c>
      <c r="AX2184">
        <v>302027011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1332.4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ROUND(Y2184*Source!I802,7)</f>
        <v>0</v>
      </c>
      <c r="CY2184">
        <f>AA2184</f>
        <v>13324</v>
      </c>
      <c r="CZ2184">
        <f>AE2184</f>
        <v>16655</v>
      </c>
      <c r="DA2184">
        <f>AI2184</f>
        <v>0.8</v>
      </c>
      <c r="DB2184">
        <f>ROUND((ROUND(AT2184*CZ2184,2)*ROUND(0,7)),6)</f>
        <v>0</v>
      </c>
      <c r="DC2184">
        <f>ROUND((ROUND(AT2184*AG2184,2)*ROUND(0,7)),6)</f>
        <v>0</v>
      </c>
      <c r="DD2184" t="s">
        <v>3</v>
      </c>
      <c r="DE2184" t="s">
        <v>3</v>
      </c>
      <c r="DF2184">
        <f>ROUND(ROUND(AE2184*AI2184,2)*CX2184,2)</f>
        <v>0</v>
      </c>
      <c r="DG2184">
        <f t="shared" si="1289"/>
        <v>0</v>
      </c>
      <c r="DH2184">
        <f t="shared" si="1287"/>
        <v>0</v>
      </c>
      <c r="DI2184">
        <f t="shared" si="1288"/>
        <v>0</v>
      </c>
      <c r="DJ2184">
        <f>DF2184</f>
        <v>0</v>
      </c>
      <c r="DK2184">
        <v>0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">
      <c r="A2185">
        <f>ROW(Source!A802)</f>
        <v>802</v>
      </c>
      <c r="B2185">
        <v>302024475</v>
      </c>
      <c r="C2185">
        <v>302022492</v>
      </c>
      <c r="D2185">
        <v>277566065</v>
      </c>
      <c r="E2185">
        <v>109</v>
      </c>
      <c r="F2185">
        <v>1</v>
      </c>
      <c r="G2185">
        <v>1</v>
      </c>
      <c r="H2185">
        <v>3</v>
      </c>
      <c r="I2185" t="s">
        <v>1261</v>
      </c>
      <c r="J2185" t="s">
        <v>3</v>
      </c>
      <c r="K2185" t="s">
        <v>1262</v>
      </c>
      <c r="L2185">
        <v>1301</v>
      </c>
      <c r="N2185">
        <v>1003</v>
      </c>
      <c r="O2185" t="s">
        <v>877</v>
      </c>
      <c r="P2185" t="s">
        <v>877</v>
      </c>
      <c r="Q2185">
        <v>1</v>
      </c>
      <c r="W2185">
        <v>0</v>
      </c>
      <c r="X2185">
        <v>-344066947</v>
      </c>
      <c r="Y2185">
        <f>(AT2185*ROUND(0,7))</f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1000</v>
      </c>
      <c r="AU2185" t="s">
        <v>14</v>
      </c>
      <c r="AV2185">
        <v>0</v>
      </c>
      <c r="AW2185">
        <v>2</v>
      </c>
      <c r="AX2185">
        <v>302027012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ROUND(Y2185*Source!I802,7)</f>
        <v>0</v>
      </c>
      <c r="CY2185">
        <f>AA2185</f>
        <v>0</v>
      </c>
      <c r="CZ2185">
        <f>AE2185</f>
        <v>0</v>
      </c>
      <c r="DA2185">
        <f>AI2185</f>
        <v>1</v>
      </c>
      <c r="DB2185">
        <f>ROUND((ROUND(AT2185*CZ2185,2)*ROUND(0,7)),6)</f>
        <v>0</v>
      </c>
      <c r="DC2185">
        <f>ROUND((ROUND(AT2185*AG2185,2)*ROUND(0,7)),6)</f>
        <v>0</v>
      </c>
      <c r="DD2185" t="s">
        <v>3</v>
      </c>
      <c r="DE2185" t="s">
        <v>3</v>
      </c>
      <c r="DF2185">
        <f t="shared" ref="DF2185:DF2190" si="1290">ROUND(ROUND(AE2185,2)*CX2185,2)</f>
        <v>0</v>
      </c>
      <c r="DG2185">
        <f t="shared" si="1289"/>
        <v>0</v>
      </c>
      <c r="DH2185">
        <f t="shared" si="1287"/>
        <v>0</v>
      </c>
      <c r="DI2185">
        <f t="shared" si="1288"/>
        <v>0</v>
      </c>
      <c r="DJ2185">
        <f>DF2185</f>
        <v>0</v>
      </c>
      <c r="DK2185">
        <v>0</v>
      </c>
      <c r="DL2185" t="s">
        <v>3</v>
      </c>
      <c r="DM2185">
        <v>0</v>
      </c>
      <c r="DN2185" t="s">
        <v>3</v>
      </c>
      <c r="DO2185">
        <v>0</v>
      </c>
    </row>
    <row r="2186" spans="1:119" x14ac:dyDescent="0.2">
      <c r="A2186">
        <f>ROW(Source!A803)</f>
        <v>803</v>
      </c>
      <c r="B2186">
        <v>302024475</v>
      </c>
      <c r="C2186">
        <v>302022501</v>
      </c>
      <c r="D2186">
        <v>277560234</v>
      </c>
      <c r="E2186">
        <v>109</v>
      </c>
      <c r="F2186">
        <v>1</v>
      </c>
      <c r="G2186">
        <v>1</v>
      </c>
      <c r="H2186">
        <v>1</v>
      </c>
      <c r="I2186" t="s">
        <v>1215</v>
      </c>
      <c r="J2186" t="s">
        <v>3</v>
      </c>
      <c r="K2186" t="s">
        <v>1216</v>
      </c>
      <c r="L2186">
        <v>1191</v>
      </c>
      <c r="N2186">
        <v>1013</v>
      </c>
      <c r="O2186" t="s">
        <v>1038</v>
      </c>
      <c r="P2186" t="s">
        <v>1038</v>
      </c>
      <c r="Q2186">
        <v>1</v>
      </c>
      <c r="W2186">
        <v>0</v>
      </c>
      <c r="X2186">
        <v>2031828327</v>
      </c>
      <c r="Y2186">
        <f>AT2186</f>
        <v>6.8</v>
      </c>
      <c r="AA2186">
        <v>0</v>
      </c>
      <c r="AB2186">
        <v>0</v>
      </c>
      <c r="AC2186">
        <v>0</v>
      </c>
      <c r="AD2186">
        <v>388.8</v>
      </c>
      <c r="AE2186">
        <v>0</v>
      </c>
      <c r="AF2186">
        <v>0</v>
      </c>
      <c r="AG2186">
        <v>0</v>
      </c>
      <c r="AH2186">
        <v>388.8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6.8</v>
      </c>
      <c r="AU2186" t="s">
        <v>3</v>
      </c>
      <c r="AV2186">
        <v>1</v>
      </c>
      <c r="AW2186">
        <v>2</v>
      </c>
      <c r="AX2186">
        <v>302027013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2643.84</v>
      </c>
      <c r="BN2186">
        <v>6.8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2643.84</v>
      </c>
      <c r="BU2186">
        <v>6.8</v>
      </c>
      <c r="BV2186">
        <v>0</v>
      </c>
      <c r="BW2186">
        <v>1</v>
      </c>
      <c r="CU2186">
        <f>ROUND(AT2186*Source!I803*AH2186*AL2186,2)</f>
        <v>26.44</v>
      </c>
      <c r="CV2186">
        <f>ROUND(Y2186*Source!I803,7)</f>
        <v>6.8000000000000005E-2</v>
      </c>
      <c r="CW2186">
        <v>0</v>
      </c>
      <c r="CX2186">
        <f>ROUND(Y2186*Source!I803,7)</f>
        <v>6.8000000000000005E-2</v>
      </c>
      <c r="CY2186">
        <f>AD2186</f>
        <v>388.8</v>
      </c>
      <c r="CZ2186">
        <f>AH2186</f>
        <v>388.8</v>
      </c>
      <c r="DA2186">
        <f>AL2186</f>
        <v>1</v>
      </c>
      <c r="DB2186">
        <f>ROUND(ROUND(AT2186*CZ2186,2),6)</f>
        <v>2643.84</v>
      </c>
      <c r="DC2186">
        <f>ROUND(ROUND(AT2186*AG2186,2),6)</f>
        <v>0</v>
      </c>
      <c r="DD2186" t="s">
        <v>3</v>
      </c>
      <c r="DE2186" t="s">
        <v>3</v>
      </c>
      <c r="DF2186">
        <f t="shared" si="1290"/>
        <v>0</v>
      </c>
      <c r="DG2186">
        <f t="shared" si="1289"/>
        <v>0</v>
      </c>
      <c r="DH2186">
        <f t="shared" si="1287"/>
        <v>0</v>
      </c>
      <c r="DI2186">
        <f t="shared" si="1288"/>
        <v>26.44</v>
      </c>
      <c r="DJ2186">
        <f>DI2186</f>
        <v>26.44</v>
      </c>
      <c r="DK2186">
        <v>1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">
      <c r="A2187">
        <f>ROW(Source!A803)</f>
        <v>803</v>
      </c>
      <c r="B2187">
        <v>302024475</v>
      </c>
      <c r="C2187">
        <v>302022501</v>
      </c>
      <c r="D2187">
        <v>277946213</v>
      </c>
      <c r="E2187">
        <v>1</v>
      </c>
      <c r="F2187">
        <v>1</v>
      </c>
      <c r="G2187">
        <v>1</v>
      </c>
      <c r="H2187">
        <v>2</v>
      </c>
      <c r="I2187" t="s">
        <v>1263</v>
      </c>
      <c r="J2187" t="s">
        <v>1264</v>
      </c>
      <c r="K2187" t="s">
        <v>1265</v>
      </c>
      <c r="L2187">
        <v>1368</v>
      </c>
      <c r="N2187">
        <v>1011</v>
      </c>
      <c r="O2187" t="s">
        <v>1044</v>
      </c>
      <c r="P2187" t="s">
        <v>1044</v>
      </c>
      <c r="Q2187">
        <v>1</v>
      </c>
      <c r="W2187">
        <v>0</v>
      </c>
      <c r="X2187">
        <v>-1717002514</v>
      </c>
      <c r="Y2187">
        <f>AT2187</f>
        <v>1.34</v>
      </c>
      <c r="AA2187">
        <v>0</v>
      </c>
      <c r="AB2187">
        <v>15.91</v>
      </c>
      <c r="AC2187">
        <v>0</v>
      </c>
      <c r="AD2187">
        <v>0</v>
      </c>
      <c r="AE2187">
        <v>0</v>
      </c>
      <c r="AF2187">
        <v>13.04</v>
      </c>
      <c r="AG2187">
        <v>0</v>
      </c>
      <c r="AH2187">
        <v>0</v>
      </c>
      <c r="AI2187">
        <v>1</v>
      </c>
      <c r="AJ2187">
        <v>1.22</v>
      </c>
      <c r="AK2187">
        <v>1</v>
      </c>
      <c r="AL2187">
        <v>1</v>
      </c>
      <c r="AM2187">
        <v>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1.34</v>
      </c>
      <c r="AU2187" t="s">
        <v>3</v>
      </c>
      <c r="AV2187">
        <v>1</v>
      </c>
      <c r="AW2187">
        <v>2</v>
      </c>
      <c r="AX2187">
        <v>302027014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17.473600000000001</v>
      </c>
      <c r="BL2187">
        <v>0</v>
      </c>
      <c r="BM2187">
        <v>0</v>
      </c>
      <c r="BN2187">
        <v>0</v>
      </c>
      <c r="BO2187">
        <v>0</v>
      </c>
      <c r="BP2187">
        <v>1</v>
      </c>
      <c r="BQ2187">
        <v>0</v>
      </c>
      <c r="BR2187">
        <v>17.473600000000001</v>
      </c>
      <c r="BS2187">
        <v>0</v>
      </c>
      <c r="BT2187">
        <v>0</v>
      </c>
      <c r="BU2187">
        <v>0</v>
      </c>
      <c r="BV2187">
        <v>0</v>
      </c>
      <c r="BW2187">
        <v>1</v>
      </c>
      <c r="CV2187">
        <v>0</v>
      </c>
      <c r="CW2187">
        <f>ROUND(Y2187*Source!I803*DO2187,7)</f>
        <v>0</v>
      </c>
      <c r="CX2187">
        <f>ROUND(Y2187*Source!I803,7)</f>
        <v>1.34E-2</v>
      </c>
      <c r="CY2187">
        <f>AB2187</f>
        <v>15.91</v>
      </c>
      <c r="CZ2187">
        <f>AF2187</f>
        <v>13.04</v>
      </c>
      <c r="DA2187">
        <f>AJ2187</f>
        <v>1.22</v>
      </c>
      <c r="DB2187">
        <f>ROUND(ROUND(AT2187*CZ2187,2),6)</f>
        <v>17.47</v>
      </c>
      <c r="DC2187">
        <f>ROUND(ROUND(AT2187*AG2187,2),6)</f>
        <v>0</v>
      </c>
      <c r="DD2187" t="s">
        <v>3</v>
      </c>
      <c r="DE2187" t="s">
        <v>3</v>
      </c>
      <c r="DF2187">
        <f t="shared" si="1290"/>
        <v>0</v>
      </c>
      <c r="DG2187">
        <f>ROUND(ROUND(AF2187*AJ2187,2)*CX2187,2)</f>
        <v>0.21</v>
      </c>
      <c r="DH2187">
        <f t="shared" si="1287"/>
        <v>0</v>
      </c>
      <c r="DI2187">
        <f t="shared" si="1288"/>
        <v>0</v>
      </c>
      <c r="DJ2187">
        <f>DG2187+DH2187</f>
        <v>0.21</v>
      </c>
      <c r="DK2187">
        <v>1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">
      <c r="A2188">
        <f>ROW(Source!A804)</f>
        <v>804</v>
      </c>
      <c r="B2188">
        <v>302024475</v>
      </c>
      <c r="C2188">
        <v>302022506</v>
      </c>
      <c r="D2188">
        <v>277560289</v>
      </c>
      <c r="E2188">
        <v>109</v>
      </c>
      <c r="F2188">
        <v>1</v>
      </c>
      <c r="G2188">
        <v>1</v>
      </c>
      <c r="H2188">
        <v>1</v>
      </c>
      <c r="I2188" t="s">
        <v>1049</v>
      </c>
      <c r="J2188" t="s">
        <v>3</v>
      </c>
      <c r="K2188" t="s">
        <v>1050</v>
      </c>
      <c r="L2188">
        <v>1191</v>
      </c>
      <c r="N2188">
        <v>1013</v>
      </c>
      <c r="O2188" t="s">
        <v>1038</v>
      </c>
      <c r="P2188" t="s">
        <v>1038</v>
      </c>
      <c r="Q2188">
        <v>1</v>
      </c>
      <c r="W2188">
        <v>0</v>
      </c>
      <c r="X2188">
        <v>1893946532</v>
      </c>
      <c r="Y2188">
        <f>AT2188</f>
        <v>26</v>
      </c>
      <c r="AA2188">
        <v>0</v>
      </c>
      <c r="AB2188">
        <v>0</v>
      </c>
      <c r="AC2188">
        <v>0</v>
      </c>
      <c r="AD2188">
        <v>451.23</v>
      </c>
      <c r="AE2188">
        <v>0</v>
      </c>
      <c r="AF2188">
        <v>0</v>
      </c>
      <c r="AG2188">
        <v>0</v>
      </c>
      <c r="AH2188">
        <v>451.23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26</v>
      </c>
      <c r="AU2188" t="s">
        <v>3</v>
      </c>
      <c r="AV2188">
        <v>1</v>
      </c>
      <c r="AW2188">
        <v>2</v>
      </c>
      <c r="AX2188">
        <v>302027015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11731.98</v>
      </c>
      <c r="BN2188">
        <v>26</v>
      </c>
      <c r="BO2188">
        <v>0</v>
      </c>
      <c r="BP2188">
        <v>1</v>
      </c>
      <c r="BQ2188">
        <v>0</v>
      </c>
      <c r="BR2188">
        <v>0</v>
      </c>
      <c r="BS2188">
        <v>0</v>
      </c>
      <c r="BT2188">
        <v>11731.98</v>
      </c>
      <c r="BU2188">
        <v>26</v>
      </c>
      <c r="BV2188">
        <v>0</v>
      </c>
      <c r="BW2188">
        <v>1</v>
      </c>
      <c r="CU2188">
        <f>ROUND(AT2188*Source!I804*AH2188*AL2188,2)</f>
        <v>11731.98</v>
      </c>
      <c r="CV2188">
        <f>ROUND(Y2188*Source!I804,7)</f>
        <v>26</v>
      </c>
      <c r="CW2188">
        <v>0</v>
      </c>
      <c r="CX2188">
        <f>ROUND(Y2188*Source!I804,7)</f>
        <v>26</v>
      </c>
      <c r="CY2188">
        <f>AD2188</f>
        <v>451.23</v>
      </c>
      <c r="CZ2188">
        <f>AH2188</f>
        <v>451.23</v>
      </c>
      <c r="DA2188">
        <f>AL2188</f>
        <v>1</v>
      </c>
      <c r="DB2188">
        <f>ROUND(ROUND(AT2188*CZ2188,2),6)</f>
        <v>11731.98</v>
      </c>
      <c r="DC2188">
        <f>ROUND(ROUND(AT2188*AG2188,2),6)</f>
        <v>0</v>
      </c>
      <c r="DD2188" t="s">
        <v>3</v>
      </c>
      <c r="DE2188" t="s">
        <v>3</v>
      </c>
      <c r="DF2188">
        <f t="shared" si="1290"/>
        <v>0</v>
      </c>
      <c r="DG2188">
        <f>ROUND(ROUND(AF2188,2)*CX2188,2)</f>
        <v>0</v>
      </c>
      <c r="DH2188">
        <f t="shared" si="1287"/>
        <v>0</v>
      </c>
      <c r="DI2188">
        <f t="shared" si="1288"/>
        <v>11731.98</v>
      </c>
      <c r="DJ2188">
        <f>DI2188</f>
        <v>11731.98</v>
      </c>
      <c r="DK2188">
        <v>1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">
      <c r="A2189">
        <f>ROW(Source!A804)</f>
        <v>804</v>
      </c>
      <c r="B2189">
        <v>302024475</v>
      </c>
      <c r="C2189">
        <v>302022506</v>
      </c>
      <c r="D2189">
        <v>277560491</v>
      </c>
      <c r="E2189">
        <v>109</v>
      </c>
      <c r="F2189">
        <v>1</v>
      </c>
      <c r="G2189">
        <v>1</v>
      </c>
      <c r="H2189">
        <v>1</v>
      </c>
      <c r="I2189" t="s">
        <v>1039</v>
      </c>
      <c r="J2189" t="s">
        <v>3</v>
      </c>
      <c r="K2189" t="s">
        <v>1040</v>
      </c>
      <c r="L2189">
        <v>1191</v>
      </c>
      <c r="N2189">
        <v>1013</v>
      </c>
      <c r="O2189" t="s">
        <v>1038</v>
      </c>
      <c r="P2189" t="s">
        <v>1038</v>
      </c>
      <c r="Q2189">
        <v>1</v>
      </c>
      <c r="W2189">
        <v>0</v>
      </c>
      <c r="X2189">
        <v>-1417349443</v>
      </c>
      <c r="Y2189">
        <f>AT2189</f>
        <v>2.0499999999999998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2.0499999999999998</v>
      </c>
      <c r="AU2189" t="s">
        <v>3</v>
      </c>
      <c r="AV2189">
        <v>2</v>
      </c>
      <c r="AW2189">
        <v>2</v>
      </c>
      <c r="AX2189">
        <v>302027016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ROUND(Y2189*Source!I804,7)</f>
        <v>2.0499999999999998</v>
      </c>
      <c r="CY2189">
        <f>AD2189</f>
        <v>0</v>
      </c>
      <c r="CZ2189">
        <f>AH2189</f>
        <v>0</v>
      </c>
      <c r="DA2189">
        <f>AL2189</f>
        <v>1</v>
      </c>
      <c r="DB2189">
        <f>ROUND(ROUND(AT2189*CZ2189,2),6)</f>
        <v>0</v>
      </c>
      <c r="DC2189">
        <f>ROUND(ROUND(AT2189*AG2189,2),6)</f>
        <v>0</v>
      </c>
      <c r="DD2189" t="s">
        <v>3</v>
      </c>
      <c r="DE2189" t="s">
        <v>3</v>
      </c>
      <c r="DF2189">
        <f t="shared" si="1290"/>
        <v>0</v>
      </c>
      <c r="DG2189">
        <f>ROUND(ROUND(AF2189,2)*CX2189,2)</f>
        <v>0</v>
      </c>
      <c r="DH2189">
        <f t="shared" si="1287"/>
        <v>0</v>
      </c>
      <c r="DI2189">
        <f t="shared" si="1288"/>
        <v>0</v>
      </c>
      <c r="DJ2189">
        <f>DI2189</f>
        <v>0</v>
      </c>
      <c r="DK2189">
        <v>0</v>
      </c>
      <c r="DL2189" t="s">
        <v>3</v>
      </c>
      <c r="DM2189">
        <v>0</v>
      </c>
      <c r="DN2189" t="s">
        <v>3</v>
      </c>
      <c r="DO2189">
        <v>0</v>
      </c>
    </row>
    <row r="2190" spans="1:119" x14ac:dyDescent="0.2">
      <c r="A2190">
        <f>ROW(Source!A804)</f>
        <v>804</v>
      </c>
      <c r="B2190">
        <v>302024475</v>
      </c>
      <c r="C2190">
        <v>302022506</v>
      </c>
      <c r="D2190">
        <v>277945608</v>
      </c>
      <c r="E2190">
        <v>1</v>
      </c>
      <c r="F2190">
        <v>1</v>
      </c>
      <c r="G2190">
        <v>1</v>
      </c>
      <c r="H2190">
        <v>2</v>
      </c>
      <c r="I2190" t="s">
        <v>1060</v>
      </c>
      <c r="J2190" t="s">
        <v>1061</v>
      </c>
      <c r="K2190" t="s">
        <v>1062</v>
      </c>
      <c r="L2190">
        <v>1368</v>
      </c>
      <c r="N2190">
        <v>1011</v>
      </c>
      <c r="O2190" t="s">
        <v>1044</v>
      </c>
      <c r="P2190" t="s">
        <v>1044</v>
      </c>
      <c r="Q2190">
        <v>1</v>
      </c>
      <c r="W2190">
        <v>0</v>
      </c>
      <c r="X2190">
        <v>-582323202</v>
      </c>
      <c r="Y2190">
        <f>AT2190</f>
        <v>2.0499999999999998</v>
      </c>
      <c r="AA2190">
        <v>0</v>
      </c>
      <c r="AB2190">
        <v>1114.97</v>
      </c>
      <c r="AC2190">
        <v>549.32000000000005</v>
      </c>
      <c r="AD2190">
        <v>0</v>
      </c>
      <c r="AE2190">
        <v>0</v>
      </c>
      <c r="AF2190">
        <v>995.51</v>
      </c>
      <c r="AG2190">
        <v>549.32000000000005</v>
      </c>
      <c r="AH2190">
        <v>0</v>
      </c>
      <c r="AI2190">
        <v>1</v>
      </c>
      <c r="AJ2190">
        <v>1.1200000000000001</v>
      </c>
      <c r="AK2190">
        <v>1</v>
      </c>
      <c r="AL2190">
        <v>1</v>
      </c>
      <c r="AM2190">
        <v>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2.0499999999999998</v>
      </c>
      <c r="AU2190" t="s">
        <v>3</v>
      </c>
      <c r="AV2190">
        <v>1</v>
      </c>
      <c r="AW2190">
        <v>2</v>
      </c>
      <c r="AX2190">
        <v>302027017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2040.7954999999997</v>
      </c>
      <c r="BL2190">
        <v>1126.106</v>
      </c>
      <c r="BM2190">
        <v>0</v>
      </c>
      <c r="BN2190">
        <v>0</v>
      </c>
      <c r="BO2190">
        <v>2.0499999999999998</v>
      </c>
      <c r="BP2190">
        <v>1</v>
      </c>
      <c r="BQ2190">
        <v>0</v>
      </c>
      <c r="BR2190">
        <v>2040.7954999999997</v>
      </c>
      <c r="BS2190">
        <v>1126.106</v>
      </c>
      <c r="BT2190">
        <v>0</v>
      </c>
      <c r="BU2190">
        <v>0</v>
      </c>
      <c r="BV2190">
        <v>2.0499999999999998</v>
      </c>
      <c r="BW2190">
        <v>1</v>
      </c>
      <c r="CV2190">
        <v>0</v>
      </c>
      <c r="CW2190">
        <f>ROUND(Y2190*Source!I804*DO2190,7)</f>
        <v>2.0499999999999998</v>
      </c>
      <c r="CX2190">
        <f>ROUND(Y2190*Source!I804,7)</f>
        <v>2.0499999999999998</v>
      </c>
      <c r="CY2190">
        <f>AB2190</f>
        <v>1114.97</v>
      </c>
      <c r="CZ2190">
        <f>AF2190</f>
        <v>995.51</v>
      </c>
      <c r="DA2190">
        <f>AJ2190</f>
        <v>1.1200000000000001</v>
      </c>
      <c r="DB2190">
        <f>ROUND(ROUND(AT2190*CZ2190,2),6)</f>
        <v>2040.8</v>
      </c>
      <c r="DC2190">
        <f>ROUND(ROUND(AT2190*AG2190,2),6)</f>
        <v>1126.1099999999999</v>
      </c>
      <c r="DD2190" t="s">
        <v>3</v>
      </c>
      <c r="DE2190" t="s">
        <v>3</v>
      </c>
      <c r="DF2190">
        <f t="shared" si="1290"/>
        <v>0</v>
      </c>
      <c r="DG2190">
        <f>ROUND(ROUND(AF2190*AJ2190,2)*CX2190,2)</f>
        <v>2285.69</v>
      </c>
      <c r="DH2190">
        <f t="shared" si="1287"/>
        <v>1126.1099999999999</v>
      </c>
      <c r="DI2190">
        <f t="shared" si="1288"/>
        <v>0</v>
      </c>
      <c r="DJ2190">
        <f>DG2190+DH2190</f>
        <v>3411.8</v>
      </c>
      <c r="DK2190">
        <v>1</v>
      </c>
      <c r="DL2190" t="s">
        <v>1045</v>
      </c>
      <c r="DM2190">
        <v>5</v>
      </c>
      <c r="DN2190" t="s">
        <v>1038</v>
      </c>
      <c r="DO2190">
        <v>1</v>
      </c>
    </row>
    <row r="2191" spans="1:119" x14ac:dyDescent="0.2">
      <c r="A2191">
        <f>ROW(Source!A804)</f>
        <v>804</v>
      </c>
      <c r="B2191">
        <v>302024475</v>
      </c>
      <c r="C2191">
        <v>302022506</v>
      </c>
      <c r="D2191">
        <v>277862499</v>
      </c>
      <c r="E2191">
        <v>1</v>
      </c>
      <c r="F2191">
        <v>1</v>
      </c>
      <c r="G2191">
        <v>1</v>
      </c>
      <c r="H2191">
        <v>3</v>
      </c>
      <c r="I2191" t="s">
        <v>1053</v>
      </c>
      <c r="J2191" t="s">
        <v>1054</v>
      </c>
      <c r="K2191" t="s">
        <v>1055</v>
      </c>
      <c r="L2191">
        <v>1348</v>
      </c>
      <c r="N2191">
        <v>1009</v>
      </c>
      <c r="O2191" t="s">
        <v>843</v>
      </c>
      <c r="P2191" t="s">
        <v>843</v>
      </c>
      <c r="Q2191">
        <v>1000</v>
      </c>
      <c r="W2191">
        <v>0</v>
      </c>
      <c r="X2191">
        <v>1337651512</v>
      </c>
      <c r="Y2191">
        <f t="shared" ref="Y2191:Y2196" si="1291">(AT2191*ROUND(0,7))</f>
        <v>0</v>
      </c>
      <c r="AA2191">
        <v>124600.13</v>
      </c>
      <c r="AB2191">
        <v>0</v>
      </c>
      <c r="AC2191">
        <v>0</v>
      </c>
      <c r="AD2191">
        <v>0</v>
      </c>
      <c r="AE2191">
        <v>116448.72</v>
      </c>
      <c r="AF2191">
        <v>0</v>
      </c>
      <c r="AG2191">
        <v>0</v>
      </c>
      <c r="AH2191">
        <v>0</v>
      </c>
      <c r="AI2191">
        <v>1.07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2.5000000000000001E-4</v>
      </c>
      <c r="AU2191" t="s">
        <v>14</v>
      </c>
      <c r="AV2191">
        <v>0</v>
      </c>
      <c r="AW2191">
        <v>2</v>
      </c>
      <c r="AX2191">
        <v>302027018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29.112180000000002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ROUND(Y2191*Source!I804,7)</f>
        <v>0</v>
      </c>
      <c r="CY2191">
        <f t="shared" ref="CY2191:CY2197" si="1292">AA2191</f>
        <v>124600.13</v>
      </c>
      <c r="CZ2191">
        <f t="shared" ref="CZ2191:CZ2197" si="1293">AE2191</f>
        <v>116448.72</v>
      </c>
      <c r="DA2191">
        <f t="shared" ref="DA2191:DA2197" si="1294">AI2191</f>
        <v>1.07</v>
      </c>
      <c r="DB2191">
        <f t="shared" ref="DB2191:DB2196" si="1295">ROUND((ROUND(AT2191*CZ2191,2)*ROUND(0,7)),6)</f>
        <v>0</v>
      </c>
      <c r="DC2191">
        <f t="shared" ref="DC2191:DC2196" si="1296">ROUND((ROUND(AT2191*AG2191,2)*ROUND(0,7)),6)</f>
        <v>0</v>
      </c>
      <c r="DD2191" t="s">
        <v>3</v>
      </c>
      <c r="DE2191" t="s">
        <v>3</v>
      </c>
      <c r="DF2191">
        <f t="shared" ref="DF2191:DF2196" si="1297">ROUND(ROUND(AE2191*AI2191,2)*CX2191,2)</f>
        <v>0</v>
      </c>
      <c r="DG2191">
        <f t="shared" ref="DG2191:DG2198" si="1298">ROUND(ROUND(AF2191,2)*CX2191,2)</f>
        <v>0</v>
      </c>
      <c r="DH2191">
        <f t="shared" si="1287"/>
        <v>0</v>
      </c>
      <c r="DI2191">
        <f t="shared" si="1288"/>
        <v>0</v>
      </c>
      <c r="DJ2191">
        <f t="shared" ref="DJ2191:DJ2197" si="1299">DF2191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">
      <c r="A2192">
        <f>ROW(Source!A804)</f>
        <v>804</v>
      </c>
      <c r="B2192">
        <v>302024475</v>
      </c>
      <c r="C2192">
        <v>302022506</v>
      </c>
      <c r="D2192">
        <v>277862590</v>
      </c>
      <c r="E2192">
        <v>1</v>
      </c>
      <c r="F2192">
        <v>1</v>
      </c>
      <c r="G2192">
        <v>1</v>
      </c>
      <c r="H2192">
        <v>3</v>
      </c>
      <c r="I2192" t="s">
        <v>1070</v>
      </c>
      <c r="J2192" t="s">
        <v>1071</v>
      </c>
      <c r="K2192" t="s">
        <v>1072</v>
      </c>
      <c r="L2192">
        <v>1346</v>
      </c>
      <c r="N2192">
        <v>1009</v>
      </c>
      <c r="O2192" t="s">
        <v>1059</v>
      </c>
      <c r="P2192" t="s">
        <v>1059</v>
      </c>
      <c r="Q2192">
        <v>1</v>
      </c>
      <c r="W2192">
        <v>0</v>
      </c>
      <c r="X2192">
        <v>151224974</v>
      </c>
      <c r="Y2192">
        <f t="shared" si="1291"/>
        <v>0</v>
      </c>
      <c r="AA2192">
        <v>50.07</v>
      </c>
      <c r="AB2192">
        <v>0</v>
      </c>
      <c r="AC2192">
        <v>0</v>
      </c>
      <c r="AD2192">
        <v>0</v>
      </c>
      <c r="AE2192">
        <v>41.38</v>
      </c>
      <c r="AF2192">
        <v>0</v>
      </c>
      <c r="AG2192">
        <v>0</v>
      </c>
      <c r="AH2192">
        <v>0</v>
      </c>
      <c r="AI2192">
        <v>1.21</v>
      </c>
      <c r="AJ2192">
        <v>1</v>
      </c>
      <c r="AK2192">
        <v>1</v>
      </c>
      <c r="AL2192">
        <v>1</v>
      </c>
      <c r="AM2192">
        <v>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0.11600000000000001</v>
      </c>
      <c r="AU2192" t="s">
        <v>14</v>
      </c>
      <c r="AV2192">
        <v>0</v>
      </c>
      <c r="AW2192">
        <v>2</v>
      </c>
      <c r="AX2192">
        <v>302027019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4.8000800000000003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CV2192">
        <v>0</v>
      </c>
      <c r="CW2192">
        <v>0</v>
      </c>
      <c r="CX2192">
        <f>ROUND(Y2192*Source!I804,7)</f>
        <v>0</v>
      </c>
      <c r="CY2192">
        <f t="shared" si="1292"/>
        <v>50.07</v>
      </c>
      <c r="CZ2192">
        <f t="shared" si="1293"/>
        <v>41.38</v>
      </c>
      <c r="DA2192">
        <f t="shared" si="1294"/>
        <v>1.21</v>
      </c>
      <c r="DB2192">
        <f t="shared" si="1295"/>
        <v>0</v>
      </c>
      <c r="DC2192">
        <f t="shared" si="1296"/>
        <v>0</v>
      </c>
      <c r="DD2192" t="s">
        <v>3</v>
      </c>
      <c r="DE2192" t="s">
        <v>3</v>
      </c>
      <c r="DF2192">
        <f t="shared" si="1297"/>
        <v>0</v>
      </c>
      <c r="DG2192">
        <f t="shared" si="1298"/>
        <v>0</v>
      </c>
      <c r="DH2192">
        <f t="shared" si="1287"/>
        <v>0</v>
      </c>
      <c r="DI2192">
        <f t="shared" si="1288"/>
        <v>0</v>
      </c>
      <c r="DJ2192">
        <f t="shared" si="1299"/>
        <v>0</v>
      </c>
      <c r="DK2192">
        <v>0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">
      <c r="A2193">
        <f>ROW(Source!A804)</f>
        <v>804</v>
      </c>
      <c r="B2193">
        <v>302024475</v>
      </c>
      <c r="C2193">
        <v>302022506</v>
      </c>
      <c r="D2193">
        <v>277865731</v>
      </c>
      <c r="E2193">
        <v>1</v>
      </c>
      <c r="F2193">
        <v>1</v>
      </c>
      <c r="G2193">
        <v>1</v>
      </c>
      <c r="H2193">
        <v>3</v>
      </c>
      <c r="I2193" t="s">
        <v>1073</v>
      </c>
      <c r="J2193" t="s">
        <v>1074</v>
      </c>
      <c r="K2193" t="s">
        <v>1075</v>
      </c>
      <c r="L2193">
        <v>1346</v>
      </c>
      <c r="N2193">
        <v>1009</v>
      </c>
      <c r="O2193" t="s">
        <v>1059</v>
      </c>
      <c r="P2193" t="s">
        <v>1059</v>
      </c>
      <c r="Q2193">
        <v>1</v>
      </c>
      <c r="W2193">
        <v>0</v>
      </c>
      <c r="X2193">
        <v>-350648990</v>
      </c>
      <c r="Y2193">
        <f t="shared" si="1291"/>
        <v>0</v>
      </c>
      <c r="AA2193">
        <v>978.76</v>
      </c>
      <c r="AB2193">
        <v>0</v>
      </c>
      <c r="AC2193">
        <v>0</v>
      </c>
      <c r="AD2193">
        <v>0</v>
      </c>
      <c r="AE2193">
        <v>675.01</v>
      </c>
      <c r="AF2193">
        <v>0</v>
      </c>
      <c r="AG2193">
        <v>0</v>
      </c>
      <c r="AH2193">
        <v>0</v>
      </c>
      <c r="AI2193">
        <v>1.45</v>
      </c>
      <c r="AJ2193">
        <v>1</v>
      </c>
      <c r="AK2193">
        <v>1</v>
      </c>
      <c r="AL2193">
        <v>1</v>
      </c>
      <c r="AM2193">
        <v>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5.8000000000000003E-2</v>
      </c>
      <c r="AU2193" t="s">
        <v>14</v>
      </c>
      <c r="AV2193">
        <v>0</v>
      </c>
      <c r="AW2193">
        <v>2</v>
      </c>
      <c r="AX2193">
        <v>302027020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39.150579999999998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ROUND(Y2193*Source!I804,7)</f>
        <v>0</v>
      </c>
      <c r="CY2193">
        <f t="shared" si="1292"/>
        <v>978.76</v>
      </c>
      <c r="CZ2193">
        <f t="shared" si="1293"/>
        <v>675.01</v>
      </c>
      <c r="DA2193">
        <f t="shared" si="1294"/>
        <v>1.45</v>
      </c>
      <c r="DB2193">
        <f t="shared" si="1295"/>
        <v>0</v>
      </c>
      <c r="DC2193">
        <f t="shared" si="1296"/>
        <v>0</v>
      </c>
      <c r="DD2193" t="s">
        <v>3</v>
      </c>
      <c r="DE2193" t="s">
        <v>3</v>
      </c>
      <c r="DF2193">
        <f t="shared" si="1297"/>
        <v>0</v>
      </c>
      <c r="DG2193">
        <f t="shared" si="1298"/>
        <v>0</v>
      </c>
      <c r="DH2193">
        <f t="shared" si="1287"/>
        <v>0</v>
      </c>
      <c r="DI2193">
        <f t="shared" si="1288"/>
        <v>0</v>
      </c>
      <c r="DJ2193">
        <f t="shared" si="1299"/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">
      <c r="A2194">
        <f>ROW(Source!A804)</f>
        <v>804</v>
      </c>
      <c r="B2194">
        <v>302024475</v>
      </c>
      <c r="C2194">
        <v>302022506</v>
      </c>
      <c r="D2194">
        <v>277922793</v>
      </c>
      <c r="E2194">
        <v>1</v>
      </c>
      <c r="F2194">
        <v>1</v>
      </c>
      <c r="G2194">
        <v>1</v>
      </c>
      <c r="H2194">
        <v>3</v>
      </c>
      <c r="I2194" t="s">
        <v>1137</v>
      </c>
      <c r="J2194" t="s">
        <v>1138</v>
      </c>
      <c r="K2194" t="s">
        <v>1139</v>
      </c>
      <c r="L2194">
        <v>1425</v>
      </c>
      <c r="N2194">
        <v>1013</v>
      </c>
      <c r="O2194" t="s">
        <v>1086</v>
      </c>
      <c r="P2194" t="s">
        <v>1086</v>
      </c>
      <c r="Q2194">
        <v>1</v>
      </c>
      <c r="W2194">
        <v>0</v>
      </c>
      <c r="X2194">
        <v>1394025239</v>
      </c>
      <c r="Y2194">
        <f t="shared" si="1291"/>
        <v>0</v>
      </c>
      <c r="AA2194">
        <v>60.02</v>
      </c>
      <c r="AB2194">
        <v>0</v>
      </c>
      <c r="AC2194">
        <v>0</v>
      </c>
      <c r="AD2194">
        <v>0</v>
      </c>
      <c r="AE2194">
        <v>47.26</v>
      </c>
      <c r="AF2194">
        <v>0</v>
      </c>
      <c r="AG2194">
        <v>0</v>
      </c>
      <c r="AH2194">
        <v>0</v>
      </c>
      <c r="AI2194">
        <v>1.27</v>
      </c>
      <c r="AJ2194">
        <v>1</v>
      </c>
      <c r="AK2194">
        <v>1</v>
      </c>
      <c r="AL2194">
        <v>1</v>
      </c>
      <c r="AM2194">
        <v>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2.1</v>
      </c>
      <c r="AU2194" t="s">
        <v>14</v>
      </c>
      <c r="AV2194">
        <v>0</v>
      </c>
      <c r="AW2194">
        <v>2</v>
      </c>
      <c r="AX2194">
        <v>302027021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99.245999999999995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ROUND(Y2194*Source!I804,7)</f>
        <v>0</v>
      </c>
      <c r="CY2194">
        <f t="shared" si="1292"/>
        <v>60.02</v>
      </c>
      <c r="CZ2194">
        <f t="shared" si="1293"/>
        <v>47.26</v>
      </c>
      <c r="DA2194">
        <f t="shared" si="1294"/>
        <v>1.27</v>
      </c>
      <c r="DB2194">
        <f t="shared" si="1295"/>
        <v>0</v>
      </c>
      <c r="DC2194">
        <f t="shared" si="1296"/>
        <v>0</v>
      </c>
      <c r="DD2194" t="s">
        <v>3</v>
      </c>
      <c r="DE2194" t="s">
        <v>3</v>
      </c>
      <c r="DF2194">
        <f t="shared" si="1297"/>
        <v>0</v>
      </c>
      <c r="DG2194">
        <f t="shared" si="1298"/>
        <v>0</v>
      </c>
      <c r="DH2194">
        <f t="shared" si="1287"/>
        <v>0</v>
      </c>
      <c r="DI2194">
        <f t="shared" si="1288"/>
        <v>0</v>
      </c>
      <c r="DJ2194">
        <f t="shared" si="1299"/>
        <v>0</v>
      </c>
      <c r="DK2194">
        <v>0</v>
      </c>
      <c r="DL2194" t="s">
        <v>3</v>
      </c>
      <c r="DM2194">
        <v>0</v>
      </c>
      <c r="DN2194" t="s">
        <v>3</v>
      </c>
      <c r="DO2194">
        <v>0</v>
      </c>
    </row>
    <row r="2195" spans="1:119" x14ac:dyDescent="0.2">
      <c r="A2195">
        <f>ROW(Source!A804)</f>
        <v>804</v>
      </c>
      <c r="B2195">
        <v>302024475</v>
      </c>
      <c r="C2195">
        <v>302022506</v>
      </c>
      <c r="D2195">
        <v>277922809</v>
      </c>
      <c r="E2195">
        <v>1</v>
      </c>
      <c r="F2195">
        <v>1</v>
      </c>
      <c r="G2195">
        <v>1</v>
      </c>
      <c r="H2195">
        <v>3</v>
      </c>
      <c r="I2195" t="s">
        <v>1140</v>
      </c>
      <c r="J2195" t="s">
        <v>1141</v>
      </c>
      <c r="K2195" t="s">
        <v>1142</v>
      </c>
      <c r="L2195">
        <v>1407</v>
      </c>
      <c r="N2195">
        <v>1013</v>
      </c>
      <c r="O2195" t="s">
        <v>1143</v>
      </c>
      <c r="P2195" t="s">
        <v>1143</v>
      </c>
      <c r="Q2195">
        <v>1</v>
      </c>
      <c r="W2195">
        <v>0</v>
      </c>
      <c r="X2195">
        <v>-317919792</v>
      </c>
      <c r="Y2195">
        <f t="shared" si="1291"/>
        <v>0</v>
      </c>
      <c r="AA2195">
        <v>6597.27</v>
      </c>
      <c r="AB2195">
        <v>0</v>
      </c>
      <c r="AC2195">
        <v>0</v>
      </c>
      <c r="AD2195">
        <v>0</v>
      </c>
      <c r="AE2195">
        <v>6052.54</v>
      </c>
      <c r="AF2195">
        <v>0</v>
      </c>
      <c r="AG2195">
        <v>0</v>
      </c>
      <c r="AH2195">
        <v>0</v>
      </c>
      <c r="AI2195">
        <v>1.0900000000000001</v>
      </c>
      <c r="AJ2195">
        <v>1</v>
      </c>
      <c r="AK2195">
        <v>1</v>
      </c>
      <c r="AL2195">
        <v>1</v>
      </c>
      <c r="AM2195">
        <v>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0.11</v>
      </c>
      <c r="AU2195" t="s">
        <v>14</v>
      </c>
      <c r="AV2195">
        <v>0</v>
      </c>
      <c r="AW2195">
        <v>2</v>
      </c>
      <c r="AX2195">
        <v>302027022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665.77940000000001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CV2195">
        <v>0</v>
      </c>
      <c r="CW2195">
        <v>0</v>
      </c>
      <c r="CX2195">
        <f>ROUND(Y2195*Source!I804,7)</f>
        <v>0</v>
      </c>
      <c r="CY2195">
        <f t="shared" si="1292"/>
        <v>6597.27</v>
      </c>
      <c r="CZ2195">
        <f t="shared" si="1293"/>
        <v>6052.54</v>
      </c>
      <c r="DA2195">
        <f t="shared" si="1294"/>
        <v>1.0900000000000001</v>
      </c>
      <c r="DB2195">
        <f t="shared" si="1295"/>
        <v>0</v>
      </c>
      <c r="DC2195">
        <f t="shared" si="1296"/>
        <v>0</v>
      </c>
      <c r="DD2195" t="s">
        <v>3</v>
      </c>
      <c r="DE2195" t="s">
        <v>3</v>
      </c>
      <c r="DF2195">
        <f t="shared" si="1297"/>
        <v>0</v>
      </c>
      <c r="DG2195">
        <f t="shared" si="1298"/>
        <v>0</v>
      </c>
      <c r="DH2195">
        <f t="shared" si="1287"/>
        <v>0</v>
      </c>
      <c r="DI2195">
        <f t="shared" si="1288"/>
        <v>0</v>
      </c>
      <c r="DJ2195">
        <f t="shared" si="1299"/>
        <v>0</v>
      </c>
      <c r="DK2195">
        <v>0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">
      <c r="A2196">
        <f>ROW(Source!A804)</f>
        <v>804</v>
      </c>
      <c r="B2196">
        <v>302024475</v>
      </c>
      <c r="C2196">
        <v>302022506</v>
      </c>
      <c r="D2196">
        <v>277937839</v>
      </c>
      <c r="E2196">
        <v>1</v>
      </c>
      <c r="F2196">
        <v>1</v>
      </c>
      <c r="G2196">
        <v>1</v>
      </c>
      <c r="H2196">
        <v>3</v>
      </c>
      <c r="I2196" t="s">
        <v>1188</v>
      </c>
      <c r="J2196" t="s">
        <v>1189</v>
      </c>
      <c r="K2196" t="s">
        <v>1190</v>
      </c>
      <c r="L2196">
        <v>1407</v>
      </c>
      <c r="N2196">
        <v>1013</v>
      </c>
      <c r="O2196" t="s">
        <v>1143</v>
      </c>
      <c r="P2196" t="s">
        <v>1143</v>
      </c>
      <c r="Q2196">
        <v>1</v>
      </c>
      <c r="W2196">
        <v>0</v>
      </c>
      <c r="X2196">
        <v>1565402021</v>
      </c>
      <c r="Y2196">
        <f t="shared" si="1291"/>
        <v>0</v>
      </c>
      <c r="AA2196">
        <v>661.14</v>
      </c>
      <c r="AB2196">
        <v>0</v>
      </c>
      <c r="AC2196">
        <v>0</v>
      </c>
      <c r="AD2196">
        <v>0</v>
      </c>
      <c r="AE2196">
        <v>493.39</v>
      </c>
      <c r="AF2196">
        <v>0</v>
      </c>
      <c r="AG2196">
        <v>0</v>
      </c>
      <c r="AH2196">
        <v>0</v>
      </c>
      <c r="AI2196">
        <v>1.34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2E-3</v>
      </c>
      <c r="AU2196" t="s">
        <v>14</v>
      </c>
      <c r="AV2196">
        <v>0</v>
      </c>
      <c r="AW2196">
        <v>2</v>
      </c>
      <c r="AX2196">
        <v>302027023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0.98677999999999999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ROUND(Y2196*Source!I804,7)</f>
        <v>0</v>
      </c>
      <c r="CY2196">
        <f t="shared" si="1292"/>
        <v>661.14</v>
      </c>
      <c r="CZ2196">
        <f t="shared" si="1293"/>
        <v>493.39</v>
      </c>
      <c r="DA2196">
        <f t="shared" si="1294"/>
        <v>1.34</v>
      </c>
      <c r="DB2196">
        <f t="shared" si="1295"/>
        <v>0</v>
      </c>
      <c r="DC2196">
        <f t="shared" si="1296"/>
        <v>0</v>
      </c>
      <c r="DD2196" t="s">
        <v>3</v>
      </c>
      <c r="DE2196" t="s">
        <v>3</v>
      </c>
      <c r="DF2196">
        <f t="shared" si="1297"/>
        <v>0</v>
      </c>
      <c r="DG2196">
        <f t="shared" si="1298"/>
        <v>0</v>
      </c>
      <c r="DH2196">
        <f t="shared" si="1287"/>
        <v>0</v>
      </c>
      <c r="DI2196">
        <f t="shared" si="1288"/>
        <v>0</v>
      </c>
      <c r="DJ2196">
        <f t="shared" si="1299"/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">
      <c r="A2197">
        <f>ROW(Source!A804)</f>
        <v>804</v>
      </c>
      <c r="B2197">
        <v>302024475</v>
      </c>
      <c r="C2197">
        <v>302022506</v>
      </c>
      <c r="D2197">
        <v>277566433</v>
      </c>
      <c r="E2197">
        <v>109</v>
      </c>
      <c r="F2197">
        <v>1</v>
      </c>
      <c r="G2197">
        <v>1</v>
      </c>
      <c r="H2197">
        <v>3</v>
      </c>
      <c r="I2197" t="s">
        <v>1046</v>
      </c>
      <c r="J2197" t="s">
        <v>3</v>
      </c>
      <c r="K2197" t="s">
        <v>1047</v>
      </c>
      <c r="L2197">
        <v>3277935</v>
      </c>
      <c r="N2197">
        <v>1013</v>
      </c>
      <c r="O2197" t="s">
        <v>1048</v>
      </c>
      <c r="P2197" t="s">
        <v>1048</v>
      </c>
      <c r="Q2197">
        <v>1</v>
      </c>
      <c r="W2197">
        <v>0</v>
      </c>
      <c r="X2197">
        <v>274903907</v>
      </c>
      <c r="Y2197">
        <f>AT2197</f>
        <v>2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0</v>
      </c>
      <c r="AQ2197">
        <v>1</v>
      </c>
      <c r="AR2197">
        <v>0</v>
      </c>
      <c r="AS2197" t="s">
        <v>3</v>
      </c>
      <c r="AT2197">
        <v>2</v>
      </c>
      <c r="AU2197" t="s">
        <v>3</v>
      </c>
      <c r="AV2197">
        <v>0</v>
      </c>
      <c r="AW2197">
        <v>2</v>
      </c>
      <c r="AX2197">
        <v>302027024</v>
      </c>
      <c r="AY2197">
        <v>1</v>
      </c>
      <c r="AZ2197">
        <v>2048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ROUND(Y2197*Source!I804,7)</f>
        <v>2</v>
      </c>
      <c r="CY2197">
        <f t="shared" si="1292"/>
        <v>0</v>
      </c>
      <c r="CZ2197">
        <f t="shared" si="1293"/>
        <v>0</v>
      </c>
      <c r="DA2197">
        <f t="shared" si="1294"/>
        <v>1</v>
      </c>
      <c r="DB2197">
        <f>ROUND(ROUND(AT2197*CZ2197,2),6)</f>
        <v>0</v>
      </c>
      <c r="DC2197">
        <f>ROUND(ROUND(AT2197*AG2197,2),6)</f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298"/>
        <v>0</v>
      </c>
      <c r="DH2197">
        <f t="shared" si="1287"/>
        <v>0</v>
      </c>
      <c r="DI2197">
        <f t="shared" si="1288"/>
        <v>0</v>
      </c>
      <c r="DJ2197">
        <f t="shared" si="1299"/>
        <v>0</v>
      </c>
      <c r="DK2197">
        <v>0</v>
      </c>
      <c r="DL2197" t="s">
        <v>3</v>
      </c>
      <c r="DM2197">
        <v>0</v>
      </c>
      <c r="DN2197" t="s">
        <v>3</v>
      </c>
      <c r="DO2197">
        <v>0</v>
      </c>
    </row>
    <row r="2198" spans="1:119" x14ac:dyDescent="0.2">
      <c r="A2198">
        <f>ROW(Source!A840)</f>
        <v>840</v>
      </c>
      <c r="B2198">
        <v>302024475</v>
      </c>
      <c r="C2198">
        <v>302022527</v>
      </c>
      <c r="D2198">
        <v>277560234</v>
      </c>
      <c r="E2198">
        <v>109</v>
      </c>
      <c r="F2198">
        <v>1</v>
      </c>
      <c r="G2198">
        <v>1</v>
      </c>
      <c r="H2198">
        <v>1</v>
      </c>
      <c r="I2198" t="s">
        <v>1215</v>
      </c>
      <c r="J2198" t="s">
        <v>3</v>
      </c>
      <c r="K2198" t="s">
        <v>1216</v>
      </c>
      <c r="L2198">
        <v>1191</v>
      </c>
      <c r="N2198">
        <v>1013</v>
      </c>
      <c r="O2198" t="s">
        <v>1038</v>
      </c>
      <c r="P2198" t="s">
        <v>1038</v>
      </c>
      <c r="Q2198">
        <v>1</v>
      </c>
      <c r="W2198">
        <v>0</v>
      </c>
      <c r="X2198">
        <v>2031828327</v>
      </c>
      <c r="Y2198">
        <f>AT2198</f>
        <v>6.8</v>
      </c>
      <c r="AA2198">
        <v>0</v>
      </c>
      <c r="AB2198">
        <v>0</v>
      </c>
      <c r="AC2198">
        <v>0</v>
      </c>
      <c r="AD2198">
        <v>388.8</v>
      </c>
      <c r="AE2198">
        <v>0</v>
      </c>
      <c r="AF2198">
        <v>0</v>
      </c>
      <c r="AG2198">
        <v>0</v>
      </c>
      <c r="AH2198">
        <v>388.8</v>
      </c>
      <c r="AI2198">
        <v>1</v>
      </c>
      <c r="AJ2198">
        <v>1</v>
      </c>
      <c r="AK2198">
        <v>1</v>
      </c>
      <c r="AL2198">
        <v>1</v>
      </c>
      <c r="AM2198">
        <v>-2</v>
      </c>
      <c r="AN2198">
        <v>0</v>
      </c>
      <c r="AO2198">
        <v>0</v>
      </c>
      <c r="AP2198">
        <v>1</v>
      </c>
      <c r="AQ2198">
        <v>1</v>
      </c>
      <c r="AR2198">
        <v>0</v>
      </c>
      <c r="AS2198" t="s">
        <v>3</v>
      </c>
      <c r="AT2198">
        <v>6.8</v>
      </c>
      <c r="AU2198" t="s">
        <v>3</v>
      </c>
      <c r="AV2198">
        <v>1</v>
      </c>
      <c r="AW2198">
        <v>2</v>
      </c>
      <c r="AX2198">
        <v>302027025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2643.84</v>
      </c>
      <c r="BN2198">
        <v>6.8</v>
      </c>
      <c r="BO2198">
        <v>0</v>
      </c>
      <c r="BP2198">
        <v>1</v>
      </c>
      <c r="BQ2198">
        <v>0</v>
      </c>
      <c r="BR2198">
        <v>0</v>
      </c>
      <c r="BS2198">
        <v>0</v>
      </c>
      <c r="BT2198">
        <v>2643.84</v>
      </c>
      <c r="BU2198">
        <v>6.8</v>
      </c>
      <c r="BV2198">
        <v>0</v>
      </c>
      <c r="BW2198">
        <v>1</v>
      </c>
      <c r="CU2198">
        <f>ROUND(AT2198*Source!I840*AH2198*AL2198,2)</f>
        <v>26.44</v>
      </c>
      <c r="CV2198">
        <f>ROUND(Y2198*Source!I840,7)</f>
        <v>6.8000000000000005E-2</v>
      </c>
      <c r="CW2198">
        <v>0</v>
      </c>
      <c r="CX2198">
        <f>ROUND(Y2198*Source!I840,7)</f>
        <v>6.8000000000000005E-2</v>
      </c>
      <c r="CY2198">
        <f>AD2198</f>
        <v>388.8</v>
      </c>
      <c r="CZ2198">
        <f>AH2198</f>
        <v>388.8</v>
      </c>
      <c r="DA2198">
        <f>AL2198</f>
        <v>1</v>
      </c>
      <c r="DB2198">
        <f>ROUND(ROUND(AT2198*CZ2198,2),6)</f>
        <v>2643.84</v>
      </c>
      <c r="DC2198">
        <f>ROUND(ROUND(AT2198*AG2198,2),6)</f>
        <v>0</v>
      </c>
      <c r="DD2198" t="s">
        <v>3</v>
      </c>
      <c r="DE2198" t="s">
        <v>3</v>
      </c>
      <c r="DF2198">
        <f>ROUND(ROUND(AE2198,2)*CX2198,2)</f>
        <v>0</v>
      </c>
      <c r="DG2198">
        <f t="shared" si="1298"/>
        <v>0</v>
      </c>
      <c r="DH2198">
        <f t="shared" si="1287"/>
        <v>0</v>
      </c>
      <c r="DI2198">
        <f t="shared" si="1288"/>
        <v>26.44</v>
      </c>
      <c r="DJ2198">
        <f>DI2198</f>
        <v>26.44</v>
      </c>
      <c r="DK2198">
        <v>1</v>
      </c>
      <c r="DL2198" t="s">
        <v>3</v>
      </c>
      <c r="DM2198">
        <v>0</v>
      </c>
      <c r="DN2198" t="s">
        <v>3</v>
      </c>
      <c r="DO2198">
        <v>0</v>
      </c>
    </row>
    <row r="2199" spans="1:119" x14ac:dyDescent="0.2">
      <c r="A2199">
        <f>ROW(Source!A840)</f>
        <v>840</v>
      </c>
      <c r="B2199">
        <v>302024475</v>
      </c>
      <c r="C2199">
        <v>302022527</v>
      </c>
      <c r="D2199">
        <v>277946213</v>
      </c>
      <c r="E2199">
        <v>1</v>
      </c>
      <c r="F2199">
        <v>1</v>
      </c>
      <c r="G2199">
        <v>1</v>
      </c>
      <c r="H2199">
        <v>2</v>
      </c>
      <c r="I2199" t="s">
        <v>1263</v>
      </c>
      <c r="J2199" t="s">
        <v>1264</v>
      </c>
      <c r="K2199" t="s">
        <v>1265</v>
      </c>
      <c r="L2199">
        <v>1368</v>
      </c>
      <c r="N2199">
        <v>1011</v>
      </c>
      <c r="O2199" t="s">
        <v>1044</v>
      </c>
      <c r="P2199" t="s">
        <v>1044</v>
      </c>
      <c r="Q2199">
        <v>1</v>
      </c>
      <c r="W2199">
        <v>0</v>
      </c>
      <c r="X2199">
        <v>-1717002514</v>
      </c>
      <c r="Y2199">
        <f>AT2199</f>
        <v>1.34</v>
      </c>
      <c r="AA2199">
        <v>0</v>
      </c>
      <c r="AB2199">
        <v>15.91</v>
      </c>
      <c r="AC2199">
        <v>0</v>
      </c>
      <c r="AD2199">
        <v>0</v>
      </c>
      <c r="AE2199">
        <v>0</v>
      </c>
      <c r="AF2199">
        <v>13.04</v>
      </c>
      <c r="AG2199">
        <v>0</v>
      </c>
      <c r="AH2199">
        <v>0</v>
      </c>
      <c r="AI2199">
        <v>1</v>
      </c>
      <c r="AJ2199">
        <v>1.22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3</v>
      </c>
      <c r="AT2199">
        <v>1.34</v>
      </c>
      <c r="AU2199" t="s">
        <v>3</v>
      </c>
      <c r="AV2199">
        <v>1</v>
      </c>
      <c r="AW2199">
        <v>2</v>
      </c>
      <c r="AX2199">
        <v>302027026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17.473600000000001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17.473600000000001</v>
      </c>
      <c r="BS2199">
        <v>0</v>
      </c>
      <c r="BT2199">
        <v>0</v>
      </c>
      <c r="BU2199">
        <v>0</v>
      </c>
      <c r="BV2199">
        <v>0</v>
      </c>
      <c r="BW2199">
        <v>1</v>
      </c>
      <c r="CV2199">
        <v>0</v>
      </c>
      <c r="CW2199">
        <f>ROUND(Y2199*Source!I840*DO2199,7)</f>
        <v>0</v>
      </c>
      <c r="CX2199">
        <f>ROUND(Y2199*Source!I840,7)</f>
        <v>1.34E-2</v>
      </c>
      <c r="CY2199">
        <f>AB2199</f>
        <v>15.91</v>
      </c>
      <c r="CZ2199">
        <f>AF2199</f>
        <v>13.04</v>
      </c>
      <c r="DA2199">
        <f>AJ2199</f>
        <v>1.22</v>
      </c>
      <c r="DB2199">
        <f>ROUND(ROUND(AT2199*CZ2199,2),6)</f>
        <v>17.47</v>
      </c>
      <c r="DC2199">
        <f>ROUND(ROUND(AT2199*AG2199,2),6)</f>
        <v>0</v>
      </c>
      <c r="DD2199" t="s">
        <v>3</v>
      </c>
      <c r="DE2199" t="s">
        <v>3</v>
      </c>
      <c r="DF2199">
        <f>ROUND(ROUND(AE2199,2)*CX2199,2)</f>
        <v>0</v>
      </c>
      <c r="DG2199">
        <f>ROUND(ROUND(AF2199*AJ2199,2)*CX2199,2)</f>
        <v>0.21</v>
      </c>
      <c r="DH2199">
        <f t="shared" si="1287"/>
        <v>0</v>
      </c>
      <c r="DI2199">
        <f t="shared" si="1288"/>
        <v>0</v>
      </c>
      <c r="DJ2199">
        <f>DG2199+DH2199</f>
        <v>0.21</v>
      </c>
      <c r="DK2199">
        <v>1</v>
      </c>
      <c r="DL2199" t="s">
        <v>3</v>
      </c>
      <c r="DM2199">
        <v>0</v>
      </c>
      <c r="DN2199" t="s">
        <v>3</v>
      </c>
      <c r="DO2199">
        <v>0</v>
      </c>
    </row>
    <row r="2200" spans="1:119" x14ac:dyDescent="0.2">
      <c r="A2200">
        <f>ROW(Source!A841)</f>
        <v>841</v>
      </c>
      <c r="B2200">
        <v>302024475</v>
      </c>
      <c r="C2200">
        <v>302022532</v>
      </c>
      <c r="D2200">
        <v>277560232</v>
      </c>
      <c r="E2200">
        <v>109</v>
      </c>
      <c r="F2200">
        <v>1</v>
      </c>
      <c r="G2200">
        <v>1</v>
      </c>
      <c r="H2200">
        <v>1</v>
      </c>
      <c r="I2200" t="s">
        <v>1266</v>
      </c>
      <c r="J2200" t="s">
        <v>3</v>
      </c>
      <c r="K2200" t="s">
        <v>1267</v>
      </c>
      <c r="L2200">
        <v>1191</v>
      </c>
      <c r="N2200">
        <v>1013</v>
      </c>
      <c r="O2200" t="s">
        <v>1038</v>
      </c>
      <c r="P2200" t="s">
        <v>1038</v>
      </c>
      <c r="Q2200">
        <v>1</v>
      </c>
      <c r="W2200">
        <v>0</v>
      </c>
      <c r="X2200">
        <v>1833521652</v>
      </c>
      <c r="Y2200">
        <f>AT2200</f>
        <v>5.24</v>
      </c>
      <c r="AA2200">
        <v>0</v>
      </c>
      <c r="AB2200">
        <v>0</v>
      </c>
      <c r="AC2200">
        <v>0</v>
      </c>
      <c r="AD2200">
        <v>385.59</v>
      </c>
      <c r="AE2200">
        <v>0</v>
      </c>
      <c r="AF2200">
        <v>0</v>
      </c>
      <c r="AG2200">
        <v>0</v>
      </c>
      <c r="AH2200">
        <v>385.59</v>
      </c>
      <c r="AI2200">
        <v>1</v>
      </c>
      <c r="AJ2200">
        <v>1</v>
      </c>
      <c r="AK2200">
        <v>1</v>
      </c>
      <c r="AL2200">
        <v>1</v>
      </c>
      <c r="AM2200">
        <v>-2</v>
      </c>
      <c r="AN2200">
        <v>0</v>
      </c>
      <c r="AO2200">
        <v>0</v>
      </c>
      <c r="AP2200">
        <v>1</v>
      </c>
      <c r="AQ2200">
        <v>1</v>
      </c>
      <c r="AR2200">
        <v>0</v>
      </c>
      <c r="AS2200" t="s">
        <v>3</v>
      </c>
      <c r="AT2200">
        <v>5.24</v>
      </c>
      <c r="AU2200" t="s">
        <v>3</v>
      </c>
      <c r="AV2200">
        <v>1</v>
      </c>
      <c r="AW2200">
        <v>2</v>
      </c>
      <c r="AX2200">
        <v>302027027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2020.4916000000001</v>
      </c>
      <c r="BN2200">
        <v>5.24</v>
      </c>
      <c r="BO2200">
        <v>0</v>
      </c>
      <c r="BP2200">
        <v>1</v>
      </c>
      <c r="BQ2200">
        <v>0</v>
      </c>
      <c r="BR2200">
        <v>0</v>
      </c>
      <c r="BS2200">
        <v>0</v>
      </c>
      <c r="BT2200">
        <v>2020.4916000000001</v>
      </c>
      <c r="BU2200">
        <v>5.24</v>
      </c>
      <c r="BV2200">
        <v>0</v>
      </c>
      <c r="BW2200">
        <v>1</v>
      </c>
      <c r="CU2200">
        <f>ROUND(AT2200*Source!I841*AH2200*AL2200,2)</f>
        <v>2020.49</v>
      </c>
      <c r="CV2200">
        <f>ROUND(Y2200*Source!I841,7)</f>
        <v>5.24</v>
      </c>
      <c r="CW2200">
        <v>0</v>
      </c>
      <c r="CX2200">
        <f>ROUND(Y2200*Source!I841,7)</f>
        <v>5.24</v>
      </c>
      <c r="CY2200">
        <f>AD2200</f>
        <v>385.59</v>
      </c>
      <c r="CZ2200">
        <f>AH2200</f>
        <v>385.59</v>
      </c>
      <c r="DA2200">
        <f>AL2200</f>
        <v>1</v>
      </c>
      <c r="DB2200">
        <f>ROUND(ROUND(AT2200*CZ2200,2),6)</f>
        <v>2020.49</v>
      </c>
      <c r="DC2200">
        <f>ROUND(ROUND(AT2200*AG2200,2),6)</f>
        <v>0</v>
      </c>
      <c r="DD2200" t="s">
        <v>3</v>
      </c>
      <c r="DE2200" t="s">
        <v>3</v>
      </c>
      <c r="DF2200">
        <f>ROUND(ROUND(AE2200,2)*CX2200,2)</f>
        <v>0</v>
      </c>
      <c r="DG2200">
        <f t="shared" ref="DG2200:DG2213" si="1300">ROUND(ROUND(AF2200,2)*CX2200,2)</f>
        <v>0</v>
      </c>
      <c r="DH2200">
        <f t="shared" si="1287"/>
        <v>0</v>
      </c>
      <c r="DI2200">
        <f t="shared" si="1288"/>
        <v>2020.49</v>
      </c>
      <c r="DJ2200">
        <f>DI2200</f>
        <v>2020.49</v>
      </c>
      <c r="DK2200">
        <v>1</v>
      </c>
      <c r="DL2200" t="s">
        <v>3</v>
      </c>
      <c r="DM2200">
        <v>0</v>
      </c>
      <c r="DN2200" t="s">
        <v>3</v>
      </c>
      <c r="DO2200">
        <v>0</v>
      </c>
    </row>
    <row r="2201" spans="1:119" x14ac:dyDescent="0.2">
      <c r="A2201">
        <f>ROW(Source!A842)</f>
        <v>842</v>
      </c>
      <c r="B2201">
        <v>302024475</v>
      </c>
      <c r="C2201">
        <v>302022535</v>
      </c>
      <c r="D2201">
        <v>277560270</v>
      </c>
      <c r="E2201">
        <v>109</v>
      </c>
      <c r="F2201">
        <v>1</v>
      </c>
      <c r="G2201">
        <v>1</v>
      </c>
      <c r="H2201">
        <v>1</v>
      </c>
      <c r="I2201" t="s">
        <v>1268</v>
      </c>
      <c r="J2201" t="s">
        <v>3</v>
      </c>
      <c r="K2201" t="s">
        <v>1269</v>
      </c>
      <c r="L2201">
        <v>1191</v>
      </c>
      <c r="N2201">
        <v>1013</v>
      </c>
      <c r="O2201" t="s">
        <v>1038</v>
      </c>
      <c r="P2201" t="s">
        <v>1038</v>
      </c>
      <c r="Q2201">
        <v>1</v>
      </c>
      <c r="W2201">
        <v>0</v>
      </c>
      <c r="X2201">
        <v>246699258</v>
      </c>
      <c r="Y2201">
        <f>AT2201</f>
        <v>2.17</v>
      </c>
      <c r="AA2201">
        <v>0</v>
      </c>
      <c r="AB2201">
        <v>0</v>
      </c>
      <c r="AC2201">
        <v>0</v>
      </c>
      <c r="AD2201">
        <v>417.34</v>
      </c>
      <c r="AE2201">
        <v>0</v>
      </c>
      <c r="AF2201">
        <v>0</v>
      </c>
      <c r="AG2201">
        <v>0</v>
      </c>
      <c r="AH2201">
        <v>417.34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0</v>
      </c>
      <c r="AO2201">
        <v>0</v>
      </c>
      <c r="AP2201">
        <v>1</v>
      </c>
      <c r="AQ2201">
        <v>1</v>
      </c>
      <c r="AR2201">
        <v>0</v>
      </c>
      <c r="AS2201" t="s">
        <v>3</v>
      </c>
      <c r="AT2201">
        <v>2.17</v>
      </c>
      <c r="AU2201" t="s">
        <v>3</v>
      </c>
      <c r="AV2201">
        <v>1</v>
      </c>
      <c r="AW2201">
        <v>2</v>
      </c>
      <c r="AX2201">
        <v>302027028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905.62779999999987</v>
      </c>
      <c r="BN2201">
        <v>2.17</v>
      </c>
      <c r="BO2201">
        <v>0</v>
      </c>
      <c r="BP2201">
        <v>1</v>
      </c>
      <c r="BQ2201">
        <v>0</v>
      </c>
      <c r="BR2201">
        <v>0</v>
      </c>
      <c r="BS2201">
        <v>0</v>
      </c>
      <c r="BT2201">
        <v>905.62779999999987</v>
      </c>
      <c r="BU2201">
        <v>2.17</v>
      </c>
      <c r="BV2201">
        <v>0</v>
      </c>
      <c r="BW2201">
        <v>1</v>
      </c>
      <c r="CU2201">
        <f>ROUND(AT2201*Source!I842*AH2201*AL2201,2)</f>
        <v>905.63</v>
      </c>
      <c r="CV2201">
        <f>ROUND(Y2201*Source!I842,7)</f>
        <v>2.17</v>
      </c>
      <c r="CW2201">
        <v>0</v>
      </c>
      <c r="CX2201">
        <f>ROUND(Y2201*Source!I842,7)</f>
        <v>2.17</v>
      </c>
      <c r="CY2201">
        <f>AD2201</f>
        <v>417.34</v>
      </c>
      <c r="CZ2201">
        <f>AH2201</f>
        <v>417.34</v>
      </c>
      <c r="DA2201">
        <f>AL2201</f>
        <v>1</v>
      </c>
      <c r="DB2201">
        <f>ROUND(ROUND(AT2201*CZ2201,2),6)</f>
        <v>905.63</v>
      </c>
      <c r="DC2201">
        <f>ROUND(ROUND(AT2201*AG2201,2),6)</f>
        <v>0</v>
      </c>
      <c r="DD2201" t="s">
        <v>3</v>
      </c>
      <c r="DE2201" t="s">
        <v>3</v>
      </c>
      <c r="DF2201">
        <f>ROUND(ROUND(AE2201,2)*CX2201,2)</f>
        <v>0</v>
      </c>
      <c r="DG2201">
        <f t="shared" si="1300"/>
        <v>0</v>
      </c>
      <c r="DH2201">
        <f t="shared" si="1287"/>
        <v>0</v>
      </c>
      <c r="DI2201">
        <f t="shared" si="1288"/>
        <v>905.63</v>
      </c>
      <c r="DJ2201">
        <f>DI2201</f>
        <v>905.63</v>
      </c>
      <c r="DK2201">
        <v>1</v>
      </c>
      <c r="DL2201" t="s">
        <v>3</v>
      </c>
      <c r="DM2201">
        <v>0</v>
      </c>
      <c r="DN2201" t="s">
        <v>3</v>
      </c>
      <c r="DO2201">
        <v>0</v>
      </c>
    </row>
    <row r="2202" spans="1:119" x14ac:dyDescent="0.2">
      <c r="A2202">
        <f>ROW(Source!A842)</f>
        <v>842</v>
      </c>
      <c r="B2202">
        <v>302024475</v>
      </c>
      <c r="C2202">
        <v>302022535</v>
      </c>
      <c r="D2202">
        <v>277895666</v>
      </c>
      <c r="E2202">
        <v>1</v>
      </c>
      <c r="F2202">
        <v>1</v>
      </c>
      <c r="G2202">
        <v>1</v>
      </c>
      <c r="H2202">
        <v>3</v>
      </c>
      <c r="I2202" t="s">
        <v>1270</v>
      </c>
      <c r="J2202" t="s">
        <v>1271</v>
      </c>
      <c r="K2202" t="s">
        <v>1272</v>
      </c>
      <c r="L2202">
        <v>1346</v>
      </c>
      <c r="N2202">
        <v>1009</v>
      </c>
      <c r="O2202" t="s">
        <v>1059</v>
      </c>
      <c r="P2202" t="s">
        <v>1059</v>
      </c>
      <c r="Q2202">
        <v>1</v>
      </c>
      <c r="W2202">
        <v>0</v>
      </c>
      <c r="X2202">
        <v>2063282046</v>
      </c>
      <c r="Y2202">
        <f>(AT2202*ROUND(0,7))</f>
        <v>0</v>
      </c>
      <c r="AA2202">
        <v>2365.44</v>
      </c>
      <c r="AB2202">
        <v>0</v>
      </c>
      <c r="AC2202">
        <v>0</v>
      </c>
      <c r="AD2202">
        <v>0</v>
      </c>
      <c r="AE2202">
        <v>2231.5500000000002</v>
      </c>
      <c r="AF2202">
        <v>0</v>
      </c>
      <c r="AG2202">
        <v>0</v>
      </c>
      <c r="AH2202">
        <v>0</v>
      </c>
      <c r="AI2202">
        <v>1.06</v>
      </c>
      <c r="AJ2202">
        <v>1</v>
      </c>
      <c r="AK2202">
        <v>1</v>
      </c>
      <c r="AL2202">
        <v>1</v>
      </c>
      <c r="AM2202">
        <v>2</v>
      </c>
      <c r="AN2202">
        <v>0</v>
      </c>
      <c r="AO2202">
        <v>0</v>
      </c>
      <c r="AP2202">
        <v>1</v>
      </c>
      <c r="AQ2202">
        <v>1</v>
      </c>
      <c r="AR2202">
        <v>0</v>
      </c>
      <c r="AS2202" t="s">
        <v>3</v>
      </c>
      <c r="AT2202">
        <v>1.5</v>
      </c>
      <c r="AU2202" t="s">
        <v>14</v>
      </c>
      <c r="AV2202">
        <v>0</v>
      </c>
      <c r="AW2202">
        <v>2</v>
      </c>
      <c r="AX2202">
        <v>302027029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3347.3250000000003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1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ROUND(Y2202*Source!I842,7)</f>
        <v>0</v>
      </c>
      <c r="CY2202">
        <f>AA2202</f>
        <v>2365.44</v>
      </c>
      <c r="CZ2202">
        <f>AE2202</f>
        <v>2231.5500000000002</v>
      </c>
      <c r="DA2202">
        <f>AI2202</f>
        <v>1.06</v>
      </c>
      <c r="DB2202">
        <f>ROUND((ROUND(AT2202*CZ2202,2)*ROUND(0,7)),6)</f>
        <v>0</v>
      </c>
      <c r="DC2202">
        <f>ROUND((ROUND(AT2202*AG2202,2)*ROUND(0,7)),6)</f>
        <v>0</v>
      </c>
      <c r="DD2202" t="s">
        <v>3</v>
      </c>
      <c r="DE2202" t="s">
        <v>3</v>
      </c>
      <c r="DF2202">
        <f>ROUND(ROUND(AE2202*AI2202,2)*CX2202,2)</f>
        <v>0</v>
      </c>
      <c r="DG2202">
        <f t="shared" si="1300"/>
        <v>0</v>
      </c>
      <c r="DH2202">
        <f t="shared" si="1287"/>
        <v>0</v>
      </c>
      <c r="DI2202">
        <f t="shared" si="1288"/>
        <v>0</v>
      </c>
      <c r="DJ2202">
        <f>DF2202</f>
        <v>0</v>
      </c>
      <c r="DK2202">
        <v>0</v>
      </c>
      <c r="DL2202" t="s">
        <v>3</v>
      </c>
      <c r="DM2202">
        <v>0</v>
      </c>
      <c r="DN2202" t="s">
        <v>3</v>
      </c>
      <c r="DO2202">
        <v>0</v>
      </c>
    </row>
    <row r="2203" spans="1:119" x14ac:dyDescent="0.2">
      <c r="A2203">
        <f>ROW(Source!A842)</f>
        <v>842</v>
      </c>
      <c r="B2203">
        <v>302024475</v>
      </c>
      <c r="C2203">
        <v>302022535</v>
      </c>
      <c r="D2203">
        <v>277566433</v>
      </c>
      <c r="E2203">
        <v>109</v>
      </c>
      <c r="F2203">
        <v>1</v>
      </c>
      <c r="G2203">
        <v>1</v>
      </c>
      <c r="H2203">
        <v>3</v>
      </c>
      <c r="I2203" t="s">
        <v>1046</v>
      </c>
      <c r="J2203" t="s">
        <v>3</v>
      </c>
      <c r="K2203" t="s">
        <v>1047</v>
      </c>
      <c r="L2203">
        <v>3277935</v>
      </c>
      <c r="N2203">
        <v>1013</v>
      </c>
      <c r="O2203" t="s">
        <v>1048</v>
      </c>
      <c r="P2203" t="s">
        <v>1048</v>
      </c>
      <c r="Q2203">
        <v>1</v>
      </c>
      <c r="W2203">
        <v>0</v>
      </c>
      <c r="X2203">
        <v>274903907</v>
      </c>
      <c r="Y2203">
        <f>AT2203</f>
        <v>2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</v>
      </c>
      <c r="AJ2203">
        <v>1</v>
      </c>
      <c r="AK2203">
        <v>1</v>
      </c>
      <c r="AL2203">
        <v>1</v>
      </c>
      <c r="AM2203">
        <v>-2</v>
      </c>
      <c r="AN2203">
        <v>0</v>
      </c>
      <c r="AO2203">
        <v>0</v>
      </c>
      <c r="AP2203">
        <v>0</v>
      </c>
      <c r="AQ2203">
        <v>1</v>
      </c>
      <c r="AR2203">
        <v>0</v>
      </c>
      <c r="AS2203" t="s">
        <v>3</v>
      </c>
      <c r="AT2203">
        <v>2</v>
      </c>
      <c r="AU2203" t="s">
        <v>3</v>
      </c>
      <c r="AV2203">
        <v>0</v>
      </c>
      <c r="AW2203">
        <v>2</v>
      </c>
      <c r="AX2203">
        <v>302027030</v>
      </c>
      <c r="AY2203">
        <v>1</v>
      </c>
      <c r="AZ2203">
        <v>2048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CV2203">
        <v>0</v>
      </c>
      <c r="CW2203">
        <v>0</v>
      </c>
      <c r="CX2203">
        <f>ROUND(Y2203*Source!I842,7)</f>
        <v>2</v>
      </c>
      <c r="CY2203">
        <f>AA2203</f>
        <v>0</v>
      </c>
      <c r="CZ2203">
        <f>AE2203</f>
        <v>0</v>
      </c>
      <c r="DA2203">
        <f>AI2203</f>
        <v>1</v>
      </c>
      <c r="DB2203">
        <f>ROUND(ROUND(AT2203*CZ2203,2),6)</f>
        <v>0</v>
      </c>
      <c r="DC2203">
        <f>ROUND(ROUND(AT2203*AG2203,2),6)</f>
        <v>0</v>
      </c>
      <c r="DD2203" t="s">
        <v>3</v>
      </c>
      <c r="DE2203" t="s">
        <v>3</v>
      </c>
      <c r="DF2203">
        <f>ROUND(ROUND(AE2203,2)*CX2203,2)</f>
        <v>0</v>
      </c>
      <c r="DG2203">
        <f t="shared" si="1300"/>
        <v>0</v>
      </c>
      <c r="DH2203">
        <f t="shared" si="1287"/>
        <v>0</v>
      </c>
      <c r="DI2203">
        <f t="shared" si="1288"/>
        <v>0</v>
      </c>
      <c r="DJ2203">
        <f>DF2203</f>
        <v>0</v>
      </c>
      <c r="DK2203">
        <v>0</v>
      </c>
      <c r="DL2203" t="s">
        <v>3</v>
      </c>
      <c r="DM2203">
        <v>0</v>
      </c>
      <c r="DN2203" t="s">
        <v>3</v>
      </c>
      <c r="DO2203">
        <v>0</v>
      </c>
    </row>
    <row r="2204" spans="1:119" x14ac:dyDescent="0.2">
      <c r="A2204">
        <f>ROW(Source!A843)</f>
        <v>843</v>
      </c>
      <c r="B2204">
        <v>302024475</v>
      </c>
      <c r="C2204">
        <v>302022542</v>
      </c>
      <c r="D2204">
        <v>277560295</v>
      </c>
      <c r="E2204">
        <v>109</v>
      </c>
      <c r="F2204">
        <v>1</v>
      </c>
      <c r="G2204">
        <v>1</v>
      </c>
      <c r="H2204">
        <v>1</v>
      </c>
      <c r="I2204" t="s">
        <v>1273</v>
      </c>
      <c r="J2204" t="s">
        <v>3</v>
      </c>
      <c r="K2204" t="s">
        <v>1274</v>
      </c>
      <c r="L2204">
        <v>1191</v>
      </c>
      <c r="N2204">
        <v>1013</v>
      </c>
      <c r="O2204" t="s">
        <v>1038</v>
      </c>
      <c r="P2204" t="s">
        <v>1038</v>
      </c>
      <c r="Q2204">
        <v>1</v>
      </c>
      <c r="W2204">
        <v>0</v>
      </c>
      <c r="X2204">
        <v>-881424154</v>
      </c>
      <c r="Y2204">
        <f>AT2204</f>
        <v>0.55000000000000004</v>
      </c>
      <c r="AA2204">
        <v>0</v>
      </c>
      <c r="AB2204">
        <v>0</v>
      </c>
      <c r="AC2204">
        <v>0</v>
      </c>
      <c r="AD2204">
        <v>461.93</v>
      </c>
      <c r="AE2204">
        <v>0</v>
      </c>
      <c r="AF2204">
        <v>0</v>
      </c>
      <c r="AG2204">
        <v>0</v>
      </c>
      <c r="AH2204">
        <v>461.93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0</v>
      </c>
      <c r="AO2204">
        <v>0</v>
      </c>
      <c r="AP2204">
        <v>1</v>
      </c>
      <c r="AQ2204">
        <v>1</v>
      </c>
      <c r="AR2204">
        <v>0</v>
      </c>
      <c r="AS2204" t="s">
        <v>3</v>
      </c>
      <c r="AT2204">
        <v>0.55000000000000004</v>
      </c>
      <c r="AU2204" t="s">
        <v>3</v>
      </c>
      <c r="AV2204">
        <v>1</v>
      </c>
      <c r="AW2204">
        <v>2</v>
      </c>
      <c r="AX2204">
        <v>302027031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254.06150000000002</v>
      </c>
      <c r="BN2204">
        <v>0.55000000000000004</v>
      </c>
      <c r="BO2204">
        <v>0</v>
      </c>
      <c r="BP2204">
        <v>1</v>
      </c>
      <c r="BQ2204">
        <v>0</v>
      </c>
      <c r="BR2204">
        <v>0</v>
      </c>
      <c r="BS2204">
        <v>0</v>
      </c>
      <c r="BT2204">
        <v>254.06150000000002</v>
      </c>
      <c r="BU2204">
        <v>0.55000000000000004</v>
      </c>
      <c r="BV2204">
        <v>0</v>
      </c>
      <c r="BW2204">
        <v>1</v>
      </c>
      <c r="CU2204">
        <f>ROUND(AT2204*Source!I843*AH2204*AL2204,2)</f>
        <v>254.06</v>
      </c>
      <c r="CV2204">
        <f>ROUND(Y2204*Source!I843,7)</f>
        <v>0.55000000000000004</v>
      </c>
      <c r="CW2204">
        <v>0</v>
      </c>
      <c r="CX2204">
        <f>ROUND(Y2204*Source!I843,7)</f>
        <v>0.55000000000000004</v>
      </c>
      <c r="CY2204">
        <f>AD2204</f>
        <v>461.93</v>
      </c>
      <c r="CZ2204">
        <f>AH2204</f>
        <v>461.93</v>
      </c>
      <c r="DA2204">
        <f>AL2204</f>
        <v>1</v>
      </c>
      <c r="DB2204">
        <f>ROUND(ROUND(AT2204*CZ2204,2),6)</f>
        <v>254.06</v>
      </c>
      <c r="DC2204">
        <f>ROUND(ROUND(AT2204*AG2204,2),6)</f>
        <v>0</v>
      </c>
      <c r="DD2204" t="s">
        <v>3</v>
      </c>
      <c r="DE2204" t="s">
        <v>3</v>
      </c>
      <c r="DF2204">
        <f>ROUND(ROUND(AE2204,2)*CX2204,2)</f>
        <v>0</v>
      </c>
      <c r="DG2204">
        <f t="shared" si="1300"/>
        <v>0</v>
      </c>
      <c r="DH2204">
        <f t="shared" si="1287"/>
        <v>0</v>
      </c>
      <c r="DI2204">
        <f t="shared" si="1288"/>
        <v>254.06</v>
      </c>
      <c r="DJ2204">
        <f>DI2204</f>
        <v>254.06</v>
      </c>
      <c r="DK2204">
        <v>1</v>
      </c>
      <c r="DL2204" t="s">
        <v>3</v>
      </c>
      <c r="DM2204">
        <v>0</v>
      </c>
      <c r="DN2204" t="s">
        <v>3</v>
      </c>
      <c r="DO2204">
        <v>0</v>
      </c>
    </row>
    <row r="2205" spans="1:119" x14ac:dyDescent="0.2">
      <c r="A2205">
        <f>ROW(Source!A843)</f>
        <v>843</v>
      </c>
      <c r="B2205">
        <v>302024475</v>
      </c>
      <c r="C2205">
        <v>302022542</v>
      </c>
      <c r="D2205">
        <v>277867123</v>
      </c>
      <c r="E2205">
        <v>1</v>
      </c>
      <c r="F2205">
        <v>1</v>
      </c>
      <c r="G2205">
        <v>1</v>
      </c>
      <c r="H2205">
        <v>3</v>
      </c>
      <c r="I2205" t="s">
        <v>1275</v>
      </c>
      <c r="J2205" t="s">
        <v>1276</v>
      </c>
      <c r="K2205" t="s">
        <v>1277</v>
      </c>
      <c r="L2205">
        <v>1371</v>
      </c>
      <c r="N2205">
        <v>1013</v>
      </c>
      <c r="O2205" t="s">
        <v>200</v>
      </c>
      <c r="P2205" t="s">
        <v>200</v>
      </c>
      <c r="Q2205">
        <v>1</v>
      </c>
      <c r="W2205">
        <v>0</v>
      </c>
      <c r="X2205">
        <v>-1933177576</v>
      </c>
      <c r="Y2205">
        <f>(AT2205*ROUND(0,7))</f>
        <v>0</v>
      </c>
      <c r="AA2205">
        <v>255.83</v>
      </c>
      <c r="AB2205">
        <v>0</v>
      </c>
      <c r="AC2205">
        <v>0</v>
      </c>
      <c r="AD2205">
        <v>0</v>
      </c>
      <c r="AE2205">
        <v>241.35</v>
      </c>
      <c r="AF2205">
        <v>0</v>
      </c>
      <c r="AG2205">
        <v>0</v>
      </c>
      <c r="AH2205">
        <v>0</v>
      </c>
      <c r="AI2205">
        <v>1.06</v>
      </c>
      <c r="AJ2205">
        <v>1</v>
      </c>
      <c r="AK2205">
        <v>1</v>
      </c>
      <c r="AL2205">
        <v>1</v>
      </c>
      <c r="AM2205">
        <v>2</v>
      </c>
      <c r="AN2205">
        <v>0</v>
      </c>
      <c r="AO2205">
        <v>0</v>
      </c>
      <c r="AP2205">
        <v>1</v>
      </c>
      <c r="AQ2205">
        <v>1</v>
      </c>
      <c r="AR2205">
        <v>0</v>
      </c>
      <c r="AS2205" t="s">
        <v>3</v>
      </c>
      <c r="AT2205">
        <v>2</v>
      </c>
      <c r="AU2205" t="s">
        <v>14</v>
      </c>
      <c r="AV2205">
        <v>0</v>
      </c>
      <c r="AW2205">
        <v>2</v>
      </c>
      <c r="AX2205">
        <v>302027032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482.7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CV2205">
        <v>0</v>
      </c>
      <c r="CW2205">
        <v>0</v>
      </c>
      <c r="CX2205">
        <f>ROUND(Y2205*Source!I843,7)</f>
        <v>0</v>
      </c>
      <c r="CY2205">
        <f>AA2205</f>
        <v>255.83</v>
      </c>
      <c r="CZ2205">
        <f>AE2205</f>
        <v>241.35</v>
      </c>
      <c r="DA2205">
        <f>AI2205</f>
        <v>1.06</v>
      </c>
      <c r="DB2205">
        <f>ROUND((ROUND(AT2205*CZ2205,2)*ROUND(0,7)),6)</f>
        <v>0</v>
      </c>
      <c r="DC2205">
        <f>ROUND((ROUND(AT2205*AG2205,2)*ROUND(0,7)),6)</f>
        <v>0</v>
      </c>
      <c r="DD2205" t="s">
        <v>3</v>
      </c>
      <c r="DE2205" t="s">
        <v>3</v>
      </c>
      <c r="DF2205">
        <f>ROUND(ROUND(AE2205*AI2205,2)*CX2205,2)</f>
        <v>0</v>
      </c>
      <c r="DG2205">
        <f t="shared" si="1300"/>
        <v>0</v>
      </c>
      <c r="DH2205">
        <f t="shared" si="1287"/>
        <v>0</v>
      </c>
      <c r="DI2205">
        <f t="shared" si="1288"/>
        <v>0</v>
      </c>
      <c r="DJ2205">
        <f>DF2205</f>
        <v>0</v>
      </c>
      <c r="DK2205">
        <v>0</v>
      </c>
      <c r="DL2205" t="s">
        <v>3</v>
      </c>
      <c r="DM2205">
        <v>0</v>
      </c>
      <c r="DN2205" t="s">
        <v>3</v>
      </c>
      <c r="DO2205">
        <v>0</v>
      </c>
    </row>
    <row r="2206" spans="1:119" x14ac:dyDescent="0.2">
      <c r="A2206">
        <f>ROW(Source!A843)</f>
        <v>843</v>
      </c>
      <c r="B2206">
        <v>302024475</v>
      </c>
      <c r="C2206">
        <v>302022542</v>
      </c>
      <c r="D2206">
        <v>277566433</v>
      </c>
      <c r="E2206">
        <v>109</v>
      </c>
      <c r="F2206">
        <v>1</v>
      </c>
      <c r="G2206">
        <v>1</v>
      </c>
      <c r="H2206">
        <v>3</v>
      </c>
      <c r="I2206" t="s">
        <v>1046</v>
      </c>
      <c r="J2206" t="s">
        <v>3</v>
      </c>
      <c r="K2206" t="s">
        <v>1047</v>
      </c>
      <c r="L2206">
        <v>3277935</v>
      </c>
      <c r="N2206">
        <v>1013</v>
      </c>
      <c r="O2206" t="s">
        <v>1048</v>
      </c>
      <c r="P2206" t="s">
        <v>1048</v>
      </c>
      <c r="Q2206">
        <v>1</v>
      </c>
      <c r="W2206">
        <v>0</v>
      </c>
      <c r="X2206">
        <v>274903907</v>
      </c>
      <c r="Y2206">
        <f>AT2206</f>
        <v>2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1</v>
      </c>
      <c r="AJ2206">
        <v>1</v>
      </c>
      <c r="AK2206">
        <v>1</v>
      </c>
      <c r="AL2206">
        <v>1</v>
      </c>
      <c r="AM2206">
        <v>-2</v>
      </c>
      <c r="AN2206">
        <v>0</v>
      </c>
      <c r="AO2206">
        <v>0</v>
      </c>
      <c r="AP2206">
        <v>0</v>
      </c>
      <c r="AQ2206">
        <v>1</v>
      </c>
      <c r="AR2206">
        <v>0</v>
      </c>
      <c r="AS2206" t="s">
        <v>3</v>
      </c>
      <c r="AT2206">
        <v>2</v>
      </c>
      <c r="AU2206" t="s">
        <v>3</v>
      </c>
      <c r="AV2206">
        <v>0</v>
      </c>
      <c r="AW2206">
        <v>2</v>
      </c>
      <c r="AX2206">
        <v>302027033</v>
      </c>
      <c r="AY2206">
        <v>1</v>
      </c>
      <c r="AZ2206">
        <v>2048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CV2206">
        <v>0</v>
      </c>
      <c r="CW2206">
        <v>0</v>
      </c>
      <c r="CX2206">
        <f>ROUND(Y2206*Source!I843,7)</f>
        <v>2</v>
      </c>
      <c r="CY2206">
        <f>AA2206</f>
        <v>0</v>
      </c>
      <c r="CZ2206">
        <f>AE2206</f>
        <v>0</v>
      </c>
      <c r="DA2206">
        <f>AI2206</f>
        <v>1</v>
      </c>
      <c r="DB2206">
        <f>ROUND(ROUND(AT2206*CZ2206,2),6)</f>
        <v>0</v>
      </c>
      <c r="DC2206">
        <f>ROUND(ROUND(AT2206*AG2206,2),6)</f>
        <v>0</v>
      </c>
      <c r="DD2206" t="s">
        <v>3</v>
      </c>
      <c r="DE2206" t="s">
        <v>3</v>
      </c>
      <c r="DF2206">
        <f>ROUND(ROUND(AE2206,2)*CX2206,2)</f>
        <v>0</v>
      </c>
      <c r="DG2206">
        <f t="shared" si="1300"/>
        <v>0</v>
      </c>
      <c r="DH2206">
        <f t="shared" si="1287"/>
        <v>0</v>
      </c>
      <c r="DI2206">
        <f t="shared" si="1288"/>
        <v>0</v>
      </c>
      <c r="DJ2206">
        <f>DF2206</f>
        <v>0</v>
      </c>
      <c r="DK2206">
        <v>0</v>
      </c>
      <c r="DL2206" t="s">
        <v>3</v>
      </c>
      <c r="DM2206">
        <v>0</v>
      </c>
      <c r="DN2206" t="s">
        <v>3</v>
      </c>
      <c r="DO2206">
        <v>0</v>
      </c>
    </row>
    <row r="2207" spans="1:119" x14ac:dyDescent="0.2">
      <c r="A2207">
        <f>ROW(Source!A844)</f>
        <v>844</v>
      </c>
      <c r="B2207">
        <v>302024475</v>
      </c>
      <c r="C2207">
        <v>302022549</v>
      </c>
      <c r="D2207">
        <v>277560276</v>
      </c>
      <c r="E2207">
        <v>109</v>
      </c>
      <c r="F2207">
        <v>1</v>
      </c>
      <c r="G2207">
        <v>1</v>
      </c>
      <c r="H2207">
        <v>1</v>
      </c>
      <c r="I2207" t="s">
        <v>1087</v>
      </c>
      <c r="J2207" t="s">
        <v>3</v>
      </c>
      <c r="K2207" t="s">
        <v>1088</v>
      </c>
      <c r="L2207">
        <v>1191</v>
      </c>
      <c r="N2207">
        <v>1013</v>
      </c>
      <c r="O2207" t="s">
        <v>1038</v>
      </c>
      <c r="P2207" t="s">
        <v>1038</v>
      </c>
      <c r="Q2207">
        <v>1</v>
      </c>
      <c r="W2207">
        <v>0</v>
      </c>
      <c r="X2207">
        <v>1049124552</v>
      </c>
      <c r="Y2207">
        <f>AT2207</f>
        <v>0.2</v>
      </c>
      <c r="AA2207">
        <v>0</v>
      </c>
      <c r="AB2207">
        <v>0</v>
      </c>
      <c r="AC2207">
        <v>0</v>
      </c>
      <c r="AD2207">
        <v>424.47</v>
      </c>
      <c r="AE2207">
        <v>0</v>
      </c>
      <c r="AF2207">
        <v>0</v>
      </c>
      <c r="AG2207">
        <v>0</v>
      </c>
      <c r="AH2207">
        <v>424.47</v>
      </c>
      <c r="AI2207">
        <v>1</v>
      </c>
      <c r="AJ2207">
        <v>1</v>
      </c>
      <c r="AK2207">
        <v>1</v>
      </c>
      <c r="AL2207">
        <v>1</v>
      </c>
      <c r="AM2207">
        <v>-2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3</v>
      </c>
      <c r="AT2207">
        <v>0.2</v>
      </c>
      <c r="AU2207" t="s">
        <v>3</v>
      </c>
      <c r="AV2207">
        <v>1</v>
      </c>
      <c r="AW2207">
        <v>2</v>
      </c>
      <c r="AX2207">
        <v>302027034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84.894000000000005</v>
      </c>
      <c r="BN2207">
        <v>0.2</v>
      </c>
      <c r="BO2207">
        <v>0</v>
      </c>
      <c r="BP2207">
        <v>1</v>
      </c>
      <c r="BQ2207">
        <v>0</v>
      </c>
      <c r="BR2207">
        <v>0</v>
      </c>
      <c r="BS2207">
        <v>0</v>
      </c>
      <c r="BT2207">
        <v>84.894000000000005</v>
      </c>
      <c r="BU2207">
        <v>0.2</v>
      </c>
      <c r="BV2207">
        <v>0</v>
      </c>
      <c r="BW2207">
        <v>1</v>
      </c>
      <c r="CU2207">
        <f>ROUND(AT2207*Source!I844*AH2207*AL2207,2)</f>
        <v>84.89</v>
      </c>
      <c r="CV2207">
        <f>ROUND(Y2207*Source!I844,7)</f>
        <v>0.2</v>
      </c>
      <c r="CW2207">
        <v>0</v>
      </c>
      <c r="CX2207">
        <f>ROUND(Y2207*Source!I844,7)</f>
        <v>0.2</v>
      </c>
      <c r="CY2207">
        <f>AD2207</f>
        <v>424.47</v>
      </c>
      <c r="CZ2207">
        <f>AH2207</f>
        <v>424.47</v>
      </c>
      <c r="DA2207">
        <f>AL2207</f>
        <v>1</v>
      </c>
      <c r="DB2207">
        <f>ROUND(ROUND(AT2207*CZ2207,2),6)</f>
        <v>84.89</v>
      </c>
      <c r="DC2207">
        <f>ROUND(ROUND(AT2207*AG2207,2),6)</f>
        <v>0</v>
      </c>
      <c r="DD2207" t="s">
        <v>3</v>
      </c>
      <c r="DE2207" t="s">
        <v>3</v>
      </c>
      <c r="DF2207">
        <f>ROUND(ROUND(AE2207,2)*CX2207,2)</f>
        <v>0</v>
      </c>
      <c r="DG2207">
        <f t="shared" si="1300"/>
        <v>0</v>
      </c>
      <c r="DH2207">
        <f t="shared" si="1287"/>
        <v>0</v>
      </c>
      <c r="DI2207">
        <f t="shared" si="1288"/>
        <v>84.89</v>
      </c>
      <c r="DJ2207">
        <f>DI2207</f>
        <v>84.89</v>
      </c>
      <c r="DK2207">
        <v>1</v>
      </c>
      <c r="DL2207" t="s">
        <v>3</v>
      </c>
      <c r="DM2207">
        <v>0</v>
      </c>
      <c r="DN2207" t="s">
        <v>3</v>
      </c>
      <c r="DO2207">
        <v>0</v>
      </c>
    </row>
    <row r="2208" spans="1:119" x14ac:dyDescent="0.2">
      <c r="A2208">
        <f>ROW(Source!A844)</f>
        <v>844</v>
      </c>
      <c r="B2208">
        <v>302024475</v>
      </c>
      <c r="C2208">
        <v>302022549</v>
      </c>
      <c r="D2208">
        <v>277862499</v>
      </c>
      <c r="E2208">
        <v>1</v>
      </c>
      <c r="F2208">
        <v>1</v>
      </c>
      <c r="G2208">
        <v>1</v>
      </c>
      <c r="H2208">
        <v>3</v>
      </c>
      <c r="I2208" t="s">
        <v>1053</v>
      </c>
      <c r="J2208" t="s">
        <v>1054</v>
      </c>
      <c r="K2208" t="s">
        <v>1055</v>
      </c>
      <c r="L2208">
        <v>1348</v>
      </c>
      <c r="N2208">
        <v>1009</v>
      </c>
      <c r="O2208" t="s">
        <v>843</v>
      </c>
      <c r="P2208" t="s">
        <v>843</v>
      </c>
      <c r="Q2208">
        <v>1000</v>
      </c>
      <c r="W2208">
        <v>0</v>
      </c>
      <c r="X2208">
        <v>1337651512</v>
      </c>
      <c r="Y2208">
        <f>(AT2208*ROUND(0,7))</f>
        <v>0</v>
      </c>
      <c r="AA2208">
        <v>124600.13</v>
      </c>
      <c r="AB2208">
        <v>0</v>
      </c>
      <c r="AC2208">
        <v>0</v>
      </c>
      <c r="AD2208">
        <v>0</v>
      </c>
      <c r="AE2208">
        <v>116448.72</v>
      </c>
      <c r="AF2208">
        <v>0</v>
      </c>
      <c r="AG2208">
        <v>0</v>
      </c>
      <c r="AH2208">
        <v>0</v>
      </c>
      <c r="AI2208">
        <v>1.07</v>
      </c>
      <c r="AJ2208">
        <v>1</v>
      </c>
      <c r="AK2208">
        <v>1</v>
      </c>
      <c r="AL2208">
        <v>1</v>
      </c>
      <c r="AM2208">
        <v>2</v>
      </c>
      <c r="AN2208">
        <v>0</v>
      </c>
      <c r="AO2208">
        <v>0</v>
      </c>
      <c r="AP2208">
        <v>1</v>
      </c>
      <c r="AQ2208">
        <v>1</v>
      </c>
      <c r="AR2208">
        <v>0</v>
      </c>
      <c r="AS2208" t="s">
        <v>3</v>
      </c>
      <c r="AT2208">
        <v>5.0000000000000002E-5</v>
      </c>
      <c r="AU2208" t="s">
        <v>14</v>
      </c>
      <c r="AV2208">
        <v>0</v>
      </c>
      <c r="AW2208">
        <v>2</v>
      </c>
      <c r="AX2208">
        <v>302027035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5.8224360000000006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1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CV2208">
        <v>0</v>
      </c>
      <c r="CW2208">
        <v>0</v>
      </c>
      <c r="CX2208">
        <f>ROUND(Y2208*Source!I844,7)</f>
        <v>0</v>
      </c>
      <c r="CY2208">
        <f>AA2208</f>
        <v>124600.13</v>
      </c>
      <c r="CZ2208">
        <f>AE2208</f>
        <v>116448.72</v>
      </c>
      <c r="DA2208">
        <f>AI2208</f>
        <v>1.07</v>
      </c>
      <c r="DB2208">
        <f>ROUND((ROUND(AT2208*CZ2208,2)*ROUND(0,7)),6)</f>
        <v>0</v>
      </c>
      <c r="DC2208">
        <f>ROUND((ROUND(AT2208*AG2208,2)*ROUND(0,7)),6)</f>
        <v>0</v>
      </c>
      <c r="DD2208" t="s">
        <v>3</v>
      </c>
      <c r="DE2208" t="s">
        <v>3</v>
      </c>
      <c r="DF2208">
        <f>ROUND(ROUND(AE2208*AI2208,2)*CX2208,2)</f>
        <v>0</v>
      </c>
      <c r="DG2208">
        <f t="shared" si="1300"/>
        <v>0</v>
      </c>
      <c r="DH2208">
        <f t="shared" si="1287"/>
        <v>0</v>
      </c>
      <c r="DI2208">
        <f t="shared" si="1288"/>
        <v>0</v>
      </c>
      <c r="DJ2208">
        <f>DF2208</f>
        <v>0</v>
      </c>
      <c r="DK2208">
        <v>0</v>
      </c>
      <c r="DL2208" t="s">
        <v>3</v>
      </c>
      <c r="DM2208">
        <v>0</v>
      </c>
      <c r="DN2208" t="s">
        <v>3</v>
      </c>
      <c r="DO2208">
        <v>0</v>
      </c>
    </row>
    <row r="2209" spans="1:119" x14ac:dyDescent="0.2">
      <c r="A2209">
        <f>ROW(Source!A844)</f>
        <v>844</v>
      </c>
      <c r="B2209">
        <v>302024475</v>
      </c>
      <c r="C2209">
        <v>302022549</v>
      </c>
      <c r="D2209">
        <v>277881818</v>
      </c>
      <c r="E2209">
        <v>1</v>
      </c>
      <c r="F2209">
        <v>1</v>
      </c>
      <c r="G2209">
        <v>1</v>
      </c>
      <c r="H2209">
        <v>3</v>
      </c>
      <c r="I2209" t="s">
        <v>1056</v>
      </c>
      <c r="J2209" t="s">
        <v>1057</v>
      </c>
      <c r="K2209" t="s">
        <v>1058</v>
      </c>
      <c r="L2209">
        <v>1346</v>
      </c>
      <c r="N2209">
        <v>1009</v>
      </c>
      <c r="O2209" t="s">
        <v>1059</v>
      </c>
      <c r="P2209" t="s">
        <v>1059</v>
      </c>
      <c r="Q2209">
        <v>1</v>
      </c>
      <c r="W2209">
        <v>0</v>
      </c>
      <c r="X2209">
        <v>1607157956</v>
      </c>
      <c r="Y2209">
        <f>(AT2209*ROUND(0,7))</f>
        <v>0</v>
      </c>
      <c r="AA2209">
        <v>1400.99</v>
      </c>
      <c r="AB2209">
        <v>0</v>
      </c>
      <c r="AC2209">
        <v>0</v>
      </c>
      <c r="AD2209">
        <v>0</v>
      </c>
      <c r="AE2209">
        <v>870.18</v>
      </c>
      <c r="AF2209">
        <v>0</v>
      </c>
      <c r="AG2209">
        <v>0</v>
      </c>
      <c r="AH2209">
        <v>0</v>
      </c>
      <c r="AI2209">
        <v>1.61</v>
      </c>
      <c r="AJ2209">
        <v>1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3</v>
      </c>
      <c r="AT2209">
        <v>0.01</v>
      </c>
      <c r="AU2209" t="s">
        <v>14</v>
      </c>
      <c r="AV2209">
        <v>0</v>
      </c>
      <c r="AW2209">
        <v>2</v>
      </c>
      <c r="AX2209">
        <v>302027036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8.7018000000000004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1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CV2209">
        <v>0</v>
      </c>
      <c r="CW2209">
        <v>0</v>
      </c>
      <c r="CX2209">
        <f>ROUND(Y2209*Source!I844,7)</f>
        <v>0</v>
      </c>
      <c r="CY2209">
        <f>AA2209</f>
        <v>1400.99</v>
      </c>
      <c r="CZ2209">
        <f>AE2209</f>
        <v>870.18</v>
      </c>
      <c r="DA2209">
        <f>AI2209</f>
        <v>1.61</v>
      </c>
      <c r="DB2209">
        <f>ROUND((ROUND(AT2209*CZ2209,2)*ROUND(0,7)),6)</f>
        <v>0</v>
      </c>
      <c r="DC2209">
        <f>ROUND((ROUND(AT2209*AG2209,2)*ROUND(0,7)),6)</f>
        <v>0</v>
      </c>
      <c r="DD2209" t="s">
        <v>3</v>
      </c>
      <c r="DE2209" t="s">
        <v>3</v>
      </c>
      <c r="DF2209">
        <f>ROUND(ROUND(AE2209*AI2209,2)*CX2209,2)</f>
        <v>0</v>
      </c>
      <c r="DG2209">
        <f t="shared" si="1300"/>
        <v>0</v>
      </c>
      <c r="DH2209">
        <f t="shared" si="1287"/>
        <v>0</v>
      </c>
      <c r="DI2209">
        <f t="shared" si="1288"/>
        <v>0</v>
      </c>
      <c r="DJ2209">
        <f>DF2209</f>
        <v>0</v>
      </c>
      <c r="DK2209">
        <v>0</v>
      </c>
      <c r="DL2209" t="s">
        <v>3</v>
      </c>
      <c r="DM2209">
        <v>0</v>
      </c>
      <c r="DN2209" t="s">
        <v>3</v>
      </c>
      <c r="DO2209">
        <v>0</v>
      </c>
    </row>
    <row r="2210" spans="1:119" x14ac:dyDescent="0.2">
      <c r="A2210">
        <f>ROW(Source!A844)</f>
        <v>844</v>
      </c>
      <c r="B2210">
        <v>302024475</v>
      </c>
      <c r="C2210">
        <v>302022549</v>
      </c>
      <c r="D2210">
        <v>277566433</v>
      </c>
      <c r="E2210">
        <v>109</v>
      </c>
      <c r="F2210">
        <v>1</v>
      </c>
      <c r="G2210">
        <v>1</v>
      </c>
      <c r="H2210">
        <v>3</v>
      </c>
      <c r="I2210" t="s">
        <v>1046</v>
      </c>
      <c r="J2210" t="s">
        <v>3</v>
      </c>
      <c r="K2210" t="s">
        <v>1047</v>
      </c>
      <c r="L2210">
        <v>3277935</v>
      </c>
      <c r="N2210">
        <v>1013</v>
      </c>
      <c r="O2210" t="s">
        <v>1048</v>
      </c>
      <c r="P2210" t="s">
        <v>1048</v>
      </c>
      <c r="Q2210">
        <v>1</v>
      </c>
      <c r="W2210">
        <v>0</v>
      </c>
      <c r="X2210">
        <v>274903907</v>
      </c>
      <c r="Y2210">
        <f t="shared" ref="Y2210:Y2219" si="1301">AT2210</f>
        <v>2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1</v>
      </c>
      <c r="AJ2210">
        <v>1</v>
      </c>
      <c r="AK2210">
        <v>1</v>
      </c>
      <c r="AL2210">
        <v>1</v>
      </c>
      <c r="AM2210">
        <v>-2</v>
      </c>
      <c r="AN2210">
        <v>0</v>
      </c>
      <c r="AO2210">
        <v>0</v>
      </c>
      <c r="AP2210">
        <v>0</v>
      </c>
      <c r="AQ2210">
        <v>1</v>
      </c>
      <c r="AR2210">
        <v>0</v>
      </c>
      <c r="AS2210" t="s">
        <v>3</v>
      </c>
      <c r="AT2210">
        <v>2</v>
      </c>
      <c r="AU2210" t="s">
        <v>3</v>
      </c>
      <c r="AV2210">
        <v>0</v>
      </c>
      <c r="AW2210">
        <v>2</v>
      </c>
      <c r="AX2210">
        <v>302027037</v>
      </c>
      <c r="AY2210">
        <v>1</v>
      </c>
      <c r="AZ2210">
        <v>2048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ROUND(Y2210*Source!I844,7)</f>
        <v>2</v>
      </c>
      <c r="CY2210">
        <f>AA2210</f>
        <v>0</v>
      </c>
      <c r="CZ2210">
        <f>AE2210</f>
        <v>0</v>
      </c>
      <c r="DA2210">
        <f>AI2210</f>
        <v>1</v>
      </c>
      <c r="DB2210">
        <f t="shared" ref="DB2210:DB2219" si="1302">ROUND(ROUND(AT2210*CZ2210,2),6)</f>
        <v>0</v>
      </c>
      <c r="DC2210">
        <f t="shared" ref="DC2210:DC2219" si="1303">ROUND(ROUND(AT2210*AG2210,2),6)</f>
        <v>0</v>
      </c>
      <c r="DD2210" t="s">
        <v>3</v>
      </c>
      <c r="DE2210" t="s">
        <v>3</v>
      </c>
      <c r="DF2210">
        <f t="shared" ref="DF2210:DF2219" si="1304">ROUND(ROUND(AE2210,2)*CX2210,2)</f>
        <v>0</v>
      </c>
      <c r="DG2210">
        <f t="shared" si="1300"/>
        <v>0</v>
      </c>
      <c r="DH2210">
        <f t="shared" si="1287"/>
        <v>0</v>
      </c>
      <c r="DI2210">
        <f t="shared" si="1288"/>
        <v>0</v>
      </c>
      <c r="DJ2210">
        <f>DF2210</f>
        <v>0</v>
      </c>
      <c r="DK2210">
        <v>0</v>
      </c>
      <c r="DL2210" t="s">
        <v>3</v>
      </c>
      <c r="DM2210">
        <v>0</v>
      </c>
      <c r="DN2210" t="s">
        <v>3</v>
      </c>
      <c r="DO2210">
        <v>0</v>
      </c>
    </row>
    <row r="2211" spans="1:119" x14ac:dyDescent="0.2">
      <c r="A2211">
        <f>ROW(Source!A880)</f>
        <v>880</v>
      </c>
      <c r="B2211">
        <v>302024475</v>
      </c>
      <c r="C2211">
        <v>302022558</v>
      </c>
      <c r="D2211">
        <v>277560257</v>
      </c>
      <c r="E2211">
        <v>109</v>
      </c>
      <c r="F2211">
        <v>1</v>
      </c>
      <c r="G2211">
        <v>1</v>
      </c>
      <c r="H2211">
        <v>1</v>
      </c>
      <c r="I2211" t="s">
        <v>1245</v>
      </c>
      <c r="J2211" t="s">
        <v>3</v>
      </c>
      <c r="K2211" t="s">
        <v>1246</v>
      </c>
      <c r="L2211">
        <v>1191</v>
      </c>
      <c r="N2211">
        <v>1013</v>
      </c>
      <c r="O2211" t="s">
        <v>1038</v>
      </c>
      <c r="P2211" t="s">
        <v>1038</v>
      </c>
      <c r="Q2211">
        <v>1</v>
      </c>
      <c r="W2211">
        <v>0</v>
      </c>
      <c r="X2211">
        <v>388411409</v>
      </c>
      <c r="Y2211">
        <f t="shared" si="1301"/>
        <v>21.89</v>
      </c>
      <c r="AA2211">
        <v>0</v>
      </c>
      <c r="AB2211">
        <v>0</v>
      </c>
      <c r="AC2211">
        <v>0</v>
      </c>
      <c r="AD2211">
        <v>406.64</v>
      </c>
      <c r="AE2211">
        <v>0</v>
      </c>
      <c r="AF2211">
        <v>0</v>
      </c>
      <c r="AG2211">
        <v>0</v>
      </c>
      <c r="AH2211">
        <v>406.64</v>
      </c>
      <c r="AI2211">
        <v>1</v>
      </c>
      <c r="AJ2211">
        <v>1</v>
      </c>
      <c r="AK2211">
        <v>1</v>
      </c>
      <c r="AL2211">
        <v>1</v>
      </c>
      <c r="AM2211">
        <v>-2</v>
      </c>
      <c r="AN2211">
        <v>0</v>
      </c>
      <c r="AO2211">
        <v>0</v>
      </c>
      <c r="AP2211">
        <v>1</v>
      </c>
      <c r="AQ2211">
        <v>1</v>
      </c>
      <c r="AR2211">
        <v>0</v>
      </c>
      <c r="AS2211" t="s">
        <v>3</v>
      </c>
      <c r="AT2211">
        <v>21.89</v>
      </c>
      <c r="AU2211" t="s">
        <v>3</v>
      </c>
      <c r="AV2211">
        <v>1</v>
      </c>
      <c r="AW2211">
        <v>2</v>
      </c>
      <c r="AX2211">
        <v>302027038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8901.3495999999996</v>
      </c>
      <c r="BN2211">
        <v>21.89</v>
      </c>
      <c r="BO2211">
        <v>0</v>
      </c>
      <c r="BP2211">
        <v>1</v>
      </c>
      <c r="BQ2211">
        <v>0</v>
      </c>
      <c r="BR2211">
        <v>0</v>
      </c>
      <c r="BS2211">
        <v>0</v>
      </c>
      <c r="BT2211">
        <v>8901.3495999999996</v>
      </c>
      <c r="BU2211">
        <v>21.89</v>
      </c>
      <c r="BV2211">
        <v>0</v>
      </c>
      <c r="BW2211">
        <v>1</v>
      </c>
      <c r="CU2211">
        <f>ROUND(AT2211*Source!I880*AH2211*AL2211,2)</f>
        <v>89.01</v>
      </c>
      <c r="CV2211">
        <f>ROUND(Y2211*Source!I880,7)</f>
        <v>0.21890000000000001</v>
      </c>
      <c r="CW2211">
        <v>0</v>
      </c>
      <c r="CX2211">
        <f>ROUND(Y2211*Source!I880,7)</f>
        <v>0.21890000000000001</v>
      </c>
      <c r="CY2211">
        <f>AD2211</f>
        <v>406.64</v>
      </c>
      <c r="CZ2211">
        <f>AH2211</f>
        <v>406.64</v>
      </c>
      <c r="DA2211">
        <f>AL2211</f>
        <v>1</v>
      </c>
      <c r="DB2211">
        <f t="shared" si="1302"/>
        <v>8901.35</v>
      </c>
      <c r="DC2211">
        <f t="shared" si="1303"/>
        <v>0</v>
      </c>
      <c r="DD2211" t="s">
        <v>3</v>
      </c>
      <c r="DE2211" t="s">
        <v>3</v>
      </c>
      <c r="DF2211">
        <f t="shared" si="1304"/>
        <v>0</v>
      </c>
      <c r="DG2211">
        <f t="shared" si="1300"/>
        <v>0</v>
      </c>
      <c r="DH2211">
        <f t="shared" si="1287"/>
        <v>0</v>
      </c>
      <c r="DI2211">
        <f t="shared" si="1288"/>
        <v>89.01</v>
      </c>
      <c r="DJ2211">
        <f>DI2211</f>
        <v>89.01</v>
      </c>
      <c r="DK2211">
        <v>1</v>
      </c>
      <c r="DL2211" t="s">
        <v>3</v>
      </c>
      <c r="DM2211">
        <v>0</v>
      </c>
      <c r="DN2211" t="s">
        <v>3</v>
      </c>
      <c r="DO2211">
        <v>0</v>
      </c>
    </row>
    <row r="2212" spans="1:119" x14ac:dyDescent="0.2">
      <c r="A2212">
        <f>ROW(Source!A880)</f>
        <v>880</v>
      </c>
      <c r="B2212">
        <v>302024475</v>
      </c>
      <c r="C2212">
        <v>302022558</v>
      </c>
      <c r="D2212">
        <v>277560491</v>
      </c>
      <c r="E2212">
        <v>109</v>
      </c>
      <c r="F2212">
        <v>1</v>
      </c>
      <c r="G2212">
        <v>1</v>
      </c>
      <c r="H2212">
        <v>1</v>
      </c>
      <c r="I2212" t="s">
        <v>1039</v>
      </c>
      <c r="J2212" t="s">
        <v>3</v>
      </c>
      <c r="K2212" t="s">
        <v>1040</v>
      </c>
      <c r="L2212">
        <v>1191</v>
      </c>
      <c r="N2212">
        <v>1013</v>
      </c>
      <c r="O2212" t="s">
        <v>1038</v>
      </c>
      <c r="P2212" t="s">
        <v>1038</v>
      </c>
      <c r="Q2212">
        <v>1</v>
      </c>
      <c r="W2212">
        <v>0</v>
      </c>
      <c r="X2212">
        <v>-1417349443</v>
      </c>
      <c r="Y2212">
        <f t="shared" si="1301"/>
        <v>4.5199999999999996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1</v>
      </c>
      <c r="AJ2212">
        <v>1</v>
      </c>
      <c r="AK2212">
        <v>1</v>
      </c>
      <c r="AL2212">
        <v>1</v>
      </c>
      <c r="AM2212">
        <v>-2</v>
      </c>
      <c r="AN2212">
        <v>0</v>
      </c>
      <c r="AO2212">
        <v>0</v>
      </c>
      <c r="AP2212">
        <v>1</v>
      </c>
      <c r="AQ2212">
        <v>1</v>
      </c>
      <c r="AR2212">
        <v>0</v>
      </c>
      <c r="AS2212" t="s">
        <v>3</v>
      </c>
      <c r="AT2212">
        <v>4.5199999999999996</v>
      </c>
      <c r="AU2212" t="s">
        <v>3</v>
      </c>
      <c r="AV2212">
        <v>2</v>
      </c>
      <c r="AW2212">
        <v>2</v>
      </c>
      <c r="AX2212">
        <v>302027039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ROUND(Y2212*Source!I880,7)</f>
        <v>4.5199999999999997E-2</v>
      </c>
      <c r="CY2212">
        <f>AD2212</f>
        <v>0</v>
      </c>
      <c r="CZ2212">
        <f>AH2212</f>
        <v>0</v>
      </c>
      <c r="DA2212">
        <f>AL2212</f>
        <v>1</v>
      </c>
      <c r="DB2212">
        <f t="shared" si="1302"/>
        <v>0</v>
      </c>
      <c r="DC2212">
        <f t="shared" si="1303"/>
        <v>0</v>
      </c>
      <c r="DD2212" t="s">
        <v>3</v>
      </c>
      <c r="DE2212" t="s">
        <v>3</v>
      </c>
      <c r="DF2212">
        <f t="shared" si="1304"/>
        <v>0</v>
      </c>
      <c r="DG2212">
        <f t="shared" si="1300"/>
        <v>0</v>
      </c>
      <c r="DH2212">
        <f t="shared" si="1287"/>
        <v>0</v>
      </c>
      <c r="DI2212">
        <f t="shared" si="1288"/>
        <v>0</v>
      </c>
      <c r="DJ2212">
        <f>DI2212</f>
        <v>0</v>
      </c>
      <c r="DK2212">
        <v>0</v>
      </c>
      <c r="DL2212" t="s">
        <v>3</v>
      </c>
      <c r="DM2212">
        <v>0</v>
      </c>
      <c r="DN2212" t="s">
        <v>3</v>
      </c>
      <c r="DO2212">
        <v>0</v>
      </c>
    </row>
    <row r="2213" spans="1:119" x14ac:dyDescent="0.2">
      <c r="A2213">
        <f>ROW(Source!A880)</f>
        <v>880</v>
      </c>
      <c r="B2213">
        <v>302024475</v>
      </c>
      <c r="C2213">
        <v>302022558</v>
      </c>
      <c r="D2213">
        <v>277944840</v>
      </c>
      <c r="E2213">
        <v>1</v>
      </c>
      <c r="F2213">
        <v>1</v>
      </c>
      <c r="G2213">
        <v>1</v>
      </c>
      <c r="H2213">
        <v>2</v>
      </c>
      <c r="I2213" t="s">
        <v>1278</v>
      </c>
      <c r="J2213" t="s">
        <v>1279</v>
      </c>
      <c r="K2213" t="s">
        <v>1280</v>
      </c>
      <c r="L2213">
        <v>1368</v>
      </c>
      <c r="N2213">
        <v>1011</v>
      </c>
      <c r="O2213" t="s">
        <v>1044</v>
      </c>
      <c r="P2213" t="s">
        <v>1044</v>
      </c>
      <c r="Q2213">
        <v>1</v>
      </c>
      <c r="W2213">
        <v>0</v>
      </c>
      <c r="X2213">
        <v>622831100</v>
      </c>
      <c r="Y2213">
        <f t="shared" si="1301"/>
        <v>0.13</v>
      </c>
      <c r="AA2213">
        <v>0</v>
      </c>
      <c r="AB2213">
        <v>1627.51</v>
      </c>
      <c r="AC2213">
        <v>549.32000000000005</v>
      </c>
      <c r="AD2213">
        <v>0</v>
      </c>
      <c r="AE2213">
        <v>0</v>
      </c>
      <c r="AF2213">
        <v>1627.51</v>
      </c>
      <c r="AG2213">
        <v>549.32000000000005</v>
      </c>
      <c r="AH2213">
        <v>0</v>
      </c>
      <c r="AI2213">
        <v>1</v>
      </c>
      <c r="AJ2213">
        <v>1</v>
      </c>
      <c r="AK2213">
        <v>1</v>
      </c>
      <c r="AL2213">
        <v>1</v>
      </c>
      <c r="AM2213">
        <v>-2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3</v>
      </c>
      <c r="AT2213">
        <v>0.13</v>
      </c>
      <c r="AU2213" t="s">
        <v>3</v>
      </c>
      <c r="AV2213">
        <v>1</v>
      </c>
      <c r="AW2213">
        <v>2</v>
      </c>
      <c r="AX2213">
        <v>302027040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211.5763</v>
      </c>
      <c r="BL2213">
        <v>71.411600000000007</v>
      </c>
      <c r="BM2213">
        <v>0</v>
      </c>
      <c r="BN2213">
        <v>0</v>
      </c>
      <c r="BO2213">
        <v>0.13</v>
      </c>
      <c r="BP2213">
        <v>1</v>
      </c>
      <c r="BQ2213">
        <v>0</v>
      </c>
      <c r="BR2213">
        <v>211.5763</v>
      </c>
      <c r="BS2213">
        <v>71.411600000000007</v>
      </c>
      <c r="BT2213">
        <v>0</v>
      </c>
      <c r="BU2213">
        <v>0</v>
      </c>
      <c r="BV2213">
        <v>0.13</v>
      </c>
      <c r="BW2213">
        <v>1</v>
      </c>
      <c r="CV2213">
        <v>0</v>
      </c>
      <c r="CW2213">
        <f>ROUND(Y2213*Source!I880*DO2213,7)</f>
        <v>1.2999999999999999E-3</v>
      </c>
      <c r="CX2213">
        <f>ROUND(Y2213*Source!I880,7)</f>
        <v>1.2999999999999999E-3</v>
      </c>
      <c r="CY2213">
        <f t="shared" ref="CY2213:CY2219" si="1305">AB2213</f>
        <v>1627.51</v>
      </c>
      <c r="CZ2213">
        <f t="shared" ref="CZ2213:CZ2219" si="1306">AF2213</f>
        <v>1627.51</v>
      </c>
      <c r="DA2213">
        <f t="shared" ref="DA2213:DA2219" si="1307">AJ2213</f>
        <v>1</v>
      </c>
      <c r="DB2213">
        <f t="shared" si="1302"/>
        <v>211.58</v>
      </c>
      <c r="DC2213">
        <f t="shared" si="1303"/>
        <v>71.41</v>
      </c>
      <c r="DD2213" t="s">
        <v>3</v>
      </c>
      <c r="DE2213" t="s">
        <v>3</v>
      </c>
      <c r="DF2213">
        <f t="shared" si="1304"/>
        <v>0</v>
      </c>
      <c r="DG2213">
        <f t="shared" si="1300"/>
        <v>2.12</v>
      </c>
      <c r="DH2213">
        <f t="shared" si="1287"/>
        <v>0.71</v>
      </c>
      <c r="DI2213">
        <f t="shared" si="1288"/>
        <v>0</v>
      </c>
      <c r="DJ2213">
        <f t="shared" ref="DJ2213:DJ2219" si="1308">DG2213+DH2213</f>
        <v>2.83</v>
      </c>
      <c r="DK2213">
        <v>1</v>
      </c>
      <c r="DL2213" t="s">
        <v>1045</v>
      </c>
      <c r="DM2213">
        <v>5</v>
      </c>
      <c r="DN2213" t="s">
        <v>1038</v>
      </c>
      <c r="DO2213">
        <v>1</v>
      </c>
    </row>
    <row r="2214" spans="1:119" x14ac:dyDescent="0.2">
      <c r="A2214">
        <f>ROW(Source!A880)</f>
        <v>880</v>
      </c>
      <c r="B2214">
        <v>302024475</v>
      </c>
      <c r="C2214">
        <v>302022558</v>
      </c>
      <c r="D2214">
        <v>277945134</v>
      </c>
      <c r="E2214">
        <v>1</v>
      </c>
      <c r="F2214">
        <v>1</v>
      </c>
      <c r="G2214">
        <v>1</v>
      </c>
      <c r="H2214">
        <v>2</v>
      </c>
      <c r="I2214" t="s">
        <v>1281</v>
      </c>
      <c r="J2214" t="s">
        <v>1282</v>
      </c>
      <c r="K2214" t="s">
        <v>1283</v>
      </c>
      <c r="L2214">
        <v>1368</v>
      </c>
      <c r="N2214">
        <v>1011</v>
      </c>
      <c r="O2214" t="s">
        <v>1044</v>
      </c>
      <c r="P2214" t="s">
        <v>1044</v>
      </c>
      <c r="Q2214">
        <v>1</v>
      </c>
      <c r="W2214">
        <v>0</v>
      </c>
      <c r="X2214">
        <v>-1151002491</v>
      </c>
      <c r="Y2214">
        <f t="shared" si="1301"/>
        <v>0.6</v>
      </c>
      <c r="AA2214">
        <v>0</v>
      </c>
      <c r="AB2214">
        <v>116.21</v>
      </c>
      <c r="AC2214">
        <v>0</v>
      </c>
      <c r="AD2214">
        <v>0</v>
      </c>
      <c r="AE2214">
        <v>0</v>
      </c>
      <c r="AF2214">
        <v>95.25</v>
      </c>
      <c r="AG2214">
        <v>0</v>
      </c>
      <c r="AH2214">
        <v>0</v>
      </c>
      <c r="AI2214">
        <v>1</v>
      </c>
      <c r="AJ2214">
        <v>1.22</v>
      </c>
      <c r="AK2214">
        <v>1</v>
      </c>
      <c r="AL2214">
        <v>1</v>
      </c>
      <c r="AM2214">
        <v>2</v>
      </c>
      <c r="AN2214">
        <v>0</v>
      </c>
      <c r="AO2214">
        <v>0</v>
      </c>
      <c r="AP2214">
        <v>1</v>
      </c>
      <c r="AQ2214">
        <v>1</v>
      </c>
      <c r="AR2214">
        <v>0</v>
      </c>
      <c r="AS2214" t="s">
        <v>3</v>
      </c>
      <c r="AT2214">
        <v>0.6</v>
      </c>
      <c r="AU2214" t="s">
        <v>3</v>
      </c>
      <c r="AV2214">
        <v>1</v>
      </c>
      <c r="AW2214">
        <v>2</v>
      </c>
      <c r="AX2214">
        <v>302027041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57.15</v>
      </c>
      <c r="BL2214">
        <v>0</v>
      </c>
      <c r="BM2214">
        <v>0</v>
      </c>
      <c r="BN2214">
        <v>0</v>
      </c>
      <c r="BO2214">
        <v>0</v>
      </c>
      <c r="BP2214">
        <v>1</v>
      </c>
      <c r="BQ2214">
        <v>0</v>
      </c>
      <c r="BR2214">
        <v>57.15</v>
      </c>
      <c r="BS2214">
        <v>0</v>
      </c>
      <c r="BT2214">
        <v>0</v>
      </c>
      <c r="BU2214">
        <v>0</v>
      </c>
      <c r="BV2214">
        <v>0</v>
      </c>
      <c r="BW2214">
        <v>1</v>
      </c>
      <c r="CV2214">
        <v>0</v>
      </c>
      <c r="CW2214">
        <f>ROUND(Y2214*Source!I880*DO2214,7)</f>
        <v>0</v>
      </c>
      <c r="CX2214">
        <f>ROUND(Y2214*Source!I880,7)</f>
        <v>6.0000000000000001E-3</v>
      </c>
      <c r="CY2214">
        <f t="shared" si="1305"/>
        <v>116.21</v>
      </c>
      <c r="CZ2214">
        <f t="shared" si="1306"/>
        <v>95.25</v>
      </c>
      <c r="DA2214">
        <f t="shared" si="1307"/>
        <v>1.22</v>
      </c>
      <c r="DB2214">
        <f t="shared" si="1302"/>
        <v>57.15</v>
      </c>
      <c r="DC2214">
        <f t="shared" si="1303"/>
        <v>0</v>
      </c>
      <c r="DD2214" t="s">
        <v>3</v>
      </c>
      <c r="DE2214" t="s">
        <v>3</v>
      </c>
      <c r="DF2214">
        <f t="shared" si="1304"/>
        <v>0</v>
      </c>
      <c r="DG2214">
        <f>ROUND(ROUND(AF2214*AJ2214,2)*CX2214,2)</f>
        <v>0.7</v>
      </c>
      <c r="DH2214">
        <f t="shared" si="1287"/>
        <v>0</v>
      </c>
      <c r="DI2214">
        <f t="shared" si="1288"/>
        <v>0</v>
      </c>
      <c r="DJ2214">
        <f t="shared" si="1308"/>
        <v>0.7</v>
      </c>
      <c r="DK2214">
        <v>1</v>
      </c>
      <c r="DL2214" t="s">
        <v>3</v>
      </c>
      <c r="DM2214">
        <v>0</v>
      </c>
      <c r="DN2214" t="s">
        <v>3</v>
      </c>
      <c r="DO2214">
        <v>0</v>
      </c>
    </row>
    <row r="2215" spans="1:119" x14ac:dyDescent="0.2">
      <c r="A2215">
        <f>ROW(Source!A880)</f>
        <v>880</v>
      </c>
      <c r="B2215">
        <v>302024475</v>
      </c>
      <c r="C2215">
        <v>302022558</v>
      </c>
      <c r="D2215">
        <v>277945178</v>
      </c>
      <c r="E2215">
        <v>1</v>
      </c>
      <c r="F2215">
        <v>1</v>
      </c>
      <c r="G2215">
        <v>1</v>
      </c>
      <c r="H2215">
        <v>2</v>
      </c>
      <c r="I2215" t="s">
        <v>1284</v>
      </c>
      <c r="J2215" t="s">
        <v>1285</v>
      </c>
      <c r="K2215" t="s">
        <v>1286</v>
      </c>
      <c r="L2215">
        <v>1368</v>
      </c>
      <c r="N2215">
        <v>1011</v>
      </c>
      <c r="O2215" t="s">
        <v>1044</v>
      </c>
      <c r="P2215" t="s">
        <v>1044</v>
      </c>
      <c r="Q2215">
        <v>1</v>
      </c>
      <c r="W2215">
        <v>0</v>
      </c>
      <c r="X2215">
        <v>708533522</v>
      </c>
      <c r="Y2215">
        <f t="shared" si="1301"/>
        <v>8.36</v>
      </c>
      <c r="AA2215">
        <v>0</v>
      </c>
      <c r="AB2215">
        <v>107.7</v>
      </c>
      <c r="AC2215">
        <v>0</v>
      </c>
      <c r="AD2215">
        <v>0</v>
      </c>
      <c r="AE2215">
        <v>0</v>
      </c>
      <c r="AF2215">
        <v>100.65</v>
      </c>
      <c r="AG2215">
        <v>0</v>
      </c>
      <c r="AH2215">
        <v>0</v>
      </c>
      <c r="AI2215">
        <v>1</v>
      </c>
      <c r="AJ2215">
        <v>1.07</v>
      </c>
      <c r="AK2215">
        <v>1</v>
      </c>
      <c r="AL2215">
        <v>1</v>
      </c>
      <c r="AM2215">
        <v>2</v>
      </c>
      <c r="AN2215">
        <v>0</v>
      </c>
      <c r="AO2215">
        <v>0</v>
      </c>
      <c r="AP2215">
        <v>1</v>
      </c>
      <c r="AQ2215">
        <v>1</v>
      </c>
      <c r="AR2215">
        <v>0</v>
      </c>
      <c r="AS2215" t="s">
        <v>3</v>
      </c>
      <c r="AT2215">
        <v>8.36</v>
      </c>
      <c r="AU2215" t="s">
        <v>3</v>
      </c>
      <c r="AV2215">
        <v>1</v>
      </c>
      <c r="AW2215">
        <v>2</v>
      </c>
      <c r="AX2215">
        <v>302027042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841.43399999999997</v>
      </c>
      <c r="BL2215">
        <v>0</v>
      </c>
      <c r="BM2215">
        <v>0</v>
      </c>
      <c r="BN2215">
        <v>0</v>
      </c>
      <c r="BO2215">
        <v>0</v>
      </c>
      <c r="BP2215">
        <v>1</v>
      </c>
      <c r="BQ2215">
        <v>0</v>
      </c>
      <c r="BR2215">
        <v>841.43399999999997</v>
      </c>
      <c r="BS2215">
        <v>0</v>
      </c>
      <c r="BT2215">
        <v>0</v>
      </c>
      <c r="BU2215">
        <v>0</v>
      </c>
      <c r="BV2215">
        <v>0</v>
      </c>
      <c r="BW2215">
        <v>1</v>
      </c>
      <c r="CV2215">
        <v>0</v>
      </c>
      <c r="CW2215">
        <f>ROUND(Y2215*Source!I880*DO2215,7)</f>
        <v>0</v>
      </c>
      <c r="CX2215">
        <f>ROUND(Y2215*Source!I880,7)</f>
        <v>8.3599999999999994E-2</v>
      </c>
      <c r="CY2215">
        <f t="shared" si="1305"/>
        <v>107.7</v>
      </c>
      <c r="CZ2215">
        <f t="shared" si="1306"/>
        <v>100.65</v>
      </c>
      <c r="DA2215">
        <f t="shared" si="1307"/>
        <v>1.07</v>
      </c>
      <c r="DB2215">
        <f t="shared" si="1302"/>
        <v>841.43</v>
      </c>
      <c r="DC2215">
        <f t="shared" si="1303"/>
        <v>0</v>
      </c>
      <c r="DD2215" t="s">
        <v>3</v>
      </c>
      <c r="DE2215" t="s">
        <v>3</v>
      </c>
      <c r="DF2215">
        <f t="shared" si="1304"/>
        <v>0</v>
      </c>
      <c r="DG2215">
        <f>ROUND(ROUND(AF2215*AJ2215,2)*CX2215,2)</f>
        <v>9</v>
      </c>
      <c r="DH2215">
        <f t="shared" si="1287"/>
        <v>0</v>
      </c>
      <c r="DI2215">
        <f t="shared" si="1288"/>
        <v>0</v>
      </c>
      <c r="DJ2215">
        <f t="shared" si="1308"/>
        <v>9</v>
      </c>
      <c r="DK2215">
        <v>1</v>
      </c>
      <c r="DL2215" t="s">
        <v>3</v>
      </c>
      <c r="DM2215">
        <v>0</v>
      </c>
      <c r="DN2215" t="s">
        <v>3</v>
      </c>
      <c r="DO2215">
        <v>0</v>
      </c>
    </row>
    <row r="2216" spans="1:119" x14ac:dyDescent="0.2">
      <c r="A2216">
        <f>ROW(Source!A880)</f>
        <v>880</v>
      </c>
      <c r="B2216">
        <v>302024475</v>
      </c>
      <c r="C2216">
        <v>302022558</v>
      </c>
      <c r="D2216">
        <v>277945252</v>
      </c>
      <c r="E2216">
        <v>1</v>
      </c>
      <c r="F2216">
        <v>1</v>
      </c>
      <c r="G2216">
        <v>1</v>
      </c>
      <c r="H2216">
        <v>2</v>
      </c>
      <c r="I2216" t="s">
        <v>1287</v>
      </c>
      <c r="J2216" t="s">
        <v>1288</v>
      </c>
      <c r="K2216" t="s">
        <v>1289</v>
      </c>
      <c r="L2216">
        <v>1368</v>
      </c>
      <c r="N2216">
        <v>1011</v>
      </c>
      <c r="O2216" t="s">
        <v>1044</v>
      </c>
      <c r="P2216" t="s">
        <v>1044</v>
      </c>
      <c r="Q2216">
        <v>1</v>
      </c>
      <c r="W2216">
        <v>0</v>
      </c>
      <c r="X2216">
        <v>-781035664</v>
      </c>
      <c r="Y2216">
        <f t="shared" si="1301"/>
        <v>3.25</v>
      </c>
      <c r="AA2216">
        <v>0</v>
      </c>
      <c r="AB2216">
        <v>2449.39</v>
      </c>
      <c r="AC2216">
        <v>549.32000000000005</v>
      </c>
      <c r="AD2216">
        <v>0</v>
      </c>
      <c r="AE2216">
        <v>0</v>
      </c>
      <c r="AF2216">
        <v>2007.7</v>
      </c>
      <c r="AG2216">
        <v>549.32000000000005</v>
      </c>
      <c r="AH2216">
        <v>0</v>
      </c>
      <c r="AI2216">
        <v>1</v>
      </c>
      <c r="AJ2216">
        <v>1.22</v>
      </c>
      <c r="AK2216">
        <v>1</v>
      </c>
      <c r="AL2216">
        <v>1</v>
      </c>
      <c r="AM2216">
        <v>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3</v>
      </c>
      <c r="AT2216">
        <v>3.25</v>
      </c>
      <c r="AU2216" t="s">
        <v>3</v>
      </c>
      <c r="AV2216">
        <v>1</v>
      </c>
      <c r="AW2216">
        <v>2</v>
      </c>
      <c r="AX2216">
        <v>302027043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6525.0250000000005</v>
      </c>
      <c r="BL2216">
        <v>1785.2900000000002</v>
      </c>
      <c r="BM2216">
        <v>0</v>
      </c>
      <c r="BN2216">
        <v>0</v>
      </c>
      <c r="BO2216">
        <v>3.25</v>
      </c>
      <c r="BP2216">
        <v>1</v>
      </c>
      <c r="BQ2216">
        <v>0</v>
      </c>
      <c r="BR2216">
        <v>6525.0250000000005</v>
      </c>
      <c r="BS2216">
        <v>1785.2900000000002</v>
      </c>
      <c r="BT2216">
        <v>0</v>
      </c>
      <c r="BU2216">
        <v>0</v>
      </c>
      <c r="BV2216">
        <v>3.25</v>
      </c>
      <c r="BW2216">
        <v>1</v>
      </c>
      <c r="CV2216">
        <v>0</v>
      </c>
      <c r="CW2216">
        <f>ROUND(Y2216*Source!I880*DO2216,7)</f>
        <v>3.2500000000000001E-2</v>
      </c>
      <c r="CX2216">
        <f>ROUND(Y2216*Source!I880,7)</f>
        <v>3.2500000000000001E-2</v>
      </c>
      <c r="CY2216">
        <f t="shared" si="1305"/>
        <v>2449.39</v>
      </c>
      <c r="CZ2216">
        <f t="shared" si="1306"/>
        <v>2007.7</v>
      </c>
      <c r="DA2216">
        <f t="shared" si="1307"/>
        <v>1.22</v>
      </c>
      <c r="DB2216">
        <f t="shared" si="1302"/>
        <v>6525.03</v>
      </c>
      <c r="DC2216">
        <f t="shared" si="1303"/>
        <v>1785.29</v>
      </c>
      <c r="DD2216" t="s">
        <v>3</v>
      </c>
      <c r="DE2216" t="s">
        <v>3</v>
      </c>
      <c r="DF2216">
        <f t="shared" si="1304"/>
        <v>0</v>
      </c>
      <c r="DG2216">
        <f>ROUND(ROUND(AF2216*AJ2216,2)*CX2216,2)</f>
        <v>79.61</v>
      </c>
      <c r="DH2216">
        <f t="shared" si="1287"/>
        <v>17.850000000000001</v>
      </c>
      <c r="DI2216">
        <f t="shared" si="1288"/>
        <v>0</v>
      </c>
      <c r="DJ2216">
        <f t="shared" si="1308"/>
        <v>97.460000000000008</v>
      </c>
      <c r="DK2216">
        <v>1</v>
      </c>
      <c r="DL2216" t="s">
        <v>1045</v>
      </c>
      <c r="DM2216">
        <v>5</v>
      </c>
      <c r="DN2216" t="s">
        <v>1038</v>
      </c>
      <c r="DO2216">
        <v>1</v>
      </c>
    </row>
    <row r="2217" spans="1:119" x14ac:dyDescent="0.2">
      <c r="A2217">
        <f>ROW(Source!A880)</f>
        <v>880</v>
      </c>
      <c r="B2217">
        <v>302024475</v>
      </c>
      <c r="C2217">
        <v>302022558</v>
      </c>
      <c r="D2217">
        <v>277945730</v>
      </c>
      <c r="E2217">
        <v>1</v>
      </c>
      <c r="F2217">
        <v>1</v>
      </c>
      <c r="G2217">
        <v>1</v>
      </c>
      <c r="H2217">
        <v>2</v>
      </c>
      <c r="I2217" t="s">
        <v>1225</v>
      </c>
      <c r="J2217" t="s">
        <v>1226</v>
      </c>
      <c r="K2217" t="s">
        <v>1227</v>
      </c>
      <c r="L2217">
        <v>1368</v>
      </c>
      <c r="N2217">
        <v>1011</v>
      </c>
      <c r="O2217" t="s">
        <v>1044</v>
      </c>
      <c r="P2217" t="s">
        <v>1044</v>
      </c>
      <c r="Q2217">
        <v>1</v>
      </c>
      <c r="W2217">
        <v>0</v>
      </c>
      <c r="X2217">
        <v>-1904171325</v>
      </c>
      <c r="Y2217">
        <f t="shared" si="1301"/>
        <v>0.92</v>
      </c>
      <c r="AA2217">
        <v>0</v>
      </c>
      <c r="AB2217">
        <v>1210.04</v>
      </c>
      <c r="AC2217">
        <v>477.98</v>
      </c>
      <c r="AD2217">
        <v>0</v>
      </c>
      <c r="AE2217">
        <v>0</v>
      </c>
      <c r="AF2217">
        <v>1043.1400000000001</v>
      </c>
      <c r="AG2217">
        <v>477.98</v>
      </c>
      <c r="AH2217">
        <v>0</v>
      </c>
      <c r="AI2217">
        <v>1</v>
      </c>
      <c r="AJ2217">
        <v>1.1599999999999999</v>
      </c>
      <c r="AK2217">
        <v>1</v>
      </c>
      <c r="AL2217">
        <v>1</v>
      </c>
      <c r="AM2217">
        <v>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3</v>
      </c>
      <c r="AT2217">
        <v>0.92</v>
      </c>
      <c r="AU2217" t="s">
        <v>3</v>
      </c>
      <c r="AV2217">
        <v>1</v>
      </c>
      <c r="AW2217">
        <v>2</v>
      </c>
      <c r="AX2217">
        <v>302027044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959.68880000000013</v>
      </c>
      <c r="BL2217">
        <v>439.74160000000006</v>
      </c>
      <c r="BM2217">
        <v>0</v>
      </c>
      <c r="BN2217">
        <v>0</v>
      </c>
      <c r="BO2217">
        <v>0.92</v>
      </c>
      <c r="BP2217">
        <v>1</v>
      </c>
      <c r="BQ2217">
        <v>0</v>
      </c>
      <c r="BR2217">
        <v>959.68880000000013</v>
      </c>
      <c r="BS2217">
        <v>439.74160000000006</v>
      </c>
      <c r="BT2217">
        <v>0</v>
      </c>
      <c r="BU2217">
        <v>0</v>
      </c>
      <c r="BV2217">
        <v>0.92</v>
      </c>
      <c r="BW2217">
        <v>1</v>
      </c>
      <c r="CV2217">
        <v>0</v>
      </c>
      <c r="CW2217">
        <f>ROUND(Y2217*Source!I880*DO2217,7)</f>
        <v>9.1999999999999998E-3</v>
      </c>
      <c r="CX2217">
        <f>ROUND(Y2217*Source!I880,7)</f>
        <v>9.1999999999999998E-3</v>
      </c>
      <c r="CY2217">
        <f t="shared" si="1305"/>
        <v>1210.04</v>
      </c>
      <c r="CZ2217">
        <f t="shared" si="1306"/>
        <v>1043.1400000000001</v>
      </c>
      <c r="DA2217">
        <f t="shared" si="1307"/>
        <v>1.1599999999999999</v>
      </c>
      <c r="DB2217">
        <f t="shared" si="1302"/>
        <v>959.69</v>
      </c>
      <c r="DC2217">
        <f t="shared" si="1303"/>
        <v>439.74</v>
      </c>
      <c r="DD2217" t="s">
        <v>3</v>
      </c>
      <c r="DE2217" t="s">
        <v>3</v>
      </c>
      <c r="DF2217">
        <f t="shared" si="1304"/>
        <v>0</v>
      </c>
      <c r="DG2217">
        <f>ROUND(ROUND(AF2217*AJ2217,2)*CX2217,2)</f>
        <v>11.13</v>
      </c>
      <c r="DH2217">
        <f t="shared" si="1287"/>
        <v>4.4000000000000004</v>
      </c>
      <c r="DI2217">
        <f t="shared" si="1288"/>
        <v>0</v>
      </c>
      <c r="DJ2217">
        <f t="shared" si="1308"/>
        <v>15.530000000000001</v>
      </c>
      <c r="DK2217">
        <v>1</v>
      </c>
      <c r="DL2217" t="s">
        <v>1228</v>
      </c>
      <c r="DM2217">
        <v>4</v>
      </c>
      <c r="DN2217" t="s">
        <v>1038</v>
      </c>
      <c r="DO2217">
        <v>1</v>
      </c>
    </row>
    <row r="2218" spans="1:119" x14ac:dyDescent="0.2">
      <c r="A2218">
        <f>ROW(Source!A880)</f>
        <v>880</v>
      </c>
      <c r="B2218">
        <v>302024475</v>
      </c>
      <c r="C2218">
        <v>302022558</v>
      </c>
      <c r="D2218">
        <v>277945805</v>
      </c>
      <c r="E2218">
        <v>1</v>
      </c>
      <c r="F2218">
        <v>1</v>
      </c>
      <c r="G2218">
        <v>1</v>
      </c>
      <c r="H2218">
        <v>2</v>
      </c>
      <c r="I2218" t="s">
        <v>1240</v>
      </c>
      <c r="J2218" t="s">
        <v>1241</v>
      </c>
      <c r="K2218" t="s">
        <v>1242</v>
      </c>
      <c r="L2218">
        <v>1368</v>
      </c>
      <c r="N2218">
        <v>1011</v>
      </c>
      <c r="O2218" t="s">
        <v>1044</v>
      </c>
      <c r="P2218" t="s">
        <v>1044</v>
      </c>
      <c r="Q2218">
        <v>1</v>
      </c>
      <c r="W2218">
        <v>0</v>
      </c>
      <c r="X2218">
        <v>721652621</v>
      </c>
      <c r="Y2218">
        <f t="shared" si="1301"/>
        <v>0.03</v>
      </c>
      <c r="AA2218">
        <v>0</v>
      </c>
      <c r="AB2218">
        <v>544.70000000000005</v>
      </c>
      <c r="AC2218">
        <v>477.98</v>
      </c>
      <c r="AD2218">
        <v>0</v>
      </c>
      <c r="AE2218">
        <v>0</v>
      </c>
      <c r="AF2218">
        <v>544.70000000000005</v>
      </c>
      <c r="AG2218">
        <v>477.98</v>
      </c>
      <c r="AH2218">
        <v>0</v>
      </c>
      <c r="AI2218">
        <v>1</v>
      </c>
      <c r="AJ2218">
        <v>1</v>
      </c>
      <c r="AK2218">
        <v>1</v>
      </c>
      <c r="AL2218">
        <v>1</v>
      </c>
      <c r="AM2218">
        <v>-2</v>
      </c>
      <c r="AN2218">
        <v>0</v>
      </c>
      <c r="AO2218">
        <v>0</v>
      </c>
      <c r="AP2218">
        <v>1</v>
      </c>
      <c r="AQ2218">
        <v>1</v>
      </c>
      <c r="AR2218">
        <v>0</v>
      </c>
      <c r="AS2218" t="s">
        <v>3</v>
      </c>
      <c r="AT2218">
        <v>0.03</v>
      </c>
      <c r="AU2218" t="s">
        <v>3</v>
      </c>
      <c r="AV2218">
        <v>1</v>
      </c>
      <c r="AW2218">
        <v>2</v>
      </c>
      <c r="AX2218">
        <v>302027045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16.341000000000001</v>
      </c>
      <c r="BL2218">
        <v>14.339399999999999</v>
      </c>
      <c r="BM2218">
        <v>0</v>
      </c>
      <c r="BN2218">
        <v>0</v>
      </c>
      <c r="BO2218">
        <v>0.03</v>
      </c>
      <c r="BP2218">
        <v>1</v>
      </c>
      <c r="BQ2218">
        <v>0</v>
      </c>
      <c r="BR2218">
        <v>16.341000000000001</v>
      </c>
      <c r="BS2218">
        <v>14.339399999999999</v>
      </c>
      <c r="BT2218">
        <v>0</v>
      </c>
      <c r="BU2218">
        <v>0</v>
      </c>
      <c r="BV2218">
        <v>0.03</v>
      </c>
      <c r="BW2218">
        <v>1</v>
      </c>
      <c r="CV2218">
        <v>0</v>
      </c>
      <c r="CW2218">
        <f>ROUND(Y2218*Source!I880*DO2218,7)</f>
        <v>2.9999999999999997E-4</v>
      </c>
      <c r="CX2218">
        <f>ROUND(Y2218*Source!I880,7)</f>
        <v>2.9999999999999997E-4</v>
      </c>
      <c r="CY2218">
        <f t="shared" si="1305"/>
        <v>544.70000000000005</v>
      </c>
      <c r="CZ2218">
        <f t="shared" si="1306"/>
        <v>544.70000000000005</v>
      </c>
      <c r="DA2218">
        <f t="shared" si="1307"/>
        <v>1</v>
      </c>
      <c r="DB2218">
        <f t="shared" si="1302"/>
        <v>16.34</v>
      </c>
      <c r="DC2218">
        <f t="shared" si="1303"/>
        <v>14.34</v>
      </c>
      <c r="DD2218" t="s">
        <v>3</v>
      </c>
      <c r="DE2218" t="s">
        <v>3</v>
      </c>
      <c r="DF2218">
        <f t="shared" si="1304"/>
        <v>0</v>
      </c>
      <c r="DG2218">
        <f t="shared" ref="DG2218:DG2227" si="1309">ROUND(ROUND(AF2218,2)*CX2218,2)</f>
        <v>0.16</v>
      </c>
      <c r="DH2218">
        <f t="shared" si="1287"/>
        <v>0.14000000000000001</v>
      </c>
      <c r="DI2218">
        <f t="shared" si="1288"/>
        <v>0</v>
      </c>
      <c r="DJ2218">
        <f t="shared" si="1308"/>
        <v>0.30000000000000004</v>
      </c>
      <c r="DK2218">
        <v>1</v>
      </c>
      <c r="DL2218" t="s">
        <v>1228</v>
      </c>
      <c r="DM2218">
        <v>4</v>
      </c>
      <c r="DN2218" t="s">
        <v>1038</v>
      </c>
      <c r="DO2218">
        <v>1</v>
      </c>
    </row>
    <row r="2219" spans="1:119" x14ac:dyDescent="0.2">
      <c r="A2219">
        <f>ROW(Source!A880)</f>
        <v>880</v>
      </c>
      <c r="B2219">
        <v>302024475</v>
      </c>
      <c r="C2219">
        <v>302022558</v>
      </c>
      <c r="D2219">
        <v>277946089</v>
      </c>
      <c r="E2219">
        <v>1</v>
      </c>
      <c r="F2219">
        <v>1</v>
      </c>
      <c r="G2219">
        <v>1</v>
      </c>
      <c r="H2219">
        <v>2</v>
      </c>
      <c r="I2219" t="s">
        <v>1290</v>
      </c>
      <c r="J2219" t="s">
        <v>1291</v>
      </c>
      <c r="K2219" t="s">
        <v>1292</v>
      </c>
      <c r="L2219">
        <v>1368</v>
      </c>
      <c r="N2219">
        <v>1011</v>
      </c>
      <c r="O2219" t="s">
        <v>1044</v>
      </c>
      <c r="P2219" t="s">
        <v>1044</v>
      </c>
      <c r="Q2219">
        <v>1</v>
      </c>
      <c r="W2219">
        <v>0</v>
      </c>
      <c r="X2219">
        <v>1685853265</v>
      </c>
      <c r="Y2219">
        <f t="shared" si="1301"/>
        <v>0.19</v>
      </c>
      <c r="AA2219">
        <v>0</v>
      </c>
      <c r="AB2219">
        <v>341.08</v>
      </c>
      <c r="AC2219">
        <v>477.98</v>
      </c>
      <c r="AD2219">
        <v>0</v>
      </c>
      <c r="AE2219">
        <v>0</v>
      </c>
      <c r="AF2219">
        <v>341.08</v>
      </c>
      <c r="AG2219">
        <v>477.98</v>
      </c>
      <c r="AH2219">
        <v>0</v>
      </c>
      <c r="AI2219">
        <v>1</v>
      </c>
      <c r="AJ2219">
        <v>1</v>
      </c>
      <c r="AK2219">
        <v>1</v>
      </c>
      <c r="AL2219">
        <v>1</v>
      </c>
      <c r="AM2219">
        <v>-2</v>
      </c>
      <c r="AN2219">
        <v>0</v>
      </c>
      <c r="AO2219">
        <v>0</v>
      </c>
      <c r="AP2219">
        <v>1</v>
      </c>
      <c r="AQ2219">
        <v>1</v>
      </c>
      <c r="AR2219">
        <v>0</v>
      </c>
      <c r="AS2219" t="s">
        <v>3</v>
      </c>
      <c r="AT2219">
        <v>0.19</v>
      </c>
      <c r="AU2219" t="s">
        <v>3</v>
      </c>
      <c r="AV2219">
        <v>1</v>
      </c>
      <c r="AW2219">
        <v>2</v>
      </c>
      <c r="AX2219">
        <v>302027046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64.805199999999999</v>
      </c>
      <c r="BL2219">
        <v>90.816200000000009</v>
      </c>
      <c r="BM2219">
        <v>0</v>
      </c>
      <c r="BN2219">
        <v>0</v>
      </c>
      <c r="BO2219">
        <v>0.19</v>
      </c>
      <c r="BP2219">
        <v>1</v>
      </c>
      <c r="BQ2219">
        <v>0</v>
      </c>
      <c r="BR2219">
        <v>64.805199999999999</v>
      </c>
      <c r="BS2219">
        <v>90.816200000000009</v>
      </c>
      <c r="BT2219">
        <v>0</v>
      </c>
      <c r="BU2219">
        <v>0</v>
      </c>
      <c r="BV2219">
        <v>0.19</v>
      </c>
      <c r="BW2219">
        <v>1</v>
      </c>
      <c r="CV2219">
        <v>0</v>
      </c>
      <c r="CW2219">
        <f>ROUND(Y2219*Source!I880*DO2219,7)</f>
        <v>1.9E-3</v>
      </c>
      <c r="CX2219">
        <f>ROUND(Y2219*Source!I880,7)</f>
        <v>1.9E-3</v>
      </c>
      <c r="CY2219">
        <f t="shared" si="1305"/>
        <v>341.08</v>
      </c>
      <c r="CZ2219">
        <f t="shared" si="1306"/>
        <v>341.08</v>
      </c>
      <c r="DA2219">
        <f t="shared" si="1307"/>
        <v>1</v>
      </c>
      <c r="DB2219">
        <f t="shared" si="1302"/>
        <v>64.81</v>
      </c>
      <c r="DC2219">
        <f t="shared" si="1303"/>
        <v>90.82</v>
      </c>
      <c r="DD2219" t="s">
        <v>3</v>
      </c>
      <c r="DE2219" t="s">
        <v>3</v>
      </c>
      <c r="DF2219">
        <f t="shared" si="1304"/>
        <v>0</v>
      </c>
      <c r="DG2219">
        <f t="shared" si="1309"/>
        <v>0.65</v>
      </c>
      <c r="DH2219">
        <f t="shared" si="1287"/>
        <v>0.91</v>
      </c>
      <c r="DI2219">
        <f t="shared" si="1288"/>
        <v>0</v>
      </c>
      <c r="DJ2219">
        <f t="shared" si="1308"/>
        <v>1.56</v>
      </c>
      <c r="DK2219">
        <v>1</v>
      </c>
      <c r="DL2219" t="s">
        <v>1228</v>
      </c>
      <c r="DM2219">
        <v>4</v>
      </c>
      <c r="DN2219" t="s">
        <v>1038</v>
      </c>
      <c r="DO2219">
        <v>1</v>
      </c>
    </row>
    <row r="2220" spans="1:119" x14ac:dyDescent="0.2">
      <c r="A2220">
        <f>ROW(Source!A880)</f>
        <v>880</v>
      </c>
      <c r="B2220">
        <v>302024475</v>
      </c>
      <c r="C2220">
        <v>302022558</v>
      </c>
      <c r="D2220">
        <v>277862407</v>
      </c>
      <c r="E2220">
        <v>1</v>
      </c>
      <c r="F2220">
        <v>1</v>
      </c>
      <c r="G2220">
        <v>1</v>
      </c>
      <c r="H2220">
        <v>3</v>
      </c>
      <c r="I2220" t="s">
        <v>1293</v>
      </c>
      <c r="J2220" t="s">
        <v>1294</v>
      </c>
      <c r="K2220" t="s">
        <v>1295</v>
      </c>
      <c r="L2220">
        <v>1348</v>
      </c>
      <c r="N2220">
        <v>1009</v>
      </c>
      <c r="O2220" t="s">
        <v>843</v>
      </c>
      <c r="P2220" t="s">
        <v>843</v>
      </c>
      <c r="Q2220">
        <v>1000</v>
      </c>
      <c r="W2220">
        <v>0</v>
      </c>
      <c r="X2220">
        <v>1768280111</v>
      </c>
      <c r="Y2220">
        <f>(AT2220*ROUND(0,7))</f>
        <v>0</v>
      </c>
      <c r="AA2220">
        <v>25738.91</v>
      </c>
      <c r="AB2220">
        <v>0</v>
      </c>
      <c r="AC2220">
        <v>0</v>
      </c>
      <c r="AD2220">
        <v>0</v>
      </c>
      <c r="AE2220">
        <v>23188.21</v>
      </c>
      <c r="AF2220">
        <v>0</v>
      </c>
      <c r="AG2220">
        <v>0</v>
      </c>
      <c r="AH2220">
        <v>0</v>
      </c>
      <c r="AI2220">
        <v>1.1100000000000001</v>
      </c>
      <c r="AJ2220">
        <v>1</v>
      </c>
      <c r="AK2220">
        <v>1</v>
      </c>
      <c r="AL2220">
        <v>1</v>
      </c>
      <c r="AM2220">
        <v>2</v>
      </c>
      <c r="AN2220">
        <v>0</v>
      </c>
      <c r="AO2220">
        <v>0</v>
      </c>
      <c r="AP2220">
        <v>1</v>
      </c>
      <c r="AQ2220">
        <v>1</v>
      </c>
      <c r="AR2220">
        <v>0</v>
      </c>
      <c r="AS2220" t="s">
        <v>3</v>
      </c>
      <c r="AT2220">
        <v>0.01</v>
      </c>
      <c r="AU2220" t="s">
        <v>14</v>
      </c>
      <c r="AV2220">
        <v>0</v>
      </c>
      <c r="AW2220">
        <v>2</v>
      </c>
      <c r="AX2220">
        <v>302027047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231.88210000000001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1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ROUND(Y2220*Source!I880,7)</f>
        <v>0</v>
      </c>
      <c r="CY2220">
        <f>AA2220</f>
        <v>25738.91</v>
      </c>
      <c r="CZ2220">
        <f>AE2220</f>
        <v>23188.21</v>
      </c>
      <c r="DA2220">
        <f>AI2220</f>
        <v>1.1100000000000001</v>
      </c>
      <c r="DB2220">
        <f>ROUND((ROUND(AT2220*CZ2220,2)*ROUND(0,7)),6)</f>
        <v>0</v>
      </c>
      <c r="DC2220">
        <f>ROUND((ROUND(AT2220*AG2220,2)*ROUND(0,7)),6)</f>
        <v>0</v>
      </c>
      <c r="DD2220" t="s">
        <v>3</v>
      </c>
      <c r="DE2220" t="s">
        <v>3</v>
      </c>
      <c r="DF2220">
        <f>ROUND(ROUND(AE2220*AI2220,2)*CX2220,2)</f>
        <v>0</v>
      </c>
      <c r="DG2220">
        <f t="shared" si="1309"/>
        <v>0</v>
      </c>
      <c r="DH2220">
        <f t="shared" si="1287"/>
        <v>0</v>
      </c>
      <c r="DI2220">
        <f t="shared" si="1288"/>
        <v>0</v>
      </c>
      <c r="DJ2220">
        <f>DF2220</f>
        <v>0</v>
      </c>
      <c r="DK2220">
        <v>0</v>
      </c>
      <c r="DL2220" t="s">
        <v>3</v>
      </c>
      <c r="DM2220">
        <v>0</v>
      </c>
      <c r="DN2220" t="s">
        <v>3</v>
      </c>
      <c r="DO2220">
        <v>0</v>
      </c>
    </row>
    <row r="2221" spans="1:119" x14ac:dyDescent="0.2">
      <c r="A2221">
        <f>ROW(Source!A880)</f>
        <v>880</v>
      </c>
      <c r="B2221">
        <v>302024475</v>
      </c>
      <c r="C2221">
        <v>302022558</v>
      </c>
      <c r="D2221">
        <v>277560290</v>
      </c>
      <c r="E2221">
        <v>109</v>
      </c>
      <c r="F2221">
        <v>1</v>
      </c>
      <c r="G2221">
        <v>1</v>
      </c>
      <c r="H2221">
        <v>3</v>
      </c>
      <c r="I2221" t="s">
        <v>1296</v>
      </c>
      <c r="J2221" t="s">
        <v>3</v>
      </c>
      <c r="K2221" t="s">
        <v>1297</v>
      </c>
      <c r="L2221">
        <v>1348</v>
      </c>
      <c r="N2221">
        <v>1009</v>
      </c>
      <c r="O2221" t="s">
        <v>843</v>
      </c>
      <c r="P2221" t="s">
        <v>843</v>
      </c>
      <c r="Q2221">
        <v>1000</v>
      </c>
      <c r="W2221">
        <v>0</v>
      </c>
      <c r="X2221">
        <v>-1692299120</v>
      </c>
      <c r="Y2221">
        <f>(AT2221*ROUND(0,7))</f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1</v>
      </c>
      <c r="AJ2221">
        <v>1</v>
      </c>
      <c r="AK2221">
        <v>1</v>
      </c>
      <c r="AL2221">
        <v>1</v>
      </c>
      <c r="AM2221">
        <v>-2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3</v>
      </c>
      <c r="AT2221">
        <v>7.0000000000000007E-2</v>
      </c>
      <c r="AU2221" t="s">
        <v>14</v>
      </c>
      <c r="AV2221">
        <v>0</v>
      </c>
      <c r="AW2221">
        <v>2</v>
      </c>
      <c r="AX2221">
        <v>302027048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CV2221">
        <v>0</v>
      </c>
      <c r="CW2221">
        <v>0</v>
      </c>
      <c r="CX2221">
        <f>ROUND(Y2221*Source!I880,7)</f>
        <v>0</v>
      </c>
      <c r="CY2221">
        <f>AA2221</f>
        <v>0</v>
      </c>
      <c r="CZ2221">
        <f>AE2221</f>
        <v>0</v>
      </c>
      <c r="DA2221">
        <f>AI2221</f>
        <v>1</v>
      </c>
      <c r="DB2221">
        <f>ROUND((ROUND(AT2221*CZ2221,2)*ROUND(0,7)),6)</f>
        <v>0</v>
      </c>
      <c r="DC2221">
        <f>ROUND((ROUND(AT2221*AG2221,2)*ROUND(0,7)),6)</f>
        <v>0</v>
      </c>
      <c r="DD2221" t="s">
        <v>3</v>
      </c>
      <c r="DE2221" t="s">
        <v>3</v>
      </c>
      <c r="DF2221">
        <f>ROUND(ROUND(AE2221,2)*CX2221,2)</f>
        <v>0</v>
      </c>
      <c r="DG2221">
        <f t="shared" si="1309"/>
        <v>0</v>
      </c>
      <c r="DH2221">
        <f t="shared" si="1287"/>
        <v>0</v>
      </c>
      <c r="DI2221">
        <f t="shared" si="1288"/>
        <v>0</v>
      </c>
      <c r="DJ2221">
        <f>DF2221</f>
        <v>0</v>
      </c>
      <c r="DK2221">
        <v>0</v>
      </c>
      <c r="DL2221" t="s">
        <v>3</v>
      </c>
      <c r="DM2221">
        <v>0</v>
      </c>
      <c r="DN2221" t="s">
        <v>3</v>
      </c>
      <c r="DO2221">
        <v>0</v>
      </c>
    </row>
    <row r="2222" spans="1:119" x14ac:dyDescent="0.2">
      <c r="A2222">
        <f>ROW(Source!A880)</f>
        <v>880</v>
      </c>
      <c r="B2222">
        <v>302024475</v>
      </c>
      <c r="C2222">
        <v>302022558</v>
      </c>
      <c r="D2222">
        <v>277865463</v>
      </c>
      <c r="E2222">
        <v>1</v>
      </c>
      <c r="F2222">
        <v>1</v>
      </c>
      <c r="G2222">
        <v>1</v>
      </c>
      <c r="H2222">
        <v>3</v>
      </c>
      <c r="I2222" t="s">
        <v>1229</v>
      </c>
      <c r="J2222" t="s">
        <v>1230</v>
      </c>
      <c r="K2222" t="s">
        <v>1231</v>
      </c>
      <c r="L2222">
        <v>1339</v>
      </c>
      <c r="N2222">
        <v>1007</v>
      </c>
      <c r="O2222" t="s">
        <v>684</v>
      </c>
      <c r="P2222" t="s">
        <v>684</v>
      </c>
      <c r="Q2222">
        <v>1</v>
      </c>
      <c r="W2222">
        <v>0</v>
      </c>
      <c r="X2222">
        <v>-555778344</v>
      </c>
      <c r="Y2222">
        <f>(AT2222*ROUND(0,7))</f>
        <v>0</v>
      </c>
      <c r="AA2222">
        <v>31.07</v>
      </c>
      <c r="AB2222">
        <v>0</v>
      </c>
      <c r="AC2222">
        <v>0</v>
      </c>
      <c r="AD2222">
        <v>0</v>
      </c>
      <c r="AE2222">
        <v>35.71</v>
      </c>
      <c r="AF2222">
        <v>0</v>
      </c>
      <c r="AG2222">
        <v>0</v>
      </c>
      <c r="AH2222">
        <v>0</v>
      </c>
      <c r="AI2222">
        <v>0.87</v>
      </c>
      <c r="AJ2222">
        <v>1</v>
      </c>
      <c r="AK2222">
        <v>1</v>
      </c>
      <c r="AL2222">
        <v>1</v>
      </c>
      <c r="AM2222">
        <v>2</v>
      </c>
      <c r="AN2222">
        <v>0</v>
      </c>
      <c r="AO2222">
        <v>0</v>
      </c>
      <c r="AP2222">
        <v>1</v>
      </c>
      <c r="AQ2222">
        <v>1</v>
      </c>
      <c r="AR2222">
        <v>0</v>
      </c>
      <c r="AS2222" t="s">
        <v>3</v>
      </c>
      <c r="AT2222">
        <v>3.5</v>
      </c>
      <c r="AU2222" t="s">
        <v>14</v>
      </c>
      <c r="AV2222">
        <v>0</v>
      </c>
      <c r="AW2222">
        <v>2</v>
      </c>
      <c r="AX2222">
        <v>302027049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124.985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1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ROUND(Y2222*Source!I880,7)</f>
        <v>0</v>
      </c>
      <c r="CY2222">
        <f>AA2222</f>
        <v>31.07</v>
      </c>
      <c r="CZ2222">
        <f>AE2222</f>
        <v>35.71</v>
      </c>
      <c r="DA2222">
        <f>AI2222</f>
        <v>0.87</v>
      </c>
      <c r="DB2222">
        <f>ROUND((ROUND(AT2222*CZ2222,2)*ROUND(0,7)),6)</f>
        <v>0</v>
      </c>
      <c r="DC2222">
        <f>ROUND((ROUND(AT2222*AG2222,2)*ROUND(0,7)),6)</f>
        <v>0</v>
      </c>
      <c r="DD2222" t="s">
        <v>3</v>
      </c>
      <c r="DE2222" t="s">
        <v>3</v>
      </c>
      <c r="DF2222">
        <f>ROUND(ROUND(AE2222*AI2222,2)*CX2222,2)</f>
        <v>0</v>
      </c>
      <c r="DG2222">
        <f t="shared" si="1309"/>
        <v>0</v>
      </c>
      <c r="DH2222">
        <f t="shared" si="1287"/>
        <v>0</v>
      </c>
      <c r="DI2222">
        <f t="shared" si="1288"/>
        <v>0</v>
      </c>
      <c r="DJ2222">
        <f>DF2222</f>
        <v>0</v>
      </c>
      <c r="DK2222">
        <v>0</v>
      </c>
      <c r="DL2222" t="s">
        <v>3</v>
      </c>
      <c r="DM2222">
        <v>0</v>
      </c>
      <c r="DN2222" t="s">
        <v>3</v>
      </c>
      <c r="DO2222">
        <v>0</v>
      </c>
    </row>
    <row r="2223" spans="1:119" x14ac:dyDescent="0.2">
      <c r="A2223">
        <f>ROW(Source!A880)</f>
        <v>880</v>
      </c>
      <c r="B2223">
        <v>302024475</v>
      </c>
      <c r="C2223">
        <v>302022558</v>
      </c>
      <c r="D2223">
        <v>277561045</v>
      </c>
      <c r="E2223">
        <v>109</v>
      </c>
      <c r="F2223">
        <v>1</v>
      </c>
      <c r="G2223">
        <v>1</v>
      </c>
      <c r="H2223">
        <v>3</v>
      </c>
      <c r="I2223" t="s">
        <v>1298</v>
      </c>
      <c r="J2223" t="s">
        <v>3</v>
      </c>
      <c r="K2223" t="s">
        <v>1299</v>
      </c>
      <c r="L2223">
        <v>1302</v>
      </c>
      <c r="N2223">
        <v>1003</v>
      </c>
      <c r="O2223" t="s">
        <v>1178</v>
      </c>
      <c r="P2223" t="s">
        <v>1178</v>
      </c>
      <c r="Q2223">
        <v>10</v>
      </c>
      <c r="W2223">
        <v>0</v>
      </c>
      <c r="X2223">
        <v>-1360623059</v>
      </c>
      <c r="Y2223">
        <f>(AT2223*ROUND(0,7))</f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1</v>
      </c>
      <c r="AJ2223">
        <v>1</v>
      </c>
      <c r="AK2223">
        <v>1</v>
      </c>
      <c r="AL2223">
        <v>1</v>
      </c>
      <c r="AM2223">
        <v>-2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3</v>
      </c>
      <c r="AT2223">
        <v>10</v>
      </c>
      <c r="AU2223" t="s">
        <v>14</v>
      </c>
      <c r="AV2223">
        <v>0</v>
      </c>
      <c r="AW2223">
        <v>2</v>
      </c>
      <c r="AX2223">
        <v>302027050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CV2223">
        <v>0</v>
      </c>
      <c r="CW2223">
        <v>0</v>
      </c>
      <c r="CX2223">
        <f>ROUND(Y2223*Source!I880,7)</f>
        <v>0</v>
      </c>
      <c r="CY2223">
        <f>AA2223</f>
        <v>0</v>
      </c>
      <c r="CZ2223">
        <f>AE2223</f>
        <v>0</v>
      </c>
      <c r="DA2223">
        <f>AI2223</f>
        <v>1</v>
      </c>
      <c r="DB2223">
        <f>ROUND((ROUND(AT2223*CZ2223,2)*ROUND(0,7)),6)</f>
        <v>0</v>
      </c>
      <c r="DC2223">
        <f>ROUND((ROUND(AT2223*AG2223,2)*ROUND(0,7)),6)</f>
        <v>0</v>
      </c>
      <c r="DD2223" t="s">
        <v>3</v>
      </c>
      <c r="DE2223" t="s">
        <v>3</v>
      </c>
      <c r="DF2223">
        <f t="shared" ref="DF2223:DF2234" si="1310">ROUND(ROUND(AE2223,2)*CX2223,2)</f>
        <v>0</v>
      </c>
      <c r="DG2223">
        <f t="shared" si="1309"/>
        <v>0</v>
      </c>
      <c r="DH2223">
        <f t="shared" si="1287"/>
        <v>0</v>
      </c>
      <c r="DI2223">
        <f t="shared" si="1288"/>
        <v>0</v>
      </c>
      <c r="DJ2223">
        <f>DF2223</f>
        <v>0</v>
      </c>
      <c r="DK2223">
        <v>0</v>
      </c>
      <c r="DL2223" t="s">
        <v>3</v>
      </c>
      <c r="DM2223">
        <v>0</v>
      </c>
      <c r="DN2223" t="s">
        <v>3</v>
      </c>
      <c r="DO2223">
        <v>0</v>
      </c>
    </row>
    <row r="2224" spans="1:119" x14ac:dyDescent="0.2">
      <c r="A2224">
        <f>ROW(Source!A880)</f>
        <v>880</v>
      </c>
      <c r="B2224">
        <v>302024475</v>
      </c>
      <c r="C2224">
        <v>302022558</v>
      </c>
      <c r="D2224">
        <v>277870297</v>
      </c>
      <c r="E2224">
        <v>1</v>
      </c>
      <c r="F2224">
        <v>1</v>
      </c>
      <c r="G2224">
        <v>1</v>
      </c>
      <c r="H2224">
        <v>3</v>
      </c>
      <c r="I2224" t="s">
        <v>1300</v>
      </c>
      <c r="J2224" t="s">
        <v>1301</v>
      </c>
      <c r="K2224" t="s">
        <v>1302</v>
      </c>
      <c r="L2224">
        <v>1339</v>
      </c>
      <c r="N2224">
        <v>1007</v>
      </c>
      <c r="O2224" t="s">
        <v>684</v>
      </c>
      <c r="P2224" t="s">
        <v>684</v>
      </c>
      <c r="Q2224">
        <v>1</v>
      </c>
      <c r="W2224">
        <v>0</v>
      </c>
      <c r="X2224">
        <v>645094985</v>
      </c>
      <c r="Y2224">
        <f>(AT2224*ROUND(0,7))</f>
        <v>0</v>
      </c>
      <c r="AA2224">
        <v>710.8</v>
      </c>
      <c r="AB2224">
        <v>0</v>
      </c>
      <c r="AC2224">
        <v>0</v>
      </c>
      <c r="AD2224">
        <v>0</v>
      </c>
      <c r="AE2224">
        <v>710.8</v>
      </c>
      <c r="AF2224">
        <v>0</v>
      </c>
      <c r="AG2224">
        <v>0</v>
      </c>
      <c r="AH2224">
        <v>0</v>
      </c>
      <c r="AI2224">
        <v>1</v>
      </c>
      <c r="AJ2224">
        <v>1</v>
      </c>
      <c r="AK2224">
        <v>1</v>
      </c>
      <c r="AL2224">
        <v>1</v>
      </c>
      <c r="AM2224">
        <v>-2</v>
      </c>
      <c r="AN2224">
        <v>0</v>
      </c>
      <c r="AO2224">
        <v>0</v>
      </c>
      <c r="AP2224">
        <v>1</v>
      </c>
      <c r="AQ2224">
        <v>1</v>
      </c>
      <c r="AR2224">
        <v>0</v>
      </c>
      <c r="AS2224" t="s">
        <v>3</v>
      </c>
      <c r="AT2224">
        <v>2</v>
      </c>
      <c r="AU2224" t="s">
        <v>14</v>
      </c>
      <c r="AV2224">
        <v>0</v>
      </c>
      <c r="AW2224">
        <v>2</v>
      </c>
      <c r="AX2224">
        <v>302027051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1421.6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1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CV2224">
        <v>0</v>
      </c>
      <c r="CW2224">
        <v>0</v>
      </c>
      <c r="CX2224">
        <f>ROUND(Y2224*Source!I880,7)</f>
        <v>0</v>
      </c>
      <c r="CY2224">
        <f>AA2224</f>
        <v>710.8</v>
      </c>
      <c r="CZ2224">
        <f>AE2224</f>
        <v>710.8</v>
      </c>
      <c r="DA2224">
        <f>AI2224</f>
        <v>1</v>
      </c>
      <c r="DB2224">
        <f>ROUND((ROUND(AT2224*CZ2224,2)*ROUND(0,7)),6)</f>
        <v>0</v>
      </c>
      <c r="DC2224">
        <f>ROUND((ROUND(AT2224*AG2224,2)*ROUND(0,7)),6)</f>
        <v>0</v>
      </c>
      <c r="DD2224" t="s">
        <v>3</v>
      </c>
      <c r="DE2224" t="s">
        <v>3</v>
      </c>
      <c r="DF2224">
        <f t="shared" si="1310"/>
        <v>0</v>
      </c>
      <c r="DG2224">
        <f t="shared" si="1309"/>
        <v>0</v>
      </c>
      <c r="DH2224">
        <f t="shared" si="1287"/>
        <v>0</v>
      </c>
      <c r="DI2224">
        <f t="shared" si="1288"/>
        <v>0</v>
      </c>
      <c r="DJ2224">
        <f>DF2224</f>
        <v>0</v>
      </c>
      <c r="DK2224">
        <v>1</v>
      </c>
      <c r="DL2224" t="s">
        <v>3</v>
      </c>
      <c r="DM2224">
        <v>0</v>
      </c>
      <c r="DN2224" t="s">
        <v>3</v>
      </c>
      <c r="DO2224">
        <v>0</v>
      </c>
    </row>
    <row r="2225" spans="1:119" x14ac:dyDescent="0.2">
      <c r="A2225">
        <f>ROW(Source!A881)</f>
        <v>881</v>
      </c>
      <c r="B2225">
        <v>302024475</v>
      </c>
      <c r="C2225">
        <v>302022587</v>
      </c>
      <c r="D2225">
        <v>277560295</v>
      </c>
      <c r="E2225">
        <v>109</v>
      </c>
      <c r="F2225">
        <v>1</v>
      </c>
      <c r="G2225">
        <v>1</v>
      </c>
      <c r="H2225">
        <v>1</v>
      </c>
      <c r="I2225" t="s">
        <v>1273</v>
      </c>
      <c r="J2225" t="s">
        <v>3</v>
      </c>
      <c r="K2225" t="s">
        <v>1274</v>
      </c>
      <c r="L2225">
        <v>1191</v>
      </c>
      <c r="N2225">
        <v>1013</v>
      </c>
      <c r="O2225" t="s">
        <v>1038</v>
      </c>
      <c r="P2225" t="s">
        <v>1038</v>
      </c>
      <c r="Q2225">
        <v>1</v>
      </c>
      <c r="W2225">
        <v>0</v>
      </c>
      <c r="X2225">
        <v>-881424154</v>
      </c>
      <c r="Y2225">
        <f t="shared" ref="Y2225:Y2233" si="1311">AT2225</f>
        <v>16.63</v>
      </c>
      <c r="AA2225">
        <v>0</v>
      </c>
      <c r="AB2225">
        <v>0</v>
      </c>
      <c r="AC2225">
        <v>0</v>
      </c>
      <c r="AD2225">
        <v>461.93</v>
      </c>
      <c r="AE2225">
        <v>0</v>
      </c>
      <c r="AF2225">
        <v>0</v>
      </c>
      <c r="AG2225">
        <v>0</v>
      </c>
      <c r="AH2225">
        <v>461.93</v>
      </c>
      <c r="AI2225">
        <v>1</v>
      </c>
      <c r="AJ2225">
        <v>1</v>
      </c>
      <c r="AK2225">
        <v>1</v>
      </c>
      <c r="AL2225">
        <v>1</v>
      </c>
      <c r="AM2225">
        <v>-2</v>
      </c>
      <c r="AN2225">
        <v>0</v>
      </c>
      <c r="AO2225">
        <v>0</v>
      </c>
      <c r="AP2225">
        <v>1</v>
      </c>
      <c r="AQ2225">
        <v>1</v>
      </c>
      <c r="AR2225">
        <v>0</v>
      </c>
      <c r="AS2225" t="s">
        <v>3</v>
      </c>
      <c r="AT2225">
        <v>16.63</v>
      </c>
      <c r="AU2225" t="s">
        <v>3</v>
      </c>
      <c r="AV2225">
        <v>1</v>
      </c>
      <c r="AW2225">
        <v>2</v>
      </c>
      <c r="AX2225">
        <v>302027052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7681.8958999999995</v>
      </c>
      <c r="BN2225">
        <v>16.63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7681.8958999999995</v>
      </c>
      <c r="BU2225">
        <v>16.63</v>
      </c>
      <c r="BV2225">
        <v>0</v>
      </c>
      <c r="BW2225">
        <v>1</v>
      </c>
      <c r="CU2225">
        <f>ROUND(AT2225*Source!I881*AH2225*AL2225,2)</f>
        <v>7.68</v>
      </c>
      <c r="CV2225">
        <f>ROUND(Y2225*Source!I881,7)</f>
        <v>1.6629999999999999E-2</v>
      </c>
      <c r="CW2225">
        <v>0</v>
      </c>
      <c r="CX2225">
        <f>ROUND(Y2225*Source!I881,7)</f>
        <v>1.6629999999999999E-2</v>
      </c>
      <c r="CY2225">
        <f>AD2225</f>
        <v>461.93</v>
      </c>
      <c r="CZ2225">
        <f>AH2225</f>
        <v>461.93</v>
      </c>
      <c r="DA2225">
        <f>AL2225</f>
        <v>1</v>
      </c>
      <c r="DB2225">
        <f t="shared" ref="DB2225:DB2233" si="1312">ROUND(ROUND(AT2225*CZ2225,2),6)</f>
        <v>7681.9</v>
      </c>
      <c r="DC2225">
        <f t="shared" ref="DC2225:DC2233" si="1313">ROUND(ROUND(AT2225*AG2225,2),6)</f>
        <v>0</v>
      </c>
      <c r="DD2225" t="s">
        <v>3</v>
      </c>
      <c r="DE2225" t="s">
        <v>3</v>
      </c>
      <c r="DF2225">
        <f t="shared" si="1310"/>
        <v>0</v>
      </c>
      <c r="DG2225">
        <f t="shared" si="1309"/>
        <v>0</v>
      </c>
      <c r="DH2225">
        <f t="shared" si="1287"/>
        <v>0</v>
      </c>
      <c r="DI2225">
        <f t="shared" si="1288"/>
        <v>7.68</v>
      </c>
      <c r="DJ2225">
        <f>DI2225</f>
        <v>7.68</v>
      </c>
      <c r="DK2225">
        <v>1</v>
      </c>
      <c r="DL2225" t="s">
        <v>3</v>
      </c>
      <c r="DM2225">
        <v>0</v>
      </c>
      <c r="DN2225" t="s">
        <v>3</v>
      </c>
      <c r="DO2225">
        <v>0</v>
      </c>
    </row>
    <row r="2226" spans="1:119" x14ac:dyDescent="0.2">
      <c r="A2226">
        <f>ROW(Source!A881)</f>
        <v>881</v>
      </c>
      <c r="B2226">
        <v>302024475</v>
      </c>
      <c r="C2226">
        <v>302022587</v>
      </c>
      <c r="D2226">
        <v>277560491</v>
      </c>
      <c r="E2226">
        <v>109</v>
      </c>
      <c r="F2226">
        <v>1</v>
      </c>
      <c r="G2226">
        <v>1</v>
      </c>
      <c r="H2226">
        <v>1</v>
      </c>
      <c r="I2226" t="s">
        <v>1039</v>
      </c>
      <c r="J2226" t="s">
        <v>3</v>
      </c>
      <c r="K2226" t="s">
        <v>1040</v>
      </c>
      <c r="L2226">
        <v>1191</v>
      </c>
      <c r="N2226">
        <v>1013</v>
      </c>
      <c r="O2226" t="s">
        <v>1038</v>
      </c>
      <c r="P2226" t="s">
        <v>1038</v>
      </c>
      <c r="Q2226">
        <v>1</v>
      </c>
      <c r="W2226">
        <v>0</v>
      </c>
      <c r="X2226">
        <v>-1417349443</v>
      </c>
      <c r="Y2226">
        <f t="shared" si="1311"/>
        <v>7.86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1</v>
      </c>
      <c r="AJ2226">
        <v>1</v>
      </c>
      <c r="AK2226">
        <v>1</v>
      </c>
      <c r="AL2226">
        <v>1</v>
      </c>
      <c r="AM2226">
        <v>-2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3</v>
      </c>
      <c r="AT2226">
        <v>7.86</v>
      </c>
      <c r="AU2226" t="s">
        <v>3</v>
      </c>
      <c r="AV2226">
        <v>2</v>
      </c>
      <c r="AW2226">
        <v>2</v>
      </c>
      <c r="AX2226">
        <v>302027053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ROUND(Y2226*Source!I881,7)</f>
        <v>7.8600000000000007E-3</v>
      </c>
      <c r="CY2226">
        <f>AD2226</f>
        <v>0</v>
      </c>
      <c r="CZ2226">
        <f>AH2226</f>
        <v>0</v>
      </c>
      <c r="DA2226">
        <f>AL2226</f>
        <v>1</v>
      </c>
      <c r="DB2226">
        <f t="shared" si="1312"/>
        <v>0</v>
      </c>
      <c r="DC2226">
        <f t="shared" si="1313"/>
        <v>0</v>
      </c>
      <c r="DD2226" t="s">
        <v>3</v>
      </c>
      <c r="DE2226" t="s">
        <v>3</v>
      </c>
      <c r="DF2226">
        <f t="shared" si="1310"/>
        <v>0</v>
      </c>
      <c r="DG2226">
        <f t="shared" si="1309"/>
        <v>0</v>
      </c>
      <c r="DH2226">
        <f t="shared" si="1287"/>
        <v>0</v>
      </c>
      <c r="DI2226">
        <f t="shared" si="1288"/>
        <v>0</v>
      </c>
      <c r="DJ2226">
        <f>DI2226</f>
        <v>0</v>
      </c>
      <c r="DK2226">
        <v>0</v>
      </c>
      <c r="DL2226" t="s">
        <v>3</v>
      </c>
      <c r="DM2226">
        <v>0</v>
      </c>
      <c r="DN2226" t="s">
        <v>3</v>
      </c>
      <c r="DO2226">
        <v>0</v>
      </c>
    </row>
    <row r="2227" spans="1:119" x14ac:dyDescent="0.2">
      <c r="A2227">
        <f>ROW(Source!A881)</f>
        <v>881</v>
      </c>
      <c r="B2227">
        <v>302024475</v>
      </c>
      <c r="C2227">
        <v>302022587</v>
      </c>
      <c r="D2227">
        <v>277945095</v>
      </c>
      <c r="E2227">
        <v>1</v>
      </c>
      <c r="F2227">
        <v>1</v>
      </c>
      <c r="G2227">
        <v>1</v>
      </c>
      <c r="H2227">
        <v>2</v>
      </c>
      <c r="I2227" t="s">
        <v>1303</v>
      </c>
      <c r="J2227" t="s">
        <v>1304</v>
      </c>
      <c r="K2227" t="s">
        <v>1305</v>
      </c>
      <c r="L2227">
        <v>1368</v>
      </c>
      <c r="N2227">
        <v>1011</v>
      </c>
      <c r="O2227" t="s">
        <v>1044</v>
      </c>
      <c r="P2227" t="s">
        <v>1044</v>
      </c>
      <c r="Q2227">
        <v>1</v>
      </c>
      <c r="W2227">
        <v>0</v>
      </c>
      <c r="X2227">
        <v>-1145835520</v>
      </c>
      <c r="Y2227">
        <f t="shared" si="1311"/>
        <v>1.42</v>
      </c>
      <c r="AA2227">
        <v>0</v>
      </c>
      <c r="AB2227">
        <v>4261.79</v>
      </c>
      <c r="AC2227">
        <v>731.24</v>
      </c>
      <c r="AD2227">
        <v>0</v>
      </c>
      <c r="AE2227">
        <v>0</v>
      </c>
      <c r="AF2227">
        <v>4261.79</v>
      </c>
      <c r="AG2227">
        <v>731.24</v>
      </c>
      <c r="AH2227">
        <v>0</v>
      </c>
      <c r="AI2227">
        <v>1</v>
      </c>
      <c r="AJ2227">
        <v>1</v>
      </c>
      <c r="AK2227">
        <v>1</v>
      </c>
      <c r="AL2227">
        <v>1</v>
      </c>
      <c r="AM2227">
        <v>-2</v>
      </c>
      <c r="AN2227">
        <v>0</v>
      </c>
      <c r="AO2227">
        <v>0</v>
      </c>
      <c r="AP2227">
        <v>1</v>
      </c>
      <c r="AQ2227">
        <v>1</v>
      </c>
      <c r="AR2227">
        <v>0</v>
      </c>
      <c r="AS2227" t="s">
        <v>3</v>
      </c>
      <c r="AT2227">
        <v>1.42</v>
      </c>
      <c r="AU2227" t="s">
        <v>3</v>
      </c>
      <c r="AV2227">
        <v>1</v>
      </c>
      <c r="AW2227">
        <v>2</v>
      </c>
      <c r="AX2227">
        <v>302027054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6051.7417999999998</v>
      </c>
      <c r="BL2227">
        <v>1038.3607999999999</v>
      </c>
      <c r="BM2227">
        <v>0</v>
      </c>
      <c r="BN2227">
        <v>0</v>
      </c>
      <c r="BO2227">
        <v>1.42</v>
      </c>
      <c r="BP2227">
        <v>1</v>
      </c>
      <c r="BQ2227">
        <v>0</v>
      </c>
      <c r="BR2227">
        <v>6051.7417999999998</v>
      </c>
      <c r="BS2227">
        <v>1038.3607999999999</v>
      </c>
      <c r="BT2227">
        <v>0</v>
      </c>
      <c r="BU2227">
        <v>0</v>
      </c>
      <c r="BV2227">
        <v>1.42</v>
      </c>
      <c r="BW2227">
        <v>1</v>
      </c>
      <c r="CV2227">
        <v>0</v>
      </c>
      <c r="CW2227">
        <f>ROUND(Y2227*Source!I881*DO2227,7)</f>
        <v>1.42E-3</v>
      </c>
      <c r="CX2227">
        <f>ROUND(Y2227*Source!I881,7)</f>
        <v>1.42E-3</v>
      </c>
      <c r="CY2227">
        <f t="shared" ref="CY2227:CY2233" si="1314">AB2227</f>
        <v>4261.79</v>
      </c>
      <c r="CZ2227">
        <f t="shared" ref="CZ2227:CZ2233" si="1315">AF2227</f>
        <v>4261.79</v>
      </c>
      <c r="DA2227">
        <f t="shared" ref="DA2227:DA2233" si="1316">AJ2227</f>
        <v>1</v>
      </c>
      <c r="DB2227">
        <f t="shared" si="1312"/>
        <v>6051.74</v>
      </c>
      <c r="DC2227">
        <f t="shared" si="1313"/>
        <v>1038.3599999999999</v>
      </c>
      <c r="DD2227" t="s">
        <v>3</v>
      </c>
      <c r="DE2227" t="s">
        <v>3</v>
      </c>
      <c r="DF2227">
        <f t="shared" si="1310"/>
        <v>0</v>
      </c>
      <c r="DG2227">
        <f t="shared" si="1309"/>
        <v>6.05</v>
      </c>
      <c r="DH2227">
        <f t="shared" si="1287"/>
        <v>1.04</v>
      </c>
      <c r="DI2227">
        <f t="shared" si="1288"/>
        <v>0</v>
      </c>
      <c r="DJ2227">
        <f t="shared" ref="DJ2227:DJ2233" si="1317">DG2227+DH2227</f>
        <v>7.09</v>
      </c>
      <c r="DK2227">
        <v>1</v>
      </c>
      <c r="DL2227" t="s">
        <v>1306</v>
      </c>
      <c r="DM2227">
        <v>8</v>
      </c>
      <c r="DN2227" t="s">
        <v>1038</v>
      </c>
      <c r="DO2227">
        <v>1</v>
      </c>
    </row>
    <row r="2228" spans="1:119" x14ac:dyDescent="0.2">
      <c r="A2228">
        <f>ROW(Source!A881)</f>
        <v>881</v>
      </c>
      <c r="B2228">
        <v>302024475</v>
      </c>
      <c r="C2228">
        <v>302022587</v>
      </c>
      <c r="D2228">
        <v>277945099</v>
      </c>
      <c r="E2228">
        <v>1</v>
      </c>
      <c r="F2228">
        <v>1</v>
      </c>
      <c r="G2228">
        <v>1</v>
      </c>
      <c r="H2228">
        <v>2</v>
      </c>
      <c r="I2228" t="s">
        <v>1307</v>
      </c>
      <c r="J2228" t="s">
        <v>1308</v>
      </c>
      <c r="K2228" t="s">
        <v>1309</v>
      </c>
      <c r="L2228">
        <v>1368</v>
      </c>
      <c r="N2228">
        <v>1011</v>
      </c>
      <c r="O2228" t="s">
        <v>1044</v>
      </c>
      <c r="P2228" t="s">
        <v>1044</v>
      </c>
      <c r="Q2228">
        <v>1</v>
      </c>
      <c r="W2228">
        <v>0</v>
      </c>
      <c r="X2228">
        <v>768698533</v>
      </c>
      <c r="Y2228">
        <f t="shared" si="1311"/>
        <v>0.33</v>
      </c>
      <c r="AA2228">
        <v>0</v>
      </c>
      <c r="AB2228">
        <v>1536.51</v>
      </c>
      <c r="AC2228">
        <v>1027.3</v>
      </c>
      <c r="AD2228">
        <v>0</v>
      </c>
      <c r="AE2228">
        <v>0</v>
      </c>
      <c r="AF2228">
        <v>1324.58</v>
      </c>
      <c r="AG2228">
        <v>1027.3</v>
      </c>
      <c r="AH2228">
        <v>0</v>
      </c>
      <c r="AI2228">
        <v>1</v>
      </c>
      <c r="AJ2228">
        <v>1.1599999999999999</v>
      </c>
      <c r="AK2228">
        <v>1</v>
      </c>
      <c r="AL2228">
        <v>1</v>
      </c>
      <c r="AM2228">
        <v>2</v>
      </c>
      <c r="AN2228">
        <v>0</v>
      </c>
      <c r="AO2228">
        <v>0</v>
      </c>
      <c r="AP2228">
        <v>1</v>
      </c>
      <c r="AQ2228">
        <v>1</v>
      </c>
      <c r="AR2228">
        <v>0</v>
      </c>
      <c r="AS2228" t="s">
        <v>3</v>
      </c>
      <c r="AT2228">
        <v>0.33</v>
      </c>
      <c r="AU2228" t="s">
        <v>3</v>
      </c>
      <c r="AV2228">
        <v>1</v>
      </c>
      <c r="AW2228">
        <v>2</v>
      </c>
      <c r="AX2228">
        <v>302027055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437.1114</v>
      </c>
      <c r="BL2228">
        <v>339.00900000000001</v>
      </c>
      <c r="BM2228">
        <v>0</v>
      </c>
      <c r="BN2228">
        <v>0</v>
      </c>
      <c r="BO2228">
        <v>0.66</v>
      </c>
      <c r="BP2228">
        <v>1</v>
      </c>
      <c r="BQ2228">
        <v>0</v>
      </c>
      <c r="BR2228">
        <v>437.1114</v>
      </c>
      <c r="BS2228">
        <v>339.00900000000001</v>
      </c>
      <c r="BT2228">
        <v>0</v>
      </c>
      <c r="BU2228">
        <v>0</v>
      </c>
      <c r="BV2228">
        <v>0.66</v>
      </c>
      <c r="BW2228">
        <v>1</v>
      </c>
      <c r="CV2228">
        <v>0</v>
      </c>
      <c r="CW2228">
        <f>ROUND(Y2228*Source!I881*DO2228,7)</f>
        <v>6.6E-4</v>
      </c>
      <c r="CX2228">
        <f>ROUND(Y2228*Source!I881,7)</f>
        <v>3.3E-4</v>
      </c>
      <c r="CY2228">
        <f t="shared" si="1314"/>
        <v>1536.51</v>
      </c>
      <c r="CZ2228">
        <f t="shared" si="1315"/>
        <v>1324.58</v>
      </c>
      <c r="DA2228">
        <f t="shared" si="1316"/>
        <v>1.1599999999999999</v>
      </c>
      <c r="DB2228">
        <f t="shared" si="1312"/>
        <v>437.11</v>
      </c>
      <c r="DC2228">
        <f t="shared" si="1313"/>
        <v>339.01</v>
      </c>
      <c r="DD2228" t="s">
        <v>3</v>
      </c>
      <c r="DE2228" t="s">
        <v>3</v>
      </c>
      <c r="DF2228">
        <f t="shared" si="1310"/>
        <v>0</v>
      </c>
      <c r="DG2228">
        <f>ROUND(ROUND(AF2228*AJ2228,2)*CX2228,2)</f>
        <v>0.51</v>
      </c>
      <c r="DH2228">
        <f t="shared" si="1287"/>
        <v>0.34</v>
      </c>
      <c r="DI2228">
        <f t="shared" si="1288"/>
        <v>0</v>
      </c>
      <c r="DJ2228">
        <f t="shared" si="1317"/>
        <v>0.85000000000000009</v>
      </c>
      <c r="DK2228">
        <v>1</v>
      </c>
      <c r="DL2228" t="s">
        <v>1310</v>
      </c>
      <c r="DM2228">
        <v>4.5</v>
      </c>
      <c r="DN2228" t="s">
        <v>1038</v>
      </c>
      <c r="DO2228">
        <v>2</v>
      </c>
    </row>
    <row r="2229" spans="1:119" x14ac:dyDescent="0.2">
      <c r="A2229">
        <f>ROW(Source!A881)</f>
        <v>881</v>
      </c>
      <c r="B2229">
        <v>302024475</v>
      </c>
      <c r="C2229">
        <v>302022587</v>
      </c>
      <c r="D2229">
        <v>277945102</v>
      </c>
      <c r="E2229">
        <v>1</v>
      </c>
      <c r="F2229">
        <v>1</v>
      </c>
      <c r="G2229">
        <v>1</v>
      </c>
      <c r="H2229">
        <v>2</v>
      </c>
      <c r="I2229" t="s">
        <v>1311</v>
      </c>
      <c r="J2229" t="s">
        <v>1312</v>
      </c>
      <c r="K2229" t="s">
        <v>1313</v>
      </c>
      <c r="L2229">
        <v>1368</v>
      </c>
      <c r="N2229">
        <v>1011</v>
      </c>
      <c r="O2229" t="s">
        <v>1044</v>
      </c>
      <c r="P2229" t="s">
        <v>1044</v>
      </c>
      <c r="Q2229">
        <v>1</v>
      </c>
      <c r="W2229">
        <v>0</v>
      </c>
      <c r="X2229">
        <v>-1142340566</v>
      </c>
      <c r="Y2229">
        <f t="shared" si="1311"/>
        <v>0.1</v>
      </c>
      <c r="AA2229">
        <v>0</v>
      </c>
      <c r="AB2229">
        <v>10.11</v>
      </c>
      <c r="AC2229">
        <v>0</v>
      </c>
      <c r="AD2229">
        <v>0</v>
      </c>
      <c r="AE2229">
        <v>0</v>
      </c>
      <c r="AF2229">
        <v>8.2200000000000006</v>
      </c>
      <c r="AG2229">
        <v>0</v>
      </c>
      <c r="AH2229">
        <v>0</v>
      </c>
      <c r="AI2229">
        <v>1</v>
      </c>
      <c r="AJ2229">
        <v>1.23</v>
      </c>
      <c r="AK2229">
        <v>1</v>
      </c>
      <c r="AL2229">
        <v>1</v>
      </c>
      <c r="AM2229">
        <v>2</v>
      </c>
      <c r="AN2229">
        <v>0</v>
      </c>
      <c r="AO2229">
        <v>0</v>
      </c>
      <c r="AP2229">
        <v>1</v>
      </c>
      <c r="AQ2229">
        <v>1</v>
      </c>
      <c r="AR2229">
        <v>0</v>
      </c>
      <c r="AS2229" t="s">
        <v>3</v>
      </c>
      <c r="AT2229">
        <v>0.1</v>
      </c>
      <c r="AU2229" t="s">
        <v>3</v>
      </c>
      <c r="AV2229">
        <v>1</v>
      </c>
      <c r="AW2229">
        <v>2</v>
      </c>
      <c r="AX2229">
        <v>302027056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0.82200000000000006</v>
      </c>
      <c r="BL2229">
        <v>0</v>
      </c>
      <c r="BM2229">
        <v>0</v>
      </c>
      <c r="BN2229">
        <v>0</v>
      </c>
      <c r="BO2229">
        <v>0</v>
      </c>
      <c r="BP2229">
        <v>1</v>
      </c>
      <c r="BQ2229">
        <v>0</v>
      </c>
      <c r="BR2229">
        <v>0.82200000000000006</v>
      </c>
      <c r="BS2229">
        <v>0</v>
      </c>
      <c r="BT2229">
        <v>0</v>
      </c>
      <c r="BU2229">
        <v>0</v>
      </c>
      <c r="BV2229">
        <v>0</v>
      </c>
      <c r="BW2229">
        <v>1</v>
      </c>
      <c r="CV2229">
        <v>0</v>
      </c>
      <c r="CW2229">
        <f>ROUND(Y2229*Source!I881*DO2229,7)</f>
        <v>0</v>
      </c>
      <c r="CX2229">
        <f>ROUND(Y2229*Source!I881,7)</f>
        <v>1E-4</v>
      </c>
      <c r="CY2229">
        <f t="shared" si="1314"/>
        <v>10.11</v>
      </c>
      <c r="CZ2229">
        <f t="shared" si="1315"/>
        <v>8.2200000000000006</v>
      </c>
      <c r="DA2229">
        <f t="shared" si="1316"/>
        <v>1.23</v>
      </c>
      <c r="DB2229">
        <f t="shared" si="1312"/>
        <v>0.82</v>
      </c>
      <c r="DC2229">
        <f t="shared" si="1313"/>
        <v>0</v>
      </c>
      <c r="DD2229" t="s">
        <v>3</v>
      </c>
      <c r="DE2229" t="s">
        <v>3</v>
      </c>
      <c r="DF2229">
        <f t="shared" si="1310"/>
        <v>0</v>
      </c>
      <c r="DG2229">
        <f>ROUND(ROUND(AF2229*AJ2229,2)*CX2229,2)</f>
        <v>0</v>
      </c>
      <c r="DH2229">
        <f t="shared" si="1287"/>
        <v>0</v>
      </c>
      <c r="DI2229">
        <f t="shared" si="1288"/>
        <v>0</v>
      </c>
      <c r="DJ2229">
        <f t="shared" si="1317"/>
        <v>0</v>
      </c>
      <c r="DK2229">
        <v>1</v>
      </c>
      <c r="DL2229" t="s">
        <v>3</v>
      </c>
      <c r="DM2229">
        <v>0</v>
      </c>
      <c r="DN2229" t="s">
        <v>3</v>
      </c>
      <c r="DO2229">
        <v>0</v>
      </c>
    </row>
    <row r="2230" spans="1:119" x14ac:dyDescent="0.2">
      <c r="A2230">
        <f>ROW(Source!A881)</f>
        <v>881</v>
      </c>
      <c r="B2230">
        <v>302024475</v>
      </c>
      <c r="C2230">
        <v>302022587</v>
      </c>
      <c r="D2230">
        <v>277945121</v>
      </c>
      <c r="E2230">
        <v>1</v>
      </c>
      <c r="F2230">
        <v>1</v>
      </c>
      <c r="G2230">
        <v>1</v>
      </c>
      <c r="H2230">
        <v>2</v>
      </c>
      <c r="I2230" t="s">
        <v>1314</v>
      </c>
      <c r="J2230" t="s">
        <v>1315</v>
      </c>
      <c r="K2230" t="s">
        <v>1316</v>
      </c>
      <c r="L2230">
        <v>1368</v>
      </c>
      <c r="N2230">
        <v>1011</v>
      </c>
      <c r="O2230" t="s">
        <v>1044</v>
      </c>
      <c r="P2230" t="s">
        <v>1044</v>
      </c>
      <c r="Q2230">
        <v>1</v>
      </c>
      <c r="W2230">
        <v>0</v>
      </c>
      <c r="X2230">
        <v>-430639754</v>
      </c>
      <c r="Y2230">
        <f t="shared" si="1311"/>
        <v>2.0499999999999998</v>
      </c>
      <c r="AA2230">
        <v>0</v>
      </c>
      <c r="AB2230">
        <v>1452.27</v>
      </c>
      <c r="AC2230">
        <v>549.32000000000005</v>
      </c>
      <c r="AD2230">
        <v>0</v>
      </c>
      <c r="AE2230">
        <v>0</v>
      </c>
      <c r="AF2230">
        <v>1452.27</v>
      </c>
      <c r="AG2230">
        <v>549.32000000000005</v>
      </c>
      <c r="AH2230">
        <v>0</v>
      </c>
      <c r="AI2230">
        <v>1</v>
      </c>
      <c r="AJ2230">
        <v>1</v>
      </c>
      <c r="AK2230">
        <v>1</v>
      </c>
      <c r="AL2230">
        <v>1</v>
      </c>
      <c r="AM2230">
        <v>-2</v>
      </c>
      <c r="AN2230">
        <v>0</v>
      </c>
      <c r="AO2230">
        <v>0</v>
      </c>
      <c r="AP2230">
        <v>1</v>
      </c>
      <c r="AQ2230">
        <v>1</v>
      </c>
      <c r="AR2230">
        <v>0</v>
      </c>
      <c r="AS2230" t="s">
        <v>3</v>
      </c>
      <c r="AT2230">
        <v>2.0499999999999998</v>
      </c>
      <c r="AU2230" t="s">
        <v>3</v>
      </c>
      <c r="AV2230">
        <v>1</v>
      </c>
      <c r="AW2230">
        <v>2</v>
      </c>
      <c r="AX2230">
        <v>302027057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2977.1534999999999</v>
      </c>
      <c r="BL2230">
        <v>1126.106</v>
      </c>
      <c r="BM2230">
        <v>0</v>
      </c>
      <c r="BN2230">
        <v>0</v>
      </c>
      <c r="BO2230">
        <v>2.0499999999999998</v>
      </c>
      <c r="BP2230">
        <v>1</v>
      </c>
      <c r="BQ2230">
        <v>0</v>
      </c>
      <c r="BR2230">
        <v>2977.1534999999999</v>
      </c>
      <c r="BS2230">
        <v>1126.106</v>
      </c>
      <c r="BT2230">
        <v>0</v>
      </c>
      <c r="BU2230">
        <v>0</v>
      </c>
      <c r="BV2230">
        <v>2.0499999999999998</v>
      </c>
      <c r="BW2230">
        <v>1</v>
      </c>
      <c r="CV2230">
        <v>0</v>
      </c>
      <c r="CW2230">
        <f>ROUND(Y2230*Source!I881*DO2230,7)</f>
        <v>2.0500000000000002E-3</v>
      </c>
      <c r="CX2230">
        <f>ROUND(Y2230*Source!I881,7)</f>
        <v>2.0500000000000002E-3</v>
      </c>
      <c r="CY2230">
        <f t="shared" si="1314"/>
        <v>1452.27</v>
      </c>
      <c r="CZ2230">
        <f t="shared" si="1315"/>
        <v>1452.27</v>
      </c>
      <c r="DA2230">
        <f t="shared" si="1316"/>
        <v>1</v>
      </c>
      <c r="DB2230">
        <f t="shared" si="1312"/>
        <v>2977.15</v>
      </c>
      <c r="DC2230">
        <f t="shared" si="1313"/>
        <v>1126.1099999999999</v>
      </c>
      <c r="DD2230" t="s">
        <v>3</v>
      </c>
      <c r="DE2230" t="s">
        <v>3</v>
      </c>
      <c r="DF2230">
        <f t="shared" si="1310"/>
        <v>0</v>
      </c>
      <c r="DG2230">
        <f>ROUND(ROUND(AF2230,2)*CX2230,2)</f>
        <v>2.98</v>
      </c>
      <c r="DH2230">
        <f t="shared" si="1287"/>
        <v>1.1299999999999999</v>
      </c>
      <c r="DI2230">
        <f t="shared" si="1288"/>
        <v>0</v>
      </c>
      <c r="DJ2230">
        <f t="shared" si="1317"/>
        <v>4.1099999999999994</v>
      </c>
      <c r="DK2230">
        <v>1</v>
      </c>
      <c r="DL2230" t="s">
        <v>1045</v>
      </c>
      <c r="DM2230">
        <v>5</v>
      </c>
      <c r="DN2230" t="s">
        <v>1038</v>
      </c>
      <c r="DO2230">
        <v>1</v>
      </c>
    </row>
    <row r="2231" spans="1:119" x14ac:dyDescent="0.2">
      <c r="A2231">
        <f>ROW(Source!A881)</f>
        <v>881</v>
      </c>
      <c r="B2231">
        <v>302024475</v>
      </c>
      <c r="C2231">
        <v>302022587</v>
      </c>
      <c r="D2231">
        <v>277945128</v>
      </c>
      <c r="E2231">
        <v>1</v>
      </c>
      <c r="F2231">
        <v>1</v>
      </c>
      <c r="G2231">
        <v>1</v>
      </c>
      <c r="H2231">
        <v>2</v>
      </c>
      <c r="I2231" t="s">
        <v>1317</v>
      </c>
      <c r="J2231" t="s">
        <v>1318</v>
      </c>
      <c r="K2231" t="s">
        <v>1319</v>
      </c>
      <c r="L2231">
        <v>1368</v>
      </c>
      <c r="N2231">
        <v>1011</v>
      </c>
      <c r="O2231" t="s">
        <v>1044</v>
      </c>
      <c r="P2231" t="s">
        <v>1044</v>
      </c>
      <c r="Q2231">
        <v>1</v>
      </c>
      <c r="W2231">
        <v>0</v>
      </c>
      <c r="X2231">
        <v>-1046712898</v>
      </c>
      <c r="Y2231">
        <f t="shared" si="1311"/>
        <v>1.6</v>
      </c>
      <c r="AA2231">
        <v>0</v>
      </c>
      <c r="AB2231">
        <v>1609.12</v>
      </c>
      <c r="AC2231">
        <v>549.32000000000005</v>
      </c>
      <c r="AD2231">
        <v>0</v>
      </c>
      <c r="AE2231">
        <v>0</v>
      </c>
      <c r="AF2231">
        <v>1609.12</v>
      </c>
      <c r="AG2231">
        <v>549.32000000000005</v>
      </c>
      <c r="AH2231">
        <v>0</v>
      </c>
      <c r="AI2231">
        <v>1</v>
      </c>
      <c r="AJ2231">
        <v>1</v>
      </c>
      <c r="AK2231">
        <v>1</v>
      </c>
      <c r="AL2231">
        <v>1</v>
      </c>
      <c r="AM2231">
        <v>-2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3</v>
      </c>
      <c r="AT2231">
        <v>1.6</v>
      </c>
      <c r="AU2231" t="s">
        <v>3</v>
      </c>
      <c r="AV2231">
        <v>1</v>
      </c>
      <c r="AW2231">
        <v>2</v>
      </c>
      <c r="AX2231">
        <v>302027058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2574.5920000000001</v>
      </c>
      <c r="BL2231">
        <v>878.91200000000015</v>
      </c>
      <c r="BM2231">
        <v>0</v>
      </c>
      <c r="BN2231">
        <v>0</v>
      </c>
      <c r="BO2231">
        <v>1.6</v>
      </c>
      <c r="BP2231">
        <v>1</v>
      </c>
      <c r="BQ2231">
        <v>0</v>
      </c>
      <c r="BR2231">
        <v>2574.5920000000001</v>
      </c>
      <c r="BS2231">
        <v>878.91200000000015</v>
      </c>
      <c r="BT2231">
        <v>0</v>
      </c>
      <c r="BU2231">
        <v>0</v>
      </c>
      <c r="BV2231">
        <v>1.6</v>
      </c>
      <c r="BW2231">
        <v>1</v>
      </c>
      <c r="CV2231">
        <v>0</v>
      </c>
      <c r="CW2231">
        <f>ROUND(Y2231*Source!I881*DO2231,7)</f>
        <v>1.6000000000000001E-3</v>
      </c>
      <c r="CX2231">
        <f>ROUND(Y2231*Source!I881,7)</f>
        <v>1.6000000000000001E-3</v>
      </c>
      <c r="CY2231">
        <f t="shared" si="1314"/>
        <v>1609.12</v>
      </c>
      <c r="CZ2231">
        <f t="shared" si="1315"/>
        <v>1609.12</v>
      </c>
      <c r="DA2231">
        <f t="shared" si="1316"/>
        <v>1</v>
      </c>
      <c r="DB2231">
        <f t="shared" si="1312"/>
        <v>2574.59</v>
      </c>
      <c r="DC2231">
        <f t="shared" si="1313"/>
        <v>878.91</v>
      </c>
      <c r="DD2231" t="s">
        <v>3</v>
      </c>
      <c r="DE2231" t="s">
        <v>3</v>
      </c>
      <c r="DF2231">
        <f t="shared" si="1310"/>
        <v>0</v>
      </c>
      <c r="DG2231">
        <f>ROUND(ROUND(AF2231,2)*CX2231,2)</f>
        <v>2.57</v>
      </c>
      <c r="DH2231">
        <f t="shared" si="1287"/>
        <v>0.88</v>
      </c>
      <c r="DI2231">
        <f t="shared" si="1288"/>
        <v>0</v>
      </c>
      <c r="DJ2231">
        <f t="shared" si="1317"/>
        <v>3.4499999999999997</v>
      </c>
      <c r="DK2231">
        <v>1</v>
      </c>
      <c r="DL2231" t="s">
        <v>1045</v>
      </c>
      <c r="DM2231">
        <v>5</v>
      </c>
      <c r="DN2231" t="s">
        <v>1038</v>
      </c>
      <c r="DO2231">
        <v>1</v>
      </c>
    </row>
    <row r="2232" spans="1:119" x14ac:dyDescent="0.2">
      <c r="A2232">
        <f>ROW(Source!A881)</f>
        <v>881</v>
      </c>
      <c r="B2232">
        <v>302024475</v>
      </c>
      <c r="C2232">
        <v>302022587</v>
      </c>
      <c r="D2232">
        <v>277945253</v>
      </c>
      <c r="E2232">
        <v>1</v>
      </c>
      <c r="F2232">
        <v>1</v>
      </c>
      <c r="G2232">
        <v>1</v>
      </c>
      <c r="H2232">
        <v>2</v>
      </c>
      <c r="I2232" t="s">
        <v>1320</v>
      </c>
      <c r="J2232" t="s">
        <v>1321</v>
      </c>
      <c r="K2232" t="s">
        <v>1322</v>
      </c>
      <c r="L2232">
        <v>1368</v>
      </c>
      <c r="N2232">
        <v>1011</v>
      </c>
      <c r="O2232" t="s">
        <v>1044</v>
      </c>
      <c r="P2232" t="s">
        <v>1044</v>
      </c>
      <c r="Q2232">
        <v>1</v>
      </c>
      <c r="W2232">
        <v>0</v>
      </c>
      <c r="X2232">
        <v>1085534113</v>
      </c>
      <c r="Y2232">
        <f t="shared" si="1311"/>
        <v>1.42</v>
      </c>
      <c r="AA2232">
        <v>0</v>
      </c>
      <c r="AB2232">
        <v>11015.86</v>
      </c>
      <c r="AC2232">
        <v>731.24</v>
      </c>
      <c r="AD2232">
        <v>0</v>
      </c>
      <c r="AE2232">
        <v>0</v>
      </c>
      <c r="AF2232">
        <v>8883.76</v>
      </c>
      <c r="AG2232">
        <v>731.24</v>
      </c>
      <c r="AH2232">
        <v>0</v>
      </c>
      <c r="AI2232">
        <v>1</v>
      </c>
      <c r="AJ2232">
        <v>1.24</v>
      </c>
      <c r="AK2232">
        <v>1</v>
      </c>
      <c r="AL2232">
        <v>1</v>
      </c>
      <c r="AM2232">
        <v>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3</v>
      </c>
      <c r="AT2232">
        <v>1.42</v>
      </c>
      <c r="AU2232" t="s">
        <v>3</v>
      </c>
      <c r="AV2232">
        <v>1</v>
      </c>
      <c r="AW2232">
        <v>2</v>
      </c>
      <c r="AX2232">
        <v>302027059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12614.939199999999</v>
      </c>
      <c r="BL2232">
        <v>1038.3607999999999</v>
      </c>
      <c r="BM2232">
        <v>0</v>
      </c>
      <c r="BN2232">
        <v>0</v>
      </c>
      <c r="BO2232">
        <v>1.42</v>
      </c>
      <c r="BP2232">
        <v>1</v>
      </c>
      <c r="BQ2232">
        <v>0</v>
      </c>
      <c r="BR2232">
        <v>12614.939199999999</v>
      </c>
      <c r="BS2232">
        <v>1038.3607999999999</v>
      </c>
      <c r="BT2232">
        <v>0</v>
      </c>
      <c r="BU2232">
        <v>0</v>
      </c>
      <c r="BV2232">
        <v>1.42</v>
      </c>
      <c r="BW2232">
        <v>1</v>
      </c>
      <c r="CV2232">
        <v>0</v>
      </c>
      <c r="CW2232">
        <f>ROUND(Y2232*Source!I881*DO2232,7)</f>
        <v>1.42E-3</v>
      </c>
      <c r="CX2232">
        <f>ROUND(Y2232*Source!I881,7)</f>
        <v>1.42E-3</v>
      </c>
      <c r="CY2232">
        <f t="shared" si="1314"/>
        <v>11015.86</v>
      </c>
      <c r="CZ2232">
        <f t="shared" si="1315"/>
        <v>8883.76</v>
      </c>
      <c r="DA2232">
        <f t="shared" si="1316"/>
        <v>1.24</v>
      </c>
      <c r="DB2232">
        <f t="shared" si="1312"/>
        <v>12614.94</v>
      </c>
      <c r="DC2232">
        <f t="shared" si="1313"/>
        <v>1038.3599999999999</v>
      </c>
      <c r="DD2232" t="s">
        <v>3</v>
      </c>
      <c r="DE2232" t="s">
        <v>3</v>
      </c>
      <c r="DF2232">
        <f t="shared" si="1310"/>
        <v>0</v>
      </c>
      <c r="DG2232">
        <f>ROUND(ROUND(AF2232*AJ2232,2)*CX2232,2)</f>
        <v>15.64</v>
      </c>
      <c r="DH2232">
        <f t="shared" si="1287"/>
        <v>1.04</v>
      </c>
      <c r="DI2232">
        <f t="shared" si="1288"/>
        <v>0</v>
      </c>
      <c r="DJ2232">
        <f t="shared" si="1317"/>
        <v>16.68</v>
      </c>
      <c r="DK2232">
        <v>1</v>
      </c>
      <c r="DL2232" t="s">
        <v>1306</v>
      </c>
      <c r="DM2232">
        <v>8</v>
      </c>
      <c r="DN2232" t="s">
        <v>1038</v>
      </c>
      <c r="DO2232">
        <v>1</v>
      </c>
    </row>
    <row r="2233" spans="1:119" x14ac:dyDescent="0.2">
      <c r="A2233">
        <f>ROW(Source!A881)</f>
        <v>881</v>
      </c>
      <c r="B2233">
        <v>302024475</v>
      </c>
      <c r="C2233">
        <v>302022587</v>
      </c>
      <c r="D2233">
        <v>277945730</v>
      </c>
      <c r="E2233">
        <v>1</v>
      </c>
      <c r="F2233">
        <v>1</v>
      </c>
      <c r="G2233">
        <v>1</v>
      </c>
      <c r="H2233">
        <v>2</v>
      </c>
      <c r="I2233" t="s">
        <v>1225</v>
      </c>
      <c r="J2233" t="s">
        <v>1226</v>
      </c>
      <c r="K2233" t="s">
        <v>1227</v>
      </c>
      <c r="L2233">
        <v>1368</v>
      </c>
      <c r="N2233">
        <v>1011</v>
      </c>
      <c r="O2233" t="s">
        <v>1044</v>
      </c>
      <c r="P2233" t="s">
        <v>1044</v>
      </c>
      <c r="Q2233">
        <v>1</v>
      </c>
      <c r="W2233">
        <v>0</v>
      </c>
      <c r="X2233">
        <v>-1904171325</v>
      </c>
      <c r="Y2233">
        <f t="shared" si="1311"/>
        <v>0.71</v>
      </c>
      <c r="AA2233">
        <v>0</v>
      </c>
      <c r="AB2233">
        <v>1210.04</v>
      </c>
      <c r="AC2233">
        <v>477.98</v>
      </c>
      <c r="AD2233">
        <v>0</v>
      </c>
      <c r="AE2233">
        <v>0</v>
      </c>
      <c r="AF2233">
        <v>1043.1400000000001</v>
      </c>
      <c r="AG2233">
        <v>477.98</v>
      </c>
      <c r="AH2233">
        <v>0</v>
      </c>
      <c r="AI2233">
        <v>1</v>
      </c>
      <c r="AJ2233">
        <v>1.1599999999999999</v>
      </c>
      <c r="AK2233">
        <v>1</v>
      </c>
      <c r="AL2233">
        <v>1</v>
      </c>
      <c r="AM2233">
        <v>2</v>
      </c>
      <c r="AN2233">
        <v>0</v>
      </c>
      <c r="AO2233">
        <v>0</v>
      </c>
      <c r="AP2233">
        <v>1</v>
      </c>
      <c r="AQ2233">
        <v>1</v>
      </c>
      <c r="AR2233">
        <v>0</v>
      </c>
      <c r="AS2233" t="s">
        <v>3</v>
      </c>
      <c r="AT2233">
        <v>0.71</v>
      </c>
      <c r="AU2233" t="s">
        <v>3</v>
      </c>
      <c r="AV2233">
        <v>1</v>
      </c>
      <c r="AW2233">
        <v>2</v>
      </c>
      <c r="AX2233">
        <v>302027060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740.62940000000003</v>
      </c>
      <c r="BL2233">
        <v>339.36579999999998</v>
      </c>
      <c r="BM2233">
        <v>0</v>
      </c>
      <c r="BN2233">
        <v>0</v>
      </c>
      <c r="BO2233">
        <v>0.71</v>
      </c>
      <c r="BP2233">
        <v>1</v>
      </c>
      <c r="BQ2233">
        <v>0</v>
      </c>
      <c r="BR2233">
        <v>740.62940000000003</v>
      </c>
      <c r="BS2233">
        <v>339.36579999999998</v>
      </c>
      <c r="BT2233">
        <v>0</v>
      </c>
      <c r="BU2233">
        <v>0</v>
      </c>
      <c r="BV2233">
        <v>0.71</v>
      </c>
      <c r="BW2233">
        <v>1</v>
      </c>
      <c r="CV2233">
        <v>0</v>
      </c>
      <c r="CW2233">
        <f>ROUND(Y2233*Source!I881*DO2233,7)</f>
        <v>7.1000000000000002E-4</v>
      </c>
      <c r="CX2233">
        <f>ROUND(Y2233*Source!I881,7)</f>
        <v>7.1000000000000002E-4</v>
      </c>
      <c r="CY2233">
        <f t="shared" si="1314"/>
        <v>1210.04</v>
      </c>
      <c r="CZ2233">
        <f t="shared" si="1315"/>
        <v>1043.1400000000001</v>
      </c>
      <c r="DA2233">
        <f t="shared" si="1316"/>
        <v>1.1599999999999999</v>
      </c>
      <c r="DB2233">
        <f t="shared" si="1312"/>
        <v>740.63</v>
      </c>
      <c r="DC2233">
        <f t="shared" si="1313"/>
        <v>339.37</v>
      </c>
      <c r="DD2233" t="s">
        <v>3</v>
      </c>
      <c r="DE2233" t="s">
        <v>3</v>
      </c>
      <c r="DF2233">
        <f t="shared" si="1310"/>
        <v>0</v>
      </c>
      <c r="DG2233">
        <f>ROUND(ROUND(AF2233*AJ2233,2)*CX2233,2)</f>
        <v>0.86</v>
      </c>
      <c r="DH2233">
        <f t="shared" si="1287"/>
        <v>0.34</v>
      </c>
      <c r="DI2233">
        <f t="shared" si="1288"/>
        <v>0</v>
      </c>
      <c r="DJ2233">
        <f t="shared" si="1317"/>
        <v>1.2</v>
      </c>
      <c r="DK2233">
        <v>1</v>
      </c>
      <c r="DL2233" t="s">
        <v>1228</v>
      </c>
      <c r="DM2233">
        <v>4</v>
      </c>
      <c r="DN2233" t="s">
        <v>1038</v>
      </c>
      <c r="DO2233">
        <v>1</v>
      </c>
    </row>
    <row r="2234" spans="1:119" x14ac:dyDescent="0.2">
      <c r="A2234">
        <f>ROW(Source!A881)</f>
        <v>881</v>
      </c>
      <c r="B2234">
        <v>302024475</v>
      </c>
      <c r="C2234">
        <v>302022587</v>
      </c>
      <c r="D2234">
        <v>277560252</v>
      </c>
      <c r="E2234">
        <v>109</v>
      </c>
      <c r="F2234">
        <v>1</v>
      </c>
      <c r="G2234">
        <v>1</v>
      </c>
      <c r="H2234">
        <v>3</v>
      </c>
      <c r="I2234" t="s">
        <v>1323</v>
      </c>
      <c r="J2234" t="s">
        <v>3</v>
      </c>
      <c r="K2234" t="s">
        <v>1324</v>
      </c>
      <c r="L2234">
        <v>1348</v>
      </c>
      <c r="N2234">
        <v>1009</v>
      </c>
      <c r="O2234" t="s">
        <v>843</v>
      </c>
      <c r="P2234" t="s">
        <v>843</v>
      </c>
      <c r="Q2234">
        <v>1000</v>
      </c>
      <c r="W2234">
        <v>0</v>
      </c>
      <c r="X2234">
        <v>-1299107208</v>
      </c>
      <c r="Y2234">
        <f>(AT2234*ROUND(0,7))</f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1</v>
      </c>
      <c r="AK2234">
        <v>1</v>
      </c>
      <c r="AL2234">
        <v>1</v>
      </c>
      <c r="AM2234">
        <v>-2</v>
      </c>
      <c r="AN2234">
        <v>0</v>
      </c>
      <c r="AO2234">
        <v>0</v>
      </c>
      <c r="AP2234">
        <v>1</v>
      </c>
      <c r="AQ2234">
        <v>1</v>
      </c>
      <c r="AR2234">
        <v>0</v>
      </c>
      <c r="AS2234" t="s">
        <v>3</v>
      </c>
      <c r="AT2234">
        <v>0.7</v>
      </c>
      <c r="AU2234" t="s">
        <v>14</v>
      </c>
      <c r="AV2234">
        <v>0</v>
      </c>
      <c r="AW2234">
        <v>2</v>
      </c>
      <c r="AX2234">
        <v>302027061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CV2234">
        <v>0</v>
      </c>
      <c r="CW2234">
        <v>0</v>
      </c>
      <c r="CX2234">
        <f>ROUND(Y2234*Source!I881,7)</f>
        <v>0</v>
      </c>
      <c r="CY2234">
        <f>AA2234</f>
        <v>0</v>
      </c>
      <c r="CZ2234">
        <f>AE2234</f>
        <v>0</v>
      </c>
      <c r="DA2234">
        <f>AI2234</f>
        <v>1</v>
      </c>
      <c r="DB2234">
        <f>ROUND((ROUND(AT2234*CZ2234,2)*ROUND(0,7)),6)</f>
        <v>0</v>
      </c>
      <c r="DC2234">
        <f>ROUND((ROUND(AT2234*AG2234,2)*ROUND(0,7)),6)</f>
        <v>0</v>
      </c>
      <c r="DD2234" t="s">
        <v>3</v>
      </c>
      <c r="DE2234" t="s">
        <v>3</v>
      </c>
      <c r="DF2234">
        <f t="shared" si="1310"/>
        <v>0</v>
      </c>
      <c r="DG2234">
        <f t="shared" ref="DG2234:DG2242" si="1318">ROUND(ROUND(AF2234,2)*CX2234,2)</f>
        <v>0</v>
      </c>
      <c r="DH2234">
        <f t="shared" si="1287"/>
        <v>0</v>
      </c>
      <c r="DI2234">
        <f t="shared" si="1288"/>
        <v>0</v>
      </c>
      <c r="DJ2234">
        <f>DF2234</f>
        <v>0</v>
      </c>
      <c r="DK2234">
        <v>0</v>
      </c>
      <c r="DL2234" t="s">
        <v>3</v>
      </c>
      <c r="DM2234">
        <v>0</v>
      </c>
      <c r="DN2234" t="s">
        <v>3</v>
      </c>
      <c r="DO2234">
        <v>0</v>
      </c>
    </row>
    <row r="2235" spans="1:119" x14ac:dyDescent="0.2">
      <c r="A2235">
        <f>ROW(Source!A881)</f>
        <v>881</v>
      </c>
      <c r="B2235">
        <v>302024475</v>
      </c>
      <c r="C2235">
        <v>302022587</v>
      </c>
      <c r="D2235">
        <v>277862511</v>
      </c>
      <c r="E2235">
        <v>1</v>
      </c>
      <c r="F2235">
        <v>1</v>
      </c>
      <c r="G2235">
        <v>1</v>
      </c>
      <c r="H2235">
        <v>3</v>
      </c>
      <c r="I2235" t="s">
        <v>1325</v>
      </c>
      <c r="J2235" t="s">
        <v>1326</v>
      </c>
      <c r="K2235" t="s">
        <v>1327</v>
      </c>
      <c r="L2235">
        <v>1348</v>
      </c>
      <c r="N2235">
        <v>1009</v>
      </c>
      <c r="O2235" t="s">
        <v>843</v>
      </c>
      <c r="P2235" t="s">
        <v>843</v>
      </c>
      <c r="Q2235">
        <v>1000</v>
      </c>
      <c r="W2235">
        <v>0</v>
      </c>
      <c r="X2235">
        <v>-1542801316</v>
      </c>
      <c r="Y2235">
        <f>(AT2235*ROUND(0,7))</f>
        <v>0</v>
      </c>
      <c r="AA2235">
        <v>64052.35</v>
      </c>
      <c r="AB2235">
        <v>0</v>
      </c>
      <c r="AC2235">
        <v>0</v>
      </c>
      <c r="AD2235">
        <v>0</v>
      </c>
      <c r="AE2235">
        <v>62186.75</v>
      </c>
      <c r="AF2235">
        <v>0</v>
      </c>
      <c r="AG2235">
        <v>0</v>
      </c>
      <c r="AH2235">
        <v>0</v>
      </c>
      <c r="AI2235">
        <v>1.03</v>
      </c>
      <c r="AJ2235">
        <v>1</v>
      </c>
      <c r="AK2235">
        <v>1</v>
      </c>
      <c r="AL2235">
        <v>1</v>
      </c>
      <c r="AM2235">
        <v>2</v>
      </c>
      <c r="AN2235">
        <v>0</v>
      </c>
      <c r="AO2235">
        <v>0</v>
      </c>
      <c r="AP2235">
        <v>1</v>
      </c>
      <c r="AQ2235">
        <v>1</v>
      </c>
      <c r="AR2235">
        <v>0</v>
      </c>
      <c r="AS2235" t="s">
        <v>3</v>
      </c>
      <c r="AT2235">
        <v>2.8E-3</v>
      </c>
      <c r="AU2235" t="s">
        <v>14</v>
      </c>
      <c r="AV2235">
        <v>0</v>
      </c>
      <c r="AW2235">
        <v>2</v>
      </c>
      <c r="AX2235">
        <v>302027062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174.12289999999999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1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ROUND(Y2235*Source!I881,7)</f>
        <v>0</v>
      </c>
      <c r="CY2235">
        <f>AA2235</f>
        <v>64052.35</v>
      </c>
      <c r="CZ2235">
        <f>AE2235</f>
        <v>62186.75</v>
      </c>
      <c r="DA2235">
        <f>AI2235</f>
        <v>1.03</v>
      </c>
      <c r="DB2235">
        <f>ROUND((ROUND(AT2235*CZ2235,2)*ROUND(0,7)),6)</f>
        <v>0</v>
      </c>
      <c r="DC2235">
        <f>ROUND((ROUND(AT2235*AG2235,2)*ROUND(0,7)),6)</f>
        <v>0</v>
      </c>
      <c r="DD2235" t="s">
        <v>3</v>
      </c>
      <c r="DE2235" t="s">
        <v>3</v>
      </c>
      <c r="DF2235">
        <f>ROUND(ROUND(AE2235*AI2235,2)*CX2235,2)</f>
        <v>0</v>
      </c>
      <c r="DG2235">
        <f t="shared" si="1318"/>
        <v>0</v>
      </c>
      <c r="DH2235">
        <f t="shared" si="1287"/>
        <v>0</v>
      </c>
      <c r="DI2235">
        <f t="shared" si="1288"/>
        <v>0</v>
      </c>
      <c r="DJ2235">
        <f>DF2235</f>
        <v>0</v>
      </c>
      <c r="DK2235">
        <v>0</v>
      </c>
      <c r="DL2235" t="s">
        <v>3</v>
      </c>
      <c r="DM2235">
        <v>0</v>
      </c>
      <c r="DN2235" t="s">
        <v>3</v>
      </c>
      <c r="DO2235">
        <v>0</v>
      </c>
    </row>
    <row r="2236" spans="1:119" x14ac:dyDescent="0.2">
      <c r="A2236">
        <f>ROW(Source!A881)</f>
        <v>881</v>
      </c>
      <c r="B2236">
        <v>302024475</v>
      </c>
      <c r="C2236">
        <v>302022587</v>
      </c>
      <c r="D2236">
        <v>277865463</v>
      </c>
      <c r="E2236">
        <v>1</v>
      </c>
      <c r="F2236">
        <v>1</v>
      </c>
      <c r="G2236">
        <v>1</v>
      </c>
      <c r="H2236">
        <v>3</v>
      </c>
      <c r="I2236" t="s">
        <v>1229</v>
      </c>
      <c r="J2236" t="s">
        <v>1230</v>
      </c>
      <c r="K2236" t="s">
        <v>1231</v>
      </c>
      <c r="L2236">
        <v>1339</v>
      </c>
      <c r="N2236">
        <v>1007</v>
      </c>
      <c r="O2236" t="s">
        <v>684</v>
      </c>
      <c r="P2236" t="s">
        <v>684</v>
      </c>
      <c r="Q2236">
        <v>1</v>
      </c>
      <c r="W2236">
        <v>0</v>
      </c>
      <c r="X2236">
        <v>-555778344</v>
      </c>
      <c r="Y2236">
        <f>(AT2236*ROUND(0,7))</f>
        <v>0</v>
      </c>
      <c r="AA2236">
        <v>31.07</v>
      </c>
      <c r="AB2236">
        <v>0</v>
      </c>
      <c r="AC2236">
        <v>0</v>
      </c>
      <c r="AD2236">
        <v>0</v>
      </c>
      <c r="AE2236">
        <v>35.71</v>
      </c>
      <c r="AF2236">
        <v>0</v>
      </c>
      <c r="AG2236">
        <v>0</v>
      </c>
      <c r="AH2236">
        <v>0</v>
      </c>
      <c r="AI2236">
        <v>0.87</v>
      </c>
      <c r="AJ2236">
        <v>1</v>
      </c>
      <c r="AK2236">
        <v>1</v>
      </c>
      <c r="AL2236">
        <v>1</v>
      </c>
      <c r="AM2236">
        <v>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3</v>
      </c>
      <c r="AT2236">
        <v>3.2</v>
      </c>
      <c r="AU2236" t="s">
        <v>14</v>
      </c>
      <c r="AV2236">
        <v>0</v>
      </c>
      <c r="AW2236">
        <v>2</v>
      </c>
      <c r="AX2236">
        <v>302027063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114.27200000000001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CV2236">
        <v>0</v>
      </c>
      <c r="CW2236">
        <v>0</v>
      </c>
      <c r="CX2236">
        <f>ROUND(Y2236*Source!I881,7)</f>
        <v>0</v>
      </c>
      <c r="CY2236">
        <f>AA2236</f>
        <v>31.07</v>
      </c>
      <c r="CZ2236">
        <f>AE2236</f>
        <v>35.71</v>
      </c>
      <c r="DA2236">
        <f>AI2236</f>
        <v>0.87</v>
      </c>
      <c r="DB2236">
        <f>ROUND((ROUND(AT2236*CZ2236,2)*ROUND(0,7)),6)</f>
        <v>0</v>
      </c>
      <c r="DC2236">
        <f>ROUND((ROUND(AT2236*AG2236,2)*ROUND(0,7)),6)</f>
        <v>0</v>
      </c>
      <c r="DD2236" t="s">
        <v>3</v>
      </c>
      <c r="DE2236" t="s">
        <v>3</v>
      </c>
      <c r="DF2236">
        <f>ROUND(ROUND(AE2236*AI2236,2)*CX2236,2)</f>
        <v>0</v>
      </c>
      <c r="DG2236">
        <f t="shared" si="1318"/>
        <v>0</v>
      </c>
      <c r="DH2236">
        <f t="shared" si="1287"/>
        <v>0</v>
      </c>
      <c r="DI2236">
        <f t="shared" si="1288"/>
        <v>0</v>
      </c>
      <c r="DJ2236">
        <f>DF2236</f>
        <v>0</v>
      </c>
      <c r="DK2236">
        <v>0</v>
      </c>
      <c r="DL2236" t="s">
        <v>3</v>
      </c>
      <c r="DM2236">
        <v>0</v>
      </c>
      <c r="DN2236" t="s">
        <v>3</v>
      </c>
      <c r="DO2236">
        <v>0</v>
      </c>
    </row>
    <row r="2237" spans="1:119" x14ac:dyDescent="0.2">
      <c r="A2237">
        <f>ROW(Source!A881)</f>
        <v>881</v>
      </c>
      <c r="B2237">
        <v>302024475</v>
      </c>
      <c r="C2237">
        <v>302022587</v>
      </c>
      <c r="D2237">
        <v>277561735</v>
      </c>
      <c r="E2237">
        <v>109</v>
      </c>
      <c r="F2237">
        <v>1</v>
      </c>
      <c r="G2237">
        <v>1</v>
      </c>
      <c r="H2237">
        <v>3</v>
      </c>
      <c r="I2237" t="s">
        <v>1328</v>
      </c>
      <c r="J2237" t="s">
        <v>3</v>
      </c>
      <c r="K2237" t="s">
        <v>1329</v>
      </c>
      <c r="L2237">
        <v>1348</v>
      </c>
      <c r="N2237">
        <v>1009</v>
      </c>
      <c r="O2237" t="s">
        <v>843</v>
      </c>
      <c r="P2237" t="s">
        <v>843</v>
      </c>
      <c r="Q2237">
        <v>1000</v>
      </c>
      <c r="W2237">
        <v>0</v>
      </c>
      <c r="X2237">
        <v>-2143350517</v>
      </c>
      <c r="Y2237">
        <f>(AT2237*ROUND(0,7))</f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1</v>
      </c>
      <c r="AJ2237">
        <v>1</v>
      </c>
      <c r="AK2237">
        <v>1</v>
      </c>
      <c r="AL2237">
        <v>1</v>
      </c>
      <c r="AM2237">
        <v>-2</v>
      </c>
      <c r="AN2237">
        <v>1</v>
      </c>
      <c r="AO2237">
        <v>0</v>
      </c>
      <c r="AP2237">
        <v>1</v>
      </c>
      <c r="AQ2237">
        <v>1</v>
      </c>
      <c r="AR2237">
        <v>0</v>
      </c>
      <c r="AS2237" t="s">
        <v>3</v>
      </c>
      <c r="AT2237">
        <v>0</v>
      </c>
      <c r="AU2237" t="s">
        <v>14</v>
      </c>
      <c r="AV2237">
        <v>0</v>
      </c>
      <c r="AW2237">
        <v>2</v>
      </c>
      <c r="AX2237">
        <v>302027064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ROUND(Y2237*Source!I881,7)</f>
        <v>0</v>
      </c>
      <c r="CY2237">
        <f>AA2237</f>
        <v>0</v>
      </c>
      <c r="CZ2237">
        <f>AE2237</f>
        <v>0</v>
      </c>
      <c r="DA2237">
        <f>AI2237</f>
        <v>1</v>
      </c>
      <c r="DB2237">
        <f>ROUND((ROUND(AT2237*CZ2237,2)*ROUND(0,7)),6)</f>
        <v>0</v>
      </c>
      <c r="DC2237">
        <f>ROUND((ROUND(AT2237*AG2237,2)*ROUND(0,7)),6)</f>
        <v>0</v>
      </c>
      <c r="DD2237" t="s">
        <v>3</v>
      </c>
      <c r="DE2237" t="s">
        <v>3</v>
      </c>
      <c r="DF2237">
        <f t="shared" ref="DF2237:DF2253" si="1319">ROUND(ROUND(AE2237,2)*CX2237,2)</f>
        <v>0</v>
      </c>
      <c r="DG2237">
        <f t="shared" si="1318"/>
        <v>0</v>
      </c>
      <c r="DH2237">
        <f t="shared" si="1287"/>
        <v>0</v>
      </c>
      <c r="DI2237">
        <f t="shared" si="1288"/>
        <v>0</v>
      </c>
      <c r="DJ2237">
        <f>DF2237</f>
        <v>0</v>
      </c>
      <c r="DK2237">
        <v>0</v>
      </c>
      <c r="DL2237" t="s">
        <v>3</v>
      </c>
      <c r="DM2237">
        <v>0</v>
      </c>
      <c r="DN2237" t="s">
        <v>3</v>
      </c>
      <c r="DO2237">
        <v>0</v>
      </c>
    </row>
    <row r="2238" spans="1:119" x14ac:dyDescent="0.2">
      <c r="A2238">
        <f>ROW(Source!A882)</f>
        <v>882</v>
      </c>
      <c r="B2238">
        <v>302024475</v>
      </c>
      <c r="C2238">
        <v>302022613</v>
      </c>
      <c r="D2238">
        <v>277560266</v>
      </c>
      <c r="E2238">
        <v>109</v>
      </c>
      <c r="F2238">
        <v>1</v>
      </c>
      <c r="G2238">
        <v>1</v>
      </c>
      <c r="H2238">
        <v>1</v>
      </c>
      <c r="I2238" t="s">
        <v>1330</v>
      </c>
      <c r="J2238" t="s">
        <v>3</v>
      </c>
      <c r="K2238" t="s">
        <v>1331</v>
      </c>
      <c r="L2238">
        <v>1191</v>
      </c>
      <c r="N2238">
        <v>1013</v>
      </c>
      <c r="O2238" t="s">
        <v>1038</v>
      </c>
      <c r="P2238" t="s">
        <v>1038</v>
      </c>
      <c r="Q2238">
        <v>1</v>
      </c>
      <c r="W2238">
        <v>0</v>
      </c>
      <c r="X2238">
        <v>229328897</v>
      </c>
      <c r="Y2238">
        <f t="shared" ref="Y2238:Y2243" si="1320">AT2238</f>
        <v>0.57999999999999996</v>
      </c>
      <c r="AA2238">
        <v>0</v>
      </c>
      <c r="AB2238">
        <v>0</v>
      </c>
      <c r="AC2238">
        <v>0</v>
      </c>
      <c r="AD2238">
        <v>413.77</v>
      </c>
      <c r="AE2238">
        <v>0</v>
      </c>
      <c r="AF2238">
        <v>0</v>
      </c>
      <c r="AG2238">
        <v>0</v>
      </c>
      <c r="AH2238">
        <v>413.77</v>
      </c>
      <c r="AI2238">
        <v>1</v>
      </c>
      <c r="AJ2238">
        <v>1</v>
      </c>
      <c r="AK2238">
        <v>1</v>
      </c>
      <c r="AL2238">
        <v>1</v>
      </c>
      <c r="AM2238">
        <v>-2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3</v>
      </c>
      <c r="AT2238">
        <v>0.57999999999999996</v>
      </c>
      <c r="AU2238" t="s">
        <v>3</v>
      </c>
      <c r="AV2238">
        <v>1</v>
      </c>
      <c r="AW2238">
        <v>2</v>
      </c>
      <c r="AX2238">
        <v>302027065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239.98659999999998</v>
      </c>
      <c r="BN2238">
        <v>0.57999999999999996</v>
      </c>
      <c r="BO2238">
        <v>0</v>
      </c>
      <c r="BP2238">
        <v>1</v>
      </c>
      <c r="BQ2238">
        <v>0</v>
      </c>
      <c r="BR2238">
        <v>0</v>
      </c>
      <c r="BS2238">
        <v>0</v>
      </c>
      <c r="BT2238">
        <v>239.98659999999998</v>
      </c>
      <c r="BU2238">
        <v>0.57999999999999996</v>
      </c>
      <c r="BV2238">
        <v>0</v>
      </c>
      <c r="BW2238">
        <v>1</v>
      </c>
      <c r="CU2238">
        <f>ROUND(AT2238*Source!I882*AH2238*AL2238,2)</f>
        <v>0.24</v>
      </c>
      <c r="CV2238">
        <f>ROUND(Y2238*Source!I882,7)</f>
        <v>5.8E-4</v>
      </c>
      <c r="CW2238">
        <v>0</v>
      </c>
      <c r="CX2238">
        <f>ROUND(Y2238*Source!I882,7)</f>
        <v>5.8E-4</v>
      </c>
      <c r="CY2238">
        <f>AD2238</f>
        <v>413.77</v>
      </c>
      <c r="CZ2238">
        <f>AH2238</f>
        <v>413.77</v>
      </c>
      <c r="DA2238">
        <f>AL2238</f>
        <v>1</v>
      </c>
      <c r="DB2238">
        <f t="shared" ref="DB2238:DB2243" si="1321">ROUND(ROUND(AT2238*CZ2238,2),6)</f>
        <v>239.99</v>
      </c>
      <c r="DC2238">
        <f t="shared" ref="DC2238:DC2243" si="1322">ROUND(ROUND(AT2238*AG2238,2),6)</f>
        <v>0</v>
      </c>
      <c r="DD2238" t="s">
        <v>3</v>
      </c>
      <c r="DE2238" t="s">
        <v>3</v>
      </c>
      <c r="DF2238">
        <f t="shared" si="1319"/>
        <v>0</v>
      </c>
      <c r="DG2238">
        <f t="shared" si="1318"/>
        <v>0</v>
      </c>
      <c r="DH2238">
        <f t="shared" si="1287"/>
        <v>0</v>
      </c>
      <c r="DI2238">
        <f t="shared" si="1288"/>
        <v>0.24</v>
      </c>
      <c r="DJ2238">
        <f>DI2238</f>
        <v>0.24</v>
      </c>
      <c r="DK2238">
        <v>1</v>
      </c>
      <c r="DL2238" t="s">
        <v>3</v>
      </c>
      <c r="DM2238">
        <v>0</v>
      </c>
      <c r="DN2238" t="s">
        <v>3</v>
      </c>
      <c r="DO2238">
        <v>0</v>
      </c>
    </row>
    <row r="2239" spans="1:119" x14ac:dyDescent="0.2">
      <c r="A2239">
        <f>ROW(Source!A882)</f>
        <v>882</v>
      </c>
      <c r="B2239">
        <v>302024475</v>
      </c>
      <c r="C2239">
        <v>302022613</v>
      </c>
      <c r="D2239">
        <v>277560491</v>
      </c>
      <c r="E2239">
        <v>109</v>
      </c>
      <c r="F2239">
        <v>1</v>
      </c>
      <c r="G2239">
        <v>1</v>
      </c>
      <c r="H2239">
        <v>1</v>
      </c>
      <c r="I2239" t="s">
        <v>1039</v>
      </c>
      <c r="J2239" t="s">
        <v>3</v>
      </c>
      <c r="K2239" t="s">
        <v>1040</v>
      </c>
      <c r="L2239">
        <v>1191</v>
      </c>
      <c r="N2239">
        <v>1013</v>
      </c>
      <c r="O2239" t="s">
        <v>1038</v>
      </c>
      <c r="P2239" t="s">
        <v>1038</v>
      </c>
      <c r="Q2239">
        <v>1</v>
      </c>
      <c r="W2239">
        <v>0</v>
      </c>
      <c r="X2239">
        <v>-1417349443</v>
      </c>
      <c r="Y2239">
        <f t="shared" si="1320"/>
        <v>0.41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1</v>
      </c>
      <c r="AM2239">
        <v>-2</v>
      </c>
      <c r="AN2239">
        <v>0</v>
      </c>
      <c r="AO2239">
        <v>0</v>
      </c>
      <c r="AP2239">
        <v>1</v>
      </c>
      <c r="AQ2239">
        <v>1</v>
      </c>
      <c r="AR2239">
        <v>0</v>
      </c>
      <c r="AS2239" t="s">
        <v>3</v>
      </c>
      <c r="AT2239">
        <v>0.41</v>
      </c>
      <c r="AU2239" t="s">
        <v>3</v>
      </c>
      <c r="AV2239">
        <v>2</v>
      </c>
      <c r="AW2239">
        <v>2</v>
      </c>
      <c r="AX2239">
        <v>302027066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ROUND(Y2239*Source!I882,7)</f>
        <v>4.0999999999999999E-4</v>
      </c>
      <c r="CY2239">
        <f>AD2239</f>
        <v>0</v>
      </c>
      <c r="CZ2239">
        <f>AH2239</f>
        <v>0</v>
      </c>
      <c r="DA2239">
        <f>AL2239</f>
        <v>1</v>
      </c>
      <c r="DB2239">
        <f t="shared" si="1321"/>
        <v>0</v>
      </c>
      <c r="DC2239">
        <f t="shared" si="1322"/>
        <v>0</v>
      </c>
      <c r="DD2239" t="s">
        <v>3</v>
      </c>
      <c r="DE2239" t="s">
        <v>3</v>
      </c>
      <c r="DF2239">
        <f t="shared" si="1319"/>
        <v>0</v>
      </c>
      <c r="DG2239">
        <f t="shared" si="1318"/>
        <v>0</v>
      </c>
      <c r="DH2239">
        <f t="shared" si="1287"/>
        <v>0</v>
      </c>
      <c r="DI2239">
        <f t="shared" si="1288"/>
        <v>0</v>
      </c>
      <c r="DJ2239">
        <f>DI2239</f>
        <v>0</v>
      </c>
      <c r="DK2239">
        <v>0</v>
      </c>
      <c r="DL2239" t="s">
        <v>3</v>
      </c>
      <c r="DM2239">
        <v>0</v>
      </c>
      <c r="DN2239" t="s">
        <v>3</v>
      </c>
      <c r="DO2239">
        <v>0</v>
      </c>
    </row>
    <row r="2240" spans="1:119" x14ac:dyDescent="0.2">
      <c r="A2240">
        <f>ROW(Source!A882)</f>
        <v>882</v>
      </c>
      <c r="B2240">
        <v>302024475</v>
      </c>
      <c r="C2240">
        <v>302022613</v>
      </c>
      <c r="D2240">
        <v>277945095</v>
      </c>
      <c r="E2240">
        <v>1</v>
      </c>
      <c r="F2240">
        <v>1</v>
      </c>
      <c r="G2240">
        <v>1</v>
      </c>
      <c r="H2240">
        <v>2</v>
      </c>
      <c r="I2240" t="s">
        <v>1303</v>
      </c>
      <c r="J2240" t="s">
        <v>1304</v>
      </c>
      <c r="K2240" t="s">
        <v>1305</v>
      </c>
      <c r="L2240">
        <v>1368</v>
      </c>
      <c r="N2240">
        <v>1011</v>
      </c>
      <c r="O2240" t="s">
        <v>1044</v>
      </c>
      <c r="P2240" t="s">
        <v>1044</v>
      </c>
      <c r="Q2240">
        <v>1</v>
      </c>
      <c r="W2240">
        <v>0</v>
      </c>
      <c r="X2240">
        <v>-1145835520</v>
      </c>
      <c r="Y2240">
        <f t="shared" si="1320"/>
        <v>0.08</v>
      </c>
      <c r="AA2240">
        <v>0</v>
      </c>
      <c r="AB2240">
        <v>4261.79</v>
      </c>
      <c r="AC2240">
        <v>731.24</v>
      </c>
      <c r="AD2240">
        <v>0</v>
      </c>
      <c r="AE2240">
        <v>0</v>
      </c>
      <c r="AF2240">
        <v>4261.79</v>
      </c>
      <c r="AG2240">
        <v>731.24</v>
      </c>
      <c r="AH2240">
        <v>0</v>
      </c>
      <c r="AI2240">
        <v>1</v>
      </c>
      <c r="AJ2240">
        <v>1</v>
      </c>
      <c r="AK2240">
        <v>1</v>
      </c>
      <c r="AL2240">
        <v>1</v>
      </c>
      <c r="AM2240">
        <v>-2</v>
      </c>
      <c r="AN2240">
        <v>0</v>
      </c>
      <c r="AO2240">
        <v>0</v>
      </c>
      <c r="AP2240">
        <v>1</v>
      </c>
      <c r="AQ2240">
        <v>1</v>
      </c>
      <c r="AR2240">
        <v>0</v>
      </c>
      <c r="AS2240" t="s">
        <v>3</v>
      </c>
      <c r="AT2240">
        <v>0.08</v>
      </c>
      <c r="AU2240" t="s">
        <v>3</v>
      </c>
      <c r="AV2240">
        <v>1</v>
      </c>
      <c r="AW2240">
        <v>2</v>
      </c>
      <c r="AX2240">
        <v>302027067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340.94319999999999</v>
      </c>
      <c r="BL2240">
        <v>58.499200000000002</v>
      </c>
      <c r="BM2240">
        <v>0</v>
      </c>
      <c r="BN2240">
        <v>0</v>
      </c>
      <c r="BO2240">
        <v>0.08</v>
      </c>
      <c r="BP2240">
        <v>1</v>
      </c>
      <c r="BQ2240">
        <v>0</v>
      </c>
      <c r="BR2240">
        <v>340.94319999999999</v>
      </c>
      <c r="BS2240">
        <v>58.499200000000002</v>
      </c>
      <c r="BT2240">
        <v>0</v>
      </c>
      <c r="BU2240">
        <v>0</v>
      </c>
      <c r="BV2240">
        <v>0.08</v>
      </c>
      <c r="BW2240">
        <v>1</v>
      </c>
      <c r="CV2240">
        <v>0</v>
      </c>
      <c r="CW2240">
        <f>ROUND(Y2240*Source!I882*DO2240,7)</f>
        <v>8.0000000000000007E-5</v>
      </c>
      <c r="CX2240">
        <f>ROUND(Y2240*Source!I882,7)</f>
        <v>8.0000000000000007E-5</v>
      </c>
      <c r="CY2240">
        <f>AB2240</f>
        <v>4261.79</v>
      </c>
      <c r="CZ2240">
        <f>AF2240</f>
        <v>4261.79</v>
      </c>
      <c r="DA2240">
        <f>AJ2240</f>
        <v>1</v>
      </c>
      <c r="DB2240">
        <f t="shared" si="1321"/>
        <v>340.94</v>
      </c>
      <c r="DC2240">
        <f t="shared" si="1322"/>
        <v>58.5</v>
      </c>
      <c r="DD2240" t="s">
        <v>3</v>
      </c>
      <c r="DE2240" t="s">
        <v>3</v>
      </c>
      <c r="DF2240">
        <f t="shared" si="1319"/>
        <v>0</v>
      </c>
      <c r="DG2240">
        <f t="shared" si="1318"/>
        <v>0.34</v>
      </c>
      <c r="DH2240">
        <f t="shared" si="1287"/>
        <v>0.06</v>
      </c>
      <c r="DI2240">
        <f t="shared" si="1288"/>
        <v>0</v>
      </c>
      <c r="DJ2240">
        <f>DG2240+DH2240</f>
        <v>0.4</v>
      </c>
      <c r="DK2240">
        <v>1</v>
      </c>
      <c r="DL2240" t="s">
        <v>1306</v>
      </c>
      <c r="DM2240">
        <v>8</v>
      </c>
      <c r="DN2240" t="s">
        <v>1038</v>
      </c>
      <c r="DO2240">
        <v>1</v>
      </c>
    </row>
    <row r="2241" spans="1:119" x14ac:dyDescent="0.2">
      <c r="A2241">
        <f>ROW(Source!A882)</f>
        <v>882</v>
      </c>
      <c r="B2241">
        <v>302024475</v>
      </c>
      <c r="C2241">
        <v>302022613</v>
      </c>
      <c r="D2241">
        <v>277945121</v>
      </c>
      <c r="E2241">
        <v>1</v>
      </c>
      <c r="F2241">
        <v>1</v>
      </c>
      <c r="G2241">
        <v>1</v>
      </c>
      <c r="H2241">
        <v>2</v>
      </c>
      <c r="I2241" t="s">
        <v>1314</v>
      </c>
      <c r="J2241" t="s">
        <v>1315</v>
      </c>
      <c r="K2241" t="s">
        <v>1316</v>
      </c>
      <c r="L2241">
        <v>1368</v>
      </c>
      <c r="N2241">
        <v>1011</v>
      </c>
      <c r="O2241" t="s">
        <v>1044</v>
      </c>
      <c r="P2241" t="s">
        <v>1044</v>
      </c>
      <c r="Q2241">
        <v>1</v>
      </c>
      <c r="W2241">
        <v>0</v>
      </c>
      <c r="X2241">
        <v>-430639754</v>
      </c>
      <c r="Y2241">
        <f t="shared" si="1320"/>
        <v>0.12</v>
      </c>
      <c r="AA2241">
        <v>0</v>
      </c>
      <c r="AB2241">
        <v>1452.27</v>
      </c>
      <c r="AC2241">
        <v>549.32000000000005</v>
      </c>
      <c r="AD2241">
        <v>0</v>
      </c>
      <c r="AE2241">
        <v>0</v>
      </c>
      <c r="AF2241">
        <v>1452.27</v>
      </c>
      <c r="AG2241">
        <v>549.32000000000005</v>
      </c>
      <c r="AH2241">
        <v>0</v>
      </c>
      <c r="AI2241">
        <v>1</v>
      </c>
      <c r="AJ2241">
        <v>1</v>
      </c>
      <c r="AK2241">
        <v>1</v>
      </c>
      <c r="AL2241">
        <v>1</v>
      </c>
      <c r="AM2241">
        <v>-2</v>
      </c>
      <c r="AN2241">
        <v>0</v>
      </c>
      <c r="AO2241">
        <v>0</v>
      </c>
      <c r="AP2241">
        <v>1</v>
      </c>
      <c r="AQ2241">
        <v>1</v>
      </c>
      <c r="AR2241">
        <v>0</v>
      </c>
      <c r="AS2241" t="s">
        <v>3</v>
      </c>
      <c r="AT2241">
        <v>0.12</v>
      </c>
      <c r="AU2241" t="s">
        <v>3</v>
      </c>
      <c r="AV2241">
        <v>1</v>
      </c>
      <c r="AW2241">
        <v>2</v>
      </c>
      <c r="AX2241">
        <v>302027068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174.2724</v>
      </c>
      <c r="BL2241">
        <v>65.918400000000005</v>
      </c>
      <c r="BM2241">
        <v>0</v>
      </c>
      <c r="BN2241">
        <v>0</v>
      </c>
      <c r="BO2241">
        <v>0.12</v>
      </c>
      <c r="BP2241">
        <v>1</v>
      </c>
      <c r="BQ2241">
        <v>0</v>
      </c>
      <c r="BR2241">
        <v>174.2724</v>
      </c>
      <c r="BS2241">
        <v>65.918400000000005</v>
      </c>
      <c r="BT2241">
        <v>0</v>
      </c>
      <c r="BU2241">
        <v>0</v>
      </c>
      <c r="BV2241">
        <v>0.12</v>
      </c>
      <c r="BW2241">
        <v>1</v>
      </c>
      <c r="CV2241">
        <v>0</v>
      </c>
      <c r="CW2241">
        <f>ROUND(Y2241*Source!I882*DO2241,7)</f>
        <v>1.2E-4</v>
      </c>
      <c r="CX2241">
        <f>ROUND(Y2241*Source!I882,7)</f>
        <v>1.2E-4</v>
      </c>
      <c r="CY2241">
        <f>AB2241</f>
        <v>1452.27</v>
      </c>
      <c r="CZ2241">
        <f>AF2241</f>
        <v>1452.27</v>
      </c>
      <c r="DA2241">
        <f>AJ2241</f>
        <v>1</v>
      </c>
      <c r="DB2241">
        <f t="shared" si="1321"/>
        <v>174.27</v>
      </c>
      <c r="DC2241">
        <f t="shared" si="1322"/>
        <v>65.92</v>
      </c>
      <c r="DD2241" t="s">
        <v>3</v>
      </c>
      <c r="DE2241" t="s">
        <v>3</v>
      </c>
      <c r="DF2241">
        <f t="shared" si="1319"/>
        <v>0</v>
      </c>
      <c r="DG2241">
        <f t="shared" si="1318"/>
        <v>0.17</v>
      </c>
      <c r="DH2241">
        <f t="shared" ref="DH2241:DH2304" si="1323">ROUND(ROUND(AG2241,2)*CX2241,2)</f>
        <v>7.0000000000000007E-2</v>
      </c>
      <c r="DI2241">
        <f t="shared" ref="DI2241:DI2304" si="1324">ROUND(ROUND(AH2241,2)*CX2241,2)</f>
        <v>0</v>
      </c>
      <c r="DJ2241">
        <f>DG2241+DH2241</f>
        <v>0.24000000000000002</v>
      </c>
      <c r="DK2241">
        <v>1</v>
      </c>
      <c r="DL2241" t="s">
        <v>1045</v>
      </c>
      <c r="DM2241">
        <v>5</v>
      </c>
      <c r="DN2241" t="s">
        <v>1038</v>
      </c>
      <c r="DO2241">
        <v>1</v>
      </c>
    </row>
    <row r="2242" spans="1:119" x14ac:dyDescent="0.2">
      <c r="A2242">
        <f>ROW(Source!A882)</f>
        <v>882</v>
      </c>
      <c r="B2242">
        <v>302024475</v>
      </c>
      <c r="C2242">
        <v>302022613</v>
      </c>
      <c r="D2242">
        <v>277945128</v>
      </c>
      <c r="E2242">
        <v>1</v>
      </c>
      <c r="F2242">
        <v>1</v>
      </c>
      <c r="G2242">
        <v>1</v>
      </c>
      <c r="H2242">
        <v>2</v>
      </c>
      <c r="I2242" t="s">
        <v>1317</v>
      </c>
      <c r="J2242" t="s">
        <v>1318</v>
      </c>
      <c r="K2242" t="s">
        <v>1319</v>
      </c>
      <c r="L2242">
        <v>1368</v>
      </c>
      <c r="N2242">
        <v>1011</v>
      </c>
      <c r="O2242" t="s">
        <v>1044</v>
      </c>
      <c r="P2242" t="s">
        <v>1044</v>
      </c>
      <c r="Q2242">
        <v>1</v>
      </c>
      <c r="W2242">
        <v>0</v>
      </c>
      <c r="X2242">
        <v>-1046712898</v>
      </c>
      <c r="Y2242">
        <f t="shared" si="1320"/>
        <v>0.13</v>
      </c>
      <c r="AA2242">
        <v>0</v>
      </c>
      <c r="AB2242">
        <v>1609.12</v>
      </c>
      <c r="AC2242">
        <v>549.32000000000005</v>
      </c>
      <c r="AD2242">
        <v>0</v>
      </c>
      <c r="AE2242">
        <v>0</v>
      </c>
      <c r="AF2242">
        <v>1609.12</v>
      </c>
      <c r="AG2242">
        <v>549.32000000000005</v>
      </c>
      <c r="AH2242">
        <v>0</v>
      </c>
      <c r="AI2242">
        <v>1</v>
      </c>
      <c r="AJ2242">
        <v>1</v>
      </c>
      <c r="AK2242">
        <v>1</v>
      </c>
      <c r="AL2242">
        <v>1</v>
      </c>
      <c r="AM2242">
        <v>-2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3</v>
      </c>
      <c r="AT2242">
        <v>0.13</v>
      </c>
      <c r="AU2242" t="s">
        <v>3</v>
      </c>
      <c r="AV2242">
        <v>1</v>
      </c>
      <c r="AW2242">
        <v>2</v>
      </c>
      <c r="AX2242">
        <v>302027069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209.18559999999999</v>
      </c>
      <c r="BL2242">
        <v>71.411600000000007</v>
      </c>
      <c r="BM2242">
        <v>0</v>
      </c>
      <c r="BN2242">
        <v>0</v>
      </c>
      <c r="BO2242">
        <v>0.13</v>
      </c>
      <c r="BP2242">
        <v>1</v>
      </c>
      <c r="BQ2242">
        <v>0</v>
      </c>
      <c r="BR2242">
        <v>209.18559999999999</v>
      </c>
      <c r="BS2242">
        <v>71.411600000000007</v>
      </c>
      <c r="BT2242">
        <v>0</v>
      </c>
      <c r="BU2242">
        <v>0</v>
      </c>
      <c r="BV2242">
        <v>0.13</v>
      </c>
      <c r="BW2242">
        <v>1</v>
      </c>
      <c r="CV2242">
        <v>0</v>
      </c>
      <c r="CW2242">
        <f>ROUND(Y2242*Source!I882*DO2242,7)</f>
        <v>1.2999999999999999E-4</v>
      </c>
      <c r="CX2242">
        <f>ROUND(Y2242*Source!I882,7)</f>
        <v>1.2999999999999999E-4</v>
      </c>
      <c r="CY2242">
        <f>AB2242</f>
        <v>1609.12</v>
      </c>
      <c r="CZ2242">
        <f>AF2242</f>
        <v>1609.12</v>
      </c>
      <c r="DA2242">
        <f>AJ2242</f>
        <v>1</v>
      </c>
      <c r="DB2242">
        <f t="shared" si="1321"/>
        <v>209.19</v>
      </c>
      <c r="DC2242">
        <f t="shared" si="1322"/>
        <v>71.41</v>
      </c>
      <c r="DD2242" t="s">
        <v>3</v>
      </c>
      <c r="DE2242" t="s">
        <v>3</v>
      </c>
      <c r="DF2242">
        <f t="shared" si="1319"/>
        <v>0</v>
      </c>
      <c r="DG2242">
        <f t="shared" si="1318"/>
        <v>0.21</v>
      </c>
      <c r="DH2242">
        <f t="shared" si="1323"/>
        <v>7.0000000000000007E-2</v>
      </c>
      <c r="DI2242">
        <f t="shared" si="1324"/>
        <v>0</v>
      </c>
      <c r="DJ2242">
        <f>DG2242+DH2242</f>
        <v>0.28000000000000003</v>
      </c>
      <c r="DK2242">
        <v>1</v>
      </c>
      <c r="DL2242" t="s">
        <v>1045</v>
      </c>
      <c r="DM2242">
        <v>5</v>
      </c>
      <c r="DN2242" t="s">
        <v>1038</v>
      </c>
      <c r="DO2242">
        <v>1</v>
      </c>
    </row>
    <row r="2243" spans="1:119" x14ac:dyDescent="0.2">
      <c r="A2243">
        <f>ROW(Source!A882)</f>
        <v>882</v>
      </c>
      <c r="B2243">
        <v>302024475</v>
      </c>
      <c r="C2243">
        <v>302022613</v>
      </c>
      <c r="D2243">
        <v>277945253</v>
      </c>
      <c r="E2243">
        <v>1</v>
      </c>
      <c r="F2243">
        <v>1</v>
      </c>
      <c r="G2243">
        <v>1</v>
      </c>
      <c r="H2243">
        <v>2</v>
      </c>
      <c r="I2243" t="s">
        <v>1320</v>
      </c>
      <c r="J2243" t="s">
        <v>1321</v>
      </c>
      <c r="K2243" t="s">
        <v>1322</v>
      </c>
      <c r="L2243">
        <v>1368</v>
      </c>
      <c r="N2243">
        <v>1011</v>
      </c>
      <c r="O2243" t="s">
        <v>1044</v>
      </c>
      <c r="P2243" t="s">
        <v>1044</v>
      </c>
      <c r="Q2243">
        <v>1</v>
      </c>
      <c r="W2243">
        <v>0</v>
      </c>
      <c r="X2243">
        <v>1085534113</v>
      </c>
      <c r="Y2243">
        <f t="shared" si="1320"/>
        <v>0.08</v>
      </c>
      <c r="AA2243">
        <v>0</v>
      </c>
      <c r="AB2243">
        <v>11015.86</v>
      </c>
      <c r="AC2243">
        <v>731.24</v>
      </c>
      <c r="AD2243">
        <v>0</v>
      </c>
      <c r="AE2243">
        <v>0</v>
      </c>
      <c r="AF2243">
        <v>8883.76</v>
      </c>
      <c r="AG2243">
        <v>731.24</v>
      </c>
      <c r="AH2243">
        <v>0</v>
      </c>
      <c r="AI2243">
        <v>1</v>
      </c>
      <c r="AJ2243">
        <v>1.24</v>
      </c>
      <c r="AK2243">
        <v>1</v>
      </c>
      <c r="AL2243">
        <v>1</v>
      </c>
      <c r="AM2243">
        <v>2</v>
      </c>
      <c r="AN2243">
        <v>0</v>
      </c>
      <c r="AO2243">
        <v>0</v>
      </c>
      <c r="AP2243">
        <v>1</v>
      </c>
      <c r="AQ2243">
        <v>1</v>
      </c>
      <c r="AR2243">
        <v>0</v>
      </c>
      <c r="AS2243" t="s">
        <v>3</v>
      </c>
      <c r="AT2243">
        <v>0.08</v>
      </c>
      <c r="AU2243" t="s">
        <v>3</v>
      </c>
      <c r="AV2243">
        <v>1</v>
      </c>
      <c r="AW2243">
        <v>2</v>
      </c>
      <c r="AX2243">
        <v>302027070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710.70080000000007</v>
      </c>
      <c r="BL2243">
        <v>58.499200000000002</v>
      </c>
      <c r="BM2243">
        <v>0</v>
      </c>
      <c r="BN2243">
        <v>0</v>
      </c>
      <c r="BO2243">
        <v>0.08</v>
      </c>
      <c r="BP2243">
        <v>1</v>
      </c>
      <c r="BQ2243">
        <v>0</v>
      </c>
      <c r="BR2243">
        <v>710.70080000000007</v>
      </c>
      <c r="BS2243">
        <v>58.499200000000002</v>
      </c>
      <c r="BT2243">
        <v>0</v>
      </c>
      <c r="BU2243">
        <v>0</v>
      </c>
      <c r="BV2243">
        <v>0.08</v>
      </c>
      <c r="BW2243">
        <v>1</v>
      </c>
      <c r="CV2243">
        <v>0</v>
      </c>
      <c r="CW2243">
        <f>ROUND(Y2243*Source!I882*DO2243,7)</f>
        <v>8.0000000000000007E-5</v>
      </c>
      <c r="CX2243">
        <f>ROUND(Y2243*Source!I882,7)</f>
        <v>8.0000000000000007E-5</v>
      </c>
      <c r="CY2243">
        <f>AB2243</f>
        <v>11015.86</v>
      </c>
      <c r="CZ2243">
        <f>AF2243</f>
        <v>8883.76</v>
      </c>
      <c r="DA2243">
        <f>AJ2243</f>
        <v>1.24</v>
      </c>
      <c r="DB2243">
        <f t="shared" si="1321"/>
        <v>710.7</v>
      </c>
      <c r="DC2243">
        <f t="shared" si="1322"/>
        <v>58.5</v>
      </c>
      <c r="DD2243" t="s">
        <v>3</v>
      </c>
      <c r="DE2243" t="s">
        <v>3</v>
      </c>
      <c r="DF2243">
        <f t="shared" si="1319"/>
        <v>0</v>
      </c>
      <c r="DG2243">
        <f>ROUND(ROUND(AF2243*AJ2243,2)*CX2243,2)</f>
        <v>0.88</v>
      </c>
      <c r="DH2243">
        <f t="shared" si="1323"/>
        <v>0.06</v>
      </c>
      <c r="DI2243">
        <f t="shared" si="1324"/>
        <v>0</v>
      </c>
      <c r="DJ2243">
        <f>DG2243+DH2243</f>
        <v>0.94</v>
      </c>
      <c r="DK2243">
        <v>1</v>
      </c>
      <c r="DL2243" t="s">
        <v>1306</v>
      </c>
      <c r="DM2243">
        <v>8</v>
      </c>
      <c r="DN2243" t="s">
        <v>1038</v>
      </c>
      <c r="DO2243">
        <v>1</v>
      </c>
    </row>
    <row r="2244" spans="1:119" x14ac:dyDescent="0.2">
      <c r="A2244">
        <f>ROW(Source!A882)</f>
        <v>882</v>
      </c>
      <c r="B2244">
        <v>302024475</v>
      </c>
      <c r="C2244">
        <v>302022613</v>
      </c>
      <c r="D2244">
        <v>277561735</v>
      </c>
      <c r="E2244">
        <v>109</v>
      </c>
      <c r="F2244">
        <v>1</v>
      </c>
      <c r="G2244">
        <v>1</v>
      </c>
      <c r="H2244">
        <v>3</v>
      </c>
      <c r="I2244" t="s">
        <v>1328</v>
      </c>
      <c r="J2244" t="s">
        <v>3</v>
      </c>
      <c r="K2244" t="s">
        <v>1329</v>
      </c>
      <c r="L2244">
        <v>1348</v>
      </c>
      <c r="N2244">
        <v>1009</v>
      </c>
      <c r="O2244" t="s">
        <v>843</v>
      </c>
      <c r="P2244" t="s">
        <v>843</v>
      </c>
      <c r="Q2244">
        <v>1000</v>
      </c>
      <c r="W2244">
        <v>0</v>
      </c>
      <c r="X2244">
        <v>-2143350517</v>
      </c>
      <c r="Y2244">
        <f>(AT2244*ROUND(0,7))</f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3</v>
      </c>
      <c r="AT2244">
        <v>0</v>
      </c>
      <c r="AU2244" t="s">
        <v>14</v>
      </c>
      <c r="AV2244">
        <v>0</v>
      </c>
      <c r="AW2244">
        <v>2</v>
      </c>
      <c r="AX2244">
        <v>302027071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ROUND(Y2244*Source!I882,7)</f>
        <v>0</v>
      </c>
      <c r="CY2244">
        <f>AA2244</f>
        <v>0</v>
      </c>
      <c r="CZ2244">
        <f>AE2244</f>
        <v>0</v>
      </c>
      <c r="DA2244">
        <f>AI2244</f>
        <v>1</v>
      </c>
      <c r="DB2244">
        <f>ROUND((ROUND(AT2244*CZ2244,2)*ROUND(0,7)),6)</f>
        <v>0</v>
      </c>
      <c r="DC2244">
        <f>ROUND((ROUND(AT2244*AG2244,2)*ROUND(0,7)),6)</f>
        <v>0</v>
      </c>
      <c r="DD2244" t="s">
        <v>3</v>
      </c>
      <c r="DE2244" t="s">
        <v>3</v>
      </c>
      <c r="DF2244">
        <f t="shared" si="1319"/>
        <v>0</v>
      </c>
      <c r="DG2244">
        <f>ROUND(ROUND(AF2244,2)*CX2244,2)</f>
        <v>0</v>
      </c>
      <c r="DH2244">
        <f t="shared" si="1323"/>
        <v>0</v>
      </c>
      <c r="DI2244">
        <f t="shared" si="1324"/>
        <v>0</v>
      </c>
      <c r="DJ2244">
        <f>DF2244</f>
        <v>0</v>
      </c>
      <c r="DK2244">
        <v>0</v>
      </c>
      <c r="DL2244" t="s">
        <v>3</v>
      </c>
      <c r="DM2244">
        <v>0</v>
      </c>
      <c r="DN2244" t="s">
        <v>3</v>
      </c>
      <c r="DO2244">
        <v>0</v>
      </c>
    </row>
    <row r="2245" spans="1:119" x14ac:dyDescent="0.2">
      <c r="A2245">
        <f>ROW(Source!A883)</f>
        <v>883</v>
      </c>
      <c r="B2245">
        <v>302024475</v>
      </c>
      <c r="C2245">
        <v>302022627</v>
      </c>
      <c r="D2245">
        <v>277560257</v>
      </c>
      <c r="E2245">
        <v>109</v>
      </c>
      <c r="F2245">
        <v>1</v>
      </c>
      <c r="G2245">
        <v>1</v>
      </c>
      <c r="H2245">
        <v>1</v>
      </c>
      <c r="I2245" t="s">
        <v>1245</v>
      </c>
      <c r="J2245" t="s">
        <v>3</v>
      </c>
      <c r="K2245" t="s">
        <v>1246</v>
      </c>
      <c r="L2245">
        <v>1191</v>
      </c>
      <c r="N2245">
        <v>1013</v>
      </c>
      <c r="O2245" t="s">
        <v>1038</v>
      </c>
      <c r="P2245" t="s">
        <v>1038</v>
      </c>
      <c r="Q2245">
        <v>1</v>
      </c>
      <c r="W2245">
        <v>0</v>
      </c>
      <c r="X2245">
        <v>388411409</v>
      </c>
      <c r="Y2245">
        <f t="shared" ref="Y2245:Y2253" si="1325">AT2245</f>
        <v>33</v>
      </c>
      <c r="AA2245">
        <v>0</v>
      </c>
      <c r="AB2245">
        <v>0</v>
      </c>
      <c r="AC2245">
        <v>0</v>
      </c>
      <c r="AD2245">
        <v>406.64</v>
      </c>
      <c r="AE2245">
        <v>0</v>
      </c>
      <c r="AF2245">
        <v>0</v>
      </c>
      <c r="AG2245">
        <v>0</v>
      </c>
      <c r="AH2245">
        <v>406.64</v>
      </c>
      <c r="AI2245">
        <v>1</v>
      </c>
      <c r="AJ2245">
        <v>1</v>
      </c>
      <c r="AK2245">
        <v>1</v>
      </c>
      <c r="AL2245">
        <v>1</v>
      </c>
      <c r="AM2245">
        <v>-2</v>
      </c>
      <c r="AN2245">
        <v>0</v>
      </c>
      <c r="AO2245">
        <v>0</v>
      </c>
      <c r="AP2245">
        <v>1</v>
      </c>
      <c r="AQ2245">
        <v>1</v>
      </c>
      <c r="AR2245">
        <v>0</v>
      </c>
      <c r="AS2245" t="s">
        <v>3</v>
      </c>
      <c r="AT2245">
        <v>33</v>
      </c>
      <c r="AU2245" t="s">
        <v>3</v>
      </c>
      <c r="AV2245">
        <v>1</v>
      </c>
      <c r="AW2245">
        <v>2</v>
      </c>
      <c r="AX2245">
        <v>302027072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13419.119999999999</v>
      </c>
      <c r="BN2245">
        <v>33</v>
      </c>
      <c r="BO2245">
        <v>0</v>
      </c>
      <c r="BP2245">
        <v>1</v>
      </c>
      <c r="BQ2245">
        <v>0</v>
      </c>
      <c r="BR2245">
        <v>0</v>
      </c>
      <c r="BS2245">
        <v>0</v>
      </c>
      <c r="BT2245">
        <v>13419.119999999999</v>
      </c>
      <c r="BU2245">
        <v>33</v>
      </c>
      <c r="BV2245">
        <v>0</v>
      </c>
      <c r="BW2245">
        <v>1</v>
      </c>
      <c r="CU2245">
        <f>ROUND(AT2245*Source!I883*AH2245*AL2245,2)</f>
        <v>13.42</v>
      </c>
      <c r="CV2245">
        <f>ROUND(Y2245*Source!I883,7)</f>
        <v>3.3000000000000002E-2</v>
      </c>
      <c r="CW2245">
        <v>0</v>
      </c>
      <c r="CX2245">
        <f>ROUND(Y2245*Source!I883,7)</f>
        <v>3.3000000000000002E-2</v>
      </c>
      <c r="CY2245">
        <f>AD2245</f>
        <v>406.64</v>
      </c>
      <c r="CZ2245">
        <f>AH2245</f>
        <v>406.64</v>
      </c>
      <c r="DA2245">
        <f>AL2245</f>
        <v>1</v>
      </c>
      <c r="DB2245">
        <f t="shared" ref="DB2245:DB2253" si="1326">ROUND(ROUND(AT2245*CZ2245,2),6)</f>
        <v>13419.12</v>
      </c>
      <c r="DC2245">
        <f t="shared" ref="DC2245:DC2253" si="1327">ROUND(ROUND(AT2245*AG2245,2),6)</f>
        <v>0</v>
      </c>
      <c r="DD2245" t="s">
        <v>3</v>
      </c>
      <c r="DE2245" t="s">
        <v>3</v>
      </c>
      <c r="DF2245">
        <f t="shared" si="1319"/>
        <v>0</v>
      </c>
      <c r="DG2245">
        <f>ROUND(ROUND(AF2245,2)*CX2245,2)</f>
        <v>0</v>
      </c>
      <c r="DH2245">
        <f t="shared" si="1323"/>
        <v>0</v>
      </c>
      <c r="DI2245">
        <f t="shared" si="1324"/>
        <v>13.42</v>
      </c>
      <c r="DJ2245">
        <f>DI2245</f>
        <v>13.42</v>
      </c>
      <c r="DK2245">
        <v>1</v>
      </c>
      <c r="DL2245" t="s">
        <v>3</v>
      </c>
      <c r="DM2245">
        <v>0</v>
      </c>
      <c r="DN2245" t="s">
        <v>3</v>
      </c>
      <c r="DO2245">
        <v>0</v>
      </c>
    </row>
    <row r="2246" spans="1:119" x14ac:dyDescent="0.2">
      <c r="A2246">
        <f>ROW(Source!A883)</f>
        <v>883</v>
      </c>
      <c r="B2246">
        <v>302024475</v>
      </c>
      <c r="C2246">
        <v>302022627</v>
      </c>
      <c r="D2246">
        <v>277560491</v>
      </c>
      <c r="E2246">
        <v>109</v>
      </c>
      <c r="F2246">
        <v>1</v>
      </c>
      <c r="G2246">
        <v>1</v>
      </c>
      <c r="H2246">
        <v>1</v>
      </c>
      <c r="I2246" t="s">
        <v>1039</v>
      </c>
      <c r="J2246" t="s">
        <v>3</v>
      </c>
      <c r="K2246" t="s">
        <v>1040</v>
      </c>
      <c r="L2246">
        <v>1191</v>
      </c>
      <c r="N2246">
        <v>1013</v>
      </c>
      <c r="O2246" t="s">
        <v>1038</v>
      </c>
      <c r="P2246" t="s">
        <v>1038</v>
      </c>
      <c r="Q2246">
        <v>1</v>
      </c>
      <c r="W2246">
        <v>0</v>
      </c>
      <c r="X2246">
        <v>-1417349443</v>
      </c>
      <c r="Y2246">
        <f t="shared" si="1325"/>
        <v>37.369999999999997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1</v>
      </c>
      <c r="AJ2246">
        <v>1</v>
      </c>
      <c r="AK2246">
        <v>1</v>
      </c>
      <c r="AL2246">
        <v>1</v>
      </c>
      <c r="AM2246">
        <v>-2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3</v>
      </c>
      <c r="AT2246">
        <v>37.369999999999997</v>
      </c>
      <c r="AU2246" t="s">
        <v>3</v>
      </c>
      <c r="AV2246">
        <v>2</v>
      </c>
      <c r="AW2246">
        <v>2</v>
      </c>
      <c r="AX2246">
        <v>302027073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CV2246">
        <v>0</v>
      </c>
      <c r="CW2246">
        <v>0</v>
      </c>
      <c r="CX2246">
        <f>ROUND(Y2246*Source!I883,7)</f>
        <v>3.737E-2</v>
      </c>
      <c r="CY2246">
        <f>AD2246</f>
        <v>0</v>
      </c>
      <c r="CZ2246">
        <f>AH2246</f>
        <v>0</v>
      </c>
      <c r="DA2246">
        <f>AL2246</f>
        <v>1</v>
      </c>
      <c r="DB2246">
        <f t="shared" si="1326"/>
        <v>0</v>
      </c>
      <c r="DC2246">
        <f t="shared" si="1327"/>
        <v>0</v>
      </c>
      <c r="DD2246" t="s">
        <v>3</v>
      </c>
      <c r="DE2246" t="s">
        <v>3</v>
      </c>
      <c r="DF2246">
        <f t="shared" si="1319"/>
        <v>0</v>
      </c>
      <c r="DG2246">
        <f>ROUND(ROUND(AF2246,2)*CX2246,2)</f>
        <v>0</v>
      </c>
      <c r="DH2246">
        <f t="shared" si="1323"/>
        <v>0</v>
      </c>
      <c r="DI2246">
        <f t="shared" si="1324"/>
        <v>0</v>
      </c>
      <c r="DJ2246">
        <f>DI2246</f>
        <v>0</v>
      </c>
      <c r="DK2246">
        <v>0</v>
      </c>
      <c r="DL2246" t="s">
        <v>3</v>
      </c>
      <c r="DM2246">
        <v>0</v>
      </c>
      <c r="DN2246" t="s">
        <v>3</v>
      </c>
      <c r="DO2246">
        <v>0</v>
      </c>
    </row>
    <row r="2247" spans="1:119" x14ac:dyDescent="0.2">
      <c r="A2247">
        <f>ROW(Source!A883)</f>
        <v>883</v>
      </c>
      <c r="B2247">
        <v>302024475</v>
      </c>
      <c r="C2247">
        <v>302022627</v>
      </c>
      <c r="D2247">
        <v>277944018</v>
      </c>
      <c r="E2247">
        <v>1</v>
      </c>
      <c r="F2247">
        <v>1</v>
      </c>
      <c r="G2247">
        <v>1</v>
      </c>
      <c r="H2247">
        <v>2</v>
      </c>
      <c r="I2247" t="s">
        <v>1212</v>
      </c>
      <c r="J2247" t="s">
        <v>1213</v>
      </c>
      <c r="K2247" t="s">
        <v>1214</v>
      </c>
      <c r="L2247">
        <v>1368</v>
      </c>
      <c r="N2247">
        <v>1011</v>
      </c>
      <c r="O2247" t="s">
        <v>1044</v>
      </c>
      <c r="P2247" t="s">
        <v>1044</v>
      </c>
      <c r="Q2247">
        <v>1</v>
      </c>
      <c r="W2247">
        <v>0</v>
      </c>
      <c r="X2247">
        <v>-1420582199</v>
      </c>
      <c r="Y2247">
        <f t="shared" si="1325"/>
        <v>2.35</v>
      </c>
      <c r="AA2247">
        <v>0</v>
      </c>
      <c r="AB2247">
        <v>1126.3</v>
      </c>
      <c r="AC2247">
        <v>549.32000000000005</v>
      </c>
      <c r="AD2247">
        <v>0</v>
      </c>
      <c r="AE2247">
        <v>0</v>
      </c>
      <c r="AF2247">
        <v>828.16</v>
      </c>
      <c r="AG2247">
        <v>549.32000000000005</v>
      </c>
      <c r="AH2247">
        <v>0</v>
      </c>
      <c r="AI2247">
        <v>1</v>
      </c>
      <c r="AJ2247">
        <v>1.36</v>
      </c>
      <c r="AK2247">
        <v>1</v>
      </c>
      <c r="AL2247">
        <v>1</v>
      </c>
      <c r="AM2247">
        <v>2</v>
      </c>
      <c r="AN2247">
        <v>0</v>
      </c>
      <c r="AO2247">
        <v>0</v>
      </c>
      <c r="AP2247">
        <v>1</v>
      </c>
      <c r="AQ2247">
        <v>1</v>
      </c>
      <c r="AR2247">
        <v>0</v>
      </c>
      <c r="AS2247" t="s">
        <v>3</v>
      </c>
      <c r="AT2247">
        <v>2.35</v>
      </c>
      <c r="AU2247" t="s">
        <v>3</v>
      </c>
      <c r="AV2247">
        <v>1</v>
      </c>
      <c r="AW2247">
        <v>2</v>
      </c>
      <c r="AX2247">
        <v>302027074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1946.1759999999999</v>
      </c>
      <c r="BL2247">
        <v>1290.9020000000003</v>
      </c>
      <c r="BM2247">
        <v>0</v>
      </c>
      <c r="BN2247">
        <v>0</v>
      </c>
      <c r="BO2247">
        <v>2.35</v>
      </c>
      <c r="BP2247">
        <v>1</v>
      </c>
      <c r="BQ2247">
        <v>0</v>
      </c>
      <c r="BR2247">
        <v>1946.1759999999999</v>
      </c>
      <c r="BS2247">
        <v>1290.9020000000003</v>
      </c>
      <c r="BT2247">
        <v>0</v>
      </c>
      <c r="BU2247">
        <v>0</v>
      </c>
      <c r="BV2247">
        <v>2.35</v>
      </c>
      <c r="BW2247">
        <v>1</v>
      </c>
      <c r="CV2247">
        <v>0</v>
      </c>
      <c r="CW2247">
        <f>ROUND(Y2247*Source!I883*DO2247,7)</f>
        <v>2.3500000000000001E-3</v>
      </c>
      <c r="CX2247">
        <f>ROUND(Y2247*Source!I883,7)</f>
        <v>2.3500000000000001E-3</v>
      </c>
      <c r="CY2247">
        <f t="shared" ref="CY2247:CY2253" si="1328">AB2247</f>
        <v>1126.3</v>
      </c>
      <c r="CZ2247">
        <f t="shared" ref="CZ2247:CZ2253" si="1329">AF2247</f>
        <v>828.16</v>
      </c>
      <c r="DA2247">
        <f t="shared" ref="DA2247:DA2253" si="1330">AJ2247</f>
        <v>1.36</v>
      </c>
      <c r="DB2247">
        <f t="shared" si="1326"/>
        <v>1946.18</v>
      </c>
      <c r="DC2247">
        <f t="shared" si="1327"/>
        <v>1290.9000000000001</v>
      </c>
      <c r="DD2247" t="s">
        <v>3</v>
      </c>
      <c r="DE2247" t="s">
        <v>3</v>
      </c>
      <c r="DF2247">
        <f t="shared" si="1319"/>
        <v>0</v>
      </c>
      <c r="DG2247">
        <f>ROUND(ROUND(AF2247*AJ2247,2)*CX2247,2)</f>
        <v>2.65</v>
      </c>
      <c r="DH2247">
        <f t="shared" si="1323"/>
        <v>1.29</v>
      </c>
      <c r="DI2247">
        <f t="shared" si="1324"/>
        <v>0</v>
      </c>
      <c r="DJ2247">
        <f t="shared" ref="DJ2247:DJ2253" si="1331">DG2247+DH2247</f>
        <v>3.94</v>
      </c>
      <c r="DK2247">
        <v>1</v>
      </c>
      <c r="DL2247" t="s">
        <v>1045</v>
      </c>
      <c r="DM2247">
        <v>5</v>
      </c>
      <c r="DN2247" t="s">
        <v>1038</v>
      </c>
      <c r="DO2247">
        <v>1</v>
      </c>
    </row>
    <row r="2248" spans="1:119" x14ac:dyDescent="0.2">
      <c r="A2248">
        <f>ROW(Source!A883)</f>
        <v>883</v>
      </c>
      <c r="B2248">
        <v>302024475</v>
      </c>
      <c r="C2248">
        <v>302022627</v>
      </c>
      <c r="D2248">
        <v>277944032</v>
      </c>
      <c r="E2248">
        <v>1</v>
      </c>
      <c r="F2248">
        <v>1</v>
      </c>
      <c r="G2248">
        <v>1</v>
      </c>
      <c r="H2248">
        <v>2</v>
      </c>
      <c r="I2248" t="s">
        <v>1332</v>
      </c>
      <c r="J2248" t="s">
        <v>1333</v>
      </c>
      <c r="K2248" t="s">
        <v>1334</v>
      </c>
      <c r="L2248">
        <v>1368</v>
      </c>
      <c r="N2248">
        <v>1011</v>
      </c>
      <c r="O2248" t="s">
        <v>1044</v>
      </c>
      <c r="P2248" t="s">
        <v>1044</v>
      </c>
      <c r="Q2248">
        <v>1</v>
      </c>
      <c r="W2248">
        <v>0</v>
      </c>
      <c r="X2248">
        <v>1419936099</v>
      </c>
      <c r="Y2248">
        <f t="shared" si="1325"/>
        <v>0.36</v>
      </c>
      <c r="AA2248">
        <v>0</v>
      </c>
      <c r="AB2248">
        <v>1533.58</v>
      </c>
      <c r="AC2248">
        <v>642.05999999999995</v>
      </c>
      <c r="AD2248">
        <v>0</v>
      </c>
      <c r="AE2248">
        <v>0</v>
      </c>
      <c r="AF2248">
        <v>1299.6400000000001</v>
      </c>
      <c r="AG2248">
        <v>642.05999999999995</v>
      </c>
      <c r="AH2248">
        <v>0</v>
      </c>
      <c r="AI2248">
        <v>1</v>
      </c>
      <c r="AJ2248">
        <v>1.18</v>
      </c>
      <c r="AK2248">
        <v>1</v>
      </c>
      <c r="AL2248">
        <v>1</v>
      </c>
      <c r="AM2248">
        <v>2</v>
      </c>
      <c r="AN2248">
        <v>0</v>
      </c>
      <c r="AO2248">
        <v>0</v>
      </c>
      <c r="AP2248">
        <v>1</v>
      </c>
      <c r="AQ2248">
        <v>1</v>
      </c>
      <c r="AR2248">
        <v>0</v>
      </c>
      <c r="AS2248" t="s">
        <v>3</v>
      </c>
      <c r="AT2248">
        <v>0.36</v>
      </c>
      <c r="AU2248" t="s">
        <v>3</v>
      </c>
      <c r="AV2248">
        <v>1</v>
      </c>
      <c r="AW2248">
        <v>2</v>
      </c>
      <c r="AX2248">
        <v>302027075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467.87040000000002</v>
      </c>
      <c r="BL2248">
        <v>231.14159999999998</v>
      </c>
      <c r="BM2248">
        <v>0</v>
      </c>
      <c r="BN2248">
        <v>0</v>
      </c>
      <c r="BO2248">
        <v>0.36</v>
      </c>
      <c r="BP2248">
        <v>1</v>
      </c>
      <c r="BQ2248">
        <v>0</v>
      </c>
      <c r="BR2248">
        <v>467.87040000000002</v>
      </c>
      <c r="BS2248">
        <v>231.14159999999998</v>
      </c>
      <c r="BT2248">
        <v>0</v>
      </c>
      <c r="BU2248">
        <v>0</v>
      </c>
      <c r="BV2248">
        <v>0.36</v>
      </c>
      <c r="BW2248">
        <v>1</v>
      </c>
      <c r="CV2248">
        <v>0</v>
      </c>
      <c r="CW2248">
        <f>ROUND(Y2248*Source!I883*DO2248,7)</f>
        <v>3.6000000000000002E-4</v>
      </c>
      <c r="CX2248">
        <f>ROUND(Y2248*Source!I883,7)</f>
        <v>3.6000000000000002E-4</v>
      </c>
      <c r="CY2248">
        <f t="shared" si="1328"/>
        <v>1533.58</v>
      </c>
      <c r="CZ2248">
        <f t="shared" si="1329"/>
        <v>1299.6400000000001</v>
      </c>
      <c r="DA2248">
        <f t="shared" si="1330"/>
        <v>1.18</v>
      </c>
      <c r="DB2248">
        <f t="shared" si="1326"/>
        <v>467.87</v>
      </c>
      <c r="DC2248">
        <f t="shared" si="1327"/>
        <v>231.14</v>
      </c>
      <c r="DD2248" t="s">
        <v>3</v>
      </c>
      <c r="DE2248" t="s">
        <v>3</v>
      </c>
      <c r="DF2248">
        <f t="shared" si="1319"/>
        <v>0</v>
      </c>
      <c r="DG2248">
        <f>ROUND(ROUND(AF2248*AJ2248,2)*CX2248,2)</f>
        <v>0.55000000000000004</v>
      </c>
      <c r="DH2248">
        <f t="shared" si="1323"/>
        <v>0.23</v>
      </c>
      <c r="DI2248">
        <f t="shared" si="1324"/>
        <v>0</v>
      </c>
      <c r="DJ2248">
        <f t="shared" si="1331"/>
        <v>0.78</v>
      </c>
      <c r="DK2248">
        <v>1</v>
      </c>
      <c r="DL2248" t="s">
        <v>1069</v>
      </c>
      <c r="DM2248">
        <v>6</v>
      </c>
      <c r="DN2248" t="s">
        <v>1038</v>
      </c>
      <c r="DO2248">
        <v>1</v>
      </c>
    </row>
    <row r="2249" spans="1:119" x14ac:dyDescent="0.2">
      <c r="A2249">
        <f>ROW(Source!A883)</f>
        <v>883</v>
      </c>
      <c r="B2249">
        <v>302024475</v>
      </c>
      <c r="C2249">
        <v>302022627</v>
      </c>
      <c r="D2249">
        <v>277944840</v>
      </c>
      <c r="E2249">
        <v>1</v>
      </c>
      <c r="F2249">
        <v>1</v>
      </c>
      <c r="G2249">
        <v>1</v>
      </c>
      <c r="H2249">
        <v>2</v>
      </c>
      <c r="I2249" t="s">
        <v>1278</v>
      </c>
      <c r="J2249" t="s">
        <v>1279</v>
      </c>
      <c r="K2249" t="s">
        <v>1280</v>
      </c>
      <c r="L2249">
        <v>1368</v>
      </c>
      <c r="N2249">
        <v>1011</v>
      </c>
      <c r="O2249" t="s">
        <v>1044</v>
      </c>
      <c r="P2249" t="s">
        <v>1044</v>
      </c>
      <c r="Q2249">
        <v>1</v>
      </c>
      <c r="W2249">
        <v>0</v>
      </c>
      <c r="X2249">
        <v>622831100</v>
      </c>
      <c r="Y2249">
        <f t="shared" si="1325"/>
        <v>3.98</v>
      </c>
      <c r="AA2249">
        <v>0</v>
      </c>
      <c r="AB2249">
        <v>1627.51</v>
      </c>
      <c r="AC2249">
        <v>549.32000000000005</v>
      </c>
      <c r="AD2249">
        <v>0</v>
      </c>
      <c r="AE2249">
        <v>0</v>
      </c>
      <c r="AF2249">
        <v>1627.51</v>
      </c>
      <c r="AG2249">
        <v>549.32000000000005</v>
      </c>
      <c r="AH2249">
        <v>0</v>
      </c>
      <c r="AI2249">
        <v>1</v>
      </c>
      <c r="AJ2249">
        <v>1</v>
      </c>
      <c r="AK2249">
        <v>1</v>
      </c>
      <c r="AL2249">
        <v>1</v>
      </c>
      <c r="AM2249">
        <v>-2</v>
      </c>
      <c r="AN2249">
        <v>0</v>
      </c>
      <c r="AO2249">
        <v>0</v>
      </c>
      <c r="AP2249">
        <v>1</v>
      </c>
      <c r="AQ2249">
        <v>1</v>
      </c>
      <c r="AR2249">
        <v>0</v>
      </c>
      <c r="AS2249" t="s">
        <v>3</v>
      </c>
      <c r="AT2249">
        <v>3.98</v>
      </c>
      <c r="AU2249" t="s">
        <v>3</v>
      </c>
      <c r="AV2249">
        <v>1</v>
      </c>
      <c r="AW2249">
        <v>2</v>
      </c>
      <c r="AX2249">
        <v>302027076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6477.4898000000003</v>
      </c>
      <c r="BL2249">
        <v>2186.2936</v>
      </c>
      <c r="BM2249">
        <v>0</v>
      </c>
      <c r="BN2249">
        <v>0</v>
      </c>
      <c r="BO2249">
        <v>3.98</v>
      </c>
      <c r="BP2249">
        <v>1</v>
      </c>
      <c r="BQ2249">
        <v>0</v>
      </c>
      <c r="BR2249">
        <v>6477.4898000000003</v>
      </c>
      <c r="BS2249">
        <v>2186.2936</v>
      </c>
      <c r="BT2249">
        <v>0</v>
      </c>
      <c r="BU2249">
        <v>0</v>
      </c>
      <c r="BV2249">
        <v>3.98</v>
      </c>
      <c r="BW2249">
        <v>1</v>
      </c>
      <c r="CV2249">
        <v>0</v>
      </c>
      <c r="CW2249">
        <f>ROUND(Y2249*Source!I883*DO2249,7)</f>
        <v>3.98E-3</v>
      </c>
      <c r="CX2249">
        <f>ROUND(Y2249*Source!I883,7)</f>
        <v>3.98E-3</v>
      </c>
      <c r="CY2249">
        <f t="shared" si="1328"/>
        <v>1627.51</v>
      </c>
      <c r="CZ2249">
        <f t="shared" si="1329"/>
        <v>1627.51</v>
      </c>
      <c r="DA2249">
        <f t="shared" si="1330"/>
        <v>1</v>
      </c>
      <c r="DB2249">
        <f t="shared" si="1326"/>
        <v>6477.49</v>
      </c>
      <c r="DC2249">
        <f t="shared" si="1327"/>
        <v>2186.29</v>
      </c>
      <c r="DD2249" t="s">
        <v>3</v>
      </c>
      <c r="DE2249" t="s">
        <v>3</v>
      </c>
      <c r="DF2249">
        <f t="shared" si="1319"/>
        <v>0</v>
      </c>
      <c r="DG2249">
        <f>ROUND(ROUND(AF2249,2)*CX2249,2)</f>
        <v>6.48</v>
      </c>
      <c r="DH2249">
        <f t="shared" si="1323"/>
        <v>2.19</v>
      </c>
      <c r="DI2249">
        <f t="shared" si="1324"/>
        <v>0</v>
      </c>
      <c r="DJ2249">
        <f t="shared" si="1331"/>
        <v>8.67</v>
      </c>
      <c r="DK2249">
        <v>1</v>
      </c>
      <c r="DL2249" t="s">
        <v>1045</v>
      </c>
      <c r="DM2249">
        <v>5</v>
      </c>
      <c r="DN2249" t="s">
        <v>1038</v>
      </c>
      <c r="DO2249">
        <v>1</v>
      </c>
    </row>
    <row r="2250" spans="1:119" x14ac:dyDescent="0.2">
      <c r="A2250">
        <f>ROW(Source!A883)</f>
        <v>883</v>
      </c>
      <c r="B2250">
        <v>302024475</v>
      </c>
      <c r="C2250">
        <v>302022627</v>
      </c>
      <c r="D2250">
        <v>277945113</v>
      </c>
      <c r="E2250">
        <v>1</v>
      </c>
      <c r="F2250">
        <v>1</v>
      </c>
      <c r="G2250">
        <v>1</v>
      </c>
      <c r="H2250">
        <v>2</v>
      </c>
      <c r="I2250" t="s">
        <v>1335</v>
      </c>
      <c r="J2250" t="s">
        <v>1336</v>
      </c>
      <c r="K2250" t="s">
        <v>1337</v>
      </c>
      <c r="L2250">
        <v>1368</v>
      </c>
      <c r="N2250">
        <v>1011</v>
      </c>
      <c r="O2250" t="s">
        <v>1044</v>
      </c>
      <c r="P2250" t="s">
        <v>1044</v>
      </c>
      <c r="Q2250">
        <v>1</v>
      </c>
      <c r="W2250">
        <v>0</v>
      </c>
      <c r="X2250">
        <v>-1803017310</v>
      </c>
      <c r="Y2250">
        <f t="shared" si="1325"/>
        <v>19</v>
      </c>
      <c r="AA2250">
        <v>0</v>
      </c>
      <c r="AB2250">
        <v>1496.25</v>
      </c>
      <c r="AC2250">
        <v>549.32000000000005</v>
      </c>
      <c r="AD2250">
        <v>0</v>
      </c>
      <c r="AE2250">
        <v>0</v>
      </c>
      <c r="AF2250">
        <v>1496.25</v>
      </c>
      <c r="AG2250">
        <v>549.32000000000005</v>
      </c>
      <c r="AH2250">
        <v>0</v>
      </c>
      <c r="AI2250">
        <v>1</v>
      </c>
      <c r="AJ2250">
        <v>1</v>
      </c>
      <c r="AK2250">
        <v>1</v>
      </c>
      <c r="AL2250">
        <v>1</v>
      </c>
      <c r="AM2250">
        <v>-2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3</v>
      </c>
      <c r="AT2250">
        <v>19</v>
      </c>
      <c r="AU2250" t="s">
        <v>3</v>
      </c>
      <c r="AV2250">
        <v>1</v>
      </c>
      <c r="AW2250">
        <v>2</v>
      </c>
      <c r="AX2250">
        <v>302027077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28428.75</v>
      </c>
      <c r="BL2250">
        <v>10437.080000000002</v>
      </c>
      <c r="BM2250">
        <v>0</v>
      </c>
      <c r="BN2250">
        <v>0</v>
      </c>
      <c r="BO2250">
        <v>19</v>
      </c>
      <c r="BP2250">
        <v>1</v>
      </c>
      <c r="BQ2250">
        <v>0</v>
      </c>
      <c r="BR2250">
        <v>28428.75</v>
      </c>
      <c r="BS2250">
        <v>10437.080000000002</v>
      </c>
      <c r="BT2250">
        <v>0</v>
      </c>
      <c r="BU2250">
        <v>0</v>
      </c>
      <c r="BV2250">
        <v>19</v>
      </c>
      <c r="BW2250">
        <v>1</v>
      </c>
      <c r="CV2250">
        <v>0</v>
      </c>
      <c r="CW2250">
        <f>ROUND(Y2250*Source!I883*DO2250,7)</f>
        <v>1.9E-2</v>
      </c>
      <c r="CX2250">
        <f>ROUND(Y2250*Source!I883,7)</f>
        <v>1.9E-2</v>
      </c>
      <c r="CY2250">
        <f t="shared" si="1328"/>
        <v>1496.25</v>
      </c>
      <c r="CZ2250">
        <f t="shared" si="1329"/>
        <v>1496.25</v>
      </c>
      <c r="DA2250">
        <f t="shared" si="1330"/>
        <v>1</v>
      </c>
      <c r="DB2250">
        <f t="shared" si="1326"/>
        <v>28428.75</v>
      </c>
      <c r="DC2250">
        <f t="shared" si="1327"/>
        <v>10437.08</v>
      </c>
      <c r="DD2250" t="s">
        <v>3</v>
      </c>
      <c r="DE2250" t="s">
        <v>3</v>
      </c>
      <c r="DF2250">
        <f t="shared" si="1319"/>
        <v>0</v>
      </c>
      <c r="DG2250">
        <f>ROUND(ROUND(AF2250,2)*CX2250,2)</f>
        <v>28.43</v>
      </c>
      <c r="DH2250">
        <f t="shared" si="1323"/>
        <v>10.44</v>
      </c>
      <c r="DI2250">
        <f t="shared" si="1324"/>
        <v>0</v>
      </c>
      <c r="DJ2250">
        <f t="shared" si="1331"/>
        <v>38.869999999999997</v>
      </c>
      <c r="DK2250">
        <v>1</v>
      </c>
      <c r="DL2250" t="s">
        <v>1045</v>
      </c>
      <c r="DM2250">
        <v>5</v>
      </c>
      <c r="DN2250" t="s">
        <v>1038</v>
      </c>
      <c r="DO2250">
        <v>1</v>
      </c>
    </row>
    <row r="2251" spans="1:119" x14ac:dyDescent="0.2">
      <c r="A2251">
        <f>ROW(Source!A883)</f>
        <v>883</v>
      </c>
      <c r="B2251">
        <v>302024475</v>
      </c>
      <c r="C2251">
        <v>302022627</v>
      </c>
      <c r="D2251">
        <v>277945115</v>
      </c>
      <c r="E2251">
        <v>1</v>
      </c>
      <c r="F2251">
        <v>1</v>
      </c>
      <c r="G2251">
        <v>1</v>
      </c>
      <c r="H2251">
        <v>2</v>
      </c>
      <c r="I2251" t="s">
        <v>1338</v>
      </c>
      <c r="J2251" t="s">
        <v>1339</v>
      </c>
      <c r="K2251" t="s">
        <v>1340</v>
      </c>
      <c r="L2251">
        <v>1368</v>
      </c>
      <c r="N2251">
        <v>1011</v>
      </c>
      <c r="O2251" t="s">
        <v>1044</v>
      </c>
      <c r="P2251" t="s">
        <v>1044</v>
      </c>
      <c r="Q2251">
        <v>1</v>
      </c>
      <c r="W2251">
        <v>0</v>
      </c>
      <c r="X2251">
        <v>766953925</v>
      </c>
      <c r="Y2251">
        <f t="shared" si="1325"/>
        <v>8.51</v>
      </c>
      <c r="AA2251">
        <v>0</v>
      </c>
      <c r="AB2251">
        <v>1647.52</v>
      </c>
      <c r="AC2251">
        <v>549.32000000000005</v>
      </c>
      <c r="AD2251">
        <v>0</v>
      </c>
      <c r="AE2251">
        <v>0</v>
      </c>
      <c r="AF2251">
        <v>1647.52</v>
      </c>
      <c r="AG2251">
        <v>549.32000000000005</v>
      </c>
      <c r="AH2251">
        <v>0</v>
      </c>
      <c r="AI2251">
        <v>1</v>
      </c>
      <c r="AJ2251">
        <v>1</v>
      </c>
      <c r="AK2251">
        <v>1</v>
      </c>
      <c r="AL2251">
        <v>1</v>
      </c>
      <c r="AM2251">
        <v>-2</v>
      </c>
      <c r="AN2251">
        <v>0</v>
      </c>
      <c r="AO2251">
        <v>0</v>
      </c>
      <c r="AP2251">
        <v>1</v>
      </c>
      <c r="AQ2251">
        <v>1</v>
      </c>
      <c r="AR2251">
        <v>0</v>
      </c>
      <c r="AS2251" t="s">
        <v>3</v>
      </c>
      <c r="AT2251">
        <v>8.51</v>
      </c>
      <c r="AU2251" t="s">
        <v>3</v>
      </c>
      <c r="AV2251">
        <v>1</v>
      </c>
      <c r="AW2251">
        <v>2</v>
      </c>
      <c r="AX2251">
        <v>302027078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14020.395199999999</v>
      </c>
      <c r="BL2251">
        <v>4674.7132000000001</v>
      </c>
      <c r="BM2251">
        <v>0</v>
      </c>
      <c r="BN2251">
        <v>0</v>
      </c>
      <c r="BO2251">
        <v>8.51</v>
      </c>
      <c r="BP2251">
        <v>1</v>
      </c>
      <c r="BQ2251">
        <v>0</v>
      </c>
      <c r="BR2251">
        <v>14020.395199999999</v>
      </c>
      <c r="BS2251">
        <v>4674.7132000000001</v>
      </c>
      <c r="BT2251">
        <v>0</v>
      </c>
      <c r="BU2251">
        <v>0</v>
      </c>
      <c r="BV2251">
        <v>8.51</v>
      </c>
      <c r="BW2251">
        <v>1</v>
      </c>
      <c r="CV2251">
        <v>0</v>
      </c>
      <c r="CW2251">
        <f>ROUND(Y2251*Source!I883*DO2251,7)</f>
        <v>8.5100000000000002E-3</v>
      </c>
      <c r="CX2251">
        <f>ROUND(Y2251*Source!I883,7)</f>
        <v>8.5100000000000002E-3</v>
      </c>
      <c r="CY2251">
        <f t="shared" si="1328"/>
        <v>1647.52</v>
      </c>
      <c r="CZ2251">
        <f t="shared" si="1329"/>
        <v>1647.52</v>
      </c>
      <c r="DA2251">
        <f t="shared" si="1330"/>
        <v>1</v>
      </c>
      <c r="DB2251">
        <f t="shared" si="1326"/>
        <v>14020.4</v>
      </c>
      <c r="DC2251">
        <f t="shared" si="1327"/>
        <v>4674.71</v>
      </c>
      <c r="DD2251" t="s">
        <v>3</v>
      </c>
      <c r="DE2251" t="s">
        <v>3</v>
      </c>
      <c r="DF2251">
        <f t="shared" si="1319"/>
        <v>0</v>
      </c>
      <c r="DG2251">
        <f>ROUND(ROUND(AF2251,2)*CX2251,2)</f>
        <v>14.02</v>
      </c>
      <c r="DH2251">
        <f t="shared" si="1323"/>
        <v>4.67</v>
      </c>
      <c r="DI2251">
        <f t="shared" si="1324"/>
        <v>0</v>
      </c>
      <c r="DJ2251">
        <f t="shared" si="1331"/>
        <v>18.689999999999998</v>
      </c>
      <c r="DK2251">
        <v>1</v>
      </c>
      <c r="DL2251" t="s">
        <v>1045</v>
      </c>
      <c r="DM2251">
        <v>5</v>
      </c>
      <c r="DN2251" t="s">
        <v>1038</v>
      </c>
      <c r="DO2251">
        <v>1</v>
      </c>
    </row>
    <row r="2252" spans="1:119" x14ac:dyDescent="0.2">
      <c r="A2252">
        <f>ROW(Source!A883)</f>
        <v>883</v>
      </c>
      <c r="B2252">
        <v>302024475</v>
      </c>
      <c r="C2252">
        <v>302022627</v>
      </c>
      <c r="D2252">
        <v>277945197</v>
      </c>
      <c r="E2252">
        <v>1</v>
      </c>
      <c r="F2252">
        <v>1</v>
      </c>
      <c r="G2252">
        <v>1</v>
      </c>
      <c r="H2252">
        <v>2</v>
      </c>
      <c r="I2252" t="s">
        <v>1341</v>
      </c>
      <c r="J2252" t="s">
        <v>1342</v>
      </c>
      <c r="K2252" t="s">
        <v>1343</v>
      </c>
      <c r="L2252">
        <v>1368</v>
      </c>
      <c r="N2252">
        <v>1011</v>
      </c>
      <c r="O2252" t="s">
        <v>1044</v>
      </c>
      <c r="P2252" t="s">
        <v>1044</v>
      </c>
      <c r="Q2252">
        <v>1</v>
      </c>
      <c r="W2252">
        <v>0</v>
      </c>
      <c r="X2252">
        <v>1851341028</v>
      </c>
      <c r="Y2252">
        <f t="shared" si="1325"/>
        <v>0.56999999999999995</v>
      </c>
      <c r="AA2252">
        <v>0</v>
      </c>
      <c r="AB2252">
        <v>2059.09</v>
      </c>
      <c r="AC2252">
        <v>549.32000000000005</v>
      </c>
      <c r="AD2252">
        <v>0</v>
      </c>
      <c r="AE2252">
        <v>0</v>
      </c>
      <c r="AF2252">
        <v>1790.51</v>
      </c>
      <c r="AG2252">
        <v>549.32000000000005</v>
      </c>
      <c r="AH2252">
        <v>0</v>
      </c>
      <c r="AI2252">
        <v>1</v>
      </c>
      <c r="AJ2252">
        <v>1.1499999999999999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3</v>
      </c>
      <c r="AT2252">
        <v>0.56999999999999995</v>
      </c>
      <c r="AU2252" t="s">
        <v>3</v>
      </c>
      <c r="AV2252">
        <v>1</v>
      </c>
      <c r="AW2252">
        <v>2</v>
      </c>
      <c r="AX2252">
        <v>302027079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1020.5906999999999</v>
      </c>
      <c r="BL2252">
        <v>313.11239999999998</v>
      </c>
      <c r="BM2252">
        <v>0</v>
      </c>
      <c r="BN2252">
        <v>0</v>
      </c>
      <c r="BO2252">
        <v>0.56999999999999995</v>
      </c>
      <c r="BP2252">
        <v>1</v>
      </c>
      <c r="BQ2252">
        <v>0</v>
      </c>
      <c r="BR2252">
        <v>1020.5906999999999</v>
      </c>
      <c r="BS2252">
        <v>313.11239999999998</v>
      </c>
      <c r="BT2252">
        <v>0</v>
      </c>
      <c r="BU2252">
        <v>0</v>
      </c>
      <c r="BV2252">
        <v>0.56999999999999995</v>
      </c>
      <c r="BW2252">
        <v>1</v>
      </c>
      <c r="CV2252">
        <v>0</v>
      </c>
      <c r="CW2252">
        <f>ROUND(Y2252*Source!I883*DO2252,7)</f>
        <v>5.6999999999999998E-4</v>
      </c>
      <c r="CX2252">
        <f>ROUND(Y2252*Source!I883,7)</f>
        <v>5.6999999999999998E-4</v>
      </c>
      <c r="CY2252">
        <f t="shared" si="1328"/>
        <v>2059.09</v>
      </c>
      <c r="CZ2252">
        <f t="shared" si="1329"/>
        <v>1790.51</v>
      </c>
      <c r="DA2252">
        <f t="shared" si="1330"/>
        <v>1.1499999999999999</v>
      </c>
      <c r="DB2252">
        <f t="shared" si="1326"/>
        <v>1020.59</v>
      </c>
      <c r="DC2252">
        <f t="shared" si="1327"/>
        <v>313.11</v>
      </c>
      <c r="DD2252" t="s">
        <v>3</v>
      </c>
      <c r="DE2252" t="s">
        <v>3</v>
      </c>
      <c r="DF2252">
        <f t="shared" si="1319"/>
        <v>0</v>
      </c>
      <c r="DG2252">
        <f>ROUND(ROUND(AF2252*AJ2252,2)*CX2252,2)</f>
        <v>1.17</v>
      </c>
      <c r="DH2252">
        <f t="shared" si="1323"/>
        <v>0.31</v>
      </c>
      <c r="DI2252">
        <f t="shared" si="1324"/>
        <v>0</v>
      </c>
      <c r="DJ2252">
        <f t="shared" si="1331"/>
        <v>1.48</v>
      </c>
      <c r="DK2252">
        <v>1</v>
      </c>
      <c r="DL2252" t="s">
        <v>1045</v>
      </c>
      <c r="DM2252">
        <v>5</v>
      </c>
      <c r="DN2252" t="s">
        <v>1038</v>
      </c>
      <c r="DO2252">
        <v>1</v>
      </c>
    </row>
    <row r="2253" spans="1:119" x14ac:dyDescent="0.2">
      <c r="A2253">
        <f>ROW(Source!A883)</f>
        <v>883</v>
      </c>
      <c r="B2253">
        <v>302024475</v>
      </c>
      <c r="C2253">
        <v>302022627</v>
      </c>
      <c r="D2253">
        <v>277945730</v>
      </c>
      <c r="E2253">
        <v>1</v>
      </c>
      <c r="F2253">
        <v>1</v>
      </c>
      <c r="G2253">
        <v>1</v>
      </c>
      <c r="H2253">
        <v>2</v>
      </c>
      <c r="I2253" t="s">
        <v>1225</v>
      </c>
      <c r="J2253" t="s">
        <v>1226</v>
      </c>
      <c r="K2253" t="s">
        <v>1227</v>
      </c>
      <c r="L2253">
        <v>1368</v>
      </c>
      <c r="N2253">
        <v>1011</v>
      </c>
      <c r="O2253" t="s">
        <v>1044</v>
      </c>
      <c r="P2253" t="s">
        <v>1044</v>
      </c>
      <c r="Q2253">
        <v>1</v>
      </c>
      <c r="W2253">
        <v>0</v>
      </c>
      <c r="X2253">
        <v>-1904171325</v>
      </c>
      <c r="Y2253">
        <f t="shared" si="1325"/>
        <v>2.6</v>
      </c>
      <c r="AA2253">
        <v>0</v>
      </c>
      <c r="AB2253">
        <v>1210.04</v>
      </c>
      <c r="AC2253">
        <v>477.98</v>
      </c>
      <c r="AD2253">
        <v>0</v>
      </c>
      <c r="AE2253">
        <v>0</v>
      </c>
      <c r="AF2253">
        <v>1043.1400000000001</v>
      </c>
      <c r="AG2253">
        <v>477.98</v>
      </c>
      <c r="AH2253">
        <v>0</v>
      </c>
      <c r="AI2253">
        <v>1</v>
      </c>
      <c r="AJ2253">
        <v>1.1599999999999999</v>
      </c>
      <c r="AK2253">
        <v>1</v>
      </c>
      <c r="AL2253">
        <v>1</v>
      </c>
      <c r="AM2253">
        <v>2</v>
      </c>
      <c r="AN2253">
        <v>0</v>
      </c>
      <c r="AO2253">
        <v>0</v>
      </c>
      <c r="AP2253">
        <v>1</v>
      </c>
      <c r="AQ2253">
        <v>1</v>
      </c>
      <c r="AR2253">
        <v>0</v>
      </c>
      <c r="AS2253" t="s">
        <v>3</v>
      </c>
      <c r="AT2253">
        <v>2.6</v>
      </c>
      <c r="AU2253" t="s">
        <v>3</v>
      </c>
      <c r="AV2253">
        <v>1</v>
      </c>
      <c r="AW2253">
        <v>2</v>
      </c>
      <c r="AX2253">
        <v>302027080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2712.1640000000002</v>
      </c>
      <c r="BL2253">
        <v>1242.748</v>
      </c>
      <c r="BM2253">
        <v>0</v>
      </c>
      <c r="BN2253">
        <v>0</v>
      </c>
      <c r="BO2253">
        <v>2.6</v>
      </c>
      <c r="BP2253">
        <v>1</v>
      </c>
      <c r="BQ2253">
        <v>0</v>
      </c>
      <c r="BR2253">
        <v>2712.1640000000002</v>
      </c>
      <c r="BS2253">
        <v>1242.748</v>
      </c>
      <c r="BT2253">
        <v>0</v>
      </c>
      <c r="BU2253">
        <v>0</v>
      </c>
      <c r="BV2253">
        <v>2.6</v>
      </c>
      <c r="BW2253">
        <v>1</v>
      </c>
      <c r="CV2253">
        <v>0</v>
      </c>
      <c r="CW2253">
        <f>ROUND(Y2253*Source!I883*DO2253,7)</f>
        <v>2.5999999999999999E-3</v>
      </c>
      <c r="CX2253">
        <f>ROUND(Y2253*Source!I883,7)</f>
        <v>2.5999999999999999E-3</v>
      </c>
      <c r="CY2253">
        <f t="shared" si="1328"/>
        <v>1210.04</v>
      </c>
      <c r="CZ2253">
        <f t="shared" si="1329"/>
        <v>1043.1400000000001</v>
      </c>
      <c r="DA2253">
        <f t="shared" si="1330"/>
        <v>1.1599999999999999</v>
      </c>
      <c r="DB2253">
        <f t="shared" si="1326"/>
        <v>2712.16</v>
      </c>
      <c r="DC2253">
        <f t="shared" si="1327"/>
        <v>1242.75</v>
      </c>
      <c r="DD2253" t="s">
        <v>3</v>
      </c>
      <c r="DE2253" t="s">
        <v>3</v>
      </c>
      <c r="DF2253">
        <f t="shared" si="1319"/>
        <v>0</v>
      </c>
      <c r="DG2253">
        <f>ROUND(ROUND(AF2253*AJ2253,2)*CX2253,2)</f>
        <v>3.15</v>
      </c>
      <c r="DH2253">
        <f t="shared" si="1323"/>
        <v>1.24</v>
      </c>
      <c r="DI2253">
        <f t="shared" si="1324"/>
        <v>0</v>
      </c>
      <c r="DJ2253">
        <f t="shared" si="1331"/>
        <v>4.3899999999999997</v>
      </c>
      <c r="DK2253">
        <v>1</v>
      </c>
      <c r="DL2253" t="s">
        <v>1228</v>
      </c>
      <c r="DM2253">
        <v>4</v>
      </c>
      <c r="DN2253" t="s">
        <v>1038</v>
      </c>
      <c r="DO2253">
        <v>1</v>
      </c>
    </row>
    <row r="2254" spans="1:119" x14ac:dyDescent="0.2">
      <c r="A2254">
        <f>ROW(Source!A883)</f>
        <v>883</v>
      </c>
      <c r="B2254">
        <v>302024475</v>
      </c>
      <c r="C2254">
        <v>302022627</v>
      </c>
      <c r="D2254">
        <v>277865463</v>
      </c>
      <c r="E2254">
        <v>1</v>
      </c>
      <c r="F2254">
        <v>1</v>
      </c>
      <c r="G2254">
        <v>1</v>
      </c>
      <c r="H2254">
        <v>3</v>
      </c>
      <c r="I2254" t="s">
        <v>1229</v>
      </c>
      <c r="J2254" t="s">
        <v>1230</v>
      </c>
      <c r="K2254" t="s">
        <v>1231</v>
      </c>
      <c r="L2254">
        <v>1339</v>
      </c>
      <c r="N2254">
        <v>1007</v>
      </c>
      <c r="O2254" t="s">
        <v>684</v>
      </c>
      <c r="P2254" t="s">
        <v>684</v>
      </c>
      <c r="Q2254">
        <v>1</v>
      </c>
      <c r="W2254">
        <v>0</v>
      </c>
      <c r="X2254">
        <v>-555778344</v>
      </c>
      <c r="Y2254">
        <f>(AT2254*ROUND(0,7))</f>
        <v>0</v>
      </c>
      <c r="AA2254">
        <v>31.07</v>
      </c>
      <c r="AB2254">
        <v>0</v>
      </c>
      <c r="AC2254">
        <v>0</v>
      </c>
      <c r="AD2254">
        <v>0</v>
      </c>
      <c r="AE2254">
        <v>35.71</v>
      </c>
      <c r="AF2254">
        <v>0</v>
      </c>
      <c r="AG2254">
        <v>0</v>
      </c>
      <c r="AH2254">
        <v>0</v>
      </c>
      <c r="AI2254">
        <v>0.87</v>
      </c>
      <c r="AJ2254">
        <v>1</v>
      </c>
      <c r="AK2254">
        <v>1</v>
      </c>
      <c r="AL2254">
        <v>1</v>
      </c>
      <c r="AM2254">
        <v>2</v>
      </c>
      <c r="AN2254">
        <v>0</v>
      </c>
      <c r="AO2254">
        <v>0</v>
      </c>
      <c r="AP2254">
        <v>1</v>
      </c>
      <c r="AQ2254">
        <v>1</v>
      </c>
      <c r="AR2254">
        <v>0</v>
      </c>
      <c r="AS2254" t="s">
        <v>3</v>
      </c>
      <c r="AT2254">
        <v>30</v>
      </c>
      <c r="AU2254" t="s">
        <v>14</v>
      </c>
      <c r="AV2254">
        <v>0</v>
      </c>
      <c r="AW2254">
        <v>2</v>
      </c>
      <c r="AX2254">
        <v>302027081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1071.3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1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ROUND(Y2254*Source!I883,7)</f>
        <v>0</v>
      </c>
      <c r="CY2254">
        <f>AA2254</f>
        <v>31.07</v>
      </c>
      <c r="CZ2254">
        <f>AE2254</f>
        <v>35.71</v>
      </c>
      <c r="DA2254">
        <f>AI2254</f>
        <v>0.87</v>
      </c>
      <c r="DB2254">
        <f>ROUND((ROUND(AT2254*CZ2254,2)*ROUND(0,7)),6)</f>
        <v>0</v>
      </c>
      <c r="DC2254">
        <f>ROUND((ROUND(AT2254*AG2254,2)*ROUND(0,7)),6)</f>
        <v>0</v>
      </c>
      <c r="DD2254" t="s">
        <v>3</v>
      </c>
      <c r="DE2254" t="s">
        <v>3</v>
      </c>
      <c r="DF2254">
        <f>ROUND(ROUND(AE2254*AI2254,2)*CX2254,2)</f>
        <v>0</v>
      </c>
      <c r="DG2254">
        <f t="shared" ref="DG2254:DG2260" si="1332">ROUND(ROUND(AF2254,2)*CX2254,2)</f>
        <v>0</v>
      </c>
      <c r="DH2254">
        <f t="shared" si="1323"/>
        <v>0</v>
      </c>
      <c r="DI2254">
        <f t="shared" si="1324"/>
        <v>0</v>
      </c>
      <c r="DJ2254">
        <f>DF2254</f>
        <v>0</v>
      </c>
      <c r="DK2254">
        <v>0</v>
      </c>
      <c r="DL2254" t="s">
        <v>3</v>
      </c>
      <c r="DM2254">
        <v>0</v>
      </c>
      <c r="DN2254" t="s">
        <v>3</v>
      </c>
      <c r="DO2254">
        <v>0</v>
      </c>
    </row>
    <row r="2255" spans="1:119" x14ac:dyDescent="0.2">
      <c r="A2255">
        <f>ROW(Source!A883)</f>
        <v>883</v>
      </c>
      <c r="B2255">
        <v>302024475</v>
      </c>
      <c r="C2255">
        <v>302022627</v>
      </c>
      <c r="D2255">
        <v>277869998</v>
      </c>
      <c r="E2255">
        <v>1</v>
      </c>
      <c r="F2255">
        <v>1</v>
      </c>
      <c r="G2255">
        <v>1</v>
      </c>
      <c r="H2255">
        <v>3</v>
      </c>
      <c r="I2255" t="s">
        <v>1344</v>
      </c>
      <c r="J2255" t="s">
        <v>1345</v>
      </c>
      <c r="K2255" t="s">
        <v>1346</v>
      </c>
      <c r="L2255">
        <v>1339</v>
      </c>
      <c r="N2255">
        <v>1007</v>
      </c>
      <c r="O2255" t="s">
        <v>684</v>
      </c>
      <c r="P2255" t="s">
        <v>684</v>
      </c>
      <c r="Q2255">
        <v>1</v>
      </c>
      <c r="W2255">
        <v>0</v>
      </c>
      <c r="X2255">
        <v>-2006861525</v>
      </c>
      <c r="Y2255">
        <f>(AT2255*ROUND(0,7))</f>
        <v>0</v>
      </c>
      <c r="AA2255">
        <v>2664.17</v>
      </c>
      <c r="AB2255">
        <v>0</v>
      </c>
      <c r="AC2255">
        <v>0</v>
      </c>
      <c r="AD2255">
        <v>0</v>
      </c>
      <c r="AE2255">
        <v>2220.14</v>
      </c>
      <c r="AF2255">
        <v>0</v>
      </c>
      <c r="AG2255">
        <v>0</v>
      </c>
      <c r="AH2255">
        <v>0</v>
      </c>
      <c r="AI2255">
        <v>1.2</v>
      </c>
      <c r="AJ2255">
        <v>1</v>
      </c>
      <c r="AK2255">
        <v>1</v>
      </c>
      <c r="AL2255">
        <v>1</v>
      </c>
      <c r="AM2255">
        <v>2</v>
      </c>
      <c r="AN2255">
        <v>0</v>
      </c>
      <c r="AO2255">
        <v>0</v>
      </c>
      <c r="AP2255">
        <v>1</v>
      </c>
      <c r="AQ2255">
        <v>1</v>
      </c>
      <c r="AR2255">
        <v>0</v>
      </c>
      <c r="AS2255" t="s">
        <v>3</v>
      </c>
      <c r="AT2255">
        <v>15</v>
      </c>
      <c r="AU2255" t="s">
        <v>14</v>
      </c>
      <c r="AV2255">
        <v>0</v>
      </c>
      <c r="AW2255">
        <v>2</v>
      </c>
      <c r="AX2255">
        <v>302027082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33302.1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1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ROUND(Y2255*Source!I883,7)</f>
        <v>0</v>
      </c>
      <c r="CY2255">
        <f>AA2255</f>
        <v>2664.17</v>
      </c>
      <c r="CZ2255">
        <f>AE2255</f>
        <v>2220.14</v>
      </c>
      <c r="DA2255">
        <f>AI2255</f>
        <v>1.2</v>
      </c>
      <c r="DB2255">
        <f>ROUND((ROUND(AT2255*CZ2255,2)*ROUND(0,7)),6)</f>
        <v>0</v>
      </c>
      <c r="DC2255">
        <f>ROUND((ROUND(AT2255*AG2255,2)*ROUND(0,7)),6)</f>
        <v>0</v>
      </c>
      <c r="DD2255" t="s">
        <v>3</v>
      </c>
      <c r="DE2255" t="s">
        <v>3</v>
      </c>
      <c r="DF2255">
        <f>ROUND(ROUND(AE2255*AI2255,2)*CX2255,2)</f>
        <v>0</v>
      </c>
      <c r="DG2255">
        <f t="shared" si="1332"/>
        <v>0</v>
      </c>
      <c r="DH2255">
        <f t="shared" si="1323"/>
        <v>0</v>
      </c>
      <c r="DI2255">
        <f t="shared" si="1324"/>
        <v>0</v>
      </c>
      <c r="DJ2255">
        <f>DF2255</f>
        <v>0</v>
      </c>
      <c r="DK2255">
        <v>0</v>
      </c>
      <c r="DL2255" t="s">
        <v>3</v>
      </c>
      <c r="DM2255">
        <v>0</v>
      </c>
      <c r="DN2255" t="s">
        <v>3</v>
      </c>
      <c r="DO2255">
        <v>0</v>
      </c>
    </row>
    <row r="2256" spans="1:119" x14ac:dyDescent="0.2">
      <c r="A2256">
        <f>ROW(Source!A883)</f>
        <v>883</v>
      </c>
      <c r="B2256">
        <v>302024475</v>
      </c>
      <c r="C2256">
        <v>302022627</v>
      </c>
      <c r="D2256">
        <v>277870033</v>
      </c>
      <c r="E2256">
        <v>1</v>
      </c>
      <c r="F2256">
        <v>1</v>
      </c>
      <c r="G2256">
        <v>1</v>
      </c>
      <c r="H2256">
        <v>3</v>
      </c>
      <c r="I2256" t="s">
        <v>1347</v>
      </c>
      <c r="J2256" t="s">
        <v>1348</v>
      </c>
      <c r="K2256" t="s">
        <v>1349</v>
      </c>
      <c r="L2256">
        <v>1339</v>
      </c>
      <c r="N2256">
        <v>1007</v>
      </c>
      <c r="O2256" t="s">
        <v>684</v>
      </c>
      <c r="P2256" t="s">
        <v>684</v>
      </c>
      <c r="Q2256">
        <v>1</v>
      </c>
      <c r="W2256">
        <v>0</v>
      </c>
      <c r="X2256">
        <v>-957993064</v>
      </c>
      <c r="Y2256">
        <f>(AT2256*ROUND(0,7))</f>
        <v>0</v>
      </c>
      <c r="AA2256">
        <v>2621.33</v>
      </c>
      <c r="AB2256">
        <v>0</v>
      </c>
      <c r="AC2256">
        <v>0</v>
      </c>
      <c r="AD2256">
        <v>0</v>
      </c>
      <c r="AE2256">
        <v>2184.44</v>
      </c>
      <c r="AF2256">
        <v>0</v>
      </c>
      <c r="AG2256">
        <v>0</v>
      </c>
      <c r="AH2256">
        <v>0</v>
      </c>
      <c r="AI2256">
        <v>1.2</v>
      </c>
      <c r="AJ2256">
        <v>1</v>
      </c>
      <c r="AK2256">
        <v>1</v>
      </c>
      <c r="AL2256">
        <v>1</v>
      </c>
      <c r="AM2256">
        <v>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3</v>
      </c>
      <c r="AT2256">
        <v>189</v>
      </c>
      <c r="AU2256" t="s">
        <v>14</v>
      </c>
      <c r="AV2256">
        <v>0</v>
      </c>
      <c r="AW2256">
        <v>2</v>
      </c>
      <c r="AX2256">
        <v>302027083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412859.16000000003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1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ROUND(Y2256*Source!I883,7)</f>
        <v>0</v>
      </c>
      <c r="CY2256">
        <f>AA2256</f>
        <v>2621.33</v>
      </c>
      <c r="CZ2256">
        <f>AE2256</f>
        <v>2184.44</v>
      </c>
      <c r="DA2256">
        <f>AI2256</f>
        <v>1.2</v>
      </c>
      <c r="DB2256">
        <f>ROUND((ROUND(AT2256*CZ2256,2)*ROUND(0,7)),6)</f>
        <v>0</v>
      </c>
      <c r="DC2256">
        <f>ROUND((ROUND(AT2256*AG2256,2)*ROUND(0,7)),6)</f>
        <v>0</v>
      </c>
      <c r="DD2256" t="s">
        <v>3</v>
      </c>
      <c r="DE2256" t="s">
        <v>3</v>
      </c>
      <c r="DF2256">
        <f>ROUND(ROUND(AE2256*AI2256,2)*CX2256,2)</f>
        <v>0</v>
      </c>
      <c r="DG2256">
        <f t="shared" si="1332"/>
        <v>0</v>
      </c>
      <c r="DH2256">
        <f t="shared" si="1323"/>
        <v>0</v>
      </c>
      <c r="DI2256">
        <f t="shared" si="1324"/>
        <v>0</v>
      </c>
      <c r="DJ2256">
        <f>DF2256</f>
        <v>0</v>
      </c>
      <c r="DK2256">
        <v>0</v>
      </c>
      <c r="DL2256" t="s">
        <v>3</v>
      </c>
      <c r="DM2256">
        <v>0</v>
      </c>
      <c r="DN2256" t="s">
        <v>3</v>
      </c>
      <c r="DO2256">
        <v>0</v>
      </c>
    </row>
    <row r="2257" spans="1:119" x14ac:dyDescent="0.2">
      <c r="A2257">
        <f>ROW(Source!A884)</f>
        <v>884</v>
      </c>
      <c r="B2257">
        <v>302024475</v>
      </c>
      <c r="C2257">
        <v>302022652</v>
      </c>
      <c r="D2257">
        <v>277560272</v>
      </c>
      <c r="E2257">
        <v>109</v>
      </c>
      <c r="F2257">
        <v>1</v>
      </c>
      <c r="G2257">
        <v>1</v>
      </c>
      <c r="H2257">
        <v>1</v>
      </c>
      <c r="I2257" t="s">
        <v>1253</v>
      </c>
      <c r="J2257" t="s">
        <v>3</v>
      </c>
      <c r="K2257" t="s">
        <v>1254</v>
      </c>
      <c r="L2257">
        <v>1191</v>
      </c>
      <c r="N2257">
        <v>1013</v>
      </c>
      <c r="O2257" t="s">
        <v>1038</v>
      </c>
      <c r="P2257" t="s">
        <v>1038</v>
      </c>
      <c r="Q2257">
        <v>1</v>
      </c>
      <c r="W2257">
        <v>0</v>
      </c>
      <c r="X2257">
        <v>-961628416</v>
      </c>
      <c r="Y2257">
        <f>AT2257</f>
        <v>24.3</v>
      </c>
      <c r="AA2257">
        <v>0</v>
      </c>
      <c r="AB2257">
        <v>0</v>
      </c>
      <c r="AC2257">
        <v>0</v>
      </c>
      <c r="AD2257">
        <v>420.91</v>
      </c>
      <c r="AE2257">
        <v>0</v>
      </c>
      <c r="AF2257">
        <v>0</v>
      </c>
      <c r="AG2257">
        <v>0</v>
      </c>
      <c r="AH2257">
        <v>420.91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0</v>
      </c>
      <c r="AO2257">
        <v>0</v>
      </c>
      <c r="AP2257">
        <v>1</v>
      </c>
      <c r="AQ2257">
        <v>1</v>
      </c>
      <c r="AR2257">
        <v>0</v>
      </c>
      <c r="AS2257" t="s">
        <v>3</v>
      </c>
      <c r="AT2257">
        <v>24.3</v>
      </c>
      <c r="AU2257" t="s">
        <v>3</v>
      </c>
      <c r="AV2257">
        <v>1</v>
      </c>
      <c r="AW2257">
        <v>2</v>
      </c>
      <c r="AX2257">
        <v>302027084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10228.113000000001</v>
      </c>
      <c r="BN2257">
        <v>24.3</v>
      </c>
      <c r="BO2257">
        <v>0</v>
      </c>
      <c r="BP2257">
        <v>1</v>
      </c>
      <c r="BQ2257">
        <v>0</v>
      </c>
      <c r="BR2257">
        <v>0</v>
      </c>
      <c r="BS2257">
        <v>0</v>
      </c>
      <c r="BT2257">
        <v>10228.113000000001</v>
      </c>
      <c r="BU2257">
        <v>24.3</v>
      </c>
      <c r="BV2257">
        <v>0</v>
      </c>
      <c r="BW2257">
        <v>1</v>
      </c>
      <c r="CU2257">
        <f>ROUND(AT2257*Source!I884*AH2257*AL2257,2)</f>
        <v>102.28</v>
      </c>
      <c r="CV2257">
        <f>ROUND(Y2257*Source!I884,7)</f>
        <v>0.24299999999999999</v>
      </c>
      <c r="CW2257">
        <v>0</v>
      </c>
      <c r="CX2257">
        <f>ROUND(Y2257*Source!I884,7)</f>
        <v>0.24299999999999999</v>
      </c>
      <c r="CY2257">
        <f>AD2257</f>
        <v>420.91</v>
      </c>
      <c r="CZ2257">
        <f>AH2257</f>
        <v>420.91</v>
      </c>
      <c r="DA2257">
        <f>AL2257</f>
        <v>1</v>
      </c>
      <c r="DB2257">
        <f>ROUND(ROUND(AT2257*CZ2257,2),6)</f>
        <v>10228.11</v>
      </c>
      <c r="DC2257">
        <f>ROUND(ROUND(AT2257*AG2257,2),6)</f>
        <v>0</v>
      </c>
      <c r="DD2257" t="s">
        <v>3</v>
      </c>
      <c r="DE2257" t="s">
        <v>3</v>
      </c>
      <c r="DF2257">
        <f>ROUND(ROUND(AE2257,2)*CX2257,2)</f>
        <v>0</v>
      </c>
      <c r="DG2257">
        <f t="shared" si="1332"/>
        <v>0</v>
      </c>
      <c r="DH2257">
        <f t="shared" si="1323"/>
        <v>0</v>
      </c>
      <c r="DI2257">
        <f t="shared" si="1324"/>
        <v>102.28</v>
      </c>
      <c r="DJ2257">
        <f>DI2257</f>
        <v>102.28</v>
      </c>
      <c r="DK2257">
        <v>1</v>
      </c>
      <c r="DL2257" t="s">
        <v>3</v>
      </c>
      <c r="DM2257">
        <v>0</v>
      </c>
      <c r="DN2257" t="s">
        <v>3</v>
      </c>
      <c r="DO2257">
        <v>0</v>
      </c>
    </row>
    <row r="2258" spans="1:119" x14ac:dyDescent="0.2">
      <c r="A2258">
        <f>ROW(Source!A884)</f>
        <v>884</v>
      </c>
      <c r="B2258">
        <v>302024475</v>
      </c>
      <c r="C2258">
        <v>302022652</v>
      </c>
      <c r="D2258">
        <v>277560491</v>
      </c>
      <c r="E2258">
        <v>109</v>
      </c>
      <c r="F2258">
        <v>1</v>
      </c>
      <c r="G2258">
        <v>1</v>
      </c>
      <c r="H2258">
        <v>1</v>
      </c>
      <c r="I2258" t="s">
        <v>1039</v>
      </c>
      <c r="J2258" t="s">
        <v>3</v>
      </c>
      <c r="K2258" t="s">
        <v>1040</v>
      </c>
      <c r="L2258">
        <v>1191</v>
      </c>
      <c r="N2258">
        <v>1013</v>
      </c>
      <c r="O2258" t="s">
        <v>1038</v>
      </c>
      <c r="P2258" t="s">
        <v>1038</v>
      </c>
      <c r="Q2258">
        <v>1</v>
      </c>
      <c r="W2258">
        <v>0</v>
      </c>
      <c r="X2258">
        <v>-1417349443</v>
      </c>
      <c r="Y2258">
        <f>AT2258</f>
        <v>2.92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0</v>
      </c>
      <c r="AO2258">
        <v>0</v>
      </c>
      <c r="AP2258">
        <v>1</v>
      </c>
      <c r="AQ2258">
        <v>1</v>
      </c>
      <c r="AR2258">
        <v>0</v>
      </c>
      <c r="AS2258" t="s">
        <v>3</v>
      </c>
      <c r="AT2258">
        <v>2.92</v>
      </c>
      <c r="AU2258" t="s">
        <v>3</v>
      </c>
      <c r="AV2258">
        <v>2</v>
      </c>
      <c r="AW2258">
        <v>2</v>
      </c>
      <c r="AX2258">
        <v>302027085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ROUND(Y2258*Source!I884,7)</f>
        <v>2.92E-2</v>
      </c>
      <c r="CY2258">
        <f>AD2258</f>
        <v>0</v>
      </c>
      <c r="CZ2258">
        <f>AH2258</f>
        <v>0</v>
      </c>
      <c r="DA2258">
        <f>AL2258</f>
        <v>1</v>
      </c>
      <c r="DB2258">
        <f>ROUND(ROUND(AT2258*CZ2258,2),6)</f>
        <v>0</v>
      </c>
      <c r="DC2258">
        <f>ROUND(ROUND(AT2258*AG2258,2),6)</f>
        <v>0</v>
      </c>
      <c r="DD2258" t="s">
        <v>3</v>
      </c>
      <c r="DE2258" t="s">
        <v>3</v>
      </c>
      <c r="DF2258">
        <f>ROUND(ROUND(AE2258,2)*CX2258,2)</f>
        <v>0</v>
      </c>
      <c r="DG2258">
        <f t="shared" si="1332"/>
        <v>0</v>
      </c>
      <c r="DH2258">
        <f t="shared" si="1323"/>
        <v>0</v>
      </c>
      <c r="DI2258">
        <f t="shared" si="1324"/>
        <v>0</v>
      </c>
      <c r="DJ2258">
        <f>DI2258</f>
        <v>0</v>
      </c>
      <c r="DK2258">
        <v>0</v>
      </c>
      <c r="DL2258" t="s">
        <v>3</v>
      </c>
      <c r="DM2258">
        <v>0</v>
      </c>
      <c r="DN2258" t="s">
        <v>3</v>
      </c>
      <c r="DO2258">
        <v>0</v>
      </c>
    </row>
    <row r="2259" spans="1:119" x14ac:dyDescent="0.2">
      <c r="A2259">
        <f>ROW(Source!A884)</f>
        <v>884</v>
      </c>
      <c r="B2259">
        <v>302024475</v>
      </c>
      <c r="C2259">
        <v>302022652</v>
      </c>
      <c r="D2259">
        <v>277944840</v>
      </c>
      <c r="E2259">
        <v>1</v>
      </c>
      <c r="F2259">
        <v>1</v>
      </c>
      <c r="G2259">
        <v>1</v>
      </c>
      <c r="H2259">
        <v>2</v>
      </c>
      <c r="I2259" t="s">
        <v>1278</v>
      </c>
      <c r="J2259" t="s">
        <v>1279</v>
      </c>
      <c r="K2259" t="s">
        <v>1280</v>
      </c>
      <c r="L2259">
        <v>1368</v>
      </c>
      <c r="N2259">
        <v>1011</v>
      </c>
      <c r="O2259" t="s">
        <v>1044</v>
      </c>
      <c r="P2259" t="s">
        <v>1044</v>
      </c>
      <c r="Q2259">
        <v>1</v>
      </c>
      <c r="W2259">
        <v>0</v>
      </c>
      <c r="X2259">
        <v>622831100</v>
      </c>
      <c r="Y2259">
        <f>AT2259</f>
        <v>1.1499999999999999</v>
      </c>
      <c r="AA2259">
        <v>0</v>
      </c>
      <c r="AB2259">
        <v>1627.51</v>
      </c>
      <c r="AC2259">
        <v>549.32000000000005</v>
      </c>
      <c r="AD2259">
        <v>0</v>
      </c>
      <c r="AE2259">
        <v>0</v>
      </c>
      <c r="AF2259">
        <v>1627.51</v>
      </c>
      <c r="AG2259">
        <v>549.32000000000005</v>
      </c>
      <c r="AH2259">
        <v>0</v>
      </c>
      <c r="AI2259">
        <v>1</v>
      </c>
      <c r="AJ2259">
        <v>1</v>
      </c>
      <c r="AK2259">
        <v>1</v>
      </c>
      <c r="AL2259">
        <v>1</v>
      </c>
      <c r="AM2259">
        <v>-2</v>
      </c>
      <c r="AN2259">
        <v>0</v>
      </c>
      <c r="AO2259">
        <v>0</v>
      </c>
      <c r="AP2259">
        <v>1</v>
      </c>
      <c r="AQ2259">
        <v>1</v>
      </c>
      <c r="AR2259">
        <v>0</v>
      </c>
      <c r="AS2259" t="s">
        <v>3</v>
      </c>
      <c r="AT2259">
        <v>1.1499999999999999</v>
      </c>
      <c r="AU2259" t="s">
        <v>3</v>
      </c>
      <c r="AV2259">
        <v>1</v>
      </c>
      <c r="AW2259">
        <v>2</v>
      </c>
      <c r="AX2259">
        <v>302027086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1871.6364999999998</v>
      </c>
      <c r="BL2259">
        <v>631.71799999999996</v>
      </c>
      <c r="BM2259">
        <v>0</v>
      </c>
      <c r="BN2259">
        <v>0</v>
      </c>
      <c r="BO2259">
        <v>1.1499999999999999</v>
      </c>
      <c r="BP2259">
        <v>1</v>
      </c>
      <c r="BQ2259">
        <v>0</v>
      </c>
      <c r="BR2259">
        <v>1871.6364999999998</v>
      </c>
      <c r="BS2259">
        <v>631.71799999999996</v>
      </c>
      <c r="BT2259">
        <v>0</v>
      </c>
      <c r="BU2259">
        <v>0</v>
      </c>
      <c r="BV2259">
        <v>1.1499999999999999</v>
      </c>
      <c r="BW2259">
        <v>1</v>
      </c>
      <c r="CV2259">
        <v>0</v>
      </c>
      <c r="CW2259">
        <f>ROUND(Y2259*Source!I884*DO2259,7)</f>
        <v>1.15E-2</v>
      </c>
      <c r="CX2259">
        <f>ROUND(Y2259*Source!I884,7)</f>
        <v>1.15E-2</v>
      </c>
      <c r="CY2259">
        <f>AB2259</f>
        <v>1627.51</v>
      </c>
      <c r="CZ2259">
        <f>AF2259</f>
        <v>1627.51</v>
      </c>
      <c r="DA2259">
        <f>AJ2259</f>
        <v>1</v>
      </c>
      <c r="DB2259">
        <f>ROUND(ROUND(AT2259*CZ2259,2),6)</f>
        <v>1871.64</v>
      </c>
      <c r="DC2259">
        <f>ROUND(ROUND(AT2259*AG2259,2),6)</f>
        <v>631.72</v>
      </c>
      <c r="DD2259" t="s">
        <v>3</v>
      </c>
      <c r="DE2259" t="s">
        <v>3</v>
      </c>
      <c r="DF2259">
        <f>ROUND(ROUND(AE2259,2)*CX2259,2)</f>
        <v>0</v>
      </c>
      <c r="DG2259">
        <f t="shared" si="1332"/>
        <v>18.72</v>
      </c>
      <c r="DH2259">
        <f t="shared" si="1323"/>
        <v>6.32</v>
      </c>
      <c r="DI2259">
        <f t="shared" si="1324"/>
        <v>0</v>
      </c>
      <c r="DJ2259">
        <f>DG2259+DH2259</f>
        <v>25.04</v>
      </c>
      <c r="DK2259">
        <v>1</v>
      </c>
      <c r="DL2259" t="s">
        <v>1045</v>
      </c>
      <c r="DM2259">
        <v>5</v>
      </c>
      <c r="DN2259" t="s">
        <v>1038</v>
      </c>
      <c r="DO2259">
        <v>1</v>
      </c>
    </row>
    <row r="2260" spans="1:119" x14ac:dyDescent="0.2">
      <c r="A2260">
        <f>ROW(Source!A884)</f>
        <v>884</v>
      </c>
      <c r="B2260">
        <v>302024475</v>
      </c>
      <c r="C2260">
        <v>302022652</v>
      </c>
      <c r="D2260">
        <v>277945115</v>
      </c>
      <c r="E2260">
        <v>1</v>
      </c>
      <c r="F2260">
        <v>1</v>
      </c>
      <c r="G2260">
        <v>1</v>
      </c>
      <c r="H2260">
        <v>2</v>
      </c>
      <c r="I2260" t="s">
        <v>1338</v>
      </c>
      <c r="J2260" t="s">
        <v>1339</v>
      </c>
      <c r="K2260" t="s">
        <v>1340</v>
      </c>
      <c r="L2260">
        <v>1368</v>
      </c>
      <c r="N2260">
        <v>1011</v>
      </c>
      <c r="O2260" t="s">
        <v>1044</v>
      </c>
      <c r="P2260" t="s">
        <v>1044</v>
      </c>
      <c r="Q2260">
        <v>1</v>
      </c>
      <c r="W2260">
        <v>0</v>
      </c>
      <c r="X2260">
        <v>766953925</v>
      </c>
      <c r="Y2260">
        <f>AT2260</f>
        <v>1.3</v>
      </c>
      <c r="AA2260">
        <v>0</v>
      </c>
      <c r="AB2260">
        <v>1647.52</v>
      </c>
      <c r="AC2260">
        <v>549.32000000000005</v>
      </c>
      <c r="AD2260">
        <v>0</v>
      </c>
      <c r="AE2260">
        <v>0</v>
      </c>
      <c r="AF2260">
        <v>1647.52</v>
      </c>
      <c r="AG2260">
        <v>549.32000000000005</v>
      </c>
      <c r="AH2260">
        <v>0</v>
      </c>
      <c r="AI2260">
        <v>1</v>
      </c>
      <c r="AJ2260">
        <v>1</v>
      </c>
      <c r="AK2260">
        <v>1</v>
      </c>
      <c r="AL2260">
        <v>1</v>
      </c>
      <c r="AM2260">
        <v>-2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3</v>
      </c>
      <c r="AT2260">
        <v>1.3</v>
      </c>
      <c r="AU2260" t="s">
        <v>3</v>
      </c>
      <c r="AV2260">
        <v>1</v>
      </c>
      <c r="AW2260">
        <v>2</v>
      </c>
      <c r="AX2260">
        <v>302027087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2141.7759999999998</v>
      </c>
      <c r="BL2260">
        <v>714.1160000000001</v>
      </c>
      <c r="BM2260">
        <v>0</v>
      </c>
      <c r="BN2260">
        <v>0</v>
      </c>
      <c r="BO2260">
        <v>1.3</v>
      </c>
      <c r="BP2260">
        <v>1</v>
      </c>
      <c r="BQ2260">
        <v>0</v>
      </c>
      <c r="BR2260">
        <v>2141.7759999999998</v>
      </c>
      <c r="BS2260">
        <v>714.1160000000001</v>
      </c>
      <c r="BT2260">
        <v>0</v>
      </c>
      <c r="BU2260">
        <v>0</v>
      </c>
      <c r="BV2260">
        <v>1.3</v>
      </c>
      <c r="BW2260">
        <v>1</v>
      </c>
      <c r="CV2260">
        <v>0</v>
      </c>
      <c r="CW2260">
        <f>ROUND(Y2260*Source!I884*DO2260,7)</f>
        <v>1.2999999999999999E-2</v>
      </c>
      <c r="CX2260">
        <f>ROUND(Y2260*Source!I884,7)</f>
        <v>1.2999999999999999E-2</v>
      </c>
      <c r="CY2260">
        <f>AB2260</f>
        <v>1647.52</v>
      </c>
      <c r="CZ2260">
        <f>AF2260</f>
        <v>1647.52</v>
      </c>
      <c r="DA2260">
        <f>AJ2260</f>
        <v>1</v>
      </c>
      <c r="DB2260">
        <f>ROUND(ROUND(AT2260*CZ2260,2),6)</f>
        <v>2141.7800000000002</v>
      </c>
      <c r="DC2260">
        <f>ROUND(ROUND(AT2260*AG2260,2),6)</f>
        <v>714.12</v>
      </c>
      <c r="DD2260" t="s">
        <v>3</v>
      </c>
      <c r="DE2260" t="s">
        <v>3</v>
      </c>
      <c r="DF2260">
        <f>ROUND(ROUND(AE2260,2)*CX2260,2)</f>
        <v>0</v>
      </c>
      <c r="DG2260">
        <f t="shared" si="1332"/>
        <v>21.42</v>
      </c>
      <c r="DH2260">
        <f t="shared" si="1323"/>
        <v>7.14</v>
      </c>
      <c r="DI2260">
        <f t="shared" si="1324"/>
        <v>0</v>
      </c>
      <c r="DJ2260">
        <f>DG2260+DH2260</f>
        <v>28.560000000000002</v>
      </c>
      <c r="DK2260">
        <v>1</v>
      </c>
      <c r="DL2260" t="s">
        <v>1045</v>
      </c>
      <c r="DM2260">
        <v>5</v>
      </c>
      <c r="DN2260" t="s">
        <v>1038</v>
      </c>
      <c r="DO2260">
        <v>1</v>
      </c>
    </row>
    <row r="2261" spans="1:119" x14ac:dyDescent="0.2">
      <c r="A2261">
        <f>ROW(Source!A884)</f>
        <v>884</v>
      </c>
      <c r="B2261">
        <v>302024475</v>
      </c>
      <c r="C2261">
        <v>302022652</v>
      </c>
      <c r="D2261">
        <v>277945730</v>
      </c>
      <c r="E2261">
        <v>1</v>
      </c>
      <c r="F2261">
        <v>1</v>
      </c>
      <c r="G2261">
        <v>1</v>
      </c>
      <c r="H2261">
        <v>2</v>
      </c>
      <c r="I2261" t="s">
        <v>1225</v>
      </c>
      <c r="J2261" t="s">
        <v>1226</v>
      </c>
      <c r="K2261" t="s">
        <v>1227</v>
      </c>
      <c r="L2261">
        <v>1368</v>
      </c>
      <c r="N2261">
        <v>1011</v>
      </c>
      <c r="O2261" t="s">
        <v>1044</v>
      </c>
      <c r="P2261" t="s">
        <v>1044</v>
      </c>
      <c r="Q2261">
        <v>1</v>
      </c>
      <c r="W2261">
        <v>0</v>
      </c>
      <c r="X2261">
        <v>-1904171325</v>
      </c>
      <c r="Y2261">
        <f>AT2261</f>
        <v>0.47</v>
      </c>
      <c r="AA2261">
        <v>0</v>
      </c>
      <c r="AB2261">
        <v>1210.04</v>
      </c>
      <c r="AC2261">
        <v>477.98</v>
      </c>
      <c r="AD2261">
        <v>0</v>
      </c>
      <c r="AE2261">
        <v>0</v>
      </c>
      <c r="AF2261">
        <v>1043.1400000000001</v>
      </c>
      <c r="AG2261">
        <v>477.98</v>
      </c>
      <c r="AH2261">
        <v>0</v>
      </c>
      <c r="AI2261">
        <v>1</v>
      </c>
      <c r="AJ2261">
        <v>1.1599999999999999</v>
      </c>
      <c r="AK2261">
        <v>1</v>
      </c>
      <c r="AL2261">
        <v>1</v>
      </c>
      <c r="AM2261">
        <v>2</v>
      </c>
      <c r="AN2261">
        <v>0</v>
      </c>
      <c r="AO2261">
        <v>0</v>
      </c>
      <c r="AP2261">
        <v>1</v>
      </c>
      <c r="AQ2261">
        <v>1</v>
      </c>
      <c r="AR2261">
        <v>0</v>
      </c>
      <c r="AS2261" t="s">
        <v>3</v>
      </c>
      <c r="AT2261">
        <v>0.47</v>
      </c>
      <c r="AU2261" t="s">
        <v>3</v>
      </c>
      <c r="AV2261">
        <v>1</v>
      </c>
      <c r="AW2261">
        <v>2</v>
      </c>
      <c r="AX2261">
        <v>302027088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490.2758</v>
      </c>
      <c r="BL2261">
        <v>224.6506</v>
      </c>
      <c r="BM2261">
        <v>0</v>
      </c>
      <c r="BN2261">
        <v>0</v>
      </c>
      <c r="BO2261">
        <v>0.47</v>
      </c>
      <c r="BP2261">
        <v>1</v>
      </c>
      <c r="BQ2261">
        <v>0</v>
      </c>
      <c r="BR2261">
        <v>490.2758</v>
      </c>
      <c r="BS2261">
        <v>224.6506</v>
      </c>
      <c r="BT2261">
        <v>0</v>
      </c>
      <c r="BU2261">
        <v>0</v>
      </c>
      <c r="BV2261">
        <v>0.47</v>
      </c>
      <c r="BW2261">
        <v>1</v>
      </c>
      <c r="CV2261">
        <v>0</v>
      </c>
      <c r="CW2261">
        <f>ROUND(Y2261*Source!I884*DO2261,7)</f>
        <v>4.7000000000000002E-3</v>
      </c>
      <c r="CX2261">
        <f>ROUND(Y2261*Source!I884,7)</f>
        <v>4.7000000000000002E-3</v>
      </c>
      <c r="CY2261">
        <f>AB2261</f>
        <v>1210.04</v>
      </c>
      <c r="CZ2261">
        <f>AF2261</f>
        <v>1043.1400000000001</v>
      </c>
      <c r="DA2261">
        <f>AJ2261</f>
        <v>1.1599999999999999</v>
      </c>
      <c r="DB2261">
        <f>ROUND(ROUND(AT2261*CZ2261,2),6)</f>
        <v>490.28</v>
      </c>
      <c r="DC2261">
        <f>ROUND(ROUND(AT2261*AG2261,2),6)</f>
        <v>224.65</v>
      </c>
      <c r="DD2261" t="s">
        <v>3</v>
      </c>
      <c r="DE2261" t="s">
        <v>3</v>
      </c>
      <c r="DF2261">
        <f>ROUND(ROUND(AE2261,2)*CX2261,2)</f>
        <v>0</v>
      </c>
      <c r="DG2261">
        <f>ROUND(ROUND(AF2261*AJ2261,2)*CX2261,2)</f>
        <v>5.69</v>
      </c>
      <c r="DH2261">
        <f t="shared" si="1323"/>
        <v>2.25</v>
      </c>
      <c r="DI2261">
        <f t="shared" si="1324"/>
        <v>0</v>
      </c>
      <c r="DJ2261">
        <f>DG2261+DH2261</f>
        <v>7.94</v>
      </c>
      <c r="DK2261">
        <v>1</v>
      </c>
      <c r="DL2261" t="s">
        <v>1228</v>
      </c>
      <c r="DM2261">
        <v>4</v>
      </c>
      <c r="DN2261" t="s">
        <v>1038</v>
      </c>
      <c r="DO2261">
        <v>1</v>
      </c>
    </row>
    <row r="2262" spans="1:119" x14ac:dyDescent="0.2">
      <c r="A2262">
        <f>ROW(Source!A884)</f>
        <v>884</v>
      </c>
      <c r="B2262">
        <v>302024475</v>
      </c>
      <c r="C2262">
        <v>302022652</v>
      </c>
      <c r="D2262">
        <v>277865463</v>
      </c>
      <c r="E2262">
        <v>1</v>
      </c>
      <c r="F2262">
        <v>1</v>
      </c>
      <c r="G2262">
        <v>1</v>
      </c>
      <c r="H2262">
        <v>3</v>
      </c>
      <c r="I2262" t="s">
        <v>1229</v>
      </c>
      <c r="J2262" t="s">
        <v>1230</v>
      </c>
      <c r="K2262" t="s">
        <v>1231</v>
      </c>
      <c r="L2262">
        <v>1339</v>
      </c>
      <c r="N2262">
        <v>1007</v>
      </c>
      <c r="O2262" t="s">
        <v>684</v>
      </c>
      <c r="P2262" t="s">
        <v>684</v>
      </c>
      <c r="Q2262">
        <v>1</v>
      </c>
      <c r="W2262">
        <v>0</v>
      </c>
      <c r="X2262">
        <v>-555778344</v>
      </c>
      <c r="Y2262">
        <f>(AT2262*ROUND(0,7))</f>
        <v>0</v>
      </c>
      <c r="AA2262">
        <v>31.07</v>
      </c>
      <c r="AB2262">
        <v>0</v>
      </c>
      <c r="AC2262">
        <v>0</v>
      </c>
      <c r="AD2262">
        <v>0</v>
      </c>
      <c r="AE2262">
        <v>35.71</v>
      </c>
      <c r="AF2262">
        <v>0</v>
      </c>
      <c r="AG2262">
        <v>0</v>
      </c>
      <c r="AH2262">
        <v>0</v>
      </c>
      <c r="AI2262">
        <v>0.87</v>
      </c>
      <c r="AJ2262">
        <v>1</v>
      </c>
      <c r="AK2262">
        <v>1</v>
      </c>
      <c r="AL2262">
        <v>1</v>
      </c>
      <c r="AM2262">
        <v>2</v>
      </c>
      <c r="AN2262">
        <v>0</v>
      </c>
      <c r="AO2262">
        <v>0</v>
      </c>
      <c r="AP2262">
        <v>1</v>
      </c>
      <c r="AQ2262">
        <v>1</v>
      </c>
      <c r="AR2262">
        <v>0</v>
      </c>
      <c r="AS2262" t="s">
        <v>3</v>
      </c>
      <c r="AT2262">
        <v>2</v>
      </c>
      <c r="AU2262" t="s">
        <v>14</v>
      </c>
      <c r="AV2262">
        <v>0</v>
      </c>
      <c r="AW2262">
        <v>2</v>
      </c>
      <c r="AX2262">
        <v>302027089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71.42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1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CV2262">
        <v>0</v>
      </c>
      <c r="CW2262">
        <v>0</v>
      </c>
      <c r="CX2262">
        <f>ROUND(Y2262*Source!I884,7)</f>
        <v>0</v>
      </c>
      <c r="CY2262">
        <f>AA2262</f>
        <v>31.07</v>
      </c>
      <c r="CZ2262">
        <f>AE2262</f>
        <v>35.71</v>
      </c>
      <c r="DA2262">
        <f>AI2262</f>
        <v>0.87</v>
      </c>
      <c r="DB2262">
        <f>ROUND((ROUND(AT2262*CZ2262,2)*ROUND(0,7)),6)</f>
        <v>0</v>
      </c>
      <c r="DC2262">
        <f>ROUND((ROUND(AT2262*AG2262,2)*ROUND(0,7)),6)</f>
        <v>0</v>
      </c>
      <c r="DD2262" t="s">
        <v>3</v>
      </c>
      <c r="DE2262" t="s">
        <v>3</v>
      </c>
      <c r="DF2262">
        <f>ROUND(ROUND(AE2262*AI2262,2)*CX2262,2)</f>
        <v>0</v>
      </c>
      <c r="DG2262">
        <f t="shared" ref="DG2262:DG2289" si="1333">ROUND(ROUND(AF2262,2)*CX2262,2)</f>
        <v>0</v>
      </c>
      <c r="DH2262">
        <f t="shared" si="1323"/>
        <v>0</v>
      </c>
      <c r="DI2262">
        <f t="shared" si="1324"/>
        <v>0</v>
      </c>
      <c r="DJ2262">
        <f>DF2262</f>
        <v>0</v>
      </c>
      <c r="DK2262">
        <v>0</v>
      </c>
      <c r="DL2262" t="s">
        <v>3</v>
      </c>
      <c r="DM2262">
        <v>0</v>
      </c>
      <c r="DN2262" t="s">
        <v>3</v>
      </c>
      <c r="DO2262">
        <v>0</v>
      </c>
    </row>
    <row r="2263" spans="1:119" x14ac:dyDescent="0.2">
      <c r="A2263">
        <f>ROW(Source!A884)</f>
        <v>884</v>
      </c>
      <c r="B2263">
        <v>302024475</v>
      </c>
      <c r="C2263">
        <v>302022652</v>
      </c>
      <c r="D2263">
        <v>277561590</v>
      </c>
      <c r="E2263">
        <v>109</v>
      </c>
      <c r="F2263">
        <v>1</v>
      </c>
      <c r="G2263">
        <v>1</v>
      </c>
      <c r="H2263">
        <v>3</v>
      </c>
      <c r="I2263" t="s">
        <v>1350</v>
      </c>
      <c r="J2263" t="s">
        <v>3</v>
      </c>
      <c r="K2263" t="s">
        <v>1351</v>
      </c>
      <c r="L2263">
        <v>1339</v>
      </c>
      <c r="N2263">
        <v>1007</v>
      </c>
      <c r="O2263" t="s">
        <v>684</v>
      </c>
      <c r="P2263" t="s">
        <v>684</v>
      </c>
      <c r="Q2263">
        <v>1</v>
      </c>
      <c r="W2263">
        <v>0</v>
      </c>
      <c r="X2263">
        <v>1737021368</v>
      </c>
      <c r="Y2263">
        <f>(AT2263*ROUND(0,7))</f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1</v>
      </c>
      <c r="AM2263">
        <v>-2</v>
      </c>
      <c r="AN2263">
        <v>0</v>
      </c>
      <c r="AO2263">
        <v>0</v>
      </c>
      <c r="AP2263">
        <v>1</v>
      </c>
      <c r="AQ2263">
        <v>1</v>
      </c>
      <c r="AR2263">
        <v>0</v>
      </c>
      <c r="AS2263" t="s">
        <v>3</v>
      </c>
      <c r="AT2263">
        <v>17.399999999999999</v>
      </c>
      <c r="AU2263" t="s">
        <v>14</v>
      </c>
      <c r="AV2263">
        <v>0</v>
      </c>
      <c r="AW2263">
        <v>2</v>
      </c>
      <c r="AX2263">
        <v>302027090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ROUND(Y2263*Source!I884,7)</f>
        <v>0</v>
      </c>
      <c r="CY2263">
        <f>AA2263</f>
        <v>0</v>
      </c>
      <c r="CZ2263">
        <f>AE2263</f>
        <v>0</v>
      </c>
      <c r="DA2263">
        <f>AI2263</f>
        <v>1</v>
      </c>
      <c r="DB2263">
        <f>ROUND((ROUND(AT2263*CZ2263,2)*ROUND(0,7)),6)</f>
        <v>0</v>
      </c>
      <c r="DC2263">
        <f>ROUND((ROUND(AT2263*AG2263,2)*ROUND(0,7)),6)</f>
        <v>0</v>
      </c>
      <c r="DD2263" t="s">
        <v>3</v>
      </c>
      <c r="DE2263" t="s">
        <v>3</v>
      </c>
      <c r="DF2263">
        <f t="shared" ref="DF2263:DF2269" si="1334">ROUND(ROUND(AE2263,2)*CX2263,2)</f>
        <v>0</v>
      </c>
      <c r="DG2263">
        <f t="shared" si="1333"/>
        <v>0</v>
      </c>
      <c r="DH2263">
        <f t="shared" si="1323"/>
        <v>0</v>
      </c>
      <c r="DI2263">
        <f t="shared" si="1324"/>
        <v>0</v>
      </c>
      <c r="DJ2263">
        <f>DF2263</f>
        <v>0</v>
      </c>
      <c r="DK2263">
        <v>0</v>
      </c>
      <c r="DL2263" t="s">
        <v>3</v>
      </c>
      <c r="DM2263">
        <v>0</v>
      </c>
      <c r="DN2263" t="s">
        <v>3</v>
      </c>
      <c r="DO2263">
        <v>0</v>
      </c>
    </row>
    <row r="2264" spans="1:119" x14ac:dyDescent="0.2">
      <c r="A2264">
        <f>ROW(Source!A885)</f>
        <v>885</v>
      </c>
      <c r="B2264">
        <v>302024475</v>
      </c>
      <c r="C2264">
        <v>302022666</v>
      </c>
      <c r="D2264">
        <v>277560295</v>
      </c>
      <c r="E2264">
        <v>109</v>
      </c>
      <c r="F2264">
        <v>1</v>
      </c>
      <c r="G2264">
        <v>1</v>
      </c>
      <c r="H2264">
        <v>1</v>
      </c>
      <c r="I2264" t="s">
        <v>1273</v>
      </c>
      <c r="J2264" t="s">
        <v>3</v>
      </c>
      <c r="K2264" t="s">
        <v>1274</v>
      </c>
      <c r="L2264">
        <v>1191</v>
      </c>
      <c r="N2264">
        <v>1013</v>
      </c>
      <c r="O2264" t="s">
        <v>1038</v>
      </c>
      <c r="P2264" t="s">
        <v>1038</v>
      </c>
      <c r="Q2264">
        <v>1</v>
      </c>
      <c r="W2264">
        <v>0</v>
      </c>
      <c r="X2264">
        <v>-881424154</v>
      </c>
      <c r="Y2264">
        <f t="shared" ref="Y2264:Y2269" si="1335">AT2264</f>
        <v>14.4</v>
      </c>
      <c r="AA2264">
        <v>0</v>
      </c>
      <c r="AB2264">
        <v>0</v>
      </c>
      <c r="AC2264">
        <v>0</v>
      </c>
      <c r="AD2264">
        <v>461.93</v>
      </c>
      <c r="AE2264">
        <v>0</v>
      </c>
      <c r="AF2264">
        <v>0</v>
      </c>
      <c r="AG2264">
        <v>0</v>
      </c>
      <c r="AH2264">
        <v>461.93</v>
      </c>
      <c r="AI2264">
        <v>1</v>
      </c>
      <c r="AJ2264">
        <v>1</v>
      </c>
      <c r="AK2264">
        <v>1</v>
      </c>
      <c r="AL2264">
        <v>1</v>
      </c>
      <c r="AM2264">
        <v>-2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3</v>
      </c>
      <c r="AT2264">
        <v>14.4</v>
      </c>
      <c r="AU2264" t="s">
        <v>3</v>
      </c>
      <c r="AV2264">
        <v>1</v>
      </c>
      <c r="AW2264">
        <v>2</v>
      </c>
      <c r="AX2264">
        <v>302027091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6651.7920000000004</v>
      </c>
      <c r="BN2264">
        <v>14.4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6651.7920000000004</v>
      </c>
      <c r="BU2264">
        <v>14.4</v>
      </c>
      <c r="BV2264">
        <v>0</v>
      </c>
      <c r="BW2264">
        <v>1</v>
      </c>
      <c r="CU2264">
        <f>ROUND(AT2264*Source!I885*AH2264*AL2264,2)</f>
        <v>66.52</v>
      </c>
      <c r="CV2264">
        <f>ROUND(Y2264*Source!I885,7)</f>
        <v>0.14399999999999999</v>
      </c>
      <c r="CW2264">
        <v>0</v>
      </c>
      <c r="CX2264">
        <f>ROUND(Y2264*Source!I885,7)</f>
        <v>0.14399999999999999</v>
      </c>
      <c r="CY2264">
        <f>AD2264</f>
        <v>461.93</v>
      </c>
      <c r="CZ2264">
        <f>AH2264</f>
        <v>461.93</v>
      </c>
      <c r="DA2264">
        <f>AL2264</f>
        <v>1</v>
      </c>
      <c r="DB2264">
        <f t="shared" ref="DB2264:DB2269" si="1336">ROUND(ROUND(AT2264*CZ2264,2),6)</f>
        <v>6651.79</v>
      </c>
      <c r="DC2264">
        <f t="shared" ref="DC2264:DC2269" si="1337">ROUND(ROUND(AT2264*AG2264,2),6)</f>
        <v>0</v>
      </c>
      <c r="DD2264" t="s">
        <v>3</v>
      </c>
      <c r="DE2264" t="s">
        <v>3</v>
      </c>
      <c r="DF2264">
        <f t="shared" si="1334"/>
        <v>0</v>
      </c>
      <c r="DG2264">
        <f t="shared" si="1333"/>
        <v>0</v>
      </c>
      <c r="DH2264">
        <f t="shared" si="1323"/>
        <v>0</v>
      </c>
      <c r="DI2264">
        <f t="shared" si="1324"/>
        <v>66.52</v>
      </c>
      <c r="DJ2264">
        <f>DI2264</f>
        <v>66.52</v>
      </c>
      <c r="DK2264">
        <v>1</v>
      </c>
      <c r="DL2264" t="s">
        <v>3</v>
      </c>
      <c r="DM2264">
        <v>0</v>
      </c>
      <c r="DN2264" t="s">
        <v>3</v>
      </c>
      <c r="DO2264">
        <v>0</v>
      </c>
    </row>
    <row r="2265" spans="1:119" x14ac:dyDescent="0.2">
      <c r="A2265">
        <f>ROW(Source!A885)</f>
        <v>885</v>
      </c>
      <c r="B2265">
        <v>302024475</v>
      </c>
      <c r="C2265">
        <v>302022666</v>
      </c>
      <c r="D2265">
        <v>277560491</v>
      </c>
      <c r="E2265">
        <v>109</v>
      </c>
      <c r="F2265">
        <v>1</v>
      </c>
      <c r="G2265">
        <v>1</v>
      </c>
      <c r="H2265">
        <v>1</v>
      </c>
      <c r="I2265" t="s">
        <v>1039</v>
      </c>
      <c r="J2265" t="s">
        <v>3</v>
      </c>
      <c r="K2265" t="s">
        <v>1040</v>
      </c>
      <c r="L2265">
        <v>1191</v>
      </c>
      <c r="N2265">
        <v>1013</v>
      </c>
      <c r="O2265" t="s">
        <v>1038</v>
      </c>
      <c r="P2265" t="s">
        <v>1038</v>
      </c>
      <c r="Q2265">
        <v>1</v>
      </c>
      <c r="W2265">
        <v>0</v>
      </c>
      <c r="X2265">
        <v>-1417349443</v>
      </c>
      <c r="Y2265">
        <f t="shared" si="1335"/>
        <v>7.0000000000000007E-2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</v>
      </c>
      <c r="AJ2265">
        <v>1</v>
      </c>
      <c r="AK2265">
        <v>1</v>
      </c>
      <c r="AL2265">
        <v>1</v>
      </c>
      <c r="AM2265">
        <v>-2</v>
      </c>
      <c r="AN2265">
        <v>0</v>
      </c>
      <c r="AO2265">
        <v>0</v>
      </c>
      <c r="AP2265">
        <v>1</v>
      </c>
      <c r="AQ2265">
        <v>1</v>
      </c>
      <c r="AR2265">
        <v>0</v>
      </c>
      <c r="AS2265" t="s">
        <v>3</v>
      </c>
      <c r="AT2265">
        <v>7.0000000000000007E-2</v>
      </c>
      <c r="AU2265" t="s">
        <v>3</v>
      </c>
      <c r="AV2265">
        <v>2</v>
      </c>
      <c r="AW2265">
        <v>2</v>
      </c>
      <c r="AX2265">
        <v>302027092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ROUND(Y2265*Source!I885,7)</f>
        <v>6.9999999999999999E-4</v>
      </c>
      <c r="CY2265">
        <f>AD2265</f>
        <v>0</v>
      </c>
      <c r="CZ2265">
        <f>AH2265</f>
        <v>0</v>
      </c>
      <c r="DA2265">
        <f>AL2265</f>
        <v>1</v>
      </c>
      <c r="DB2265">
        <f t="shared" si="1336"/>
        <v>0</v>
      </c>
      <c r="DC2265">
        <f t="shared" si="1337"/>
        <v>0</v>
      </c>
      <c r="DD2265" t="s">
        <v>3</v>
      </c>
      <c r="DE2265" t="s">
        <v>3</v>
      </c>
      <c r="DF2265">
        <f t="shared" si="1334"/>
        <v>0</v>
      </c>
      <c r="DG2265">
        <f t="shared" si="1333"/>
        <v>0</v>
      </c>
      <c r="DH2265">
        <f t="shared" si="1323"/>
        <v>0</v>
      </c>
      <c r="DI2265">
        <f t="shared" si="1324"/>
        <v>0</v>
      </c>
      <c r="DJ2265">
        <f>DI2265</f>
        <v>0</v>
      </c>
      <c r="DK2265">
        <v>0</v>
      </c>
      <c r="DL2265" t="s">
        <v>3</v>
      </c>
      <c r="DM2265">
        <v>0</v>
      </c>
      <c r="DN2265" t="s">
        <v>3</v>
      </c>
      <c r="DO2265">
        <v>0</v>
      </c>
    </row>
    <row r="2266" spans="1:119" x14ac:dyDescent="0.2">
      <c r="A2266">
        <f>ROW(Source!A885)</f>
        <v>885</v>
      </c>
      <c r="B2266">
        <v>302024475</v>
      </c>
      <c r="C2266">
        <v>302022666</v>
      </c>
      <c r="D2266">
        <v>277944622</v>
      </c>
      <c r="E2266">
        <v>1</v>
      </c>
      <c r="F2266">
        <v>1</v>
      </c>
      <c r="G2266">
        <v>1</v>
      </c>
      <c r="H2266">
        <v>2</v>
      </c>
      <c r="I2266" t="s">
        <v>1352</v>
      </c>
      <c r="J2266" t="s">
        <v>1353</v>
      </c>
      <c r="K2266" t="s">
        <v>1354</v>
      </c>
      <c r="L2266">
        <v>1368</v>
      </c>
      <c r="N2266">
        <v>1011</v>
      </c>
      <c r="O2266" t="s">
        <v>1044</v>
      </c>
      <c r="P2266" t="s">
        <v>1044</v>
      </c>
      <c r="Q2266">
        <v>1</v>
      </c>
      <c r="W2266">
        <v>0</v>
      </c>
      <c r="X2266">
        <v>-776243211</v>
      </c>
      <c r="Y2266">
        <f t="shared" si="1335"/>
        <v>0.02</v>
      </c>
      <c r="AA2266">
        <v>0</v>
      </c>
      <c r="AB2266">
        <v>1472.33</v>
      </c>
      <c r="AC2266">
        <v>642.05999999999995</v>
      </c>
      <c r="AD2266">
        <v>0</v>
      </c>
      <c r="AE2266">
        <v>0</v>
      </c>
      <c r="AF2266">
        <v>1472.33</v>
      </c>
      <c r="AG2266">
        <v>642.05999999999995</v>
      </c>
      <c r="AH2266">
        <v>0</v>
      </c>
      <c r="AI2266">
        <v>1</v>
      </c>
      <c r="AJ2266">
        <v>1</v>
      </c>
      <c r="AK2266">
        <v>1</v>
      </c>
      <c r="AL2266">
        <v>1</v>
      </c>
      <c r="AM2266">
        <v>-2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3</v>
      </c>
      <c r="AT2266">
        <v>0.02</v>
      </c>
      <c r="AU2266" t="s">
        <v>3</v>
      </c>
      <c r="AV2266">
        <v>1</v>
      </c>
      <c r="AW2266">
        <v>2</v>
      </c>
      <c r="AX2266">
        <v>302027093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29.4466</v>
      </c>
      <c r="BL2266">
        <v>12.841199999999999</v>
      </c>
      <c r="BM2266">
        <v>0</v>
      </c>
      <c r="BN2266">
        <v>0</v>
      </c>
      <c r="BO2266">
        <v>0.02</v>
      </c>
      <c r="BP2266">
        <v>1</v>
      </c>
      <c r="BQ2266">
        <v>0</v>
      </c>
      <c r="BR2266">
        <v>29.4466</v>
      </c>
      <c r="BS2266">
        <v>12.841199999999999</v>
      </c>
      <c r="BT2266">
        <v>0</v>
      </c>
      <c r="BU2266">
        <v>0</v>
      </c>
      <c r="BV2266">
        <v>0.02</v>
      </c>
      <c r="BW2266">
        <v>1</v>
      </c>
      <c r="CV2266">
        <v>0</v>
      </c>
      <c r="CW2266">
        <f>ROUND(Y2266*Source!I885*DO2266,7)</f>
        <v>2.0000000000000001E-4</v>
      </c>
      <c r="CX2266">
        <f>ROUND(Y2266*Source!I885,7)</f>
        <v>2.0000000000000001E-4</v>
      </c>
      <c r="CY2266">
        <f>AB2266</f>
        <v>1472.33</v>
      </c>
      <c r="CZ2266">
        <f>AF2266</f>
        <v>1472.33</v>
      </c>
      <c r="DA2266">
        <f>AJ2266</f>
        <v>1</v>
      </c>
      <c r="DB2266">
        <f t="shared" si="1336"/>
        <v>29.45</v>
      </c>
      <c r="DC2266">
        <f t="shared" si="1337"/>
        <v>12.84</v>
      </c>
      <c r="DD2266" t="s">
        <v>3</v>
      </c>
      <c r="DE2266" t="s">
        <v>3</v>
      </c>
      <c r="DF2266">
        <f t="shared" si="1334"/>
        <v>0</v>
      </c>
      <c r="DG2266">
        <f t="shared" si="1333"/>
        <v>0.28999999999999998</v>
      </c>
      <c r="DH2266">
        <f t="shared" si="1323"/>
        <v>0.13</v>
      </c>
      <c r="DI2266">
        <f t="shared" si="1324"/>
        <v>0</v>
      </c>
      <c r="DJ2266">
        <f>DG2266+DH2266</f>
        <v>0.42</v>
      </c>
      <c r="DK2266">
        <v>1</v>
      </c>
      <c r="DL2266" t="s">
        <v>1069</v>
      </c>
      <c r="DM2266">
        <v>6</v>
      </c>
      <c r="DN2266" t="s">
        <v>1038</v>
      </c>
      <c r="DO2266">
        <v>1</v>
      </c>
    </row>
    <row r="2267" spans="1:119" x14ac:dyDescent="0.2">
      <c r="A2267">
        <f>ROW(Source!A885)</f>
        <v>885</v>
      </c>
      <c r="B2267">
        <v>302024475</v>
      </c>
      <c r="C2267">
        <v>302022666</v>
      </c>
      <c r="D2267">
        <v>277944840</v>
      </c>
      <c r="E2267">
        <v>1</v>
      </c>
      <c r="F2267">
        <v>1</v>
      </c>
      <c r="G2267">
        <v>1</v>
      </c>
      <c r="H2267">
        <v>2</v>
      </c>
      <c r="I2267" t="s">
        <v>1278</v>
      </c>
      <c r="J2267" t="s">
        <v>1279</v>
      </c>
      <c r="K2267" t="s">
        <v>1280</v>
      </c>
      <c r="L2267">
        <v>1368</v>
      </c>
      <c r="N2267">
        <v>1011</v>
      </c>
      <c r="O2267" t="s">
        <v>1044</v>
      </c>
      <c r="P2267" t="s">
        <v>1044</v>
      </c>
      <c r="Q2267">
        <v>1</v>
      </c>
      <c r="W2267">
        <v>0</v>
      </c>
      <c r="X2267">
        <v>622831100</v>
      </c>
      <c r="Y2267">
        <f t="shared" si="1335"/>
        <v>0.03</v>
      </c>
      <c r="AA2267">
        <v>0</v>
      </c>
      <c r="AB2267">
        <v>1627.51</v>
      </c>
      <c r="AC2267">
        <v>549.32000000000005</v>
      </c>
      <c r="AD2267">
        <v>0</v>
      </c>
      <c r="AE2267">
        <v>0</v>
      </c>
      <c r="AF2267">
        <v>1627.51</v>
      </c>
      <c r="AG2267">
        <v>549.32000000000005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0</v>
      </c>
      <c r="AO2267">
        <v>0</v>
      </c>
      <c r="AP2267">
        <v>1</v>
      </c>
      <c r="AQ2267">
        <v>1</v>
      </c>
      <c r="AR2267">
        <v>0</v>
      </c>
      <c r="AS2267" t="s">
        <v>3</v>
      </c>
      <c r="AT2267">
        <v>0.03</v>
      </c>
      <c r="AU2267" t="s">
        <v>3</v>
      </c>
      <c r="AV2267">
        <v>1</v>
      </c>
      <c r="AW2267">
        <v>2</v>
      </c>
      <c r="AX2267">
        <v>302027094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48.825299999999999</v>
      </c>
      <c r="BL2267">
        <v>16.479600000000001</v>
      </c>
      <c r="BM2267">
        <v>0</v>
      </c>
      <c r="BN2267">
        <v>0</v>
      </c>
      <c r="BO2267">
        <v>0.03</v>
      </c>
      <c r="BP2267">
        <v>1</v>
      </c>
      <c r="BQ2267">
        <v>0</v>
      </c>
      <c r="BR2267">
        <v>48.825299999999999</v>
      </c>
      <c r="BS2267">
        <v>16.479600000000001</v>
      </c>
      <c r="BT2267">
        <v>0</v>
      </c>
      <c r="BU2267">
        <v>0</v>
      </c>
      <c r="BV2267">
        <v>0.03</v>
      </c>
      <c r="BW2267">
        <v>1</v>
      </c>
      <c r="CV2267">
        <v>0</v>
      </c>
      <c r="CW2267">
        <f>ROUND(Y2267*Source!I885*DO2267,7)</f>
        <v>2.9999999999999997E-4</v>
      </c>
      <c r="CX2267">
        <f>ROUND(Y2267*Source!I885,7)</f>
        <v>2.9999999999999997E-4</v>
      </c>
      <c r="CY2267">
        <f>AB2267</f>
        <v>1627.51</v>
      </c>
      <c r="CZ2267">
        <f>AF2267</f>
        <v>1627.51</v>
      </c>
      <c r="DA2267">
        <f>AJ2267</f>
        <v>1</v>
      </c>
      <c r="DB2267">
        <f t="shared" si="1336"/>
        <v>48.83</v>
      </c>
      <c r="DC2267">
        <f t="shared" si="1337"/>
        <v>16.48</v>
      </c>
      <c r="DD2267" t="s">
        <v>3</v>
      </c>
      <c r="DE2267" t="s">
        <v>3</v>
      </c>
      <c r="DF2267">
        <f t="shared" si="1334"/>
        <v>0</v>
      </c>
      <c r="DG2267">
        <f t="shared" si="1333"/>
        <v>0.49</v>
      </c>
      <c r="DH2267">
        <f t="shared" si="1323"/>
        <v>0.16</v>
      </c>
      <c r="DI2267">
        <f t="shared" si="1324"/>
        <v>0</v>
      </c>
      <c r="DJ2267">
        <f>DG2267+DH2267</f>
        <v>0.65</v>
      </c>
      <c r="DK2267">
        <v>1</v>
      </c>
      <c r="DL2267" t="s">
        <v>1045</v>
      </c>
      <c r="DM2267">
        <v>5</v>
      </c>
      <c r="DN2267" t="s">
        <v>1038</v>
      </c>
      <c r="DO2267">
        <v>1</v>
      </c>
    </row>
    <row r="2268" spans="1:119" x14ac:dyDescent="0.2">
      <c r="A2268">
        <f>ROW(Source!A885)</f>
        <v>885</v>
      </c>
      <c r="B2268">
        <v>302024475</v>
      </c>
      <c r="C2268">
        <v>302022666</v>
      </c>
      <c r="D2268">
        <v>277945217</v>
      </c>
      <c r="E2268">
        <v>1</v>
      </c>
      <c r="F2268">
        <v>1</v>
      </c>
      <c r="G2268">
        <v>1</v>
      </c>
      <c r="H2268">
        <v>2</v>
      </c>
      <c r="I2268" t="s">
        <v>1355</v>
      </c>
      <c r="J2268" t="s">
        <v>1356</v>
      </c>
      <c r="K2268" t="s">
        <v>1357</v>
      </c>
      <c r="L2268">
        <v>1368</v>
      </c>
      <c r="N2268">
        <v>1011</v>
      </c>
      <c r="O2268" t="s">
        <v>1044</v>
      </c>
      <c r="P2268" t="s">
        <v>1044</v>
      </c>
      <c r="Q2268">
        <v>1</v>
      </c>
      <c r="W2268">
        <v>0</v>
      </c>
      <c r="X2268">
        <v>-421506693</v>
      </c>
      <c r="Y2268">
        <f t="shared" si="1335"/>
        <v>0.85</v>
      </c>
      <c r="AA2268">
        <v>0</v>
      </c>
      <c r="AB2268">
        <v>42.86</v>
      </c>
      <c r="AC2268">
        <v>0</v>
      </c>
      <c r="AD2268">
        <v>0</v>
      </c>
      <c r="AE2268">
        <v>0</v>
      </c>
      <c r="AF2268">
        <v>42.86</v>
      </c>
      <c r="AG2268">
        <v>0</v>
      </c>
      <c r="AH2268">
        <v>0</v>
      </c>
      <c r="AI2268">
        <v>1</v>
      </c>
      <c r="AJ2268">
        <v>1</v>
      </c>
      <c r="AK2268">
        <v>1</v>
      </c>
      <c r="AL2268">
        <v>1</v>
      </c>
      <c r="AM2268">
        <v>-2</v>
      </c>
      <c r="AN2268">
        <v>0</v>
      </c>
      <c r="AO2268">
        <v>0</v>
      </c>
      <c r="AP2268">
        <v>1</v>
      </c>
      <c r="AQ2268">
        <v>1</v>
      </c>
      <c r="AR2268">
        <v>0</v>
      </c>
      <c r="AS2268" t="s">
        <v>3</v>
      </c>
      <c r="AT2268">
        <v>0.85</v>
      </c>
      <c r="AU2268" t="s">
        <v>3</v>
      </c>
      <c r="AV2268">
        <v>1</v>
      </c>
      <c r="AW2268">
        <v>2</v>
      </c>
      <c r="AX2268">
        <v>302027095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36.430999999999997</v>
      </c>
      <c r="BL2268">
        <v>0</v>
      </c>
      <c r="BM2268">
        <v>0</v>
      </c>
      <c r="BN2268">
        <v>0</v>
      </c>
      <c r="BO2268">
        <v>0</v>
      </c>
      <c r="BP2268">
        <v>1</v>
      </c>
      <c r="BQ2268">
        <v>0</v>
      </c>
      <c r="BR2268">
        <v>36.430999999999997</v>
      </c>
      <c r="BS2268">
        <v>0</v>
      </c>
      <c r="BT2268">
        <v>0</v>
      </c>
      <c r="BU2268">
        <v>0</v>
      </c>
      <c r="BV2268">
        <v>0</v>
      </c>
      <c r="BW2268">
        <v>1</v>
      </c>
      <c r="CV2268">
        <v>0</v>
      </c>
      <c r="CW2268">
        <f>ROUND(Y2268*Source!I885*DO2268,7)</f>
        <v>0</v>
      </c>
      <c r="CX2268">
        <f>ROUND(Y2268*Source!I885,7)</f>
        <v>8.5000000000000006E-3</v>
      </c>
      <c r="CY2268">
        <f>AB2268</f>
        <v>42.86</v>
      </c>
      <c r="CZ2268">
        <f>AF2268</f>
        <v>42.86</v>
      </c>
      <c r="DA2268">
        <f>AJ2268</f>
        <v>1</v>
      </c>
      <c r="DB2268">
        <f t="shared" si="1336"/>
        <v>36.43</v>
      </c>
      <c r="DC2268">
        <f t="shared" si="1337"/>
        <v>0</v>
      </c>
      <c r="DD2268" t="s">
        <v>3</v>
      </c>
      <c r="DE2268" t="s">
        <v>3</v>
      </c>
      <c r="DF2268">
        <f t="shared" si="1334"/>
        <v>0</v>
      </c>
      <c r="DG2268">
        <f t="shared" si="1333"/>
        <v>0.36</v>
      </c>
      <c r="DH2268">
        <f t="shared" si="1323"/>
        <v>0</v>
      </c>
      <c r="DI2268">
        <f t="shared" si="1324"/>
        <v>0</v>
      </c>
      <c r="DJ2268">
        <f>DG2268+DH2268</f>
        <v>0.36</v>
      </c>
      <c r="DK2268">
        <v>1</v>
      </c>
      <c r="DL2268" t="s">
        <v>3</v>
      </c>
      <c r="DM2268">
        <v>0</v>
      </c>
      <c r="DN2268" t="s">
        <v>3</v>
      </c>
      <c r="DO2268">
        <v>0</v>
      </c>
    </row>
    <row r="2269" spans="1:119" x14ac:dyDescent="0.2">
      <c r="A2269">
        <f>ROW(Source!A885)</f>
        <v>885</v>
      </c>
      <c r="B2269">
        <v>302024475</v>
      </c>
      <c r="C2269">
        <v>302022666</v>
      </c>
      <c r="D2269">
        <v>277945805</v>
      </c>
      <c r="E2269">
        <v>1</v>
      </c>
      <c r="F2269">
        <v>1</v>
      </c>
      <c r="G2269">
        <v>1</v>
      </c>
      <c r="H2269">
        <v>2</v>
      </c>
      <c r="I2269" t="s">
        <v>1240</v>
      </c>
      <c r="J2269" t="s">
        <v>1241</v>
      </c>
      <c r="K2269" t="s">
        <v>1242</v>
      </c>
      <c r="L2269">
        <v>1368</v>
      </c>
      <c r="N2269">
        <v>1011</v>
      </c>
      <c r="O2269" t="s">
        <v>1044</v>
      </c>
      <c r="P2269" t="s">
        <v>1044</v>
      </c>
      <c r="Q2269">
        <v>1</v>
      </c>
      <c r="W2269">
        <v>0</v>
      </c>
      <c r="X2269">
        <v>721652621</v>
      </c>
      <c r="Y2269">
        <f t="shared" si="1335"/>
        <v>0.02</v>
      </c>
      <c r="AA2269">
        <v>0</v>
      </c>
      <c r="AB2269">
        <v>544.70000000000005</v>
      </c>
      <c r="AC2269">
        <v>477.98</v>
      </c>
      <c r="AD2269">
        <v>0</v>
      </c>
      <c r="AE2269">
        <v>0</v>
      </c>
      <c r="AF2269">
        <v>544.70000000000005</v>
      </c>
      <c r="AG2269">
        <v>477.98</v>
      </c>
      <c r="AH2269">
        <v>0</v>
      </c>
      <c r="AI2269">
        <v>1</v>
      </c>
      <c r="AJ2269">
        <v>1</v>
      </c>
      <c r="AK2269">
        <v>1</v>
      </c>
      <c r="AL2269">
        <v>1</v>
      </c>
      <c r="AM2269">
        <v>-2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3</v>
      </c>
      <c r="AT2269">
        <v>0.02</v>
      </c>
      <c r="AU2269" t="s">
        <v>3</v>
      </c>
      <c r="AV2269">
        <v>1</v>
      </c>
      <c r="AW2269">
        <v>2</v>
      </c>
      <c r="AX2269">
        <v>302027096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10.894000000000002</v>
      </c>
      <c r="BL2269">
        <v>9.5596000000000014</v>
      </c>
      <c r="BM2269">
        <v>0</v>
      </c>
      <c r="BN2269">
        <v>0</v>
      </c>
      <c r="BO2269">
        <v>0.02</v>
      </c>
      <c r="BP2269">
        <v>1</v>
      </c>
      <c r="BQ2269">
        <v>0</v>
      </c>
      <c r="BR2269">
        <v>10.894000000000002</v>
      </c>
      <c r="BS2269">
        <v>9.5596000000000014</v>
      </c>
      <c r="BT2269">
        <v>0</v>
      </c>
      <c r="BU2269">
        <v>0</v>
      </c>
      <c r="BV2269">
        <v>0.02</v>
      </c>
      <c r="BW2269">
        <v>1</v>
      </c>
      <c r="CV2269">
        <v>0</v>
      </c>
      <c r="CW2269">
        <f>ROUND(Y2269*Source!I885*DO2269,7)</f>
        <v>2.0000000000000001E-4</v>
      </c>
      <c r="CX2269">
        <f>ROUND(Y2269*Source!I885,7)</f>
        <v>2.0000000000000001E-4</v>
      </c>
      <c r="CY2269">
        <f>AB2269</f>
        <v>544.70000000000005</v>
      </c>
      <c r="CZ2269">
        <f>AF2269</f>
        <v>544.70000000000005</v>
      </c>
      <c r="DA2269">
        <f>AJ2269</f>
        <v>1</v>
      </c>
      <c r="DB2269">
        <f t="shared" si="1336"/>
        <v>10.89</v>
      </c>
      <c r="DC2269">
        <f t="shared" si="1337"/>
        <v>9.56</v>
      </c>
      <c r="DD2269" t="s">
        <v>3</v>
      </c>
      <c r="DE2269" t="s">
        <v>3</v>
      </c>
      <c r="DF2269">
        <f t="shared" si="1334"/>
        <v>0</v>
      </c>
      <c r="DG2269">
        <f t="shared" si="1333"/>
        <v>0.11</v>
      </c>
      <c r="DH2269">
        <f t="shared" si="1323"/>
        <v>0.1</v>
      </c>
      <c r="DI2269">
        <f t="shared" si="1324"/>
        <v>0</v>
      </c>
      <c r="DJ2269">
        <f>DG2269+DH2269</f>
        <v>0.21000000000000002</v>
      </c>
      <c r="DK2269">
        <v>1</v>
      </c>
      <c r="DL2269" t="s">
        <v>1228</v>
      </c>
      <c r="DM2269">
        <v>4</v>
      </c>
      <c r="DN2269" t="s">
        <v>1038</v>
      </c>
      <c r="DO2269">
        <v>1</v>
      </c>
    </row>
    <row r="2270" spans="1:119" x14ac:dyDescent="0.2">
      <c r="A2270">
        <f>ROW(Source!A885)</f>
        <v>885</v>
      </c>
      <c r="B2270">
        <v>302024475</v>
      </c>
      <c r="C2270">
        <v>302022666</v>
      </c>
      <c r="D2270">
        <v>277862407</v>
      </c>
      <c r="E2270">
        <v>1</v>
      </c>
      <c r="F2270">
        <v>1</v>
      </c>
      <c r="G2270">
        <v>1</v>
      </c>
      <c r="H2270">
        <v>3</v>
      </c>
      <c r="I2270" t="s">
        <v>1293</v>
      </c>
      <c r="J2270" t="s">
        <v>1294</v>
      </c>
      <c r="K2270" t="s">
        <v>1295</v>
      </c>
      <c r="L2270">
        <v>1348</v>
      </c>
      <c r="N2270">
        <v>1009</v>
      </c>
      <c r="O2270" t="s">
        <v>843</v>
      </c>
      <c r="P2270" t="s">
        <v>843</v>
      </c>
      <c r="Q2270">
        <v>1000</v>
      </c>
      <c r="W2270">
        <v>0</v>
      </c>
      <c r="X2270">
        <v>1768280111</v>
      </c>
      <c r="Y2270">
        <f>(AT2270*ROUND(0,7))</f>
        <v>0</v>
      </c>
      <c r="AA2270">
        <v>25738.91</v>
      </c>
      <c r="AB2270">
        <v>0</v>
      </c>
      <c r="AC2270">
        <v>0</v>
      </c>
      <c r="AD2270">
        <v>0</v>
      </c>
      <c r="AE2270">
        <v>23188.21</v>
      </c>
      <c r="AF2270">
        <v>0</v>
      </c>
      <c r="AG2270">
        <v>0</v>
      </c>
      <c r="AH2270">
        <v>0</v>
      </c>
      <c r="AI2270">
        <v>1.1100000000000001</v>
      </c>
      <c r="AJ2270">
        <v>1</v>
      </c>
      <c r="AK2270">
        <v>1</v>
      </c>
      <c r="AL2270">
        <v>1</v>
      </c>
      <c r="AM2270">
        <v>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3</v>
      </c>
      <c r="AT2270">
        <v>0.06</v>
      </c>
      <c r="AU2270" t="s">
        <v>14</v>
      </c>
      <c r="AV2270">
        <v>0</v>
      </c>
      <c r="AW2270">
        <v>2</v>
      </c>
      <c r="AX2270">
        <v>302027097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1391.2926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1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ROUND(Y2270*Source!I885,7)</f>
        <v>0</v>
      </c>
      <c r="CY2270">
        <f>AA2270</f>
        <v>25738.91</v>
      </c>
      <c r="CZ2270">
        <f>AE2270</f>
        <v>23188.21</v>
      </c>
      <c r="DA2270">
        <f>AI2270</f>
        <v>1.1100000000000001</v>
      </c>
      <c r="DB2270">
        <f>ROUND((ROUND(AT2270*CZ2270,2)*ROUND(0,7)),6)</f>
        <v>0</v>
      </c>
      <c r="DC2270">
        <f>ROUND((ROUND(AT2270*AG2270,2)*ROUND(0,7)),6)</f>
        <v>0</v>
      </c>
      <c r="DD2270" t="s">
        <v>3</v>
      </c>
      <c r="DE2270" t="s">
        <v>3</v>
      </c>
      <c r="DF2270">
        <f>ROUND(ROUND(AE2270*AI2270,2)*CX2270,2)</f>
        <v>0</v>
      </c>
      <c r="DG2270">
        <f t="shared" si="1333"/>
        <v>0</v>
      </c>
      <c r="DH2270">
        <f t="shared" si="1323"/>
        <v>0</v>
      </c>
      <c r="DI2270">
        <f t="shared" si="1324"/>
        <v>0</v>
      </c>
      <c r="DJ2270">
        <f>DF2270</f>
        <v>0</v>
      </c>
      <c r="DK2270">
        <v>0</v>
      </c>
      <c r="DL2270" t="s">
        <v>3</v>
      </c>
      <c r="DM2270">
        <v>0</v>
      </c>
      <c r="DN2270" t="s">
        <v>3</v>
      </c>
      <c r="DO2270">
        <v>0</v>
      </c>
    </row>
    <row r="2271" spans="1:119" x14ac:dyDescent="0.2">
      <c r="A2271">
        <f>ROW(Source!A885)</f>
        <v>885</v>
      </c>
      <c r="B2271">
        <v>302024475</v>
      </c>
      <c r="C2271">
        <v>302022666</v>
      </c>
      <c r="D2271">
        <v>277870297</v>
      </c>
      <c r="E2271">
        <v>1</v>
      </c>
      <c r="F2271">
        <v>1</v>
      </c>
      <c r="G2271">
        <v>1</v>
      </c>
      <c r="H2271">
        <v>3</v>
      </c>
      <c r="I2271" t="s">
        <v>1300</v>
      </c>
      <c r="J2271" t="s">
        <v>1301</v>
      </c>
      <c r="K2271" t="s">
        <v>1302</v>
      </c>
      <c r="L2271">
        <v>1339</v>
      </c>
      <c r="N2271">
        <v>1007</v>
      </c>
      <c r="O2271" t="s">
        <v>684</v>
      </c>
      <c r="P2271" t="s">
        <v>684</v>
      </c>
      <c r="Q2271">
        <v>1</v>
      </c>
      <c r="W2271">
        <v>0</v>
      </c>
      <c r="X2271">
        <v>645094985</v>
      </c>
      <c r="Y2271">
        <f>(AT2271*ROUND(0,7))</f>
        <v>0</v>
      </c>
      <c r="AA2271">
        <v>710.8</v>
      </c>
      <c r="AB2271">
        <v>0</v>
      </c>
      <c r="AC2271">
        <v>0</v>
      </c>
      <c r="AD2271">
        <v>0</v>
      </c>
      <c r="AE2271">
        <v>710.8</v>
      </c>
      <c r="AF2271">
        <v>0</v>
      </c>
      <c r="AG2271">
        <v>0</v>
      </c>
      <c r="AH2271">
        <v>0</v>
      </c>
      <c r="AI2271">
        <v>1</v>
      </c>
      <c r="AJ2271">
        <v>1</v>
      </c>
      <c r="AK2271">
        <v>1</v>
      </c>
      <c r="AL2271">
        <v>1</v>
      </c>
      <c r="AM2271">
        <v>-2</v>
      </c>
      <c r="AN2271">
        <v>0</v>
      </c>
      <c r="AO2271">
        <v>0</v>
      </c>
      <c r="AP2271">
        <v>1</v>
      </c>
      <c r="AQ2271">
        <v>1</v>
      </c>
      <c r="AR2271">
        <v>0</v>
      </c>
      <c r="AS2271" t="s">
        <v>3</v>
      </c>
      <c r="AT2271">
        <v>0.5</v>
      </c>
      <c r="AU2271" t="s">
        <v>14</v>
      </c>
      <c r="AV2271">
        <v>0</v>
      </c>
      <c r="AW2271">
        <v>2</v>
      </c>
      <c r="AX2271">
        <v>302027098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355.4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1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CV2271">
        <v>0</v>
      </c>
      <c r="CW2271">
        <v>0</v>
      </c>
      <c r="CX2271">
        <f>ROUND(Y2271*Source!I885,7)</f>
        <v>0</v>
      </c>
      <c r="CY2271">
        <f>AA2271</f>
        <v>710.8</v>
      </c>
      <c r="CZ2271">
        <f>AE2271</f>
        <v>710.8</v>
      </c>
      <c r="DA2271">
        <f>AI2271</f>
        <v>1</v>
      </c>
      <c r="DB2271">
        <f>ROUND((ROUND(AT2271*CZ2271,2)*ROUND(0,7)),6)</f>
        <v>0</v>
      </c>
      <c r="DC2271">
        <f>ROUND((ROUND(AT2271*AG2271,2)*ROUND(0,7)),6)</f>
        <v>0</v>
      </c>
      <c r="DD2271" t="s">
        <v>3</v>
      </c>
      <c r="DE2271" t="s">
        <v>3</v>
      </c>
      <c r="DF2271">
        <f t="shared" ref="DF2271:DF2277" si="1338">ROUND(ROUND(AE2271,2)*CX2271,2)</f>
        <v>0</v>
      </c>
      <c r="DG2271">
        <f t="shared" si="1333"/>
        <v>0</v>
      </c>
      <c r="DH2271">
        <f t="shared" si="1323"/>
        <v>0</v>
      </c>
      <c r="DI2271">
        <f t="shared" si="1324"/>
        <v>0</v>
      </c>
      <c r="DJ2271">
        <f>DF2271</f>
        <v>0</v>
      </c>
      <c r="DK2271">
        <v>1</v>
      </c>
      <c r="DL2271" t="s">
        <v>3</v>
      </c>
      <c r="DM2271">
        <v>0</v>
      </c>
      <c r="DN2271" t="s">
        <v>3</v>
      </c>
      <c r="DO2271">
        <v>0</v>
      </c>
    </row>
    <row r="2272" spans="1:119" x14ac:dyDescent="0.2">
      <c r="A2272">
        <f>ROW(Source!A885)</f>
        <v>885</v>
      </c>
      <c r="B2272">
        <v>302024475</v>
      </c>
      <c r="C2272">
        <v>302022666</v>
      </c>
      <c r="D2272">
        <v>277561746</v>
      </c>
      <c r="E2272">
        <v>109</v>
      </c>
      <c r="F2272">
        <v>1</v>
      </c>
      <c r="G2272">
        <v>1</v>
      </c>
      <c r="H2272">
        <v>3</v>
      </c>
      <c r="I2272" t="s">
        <v>1358</v>
      </c>
      <c r="J2272" t="s">
        <v>3</v>
      </c>
      <c r="K2272" t="s">
        <v>1359</v>
      </c>
      <c r="L2272">
        <v>1348</v>
      </c>
      <c r="N2272">
        <v>1009</v>
      </c>
      <c r="O2272" t="s">
        <v>843</v>
      </c>
      <c r="P2272" t="s">
        <v>843</v>
      </c>
      <c r="Q2272">
        <v>1000</v>
      </c>
      <c r="W2272">
        <v>0</v>
      </c>
      <c r="X2272">
        <v>591078166</v>
      </c>
      <c r="Y2272">
        <f>(AT2272*ROUND(0,7))</f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0</v>
      </c>
      <c r="AO2272">
        <v>0</v>
      </c>
      <c r="AP2272">
        <v>1</v>
      </c>
      <c r="AQ2272">
        <v>1</v>
      </c>
      <c r="AR2272">
        <v>0</v>
      </c>
      <c r="AS2272" t="s">
        <v>3</v>
      </c>
      <c r="AT2272">
        <v>7.14</v>
      </c>
      <c r="AU2272" t="s">
        <v>14</v>
      </c>
      <c r="AV2272">
        <v>0</v>
      </c>
      <c r="AW2272">
        <v>2</v>
      </c>
      <c r="AX2272">
        <v>302027099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CV2272">
        <v>0</v>
      </c>
      <c r="CW2272">
        <v>0</v>
      </c>
      <c r="CX2272">
        <f>ROUND(Y2272*Source!I885,7)</f>
        <v>0</v>
      </c>
      <c r="CY2272">
        <f>AA2272</f>
        <v>0</v>
      </c>
      <c r="CZ2272">
        <f>AE2272</f>
        <v>0</v>
      </c>
      <c r="DA2272">
        <f>AI2272</f>
        <v>1</v>
      </c>
      <c r="DB2272">
        <f>ROUND((ROUND(AT2272*CZ2272,2)*ROUND(0,7)),6)</f>
        <v>0</v>
      </c>
      <c r="DC2272">
        <f>ROUND((ROUND(AT2272*AG2272,2)*ROUND(0,7)),6)</f>
        <v>0</v>
      </c>
      <c r="DD2272" t="s">
        <v>3</v>
      </c>
      <c r="DE2272" t="s">
        <v>3</v>
      </c>
      <c r="DF2272">
        <f t="shared" si="1338"/>
        <v>0</v>
      </c>
      <c r="DG2272">
        <f t="shared" si="1333"/>
        <v>0</v>
      </c>
      <c r="DH2272">
        <f t="shared" si="1323"/>
        <v>0</v>
      </c>
      <c r="DI2272">
        <f t="shared" si="1324"/>
        <v>0</v>
      </c>
      <c r="DJ2272">
        <f>DF2272</f>
        <v>0</v>
      </c>
      <c r="DK2272">
        <v>0</v>
      </c>
      <c r="DL2272" t="s">
        <v>3</v>
      </c>
      <c r="DM2272">
        <v>0</v>
      </c>
      <c r="DN2272" t="s">
        <v>3</v>
      </c>
      <c r="DO2272">
        <v>0</v>
      </c>
    </row>
    <row r="2273" spans="1:119" x14ac:dyDescent="0.2">
      <c r="A2273">
        <f>ROW(Source!A886)</f>
        <v>886</v>
      </c>
      <c r="B2273">
        <v>302024475</v>
      </c>
      <c r="C2273">
        <v>302022684</v>
      </c>
      <c r="D2273">
        <v>277560305</v>
      </c>
      <c r="E2273">
        <v>109</v>
      </c>
      <c r="F2273">
        <v>1</v>
      </c>
      <c r="G2273">
        <v>1</v>
      </c>
      <c r="H2273">
        <v>1</v>
      </c>
      <c r="I2273" t="s">
        <v>1051</v>
      </c>
      <c r="J2273" t="s">
        <v>3</v>
      </c>
      <c r="K2273" t="s">
        <v>1052</v>
      </c>
      <c r="L2273">
        <v>1191</v>
      </c>
      <c r="N2273">
        <v>1013</v>
      </c>
      <c r="O2273" t="s">
        <v>1038</v>
      </c>
      <c r="P2273" t="s">
        <v>1038</v>
      </c>
      <c r="Q2273">
        <v>1</v>
      </c>
      <c r="W2273">
        <v>0</v>
      </c>
      <c r="X2273">
        <v>-1111239348</v>
      </c>
      <c r="Y2273">
        <f>AT2273</f>
        <v>8.9600000000000009</v>
      </c>
      <c r="AA2273">
        <v>0</v>
      </c>
      <c r="AB2273">
        <v>0</v>
      </c>
      <c r="AC2273">
        <v>0</v>
      </c>
      <c r="AD2273">
        <v>477.98</v>
      </c>
      <c r="AE2273">
        <v>0</v>
      </c>
      <c r="AF2273">
        <v>0</v>
      </c>
      <c r="AG2273">
        <v>0</v>
      </c>
      <c r="AH2273">
        <v>477.98</v>
      </c>
      <c r="AI2273">
        <v>1</v>
      </c>
      <c r="AJ2273">
        <v>1</v>
      </c>
      <c r="AK2273">
        <v>1</v>
      </c>
      <c r="AL2273">
        <v>1</v>
      </c>
      <c r="AM2273">
        <v>-2</v>
      </c>
      <c r="AN2273">
        <v>0</v>
      </c>
      <c r="AO2273">
        <v>0</v>
      </c>
      <c r="AP2273">
        <v>1</v>
      </c>
      <c r="AQ2273">
        <v>1</v>
      </c>
      <c r="AR2273">
        <v>0</v>
      </c>
      <c r="AS2273" t="s">
        <v>3</v>
      </c>
      <c r="AT2273">
        <v>8.9600000000000009</v>
      </c>
      <c r="AU2273" t="s">
        <v>3</v>
      </c>
      <c r="AV2273">
        <v>1</v>
      </c>
      <c r="AW2273">
        <v>2</v>
      </c>
      <c r="AX2273">
        <v>302027100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4282.7008000000005</v>
      </c>
      <c r="BN2273">
        <v>8.9600000000000009</v>
      </c>
      <c r="BO2273">
        <v>0</v>
      </c>
      <c r="BP2273">
        <v>1</v>
      </c>
      <c r="BQ2273">
        <v>0</v>
      </c>
      <c r="BR2273">
        <v>0</v>
      </c>
      <c r="BS2273">
        <v>0</v>
      </c>
      <c r="BT2273">
        <v>4282.7008000000005</v>
      </c>
      <c r="BU2273">
        <v>8.9600000000000009</v>
      </c>
      <c r="BV2273">
        <v>0</v>
      </c>
      <c r="BW2273">
        <v>1</v>
      </c>
      <c r="CU2273">
        <f>ROUND(AT2273*Source!I886*AH2273*AL2273,2)</f>
        <v>42.83</v>
      </c>
      <c r="CV2273">
        <f>ROUND(Y2273*Source!I886,7)</f>
        <v>8.9599999999999999E-2</v>
      </c>
      <c r="CW2273">
        <v>0</v>
      </c>
      <c r="CX2273">
        <f>ROUND(Y2273*Source!I886,7)</f>
        <v>8.9599999999999999E-2</v>
      </c>
      <c r="CY2273">
        <f>AD2273</f>
        <v>477.98</v>
      </c>
      <c r="CZ2273">
        <f>AH2273</f>
        <v>477.98</v>
      </c>
      <c r="DA2273">
        <f>AL2273</f>
        <v>1</v>
      </c>
      <c r="DB2273">
        <f>ROUND(ROUND(AT2273*CZ2273,2),6)</f>
        <v>4282.7</v>
      </c>
      <c r="DC2273">
        <f>ROUND(ROUND(AT2273*AG2273,2),6)</f>
        <v>0</v>
      </c>
      <c r="DD2273" t="s">
        <v>3</v>
      </c>
      <c r="DE2273" t="s">
        <v>3</v>
      </c>
      <c r="DF2273">
        <f t="shared" si="1338"/>
        <v>0</v>
      </c>
      <c r="DG2273">
        <f t="shared" si="1333"/>
        <v>0</v>
      </c>
      <c r="DH2273">
        <f t="shared" si="1323"/>
        <v>0</v>
      </c>
      <c r="DI2273">
        <f t="shared" si="1324"/>
        <v>42.83</v>
      </c>
      <c r="DJ2273">
        <f>DI2273</f>
        <v>42.83</v>
      </c>
      <c r="DK2273">
        <v>1</v>
      </c>
      <c r="DL2273" t="s">
        <v>3</v>
      </c>
      <c r="DM2273">
        <v>0</v>
      </c>
      <c r="DN2273" t="s">
        <v>3</v>
      </c>
      <c r="DO2273">
        <v>0</v>
      </c>
    </row>
    <row r="2274" spans="1:119" x14ac:dyDescent="0.2">
      <c r="A2274">
        <f>ROW(Source!A886)</f>
        <v>886</v>
      </c>
      <c r="B2274">
        <v>302024475</v>
      </c>
      <c r="C2274">
        <v>302022684</v>
      </c>
      <c r="D2274">
        <v>277560491</v>
      </c>
      <c r="E2274">
        <v>109</v>
      </c>
      <c r="F2274">
        <v>1</v>
      </c>
      <c r="G2274">
        <v>1</v>
      </c>
      <c r="H2274">
        <v>1</v>
      </c>
      <c r="I2274" t="s">
        <v>1039</v>
      </c>
      <c r="J2274" t="s">
        <v>3</v>
      </c>
      <c r="K2274" t="s">
        <v>1040</v>
      </c>
      <c r="L2274">
        <v>1191</v>
      </c>
      <c r="N2274">
        <v>1013</v>
      </c>
      <c r="O2274" t="s">
        <v>1038</v>
      </c>
      <c r="P2274" t="s">
        <v>1038</v>
      </c>
      <c r="Q2274">
        <v>1</v>
      </c>
      <c r="W2274">
        <v>0</v>
      </c>
      <c r="X2274">
        <v>-1417349443</v>
      </c>
      <c r="Y2274">
        <f>AT2274</f>
        <v>0.04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3</v>
      </c>
      <c r="AT2274">
        <v>0.04</v>
      </c>
      <c r="AU2274" t="s">
        <v>3</v>
      </c>
      <c r="AV2274">
        <v>2</v>
      </c>
      <c r="AW2274">
        <v>2</v>
      </c>
      <c r="AX2274">
        <v>302027101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CV2274">
        <v>0</v>
      </c>
      <c r="CW2274">
        <v>0</v>
      </c>
      <c r="CX2274">
        <f>ROUND(Y2274*Source!I886,7)</f>
        <v>4.0000000000000002E-4</v>
      </c>
      <c r="CY2274">
        <f>AD2274</f>
        <v>0</v>
      </c>
      <c r="CZ2274">
        <f>AH2274</f>
        <v>0</v>
      </c>
      <c r="DA2274">
        <f>AL2274</f>
        <v>1</v>
      </c>
      <c r="DB2274">
        <f>ROUND(ROUND(AT2274*CZ2274,2),6)</f>
        <v>0</v>
      </c>
      <c r="DC2274">
        <f>ROUND(ROUND(AT2274*AG2274,2),6)</f>
        <v>0</v>
      </c>
      <c r="DD2274" t="s">
        <v>3</v>
      </c>
      <c r="DE2274" t="s">
        <v>3</v>
      </c>
      <c r="DF2274">
        <f t="shared" si="1338"/>
        <v>0</v>
      </c>
      <c r="DG2274">
        <f t="shared" si="1333"/>
        <v>0</v>
      </c>
      <c r="DH2274">
        <f t="shared" si="1323"/>
        <v>0</v>
      </c>
      <c r="DI2274">
        <f t="shared" si="1324"/>
        <v>0</v>
      </c>
      <c r="DJ2274">
        <f>DI2274</f>
        <v>0</v>
      </c>
      <c r="DK2274">
        <v>0</v>
      </c>
      <c r="DL2274" t="s">
        <v>3</v>
      </c>
      <c r="DM2274">
        <v>0</v>
      </c>
      <c r="DN2274" t="s">
        <v>3</v>
      </c>
      <c r="DO2274">
        <v>0</v>
      </c>
    </row>
    <row r="2275" spans="1:119" x14ac:dyDescent="0.2">
      <c r="A2275">
        <f>ROW(Source!A886)</f>
        <v>886</v>
      </c>
      <c r="B2275">
        <v>302024475</v>
      </c>
      <c r="C2275">
        <v>302022684</v>
      </c>
      <c r="D2275">
        <v>277944622</v>
      </c>
      <c r="E2275">
        <v>1</v>
      </c>
      <c r="F2275">
        <v>1</v>
      </c>
      <c r="G2275">
        <v>1</v>
      </c>
      <c r="H2275">
        <v>2</v>
      </c>
      <c r="I2275" t="s">
        <v>1352</v>
      </c>
      <c r="J2275" t="s">
        <v>1353</v>
      </c>
      <c r="K2275" t="s">
        <v>1354</v>
      </c>
      <c r="L2275">
        <v>1368</v>
      </c>
      <c r="N2275">
        <v>1011</v>
      </c>
      <c r="O2275" t="s">
        <v>1044</v>
      </c>
      <c r="P2275" t="s">
        <v>1044</v>
      </c>
      <c r="Q2275">
        <v>1</v>
      </c>
      <c r="W2275">
        <v>0</v>
      </c>
      <c r="X2275">
        <v>-776243211</v>
      </c>
      <c r="Y2275">
        <f>AT2275</f>
        <v>0.02</v>
      </c>
      <c r="AA2275">
        <v>0</v>
      </c>
      <c r="AB2275">
        <v>1472.33</v>
      </c>
      <c r="AC2275">
        <v>642.05999999999995</v>
      </c>
      <c r="AD2275">
        <v>0</v>
      </c>
      <c r="AE2275">
        <v>0</v>
      </c>
      <c r="AF2275">
        <v>1472.33</v>
      </c>
      <c r="AG2275">
        <v>642.05999999999995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3</v>
      </c>
      <c r="AT2275">
        <v>0.02</v>
      </c>
      <c r="AU2275" t="s">
        <v>3</v>
      </c>
      <c r="AV2275">
        <v>1</v>
      </c>
      <c r="AW2275">
        <v>2</v>
      </c>
      <c r="AX2275">
        <v>302027102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29.4466</v>
      </c>
      <c r="BL2275">
        <v>12.841199999999999</v>
      </c>
      <c r="BM2275">
        <v>0</v>
      </c>
      <c r="BN2275">
        <v>0</v>
      </c>
      <c r="BO2275">
        <v>0.02</v>
      </c>
      <c r="BP2275">
        <v>1</v>
      </c>
      <c r="BQ2275">
        <v>0</v>
      </c>
      <c r="BR2275">
        <v>29.4466</v>
      </c>
      <c r="BS2275">
        <v>12.841199999999999</v>
      </c>
      <c r="BT2275">
        <v>0</v>
      </c>
      <c r="BU2275">
        <v>0</v>
      </c>
      <c r="BV2275">
        <v>0.02</v>
      </c>
      <c r="BW2275">
        <v>1</v>
      </c>
      <c r="CV2275">
        <v>0</v>
      </c>
      <c r="CW2275">
        <f>ROUND(Y2275*Source!I886*DO2275,7)</f>
        <v>2.0000000000000001E-4</v>
      </c>
      <c r="CX2275">
        <f>ROUND(Y2275*Source!I886,7)</f>
        <v>2.0000000000000001E-4</v>
      </c>
      <c r="CY2275">
        <f>AB2275</f>
        <v>1472.33</v>
      </c>
      <c r="CZ2275">
        <f>AF2275</f>
        <v>1472.33</v>
      </c>
      <c r="DA2275">
        <f>AJ2275</f>
        <v>1</v>
      </c>
      <c r="DB2275">
        <f>ROUND(ROUND(AT2275*CZ2275,2),6)</f>
        <v>29.45</v>
      </c>
      <c r="DC2275">
        <f>ROUND(ROUND(AT2275*AG2275,2),6)</f>
        <v>12.84</v>
      </c>
      <c r="DD2275" t="s">
        <v>3</v>
      </c>
      <c r="DE2275" t="s">
        <v>3</v>
      </c>
      <c r="DF2275">
        <f t="shared" si="1338"/>
        <v>0</v>
      </c>
      <c r="DG2275">
        <f t="shared" si="1333"/>
        <v>0.28999999999999998</v>
      </c>
      <c r="DH2275">
        <f t="shared" si="1323"/>
        <v>0.13</v>
      </c>
      <c r="DI2275">
        <f t="shared" si="1324"/>
        <v>0</v>
      </c>
      <c r="DJ2275">
        <f>DG2275+DH2275</f>
        <v>0.42</v>
      </c>
      <c r="DK2275">
        <v>1</v>
      </c>
      <c r="DL2275" t="s">
        <v>1069</v>
      </c>
      <c r="DM2275">
        <v>6</v>
      </c>
      <c r="DN2275" t="s">
        <v>1038</v>
      </c>
      <c r="DO2275">
        <v>1</v>
      </c>
    </row>
    <row r="2276" spans="1:119" x14ac:dyDescent="0.2">
      <c r="A2276">
        <f>ROW(Source!A886)</f>
        <v>886</v>
      </c>
      <c r="B2276">
        <v>302024475</v>
      </c>
      <c r="C2276">
        <v>302022684</v>
      </c>
      <c r="D2276">
        <v>277945217</v>
      </c>
      <c r="E2276">
        <v>1</v>
      </c>
      <c r="F2276">
        <v>1</v>
      </c>
      <c r="G2276">
        <v>1</v>
      </c>
      <c r="H2276">
        <v>2</v>
      </c>
      <c r="I2276" t="s">
        <v>1355</v>
      </c>
      <c r="J2276" t="s">
        <v>1356</v>
      </c>
      <c r="K2276" t="s">
        <v>1357</v>
      </c>
      <c r="L2276">
        <v>1368</v>
      </c>
      <c r="N2276">
        <v>1011</v>
      </c>
      <c r="O2276" t="s">
        <v>1044</v>
      </c>
      <c r="P2276" t="s">
        <v>1044</v>
      </c>
      <c r="Q2276">
        <v>1</v>
      </c>
      <c r="W2276">
        <v>0</v>
      </c>
      <c r="X2276">
        <v>-421506693</v>
      </c>
      <c r="Y2276">
        <f>AT2276</f>
        <v>1.21</v>
      </c>
      <c r="AA2276">
        <v>0</v>
      </c>
      <c r="AB2276">
        <v>42.86</v>
      </c>
      <c r="AC2276">
        <v>0</v>
      </c>
      <c r="AD2276">
        <v>0</v>
      </c>
      <c r="AE2276">
        <v>0</v>
      </c>
      <c r="AF2276">
        <v>42.86</v>
      </c>
      <c r="AG2276">
        <v>0</v>
      </c>
      <c r="AH2276">
        <v>0</v>
      </c>
      <c r="AI2276">
        <v>1</v>
      </c>
      <c r="AJ2276">
        <v>1</v>
      </c>
      <c r="AK2276">
        <v>1</v>
      </c>
      <c r="AL2276">
        <v>1</v>
      </c>
      <c r="AM2276">
        <v>-2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3</v>
      </c>
      <c r="AT2276">
        <v>1.21</v>
      </c>
      <c r="AU2276" t="s">
        <v>3</v>
      </c>
      <c r="AV2276">
        <v>1</v>
      </c>
      <c r="AW2276">
        <v>2</v>
      </c>
      <c r="AX2276">
        <v>302027103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51.860599999999998</v>
      </c>
      <c r="BL2276">
        <v>0</v>
      </c>
      <c r="BM2276">
        <v>0</v>
      </c>
      <c r="BN2276">
        <v>0</v>
      </c>
      <c r="BO2276">
        <v>0</v>
      </c>
      <c r="BP2276">
        <v>1</v>
      </c>
      <c r="BQ2276">
        <v>0</v>
      </c>
      <c r="BR2276">
        <v>51.860599999999998</v>
      </c>
      <c r="BS2276">
        <v>0</v>
      </c>
      <c r="BT2276">
        <v>0</v>
      </c>
      <c r="BU2276">
        <v>0</v>
      </c>
      <c r="BV2276">
        <v>0</v>
      </c>
      <c r="BW2276">
        <v>1</v>
      </c>
      <c r="CV2276">
        <v>0</v>
      </c>
      <c r="CW2276">
        <f>ROUND(Y2276*Source!I886*DO2276,7)</f>
        <v>0</v>
      </c>
      <c r="CX2276">
        <f>ROUND(Y2276*Source!I886,7)</f>
        <v>1.21E-2</v>
      </c>
      <c r="CY2276">
        <f>AB2276</f>
        <v>42.86</v>
      </c>
      <c r="CZ2276">
        <f>AF2276</f>
        <v>42.86</v>
      </c>
      <c r="DA2276">
        <f>AJ2276</f>
        <v>1</v>
      </c>
      <c r="DB2276">
        <f>ROUND(ROUND(AT2276*CZ2276,2),6)</f>
        <v>51.86</v>
      </c>
      <c r="DC2276">
        <f>ROUND(ROUND(AT2276*AG2276,2),6)</f>
        <v>0</v>
      </c>
      <c r="DD2276" t="s">
        <v>3</v>
      </c>
      <c r="DE2276" t="s">
        <v>3</v>
      </c>
      <c r="DF2276">
        <f t="shared" si="1338"/>
        <v>0</v>
      </c>
      <c r="DG2276">
        <f t="shared" si="1333"/>
        <v>0.52</v>
      </c>
      <c r="DH2276">
        <f t="shared" si="1323"/>
        <v>0</v>
      </c>
      <c r="DI2276">
        <f t="shared" si="1324"/>
        <v>0</v>
      </c>
      <c r="DJ2276">
        <f>DG2276+DH2276</f>
        <v>0.52</v>
      </c>
      <c r="DK2276">
        <v>1</v>
      </c>
      <c r="DL2276" t="s">
        <v>3</v>
      </c>
      <c r="DM2276">
        <v>0</v>
      </c>
      <c r="DN2276" t="s">
        <v>3</v>
      </c>
      <c r="DO2276">
        <v>0</v>
      </c>
    </row>
    <row r="2277" spans="1:119" x14ac:dyDescent="0.2">
      <c r="A2277">
        <f>ROW(Source!A886)</f>
        <v>886</v>
      </c>
      <c r="B2277">
        <v>302024475</v>
      </c>
      <c r="C2277">
        <v>302022684</v>
      </c>
      <c r="D2277">
        <v>277945805</v>
      </c>
      <c r="E2277">
        <v>1</v>
      </c>
      <c r="F2277">
        <v>1</v>
      </c>
      <c r="G2277">
        <v>1</v>
      </c>
      <c r="H2277">
        <v>2</v>
      </c>
      <c r="I2277" t="s">
        <v>1240</v>
      </c>
      <c r="J2277" t="s">
        <v>1241</v>
      </c>
      <c r="K2277" t="s">
        <v>1242</v>
      </c>
      <c r="L2277">
        <v>1368</v>
      </c>
      <c r="N2277">
        <v>1011</v>
      </c>
      <c r="O2277" t="s">
        <v>1044</v>
      </c>
      <c r="P2277" t="s">
        <v>1044</v>
      </c>
      <c r="Q2277">
        <v>1</v>
      </c>
      <c r="W2277">
        <v>0</v>
      </c>
      <c r="X2277">
        <v>721652621</v>
      </c>
      <c r="Y2277">
        <f>AT2277</f>
        <v>0.02</v>
      </c>
      <c r="AA2277">
        <v>0</v>
      </c>
      <c r="AB2277">
        <v>544.70000000000005</v>
      </c>
      <c r="AC2277">
        <v>477.98</v>
      </c>
      <c r="AD2277">
        <v>0</v>
      </c>
      <c r="AE2277">
        <v>0</v>
      </c>
      <c r="AF2277">
        <v>544.70000000000005</v>
      </c>
      <c r="AG2277">
        <v>477.98</v>
      </c>
      <c r="AH2277">
        <v>0</v>
      </c>
      <c r="AI2277">
        <v>1</v>
      </c>
      <c r="AJ2277">
        <v>1</v>
      </c>
      <c r="AK2277">
        <v>1</v>
      </c>
      <c r="AL2277">
        <v>1</v>
      </c>
      <c r="AM2277">
        <v>-2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3</v>
      </c>
      <c r="AT2277">
        <v>0.02</v>
      </c>
      <c r="AU2277" t="s">
        <v>3</v>
      </c>
      <c r="AV2277">
        <v>1</v>
      </c>
      <c r="AW2277">
        <v>2</v>
      </c>
      <c r="AX2277">
        <v>302027104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10.894000000000002</v>
      </c>
      <c r="BL2277">
        <v>9.5596000000000014</v>
      </c>
      <c r="BM2277">
        <v>0</v>
      </c>
      <c r="BN2277">
        <v>0</v>
      </c>
      <c r="BO2277">
        <v>0.02</v>
      </c>
      <c r="BP2277">
        <v>1</v>
      </c>
      <c r="BQ2277">
        <v>0</v>
      </c>
      <c r="BR2277">
        <v>10.894000000000002</v>
      </c>
      <c r="BS2277">
        <v>9.5596000000000014</v>
      </c>
      <c r="BT2277">
        <v>0</v>
      </c>
      <c r="BU2277">
        <v>0</v>
      </c>
      <c r="BV2277">
        <v>0.02</v>
      </c>
      <c r="BW2277">
        <v>1</v>
      </c>
      <c r="CV2277">
        <v>0</v>
      </c>
      <c r="CW2277">
        <f>ROUND(Y2277*Source!I886*DO2277,7)</f>
        <v>2.0000000000000001E-4</v>
      </c>
      <c r="CX2277">
        <f>ROUND(Y2277*Source!I886,7)</f>
        <v>2.0000000000000001E-4</v>
      </c>
      <c r="CY2277">
        <f>AB2277</f>
        <v>544.70000000000005</v>
      </c>
      <c r="CZ2277">
        <f>AF2277</f>
        <v>544.70000000000005</v>
      </c>
      <c r="DA2277">
        <f>AJ2277</f>
        <v>1</v>
      </c>
      <c r="DB2277">
        <f>ROUND(ROUND(AT2277*CZ2277,2),6)</f>
        <v>10.89</v>
      </c>
      <c r="DC2277">
        <f>ROUND(ROUND(AT2277*AG2277,2),6)</f>
        <v>9.56</v>
      </c>
      <c r="DD2277" t="s">
        <v>3</v>
      </c>
      <c r="DE2277" t="s">
        <v>3</v>
      </c>
      <c r="DF2277">
        <f t="shared" si="1338"/>
        <v>0</v>
      </c>
      <c r="DG2277">
        <f t="shared" si="1333"/>
        <v>0.11</v>
      </c>
      <c r="DH2277">
        <f t="shared" si="1323"/>
        <v>0.1</v>
      </c>
      <c r="DI2277">
        <f t="shared" si="1324"/>
        <v>0</v>
      </c>
      <c r="DJ2277">
        <f>DG2277+DH2277</f>
        <v>0.21000000000000002</v>
      </c>
      <c r="DK2277">
        <v>1</v>
      </c>
      <c r="DL2277" t="s">
        <v>1228</v>
      </c>
      <c r="DM2277">
        <v>4</v>
      </c>
      <c r="DN2277" t="s">
        <v>1038</v>
      </c>
      <c r="DO2277">
        <v>1</v>
      </c>
    </row>
    <row r="2278" spans="1:119" x14ac:dyDescent="0.2">
      <c r="A2278">
        <f>ROW(Source!A886)</f>
        <v>886</v>
      </c>
      <c r="B2278">
        <v>302024475</v>
      </c>
      <c r="C2278">
        <v>302022684</v>
      </c>
      <c r="D2278">
        <v>277862407</v>
      </c>
      <c r="E2278">
        <v>1</v>
      </c>
      <c r="F2278">
        <v>1</v>
      </c>
      <c r="G2278">
        <v>1</v>
      </c>
      <c r="H2278">
        <v>3</v>
      </c>
      <c r="I2278" t="s">
        <v>1293</v>
      </c>
      <c r="J2278" t="s">
        <v>1294</v>
      </c>
      <c r="K2278" t="s">
        <v>1295</v>
      </c>
      <c r="L2278">
        <v>1348</v>
      </c>
      <c r="N2278">
        <v>1009</v>
      </c>
      <c r="O2278" t="s">
        <v>843</v>
      </c>
      <c r="P2278" t="s">
        <v>843</v>
      </c>
      <c r="Q2278">
        <v>1000</v>
      </c>
      <c r="W2278">
        <v>0</v>
      </c>
      <c r="X2278">
        <v>1768280111</v>
      </c>
      <c r="Y2278">
        <f>(AT2278*ROUND(0,7))</f>
        <v>0</v>
      </c>
      <c r="AA2278">
        <v>25738.91</v>
      </c>
      <c r="AB2278">
        <v>0</v>
      </c>
      <c r="AC2278">
        <v>0</v>
      </c>
      <c r="AD2278">
        <v>0</v>
      </c>
      <c r="AE2278">
        <v>23188.21</v>
      </c>
      <c r="AF2278">
        <v>0</v>
      </c>
      <c r="AG2278">
        <v>0</v>
      </c>
      <c r="AH2278">
        <v>0</v>
      </c>
      <c r="AI2278">
        <v>1.1100000000000001</v>
      </c>
      <c r="AJ2278">
        <v>1</v>
      </c>
      <c r="AK2278">
        <v>1</v>
      </c>
      <c r="AL2278">
        <v>1</v>
      </c>
      <c r="AM2278">
        <v>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3</v>
      </c>
      <c r="AT2278">
        <v>0.06</v>
      </c>
      <c r="AU2278" t="s">
        <v>14</v>
      </c>
      <c r="AV2278">
        <v>0</v>
      </c>
      <c r="AW2278">
        <v>2</v>
      </c>
      <c r="AX2278">
        <v>302027105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1391.2926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CV2278">
        <v>0</v>
      </c>
      <c r="CW2278">
        <v>0</v>
      </c>
      <c r="CX2278">
        <f>ROUND(Y2278*Source!I886,7)</f>
        <v>0</v>
      </c>
      <c r="CY2278">
        <f>AA2278</f>
        <v>25738.91</v>
      </c>
      <c r="CZ2278">
        <f>AE2278</f>
        <v>23188.21</v>
      </c>
      <c r="DA2278">
        <f>AI2278</f>
        <v>1.1100000000000001</v>
      </c>
      <c r="DB2278">
        <f>ROUND((ROUND(AT2278*CZ2278,2)*ROUND(0,7)),6)</f>
        <v>0</v>
      </c>
      <c r="DC2278">
        <f>ROUND((ROUND(AT2278*AG2278,2)*ROUND(0,7)),6)</f>
        <v>0</v>
      </c>
      <c r="DD2278" t="s">
        <v>3</v>
      </c>
      <c r="DE2278" t="s">
        <v>3</v>
      </c>
      <c r="DF2278">
        <f>ROUND(ROUND(AE2278*AI2278,2)*CX2278,2)</f>
        <v>0</v>
      </c>
      <c r="DG2278">
        <f t="shared" si="1333"/>
        <v>0</v>
      </c>
      <c r="DH2278">
        <f t="shared" si="1323"/>
        <v>0</v>
      </c>
      <c r="DI2278">
        <f t="shared" si="1324"/>
        <v>0</v>
      </c>
      <c r="DJ2278">
        <f>DF2278</f>
        <v>0</v>
      </c>
      <c r="DK2278">
        <v>0</v>
      </c>
      <c r="DL2278" t="s">
        <v>3</v>
      </c>
      <c r="DM2278">
        <v>0</v>
      </c>
      <c r="DN2278" t="s">
        <v>3</v>
      </c>
      <c r="DO2278">
        <v>0</v>
      </c>
    </row>
    <row r="2279" spans="1:119" x14ac:dyDescent="0.2">
      <c r="A2279">
        <f>ROW(Source!A886)</f>
        <v>886</v>
      </c>
      <c r="B2279">
        <v>302024475</v>
      </c>
      <c r="C2279">
        <v>302022684</v>
      </c>
      <c r="D2279">
        <v>277561730</v>
      </c>
      <c r="E2279">
        <v>109</v>
      </c>
      <c r="F2279">
        <v>1</v>
      </c>
      <c r="G2279">
        <v>1</v>
      </c>
      <c r="H2279">
        <v>3</v>
      </c>
      <c r="I2279" t="s">
        <v>1328</v>
      </c>
      <c r="J2279" t="s">
        <v>3</v>
      </c>
      <c r="K2279" t="s">
        <v>1360</v>
      </c>
      <c r="L2279">
        <v>1348</v>
      </c>
      <c r="N2279">
        <v>1009</v>
      </c>
      <c r="O2279" t="s">
        <v>843</v>
      </c>
      <c r="P2279" t="s">
        <v>843</v>
      </c>
      <c r="Q2279">
        <v>1000</v>
      </c>
      <c r="W2279">
        <v>0</v>
      </c>
      <c r="X2279">
        <v>22770948</v>
      </c>
      <c r="Y2279">
        <f>(AT2279*ROUND(0,7))</f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3</v>
      </c>
      <c r="AT2279">
        <v>10.7</v>
      </c>
      <c r="AU2279" t="s">
        <v>14</v>
      </c>
      <c r="AV2279">
        <v>0</v>
      </c>
      <c r="AW2279">
        <v>2</v>
      </c>
      <c r="AX2279">
        <v>302027106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CV2279">
        <v>0</v>
      </c>
      <c r="CW2279">
        <v>0</v>
      </c>
      <c r="CX2279">
        <f>ROUND(Y2279*Source!I886,7)</f>
        <v>0</v>
      </c>
      <c r="CY2279">
        <f>AA2279</f>
        <v>0</v>
      </c>
      <c r="CZ2279">
        <f>AE2279</f>
        <v>0</v>
      </c>
      <c r="DA2279">
        <f>AI2279</f>
        <v>1</v>
      </c>
      <c r="DB2279">
        <f>ROUND((ROUND(AT2279*CZ2279,2)*ROUND(0,7)),6)</f>
        <v>0</v>
      </c>
      <c r="DC2279">
        <f>ROUND((ROUND(AT2279*AG2279,2)*ROUND(0,7)),6)</f>
        <v>0</v>
      </c>
      <c r="DD2279" t="s">
        <v>3</v>
      </c>
      <c r="DE2279" t="s">
        <v>3</v>
      </c>
      <c r="DF2279">
        <f t="shared" ref="DF2279:DF2284" si="1339">ROUND(ROUND(AE2279,2)*CX2279,2)</f>
        <v>0</v>
      </c>
      <c r="DG2279">
        <f t="shared" si="1333"/>
        <v>0</v>
      </c>
      <c r="DH2279">
        <f t="shared" si="1323"/>
        <v>0</v>
      </c>
      <c r="DI2279">
        <f t="shared" si="1324"/>
        <v>0</v>
      </c>
      <c r="DJ2279">
        <f>DF2279</f>
        <v>0</v>
      </c>
      <c r="DK2279">
        <v>0</v>
      </c>
      <c r="DL2279" t="s">
        <v>3</v>
      </c>
      <c r="DM2279">
        <v>0</v>
      </c>
      <c r="DN2279" t="s">
        <v>3</v>
      </c>
      <c r="DO2279">
        <v>0</v>
      </c>
    </row>
    <row r="2280" spans="1:119" x14ac:dyDescent="0.2">
      <c r="A2280">
        <f>ROW(Source!A887)</f>
        <v>887</v>
      </c>
      <c r="B2280">
        <v>302024475</v>
      </c>
      <c r="C2280">
        <v>302022698</v>
      </c>
      <c r="D2280">
        <v>277560305</v>
      </c>
      <c r="E2280">
        <v>109</v>
      </c>
      <c r="F2280">
        <v>1</v>
      </c>
      <c r="G2280">
        <v>1</v>
      </c>
      <c r="H2280">
        <v>1</v>
      </c>
      <c r="I2280" t="s">
        <v>1051</v>
      </c>
      <c r="J2280" t="s">
        <v>3</v>
      </c>
      <c r="K2280" t="s">
        <v>1052</v>
      </c>
      <c r="L2280">
        <v>1191</v>
      </c>
      <c r="N2280">
        <v>1013</v>
      </c>
      <c r="O2280" t="s">
        <v>1038</v>
      </c>
      <c r="P2280" t="s">
        <v>1038</v>
      </c>
      <c r="Q2280">
        <v>1</v>
      </c>
      <c r="W2280">
        <v>0</v>
      </c>
      <c r="X2280">
        <v>-1111239348</v>
      </c>
      <c r="Y2280">
        <f>AT2280</f>
        <v>8.9600000000000009</v>
      </c>
      <c r="AA2280">
        <v>0</v>
      </c>
      <c r="AB2280">
        <v>0</v>
      </c>
      <c r="AC2280">
        <v>0</v>
      </c>
      <c r="AD2280">
        <v>477.98</v>
      </c>
      <c r="AE2280">
        <v>0</v>
      </c>
      <c r="AF2280">
        <v>0</v>
      </c>
      <c r="AG2280">
        <v>0</v>
      </c>
      <c r="AH2280">
        <v>477.98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3</v>
      </c>
      <c r="AT2280">
        <v>8.9600000000000009</v>
      </c>
      <c r="AU2280" t="s">
        <v>3</v>
      </c>
      <c r="AV2280">
        <v>1</v>
      </c>
      <c r="AW2280">
        <v>2</v>
      </c>
      <c r="AX2280">
        <v>302027107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4282.7008000000005</v>
      </c>
      <c r="BN2280">
        <v>8.9600000000000009</v>
      </c>
      <c r="BO2280">
        <v>0</v>
      </c>
      <c r="BP2280">
        <v>1</v>
      </c>
      <c r="BQ2280">
        <v>0</v>
      </c>
      <c r="BR2280">
        <v>0</v>
      </c>
      <c r="BS2280">
        <v>0</v>
      </c>
      <c r="BT2280">
        <v>4282.7008000000005</v>
      </c>
      <c r="BU2280">
        <v>8.9600000000000009</v>
      </c>
      <c r="BV2280">
        <v>0</v>
      </c>
      <c r="BW2280">
        <v>1</v>
      </c>
      <c r="CU2280">
        <f>ROUND(AT2280*Source!I887*AH2280*AL2280,2)</f>
        <v>42.83</v>
      </c>
      <c r="CV2280">
        <f>ROUND(Y2280*Source!I887,7)</f>
        <v>8.9599999999999999E-2</v>
      </c>
      <c r="CW2280">
        <v>0</v>
      </c>
      <c r="CX2280">
        <f>ROUND(Y2280*Source!I887,7)</f>
        <v>8.9599999999999999E-2</v>
      </c>
      <c r="CY2280">
        <f>AD2280</f>
        <v>477.98</v>
      </c>
      <c r="CZ2280">
        <f>AH2280</f>
        <v>477.98</v>
      </c>
      <c r="DA2280">
        <f>AL2280</f>
        <v>1</v>
      </c>
      <c r="DB2280">
        <f>ROUND(ROUND(AT2280*CZ2280,2),6)</f>
        <v>4282.7</v>
      </c>
      <c r="DC2280">
        <f>ROUND(ROUND(AT2280*AG2280,2),6)</f>
        <v>0</v>
      </c>
      <c r="DD2280" t="s">
        <v>3</v>
      </c>
      <c r="DE2280" t="s">
        <v>3</v>
      </c>
      <c r="DF2280">
        <f t="shared" si="1339"/>
        <v>0</v>
      </c>
      <c r="DG2280">
        <f t="shared" si="1333"/>
        <v>0</v>
      </c>
      <c r="DH2280">
        <f t="shared" si="1323"/>
        <v>0</v>
      </c>
      <c r="DI2280">
        <f t="shared" si="1324"/>
        <v>42.83</v>
      </c>
      <c r="DJ2280">
        <f>DI2280</f>
        <v>42.83</v>
      </c>
      <c r="DK2280">
        <v>1</v>
      </c>
      <c r="DL2280" t="s">
        <v>3</v>
      </c>
      <c r="DM2280">
        <v>0</v>
      </c>
      <c r="DN2280" t="s">
        <v>3</v>
      </c>
      <c r="DO2280">
        <v>0</v>
      </c>
    </row>
    <row r="2281" spans="1:119" x14ac:dyDescent="0.2">
      <c r="A2281">
        <f>ROW(Source!A887)</f>
        <v>887</v>
      </c>
      <c r="B2281">
        <v>302024475</v>
      </c>
      <c r="C2281">
        <v>302022698</v>
      </c>
      <c r="D2281">
        <v>277560491</v>
      </c>
      <c r="E2281">
        <v>109</v>
      </c>
      <c r="F2281">
        <v>1</v>
      </c>
      <c r="G2281">
        <v>1</v>
      </c>
      <c r="H2281">
        <v>1</v>
      </c>
      <c r="I2281" t="s">
        <v>1039</v>
      </c>
      <c r="J2281" t="s">
        <v>3</v>
      </c>
      <c r="K2281" t="s">
        <v>1040</v>
      </c>
      <c r="L2281">
        <v>1191</v>
      </c>
      <c r="N2281">
        <v>1013</v>
      </c>
      <c r="O2281" t="s">
        <v>1038</v>
      </c>
      <c r="P2281" t="s">
        <v>1038</v>
      </c>
      <c r="Q2281">
        <v>1</v>
      </c>
      <c r="W2281">
        <v>0</v>
      </c>
      <c r="X2281">
        <v>-1417349443</v>
      </c>
      <c r="Y2281">
        <f>AT2281</f>
        <v>0.04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</v>
      </c>
      <c r="AJ2281">
        <v>1</v>
      </c>
      <c r="AK2281">
        <v>1</v>
      </c>
      <c r="AL2281">
        <v>1</v>
      </c>
      <c r="AM2281">
        <v>-2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3</v>
      </c>
      <c r="AT2281">
        <v>0.04</v>
      </c>
      <c r="AU2281" t="s">
        <v>3</v>
      </c>
      <c r="AV2281">
        <v>2</v>
      </c>
      <c r="AW2281">
        <v>2</v>
      </c>
      <c r="AX2281">
        <v>302027108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CV2281">
        <v>0</v>
      </c>
      <c r="CW2281">
        <v>0</v>
      </c>
      <c r="CX2281">
        <f>ROUND(Y2281*Source!I887,7)</f>
        <v>4.0000000000000002E-4</v>
      </c>
      <c r="CY2281">
        <f>AD2281</f>
        <v>0</v>
      </c>
      <c r="CZ2281">
        <f>AH2281</f>
        <v>0</v>
      </c>
      <c r="DA2281">
        <f>AL2281</f>
        <v>1</v>
      </c>
      <c r="DB2281">
        <f>ROUND(ROUND(AT2281*CZ2281,2),6)</f>
        <v>0</v>
      </c>
      <c r="DC2281">
        <f>ROUND(ROUND(AT2281*AG2281,2),6)</f>
        <v>0</v>
      </c>
      <c r="DD2281" t="s">
        <v>3</v>
      </c>
      <c r="DE2281" t="s">
        <v>3</v>
      </c>
      <c r="DF2281">
        <f t="shared" si="1339"/>
        <v>0</v>
      </c>
      <c r="DG2281">
        <f t="shared" si="1333"/>
        <v>0</v>
      </c>
      <c r="DH2281">
        <f t="shared" si="1323"/>
        <v>0</v>
      </c>
      <c r="DI2281">
        <f t="shared" si="1324"/>
        <v>0</v>
      </c>
      <c r="DJ2281">
        <f>DI2281</f>
        <v>0</v>
      </c>
      <c r="DK2281">
        <v>0</v>
      </c>
      <c r="DL2281" t="s">
        <v>3</v>
      </c>
      <c r="DM2281">
        <v>0</v>
      </c>
      <c r="DN2281" t="s">
        <v>3</v>
      </c>
      <c r="DO2281">
        <v>0</v>
      </c>
    </row>
    <row r="2282" spans="1:119" x14ac:dyDescent="0.2">
      <c r="A2282">
        <f>ROW(Source!A887)</f>
        <v>887</v>
      </c>
      <c r="B2282">
        <v>302024475</v>
      </c>
      <c r="C2282">
        <v>302022698</v>
      </c>
      <c r="D2282">
        <v>277944622</v>
      </c>
      <c r="E2282">
        <v>1</v>
      </c>
      <c r="F2282">
        <v>1</v>
      </c>
      <c r="G2282">
        <v>1</v>
      </c>
      <c r="H2282">
        <v>2</v>
      </c>
      <c r="I2282" t="s">
        <v>1352</v>
      </c>
      <c r="J2282" t="s">
        <v>1353</v>
      </c>
      <c r="K2282" t="s">
        <v>1354</v>
      </c>
      <c r="L2282">
        <v>1368</v>
      </c>
      <c r="N2282">
        <v>1011</v>
      </c>
      <c r="O2282" t="s">
        <v>1044</v>
      </c>
      <c r="P2282" t="s">
        <v>1044</v>
      </c>
      <c r="Q2282">
        <v>1</v>
      </c>
      <c r="W2282">
        <v>0</v>
      </c>
      <c r="X2282">
        <v>-776243211</v>
      </c>
      <c r="Y2282">
        <f>AT2282</f>
        <v>0.02</v>
      </c>
      <c r="AA2282">
        <v>0</v>
      </c>
      <c r="AB2282">
        <v>1472.33</v>
      </c>
      <c r="AC2282">
        <v>642.05999999999995</v>
      </c>
      <c r="AD2282">
        <v>0</v>
      </c>
      <c r="AE2282">
        <v>0</v>
      </c>
      <c r="AF2282">
        <v>1472.33</v>
      </c>
      <c r="AG2282">
        <v>642.05999999999995</v>
      </c>
      <c r="AH2282">
        <v>0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3</v>
      </c>
      <c r="AT2282">
        <v>0.02</v>
      </c>
      <c r="AU2282" t="s">
        <v>3</v>
      </c>
      <c r="AV2282">
        <v>1</v>
      </c>
      <c r="AW2282">
        <v>2</v>
      </c>
      <c r="AX2282">
        <v>302027109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29.4466</v>
      </c>
      <c r="BL2282">
        <v>12.841199999999999</v>
      </c>
      <c r="BM2282">
        <v>0</v>
      </c>
      <c r="BN2282">
        <v>0</v>
      </c>
      <c r="BO2282">
        <v>0.02</v>
      </c>
      <c r="BP2282">
        <v>1</v>
      </c>
      <c r="BQ2282">
        <v>0</v>
      </c>
      <c r="BR2282">
        <v>29.4466</v>
      </c>
      <c r="BS2282">
        <v>12.841199999999999</v>
      </c>
      <c r="BT2282">
        <v>0</v>
      </c>
      <c r="BU2282">
        <v>0</v>
      </c>
      <c r="BV2282">
        <v>0.02</v>
      </c>
      <c r="BW2282">
        <v>1</v>
      </c>
      <c r="CV2282">
        <v>0</v>
      </c>
      <c r="CW2282">
        <f>ROUND(Y2282*Source!I887*DO2282,7)</f>
        <v>2.0000000000000001E-4</v>
      </c>
      <c r="CX2282">
        <f>ROUND(Y2282*Source!I887,7)</f>
        <v>2.0000000000000001E-4</v>
      </c>
      <c r="CY2282">
        <f>AB2282</f>
        <v>1472.33</v>
      </c>
      <c r="CZ2282">
        <f>AF2282</f>
        <v>1472.33</v>
      </c>
      <c r="DA2282">
        <f>AJ2282</f>
        <v>1</v>
      </c>
      <c r="DB2282">
        <f>ROUND(ROUND(AT2282*CZ2282,2),6)</f>
        <v>29.45</v>
      </c>
      <c r="DC2282">
        <f>ROUND(ROUND(AT2282*AG2282,2),6)</f>
        <v>12.84</v>
      </c>
      <c r="DD2282" t="s">
        <v>3</v>
      </c>
      <c r="DE2282" t="s">
        <v>3</v>
      </c>
      <c r="DF2282">
        <f t="shared" si="1339"/>
        <v>0</v>
      </c>
      <c r="DG2282">
        <f t="shared" si="1333"/>
        <v>0.28999999999999998</v>
      </c>
      <c r="DH2282">
        <f t="shared" si="1323"/>
        <v>0.13</v>
      </c>
      <c r="DI2282">
        <f t="shared" si="1324"/>
        <v>0</v>
      </c>
      <c r="DJ2282">
        <f>DG2282+DH2282</f>
        <v>0.42</v>
      </c>
      <c r="DK2282">
        <v>1</v>
      </c>
      <c r="DL2282" t="s">
        <v>1069</v>
      </c>
      <c r="DM2282">
        <v>6</v>
      </c>
      <c r="DN2282" t="s">
        <v>1038</v>
      </c>
      <c r="DO2282">
        <v>1</v>
      </c>
    </row>
    <row r="2283" spans="1:119" x14ac:dyDescent="0.2">
      <c r="A2283">
        <f>ROW(Source!A887)</f>
        <v>887</v>
      </c>
      <c r="B2283">
        <v>302024475</v>
      </c>
      <c r="C2283">
        <v>302022698</v>
      </c>
      <c r="D2283">
        <v>277945217</v>
      </c>
      <c r="E2283">
        <v>1</v>
      </c>
      <c r="F2283">
        <v>1</v>
      </c>
      <c r="G2283">
        <v>1</v>
      </c>
      <c r="H2283">
        <v>2</v>
      </c>
      <c r="I2283" t="s">
        <v>1355</v>
      </c>
      <c r="J2283" t="s">
        <v>1356</v>
      </c>
      <c r="K2283" t="s">
        <v>1357</v>
      </c>
      <c r="L2283">
        <v>1368</v>
      </c>
      <c r="N2283">
        <v>1011</v>
      </c>
      <c r="O2283" t="s">
        <v>1044</v>
      </c>
      <c r="P2283" t="s">
        <v>1044</v>
      </c>
      <c r="Q2283">
        <v>1</v>
      </c>
      <c r="W2283">
        <v>0</v>
      </c>
      <c r="X2283">
        <v>-421506693</v>
      </c>
      <c r="Y2283">
        <f>AT2283</f>
        <v>0.81</v>
      </c>
      <c r="AA2283">
        <v>0</v>
      </c>
      <c r="AB2283">
        <v>42.86</v>
      </c>
      <c r="AC2283">
        <v>0</v>
      </c>
      <c r="AD2283">
        <v>0</v>
      </c>
      <c r="AE2283">
        <v>0</v>
      </c>
      <c r="AF2283">
        <v>42.86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1</v>
      </c>
      <c r="AM2283">
        <v>-2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3</v>
      </c>
      <c r="AT2283">
        <v>0.81</v>
      </c>
      <c r="AU2283" t="s">
        <v>3</v>
      </c>
      <c r="AV2283">
        <v>1</v>
      </c>
      <c r="AW2283">
        <v>2</v>
      </c>
      <c r="AX2283">
        <v>302027110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34.7166</v>
      </c>
      <c r="BL2283">
        <v>0</v>
      </c>
      <c r="BM2283">
        <v>0</v>
      </c>
      <c r="BN2283">
        <v>0</v>
      </c>
      <c r="BO2283">
        <v>0</v>
      </c>
      <c r="BP2283">
        <v>1</v>
      </c>
      <c r="BQ2283">
        <v>0</v>
      </c>
      <c r="BR2283">
        <v>34.7166</v>
      </c>
      <c r="BS2283">
        <v>0</v>
      </c>
      <c r="BT2283">
        <v>0</v>
      </c>
      <c r="BU2283">
        <v>0</v>
      </c>
      <c r="BV2283">
        <v>0</v>
      </c>
      <c r="BW2283">
        <v>1</v>
      </c>
      <c r="CV2283">
        <v>0</v>
      </c>
      <c r="CW2283">
        <f>ROUND(Y2283*Source!I887*DO2283,7)</f>
        <v>0</v>
      </c>
      <c r="CX2283">
        <f>ROUND(Y2283*Source!I887,7)</f>
        <v>8.0999999999999996E-3</v>
      </c>
      <c r="CY2283">
        <f>AB2283</f>
        <v>42.86</v>
      </c>
      <c r="CZ2283">
        <f>AF2283</f>
        <v>42.86</v>
      </c>
      <c r="DA2283">
        <f>AJ2283</f>
        <v>1</v>
      </c>
      <c r="DB2283">
        <f>ROUND(ROUND(AT2283*CZ2283,2),6)</f>
        <v>34.72</v>
      </c>
      <c r="DC2283">
        <f>ROUND(ROUND(AT2283*AG2283,2),6)</f>
        <v>0</v>
      </c>
      <c r="DD2283" t="s">
        <v>3</v>
      </c>
      <c r="DE2283" t="s">
        <v>3</v>
      </c>
      <c r="DF2283">
        <f t="shared" si="1339"/>
        <v>0</v>
      </c>
      <c r="DG2283">
        <f t="shared" si="1333"/>
        <v>0.35</v>
      </c>
      <c r="DH2283">
        <f t="shared" si="1323"/>
        <v>0</v>
      </c>
      <c r="DI2283">
        <f t="shared" si="1324"/>
        <v>0</v>
      </c>
      <c r="DJ2283">
        <f>DG2283+DH2283</f>
        <v>0.35</v>
      </c>
      <c r="DK2283">
        <v>1</v>
      </c>
      <c r="DL2283" t="s">
        <v>3</v>
      </c>
      <c r="DM2283">
        <v>0</v>
      </c>
      <c r="DN2283" t="s">
        <v>3</v>
      </c>
      <c r="DO2283">
        <v>0</v>
      </c>
    </row>
    <row r="2284" spans="1:119" x14ac:dyDescent="0.2">
      <c r="A2284">
        <f>ROW(Source!A887)</f>
        <v>887</v>
      </c>
      <c r="B2284">
        <v>302024475</v>
      </c>
      <c r="C2284">
        <v>302022698</v>
      </c>
      <c r="D2284">
        <v>277945805</v>
      </c>
      <c r="E2284">
        <v>1</v>
      </c>
      <c r="F2284">
        <v>1</v>
      </c>
      <c r="G2284">
        <v>1</v>
      </c>
      <c r="H2284">
        <v>2</v>
      </c>
      <c r="I2284" t="s">
        <v>1240</v>
      </c>
      <c r="J2284" t="s">
        <v>1241</v>
      </c>
      <c r="K2284" t="s">
        <v>1242</v>
      </c>
      <c r="L2284">
        <v>1368</v>
      </c>
      <c r="N2284">
        <v>1011</v>
      </c>
      <c r="O2284" t="s">
        <v>1044</v>
      </c>
      <c r="P2284" t="s">
        <v>1044</v>
      </c>
      <c r="Q2284">
        <v>1</v>
      </c>
      <c r="W2284">
        <v>0</v>
      </c>
      <c r="X2284">
        <v>721652621</v>
      </c>
      <c r="Y2284">
        <f>AT2284</f>
        <v>0.02</v>
      </c>
      <c r="AA2284">
        <v>0</v>
      </c>
      <c r="AB2284">
        <v>544.70000000000005</v>
      </c>
      <c r="AC2284">
        <v>477.98</v>
      </c>
      <c r="AD2284">
        <v>0</v>
      </c>
      <c r="AE2284">
        <v>0</v>
      </c>
      <c r="AF2284">
        <v>544.70000000000005</v>
      </c>
      <c r="AG2284">
        <v>477.98</v>
      </c>
      <c r="AH2284">
        <v>0</v>
      </c>
      <c r="AI2284">
        <v>1</v>
      </c>
      <c r="AJ2284">
        <v>1</v>
      </c>
      <c r="AK2284">
        <v>1</v>
      </c>
      <c r="AL2284">
        <v>1</v>
      </c>
      <c r="AM2284">
        <v>-2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3</v>
      </c>
      <c r="AT2284">
        <v>0.02</v>
      </c>
      <c r="AU2284" t="s">
        <v>3</v>
      </c>
      <c r="AV2284">
        <v>1</v>
      </c>
      <c r="AW2284">
        <v>2</v>
      </c>
      <c r="AX2284">
        <v>302027111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10.894000000000002</v>
      </c>
      <c r="BL2284">
        <v>9.5596000000000014</v>
      </c>
      <c r="BM2284">
        <v>0</v>
      </c>
      <c r="BN2284">
        <v>0</v>
      </c>
      <c r="BO2284">
        <v>0.02</v>
      </c>
      <c r="BP2284">
        <v>1</v>
      </c>
      <c r="BQ2284">
        <v>0</v>
      </c>
      <c r="BR2284">
        <v>10.894000000000002</v>
      </c>
      <c r="BS2284">
        <v>9.5596000000000014</v>
      </c>
      <c r="BT2284">
        <v>0</v>
      </c>
      <c r="BU2284">
        <v>0</v>
      </c>
      <c r="BV2284">
        <v>0.02</v>
      </c>
      <c r="BW2284">
        <v>1</v>
      </c>
      <c r="CV2284">
        <v>0</v>
      </c>
      <c r="CW2284">
        <f>ROUND(Y2284*Source!I887*DO2284,7)</f>
        <v>2.0000000000000001E-4</v>
      </c>
      <c r="CX2284">
        <f>ROUND(Y2284*Source!I887,7)</f>
        <v>2.0000000000000001E-4</v>
      </c>
      <c r="CY2284">
        <f>AB2284</f>
        <v>544.70000000000005</v>
      </c>
      <c r="CZ2284">
        <f>AF2284</f>
        <v>544.70000000000005</v>
      </c>
      <c r="DA2284">
        <f>AJ2284</f>
        <v>1</v>
      </c>
      <c r="DB2284">
        <f>ROUND(ROUND(AT2284*CZ2284,2),6)</f>
        <v>10.89</v>
      </c>
      <c r="DC2284">
        <f>ROUND(ROUND(AT2284*AG2284,2),6)</f>
        <v>9.56</v>
      </c>
      <c r="DD2284" t="s">
        <v>3</v>
      </c>
      <c r="DE2284" t="s">
        <v>3</v>
      </c>
      <c r="DF2284">
        <f t="shared" si="1339"/>
        <v>0</v>
      </c>
      <c r="DG2284">
        <f t="shared" si="1333"/>
        <v>0.11</v>
      </c>
      <c r="DH2284">
        <f t="shared" si="1323"/>
        <v>0.1</v>
      </c>
      <c r="DI2284">
        <f t="shared" si="1324"/>
        <v>0</v>
      </c>
      <c r="DJ2284">
        <f>DG2284+DH2284</f>
        <v>0.21000000000000002</v>
      </c>
      <c r="DK2284">
        <v>1</v>
      </c>
      <c r="DL2284" t="s">
        <v>1228</v>
      </c>
      <c r="DM2284">
        <v>4</v>
      </c>
      <c r="DN2284" t="s">
        <v>1038</v>
      </c>
      <c r="DO2284">
        <v>1</v>
      </c>
    </row>
    <row r="2285" spans="1:119" x14ac:dyDescent="0.2">
      <c r="A2285">
        <f>ROW(Source!A887)</f>
        <v>887</v>
      </c>
      <c r="B2285">
        <v>302024475</v>
      </c>
      <c r="C2285">
        <v>302022698</v>
      </c>
      <c r="D2285">
        <v>277862407</v>
      </c>
      <c r="E2285">
        <v>1</v>
      </c>
      <c r="F2285">
        <v>1</v>
      </c>
      <c r="G2285">
        <v>1</v>
      </c>
      <c r="H2285">
        <v>3</v>
      </c>
      <c r="I2285" t="s">
        <v>1293</v>
      </c>
      <c r="J2285" t="s">
        <v>1294</v>
      </c>
      <c r="K2285" t="s">
        <v>1295</v>
      </c>
      <c r="L2285">
        <v>1348</v>
      </c>
      <c r="N2285">
        <v>1009</v>
      </c>
      <c r="O2285" t="s">
        <v>843</v>
      </c>
      <c r="P2285" t="s">
        <v>843</v>
      </c>
      <c r="Q2285">
        <v>1000</v>
      </c>
      <c r="W2285">
        <v>0</v>
      </c>
      <c r="X2285">
        <v>1768280111</v>
      </c>
      <c r="Y2285">
        <f>(AT2285*ROUND(0,7))</f>
        <v>0</v>
      </c>
      <c r="AA2285">
        <v>25738.91</v>
      </c>
      <c r="AB2285">
        <v>0</v>
      </c>
      <c r="AC2285">
        <v>0</v>
      </c>
      <c r="AD2285">
        <v>0</v>
      </c>
      <c r="AE2285">
        <v>23188.21</v>
      </c>
      <c r="AF2285">
        <v>0</v>
      </c>
      <c r="AG2285">
        <v>0</v>
      </c>
      <c r="AH2285">
        <v>0</v>
      </c>
      <c r="AI2285">
        <v>1.1100000000000001</v>
      </c>
      <c r="AJ2285">
        <v>1</v>
      </c>
      <c r="AK2285">
        <v>1</v>
      </c>
      <c r="AL2285">
        <v>1</v>
      </c>
      <c r="AM2285">
        <v>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3</v>
      </c>
      <c r="AT2285">
        <v>0.06</v>
      </c>
      <c r="AU2285" t="s">
        <v>14</v>
      </c>
      <c r="AV2285">
        <v>0</v>
      </c>
      <c r="AW2285">
        <v>2</v>
      </c>
      <c r="AX2285">
        <v>302027112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1391.2926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1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CV2285">
        <v>0</v>
      </c>
      <c r="CW2285">
        <v>0</v>
      </c>
      <c r="CX2285">
        <f>ROUND(Y2285*Source!I887,7)</f>
        <v>0</v>
      </c>
      <c r="CY2285">
        <f>AA2285</f>
        <v>25738.91</v>
      </c>
      <c r="CZ2285">
        <f>AE2285</f>
        <v>23188.21</v>
      </c>
      <c r="DA2285">
        <f>AI2285</f>
        <v>1.1100000000000001</v>
      </c>
      <c r="DB2285">
        <f>ROUND((ROUND(AT2285*CZ2285,2)*ROUND(0,7)),6)</f>
        <v>0</v>
      </c>
      <c r="DC2285">
        <f>ROUND((ROUND(AT2285*AG2285,2)*ROUND(0,7)),6)</f>
        <v>0</v>
      </c>
      <c r="DD2285" t="s">
        <v>3</v>
      </c>
      <c r="DE2285" t="s">
        <v>3</v>
      </c>
      <c r="DF2285">
        <f>ROUND(ROUND(AE2285*AI2285,2)*CX2285,2)</f>
        <v>0</v>
      </c>
      <c r="DG2285">
        <f t="shared" si="1333"/>
        <v>0</v>
      </c>
      <c r="DH2285">
        <f t="shared" si="1323"/>
        <v>0</v>
      </c>
      <c r="DI2285">
        <f t="shared" si="1324"/>
        <v>0</v>
      </c>
      <c r="DJ2285">
        <f>DF2285</f>
        <v>0</v>
      </c>
      <c r="DK2285">
        <v>0</v>
      </c>
      <c r="DL2285" t="s">
        <v>3</v>
      </c>
      <c r="DM2285">
        <v>0</v>
      </c>
      <c r="DN2285" t="s">
        <v>3</v>
      </c>
      <c r="DO2285">
        <v>0</v>
      </c>
    </row>
    <row r="2286" spans="1:119" x14ac:dyDescent="0.2">
      <c r="A2286">
        <f>ROW(Source!A887)</f>
        <v>887</v>
      </c>
      <c r="B2286">
        <v>302024475</v>
      </c>
      <c r="C2286">
        <v>302022698</v>
      </c>
      <c r="D2286">
        <v>277561730</v>
      </c>
      <c r="E2286">
        <v>109</v>
      </c>
      <c r="F2286">
        <v>1</v>
      </c>
      <c r="G2286">
        <v>1</v>
      </c>
      <c r="H2286">
        <v>3</v>
      </c>
      <c r="I2286" t="s">
        <v>1328</v>
      </c>
      <c r="J2286" t="s">
        <v>3</v>
      </c>
      <c r="K2286" t="s">
        <v>1360</v>
      </c>
      <c r="L2286">
        <v>1348</v>
      </c>
      <c r="N2286">
        <v>1009</v>
      </c>
      <c r="O2286" t="s">
        <v>843</v>
      </c>
      <c r="P2286" t="s">
        <v>843</v>
      </c>
      <c r="Q2286">
        <v>1000</v>
      </c>
      <c r="W2286">
        <v>0</v>
      </c>
      <c r="X2286">
        <v>22770948</v>
      </c>
      <c r="Y2286">
        <f>(AT2286*ROUND(0,7))</f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1</v>
      </c>
      <c r="AJ2286">
        <v>1</v>
      </c>
      <c r="AK2286">
        <v>1</v>
      </c>
      <c r="AL2286">
        <v>1</v>
      </c>
      <c r="AM2286">
        <v>-2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3</v>
      </c>
      <c r="AT2286">
        <v>7.14</v>
      </c>
      <c r="AU2286" t="s">
        <v>14</v>
      </c>
      <c r="AV2286">
        <v>0</v>
      </c>
      <c r="AW2286">
        <v>2</v>
      </c>
      <c r="AX2286">
        <v>302027113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CV2286">
        <v>0</v>
      </c>
      <c r="CW2286">
        <v>0</v>
      </c>
      <c r="CX2286">
        <f>ROUND(Y2286*Source!I887,7)</f>
        <v>0</v>
      </c>
      <c r="CY2286">
        <f>AA2286</f>
        <v>0</v>
      </c>
      <c r="CZ2286">
        <f>AE2286</f>
        <v>0</v>
      </c>
      <c r="DA2286">
        <f>AI2286</f>
        <v>1</v>
      </c>
      <c r="DB2286">
        <f>ROUND((ROUND(AT2286*CZ2286,2)*ROUND(0,7)),6)</f>
        <v>0</v>
      </c>
      <c r="DC2286">
        <f>ROUND((ROUND(AT2286*AG2286,2)*ROUND(0,7)),6)</f>
        <v>0</v>
      </c>
      <c r="DD2286" t="s">
        <v>3</v>
      </c>
      <c r="DE2286" t="s">
        <v>3</v>
      </c>
      <c r="DF2286">
        <f t="shared" ref="DF2286:DF2292" si="1340">ROUND(ROUND(AE2286,2)*CX2286,2)</f>
        <v>0</v>
      </c>
      <c r="DG2286">
        <f t="shared" si="1333"/>
        <v>0</v>
      </c>
      <c r="DH2286">
        <f t="shared" si="1323"/>
        <v>0</v>
      </c>
      <c r="DI2286">
        <f t="shared" si="1324"/>
        <v>0</v>
      </c>
      <c r="DJ2286">
        <f>DF2286</f>
        <v>0</v>
      </c>
      <c r="DK2286">
        <v>0</v>
      </c>
      <c r="DL2286" t="s">
        <v>3</v>
      </c>
      <c r="DM2286">
        <v>0</v>
      </c>
      <c r="DN2286" t="s">
        <v>3</v>
      </c>
      <c r="DO2286">
        <v>0</v>
      </c>
    </row>
    <row r="2287" spans="1:119" x14ac:dyDescent="0.2">
      <c r="A2287">
        <f>ROW(Source!A888)</f>
        <v>888</v>
      </c>
      <c r="B2287">
        <v>302024475</v>
      </c>
      <c r="C2287">
        <v>302022712</v>
      </c>
      <c r="D2287">
        <v>277560301</v>
      </c>
      <c r="E2287">
        <v>109</v>
      </c>
      <c r="F2287">
        <v>1</v>
      </c>
      <c r="G2287">
        <v>1</v>
      </c>
      <c r="H2287">
        <v>1</v>
      </c>
      <c r="I2287" t="s">
        <v>1361</v>
      </c>
      <c r="J2287" t="s">
        <v>3</v>
      </c>
      <c r="K2287" t="s">
        <v>1362</v>
      </c>
      <c r="L2287">
        <v>1191</v>
      </c>
      <c r="N2287">
        <v>1013</v>
      </c>
      <c r="O2287" t="s">
        <v>1038</v>
      </c>
      <c r="P2287" t="s">
        <v>1038</v>
      </c>
      <c r="Q2287">
        <v>1</v>
      </c>
      <c r="W2287">
        <v>0</v>
      </c>
      <c r="X2287">
        <v>1608048003</v>
      </c>
      <c r="Y2287">
        <f t="shared" ref="Y2287:Y2292" si="1341">AT2287</f>
        <v>10.5</v>
      </c>
      <c r="AA2287">
        <v>0</v>
      </c>
      <c r="AB2287">
        <v>0</v>
      </c>
      <c r="AC2287">
        <v>0</v>
      </c>
      <c r="AD2287">
        <v>472.63</v>
      </c>
      <c r="AE2287">
        <v>0</v>
      </c>
      <c r="AF2287">
        <v>0</v>
      </c>
      <c r="AG2287">
        <v>0</v>
      </c>
      <c r="AH2287">
        <v>472.63</v>
      </c>
      <c r="AI2287">
        <v>1</v>
      </c>
      <c r="AJ2287">
        <v>1</v>
      </c>
      <c r="AK2287">
        <v>1</v>
      </c>
      <c r="AL2287">
        <v>1</v>
      </c>
      <c r="AM2287">
        <v>-2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3</v>
      </c>
      <c r="AT2287">
        <v>10.5</v>
      </c>
      <c r="AU2287" t="s">
        <v>3</v>
      </c>
      <c r="AV2287">
        <v>1</v>
      </c>
      <c r="AW2287">
        <v>2</v>
      </c>
      <c r="AX2287">
        <v>302027114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4962.6149999999998</v>
      </c>
      <c r="BN2287">
        <v>10.5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4962.6149999999998</v>
      </c>
      <c r="BU2287">
        <v>10.5</v>
      </c>
      <c r="BV2287">
        <v>0</v>
      </c>
      <c r="BW2287">
        <v>1</v>
      </c>
      <c r="CU2287">
        <f>ROUND(AT2287*Source!I888*AH2287*AL2287,2)</f>
        <v>496.26</v>
      </c>
      <c r="CV2287">
        <f>ROUND(Y2287*Source!I888,7)</f>
        <v>1.05</v>
      </c>
      <c r="CW2287">
        <v>0</v>
      </c>
      <c r="CX2287">
        <f>ROUND(Y2287*Source!I888,7)</f>
        <v>1.05</v>
      </c>
      <c r="CY2287">
        <f>AD2287</f>
        <v>472.63</v>
      </c>
      <c r="CZ2287">
        <f>AH2287</f>
        <v>472.63</v>
      </c>
      <c r="DA2287">
        <f>AL2287</f>
        <v>1</v>
      </c>
      <c r="DB2287">
        <f t="shared" ref="DB2287:DB2292" si="1342">ROUND(ROUND(AT2287*CZ2287,2),6)</f>
        <v>4962.62</v>
      </c>
      <c r="DC2287">
        <f t="shared" ref="DC2287:DC2292" si="1343">ROUND(ROUND(AT2287*AG2287,2),6)</f>
        <v>0</v>
      </c>
      <c r="DD2287" t="s">
        <v>3</v>
      </c>
      <c r="DE2287" t="s">
        <v>3</v>
      </c>
      <c r="DF2287">
        <f t="shared" si="1340"/>
        <v>0</v>
      </c>
      <c r="DG2287">
        <f t="shared" si="1333"/>
        <v>0</v>
      </c>
      <c r="DH2287">
        <f t="shared" si="1323"/>
        <v>0</v>
      </c>
      <c r="DI2287">
        <f t="shared" si="1324"/>
        <v>496.26</v>
      </c>
      <c r="DJ2287">
        <f>DI2287</f>
        <v>496.26</v>
      </c>
      <c r="DK2287">
        <v>1</v>
      </c>
      <c r="DL2287" t="s">
        <v>3</v>
      </c>
      <c r="DM2287">
        <v>0</v>
      </c>
      <c r="DN2287" t="s">
        <v>3</v>
      </c>
      <c r="DO2287">
        <v>0</v>
      </c>
    </row>
    <row r="2288" spans="1:119" x14ac:dyDescent="0.2">
      <c r="A2288">
        <f>ROW(Source!A888)</f>
        <v>888</v>
      </c>
      <c r="B2288">
        <v>302024475</v>
      </c>
      <c r="C2288">
        <v>302022712</v>
      </c>
      <c r="D2288">
        <v>277560491</v>
      </c>
      <c r="E2288">
        <v>109</v>
      </c>
      <c r="F2288">
        <v>1</v>
      </c>
      <c r="G2288">
        <v>1</v>
      </c>
      <c r="H2288">
        <v>1</v>
      </c>
      <c r="I2288" t="s">
        <v>1039</v>
      </c>
      <c r="J2288" t="s">
        <v>3</v>
      </c>
      <c r="K2288" t="s">
        <v>1040</v>
      </c>
      <c r="L2288">
        <v>1191</v>
      </c>
      <c r="N2288">
        <v>1013</v>
      </c>
      <c r="O2288" t="s">
        <v>1038</v>
      </c>
      <c r="P2288" t="s">
        <v>1038</v>
      </c>
      <c r="Q2288">
        <v>1</v>
      </c>
      <c r="W2288">
        <v>0</v>
      </c>
      <c r="X2288">
        <v>-1417349443</v>
      </c>
      <c r="Y2288">
        <f t="shared" si="1341"/>
        <v>0.09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1</v>
      </c>
      <c r="AJ2288">
        <v>1</v>
      </c>
      <c r="AK2288">
        <v>1</v>
      </c>
      <c r="AL2288">
        <v>1</v>
      </c>
      <c r="AM2288">
        <v>-2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3</v>
      </c>
      <c r="AT2288">
        <v>0.09</v>
      </c>
      <c r="AU2288" t="s">
        <v>3</v>
      </c>
      <c r="AV2288">
        <v>2</v>
      </c>
      <c r="AW2288">
        <v>2</v>
      </c>
      <c r="AX2288">
        <v>302027115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CV2288">
        <v>0</v>
      </c>
      <c r="CW2288">
        <v>0</v>
      </c>
      <c r="CX2288">
        <f>ROUND(Y2288*Source!I888,7)</f>
        <v>8.9999999999999993E-3</v>
      </c>
      <c r="CY2288">
        <f>AD2288</f>
        <v>0</v>
      </c>
      <c r="CZ2288">
        <f>AH2288</f>
        <v>0</v>
      </c>
      <c r="DA2288">
        <f>AL2288</f>
        <v>1</v>
      </c>
      <c r="DB2288">
        <f t="shared" si="1342"/>
        <v>0</v>
      </c>
      <c r="DC2288">
        <f t="shared" si="1343"/>
        <v>0</v>
      </c>
      <c r="DD2288" t="s">
        <v>3</v>
      </c>
      <c r="DE2288" t="s">
        <v>3</v>
      </c>
      <c r="DF2288">
        <f t="shared" si="1340"/>
        <v>0</v>
      </c>
      <c r="DG2288">
        <f t="shared" si="1333"/>
        <v>0</v>
      </c>
      <c r="DH2288">
        <f t="shared" si="1323"/>
        <v>0</v>
      </c>
      <c r="DI2288">
        <f t="shared" si="1324"/>
        <v>0</v>
      </c>
      <c r="DJ2288">
        <f>DI2288</f>
        <v>0</v>
      </c>
      <c r="DK2288">
        <v>0</v>
      </c>
      <c r="DL2288" t="s">
        <v>3</v>
      </c>
      <c r="DM2288">
        <v>0</v>
      </c>
      <c r="DN2288" t="s">
        <v>3</v>
      </c>
      <c r="DO2288">
        <v>0</v>
      </c>
    </row>
    <row r="2289" spans="1:119" x14ac:dyDescent="0.2">
      <c r="A2289">
        <f>ROW(Source!A888)</f>
        <v>888</v>
      </c>
      <c r="B2289">
        <v>302024475</v>
      </c>
      <c r="C2289">
        <v>302022712</v>
      </c>
      <c r="D2289">
        <v>277944840</v>
      </c>
      <c r="E2289">
        <v>1</v>
      </c>
      <c r="F2289">
        <v>1</v>
      </c>
      <c r="G2289">
        <v>1</v>
      </c>
      <c r="H2289">
        <v>2</v>
      </c>
      <c r="I2289" t="s">
        <v>1278</v>
      </c>
      <c r="J2289" t="s">
        <v>1279</v>
      </c>
      <c r="K2289" t="s">
        <v>1280</v>
      </c>
      <c r="L2289">
        <v>1368</v>
      </c>
      <c r="N2289">
        <v>1011</v>
      </c>
      <c r="O2289" t="s">
        <v>1044</v>
      </c>
      <c r="P2289" t="s">
        <v>1044</v>
      </c>
      <c r="Q2289">
        <v>1</v>
      </c>
      <c r="W2289">
        <v>0</v>
      </c>
      <c r="X2289">
        <v>622831100</v>
      </c>
      <c r="Y2289">
        <f t="shared" si="1341"/>
        <v>0.03</v>
      </c>
      <c r="AA2289">
        <v>0</v>
      </c>
      <c r="AB2289">
        <v>1627.51</v>
      </c>
      <c r="AC2289">
        <v>549.32000000000005</v>
      </c>
      <c r="AD2289">
        <v>0</v>
      </c>
      <c r="AE2289">
        <v>0</v>
      </c>
      <c r="AF2289">
        <v>1627.51</v>
      </c>
      <c r="AG2289">
        <v>549.32000000000005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1</v>
      </c>
      <c r="AQ2289">
        <v>1</v>
      </c>
      <c r="AR2289">
        <v>0</v>
      </c>
      <c r="AS2289" t="s">
        <v>3</v>
      </c>
      <c r="AT2289">
        <v>0.03</v>
      </c>
      <c r="AU2289" t="s">
        <v>3</v>
      </c>
      <c r="AV2289">
        <v>1</v>
      </c>
      <c r="AW2289">
        <v>2</v>
      </c>
      <c r="AX2289">
        <v>302027116</v>
      </c>
      <c r="AY2289">
        <v>1</v>
      </c>
      <c r="AZ2289">
        <v>0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48.825299999999999</v>
      </c>
      <c r="BL2289">
        <v>16.479600000000001</v>
      </c>
      <c r="BM2289">
        <v>0</v>
      </c>
      <c r="BN2289">
        <v>0</v>
      </c>
      <c r="BO2289">
        <v>0.03</v>
      </c>
      <c r="BP2289">
        <v>1</v>
      </c>
      <c r="BQ2289">
        <v>0</v>
      </c>
      <c r="BR2289">
        <v>48.825299999999999</v>
      </c>
      <c r="BS2289">
        <v>16.479600000000001</v>
      </c>
      <c r="BT2289">
        <v>0</v>
      </c>
      <c r="BU2289">
        <v>0</v>
      </c>
      <c r="BV2289">
        <v>0.03</v>
      </c>
      <c r="BW2289">
        <v>1</v>
      </c>
      <c r="CV2289">
        <v>0</v>
      </c>
      <c r="CW2289">
        <f>ROUND(Y2289*Source!I888*DO2289,7)</f>
        <v>3.0000000000000001E-3</v>
      </c>
      <c r="CX2289">
        <f>ROUND(Y2289*Source!I888,7)</f>
        <v>3.0000000000000001E-3</v>
      </c>
      <c r="CY2289">
        <f>AB2289</f>
        <v>1627.51</v>
      </c>
      <c r="CZ2289">
        <f>AF2289</f>
        <v>1627.51</v>
      </c>
      <c r="DA2289">
        <f>AJ2289</f>
        <v>1</v>
      </c>
      <c r="DB2289">
        <f t="shared" si="1342"/>
        <v>48.83</v>
      </c>
      <c r="DC2289">
        <f t="shared" si="1343"/>
        <v>16.48</v>
      </c>
      <c r="DD2289" t="s">
        <v>3</v>
      </c>
      <c r="DE2289" t="s">
        <v>3</v>
      </c>
      <c r="DF2289">
        <f t="shared" si="1340"/>
        <v>0</v>
      </c>
      <c r="DG2289">
        <f t="shared" si="1333"/>
        <v>4.88</v>
      </c>
      <c r="DH2289">
        <f t="shared" si="1323"/>
        <v>1.65</v>
      </c>
      <c r="DI2289">
        <f t="shared" si="1324"/>
        <v>0</v>
      </c>
      <c r="DJ2289">
        <f>DG2289+DH2289</f>
        <v>6.5299999999999994</v>
      </c>
      <c r="DK2289">
        <v>1</v>
      </c>
      <c r="DL2289" t="s">
        <v>1045</v>
      </c>
      <c r="DM2289">
        <v>5</v>
      </c>
      <c r="DN2289" t="s">
        <v>1038</v>
      </c>
      <c r="DO2289">
        <v>1</v>
      </c>
    </row>
    <row r="2290" spans="1:119" x14ac:dyDescent="0.2">
      <c r="A2290">
        <f>ROW(Source!A888)</f>
        <v>888</v>
      </c>
      <c r="B2290">
        <v>302024475</v>
      </c>
      <c r="C2290">
        <v>302022712</v>
      </c>
      <c r="D2290">
        <v>277945218</v>
      </c>
      <c r="E2290">
        <v>1</v>
      </c>
      <c r="F2290">
        <v>1</v>
      </c>
      <c r="G2290">
        <v>1</v>
      </c>
      <c r="H2290">
        <v>2</v>
      </c>
      <c r="I2290" t="s">
        <v>1363</v>
      </c>
      <c r="J2290" t="s">
        <v>1364</v>
      </c>
      <c r="K2290" t="s">
        <v>1365</v>
      </c>
      <c r="L2290">
        <v>1368</v>
      </c>
      <c r="N2290">
        <v>1011</v>
      </c>
      <c r="O2290" t="s">
        <v>1044</v>
      </c>
      <c r="P2290" t="s">
        <v>1044</v>
      </c>
      <c r="Q2290">
        <v>1</v>
      </c>
      <c r="W2290">
        <v>0</v>
      </c>
      <c r="X2290">
        <v>-1473987934</v>
      </c>
      <c r="Y2290">
        <f t="shared" si="1341"/>
        <v>0.56999999999999995</v>
      </c>
      <c r="AA2290">
        <v>0</v>
      </c>
      <c r="AB2290">
        <v>9.24</v>
      </c>
      <c r="AC2290">
        <v>0</v>
      </c>
      <c r="AD2290">
        <v>0</v>
      </c>
      <c r="AE2290">
        <v>0</v>
      </c>
      <c r="AF2290">
        <v>7.51</v>
      </c>
      <c r="AG2290">
        <v>0</v>
      </c>
      <c r="AH2290">
        <v>0</v>
      </c>
      <c r="AI2290">
        <v>1</v>
      </c>
      <c r="AJ2290">
        <v>1.23</v>
      </c>
      <c r="AK2290">
        <v>1</v>
      </c>
      <c r="AL2290">
        <v>1</v>
      </c>
      <c r="AM2290">
        <v>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3</v>
      </c>
      <c r="AT2290">
        <v>0.56999999999999995</v>
      </c>
      <c r="AU2290" t="s">
        <v>3</v>
      </c>
      <c r="AV2290">
        <v>1</v>
      </c>
      <c r="AW2290">
        <v>2</v>
      </c>
      <c r="AX2290">
        <v>302027117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4.2806999999999995</v>
      </c>
      <c r="BL2290">
        <v>0</v>
      </c>
      <c r="BM2290">
        <v>0</v>
      </c>
      <c r="BN2290">
        <v>0</v>
      </c>
      <c r="BO2290">
        <v>0</v>
      </c>
      <c r="BP2290">
        <v>1</v>
      </c>
      <c r="BQ2290">
        <v>0</v>
      </c>
      <c r="BR2290">
        <v>4.2806999999999995</v>
      </c>
      <c r="BS2290">
        <v>0</v>
      </c>
      <c r="BT2290">
        <v>0</v>
      </c>
      <c r="BU2290">
        <v>0</v>
      </c>
      <c r="BV2290">
        <v>0</v>
      </c>
      <c r="BW2290">
        <v>1</v>
      </c>
      <c r="CV2290">
        <v>0</v>
      </c>
      <c r="CW2290">
        <f>ROUND(Y2290*Source!I888*DO2290,7)</f>
        <v>0</v>
      </c>
      <c r="CX2290">
        <f>ROUND(Y2290*Source!I888,7)</f>
        <v>5.7000000000000002E-2</v>
      </c>
      <c r="CY2290">
        <f>AB2290</f>
        <v>9.24</v>
      </c>
      <c r="CZ2290">
        <f>AF2290</f>
        <v>7.51</v>
      </c>
      <c r="DA2290">
        <f>AJ2290</f>
        <v>1.23</v>
      </c>
      <c r="DB2290">
        <f t="shared" si="1342"/>
        <v>4.28</v>
      </c>
      <c r="DC2290">
        <f t="shared" si="1343"/>
        <v>0</v>
      </c>
      <c r="DD2290" t="s">
        <v>3</v>
      </c>
      <c r="DE2290" t="s">
        <v>3</v>
      </c>
      <c r="DF2290">
        <f t="shared" si="1340"/>
        <v>0</v>
      </c>
      <c r="DG2290">
        <f>ROUND(ROUND(AF2290*AJ2290,2)*CX2290,2)</f>
        <v>0.53</v>
      </c>
      <c r="DH2290">
        <f t="shared" si="1323"/>
        <v>0</v>
      </c>
      <c r="DI2290">
        <f t="shared" si="1324"/>
        <v>0</v>
      </c>
      <c r="DJ2290">
        <f>DG2290+DH2290</f>
        <v>0.53</v>
      </c>
      <c r="DK2290">
        <v>1</v>
      </c>
      <c r="DL2290" t="s">
        <v>3</v>
      </c>
      <c r="DM2290">
        <v>0</v>
      </c>
      <c r="DN2290" t="s">
        <v>3</v>
      </c>
      <c r="DO2290">
        <v>0</v>
      </c>
    </row>
    <row r="2291" spans="1:119" x14ac:dyDescent="0.2">
      <c r="A2291">
        <f>ROW(Source!A888)</f>
        <v>888</v>
      </c>
      <c r="B2291">
        <v>302024475</v>
      </c>
      <c r="C2291">
        <v>302022712</v>
      </c>
      <c r="D2291">
        <v>277945730</v>
      </c>
      <c r="E2291">
        <v>1</v>
      </c>
      <c r="F2291">
        <v>1</v>
      </c>
      <c r="G2291">
        <v>1</v>
      </c>
      <c r="H2291">
        <v>2</v>
      </c>
      <c r="I2291" t="s">
        <v>1225</v>
      </c>
      <c r="J2291" t="s">
        <v>1226</v>
      </c>
      <c r="K2291" t="s">
        <v>1227</v>
      </c>
      <c r="L2291">
        <v>1368</v>
      </c>
      <c r="N2291">
        <v>1011</v>
      </c>
      <c r="O2291" t="s">
        <v>1044</v>
      </c>
      <c r="P2291" t="s">
        <v>1044</v>
      </c>
      <c r="Q2291">
        <v>1</v>
      </c>
      <c r="W2291">
        <v>0</v>
      </c>
      <c r="X2291">
        <v>-1904171325</v>
      </c>
      <c r="Y2291">
        <f t="shared" si="1341"/>
        <v>0.03</v>
      </c>
      <c r="AA2291">
        <v>0</v>
      </c>
      <c r="AB2291">
        <v>1210.04</v>
      </c>
      <c r="AC2291">
        <v>477.98</v>
      </c>
      <c r="AD2291">
        <v>0</v>
      </c>
      <c r="AE2291">
        <v>0</v>
      </c>
      <c r="AF2291">
        <v>1043.1400000000001</v>
      </c>
      <c r="AG2291">
        <v>477.98</v>
      </c>
      <c r="AH2291">
        <v>0</v>
      </c>
      <c r="AI2291">
        <v>1</v>
      </c>
      <c r="AJ2291">
        <v>1.1599999999999999</v>
      </c>
      <c r="AK2291">
        <v>1</v>
      </c>
      <c r="AL2291">
        <v>1</v>
      </c>
      <c r="AM2291">
        <v>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3</v>
      </c>
      <c r="AT2291">
        <v>0.03</v>
      </c>
      <c r="AU2291" t="s">
        <v>3</v>
      </c>
      <c r="AV2291">
        <v>1</v>
      </c>
      <c r="AW2291">
        <v>2</v>
      </c>
      <c r="AX2291">
        <v>302027118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31.294200000000004</v>
      </c>
      <c r="BL2291">
        <v>14.339399999999999</v>
      </c>
      <c r="BM2291">
        <v>0</v>
      </c>
      <c r="BN2291">
        <v>0</v>
      </c>
      <c r="BO2291">
        <v>0.03</v>
      </c>
      <c r="BP2291">
        <v>1</v>
      </c>
      <c r="BQ2291">
        <v>0</v>
      </c>
      <c r="BR2291">
        <v>31.294200000000004</v>
      </c>
      <c r="BS2291">
        <v>14.339399999999999</v>
      </c>
      <c r="BT2291">
        <v>0</v>
      </c>
      <c r="BU2291">
        <v>0</v>
      </c>
      <c r="BV2291">
        <v>0.03</v>
      </c>
      <c r="BW2291">
        <v>1</v>
      </c>
      <c r="CV2291">
        <v>0</v>
      </c>
      <c r="CW2291">
        <f>ROUND(Y2291*Source!I888*DO2291,7)</f>
        <v>3.0000000000000001E-3</v>
      </c>
      <c r="CX2291">
        <f>ROUND(Y2291*Source!I888,7)</f>
        <v>3.0000000000000001E-3</v>
      </c>
      <c r="CY2291">
        <f>AB2291</f>
        <v>1210.04</v>
      </c>
      <c r="CZ2291">
        <f>AF2291</f>
        <v>1043.1400000000001</v>
      </c>
      <c r="DA2291">
        <f>AJ2291</f>
        <v>1.1599999999999999</v>
      </c>
      <c r="DB2291">
        <f t="shared" si="1342"/>
        <v>31.29</v>
      </c>
      <c r="DC2291">
        <f t="shared" si="1343"/>
        <v>14.34</v>
      </c>
      <c r="DD2291" t="s">
        <v>3</v>
      </c>
      <c r="DE2291" t="s">
        <v>3</v>
      </c>
      <c r="DF2291">
        <f t="shared" si="1340"/>
        <v>0</v>
      </c>
      <c r="DG2291">
        <f>ROUND(ROUND(AF2291*AJ2291,2)*CX2291,2)</f>
        <v>3.63</v>
      </c>
      <c r="DH2291">
        <f t="shared" si="1323"/>
        <v>1.43</v>
      </c>
      <c r="DI2291">
        <f t="shared" si="1324"/>
        <v>0</v>
      </c>
      <c r="DJ2291">
        <f>DG2291+DH2291</f>
        <v>5.0599999999999996</v>
      </c>
      <c r="DK2291">
        <v>1</v>
      </c>
      <c r="DL2291" t="s">
        <v>1228</v>
      </c>
      <c r="DM2291">
        <v>4</v>
      </c>
      <c r="DN2291" t="s">
        <v>1038</v>
      </c>
      <c r="DO2291">
        <v>1</v>
      </c>
    </row>
    <row r="2292" spans="1:119" x14ac:dyDescent="0.2">
      <c r="A2292">
        <f>ROW(Source!A888)</f>
        <v>888</v>
      </c>
      <c r="B2292">
        <v>302024475</v>
      </c>
      <c r="C2292">
        <v>302022712</v>
      </c>
      <c r="D2292">
        <v>277945805</v>
      </c>
      <c r="E2292">
        <v>1</v>
      </c>
      <c r="F2292">
        <v>1</v>
      </c>
      <c r="G2292">
        <v>1</v>
      </c>
      <c r="H2292">
        <v>2</v>
      </c>
      <c r="I2292" t="s">
        <v>1240</v>
      </c>
      <c r="J2292" t="s">
        <v>1241</v>
      </c>
      <c r="K2292" t="s">
        <v>1242</v>
      </c>
      <c r="L2292">
        <v>1368</v>
      </c>
      <c r="N2292">
        <v>1011</v>
      </c>
      <c r="O2292" t="s">
        <v>1044</v>
      </c>
      <c r="P2292" t="s">
        <v>1044</v>
      </c>
      <c r="Q2292">
        <v>1</v>
      </c>
      <c r="W2292">
        <v>0</v>
      </c>
      <c r="X2292">
        <v>721652621</v>
      </c>
      <c r="Y2292">
        <f t="shared" si="1341"/>
        <v>0.03</v>
      </c>
      <c r="AA2292">
        <v>0</v>
      </c>
      <c r="AB2292">
        <v>544.70000000000005</v>
      </c>
      <c r="AC2292">
        <v>477.98</v>
      </c>
      <c r="AD2292">
        <v>0</v>
      </c>
      <c r="AE2292">
        <v>0</v>
      </c>
      <c r="AF2292">
        <v>544.70000000000005</v>
      </c>
      <c r="AG2292">
        <v>477.98</v>
      </c>
      <c r="AH2292">
        <v>0</v>
      </c>
      <c r="AI2292">
        <v>1</v>
      </c>
      <c r="AJ2292">
        <v>1</v>
      </c>
      <c r="AK2292">
        <v>1</v>
      </c>
      <c r="AL2292">
        <v>1</v>
      </c>
      <c r="AM2292">
        <v>-2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3</v>
      </c>
      <c r="AT2292">
        <v>0.03</v>
      </c>
      <c r="AU2292" t="s">
        <v>3</v>
      </c>
      <c r="AV2292">
        <v>1</v>
      </c>
      <c r="AW2292">
        <v>2</v>
      </c>
      <c r="AX2292">
        <v>302027119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16.341000000000001</v>
      </c>
      <c r="BL2292">
        <v>14.339399999999999</v>
      </c>
      <c r="BM2292">
        <v>0</v>
      </c>
      <c r="BN2292">
        <v>0</v>
      </c>
      <c r="BO2292">
        <v>0.03</v>
      </c>
      <c r="BP2292">
        <v>1</v>
      </c>
      <c r="BQ2292">
        <v>0</v>
      </c>
      <c r="BR2292">
        <v>16.341000000000001</v>
      </c>
      <c r="BS2292">
        <v>14.339399999999999</v>
      </c>
      <c r="BT2292">
        <v>0</v>
      </c>
      <c r="BU2292">
        <v>0</v>
      </c>
      <c r="BV2292">
        <v>0.03</v>
      </c>
      <c r="BW2292">
        <v>1</v>
      </c>
      <c r="CV2292">
        <v>0</v>
      </c>
      <c r="CW2292">
        <f>ROUND(Y2292*Source!I888*DO2292,7)</f>
        <v>3.0000000000000001E-3</v>
      </c>
      <c r="CX2292">
        <f>ROUND(Y2292*Source!I888,7)</f>
        <v>3.0000000000000001E-3</v>
      </c>
      <c r="CY2292">
        <f>AB2292</f>
        <v>544.70000000000005</v>
      </c>
      <c r="CZ2292">
        <f>AF2292</f>
        <v>544.70000000000005</v>
      </c>
      <c r="DA2292">
        <f>AJ2292</f>
        <v>1</v>
      </c>
      <c r="DB2292">
        <f t="shared" si="1342"/>
        <v>16.34</v>
      </c>
      <c r="DC2292">
        <f t="shared" si="1343"/>
        <v>14.34</v>
      </c>
      <c r="DD2292" t="s">
        <v>3</v>
      </c>
      <c r="DE2292" t="s">
        <v>3</v>
      </c>
      <c r="DF2292">
        <f t="shared" si="1340"/>
        <v>0</v>
      </c>
      <c r="DG2292">
        <f t="shared" ref="DG2292:DG2298" si="1344">ROUND(ROUND(AF2292,2)*CX2292,2)</f>
        <v>1.63</v>
      </c>
      <c r="DH2292">
        <f t="shared" si="1323"/>
        <v>1.43</v>
      </c>
      <c r="DI2292">
        <f t="shared" si="1324"/>
        <v>0</v>
      </c>
      <c r="DJ2292">
        <f>DG2292+DH2292</f>
        <v>3.0599999999999996</v>
      </c>
      <c r="DK2292">
        <v>1</v>
      </c>
      <c r="DL2292" t="s">
        <v>1228</v>
      </c>
      <c r="DM2292">
        <v>4</v>
      </c>
      <c r="DN2292" t="s">
        <v>1038</v>
      </c>
      <c r="DO2292">
        <v>1</v>
      </c>
    </row>
    <row r="2293" spans="1:119" x14ac:dyDescent="0.2">
      <c r="A2293">
        <f>ROW(Source!A888)</f>
        <v>888</v>
      </c>
      <c r="B2293">
        <v>302024475</v>
      </c>
      <c r="C2293">
        <v>302022712</v>
      </c>
      <c r="D2293">
        <v>277865463</v>
      </c>
      <c r="E2293">
        <v>1</v>
      </c>
      <c r="F2293">
        <v>1</v>
      </c>
      <c r="G2293">
        <v>1</v>
      </c>
      <c r="H2293">
        <v>3</v>
      </c>
      <c r="I2293" t="s">
        <v>1229</v>
      </c>
      <c r="J2293" t="s">
        <v>1230</v>
      </c>
      <c r="K2293" t="s">
        <v>1231</v>
      </c>
      <c r="L2293">
        <v>1339</v>
      </c>
      <c r="N2293">
        <v>1007</v>
      </c>
      <c r="O2293" t="s">
        <v>684</v>
      </c>
      <c r="P2293" t="s">
        <v>684</v>
      </c>
      <c r="Q2293">
        <v>1</v>
      </c>
      <c r="W2293">
        <v>0</v>
      </c>
      <c r="X2293">
        <v>-555778344</v>
      </c>
      <c r="Y2293">
        <f>(AT2293*ROUND(0,7))</f>
        <v>0</v>
      </c>
      <c r="AA2293">
        <v>31.07</v>
      </c>
      <c r="AB2293">
        <v>0</v>
      </c>
      <c r="AC2293">
        <v>0</v>
      </c>
      <c r="AD2293">
        <v>0</v>
      </c>
      <c r="AE2293">
        <v>35.71</v>
      </c>
      <c r="AF2293">
        <v>0</v>
      </c>
      <c r="AG2293">
        <v>0</v>
      </c>
      <c r="AH2293">
        <v>0</v>
      </c>
      <c r="AI2293">
        <v>0.87</v>
      </c>
      <c r="AJ2293">
        <v>1</v>
      </c>
      <c r="AK2293">
        <v>1</v>
      </c>
      <c r="AL2293">
        <v>1</v>
      </c>
      <c r="AM2293">
        <v>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3</v>
      </c>
      <c r="AT2293">
        <v>0.2</v>
      </c>
      <c r="AU2293" t="s">
        <v>14</v>
      </c>
      <c r="AV2293">
        <v>0</v>
      </c>
      <c r="AW2293">
        <v>2</v>
      </c>
      <c r="AX2293">
        <v>302027120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7.1420000000000003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1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CV2293">
        <v>0</v>
      </c>
      <c r="CW2293">
        <v>0</v>
      </c>
      <c r="CX2293">
        <f>ROUND(Y2293*Source!I888,7)</f>
        <v>0</v>
      </c>
      <c r="CY2293">
        <f>AA2293</f>
        <v>31.07</v>
      </c>
      <c r="CZ2293">
        <f>AE2293</f>
        <v>35.71</v>
      </c>
      <c r="DA2293">
        <f>AI2293</f>
        <v>0.87</v>
      </c>
      <c r="DB2293">
        <f>ROUND((ROUND(AT2293*CZ2293,2)*ROUND(0,7)),6)</f>
        <v>0</v>
      </c>
      <c r="DC2293">
        <f>ROUND((ROUND(AT2293*AG2293,2)*ROUND(0,7)),6)</f>
        <v>0</v>
      </c>
      <c r="DD2293" t="s">
        <v>3</v>
      </c>
      <c r="DE2293" t="s">
        <v>3</v>
      </c>
      <c r="DF2293">
        <f>ROUND(ROUND(AE2293*AI2293,2)*CX2293,2)</f>
        <v>0</v>
      </c>
      <c r="DG2293">
        <f t="shared" si="1344"/>
        <v>0</v>
      </c>
      <c r="DH2293">
        <f t="shared" si="1323"/>
        <v>0</v>
      </c>
      <c r="DI2293">
        <f t="shared" si="1324"/>
        <v>0</v>
      </c>
      <c r="DJ2293">
        <f>DF2293</f>
        <v>0</v>
      </c>
      <c r="DK2293">
        <v>0</v>
      </c>
      <c r="DL2293" t="s">
        <v>3</v>
      </c>
      <c r="DM2293">
        <v>0</v>
      </c>
      <c r="DN2293" t="s">
        <v>3</v>
      </c>
      <c r="DO2293">
        <v>0</v>
      </c>
    </row>
    <row r="2294" spans="1:119" x14ac:dyDescent="0.2">
      <c r="A2294">
        <f>ROW(Source!A888)</f>
        <v>888</v>
      </c>
      <c r="B2294">
        <v>302024475</v>
      </c>
      <c r="C2294">
        <v>302022712</v>
      </c>
      <c r="D2294">
        <v>277870297</v>
      </c>
      <c r="E2294">
        <v>1</v>
      </c>
      <c r="F2294">
        <v>1</v>
      </c>
      <c r="G2294">
        <v>1</v>
      </c>
      <c r="H2294">
        <v>3</v>
      </c>
      <c r="I2294" t="s">
        <v>1300</v>
      </c>
      <c r="J2294" t="s">
        <v>1301</v>
      </c>
      <c r="K2294" t="s">
        <v>1302</v>
      </c>
      <c r="L2294">
        <v>1339</v>
      </c>
      <c r="N2294">
        <v>1007</v>
      </c>
      <c r="O2294" t="s">
        <v>684</v>
      </c>
      <c r="P2294" t="s">
        <v>684</v>
      </c>
      <c r="Q2294">
        <v>1</v>
      </c>
      <c r="W2294">
        <v>0</v>
      </c>
      <c r="X2294">
        <v>645094985</v>
      </c>
      <c r="Y2294">
        <f>(AT2294*ROUND(0,7))</f>
        <v>0</v>
      </c>
      <c r="AA2294">
        <v>710.8</v>
      </c>
      <c r="AB2294">
        <v>0</v>
      </c>
      <c r="AC2294">
        <v>0</v>
      </c>
      <c r="AD2294">
        <v>0</v>
      </c>
      <c r="AE2294">
        <v>710.8</v>
      </c>
      <c r="AF2294">
        <v>0</v>
      </c>
      <c r="AG2294">
        <v>0</v>
      </c>
      <c r="AH2294">
        <v>0</v>
      </c>
      <c r="AI2294">
        <v>1</v>
      </c>
      <c r="AJ2294">
        <v>1</v>
      </c>
      <c r="AK2294">
        <v>1</v>
      </c>
      <c r="AL2294">
        <v>1</v>
      </c>
      <c r="AM2294">
        <v>-2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3</v>
      </c>
      <c r="AT2294">
        <v>0.05</v>
      </c>
      <c r="AU2294" t="s">
        <v>14</v>
      </c>
      <c r="AV2294">
        <v>0</v>
      </c>
      <c r="AW2294">
        <v>2</v>
      </c>
      <c r="AX2294">
        <v>302027121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35.54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1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CV2294">
        <v>0</v>
      </c>
      <c r="CW2294">
        <v>0</v>
      </c>
      <c r="CX2294">
        <f>ROUND(Y2294*Source!I888,7)</f>
        <v>0</v>
      </c>
      <c r="CY2294">
        <f>AA2294</f>
        <v>710.8</v>
      </c>
      <c r="CZ2294">
        <f>AE2294</f>
        <v>710.8</v>
      </c>
      <c r="DA2294">
        <f>AI2294</f>
        <v>1</v>
      </c>
      <c r="DB2294">
        <f>ROUND((ROUND(AT2294*CZ2294,2)*ROUND(0,7)),6)</f>
        <v>0</v>
      </c>
      <c r="DC2294">
        <f>ROUND((ROUND(AT2294*AG2294,2)*ROUND(0,7)),6)</f>
        <v>0</v>
      </c>
      <c r="DD2294" t="s">
        <v>3</v>
      </c>
      <c r="DE2294" t="s">
        <v>3</v>
      </c>
      <c r="DF2294">
        <f t="shared" ref="DF2294:DF2301" si="1345">ROUND(ROUND(AE2294,2)*CX2294,2)</f>
        <v>0</v>
      </c>
      <c r="DG2294">
        <f t="shared" si="1344"/>
        <v>0</v>
      </c>
      <c r="DH2294">
        <f t="shared" si="1323"/>
        <v>0</v>
      </c>
      <c r="DI2294">
        <f t="shared" si="1324"/>
        <v>0</v>
      </c>
      <c r="DJ2294">
        <f>DF2294</f>
        <v>0</v>
      </c>
      <c r="DK2294">
        <v>1</v>
      </c>
      <c r="DL2294" t="s">
        <v>3</v>
      </c>
      <c r="DM2294">
        <v>0</v>
      </c>
      <c r="DN2294" t="s">
        <v>3</v>
      </c>
      <c r="DO2294">
        <v>0</v>
      </c>
    </row>
    <row r="2295" spans="1:119" x14ac:dyDescent="0.2">
      <c r="A2295">
        <f>ROW(Source!A888)</f>
        <v>888</v>
      </c>
      <c r="B2295">
        <v>302024475</v>
      </c>
      <c r="C2295">
        <v>302022712</v>
      </c>
      <c r="D2295">
        <v>277562293</v>
      </c>
      <c r="E2295">
        <v>109</v>
      </c>
      <c r="F2295">
        <v>1</v>
      </c>
      <c r="G2295">
        <v>1</v>
      </c>
      <c r="H2295">
        <v>3</v>
      </c>
      <c r="I2295" t="s">
        <v>1366</v>
      </c>
      <c r="J2295" t="s">
        <v>3</v>
      </c>
      <c r="K2295" t="s">
        <v>1367</v>
      </c>
      <c r="L2295">
        <v>1327</v>
      </c>
      <c r="N2295">
        <v>1005</v>
      </c>
      <c r="O2295" t="s">
        <v>1082</v>
      </c>
      <c r="P2295" t="s">
        <v>1082</v>
      </c>
      <c r="Q2295">
        <v>1</v>
      </c>
      <c r="W2295">
        <v>0</v>
      </c>
      <c r="X2295">
        <v>1990991421</v>
      </c>
      <c r="Y2295">
        <f>(AT2295*ROUND(0,7))</f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1</v>
      </c>
      <c r="AJ2295">
        <v>1</v>
      </c>
      <c r="AK2295">
        <v>1</v>
      </c>
      <c r="AL2295">
        <v>1</v>
      </c>
      <c r="AM2295">
        <v>-2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3</v>
      </c>
      <c r="AT2295">
        <v>10.199999999999999</v>
      </c>
      <c r="AU2295" t="s">
        <v>14</v>
      </c>
      <c r="AV2295">
        <v>0</v>
      </c>
      <c r="AW2295">
        <v>2</v>
      </c>
      <c r="AX2295">
        <v>302027122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CV2295">
        <v>0</v>
      </c>
      <c r="CW2295">
        <v>0</v>
      </c>
      <c r="CX2295">
        <f>ROUND(Y2295*Source!I888,7)</f>
        <v>0</v>
      </c>
      <c r="CY2295">
        <f>AA2295</f>
        <v>0</v>
      </c>
      <c r="CZ2295">
        <f>AE2295</f>
        <v>0</v>
      </c>
      <c r="DA2295">
        <f>AI2295</f>
        <v>1</v>
      </c>
      <c r="DB2295">
        <f>ROUND((ROUND(AT2295*CZ2295,2)*ROUND(0,7)),6)</f>
        <v>0</v>
      </c>
      <c r="DC2295">
        <f>ROUND((ROUND(AT2295*AG2295,2)*ROUND(0,7)),6)</f>
        <v>0</v>
      </c>
      <c r="DD2295" t="s">
        <v>3</v>
      </c>
      <c r="DE2295" t="s">
        <v>3</v>
      </c>
      <c r="DF2295">
        <f t="shared" si="1345"/>
        <v>0</v>
      </c>
      <c r="DG2295">
        <f t="shared" si="1344"/>
        <v>0</v>
      </c>
      <c r="DH2295">
        <f t="shared" si="1323"/>
        <v>0</v>
      </c>
      <c r="DI2295">
        <f t="shared" si="1324"/>
        <v>0</v>
      </c>
      <c r="DJ2295">
        <f>DF2295</f>
        <v>0</v>
      </c>
      <c r="DK2295">
        <v>0</v>
      </c>
      <c r="DL2295" t="s">
        <v>3</v>
      </c>
      <c r="DM2295">
        <v>0</v>
      </c>
      <c r="DN2295" t="s">
        <v>3</v>
      </c>
      <c r="DO2295">
        <v>0</v>
      </c>
    </row>
    <row r="2296" spans="1:119" x14ac:dyDescent="0.2">
      <c r="A2296">
        <f>ROW(Source!A889)</f>
        <v>889</v>
      </c>
      <c r="B2296">
        <v>302024475</v>
      </c>
      <c r="C2296">
        <v>302022730</v>
      </c>
      <c r="D2296">
        <v>277560307</v>
      </c>
      <c r="E2296">
        <v>109</v>
      </c>
      <c r="F2296">
        <v>1</v>
      </c>
      <c r="G2296">
        <v>1</v>
      </c>
      <c r="H2296">
        <v>1</v>
      </c>
      <c r="I2296" t="s">
        <v>1368</v>
      </c>
      <c r="J2296" t="s">
        <v>3</v>
      </c>
      <c r="K2296" t="s">
        <v>1369</v>
      </c>
      <c r="L2296">
        <v>1191</v>
      </c>
      <c r="N2296">
        <v>1013</v>
      </c>
      <c r="O2296" t="s">
        <v>1038</v>
      </c>
      <c r="P2296" t="s">
        <v>1038</v>
      </c>
      <c r="Q2296">
        <v>1</v>
      </c>
      <c r="W2296">
        <v>0</v>
      </c>
      <c r="X2296">
        <v>-946583284</v>
      </c>
      <c r="Y2296">
        <f t="shared" ref="Y2296:Y2301" si="1346">AT2296</f>
        <v>11.8</v>
      </c>
      <c r="AA2296">
        <v>0</v>
      </c>
      <c r="AB2296">
        <v>0</v>
      </c>
      <c r="AC2296">
        <v>0</v>
      </c>
      <c r="AD2296">
        <v>485.11</v>
      </c>
      <c r="AE2296">
        <v>0</v>
      </c>
      <c r="AF2296">
        <v>0</v>
      </c>
      <c r="AG2296">
        <v>0</v>
      </c>
      <c r="AH2296">
        <v>485.11</v>
      </c>
      <c r="AI2296">
        <v>1</v>
      </c>
      <c r="AJ2296">
        <v>1</v>
      </c>
      <c r="AK2296">
        <v>1</v>
      </c>
      <c r="AL2296">
        <v>1</v>
      </c>
      <c r="AM2296">
        <v>-2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3</v>
      </c>
      <c r="AT2296">
        <v>11.8</v>
      </c>
      <c r="AU2296" t="s">
        <v>3</v>
      </c>
      <c r="AV2296">
        <v>1</v>
      </c>
      <c r="AW2296">
        <v>2</v>
      </c>
      <c r="AX2296">
        <v>302027123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5724.2980000000007</v>
      </c>
      <c r="BN2296">
        <v>11.8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5724.2980000000007</v>
      </c>
      <c r="BU2296">
        <v>11.8</v>
      </c>
      <c r="BV2296">
        <v>0</v>
      </c>
      <c r="BW2296">
        <v>1</v>
      </c>
      <c r="CU2296">
        <f>ROUND(AT2296*Source!I889*AH2296*AL2296,2)</f>
        <v>572.42999999999995</v>
      </c>
      <c r="CV2296">
        <f>ROUND(Y2296*Source!I889,7)</f>
        <v>1.18</v>
      </c>
      <c r="CW2296">
        <v>0</v>
      </c>
      <c r="CX2296">
        <f>ROUND(Y2296*Source!I889,7)</f>
        <v>1.18</v>
      </c>
      <c r="CY2296">
        <f>AD2296</f>
        <v>485.11</v>
      </c>
      <c r="CZ2296">
        <f>AH2296</f>
        <v>485.11</v>
      </c>
      <c r="DA2296">
        <f>AL2296</f>
        <v>1</v>
      </c>
      <c r="DB2296">
        <f t="shared" ref="DB2296:DB2301" si="1347">ROUND(ROUND(AT2296*CZ2296,2),6)</f>
        <v>5724.3</v>
      </c>
      <c r="DC2296">
        <f t="shared" ref="DC2296:DC2301" si="1348">ROUND(ROUND(AT2296*AG2296,2),6)</f>
        <v>0</v>
      </c>
      <c r="DD2296" t="s">
        <v>3</v>
      </c>
      <c r="DE2296" t="s">
        <v>3</v>
      </c>
      <c r="DF2296">
        <f t="shared" si="1345"/>
        <v>0</v>
      </c>
      <c r="DG2296">
        <f t="shared" si="1344"/>
        <v>0</v>
      </c>
      <c r="DH2296">
        <f t="shared" si="1323"/>
        <v>0</v>
      </c>
      <c r="DI2296">
        <f t="shared" si="1324"/>
        <v>572.42999999999995</v>
      </c>
      <c r="DJ2296">
        <f>DI2296</f>
        <v>572.42999999999995</v>
      </c>
      <c r="DK2296">
        <v>1</v>
      </c>
      <c r="DL2296" t="s">
        <v>3</v>
      </c>
      <c r="DM2296">
        <v>0</v>
      </c>
      <c r="DN2296" t="s">
        <v>3</v>
      </c>
      <c r="DO2296">
        <v>0</v>
      </c>
    </row>
    <row r="2297" spans="1:119" x14ac:dyDescent="0.2">
      <c r="A2297">
        <f>ROW(Source!A889)</f>
        <v>889</v>
      </c>
      <c r="B2297">
        <v>302024475</v>
      </c>
      <c r="C2297">
        <v>302022730</v>
      </c>
      <c r="D2297">
        <v>277560491</v>
      </c>
      <c r="E2297">
        <v>109</v>
      </c>
      <c r="F2297">
        <v>1</v>
      </c>
      <c r="G2297">
        <v>1</v>
      </c>
      <c r="H2297">
        <v>1</v>
      </c>
      <c r="I2297" t="s">
        <v>1039</v>
      </c>
      <c r="J2297" t="s">
        <v>3</v>
      </c>
      <c r="K2297" t="s">
        <v>1040</v>
      </c>
      <c r="L2297">
        <v>1191</v>
      </c>
      <c r="N2297">
        <v>1013</v>
      </c>
      <c r="O2297" t="s">
        <v>1038</v>
      </c>
      <c r="P2297" t="s">
        <v>1038</v>
      </c>
      <c r="Q2297">
        <v>1</v>
      </c>
      <c r="W2297">
        <v>0</v>
      </c>
      <c r="X2297">
        <v>-1417349443</v>
      </c>
      <c r="Y2297">
        <f t="shared" si="1346"/>
        <v>0.09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1</v>
      </c>
      <c r="AJ2297">
        <v>1</v>
      </c>
      <c r="AK2297">
        <v>1</v>
      </c>
      <c r="AL2297">
        <v>1</v>
      </c>
      <c r="AM2297">
        <v>-2</v>
      </c>
      <c r="AN2297">
        <v>0</v>
      </c>
      <c r="AO2297">
        <v>0</v>
      </c>
      <c r="AP2297">
        <v>1</v>
      </c>
      <c r="AQ2297">
        <v>1</v>
      </c>
      <c r="AR2297">
        <v>0</v>
      </c>
      <c r="AS2297" t="s">
        <v>3</v>
      </c>
      <c r="AT2297">
        <v>0.09</v>
      </c>
      <c r="AU2297" t="s">
        <v>3</v>
      </c>
      <c r="AV2297">
        <v>2</v>
      </c>
      <c r="AW2297">
        <v>2</v>
      </c>
      <c r="AX2297">
        <v>302027124</v>
      </c>
      <c r="AY2297">
        <v>1</v>
      </c>
      <c r="AZ2297">
        <v>0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ROUND(Y2297*Source!I889,7)</f>
        <v>8.9999999999999993E-3</v>
      </c>
      <c r="CY2297">
        <f>AD2297</f>
        <v>0</v>
      </c>
      <c r="CZ2297">
        <f>AH2297</f>
        <v>0</v>
      </c>
      <c r="DA2297">
        <f>AL2297</f>
        <v>1</v>
      </c>
      <c r="DB2297">
        <f t="shared" si="1347"/>
        <v>0</v>
      </c>
      <c r="DC2297">
        <f t="shared" si="1348"/>
        <v>0</v>
      </c>
      <c r="DD2297" t="s">
        <v>3</v>
      </c>
      <c r="DE2297" t="s">
        <v>3</v>
      </c>
      <c r="DF2297">
        <f t="shared" si="1345"/>
        <v>0</v>
      </c>
      <c r="DG2297">
        <f t="shared" si="1344"/>
        <v>0</v>
      </c>
      <c r="DH2297">
        <f t="shared" si="1323"/>
        <v>0</v>
      </c>
      <c r="DI2297">
        <f t="shared" si="1324"/>
        <v>0</v>
      </c>
      <c r="DJ2297">
        <f>DI2297</f>
        <v>0</v>
      </c>
      <c r="DK2297">
        <v>0</v>
      </c>
      <c r="DL2297" t="s">
        <v>3</v>
      </c>
      <c r="DM2297">
        <v>0</v>
      </c>
      <c r="DN2297" t="s">
        <v>3</v>
      </c>
      <c r="DO2297">
        <v>0</v>
      </c>
    </row>
    <row r="2298" spans="1:119" x14ac:dyDescent="0.2">
      <c r="A2298">
        <f>ROW(Source!A889)</f>
        <v>889</v>
      </c>
      <c r="B2298">
        <v>302024475</v>
      </c>
      <c r="C2298">
        <v>302022730</v>
      </c>
      <c r="D2298">
        <v>277944840</v>
      </c>
      <c r="E2298">
        <v>1</v>
      </c>
      <c r="F2298">
        <v>1</v>
      </c>
      <c r="G2298">
        <v>1</v>
      </c>
      <c r="H2298">
        <v>2</v>
      </c>
      <c r="I2298" t="s">
        <v>1278</v>
      </c>
      <c r="J2298" t="s">
        <v>1279</v>
      </c>
      <c r="K2298" t="s">
        <v>1280</v>
      </c>
      <c r="L2298">
        <v>1368</v>
      </c>
      <c r="N2298">
        <v>1011</v>
      </c>
      <c r="O2298" t="s">
        <v>1044</v>
      </c>
      <c r="P2298" t="s">
        <v>1044</v>
      </c>
      <c r="Q2298">
        <v>1</v>
      </c>
      <c r="W2298">
        <v>0</v>
      </c>
      <c r="X2298">
        <v>622831100</v>
      </c>
      <c r="Y2298">
        <f t="shared" si="1346"/>
        <v>0.03</v>
      </c>
      <c r="AA2298">
        <v>0</v>
      </c>
      <c r="AB2298">
        <v>1627.51</v>
      </c>
      <c r="AC2298">
        <v>549.32000000000005</v>
      </c>
      <c r="AD2298">
        <v>0</v>
      </c>
      <c r="AE2298">
        <v>0</v>
      </c>
      <c r="AF2298">
        <v>1627.51</v>
      </c>
      <c r="AG2298">
        <v>549.32000000000005</v>
      </c>
      <c r="AH2298">
        <v>0</v>
      </c>
      <c r="AI2298">
        <v>1</v>
      </c>
      <c r="AJ2298">
        <v>1</v>
      </c>
      <c r="AK2298">
        <v>1</v>
      </c>
      <c r="AL2298">
        <v>1</v>
      </c>
      <c r="AM2298">
        <v>-2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3</v>
      </c>
      <c r="AT2298">
        <v>0.03</v>
      </c>
      <c r="AU2298" t="s">
        <v>3</v>
      </c>
      <c r="AV2298">
        <v>1</v>
      </c>
      <c r="AW2298">
        <v>2</v>
      </c>
      <c r="AX2298">
        <v>302027125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48.825299999999999</v>
      </c>
      <c r="BL2298">
        <v>16.479600000000001</v>
      </c>
      <c r="BM2298">
        <v>0</v>
      </c>
      <c r="BN2298">
        <v>0</v>
      </c>
      <c r="BO2298">
        <v>0.03</v>
      </c>
      <c r="BP2298">
        <v>1</v>
      </c>
      <c r="BQ2298">
        <v>0</v>
      </c>
      <c r="BR2298">
        <v>48.825299999999999</v>
      </c>
      <c r="BS2298">
        <v>16.479600000000001</v>
      </c>
      <c r="BT2298">
        <v>0</v>
      </c>
      <c r="BU2298">
        <v>0</v>
      </c>
      <c r="BV2298">
        <v>0.03</v>
      </c>
      <c r="BW2298">
        <v>1</v>
      </c>
      <c r="CV2298">
        <v>0</v>
      </c>
      <c r="CW2298">
        <f>ROUND(Y2298*Source!I889*DO2298,7)</f>
        <v>3.0000000000000001E-3</v>
      </c>
      <c r="CX2298">
        <f>ROUND(Y2298*Source!I889,7)</f>
        <v>3.0000000000000001E-3</v>
      </c>
      <c r="CY2298">
        <f>AB2298</f>
        <v>1627.51</v>
      </c>
      <c r="CZ2298">
        <f>AF2298</f>
        <v>1627.51</v>
      </c>
      <c r="DA2298">
        <f>AJ2298</f>
        <v>1</v>
      </c>
      <c r="DB2298">
        <f t="shared" si="1347"/>
        <v>48.83</v>
      </c>
      <c r="DC2298">
        <f t="shared" si="1348"/>
        <v>16.48</v>
      </c>
      <c r="DD2298" t="s">
        <v>3</v>
      </c>
      <c r="DE2298" t="s">
        <v>3</v>
      </c>
      <c r="DF2298">
        <f t="shared" si="1345"/>
        <v>0</v>
      </c>
      <c r="DG2298">
        <f t="shared" si="1344"/>
        <v>4.88</v>
      </c>
      <c r="DH2298">
        <f t="shared" si="1323"/>
        <v>1.65</v>
      </c>
      <c r="DI2298">
        <f t="shared" si="1324"/>
        <v>0</v>
      </c>
      <c r="DJ2298">
        <f>DG2298+DH2298</f>
        <v>6.5299999999999994</v>
      </c>
      <c r="DK2298">
        <v>1</v>
      </c>
      <c r="DL2298" t="s">
        <v>1045</v>
      </c>
      <c r="DM2298">
        <v>5</v>
      </c>
      <c r="DN2298" t="s">
        <v>1038</v>
      </c>
      <c r="DO2298">
        <v>1</v>
      </c>
    </row>
    <row r="2299" spans="1:119" x14ac:dyDescent="0.2">
      <c r="A2299">
        <f>ROW(Source!A889)</f>
        <v>889</v>
      </c>
      <c r="B2299">
        <v>302024475</v>
      </c>
      <c r="C2299">
        <v>302022730</v>
      </c>
      <c r="D2299">
        <v>277945218</v>
      </c>
      <c r="E2299">
        <v>1</v>
      </c>
      <c r="F2299">
        <v>1</v>
      </c>
      <c r="G2299">
        <v>1</v>
      </c>
      <c r="H2299">
        <v>2</v>
      </c>
      <c r="I2299" t="s">
        <v>1363</v>
      </c>
      <c r="J2299" t="s">
        <v>1364</v>
      </c>
      <c r="K2299" t="s">
        <v>1365</v>
      </c>
      <c r="L2299">
        <v>1368</v>
      </c>
      <c r="N2299">
        <v>1011</v>
      </c>
      <c r="O2299" t="s">
        <v>1044</v>
      </c>
      <c r="P2299" t="s">
        <v>1044</v>
      </c>
      <c r="Q2299">
        <v>1</v>
      </c>
      <c r="W2299">
        <v>0</v>
      </c>
      <c r="X2299">
        <v>-1473987934</v>
      </c>
      <c r="Y2299">
        <f t="shared" si="1346"/>
        <v>0.56999999999999995</v>
      </c>
      <c r="AA2299">
        <v>0</v>
      </c>
      <c r="AB2299">
        <v>9.24</v>
      </c>
      <c r="AC2299">
        <v>0</v>
      </c>
      <c r="AD2299">
        <v>0</v>
      </c>
      <c r="AE2299">
        <v>0</v>
      </c>
      <c r="AF2299">
        <v>7.51</v>
      </c>
      <c r="AG2299">
        <v>0</v>
      </c>
      <c r="AH2299">
        <v>0</v>
      </c>
      <c r="AI2299">
        <v>1</v>
      </c>
      <c r="AJ2299">
        <v>1.23</v>
      </c>
      <c r="AK2299">
        <v>1</v>
      </c>
      <c r="AL2299">
        <v>1</v>
      </c>
      <c r="AM2299">
        <v>2</v>
      </c>
      <c r="AN2299">
        <v>0</v>
      </c>
      <c r="AO2299">
        <v>0</v>
      </c>
      <c r="AP2299">
        <v>1</v>
      </c>
      <c r="AQ2299">
        <v>1</v>
      </c>
      <c r="AR2299">
        <v>0</v>
      </c>
      <c r="AS2299" t="s">
        <v>3</v>
      </c>
      <c r="AT2299">
        <v>0.56999999999999995</v>
      </c>
      <c r="AU2299" t="s">
        <v>3</v>
      </c>
      <c r="AV2299">
        <v>1</v>
      </c>
      <c r="AW2299">
        <v>2</v>
      </c>
      <c r="AX2299">
        <v>302027126</v>
      </c>
      <c r="AY2299">
        <v>1</v>
      </c>
      <c r="AZ2299">
        <v>0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4.2806999999999995</v>
      </c>
      <c r="BL2299">
        <v>0</v>
      </c>
      <c r="BM2299">
        <v>0</v>
      </c>
      <c r="BN2299">
        <v>0</v>
      </c>
      <c r="BO2299">
        <v>0</v>
      </c>
      <c r="BP2299">
        <v>1</v>
      </c>
      <c r="BQ2299">
        <v>0</v>
      </c>
      <c r="BR2299">
        <v>4.2806999999999995</v>
      </c>
      <c r="BS2299">
        <v>0</v>
      </c>
      <c r="BT2299">
        <v>0</v>
      </c>
      <c r="BU2299">
        <v>0</v>
      </c>
      <c r="BV2299">
        <v>0</v>
      </c>
      <c r="BW2299">
        <v>1</v>
      </c>
      <c r="CV2299">
        <v>0</v>
      </c>
      <c r="CW2299">
        <f>ROUND(Y2299*Source!I889*DO2299,7)</f>
        <v>0</v>
      </c>
      <c r="CX2299">
        <f>ROUND(Y2299*Source!I889,7)</f>
        <v>5.7000000000000002E-2</v>
      </c>
      <c r="CY2299">
        <f>AB2299</f>
        <v>9.24</v>
      </c>
      <c r="CZ2299">
        <f>AF2299</f>
        <v>7.51</v>
      </c>
      <c r="DA2299">
        <f>AJ2299</f>
        <v>1.23</v>
      </c>
      <c r="DB2299">
        <f t="shared" si="1347"/>
        <v>4.28</v>
      </c>
      <c r="DC2299">
        <f t="shared" si="1348"/>
        <v>0</v>
      </c>
      <c r="DD2299" t="s">
        <v>3</v>
      </c>
      <c r="DE2299" t="s">
        <v>3</v>
      </c>
      <c r="DF2299">
        <f t="shared" si="1345"/>
        <v>0</v>
      </c>
      <c r="DG2299">
        <f>ROUND(ROUND(AF2299*AJ2299,2)*CX2299,2)</f>
        <v>0.53</v>
      </c>
      <c r="DH2299">
        <f t="shared" si="1323"/>
        <v>0</v>
      </c>
      <c r="DI2299">
        <f t="shared" si="1324"/>
        <v>0</v>
      </c>
      <c r="DJ2299">
        <f>DG2299+DH2299</f>
        <v>0.53</v>
      </c>
      <c r="DK2299">
        <v>1</v>
      </c>
      <c r="DL2299" t="s">
        <v>3</v>
      </c>
      <c r="DM2299">
        <v>0</v>
      </c>
      <c r="DN2299" t="s">
        <v>3</v>
      </c>
      <c r="DO2299">
        <v>0</v>
      </c>
    </row>
    <row r="2300" spans="1:119" x14ac:dyDescent="0.2">
      <c r="A2300">
        <f>ROW(Source!A889)</f>
        <v>889</v>
      </c>
      <c r="B2300">
        <v>302024475</v>
      </c>
      <c r="C2300">
        <v>302022730</v>
      </c>
      <c r="D2300">
        <v>277945730</v>
      </c>
      <c r="E2300">
        <v>1</v>
      </c>
      <c r="F2300">
        <v>1</v>
      </c>
      <c r="G2300">
        <v>1</v>
      </c>
      <c r="H2300">
        <v>2</v>
      </c>
      <c r="I2300" t="s">
        <v>1225</v>
      </c>
      <c r="J2300" t="s">
        <v>1226</v>
      </c>
      <c r="K2300" t="s">
        <v>1227</v>
      </c>
      <c r="L2300">
        <v>1368</v>
      </c>
      <c r="N2300">
        <v>1011</v>
      </c>
      <c r="O2300" t="s">
        <v>1044</v>
      </c>
      <c r="P2300" t="s">
        <v>1044</v>
      </c>
      <c r="Q2300">
        <v>1</v>
      </c>
      <c r="W2300">
        <v>0</v>
      </c>
      <c r="X2300">
        <v>-1904171325</v>
      </c>
      <c r="Y2300">
        <f t="shared" si="1346"/>
        <v>0.03</v>
      </c>
      <c r="AA2300">
        <v>0</v>
      </c>
      <c r="AB2300">
        <v>1210.04</v>
      </c>
      <c r="AC2300">
        <v>477.98</v>
      </c>
      <c r="AD2300">
        <v>0</v>
      </c>
      <c r="AE2300">
        <v>0</v>
      </c>
      <c r="AF2300">
        <v>1043.1400000000001</v>
      </c>
      <c r="AG2300">
        <v>477.98</v>
      </c>
      <c r="AH2300">
        <v>0</v>
      </c>
      <c r="AI2300">
        <v>1</v>
      </c>
      <c r="AJ2300">
        <v>1.1599999999999999</v>
      </c>
      <c r="AK2300">
        <v>1</v>
      </c>
      <c r="AL2300">
        <v>1</v>
      </c>
      <c r="AM2300">
        <v>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3</v>
      </c>
      <c r="AT2300">
        <v>0.03</v>
      </c>
      <c r="AU2300" t="s">
        <v>3</v>
      </c>
      <c r="AV2300">
        <v>1</v>
      </c>
      <c r="AW2300">
        <v>2</v>
      </c>
      <c r="AX2300">
        <v>302027127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31.294200000000004</v>
      </c>
      <c r="BL2300">
        <v>14.339399999999999</v>
      </c>
      <c r="BM2300">
        <v>0</v>
      </c>
      <c r="BN2300">
        <v>0</v>
      </c>
      <c r="BO2300">
        <v>0.03</v>
      </c>
      <c r="BP2300">
        <v>1</v>
      </c>
      <c r="BQ2300">
        <v>0</v>
      </c>
      <c r="BR2300">
        <v>31.294200000000004</v>
      </c>
      <c r="BS2300">
        <v>14.339399999999999</v>
      </c>
      <c r="BT2300">
        <v>0</v>
      </c>
      <c r="BU2300">
        <v>0</v>
      </c>
      <c r="BV2300">
        <v>0.03</v>
      </c>
      <c r="BW2300">
        <v>1</v>
      </c>
      <c r="CV2300">
        <v>0</v>
      </c>
      <c r="CW2300">
        <f>ROUND(Y2300*Source!I889*DO2300,7)</f>
        <v>3.0000000000000001E-3</v>
      </c>
      <c r="CX2300">
        <f>ROUND(Y2300*Source!I889,7)</f>
        <v>3.0000000000000001E-3</v>
      </c>
      <c r="CY2300">
        <f>AB2300</f>
        <v>1210.04</v>
      </c>
      <c r="CZ2300">
        <f>AF2300</f>
        <v>1043.1400000000001</v>
      </c>
      <c r="DA2300">
        <f>AJ2300</f>
        <v>1.1599999999999999</v>
      </c>
      <c r="DB2300">
        <f t="shared" si="1347"/>
        <v>31.29</v>
      </c>
      <c r="DC2300">
        <f t="shared" si="1348"/>
        <v>14.34</v>
      </c>
      <c r="DD2300" t="s">
        <v>3</v>
      </c>
      <c r="DE2300" t="s">
        <v>3</v>
      </c>
      <c r="DF2300">
        <f t="shared" si="1345"/>
        <v>0</v>
      </c>
      <c r="DG2300">
        <f>ROUND(ROUND(AF2300*AJ2300,2)*CX2300,2)</f>
        <v>3.63</v>
      </c>
      <c r="DH2300">
        <f t="shared" si="1323"/>
        <v>1.43</v>
      </c>
      <c r="DI2300">
        <f t="shared" si="1324"/>
        <v>0</v>
      </c>
      <c r="DJ2300">
        <f>DG2300+DH2300</f>
        <v>5.0599999999999996</v>
      </c>
      <c r="DK2300">
        <v>1</v>
      </c>
      <c r="DL2300" t="s">
        <v>1228</v>
      </c>
      <c r="DM2300">
        <v>4</v>
      </c>
      <c r="DN2300" t="s">
        <v>1038</v>
      </c>
      <c r="DO2300">
        <v>1</v>
      </c>
    </row>
    <row r="2301" spans="1:119" x14ac:dyDescent="0.2">
      <c r="A2301">
        <f>ROW(Source!A889)</f>
        <v>889</v>
      </c>
      <c r="B2301">
        <v>302024475</v>
      </c>
      <c r="C2301">
        <v>302022730</v>
      </c>
      <c r="D2301">
        <v>277945805</v>
      </c>
      <c r="E2301">
        <v>1</v>
      </c>
      <c r="F2301">
        <v>1</v>
      </c>
      <c r="G2301">
        <v>1</v>
      </c>
      <c r="H2301">
        <v>2</v>
      </c>
      <c r="I2301" t="s">
        <v>1240</v>
      </c>
      <c r="J2301" t="s">
        <v>1241</v>
      </c>
      <c r="K2301" t="s">
        <v>1242</v>
      </c>
      <c r="L2301">
        <v>1368</v>
      </c>
      <c r="N2301">
        <v>1011</v>
      </c>
      <c r="O2301" t="s">
        <v>1044</v>
      </c>
      <c r="P2301" t="s">
        <v>1044</v>
      </c>
      <c r="Q2301">
        <v>1</v>
      </c>
      <c r="W2301">
        <v>0</v>
      </c>
      <c r="X2301">
        <v>721652621</v>
      </c>
      <c r="Y2301">
        <f t="shared" si="1346"/>
        <v>0.03</v>
      </c>
      <c r="AA2301">
        <v>0</v>
      </c>
      <c r="AB2301">
        <v>544.70000000000005</v>
      </c>
      <c r="AC2301">
        <v>477.98</v>
      </c>
      <c r="AD2301">
        <v>0</v>
      </c>
      <c r="AE2301">
        <v>0</v>
      </c>
      <c r="AF2301">
        <v>544.70000000000005</v>
      </c>
      <c r="AG2301">
        <v>477.98</v>
      </c>
      <c r="AH2301">
        <v>0</v>
      </c>
      <c r="AI2301">
        <v>1</v>
      </c>
      <c r="AJ2301">
        <v>1</v>
      </c>
      <c r="AK2301">
        <v>1</v>
      </c>
      <c r="AL2301">
        <v>1</v>
      </c>
      <c r="AM2301">
        <v>-2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3</v>
      </c>
      <c r="AT2301">
        <v>0.03</v>
      </c>
      <c r="AU2301" t="s">
        <v>3</v>
      </c>
      <c r="AV2301">
        <v>1</v>
      </c>
      <c r="AW2301">
        <v>2</v>
      </c>
      <c r="AX2301">
        <v>302027128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16.341000000000001</v>
      </c>
      <c r="BL2301">
        <v>14.339399999999999</v>
      </c>
      <c r="BM2301">
        <v>0</v>
      </c>
      <c r="BN2301">
        <v>0</v>
      </c>
      <c r="BO2301">
        <v>0.03</v>
      </c>
      <c r="BP2301">
        <v>1</v>
      </c>
      <c r="BQ2301">
        <v>0</v>
      </c>
      <c r="BR2301">
        <v>16.341000000000001</v>
      </c>
      <c r="BS2301">
        <v>14.339399999999999</v>
      </c>
      <c r="BT2301">
        <v>0</v>
      </c>
      <c r="BU2301">
        <v>0</v>
      </c>
      <c r="BV2301">
        <v>0.03</v>
      </c>
      <c r="BW2301">
        <v>1</v>
      </c>
      <c r="CV2301">
        <v>0</v>
      </c>
      <c r="CW2301">
        <f>ROUND(Y2301*Source!I889*DO2301,7)</f>
        <v>3.0000000000000001E-3</v>
      </c>
      <c r="CX2301">
        <f>ROUND(Y2301*Source!I889,7)</f>
        <v>3.0000000000000001E-3</v>
      </c>
      <c r="CY2301">
        <f>AB2301</f>
        <v>544.70000000000005</v>
      </c>
      <c r="CZ2301">
        <f>AF2301</f>
        <v>544.70000000000005</v>
      </c>
      <c r="DA2301">
        <f>AJ2301</f>
        <v>1</v>
      </c>
      <c r="DB2301">
        <f t="shared" si="1347"/>
        <v>16.34</v>
      </c>
      <c r="DC2301">
        <f t="shared" si="1348"/>
        <v>14.34</v>
      </c>
      <c r="DD2301" t="s">
        <v>3</v>
      </c>
      <c r="DE2301" t="s">
        <v>3</v>
      </c>
      <c r="DF2301">
        <f t="shared" si="1345"/>
        <v>0</v>
      </c>
      <c r="DG2301">
        <f t="shared" ref="DG2301:DG2307" si="1349">ROUND(ROUND(AF2301,2)*CX2301,2)</f>
        <v>1.63</v>
      </c>
      <c r="DH2301">
        <f t="shared" si="1323"/>
        <v>1.43</v>
      </c>
      <c r="DI2301">
        <f t="shared" si="1324"/>
        <v>0</v>
      </c>
      <c r="DJ2301">
        <f>DG2301+DH2301</f>
        <v>3.0599999999999996</v>
      </c>
      <c r="DK2301">
        <v>1</v>
      </c>
      <c r="DL2301" t="s">
        <v>1228</v>
      </c>
      <c r="DM2301">
        <v>4</v>
      </c>
      <c r="DN2301" t="s">
        <v>1038</v>
      </c>
      <c r="DO2301">
        <v>1</v>
      </c>
    </row>
    <row r="2302" spans="1:119" x14ac:dyDescent="0.2">
      <c r="A2302">
        <f>ROW(Source!A889)</f>
        <v>889</v>
      </c>
      <c r="B2302">
        <v>302024475</v>
      </c>
      <c r="C2302">
        <v>302022730</v>
      </c>
      <c r="D2302">
        <v>277865463</v>
      </c>
      <c r="E2302">
        <v>1</v>
      </c>
      <c r="F2302">
        <v>1</v>
      </c>
      <c r="G2302">
        <v>1</v>
      </c>
      <c r="H2302">
        <v>3</v>
      </c>
      <c r="I2302" t="s">
        <v>1229</v>
      </c>
      <c r="J2302" t="s">
        <v>1230</v>
      </c>
      <c r="K2302" t="s">
        <v>1231</v>
      </c>
      <c r="L2302">
        <v>1339</v>
      </c>
      <c r="N2302">
        <v>1007</v>
      </c>
      <c r="O2302" t="s">
        <v>684</v>
      </c>
      <c r="P2302" t="s">
        <v>684</v>
      </c>
      <c r="Q2302">
        <v>1</v>
      </c>
      <c r="W2302">
        <v>0</v>
      </c>
      <c r="X2302">
        <v>-555778344</v>
      </c>
      <c r="Y2302">
        <f>(AT2302*ROUND(0,7))</f>
        <v>0</v>
      </c>
      <c r="AA2302">
        <v>31.07</v>
      </c>
      <c r="AB2302">
        <v>0</v>
      </c>
      <c r="AC2302">
        <v>0</v>
      </c>
      <c r="AD2302">
        <v>0</v>
      </c>
      <c r="AE2302">
        <v>35.71</v>
      </c>
      <c r="AF2302">
        <v>0</v>
      </c>
      <c r="AG2302">
        <v>0</v>
      </c>
      <c r="AH2302">
        <v>0</v>
      </c>
      <c r="AI2302">
        <v>0.87</v>
      </c>
      <c r="AJ2302">
        <v>1</v>
      </c>
      <c r="AK2302">
        <v>1</v>
      </c>
      <c r="AL2302">
        <v>1</v>
      </c>
      <c r="AM2302">
        <v>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3</v>
      </c>
      <c r="AT2302">
        <v>0.2</v>
      </c>
      <c r="AU2302" t="s">
        <v>14</v>
      </c>
      <c r="AV2302">
        <v>0</v>
      </c>
      <c r="AW2302">
        <v>2</v>
      </c>
      <c r="AX2302">
        <v>302027129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7.1420000000000003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1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CV2302">
        <v>0</v>
      </c>
      <c r="CW2302">
        <v>0</v>
      </c>
      <c r="CX2302">
        <f>ROUND(Y2302*Source!I889,7)</f>
        <v>0</v>
      </c>
      <c r="CY2302">
        <f>AA2302</f>
        <v>31.07</v>
      </c>
      <c r="CZ2302">
        <f>AE2302</f>
        <v>35.71</v>
      </c>
      <c r="DA2302">
        <f>AI2302</f>
        <v>0.87</v>
      </c>
      <c r="DB2302">
        <f>ROUND((ROUND(AT2302*CZ2302,2)*ROUND(0,7)),6)</f>
        <v>0</v>
      </c>
      <c r="DC2302">
        <f>ROUND((ROUND(AT2302*AG2302,2)*ROUND(0,7)),6)</f>
        <v>0</v>
      </c>
      <c r="DD2302" t="s">
        <v>3</v>
      </c>
      <c r="DE2302" t="s">
        <v>3</v>
      </c>
      <c r="DF2302">
        <f>ROUND(ROUND(AE2302*AI2302,2)*CX2302,2)</f>
        <v>0</v>
      </c>
      <c r="DG2302">
        <f t="shared" si="1349"/>
        <v>0</v>
      </c>
      <c r="DH2302">
        <f t="shared" si="1323"/>
        <v>0</v>
      </c>
      <c r="DI2302">
        <f t="shared" si="1324"/>
        <v>0</v>
      </c>
      <c r="DJ2302">
        <f>DF2302</f>
        <v>0</v>
      </c>
      <c r="DK2302">
        <v>0</v>
      </c>
      <c r="DL2302" t="s">
        <v>3</v>
      </c>
      <c r="DM2302">
        <v>0</v>
      </c>
      <c r="DN2302" t="s">
        <v>3</v>
      </c>
      <c r="DO2302">
        <v>0</v>
      </c>
    </row>
    <row r="2303" spans="1:119" x14ac:dyDescent="0.2">
      <c r="A2303">
        <f>ROW(Source!A889)</f>
        <v>889</v>
      </c>
      <c r="B2303">
        <v>302024475</v>
      </c>
      <c r="C2303">
        <v>302022730</v>
      </c>
      <c r="D2303">
        <v>277870297</v>
      </c>
      <c r="E2303">
        <v>1</v>
      </c>
      <c r="F2303">
        <v>1</v>
      </c>
      <c r="G2303">
        <v>1</v>
      </c>
      <c r="H2303">
        <v>3</v>
      </c>
      <c r="I2303" t="s">
        <v>1300</v>
      </c>
      <c r="J2303" t="s">
        <v>1301</v>
      </c>
      <c r="K2303" t="s">
        <v>1302</v>
      </c>
      <c r="L2303">
        <v>1339</v>
      </c>
      <c r="N2303">
        <v>1007</v>
      </c>
      <c r="O2303" t="s">
        <v>684</v>
      </c>
      <c r="P2303" t="s">
        <v>684</v>
      </c>
      <c r="Q2303">
        <v>1</v>
      </c>
      <c r="W2303">
        <v>0</v>
      </c>
      <c r="X2303">
        <v>645094985</v>
      </c>
      <c r="Y2303">
        <f>(AT2303*ROUND(0,7))</f>
        <v>0</v>
      </c>
      <c r="AA2303">
        <v>710.8</v>
      </c>
      <c r="AB2303">
        <v>0</v>
      </c>
      <c r="AC2303">
        <v>0</v>
      </c>
      <c r="AD2303">
        <v>0</v>
      </c>
      <c r="AE2303">
        <v>710.8</v>
      </c>
      <c r="AF2303">
        <v>0</v>
      </c>
      <c r="AG2303">
        <v>0</v>
      </c>
      <c r="AH2303">
        <v>0</v>
      </c>
      <c r="AI2303">
        <v>1</v>
      </c>
      <c r="AJ2303">
        <v>1</v>
      </c>
      <c r="AK2303">
        <v>1</v>
      </c>
      <c r="AL2303">
        <v>1</v>
      </c>
      <c r="AM2303">
        <v>-2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3</v>
      </c>
      <c r="AT2303">
        <v>0.05</v>
      </c>
      <c r="AU2303" t="s">
        <v>14</v>
      </c>
      <c r="AV2303">
        <v>0</v>
      </c>
      <c r="AW2303">
        <v>2</v>
      </c>
      <c r="AX2303">
        <v>302027130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35.54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1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CV2303">
        <v>0</v>
      </c>
      <c r="CW2303">
        <v>0</v>
      </c>
      <c r="CX2303">
        <f>ROUND(Y2303*Source!I889,7)</f>
        <v>0</v>
      </c>
      <c r="CY2303">
        <f>AA2303</f>
        <v>710.8</v>
      </c>
      <c r="CZ2303">
        <f>AE2303</f>
        <v>710.8</v>
      </c>
      <c r="DA2303">
        <f>AI2303</f>
        <v>1</v>
      </c>
      <c r="DB2303">
        <f>ROUND((ROUND(AT2303*CZ2303,2)*ROUND(0,7)),6)</f>
        <v>0</v>
      </c>
      <c r="DC2303">
        <f>ROUND((ROUND(AT2303*AG2303,2)*ROUND(0,7)),6)</f>
        <v>0</v>
      </c>
      <c r="DD2303" t="s">
        <v>3</v>
      </c>
      <c r="DE2303" t="s">
        <v>3</v>
      </c>
      <c r="DF2303">
        <f t="shared" ref="DF2303:DF2310" si="1350">ROUND(ROUND(AE2303,2)*CX2303,2)</f>
        <v>0</v>
      </c>
      <c r="DG2303">
        <f t="shared" si="1349"/>
        <v>0</v>
      </c>
      <c r="DH2303">
        <f t="shared" si="1323"/>
        <v>0</v>
      </c>
      <c r="DI2303">
        <f t="shared" si="1324"/>
        <v>0</v>
      </c>
      <c r="DJ2303">
        <f>DF2303</f>
        <v>0</v>
      </c>
      <c r="DK2303">
        <v>1</v>
      </c>
      <c r="DL2303" t="s">
        <v>3</v>
      </c>
      <c r="DM2303">
        <v>0</v>
      </c>
      <c r="DN2303" t="s">
        <v>3</v>
      </c>
      <c r="DO2303">
        <v>0</v>
      </c>
    </row>
    <row r="2304" spans="1:119" x14ac:dyDescent="0.2">
      <c r="A2304">
        <f>ROW(Source!A889)</f>
        <v>889</v>
      </c>
      <c r="B2304">
        <v>302024475</v>
      </c>
      <c r="C2304">
        <v>302022730</v>
      </c>
      <c r="D2304">
        <v>277562293</v>
      </c>
      <c r="E2304">
        <v>109</v>
      </c>
      <c r="F2304">
        <v>1</v>
      </c>
      <c r="G2304">
        <v>1</v>
      </c>
      <c r="H2304">
        <v>3</v>
      </c>
      <c r="I2304" t="s">
        <v>1366</v>
      </c>
      <c r="J2304" t="s">
        <v>3</v>
      </c>
      <c r="K2304" t="s">
        <v>1367</v>
      </c>
      <c r="L2304">
        <v>1327</v>
      </c>
      <c r="N2304">
        <v>1005</v>
      </c>
      <c r="O2304" t="s">
        <v>1082</v>
      </c>
      <c r="P2304" t="s">
        <v>1082</v>
      </c>
      <c r="Q2304">
        <v>1</v>
      </c>
      <c r="W2304">
        <v>0</v>
      </c>
      <c r="X2304">
        <v>1990991421</v>
      </c>
      <c r="Y2304">
        <f>(AT2304*ROUND(0,7))</f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</v>
      </c>
      <c r="AJ2304">
        <v>1</v>
      </c>
      <c r="AK2304">
        <v>1</v>
      </c>
      <c r="AL2304">
        <v>1</v>
      </c>
      <c r="AM2304">
        <v>-2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3</v>
      </c>
      <c r="AT2304">
        <v>10.199999999999999</v>
      </c>
      <c r="AU2304" t="s">
        <v>14</v>
      </c>
      <c r="AV2304">
        <v>0</v>
      </c>
      <c r="AW2304">
        <v>2</v>
      </c>
      <c r="AX2304">
        <v>302027131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ROUND(Y2304*Source!I889,7)</f>
        <v>0</v>
      </c>
      <c r="CY2304">
        <f>AA2304</f>
        <v>0</v>
      </c>
      <c r="CZ2304">
        <f>AE2304</f>
        <v>0</v>
      </c>
      <c r="DA2304">
        <f>AI2304</f>
        <v>1</v>
      </c>
      <c r="DB2304">
        <f>ROUND((ROUND(AT2304*CZ2304,2)*ROUND(0,7)),6)</f>
        <v>0</v>
      </c>
      <c r="DC2304">
        <f>ROUND((ROUND(AT2304*AG2304,2)*ROUND(0,7)),6)</f>
        <v>0</v>
      </c>
      <c r="DD2304" t="s">
        <v>3</v>
      </c>
      <c r="DE2304" t="s">
        <v>3</v>
      </c>
      <c r="DF2304">
        <f t="shared" si="1350"/>
        <v>0</v>
      </c>
      <c r="DG2304">
        <f t="shared" si="1349"/>
        <v>0</v>
      </c>
      <c r="DH2304">
        <f t="shared" si="1323"/>
        <v>0</v>
      </c>
      <c r="DI2304">
        <f t="shared" si="1324"/>
        <v>0</v>
      </c>
      <c r="DJ2304">
        <f>DF2304</f>
        <v>0</v>
      </c>
      <c r="DK2304">
        <v>0</v>
      </c>
      <c r="DL2304" t="s">
        <v>3</v>
      </c>
      <c r="DM2304">
        <v>0</v>
      </c>
      <c r="DN2304" t="s">
        <v>3</v>
      </c>
      <c r="DO2304">
        <v>0</v>
      </c>
    </row>
    <row r="2305" spans="1:119" x14ac:dyDescent="0.2">
      <c r="A2305">
        <f>ROW(Source!A890)</f>
        <v>890</v>
      </c>
      <c r="B2305">
        <v>302024475</v>
      </c>
      <c r="C2305">
        <v>302022748</v>
      </c>
      <c r="D2305">
        <v>277560313</v>
      </c>
      <c r="E2305">
        <v>109</v>
      </c>
      <c r="F2305">
        <v>1</v>
      </c>
      <c r="G2305">
        <v>1</v>
      </c>
      <c r="H2305">
        <v>1</v>
      </c>
      <c r="I2305" t="s">
        <v>1370</v>
      </c>
      <c r="J2305" t="s">
        <v>3</v>
      </c>
      <c r="K2305" t="s">
        <v>1371</v>
      </c>
      <c r="L2305">
        <v>1191</v>
      </c>
      <c r="N2305">
        <v>1013</v>
      </c>
      <c r="O2305" t="s">
        <v>1038</v>
      </c>
      <c r="P2305" t="s">
        <v>1038</v>
      </c>
      <c r="Q2305">
        <v>1</v>
      </c>
      <c r="W2305">
        <v>0</v>
      </c>
      <c r="X2305">
        <v>-632984526</v>
      </c>
      <c r="Y2305">
        <f t="shared" ref="Y2305:Y2310" si="1351">AT2305</f>
        <v>17.899999999999999</v>
      </c>
      <c r="AA2305">
        <v>0</v>
      </c>
      <c r="AB2305">
        <v>0</v>
      </c>
      <c r="AC2305">
        <v>0</v>
      </c>
      <c r="AD2305">
        <v>506.51</v>
      </c>
      <c r="AE2305">
        <v>0</v>
      </c>
      <c r="AF2305">
        <v>0</v>
      </c>
      <c r="AG2305">
        <v>0</v>
      </c>
      <c r="AH2305">
        <v>506.51</v>
      </c>
      <c r="AI2305">
        <v>1</v>
      </c>
      <c r="AJ2305">
        <v>1</v>
      </c>
      <c r="AK2305">
        <v>1</v>
      </c>
      <c r="AL2305">
        <v>1</v>
      </c>
      <c r="AM2305">
        <v>-2</v>
      </c>
      <c r="AN2305">
        <v>0</v>
      </c>
      <c r="AO2305">
        <v>0</v>
      </c>
      <c r="AP2305">
        <v>1</v>
      </c>
      <c r="AQ2305">
        <v>1</v>
      </c>
      <c r="AR2305">
        <v>0</v>
      </c>
      <c r="AS2305" t="s">
        <v>3</v>
      </c>
      <c r="AT2305">
        <v>17.899999999999999</v>
      </c>
      <c r="AU2305" t="s">
        <v>3</v>
      </c>
      <c r="AV2305">
        <v>1</v>
      </c>
      <c r="AW2305">
        <v>2</v>
      </c>
      <c r="AX2305">
        <v>302027132</v>
      </c>
      <c r="AY2305">
        <v>1</v>
      </c>
      <c r="AZ2305">
        <v>0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9066.5289999999986</v>
      </c>
      <c r="BN2305">
        <v>17.899999999999999</v>
      </c>
      <c r="BO2305">
        <v>0</v>
      </c>
      <c r="BP2305">
        <v>1</v>
      </c>
      <c r="BQ2305">
        <v>0</v>
      </c>
      <c r="BR2305">
        <v>0</v>
      </c>
      <c r="BS2305">
        <v>0</v>
      </c>
      <c r="BT2305">
        <v>9066.5289999999986</v>
      </c>
      <c r="BU2305">
        <v>17.899999999999999</v>
      </c>
      <c r="BV2305">
        <v>0</v>
      </c>
      <c r="BW2305">
        <v>1</v>
      </c>
      <c r="CU2305">
        <f>ROUND(AT2305*Source!I890*AH2305*AL2305,2)</f>
        <v>906.65</v>
      </c>
      <c r="CV2305">
        <f>ROUND(Y2305*Source!I890,7)</f>
        <v>1.79</v>
      </c>
      <c r="CW2305">
        <v>0</v>
      </c>
      <c r="CX2305">
        <f>ROUND(Y2305*Source!I890,7)</f>
        <v>1.79</v>
      </c>
      <c r="CY2305">
        <f>AD2305</f>
        <v>506.51</v>
      </c>
      <c r="CZ2305">
        <f>AH2305</f>
        <v>506.51</v>
      </c>
      <c r="DA2305">
        <f>AL2305</f>
        <v>1</v>
      </c>
      <c r="DB2305">
        <f t="shared" ref="DB2305:DB2310" si="1352">ROUND(ROUND(AT2305*CZ2305,2),6)</f>
        <v>9066.5300000000007</v>
      </c>
      <c r="DC2305">
        <f t="shared" ref="DC2305:DC2310" si="1353">ROUND(ROUND(AT2305*AG2305,2),6)</f>
        <v>0</v>
      </c>
      <c r="DD2305" t="s">
        <v>3</v>
      </c>
      <c r="DE2305" t="s">
        <v>3</v>
      </c>
      <c r="DF2305">
        <f t="shared" si="1350"/>
        <v>0</v>
      </c>
      <c r="DG2305">
        <f t="shared" si="1349"/>
        <v>0</v>
      </c>
      <c r="DH2305">
        <f t="shared" ref="DH2305:DH2368" si="1354">ROUND(ROUND(AG2305,2)*CX2305,2)</f>
        <v>0</v>
      </c>
      <c r="DI2305">
        <f t="shared" ref="DI2305:DI2368" si="1355">ROUND(ROUND(AH2305,2)*CX2305,2)</f>
        <v>906.65</v>
      </c>
      <c r="DJ2305">
        <f>DI2305</f>
        <v>906.65</v>
      </c>
      <c r="DK2305">
        <v>1</v>
      </c>
      <c r="DL2305" t="s">
        <v>3</v>
      </c>
      <c r="DM2305">
        <v>0</v>
      </c>
      <c r="DN2305" t="s">
        <v>3</v>
      </c>
      <c r="DO2305">
        <v>0</v>
      </c>
    </row>
    <row r="2306" spans="1:119" x14ac:dyDescent="0.2">
      <c r="A2306">
        <f>ROW(Source!A890)</f>
        <v>890</v>
      </c>
      <c r="B2306">
        <v>302024475</v>
      </c>
      <c r="C2306">
        <v>302022748</v>
      </c>
      <c r="D2306">
        <v>277560491</v>
      </c>
      <c r="E2306">
        <v>109</v>
      </c>
      <c r="F2306">
        <v>1</v>
      </c>
      <c r="G2306">
        <v>1</v>
      </c>
      <c r="H2306">
        <v>1</v>
      </c>
      <c r="I2306" t="s">
        <v>1039</v>
      </c>
      <c r="J2306" t="s">
        <v>3</v>
      </c>
      <c r="K2306" t="s">
        <v>1040</v>
      </c>
      <c r="L2306">
        <v>1191</v>
      </c>
      <c r="N2306">
        <v>1013</v>
      </c>
      <c r="O2306" t="s">
        <v>1038</v>
      </c>
      <c r="P2306" t="s">
        <v>1038</v>
      </c>
      <c r="Q2306">
        <v>1</v>
      </c>
      <c r="W2306">
        <v>0</v>
      </c>
      <c r="X2306">
        <v>-1417349443</v>
      </c>
      <c r="Y2306">
        <f t="shared" si="1351"/>
        <v>0.09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1</v>
      </c>
      <c r="AJ2306">
        <v>1</v>
      </c>
      <c r="AK2306">
        <v>1</v>
      </c>
      <c r="AL2306">
        <v>1</v>
      </c>
      <c r="AM2306">
        <v>-2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3</v>
      </c>
      <c r="AT2306">
        <v>0.09</v>
      </c>
      <c r="AU2306" t="s">
        <v>3</v>
      </c>
      <c r="AV2306">
        <v>2</v>
      </c>
      <c r="AW2306">
        <v>2</v>
      </c>
      <c r="AX2306">
        <v>302027133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CV2306">
        <v>0</v>
      </c>
      <c r="CW2306">
        <v>0</v>
      </c>
      <c r="CX2306">
        <f>ROUND(Y2306*Source!I890,7)</f>
        <v>8.9999999999999993E-3</v>
      </c>
      <c r="CY2306">
        <f>AD2306</f>
        <v>0</v>
      </c>
      <c r="CZ2306">
        <f>AH2306</f>
        <v>0</v>
      </c>
      <c r="DA2306">
        <f>AL2306</f>
        <v>1</v>
      </c>
      <c r="DB2306">
        <f t="shared" si="1352"/>
        <v>0</v>
      </c>
      <c r="DC2306">
        <f t="shared" si="1353"/>
        <v>0</v>
      </c>
      <c r="DD2306" t="s">
        <v>3</v>
      </c>
      <c r="DE2306" t="s">
        <v>3</v>
      </c>
      <c r="DF2306">
        <f t="shared" si="1350"/>
        <v>0</v>
      </c>
      <c r="DG2306">
        <f t="shared" si="1349"/>
        <v>0</v>
      </c>
      <c r="DH2306">
        <f t="shared" si="1354"/>
        <v>0</v>
      </c>
      <c r="DI2306">
        <f t="shared" si="1355"/>
        <v>0</v>
      </c>
      <c r="DJ2306">
        <f>DI2306</f>
        <v>0</v>
      </c>
      <c r="DK2306">
        <v>0</v>
      </c>
      <c r="DL2306" t="s">
        <v>3</v>
      </c>
      <c r="DM2306">
        <v>0</v>
      </c>
      <c r="DN2306" t="s">
        <v>3</v>
      </c>
      <c r="DO2306">
        <v>0</v>
      </c>
    </row>
    <row r="2307" spans="1:119" x14ac:dyDescent="0.2">
      <c r="A2307">
        <f>ROW(Source!A890)</f>
        <v>890</v>
      </c>
      <c r="B2307">
        <v>302024475</v>
      </c>
      <c r="C2307">
        <v>302022748</v>
      </c>
      <c r="D2307">
        <v>277944840</v>
      </c>
      <c r="E2307">
        <v>1</v>
      </c>
      <c r="F2307">
        <v>1</v>
      </c>
      <c r="G2307">
        <v>1</v>
      </c>
      <c r="H2307">
        <v>2</v>
      </c>
      <c r="I2307" t="s">
        <v>1278</v>
      </c>
      <c r="J2307" t="s">
        <v>1279</v>
      </c>
      <c r="K2307" t="s">
        <v>1280</v>
      </c>
      <c r="L2307">
        <v>1368</v>
      </c>
      <c r="N2307">
        <v>1011</v>
      </c>
      <c r="O2307" t="s">
        <v>1044</v>
      </c>
      <c r="P2307" t="s">
        <v>1044</v>
      </c>
      <c r="Q2307">
        <v>1</v>
      </c>
      <c r="W2307">
        <v>0</v>
      </c>
      <c r="X2307">
        <v>622831100</v>
      </c>
      <c r="Y2307">
        <f t="shared" si="1351"/>
        <v>0.03</v>
      </c>
      <c r="AA2307">
        <v>0</v>
      </c>
      <c r="AB2307">
        <v>1627.51</v>
      </c>
      <c r="AC2307">
        <v>549.32000000000005</v>
      </c>
      <c r="AD2307">
        <v>0</v>
      </c>
      <c r="AE2307">
        <v>0</v>
      </c>
      <c r="AF2307">
        <v>1627.51</v>
      </c>
      <c r="AG2307">
        <v>549.32000000000005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1</v>
      </c>
      <c r="AQ2307">
        <v>1</v>
      </c>
      <c r="AR2307">
        <v>0</v>
      </c>
      <c r="AS2307" t="s">
        <v>3</v>
      </c>
      <c r="AT2307">
        <v>0.03</v>
      </c>
      <c r="AU2307" t="s">
        <v>3</v>
      </c>
      <c r="AV2307">
        <v>1</v>
      </c>
      <c r="AW2307">
        <v>2</v>
      </c>
      <c r="AX2307">
        <v>302027134</v>
      </c>
      <c r="AY2307">
        <v>1</v>
      </c>
      <c r="AZ2307">
        <v>0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48.825299999999999</v>
      </c>
      <c r="BL2307">
        <v>16.479600000000001</v>
      </c>
      <c r="BM2307">
        <v>0</v>
      </c>
      <c r="BN2307">
        <v>0</v>
      </c>
      <c r="BO2307">
        <v>0.03</v>
      </c>
      <c r="BP2307">
        <v>1</v>
      </c>
      <c r="BQ2307">
        <v>0</v>
      </c>
      <c r="BR2307">
        <v>48.825299999999999</v>
      </c>
      <c r="BS2307">
        <v>16.479600000000001</v>
      </c>
      <c r="BT2307">
        <v>0</v>
      </c>
      <c r="BU2307">
        <v>0</v>
      </c>
      <c r="BV2307">
        <v>0.03</v>
      </c>
      <c r="BW2307">
        <v>1</v>
      </c>
      <c r="CV2307">
        <v>0</v>
      </c>
      <c r="CW2307">
        <f>ROUND(Y2307*Source!I890*DO2307,7)</f>
        <v>3.0000000000000001E-3</v>
      </c>
      <c r="CX2307">
        <f>ROUND(Y2307*Source!I890,7)</f>
        <v>3.0000000000000001E-3</v>
      </c>
      <c r="CY2307">
        <f>AB2307</f>
        <v>1627.51</v>
      </c>
      <c r="CZ2307">
        <f>AF2307</f>
        <v>1627.51</v>
      </c>
      <c r="DA2307">
        <f>AJ2307</f>
        <v>1</v>
      </c>
      <c r="DB2307">
        <f t="shared" si="1352"/>
        <v>48.83</v>
      </c>
      <c r="DC2307">
        <f t="shared" si="1353"/>
        <v>16.48</v>
      </c>
      <c r="DD2307" t="s">
        <v>3</v>
      </c>
      <c r="DE2307" t="s">
        <v>3</v>
      </c>
      <c r="DF2307">
        <f t="shared" si="1350"/>
        <v>0</v>
      </c>
      <c r="DG2307">
        <f t="shared" si="1349"/>
        <v>4.88</v>
      </c>
      <c r="DH2307">
        <f t="shared" si="1354"/>
        <v>1.65</v>
      </c>
      <c r="DI2307">
        <f t="shared" si="1355"/>
        <v>0</v>
      </c>
      <c r="DJ2307">
        <f>DG2307+DH2307</f>
        <v>6.5299999999999994</v>
      </c>
      <c r="DK2307">
        <v>1</v>
      </c>
      <c r="DL2307" t="s">
        <v>1045</v>
      </c>
      <c r="DM2307">
        <v>5</v>
      </c>
      <c r="DN2307" t="s">
        <v>1038</v>
      </c>
      <c r="DO2307">
        <v>1</v>
      </c>
    </row>
    <row r="2308" spans="1:119" x14ac:dyDescent="0.2">
      <c r="A2308">
        <f>ROW(Source!A890)</f>
        <v>890</v>
      </c>
      <c r="B2308">
        <v>302024475</v>
      </c>
      <c r="C2308">
        <v>302022748</v>
      </c>
      <c r="D2308">
        <v>277945218</v>
      </c>
      <c r="E2308">
        <v>1</v>
      </c>
      <c r="F2308">
        <v>1</v>
      </c>
      <c r="G2308">
        <v>1</v>
      </c>
      <c r="H2308">
        <v>2</v>
      </c>
      <c r="I2308" t="s">
        <v>1363</v>
      </c>
      <c r="J2308" t="s">
        <v>1364</v>
      </c>
      <c r="K2308" t="s">
        <v>1365</v>
      </c>
      <c r="L2308">
        <v>1368</v>
      </c>
      <c r="N2308">
        <v>1011</v>
      </c>
      <c r="O2308" t="s">
        <v>1044</v>
      </c>
      <c r="P2308" t="s">
        <v>1044</v>
      </c>
      <c r="Q2308">
        <v>1</v>
      </c>
      <c r="W2308">
        <v>0</v>
      </c>
      <c r="X2308">
        <v>-1473987934</v>
      </c>
      <c r="Y2308">
        <f t="shared" si="1351"/>
        <v>0.56999999999999995</v>
      </c>
      <c r="AA2308">
        <v>0</v>
      </c>
      <c r="AB2308">
        <v>9.24</v>
      </c>
      <c r="AC2308">
        <v>0</v>
      </c>
      <c r="AD2308">
        <v>0</v>
      </c>
      <c r="AE2308">
        <v>0</v>
      </c>
      <c r="AF2308">
        <v>7.51</v>
      </c>
      <c r="AG2308">
        <v>0</v>
      </c>
      <c r="AH2308">
        <v>0</v>
      </c>
      <c r="AI2308">
        <v>1</v>
      </c>
      <c r="AJ2308">
        <v>1.23</v>
      </c>
      <c r="AK2308">
        <v>1</v>
      </c>
      <c r="AL2308">
        <v>1</v>
      </c>
      <c r="AM2308">
        <v>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3</v>
      </c>
      <c r="AT2308">
        <v>0.56999999999999995</v>
      </c>
      <c r="AU2308" t="s">
        <v>3</v>
      </c>
      <c r="AV2308">
        <v>1</v>
      </c>
      <c r="AW2308">
        <v>2</v>
      </c>
      <c r="AX2308">
        <v>302027135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4.2806999999999995</v>
      </c>
      <c r="BL2308">
        <v>0</v>
      </c>
      <c r="BM2308">
        <v>0</v>
      </c>
      <c r="BN2308">
        <v>0</v>
      </c>
      <c r="BO2308">
        <v>0</v>
      </c>
      <c r="BP2308">
        <v>1</v>
      </c>
      <c r="BQ2308">
        <v>0</v>
      </c>
      <c r="BR2308">
        <v>4.2806999999999995</v>
      </c>
      <c r="BS2308">
        <v>0</v>
      </c>
      <c r="BT2308">
        <v>0</v>
      </c>
      <c r="BU2308">
        <v>0</v>
      </c>
      <c r="BV2308">
        <v>0</v>
      </c>
      <c r="BW2308">
        <v>1</v>
      </c>
      <c r="CV2308">
        <v>0</v>
      </c>
      <c r="CW2308">
        <f>ROUND(Y2308*Source!I890*DO2308,7)</f>
        <v>0</v>
      </c>
      <c r="CX2308">
        <f>ROUND(Y2308*Source!I890,7)</f>
        <v>5.7000000000000002E-2</v>
      </c>
      <c r="CY2308">
        <f>AB2308</f>
        <v>9.24</v>
      </c>
      <c r="CZ2308">
        <f>AF2308</f>
        <v>7.51</v>
      </c>
      <c r="DA2308">
        <f>AJ2308</f>
        <v>1.23</v>
      </c>
      <c r="DB2308">
        <f t="shared" si="1352"/>
        <v>4.28</v>
      </c>
      <c r="DC2308">
        <f t="shared" si="1353"/>
        <v>0</v>
      </c>
      <c r="DD2308" t="s">
        <v>3</v>
      </c>
      <c r="DE2308" t="s">
        <v>3</v>
      </c>
      <c r="DF2308">
        <f t="shared" si="1350"/>
        <v>0</v>
      </c>
      <c r="DG2308">
        <f>ROUND(ROUND(AF2308*AJ2308,2)*CX2308,2)</f>
        <v>0.53</v>
      </c>
      <c r="DH2308">
        <f t="shared" si="1354"/>
        <v>0</v>
      </c>
      <c r="DI2308">
        <f t="shared" si="1355"/>
        <v>0</v>
      </c>
      <c r="DJ2308">
        <f>DG2308+DH2308</f>
        <v>0.53</v>
      </c>
      <c r="DK2308">
        <v>1</v>
      </c>
      <c r="DL2308" t="s">
        <v>3</v>
      </c>
      <c r="DM2308">
        <v>0</v>
      </c>
      <c r="DN2308" t="s">
        <v>3</v>
      </c>
      <c r="DO2308">
        <v>0</v>
      </c>
    </row>
    <row r="2309" spans="1:119" x14ac:dyDescent="0.2">
      <c r="A2309">
        <f>ROW(Source!A890)</f>
        <v>890</v>
      </c>
      <c r="B2309">
        <v>302024475</v>
      </c>
      <c r="C2309">
        <v>302022748</v>
      </c>
      <c r="D2309">
        <v>277945730</v>
      </c>
      <c r="E2309">
        <v>1</v>
      </c>
      <c r="F2309">
        <v>1</v>
      </c>
      <c r="G2309">
        <v>1</v>
      </c>
      <c r="H2309">
        <v>2</v>
      </c>
      <c r="I2309" t="s">
        <v>1225</v>
      </c>
      <c r="J2309" t="s">
        <v>1226</v>
      </c>
      <c r="K2309" t="s">
        <v>1227</v>
      </c>
      <c r="L2309">
        <v>1368</v>
      </c>
      <c r="N2309">
        <v>1011</v>
      </c>
      <c r="O2309" t="s">
        <v>1044</v>
      </c>
      <c r="P2309" t="s">
        <v>1044</v>
      </c>
      <c r="Q2309">
        <v>1</v>
      </c>
      <c r="W2309">
        <v>0</v>
      </c>
      <c r="X2309">
        <v>-1904171325</v>
      </c>
      <c r="Y2309">
        <f t="shared" si="1351"/>
        <v>0.03</v>
      </c>
      <c r="AA2309">
        <v>0</v>
      </c>
      <c r="AB2309">
        <v>1210.04</v>
      </c>
      <c r="AC2309">
        <v>477.98</v>
      </c>
      <c r="AD2309">
        <v>0</v>
      </c>
      <c r="AE2309">
        <v>0</v>
      </c>
      <c r="AF2309">
        <v>1043.1400000000001</v>
      </c>
      <c r="AG2309">
        <v>477.98</v>
      </c>
      <c r="AH2309">
        <v>0</v>
      </c>
      <c r="AI2309">
        <v>1</v>
      </c>
      <c r="AJ2309">
        <v>1.1599999999999999</v>
      </c>
      <c r="AK2309">
        <v>1</v>
      </c>
      <c r="AL2309">
        <v>1</v>
      </c>
      <c r="AM2309">
        <v>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3</v>
      </c>
      <c r="AT2309">
        <v>0.03</v>
      </c>
      <c r="AU2309" t="s">
        <v>3</v>
      </c>
      <c r="AV2309">
        <v>1</v>
      </c>
      <c r="AW2309">
        <v>2</v>
      </c>
      <c r="AX2309">
        <v>302027136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31.294200000000004</v>
      </c>
      <c r="BL2309">
        <v>14.339399999999999</v>
      </c>
      <c r="BM2309">
        <v>0</v>
      </c>
      <c r="BN2309">
        <v>0</v>
      </c>
      <c r="BO2309">
        <v>0.03</v>
      </c>
      <c r="BP2309">
        <v>1</v>
      </c>
      <c r="BQ2309">
        <v>0</v>
      </c>
      <c r="BR2309">
        <v>31.294200000000004</v>
      </c>
      <c r="BS2309">
        <v>14.339399999999999</v>
      </c>
      <c r="BT2309">
        <v>0</v>
      </c>
      <c r="BU2309">
        <v>0</v>
      </c>
      <c r="BV2309">
        <v>0.03</v>
      </c>
      <c r="BW2309">
        <v>1</v>
      </c>
      <c r="CV2309">
        <v>0</v>
      </c>
      <c r="CW2309">
        <f>ROUND(Y2309*Source!I890*DO2309,7)</f>
        <v>3.0000000000000001E-3</v>
      </c>
      <c r="CX2309">
        <f>ROUND(Y2309*Source!I890,7)</f>
        <v>3.0000000000000001E-3</v>
      </c>
      <c r="CY2309">
        <f>AB2309</f>
        <v>1210.04</v>
      </c>
      <c r="CZ2309">
        <f>AF2309</f>
        <v>1043.1400000000001</v>
      </c>
      <c r="DA2309">
        <f>AJ2309</f>
        <v>1.1599999999999999</v>
      </c>
      <c r="DB2309">
        <f t="shared" si="1352"/>
        <v>31.29</v>
      </c>
      <c r="DC2309">
        <f t="shared" si="1353"/>
        <v>14.34</v>
      </c>
      <c r="DD2309" t="s">
        <v>3</v>
      </c>
      <c r="DE2309" t="s">
        <v>3</v>
      </c>
      <c r="DF2309">
        <f t="shared" si="1350"/>
        <v>0</v>
      </c>
      <c r="DG2309">
        <f>ROUND(ROUND(AF2309*AJ2309,2)*CX2309,2)</f>
        <v>3.63</v>
      </c>
      <c r="DH2309">
        <f t="shared" si="1354"/>
        <v>1.43</v>
      </c>
      <c r="DI2309">
        <f t="shared" si="1355"/>
        <v>0</v>
      </c>
      <c r="DJ2309">
        <f>DG2309+DH2309</f>
        <v>5.0599999999999996</v>
      </c>
      <c r="DK2309">
        <v>1</v>
      </c>
      <c r="DL2309" t="s">
        <v>1228</v>
      </c>
      <c r="DM2309">
        <v>4</v>
      </c>
      <c r="DN2309" t="s">
        <v>1038</v>
      </c>
      <c r="DO2309">
        <v>1</v>
      </c>
    </row>
    <row r="2310" spans="1:119" x14ac:dyDescent="0.2">
      <c r="A2310">
        <f>ROW(Source!A890)</f>
        <v>890</v>
      </c>
      <c r="B2310">
        <v>302024475</v>
      </c>
      <c r="C2310">
        <v>302022748</v>
      </c>
      <c r="D2310">
        <v>277945805</v>
      </c>
      <c r="E2310">
        <v>1</v>
      </c>
      <c r="F2310">
        <v>1</v>
      </c>
      <c r="G2310">
        <v>1</v>
      </c>
      <c r="H2310">
        <v>2</v>
      </c>
      <c r="I2310" t="s">
        <v>1240</v>
      </c>
      <c r="J2310" t="s">
        <v>1241</v>
      </c>
      <c r="K2310" t="s">
        <v>1242</v>
      </c>
      <c r="L2310">
        <v>1368</v>
      </c>
      <c r="N2310">
        <v>1011</v>
      </c>
      <c r="O2310" t="s">
        <v>1044</v>
      </c>
      <c r="P2310" t="s">
        <v>1044</v>
      </c>
      <c r="Q2310">
        <v>1</v>
      </c>
      <c r="W2310">
        <v>0</v>
      </c>
      <c r="X2310">
        <v>721652621</v>
      </c>
      <c r="Y2310">
        <f t="shared" si="1351"/>
        <v>0.03</v>
      </c>
      <c r="AA2310">
        <v>0</v>
      </c>
      <c r="AB2310">
        <v>544.70000000000005</v>
      </c>
      <c r="AC2310">
        <v>477.98</v>
      </c>
      <c r="AD2310">
        <v>0</v>
      </c>
      <c r="AE2310">
        <v>0</v>
      </c>
      <c r="AF2310">
        <v>544.70000000000005</v>
      </c>
      <c r="AG2310">
        <v>477.98</v>
      </c>
      <c r="AH2310">
        <v>0</v>
      </c>
      <c r="AI2310">
        <v>1</v>
      </c>
      <c r="AJ2310">
        <v>1</v>
      </c>
      <c r="AK2310">
        <v>1</v>
      </c>
      <c r="AL2310">
        <v>1</v>
      </c>
      <c r="AM2310">
        <v>-2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3</v>
      </c>
      <c r="AT2310">
        <v>0.03</v>
      </c>
      <c r="AU2310" t="s">
        <v>3</v>
      </c>
      <c r="AV2310">
        <v>1</v>
      </c>
      <c r="AW2310">
        <v>2</v>
      </c>
      <c r="AX2310">
        <v>302027137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16.341000000000001</v>
      </c>
      <c r="BL2310">
        <v>14.339399999999999</v>
      </c>
      <c r="BM2310">
        <v>0</v>
      </c>
      <c r="BN2310">
        <v>0</v>
      </c>
      <c r="BO2310">
        <v>0.03</v>
      </c>
      <c r="BP2310">
        <v>1</v>
      </c>
      <c r="BQ2310">
        <v>0</v>
      </c>
      <c r="BR2310">
        <v>16.341000000000001</v>
      </c>
      <c r="BS2310">
        <v>14.339399999999999</v>
      </c>
      <c r="BT2310">
        <v>0</v>
      </c>
      <c r="BU2310">
        <v>0</v>
      </c>
      <c r="BV2310">
        <v>0.03</v>
      </c>
      <c r="BW2310">
        <v>1</v>
      </c>
      <c r="CV2310">
        <v>0</v>
      </c>
      <c r="CW2310">
        <f>ROUND(Y2310*Source!I890*DO2310,7)</f>
        <v>3.0000000000000001E-3</v>
      </c>
      <c r="CX2310">
        <f>ROUND(Y2310*Source!I890,7)</f>
        <v>3.0000000000000001E-3</v>
      </c>
      <c r="CY2310">
        <f>AB2310</f>
        <v>544.70000000000005</v>
      </c>
      <c r="CZ2310">
        <f>AF2310</f>
        <v>544.70000000000005</v>
      </c>
      <c r="DA2310">
        <f>AJ2310</f>
        <v>1</v>
      </c>
      <c r="DB2310">
        <f t="shared" si="1352"/>
        <v>16.34</v>
      </c>
      <c r="DC2310">
        <f t="shared" si="1353"/>
        <v>14.34</v>
      </c>
      <c r="DD2310" t="s">
        <v>3</v>
      </c>
      <c r="DE2310" t="s">
        <v>3</v>
      </c>
      <c r="DF2310">
        <f t="shared" si="1350"/>
        <v>0</v>
      </c>
      <c r="DG2310">
        <f t="shared" ref="DG2310:DG2341" si="1356">ROUND(ROUND(AF2310,2)*CX2310,2)</f>
        <v>1.63</v>
      </c>
      <c r="DH2310">
        <f t="shared" si="1354"/>
        <v>1.43</v>
      </c>
      <c r="DI2310">
        <f t="shared" si="1355"/>
        <v>0</v>
      </c>
      <c r="DJ2310">
        <f>DG2310+DH2310</f>
        <v>3.0599999999999996</v>
      </c>
      <c r="DK2310">
        <v>1</v>
      </c>
      <c r="DL2310" t="s">
        <v>1228</v>
      </c>
      <c r="DM2310">
        <v>4</v>
      </c>
      <c r="DN2310" t="s">
        <v>1038</v>
      </c>
      <c r="DO2310">
        <v>1</v>
      </c>
    </row>
    <row r="2311" spans="1:119" x14ac:dyDescent="0.2">
      <c r="A2311">
        <f>ROW(Source!A890)</f>
        <v>890</v>
      </c>
      <c r="B2311">
        <v>302024475</v>
      </c>
      <c r="C2311">
        <v>302022748</v>
      </c>
      <c r="D2311">
        <v>277865463</v>
      </c>
      <c r="E2311">
        <v>1</v>
      </c>
      <c r="F2311">
        <v>1</v>
      </c>
      <c r="G2311">
        <v>1</v>
      </c>
      <c r="H2311">
        <v>3</v>
      </c>
      <c r="I2311" t="s">
        <v>1229</v>
      </c>
      <c r="J2311" t="s">
        <v>1230</v>
      </c>
      <c r="K2311" t="s">
        <v>1231</v>
      </c>
      <c r="L2311">
        <v>1339</v>
      </c>
      <c r="N2311">
        <v>1007</v>
      </c>
      <c r="O2311" t="s">
        <v>684</v>
      </c>
      <c r="P2311" t="s">
        <v>684</v>
      </c>
      <c r="Q2311">
        <v>1</v>
      </c>
      <c r="W2311">
        <v>0</v>
      </c>
      <c r="X2311">
        <v>-555778344</v>
      </c>
      <c r="Y2311">
        <f>(AT2311*ROUND(0,7))</f>
        <v>0</v>
      </c>
      <c r="AA2311">
        <v>31.07</v>
      </c>
      <c r="AB2311">
        <v>0</v>
      </c>
      <c r="AC2311">
        <v>0</v>
      </c>
      <c r="AD2311">
        <v>0</v>
      </c>
      <c r="AE2311">
        <v>35.71</v>
      </c>
      <c r="AF2311">
        <v>0</v>
      </c>
      <c r="AG2311">
        <v>0</v>
      </c>
      <c r="AH2311">
        <v>0</v>
      </c>
      <c r="AI2311">
        <v>0.87</v>
      </c>
      <c r="AJ2311">
        <v>1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3</v>
      </c>
      <c r="AT2311">
        <v>0.2</v>
      </c>
      <c r="AU2311" t="s">
        <v>14</v>
      </c>
      <c r="AV2311">
        <v>0</v>
      </c>
      <c r="AW2311">
        <v>2</v>
      </c>
      <c r="AX2311">
        <v>302027138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7.1420000000000003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1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CV2311">
        <v>0</v>
      </c>
      <c r="CW2311">
        <v>0</v>
      </c>
      <c r="CX2311">
        <f>ROUND(Y2311*Source!I890,7)</f>
        <v>0</v>
      </c>
      <c r="CY2311">
        <f>AA2311</f>
        <v>31.07</v>
      </c>
      <c r="CZ2311">
        <f>AE2311</f>
        <v>35.71</v>
      </c>
      <c r="DA2311">
        <f>AI2311</f>
        <v>0.87</v>
      </c>
      <c r="DB2311">
        <f>ROUND((ROUND(AT2311*CZ2311,2)*ROUND(0,7)),6)</f>
        <v>0</v>
      </c>
      <c r="DC2311">
        <f>ROUND((ROUND(AT2311*AG2311,2)*ROUND(0,7)),6)</f>
        <v>0</v>
      </c>
      <c r="DD2311" t="s">
        <v>3</v>
      </c>
      <c r="DE2311" t="s">
        <v>3</v>
      </c>
      <c r="DF2311">
        <f>ROUND(ROUND(AE2311*AI2311,2)*CX2311,2)</f>
        <v>0</v>
      </c>
      <c r="DG2311">
        <f t="shared" si="1356"/>
        <v>0</v>
      </c>
      <c r="DH2311">
        <f t="shared" si="1354"/>
        <v>0</v>
      </c>
      <c r="DI2311">
        <f t="shared" si="1355"/>
        <v>0</v>
      </c>
      <c r="DJ2311">
        <f>DF2311</f>
        <v>0</v>
      </c>
      <c r="DK2311">
        <v>0</v>
      </c>
      <c r="DL2311" t="s">
        <v>3</v>
      </c>
      <c r="DM2311">
        <v>0</v>
      </c>
      <c r="DN2311" t="s">
        <v>3</v>
      </c>
      <c r="DO2311">
        <v>0</v>
      </c>
    </row>
    <row r="2312" spans="1:119" x14ac:dyDescent="0.2">
      <c r="A2312">
        <f>ROW(Source!A890)</f>
        <v>890</v>
      </c>
      <c r="B2312">
        <v>302024475</v>
      </c>
      <c r="C2312">
        <v>302022748</v>
      </c>
      <c r="D2312">
        <v>277870297</v>
      </c>
      <c r="E2312">
        <v>1</v>
      </c>
      <c r="F2312">
        <v>1</v>
      </c>
      <c r="G2312">
        <v>1</v>
      </c>
      <c r="H2312">
        <v>3</v>
      </c>
      <c r="I2312" t="s">
        <v>1300</v>
      </c>
      <c r="J2312" t="s">
        <v>1301</v>
      </c>
      <c r="K2312" t="s">
        <v>1302</v>
      </c>
      <c r="L2312">
        <v>1339</v>
      </c>
      <c r="N2312">
        <v>1007</v>
      </c>
      <c r="O2312" t="s">
        <v>684</v>
      </c>
      <c r="P2312" t="s">
        <v>684</v>
      </c>
      <c r="Q2312">
        <v>1</v>
      </c>
      <c r="W2312">
        <v>0</v>
      </c>
      <c r="X2312">
        <v>645094985</v>
      </c>
      <c r="Y2312">
        <f>(AT2312*ROUND(0,7))</f>
        <v>0</v>
      </c>
      <c r="AA2312">
        <v>710.8</v>
      </c>
      <c r="AB2312">
        <v>0</v>
      </c>
      <c r="AC2312">
        <v>0</v>
      </c>
      <c r="AD2312">
        <v>0</v>
      </c>
      <c r="AE2312">
        <v>710.8</v>
      </c>
      <c r="AF2312">
        <v>0</v>
      </c>
      <c r="AG2312">
        <v>0</v>
      </c>
      <c r="AH2312">
        <v>0</v>
      </c>
      <c r="AI2312">
        <v>1</v>
      </c>
      <c r="AJ2312">
        <v>1</v>
      </c>
      <c r="AK2312">
        <v>1</v>
      </c>
      <c r="AL2312">
        <v>1</v>
      </c>
      <c r="AM2312">
        <v>-2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3</v>
      </c>
      <c r="AT2312">
        <v>0.05</v>
      </c>
      <c r="AU2312" t="s">
        <v>14</v>
      </c>
      <c r="AV2312">
        <v>0</v>
      </c>
      <c r="AW2312">
        <v>2</v>
      </c>
      <c r="AX2312">
        <v>302027139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35.54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ROUND(Y2312*Source!I890,7)</f>
        <v>0</v>
      </c>
      <c r="CY2312">
        <f>AA2312</f>
        <v>710.8</v>
      </c>
      <c r="CZ2312">
        <f>AE2312</f>
        <v>710.8</v>
      </c>
      <c r="DA2312">
        <f>AI2312</f>
        <v>1</v>
      </c>
      <c r="DB2312">
        <f>ROUND((ROUND(AT2312*CZ2312,2)*ROUND(0,7)),6)</f>
        <v>0</v>
      </c>
      <c r="DC2312">
        <f>ROUND((ROUND(AT2312*AG2312,2)*ROUND(0,7)),6)</f>
        <v>0</v>
      </c>
      <c r="DD2312" t="s">
        <v>3</v>
      </c>
      <c r="DE2312" t="s">
        <v>3</v>
      </c>
      <c r="DF2312">
        <f t="shared" ref="DF2312:DF2318" si="1357">ROUND(ROUND(AE2312,2)*CX2312,2)</f>
        <v>0</v>
      </c>
      <c r="DG2312">
        <f t="shared" si="1356"/>
        <v>0</v>
      </c>
      <c r="DH2312">
        <f t="shared" si="1354"/>
        <v>0</v>
      </c>
      <c r="DI2312">
        <f t="shared" si="1355"/>
        <v>0</v>
      </c>
      <c r="DJ2312">
        <f>DF2312</f>
        <v>0</v>
      </c>
      <c r="DK2312">
        <v>1</v>
      </c>
      <c r="DL2312" t="s">
        <v>3</v>
      </c>
      <c r="DM2312">
        <v>0</v>
      </c>
      <c r="DN2312" t="s">
        <v>3</v>
      </c>
      <c r="DO2312">
        <v>0</v>
      </c>
    </row>
    <row r="2313" spans="1:119" x14ac:dyDescent="0.2">
      <c r="A2313">
        <f>ROW(Source!A890)</f>
        <v>890</v>
      </c>
      <c r="B2313">
        <v>302024475</v>
      </c>
      <c r="C2313">
        <v>302022748</v>
      </c>
      <c r="D2313">
        <v>277562293</v>
      </c>
      <c r="E2313">
        <v>109</v>
      </c>
      <c r="F2313">
        <v>1</v>
      </c>
      <c r="G2313">
        <v>1</v>
      </c>
      <c r="H2313">
        <v>3</v>
      </c>
      <c r="I2313" t="s">
        <v>1366</v>
      </c>
      <c r="J2313" t="s">
        <v>3</v>
      </c>
      <c r="K2313" t="s">
        <v>1367</v>
      </c>
      <c r="L2313">
        <v>1327</v>
      </c>
      <c r="N2313">
        <v>1005</v>
      </c>
      <c r="O2313" t="s">
        <v>1082</v>
      </c>
      <c r="P2313" t="s">
        <v>1082</v>
      </c>
      <c r="Q2313">
        <v>1</v>
      </c>
      <c r="W2313">
        <v>0</v>
      </c>
      <c r="X2313">
        <v>1990991421</v>
      </c>
      <c r="Y2313">
        <f>(AT2313*ROUND(0,7))</f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1</v>
      </c>
      <c r="AJ2313">
        <v>1</v>
      </c>
      <c r="AK2313">
        <v>1</v>
      </c>
      <c r="AL2313">
        <v>1</v>
      </c>
      <c r="AM2313">
        <v>-2</v>
      </c>
      <c r="AN2313">
        <v>0</v>
      </c>
      <c r="AO2313">
        <v>0</v>
      </c>
      <c r="AP2313">
        <v>1</v>
      </c>
      <c r="AQ2313">
        <v>1</v>
      </c>
      <c r="AR2313">
        <v>0</v>
      </c>
      <c r="AS2313" t="s">
        <v>3</v>
      </c>
      <c r="AT2313">
        <v>10.199999999999999</v>
      </c>
      <c r="AU2313" t="s">
        <v>14</v>
      </c>
      <c r="AV2313">
        <v>0</v>
      </c>
      <c r="AW2313">
        <v>2</v>
      </c>
      <c r="AX2313">
        <v>302027140</v>
      </c>
      <c r="AY2313">
        <v>1</v>
      </c>
      <c r="AZ2313">
        <v>0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ROUND(Y2313*Source!I890,7)</f>
        <v>0</v>
      </c>
      <c r="CY2313">
        <f>AA2313</f>
        <v>0</v>
      </c>
      <c r="CZ2313">
        <f>AE2313</f>
        <v>0</v>
      </c>
      <c r="DA2313">
        <f>AI2313</f>
        <v>1</v>
      </c>
      <c r="DB2313">
        <f>ROUND((ROUND(AT2313*CZ2313,2)*ROUND(0,7)),6)</f>
        <v>0</v>
      </c>
      <c r="DC2313">
        <f>ROUND((ROUND(AT2313*AG2313,2)*ROUND(0,7)),6)</f>
        <v>0</v>
      </c>
      <c r="DD2313" t="s">
        <v>3</v>
      </c>
      <c r="DE2313" t="s">
        <v>3</v>
      </c>
      <c r="DF2313">
        <f t="shared" si="1357"/>
        <v>0</v>
      </c>
      <c r="DG2313">
        <f t="shared" si="1356"/>
        <v>0</v>
      </c>
      <c r="DH2313">
        <f t="shared" si="1354"/>
        <v>0</v>
      </c>
      <c r="DI2313">
        <f t="shared" si="1355"/>
        <v>0</v>
      </c>
      <c r="DJ2313">
        <f>DF2313</f>
        <v>0</v>
      </c>
      <c r="DK2313">
        <v>0</v>
      </c>
      <c r="DL2313" t="s">
        <v>3</v>
      </c>
      <c r="DM2313">
        <v>0</v>
      </c>
      <c r="DN2313" t="s">
        <v>3</v>
      </c>
      <c r="DO2313">
        <v>0</v>
      </c>
    </row>
    <row r="2314" spans="1:119" x14ac:dyDescent="0.2">
      <c r="A2314">
        <f>ROW(Source!A891)</f>
        <v>891</v>
      </c>
      <c r="B2314">
        <v>302024475</v>
      </c>
      <c r="C2314">
        <v>302022766</v>
      </c>
      <c r="D2314">
        <v>277560257</v>
      </c>
      <c r="E2314">
        <v>109</v>
      </c>
      <c r="F2314">
        <v>1</v>
      </c>
      <c r="G2314">
        <v>1</v>
      </c>
      <c r="H2314">
        <v>1</v>
      </c>
      <c r="I2314" t="s">
        <v>1245</v>
      </c>
      <c r="J2314" t="s">
        <v>3</v>
      </c>
      <c r="K2314" t="s">
        <v>1246</v>
      </c>
      <c r="L2314">
        <v>1191</v>
      </c>
      <c r="N2314">
        <v>1013</v>
      </c>
      <c r="O2314" t="s">
        <v>1038</v>
      </c>
      <c r="P2314" t="s">
        <v>1038</v>
      </c>
      <c r="Q2314">
        <v>1</v>
      </c>
      <c r="W2314">
        <v>0</v>
      </c>
      <c r="X2314">
        <v>388411409</v>
      </c>
      <c r="Y2314">
        <f>AT2314</f>
        <v>45.8</v>
      </c>
      <c r="AA2314">
        <v>0</v>
      </c>
      <c r="AB2314">
        <v>0</v>
      </c>
      <c r="AC2314">
        <v>0</v>
      </c>
      <c r="AD2314">
        <v>406.64</v>
      </c>
      <c r="AE2314">
        <v>0</v>
      </c>
      <c r="AF2314">
        <v>0</v>
      </c>
      <c r="AG2314">
        <v>0</v>
      </c>
      <c r="AH2314">
        <v>406.64</v>
      </c>
      <c r="AI2314">
        <v>1</v>
      </c>
      <c r="AJ2314">
        <v>1</v>
      </c>
      <c r="AK2314">
        <v>1</v>
      </c>
      <c r="AL2314">
        <v>1</v>
      </c>
      <c r="AM2314">
        <v>-2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3</v>
      </c>
      <c r="AT2314">
        <v>45.8</v>
      </c>
      <c r="AU2314" t="s">
        <v>3</v>
      </c>
      <c r="AV2314">
        <v>1</v>
      </c>
      <c r="AW2314">
        <v>2</v>
      </c>
      <c r="AX2314">
        <v>302027141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18624.111999999997</v>
      </c>
      <c r="BN2314">
        <v>45.8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18624.111999999997</v>
      </c>
      <c r="BU2314">
        <v>45.8</v>
      </c>
      <c r="BV2314">
        <v>0</v>
      </c>
      <c r="BW2314">
        <v>1</v>
      </c>
      <c r="CU2314">
        <f>ROUND(AT2314*Source!I891*AH2314*AL2314,2)</f>
        <v>186.24</v>
      </c>
      <c r="CV2314">
        <f>ROUND(Y2314*Source!I891,7)</f>
        <v>0.45800000000000002</v>
      </c>
      <c r="CW2314">
        <v>0</v>
      </c>
      <c r="CX2314">
        <f>ROUND(Y2314*Source!I891,7)</f>
        <v>0.45800000000000002</v>
      </c>
      <c r="CY2314">
        <f>AD2314</f>
        <v>406.64</v>
      </c>
      <c r="CZ2314">
        <f>AH2314</f>
        <v>406.64</v>
      </c>
      <c r="DA2314">
        <f>AL2314</f>
        <v>1</v>
      </c>
      <c r="DB2314">
        <f>ROUND(ROUND(AT2314*CZ2314,2),6)</f>
        <v>18624.11</v>
      </c>
      <c r="DC2314">
        <f>ROUND(ROUND(AT2314*AG2314,2),6)</f>
        <v>0</v>
      </c>
      <c r="DD2314" t="s">
        <v>3</v>
      </c>
      <c r="DE2314" t="s">
        <v>3</v>
      </c>
      <c r="DF2314">
        <f t="shared" si="1357"/>
        <v>0</v>
      </c>
      <c r="DG2314">
        <f t="shared" si="1356"/>
        <v>0</v>
      </c>
      <c r="DH2314">
        <f t="shared" si="1354"/>
        <v>0</v>
      </c>
      <c r="DI2314">
        <f t="shared" si="1355"/>
        <v>186.24</v>
      </c>
      <c r="DJ2314">
        <f>DI2314</f>
        <v>186.24</v>
      </c>
      <c r="DK2314">
        <v>1</v>
      </c>
      <c r="DL2314" t="s">
        <v>3</v>
      </c>
      <c r="DM2314">
        <v>0</v>
      </c>
      <c r="DN2314" t="s">
        <v>3</v>
      </c>
      <c r="DO2314">
        <v>0</v>
      </c>
    </row>
    <row r="2315" spans="1:119" x14ac:dyDescent="0.2">
      <c r="A2315">
        <f>ROW(Source!A891)</f>
        <v>891</v>
      </c>
      <c r="B2315">
        <v>302024475</v>
      </c>
      <c r="C2315">
        <v>302022766</v>
      </c>
      <c r="D2315">
        <v>277560491</v>
      </c>
      <c r="E2315">
        <v>109</v>
      </c>
      <c r="F2315">
        <v>1</v>
      </c>
      <c r="G2315">
        <v>1</v>
      </c>
      <c r="H2315">
        <v>1</v>
      </c>
      <c r="I2315" t="s">
        <v>1039</v>
      </c>
      <c r="J2315" t="s">
        <v>3</v>
      </c>
      <c r="K2315" t="s">
        <v>1040</v>
      </c>
      <c r="L2315">
        <v>1191</v>
      </c>
      <c r="N2315">
        <v>1013</v>
      </c>
      <c r="O2315" t="s">
        <v>1038</v>
      </c>
      <c r="P2315" t="s">
        <v>1038</v>
      </c>
      <c r="Q2315">
        <v>1</v>
      </c>
      <c r="W2315">
        <v>0</v>
      </c>
      <c r="X2315">
        <v>-1417349443</v>
      </c>
      <c r="Y2315">
        <f>AT2315</f>
        <v>0.89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1</v>
      </c>
      <c r="AQ2315">
        <v>1</v>
      </c>
      <c r="AR2315">
        <v>0</v>
      </c>
      <c r="AS2315" t="s">
        <v>3</v>
      </c>
      <c r="AT2315">
        <v>0.89</v>
      </c>
      <c r="AU2315" t="s">
        <v>3</v>
      </c>
      <c r="AV2315">
        <v>2</v>
      </c>
      <c r="AW2315">
        <v>2</v>
      </c>
      <c r="AX2315">
        <v>302027142</v>
      </c>
      <c r="AY2315">
        <v>1</v>
      </c>
      <c r="AZ2315">
        <v>0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ROUND(Y2315*Source!I891,7)</f>
        <v>8.8999999999999999E-3</v>
      </c>
      <c r="CY2315">
        <f>AD2315</f>
        <v>0</v>
      </c>
      <c r="CZ2315">
        <f>AH2315</f>
        <v>0</v>
      </c>
      <c r="DA2315">
        <f>AL2315</f>
        <v>1</v>
      </c>
      <c r="DB2315">
        <f>ROUND(ROUND(AT2315*CZ2315,2),6)</f>
        <v>0</v>
      </c>
      <c r="DC2315">
        <f>ROUND(ROUND(AT2315*AG2315,2),6)</f>
        <v>0</v>
      </c>
      <c r="DD2315" t="s">
        <v>3</v>
      </c>
      <c r="DE2315" t="s">
        <v>3</v>
      </c>
      <c r="DF2315">
        <f t="shared" si="1357"/>
        <v>0</v>
      </c>
      <c r="DG2315">
        <f t="shared" si="1356"/>
        <v>0</v>
      </c>
      <c r="DH2315">
        <f t="shared" si="1354"/>
        <v>0</v>
      </c>
      <c r="DI2315">
        <f t="shared" si="1355"/>
        <v>0</v>
      </c>
      <c r="DJ2315">
        <f>DI2315</f>
        <v>0</v>
      </c>
      <c r="DK2315">
        <v>0</v>
      </c>
      <c r="DL2315" t="s">
        <v>3</v>
      </c>
      <c r="DM2315">
        <v>0</v>
      </c>
      <c r="DN2315" t="s">
        <v>3</v>
      </c>
      <c r="DO2315">
        <v>0</v>
      </c>
    </row>
    <row r="2316" spans="1:119" x14ac:dyDescent="0.2">
      <c r="A2316">
        <f>ROW(Source!A891)</f>
        <v>891</v>
      </c>
      <c r="B2316">
        <v>302024475</v>
      </c>
      <c r="C2316">
        <v>302022766</v>
      </c>
      <c r="D2316">
        <v>277944622</v>
      </c>
      <c r="E2316">
        <v>1</v>
      </c>
      <c r="F2316">
        <v>1</v>
      </c>
      <c r="G2316">
        <v>1</v>
      </c>
      <c r="H2316">
        <v>2</v>
      </c>
      <c r="I2316" t="s">
        <v>1352</v>
      </c>
      <c r="J2316" t="s">
        <v>1353</v>
      </c>
      <c r="K2316" t="s">
        <v>1354</v>
      </c>
      <c r="L2316">
        <v>1368</v>
      </c>
      <c r="N2316">
        <v>1011</v>
      </c>
      <c r="O2316" t="s">
        <v>1044</v>
      </c>
      <c r="P2316" t="s">
        <v>1044</v>
      </c>
      <c r="Q2316">
        <v>1</v>
      </c>
      <c r="W2316">
        <v>0</v>
      </c>
      <c r="X2316">
        <v>-776243211</v>
      </c>
      <c r="Y2316">
        <f>AT2316</f>
        <v>0.38</v>
      </c>
      <c r="AA2316">
        <v>0</v>
      </c>
      <c r="AB2316">
        <v>1472.33</v>
      </c>
      <c r="AC2316">
        <v>642.05999999999995</v>
      </c>
      <c r="AD2316">
        <v>0</v>
      </c>
      <c r="AE2316">
        <v>0</v>
      </c>
      <c r="AF2316">
        <v>1472.33</v>
      </c>
      <c r="AG2316">
        <v>642.05999999999995</v>
      </c>
      <c r="AH2316">
        <v>0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3</v>
      </c>
      <c r="AT2316">
        <v>0.38</v>
      </c>
      <c r="AU2316" t="s">
        <v>3</v>
      </c>
      <c r="AV2316">
        <v>1</v>
      </c>
      <c r="AW2316">
        <v>2</v>
      </c>
      <c r="AX2316">
        <v>302027143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559.48540000000003</v>
      </c>
      <c r="BL2316">
        <v>243.98279999999997</v>
      </c>
      <c r="BM2316">
        <v>0</v>
      </c>
      <c r="BN2316">
        <v>0</v>
      </c>
      <c r="BO2316">
        <v>0.38</v>
      </c>
      <c r="BP2316">
        <v>1</v>
      </c>
      <c r="BQ2316">
        <v>0</v>
      </c>
      <c r="BR2316">
        <v>559.48540000000003</v>
      </c>
      <c r="BS2316">
        <v>243.98279999999997</v>
      </c>
      <c r="BT2316">
        <v>0</v>
      </c>
      <c r="BU2316">
        <v>0</v>
      </c>
      <c r="BV2316">
        <v>0.38</v>
      </c>
      <c r="BW2316">
        <v>1</v>
      </c>
      <c r="CV2316">
        <v>0</v>
      </c>
      <c r="CW2316">
        <f>ROUND(Y2316*Source!I891*DO2316,7)</f>
        <v>3.8E-3</v>
      </c>
      <c r="CX2316">
        <f>ROUND(Y2316*Source!I891,7)</f>
        <v>3.8E-3</v>
      </c>
      <c r="CY2316">
        <f>AB2316</f>
        <v>1472.33</v>
      </c>
      <c r="CZ2316">
        <f>AF2316</f>
        <v>1472.33</v>
      </c>
      <c r="DA2316">
        <f>AJ2316</f>
        <v>1</v>
      </c>
      <c r="DB2316">
        <f>ROUND(ROUND(AT2316*CZ2316,2),6)</f>
        <v>559.49</v>
      </c>
      <c r="DC2316">
        <f>ROUND(ROUND(AT2316*AG2316,2),6)</f>
        <v>243.98</v>
      </c>
      <c r="DD2316" t="s">
        <v>3</v>
      </c>
      <c r="DE2316" t="s">
        <v>3</v>
      </c>
      <c r="DF2316">
        <f t="shared" si="1357"/>
        <v>0</v>
      </c>
      <c r="DG2316">
        <f t="shared" si="1356"/>
        <v>5.59</v>
      </c>
      <c r="DH2316">
        <f t="shared" si="1354"/>
        <v>2.44</v>
      </c>
      <c r="DI2316">
        <f t="shared" si="1355"/>
        <v>0</v>
      </c>
      <c r="DJ2316">
        <f>DG2316+DH2316</f>
        <v>8.0299999999999994</v>
      </c>
      <c r="DK2316">
        <v>1</v>
      </c>
      <c r="DL2316" t="s">
        <v>1069</v>
      </c>
      <c r="DM2316">
        <v>6</v>
      </c>
      <c r="DN2316" t="s">
        <v>1038</v>
      </c>
      <c r="DO2316">
        <v>1</v>
      </c>
    </row>
    <row r="2317" spans="1:119" x14ac:dyDescent="0.2">
      <c r="A2317">
        <f>ROW(Source!A891)</f>
        <v>891</v>
      </c>
      <c r="B2317">
        <v>302024475</v>
      </c>
      <c r="C2317">
        <v>302022766</v>
      </c>
      <c r="D2317">
        <v>277945217</v>
      </c>
      <c r="E2317">
        <v>1</v>
      </c>
      <c r="F2317">
        <v>1</v>
      </c>
      <c r="G2317">
        <v>1</v>
      </c>
      <c r="H2317">
        <v>2</v>
      </c>
      <c r="I2317" t="s">
        <v>1355</v>
      </c>
      <c r="J2317" t="s">
        <v>1356</v>
      </c>
      <c r="K2317" t="s">
        <v>1357</v>
      </c>
      <c r="L2317">
        <v>1368</v>
      </c>
      <c r="N2317">
        <v>1011</v>
      </c>
      <c r="O2317" t="s">
        <v>1044</v>
      </c>
      <c r="P2317" t="s">
        <v>1044</v>
      </c>
      <c r="Q2317">
        <v>1</v>
      </c>
      <c r="W2317">
        <v>0</v>
      </c>
      <c r="X2317">
        <v>-421506693</v>
      </c>
      <c r="Y2317">
        <f>AT2317</f>
        <v>5.62</v>
      </c>
      <c r="AA2317">
        <v>0</v>
      </c>
      <c r="AB2317">
        <v>42.86</v>
      </c>
      <c r="AC2317">
        <v>0</v>
      </c>
      <c r="AD2317">
        <v>0</v>
      </c>
      <c r="AE2317">
        <v>0</v>
      </c>
      <c r="AF2317">
        <v>42.86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1</v>
      </c>
      <c r="AM2317">
        <v>-2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3</v>
      </c>
      <c r="AT2317">
        <v>5.62</v>
      </c>
      <c r="AU2317" t="s">
        <v>3</v>
      </c>
      <c r="AV2317">
        <v>1</v>
      </c>
      <c r="AW2317">
        <v>2</v>
      </c>
      <c r="AX2317">
        <v>302027144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240.8732</v>
      </c>
      <c r="BL2317">
        <v>0</v>
      </c>
      <c r="BM2317">
        <v>0</v>
      </c>
      <c r="BN2317">
        <v>0</v>
      </c>
      <c r="BO2317">
        <v>0</v>
      </c>
      <c r="BP2317">
        <v>1</v>
      </c>
      <c r="BQ2317">
        <v>0</v>
      </c>
      <c r="BR2317">
        <v>240.8732</v>
      </c>
      <c r="BS2317">
        <v>0</v>
      </c>
      <c r="BT2317">
        <v>0</v>
      </c>
      <c r="BU2317">
        <v>0</v>
      </c>
      <c r="BV2317">
        <v>0</v>
      </c>
      <c r="BW2317">
        <v>1</v>
      </c>
      <c r="CV2317">
        <v>0</v>
      </c>
      <c r="CW2317">
        <f>ROUND(Y2317*Source!I891*DO2317,7)</f>
        <v>0</v>
      </c>
      <c r="CX2317">
        <f>ROUND(Y2317*Source!I891,7)</f>
        <v>5.62E-2</v>
      </c>
      <c r="CY2317">
        <f>AB2317</f>
        <v>42.86</v>
      </c>
      <c r="CZ2317">
        <f>AF2317</f>
        <v>42.86</v>
      </c>
      <c r="DA2317">
        <f>AJ2317</f>
        <v>1</v>
      </c>
      <c r="DB2317">
        <f>ROUND(ROUND(AT2317*CZ2317,2),6)</f>
        <v>240.87</v>
      </c>
      <c r="DC2317">
        <f>ROUND(ROUND(AT2317*AG2317,2),6)</f>
        <v>0</v>
      </c>
      <c r="DD2317" t="s">
        <v>3</v>
      </c>
      <c r="DE2317" t="s">
        <v>3</v>
      </c>
      <c r="DF2317">
        <f t="shared" si="1357"/>
        <v>0</v>
      </c>
      <c r="DG2317">
        <f t="shared" si="1356"/>
        <v>2.41</v>
      </c>
      <c r="DH2317">
        <f t="shared" si="1354"/>
        <v>0</v>
      </c>
      <c r="DI2317">
        <f t="shared" si="1355"/>
        <v>0</v>
      </c>
      <c r="DJ2317">
        <f>DG2317+DH2317</f>
        <v>2.41</v>
      </c>
      <c r="DK2317">
        <v>1</v>
      </c>
      <c r="DL2317" t="s">
        <v>3</v>
      </c>
      <c r="DM2317">
        <v>0</v>
      </c>
      <c r="DN2317" t="s">
        <v>3</v>
      </c>
      <c r="DO2317">
        <v>0</v>
      </c>
    </row>
    <row r="2318" spans="1:119" x14ac:dyDescent="0.2">
      <c r="A2318">
        <f>ROW(Source!A891)</f>
        <v>891</v>
      </c>
      <c r="B2318">
        <v>302024475</v>
      </c>
      <c r="C2318">
        <v>302022766</v>
      </c>
      <c r="D2318">
        <v>277945805</v>
      </c>
      <c r="E2318">
        <v>1</v>
      </c>
      <c r="F2318">
        <v>1</v>
      </c>
      <c r="G2318">
        <v>1</v>
      </c>
      <c r="H2318">
        <v>2</v>
      </c>
      <c r="I2318" t="s">
        <v>1240</v>
      </c>
      <c r="J2318" t="s">
        <v>1241</v>
      </c>
      <c r="K2318" t="s">
        <v>1242</v>
      </c>
      <c r="L2318">
        <v>1368</v>
      </c>
      <c r="N2318">
        <v>1011</v>
      </c>
      <c r="O2318" t="s">
        <v>1044</v>
      </c>
      <c r="P2318" t="s">
        <v>1044</v>
      </c>
      <c r="Q2318">
        <v>1</v>
      </c>
      <c r="W2318">
        <v>0</v>
      </c>
      <c r="X2318">
        <v>721652621</v>
      </c>
      <c r="Y2318">
        <f>AT2318</f>
        <v>0.51</v>
      </c>
      <c r="AA2318">
        <v>0</v>
      </c>
      <c r="AB2318">
        <v>544.70000000000005</v>
      </c>
      <c r="AC2318">
        <v>477.98</v>
      </c>
      <c r="AD2318">
        <v>0</v>
      </c>
      <c r="AE2318">
        <v>0</v>
      </c>
      <c r="AF2318">
        <v>544.70000000000005</v>
      </c>
      <c r="AG2318">
        <v>477.98</v>
      </c>
      <c r="AH2318">
        <v>0</v>
      </c>
      <c r="AI2318">
        <v>1</v>
      </c>
      <c r="AJ2318">
        <v>1</v>
      </c>
      <c r="AK2318">
        <v>1</v>
      </c>
      <c r="AL2318">
        <v>1</v>
      </c>
      <c r="AM2318">
        <v>-2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3</v>
      </c>
      <c r="AT2318">
        <v>0.51</v>
      </c>
      <c r="AU2318" t="s">
        <v>3</v>
      </c>
      <c r="AV2318">
        <v>1</v>
      </c>
      <c r="AW2318">
        <v>2</v>
      </c>
      <c r="AX2318">
        <v>302027145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277.79700000000003</v>
      </c>
      <c r="BL2318">
        <v>243.7698</v>
      </c>
      <c r="BM2318">
        <v>0</v>
      </c>
      <c r="BN2318">
        <v>0</v>
      </c>
      <c r="BO2318">
        <v>0.51</v>
      </c>
      <c r="BP2318">
        <v>1</v>
      </c>
      <c r="BQ2318">
        <v>0</v>
      </c>
      <c r="BR2318">
        <v>277.79700000000003</v>
      </c>
      <c r="BS2318">
        <v>243.7698</v>
      </c>
      <c r="BT2318">
        <v>0</v>
      </c>
      <c r="BU2318">
        <v>0</v>
      </c>
      <c r="BV2318">
        <v>0.51</v>
      </c>
      <c r="BW2318">
        <v>1</v>
      </c>
      <c r="CV2318">
        <v>0</v>
      </c>
      <c r="CW2318">
        <f>ROUND(Y2318*Source!I891*DO2318,7)</f>
        <v>5.1000000000000004E-3</v>
      </c>
      <c r="CX2318">
        <f>ROUND(Y2318*Source!I891,7)</f>
        <v>5.1000000000000004E-3</v>
      </c>
      <c r="CY2318">
        <f>AB2318</f>
        <v>544.70000000000005</v>
      </c>
      <c r="CZ2318">
        <f>AF2318</f>
        <v>544.70000000000005</v>
      </c>
      <c r="DA2318">
        <f>AJ2318</f>
        <v>1</v>
      </c>
      <c r="DB2318">
        <f>ROUND(ROUND(AT2318*CZ2318,2),6)</f>
        <v>277.8</v>
      </c>
      <c r="DC2318">
        <f>ROUND(ROUND(AT2318*AG2318,2),6)</f>
        <v>243.77</v>
      </c>
      <c r="DD2318" t="s">
        <v>3</v>
      </c>
      <c r="DE2318" t="s">
        <v>3</v>
      </c>
      <c r="DF2318">
        <f t="shared" si="1357"/>
        <v>0</v>
      </c>
      <c r="DG2318">
        <f t="shared" si="1356"/>
        <v>2.78</v>
      </c>
      <c r="DH2318">
        <f t="shared" si="1354"/>
        <v>2.44</v>
      </c>
      <c r="DI2318">
        <f t="shared" si="1355"/>
        <v>0</v>
      </c>
      <c r="DJ2318">
        <f>DG2318+DH2318</f>
        <v>5.22</v>
      </c>
      <c r="DK2318">
        <v>1</v>
      </c>
      <c r="DL2318" t="s">
        <v>1228</v>
      </c>
      <c r="DM2318">
        <v>4</v>
      </c>
      <c r="DN2318" t="s">
        <v>1038</v>
      </c>
      <c r="DO2318">
        <v>1</v>
      </c>
    </row>
    <row r="2319" spans="1:119" x14ac:dyDescent="0.2">
      <c r="A2319">
        <f>ROW(Source!A891)</f>
        <v>891</v>
      </c>
      <c r="B2319">
        <v>302024475</v>
      </c>
      <c r="C2319">
        <v>302022766</v>
      </c>
      <c r="D2319">
        <v>277871224</v>
      </c>
      <c r="E2319">
        <v>1</v>
      </c>
      <c r="F2319">
        <v>1</v>
      </c>
      <c r="G2319">
        <v>1</v>
      </c>
      <c r="H2319">
        <v>3</v>
      </c>
      <c r="I2319" t="s">
        <v>1372</v>
      </c>
      <c r="J2319" t="s">
        <v>1373</v>
      </c>
      <c r="K2319" t="s">
        <v>1374</v>
      </c>
      <c r="L2319">
        <v>1339</v>
      </c>
      <c r="N2319">
        <v>1007</v>
      </c>
      <c r="O2319" t="s">
        <v>684</v>
      </c>
      <c r="P2319" t="s">
        <v>684</v>
      </c>
      <c r="Q2319">
        <v>1</v>
      </c>
      <c r="W2319">
        <v>0</v>
      </c>
      <c r="X2319">
        <v>-546368532</v>
      </c>
      <c r="Y2319">
        <f>(AT2319*ROUND(0,7))</f>
        <v>0</v>
      </c>
      <c r="AA2319">
        <v>4097.58</v>
      </c>
      <c r="AB2319">
        <v>0</v>
      </c>
      <c r="AC2319">
        <v>0</v>
      </c>
      <c r="AD2319">
        <v>0</v>
      </c>
      <c r="AE2319">
        <v>3626.18</v>
      </c>
      <c r="AF2319">
        <v>0</v>
      </c>
      <c r="AG2319">
        <v>0</v>
      </c>
      <c r="AH2319">
        <v>0</v>
      </c>
      <c r="AI2319">
        <v>1.1299999999999999</v>
      </c>
      <c r="AJ2319">
        <v>1</v>
      </c>
      <c r="AK2319">
        <v>1</v>
      </c>
      <c r="AL2319">
        <v>1</v>
      </c>
      <c r="AM2319">
        <v>2</v>
      </c>
      <c r="AN2319">
        <v>0</v>
      </c>
      <c r="AO2319">
        <v>0</v>
      </c>
      <c r="AP2319">
        <v>1</v>
      </c>
      <c r="AQ2319">
        <v>1</v>
      </c>
      <c r="AR2319">
        <v>0</v>
      </c>
      <c r="AS2319" t="s">
        <v>3</v>
      </c>
      <c r="AT2319">
        <v>0.05</v>
      </c>
      <c r="AU2319" t="s">
        <v>14</v>
      </c>
      <c r="AV2319">
        <v>0</v>
      </c>
      <c r="AW2319">
        <v>2</v>
      </c>
      <c r="AX2319">
        <v>302027146</v>
      </c>
      <c r="AY2319">
        <v>1</v>
      </c>
      <c r="AZ2319">
        <v>0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181.309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1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CV2319">
        <v>0</v>
      </c>
      <c r="CW2319">
        <v>0</v>
      </c>
      <c r="CX2319">
        <f>ROUND(Y2319*Source!I891,7)</f>
        <v>0</v>
      </c>
      <c r="CY2319">
        <f>AA2319</f>
        <v>4097.58</v>
      </c>
      <c r="CZ2319">
        <f>AE2319</f>
        <v>3626.18</v>
      </c>
      <c r="DA2319">
        <f>AI2319</f>
        <v>1.1299999999999999</v>
      </c>
      <c r="DB2319">
        <f>ROUND((ROUND(AT2319*CZ2319,2)*ROUND(0,7)),6)</f>
        <v>0</v>
      </c>
      <c r="DC2319">
        <f>ROUND((ROUND(AT2319*AG2319,2)*ROUND(0,7)),6)</f>
        <v>0</v>
      </c>
      <c r="DD2319" t="s">
        <v>3</v>
      </c>
      <c r="DE2319" t="s">
        <v>3</v>
      </c>
      <c r="DF2319">
        <f>ROUND(ROUND(AE2319*AI2319,2)*CX2319,2)</f>
        <v>0</v>
      </c>
      <c r="DG2319">
        <f t="shared" si="1356"/>
        <v>0</v>
      </c>
      <c r="DH2319">
        <f t="shared" si="1354"/>
        <v>0</v>
      </c>
      <c r="DI2319">
        <f t="shared" si="1355"/>
        <v>0</v>
      </c>
      <c r="DJ2319">
        <f>DF2319</f>
        <v>0</v>
      </c>
      <c r="DK2319">
        <v>0</v>
      </c>
      <c r="DL2319" t="s">
        <v>3</v>
      </c>
      <c r="DM2319">
        <v>0</v>
      </c>
      <c r="DN2319" t="s">
        <v>3</v>
      </c>
      <c r="DO2319">
        <v>0</v>
      </c>
    </row>
    <row r="2320" spans="1:119" x14ac:dyDescent="0.2">
      <c r="A2320">
        <f>ROW(Source!A891)</f>
        <v>891</v>
      </c>
      <c r="B2320">
        <v>302024475</v>
      </c>
      <c r="C2320">
        <v>302022766</v>
      </c>
      <c r="D2320">
        <v>277562347</v>
      </c>
      <c r="E2320">
        <v>109</v>
      </c>
      <c r="F2320">
        <v>1</v>
      </c>
      <c r="G2320">
        <v>1</v>
      </c>
      <c r="H2320">
        <v>3</v>
      </c>
      <c r="I2320" t="s">
        <v>1375</v>
      </c>
      <c r="J2320" t="s">
        <v>3</v>
      </c>
      <c r="K2320" t="s">
        <v>1376</v>
      </c>
      <c r="L2320">
        <v>1327</v>
      </c>
      <c r="N2320">
        <v>1005</v>
      </c>
      <c r="O2320" t="s">
        <v>1082</v>
      </c>
      <c r="P2320" t="s">
        <v>1082</v>
      </c>
      <c r="Q2320">
        <v>1</v>
      </c>
      <c r="W2320">
        <v>0</v>
      </c>
      <c r="X2320">
        <v>1628279042</v>
      </c>
      <c r="Y2320">
        <f>(AT2320*ROUND(0,7))</f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1</v>
      </c>
      <c r="AJ2320">
        <v>1</v>
      </c>
      <c r="AK2320">
        <v>1</v>
      </c>
      <c r="AL2320">
        <v>1</v>
      </c>
      <c r="AM2320">
        <v>-2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3</v>
      </c>
      <c r="AT2320">
        <v>100</v>
      </c>
      <c r="AU2320" t="s">
        <v>14</v>
      </c>
      <c r="AV2320">
        <v>0</v>
      </c>
      <c r="AW2320">
        <v>2</v>
      </c>
      <c r="AX2320">
        <v>302027147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CV2320">
        <v>0</v>
      </c>
      <c r="CW2320">
        <v>0</v>
      </c>
      <c r="CX2320">
        <f>ROUND(Y2320*Source!I891,7)</f>
        <v>0</v>
      </c>
      <c r="CY2320">
        <f>AA2320</f>
        <v>0</v>
      </c>
      <c r="CZ2320">
        <f>AE2320</f>
        <v>0</v>
      </c>
      <c r="DA2320">
        <f>AI2320</f>
        <v>1</v>
      </c>
      <c r="DB2320">
        <f>ROUND((ROUND(AT2320*CZ2320,2)*ROUND(0,7)),6)</f>
        <v>0</v>
      </c>
      <c r="DC2320">
        <f>ROUND((ROUND(AT2320*AG2320,2)*ROUND(0,7)),6)</f>
        <v>0</v>
      </c>
      <c r="DD2320" t="s">
        <v>3</v>
      </c>
      <c r="DE2320" t="s">
        <v>3</v>
      </c>
      <c r="DF2320">
        <f t="shared" ref="DF2320:DF2342" si="1358">ROUND(ROUND(AE2320,2)*CX2320,2)</f>
        <v>0</v>
      </c>
      <c r="DG2320">
        <f t="shared" si="1356"/>
        <v>0</v>
      </c>
      <c r="DH2320">
        <f t="shared" si="1354"/>
        <v>0</v>
      </c>
      <c r="DI2320">
        <f t="shared" si="1355"/>
        <v>0</v>
      </c>
      <c r="DJ2320">
        <f>DF2320</f>
        <v>0</v>
      </c>
      <c r="DK2320">
        <v>0</v>
      </c>
      <c r="DL2320" t="s">
        <v>3</v>
      </c>
      <c r="DM2320">
        <v>0</v>
      </c>
      <c r="DN2320" t="s">
        <v>3</v>
      </c>
      <c r="DO2320">
        <v>0</v>
      </c>
    </row>
    <row r="2321" spans="1:119" x14ac:dyDescent="0.2">
      <c r="A2321">
        <f>ROW(Source!A892)</f>
        <v>892</v>
      </c>
      <c r="B2321">
        <v>302024475</v>
      </c>
      <c r="C2321">
        <v>302022780</v>
      </c>
      <c r="D2321">
        <v>277560257</v>
      </c>
      <c r="E2321">
        <v>109</v>
      </c>
      <c r="F2321">
        <v>1</v>
      </c>
      <c r="G2321">
        <v>1</v>
      </c>
      <c r="H2321">
        <v>1</v>
      </c>
      <c r="I2321" t="s">
        <v>1245</v>
      </c>
      <c r="J2321" t="s">
        <v>3</v>
      </c>
      <c r="K2321" t="s">
        <v>1246</v>
      </c>
      <c r="L2321">
        <v>1191</v>
      </c>
      <c r="N2321">
        <v>1013</v>
      </c>
      <c r="O2321" t="s">
        <v>1038</v>
      </c>
      <c r="P2321" t="s">
        <v>1038</v>
      </c>
      <c r="Q2321">
        <v>1</v>
      </c>
      <c r="W2321">
        <v>0</v>
      </c>
      <c r="X2321">
        <v>388411409</v>
      </c>
      <c r="Y2321">
        <f t="shared" ref="Y2321:Y2326" si="1359">AT2321</f>
        <v>42.4</v>
      </c>
      <c r="AA2321">
        <v>0</v>
      </c>
      <c r="AB2321">
        <v>0</v>
      </c>
      <c r="AC2321">
        <v>0</v>
      </c>
      <c r="AD2321">
        <v>406.64</v>
      </c>
      <c r="AE2321">
        <v>0</v>
      </c>
      <c r="AF2321">
        <v>0</v>
      </c>
      <c r="AG2321">
        <v>0</v>
      </c>
      <c r="AH2321">
        <v>406.64</v>
      </c>
      <c r="AI2321">
        <v>1</v>
      </c>
      <c r="AJ2321">
        <v>1</v>
      </c>
      <c r="AK2321">
        <v>1</v>
      </c>
      <c r="AL2321">
        <v>1</v>
      </c>
      <c r="AM2321">
        <v>-2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3</v>
      </c>
      <c r="AT2321">
        <v>42.4</v>
      </c>
      <c r="AU2321" t="s">
        <v>3</v>
      </c>
      <c r="AV2321">
        <v>1</v>
      </c>
      <c r="AW2321">
        <v>2</v>
      </c>
      <c r="AX2321">
        <v>302027148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17241.536</v>
      </c>
      <c r="BN2321">
        <v>42.4</v>
      </c>
      <c r="BO2321">
        <v>0</v>
      </c>
      <c r="BP2321">
        <v>1</v>
      </c>
      <c r="BQ2321">
        <v>0</v>
      </c>
      <c r="BR2321">
        <v>0</v>
      </c>
      <c r="BS2321">
        <v>0</v>
      </c>
      <c r="BT2321">
        <v>17241.536</v>
      </c>
      <c r="BU2321">
        <v>42.4</v>
      </c>
      <c r="BV2321">
        <v>0</v>
      </c>
      <c r="BW2321">
        <v>1</v>
      </c>
      <c r="CU2321">
        <f>ROUND(AT2321*Source!I892*AH2321*AL2321,2)</f>
        <v>172.42</v>
      </c>
      <c r="CV2321">
        <f>ROUND(Y2321*Source!I892,7)</f>
        <v>0.42399999999999999</v>
      </c>
      <c r="CW2321">
        <v>0</v>
      </c>
      <c r="CX2321">
        <f>ROUND(Y2321*Source!I892,7)</f>
        <v>0.42399999999999999</v>
      </c>
      <c r="CY2321">
        <f>AD2321</f>
        <v>406.64</v>
      </c>
      <c r="CZ2321">
        <f>AH2321</f>
        <v>406.64</v>
      </c>
      <c r="DA2321">
        <f>AL2321</f>
        <v>1</v>
      </c>
      <c r="DB2321">
        <f t="shared" ref="DB2321:DB2326" si="1360">ROUND(ROUND(AT2321*CZ2321,2),6)</f>
        <v>17241.54</v>
      </c>
      <c r="DC2321">
        <f t="shared" ref="DC2321:DC2326" si="1361">ROUND(ROUND(AT2321*AG2321,2),6)</f>
        <v>0</v>
      </c>
      <c r="DD2321" t="s">
        <v>3</v>
      </c>
      <c r="DE2321" t="s">
        <v>3</v>
      </c>
      <c r="DF2321">
        <f t="shared" si="1358"/>
        <v>0</v>
      </c>
      <c r="DG2321">
        <f t="shared" si="1356"/>
        <v>0</v>
      </c>
      <c r="DH2321">
        <f t="shared" si="1354"/>
        <v>0</v>
      </c>
      <c r="DI2321">
        <f t="shared" si="1355"/>
        <v>172.42</v>
      </c>
      <c r="DJ2321">
        <f>DI2321</f>
        <v>172.42</v>
      </c>
      <c r="DK2321">
        <v>1</v>
      </c>
      <c r="DL2321" t="s">
        <v>3</v>
      </c>
      <c r="DM2321">
        <v>0</v>
      </c>
      <c r="DN2321" t="s">
        <v>3</v>
      </c>
      <c r="DO2321">
        <v>0</v>
      </c>
    </row>
    <row r="2322" spans="1:119" x14ac:dyDescent="0.2">
      <c r="A2322">
        <f>ROW(Source!A892)</f>
        <v>892</v>
      </c>
      <c r="B2322">
        <v>302024475</v>
      </c>
      <c r="C2322">
        <v>302022780</v>
      </c>
      <c r="D2322">
        <v>277560491</v>
      </c>
      <c r="E2322">
        <v>109</v>
      </c>
      <c r="F2322">
        <v>1</v>
      </c>
      <c r="G2322">
        <v>1</v>
      </c>
      <c r="H2322">
        <v>1</v>
      </c>
      <c r="I2322" t="s">
        <v>1039</v>
      </c>
      <c r="J2322" t="s">
        <v>3</v>
      </c>
      <c r="K2322" t="s">
        <v>1040</v>
      </c>
      <c r="L2322">
        <v>1191</v>
      </c>
      <c r="N2322">
        <v>1013</v>
      </c>
      <c r="O2322" t="s">
        <v>1038</v>
      </c>
      <c r="P2322" t="s">
        <v>1038</v>
      </c>
      <c r="Q2322">
        <v>1</v>
      </c>
      <c r="W2322">
        <v>0</v>
      </c>
      <c r="X2322">
        <v>-1417349443</v>
      </c>
      <c r="Y2322">
        <f t="shared" si="1359"/>
        <v>0.9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1</v>
      </c>
      <c r="AJ2322">
        <v>1</v>
      </c>
      <c r="AK2322">
        <v>1</v>
      </c>
      <c r="AL2322">
        <v>1</v>
      </c>
      <c r="AM2322">
        <v>-2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3</v>
      </c>
      <c r="AT2322">
        <v>0.9</v>
      </c>
      <c r="AU2322" t="s">
        <v>3</v>
      </c>
      <c r="AV2322">
        <v>2</v>
      </c>
      <c r="AW2322">
        <v>2</v>
      </c>
      <c r="AX2322">
        <v>302027149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CV2322">
        <v>0</v>
      </c>
      <c r="CW2322">
        <v>0</v>
      </c>
      <c r="CX2322">
        <f>ROUND(Y2322*Source!I892,7)</f>
        <v>8.9999999999999993E-3</v>
      </c>
      <c r="CY2322">
        <f>AD2322</f>
        <v>0</v>
      </c>
      <c r="CZ2322">
        <f>AH2322</f>
        <v>0</v>
      </c>
      <c r="DA2322">
        <f>AL2322</f>
        <v>1</v>
      </c>
      <c r="DB2322">
        <f t="shared" si="1360"/>
        <v>0</v>
      </c>
      <c r="DC2322">
        <f t="shared" si="1361"/>
        <v>0</v>
      </c>
      <c r="DD2322" t="s">
        <v>3</v>
      </c>
      <c r="DE2322" t="s">
        <v>3</v>
      </c>
      <c r="DF2322">
        <f t="shared" si="1358"/>
        <v>0</v>
      </c>
      <c r="DG2322">
        <f t="shared" si="1356"/>
        <v>0</v>
      </c>
      <c r="DH2322">
        <f t="shared" si="1354"/>
        <v>0</v>
      </c>
      <c r="DI2322">
        <f t="shared" si="1355"/>
        <v>0</v>
      </c>
      <c r="DJ2322">
        <f>DI2322</f>
        <v>0</v>
      </c>
      <c r="DK2322">
        <v>0</v>
      </c>
      <c r="DL2322" t="s">
        <v>3</v>
      </c>
      <c r="DM2322">
        <v>0</v>
      </c>
      <c r="DN2322" t="s">
        <v>3</v>
      </c>
      <c r="DO2322">
        <v>0</v>
      </c>
    </row>
    <row r="2323" spans="1:119" x14ac:dyDescent="0.2">
      <c r="A2323">
        <f>ROW(Source!A892)</f>
        <v>892</v>
      </c>
      <c r="B2323">
        <v>302024475</v>
      </c>
      <c r="C2323">
        <v>302022780</v>
      </c>
      <c r="D2323">
        <v>277944622</v>
      </c>
      <c r="E2323">
        <v>1</v>
      </c>
      <c r="F2323">
        <v>1</v>
      </c>
      <c r="G2323">
        <v>1</v>
      </c>
      <c r="H2323">
        <v>2</v>
      </c>
      <c r="I2323" t="s">
        <v>1352</v>
      </c>
      <c r="J2323" t="s">
        <v>1353</v>
      </c>
      <c r="K2323" t="s">
        <v>1354</v>
      </c>
      <c r="L2323">
        <v>1368</v>
      </c>
      <c r="N2323">
        <v>1011</v>
      </c>
      <c r="O2323" t="s">
        <v>1044</v>
      </c>
      <c r="P2323" t="s">
        <v>1044</v>
      </c>
      <c r="Q2323">
        <v>1</v>
      </c>
      <c r="W2323">
        <v>0</v>
      </c>
      <c r="X2323">
        <v>-776243211</v>
      </c>
      <c r="Y2323">
        <f t="shared" si="1359"/>
        <v>0.38</v>
      </c>
      <c r="AA2323">
        <v>0</v>
      </c>
      <c r="AB2323">
        <v>1472.33</v>
      </c>
      <c r="AC2323">
        <v>642.05999999999995</v>
      </c>
      <c r="AD2323">
        <v>0</v>
      </c>
      <c r="AE2323">
        <v>0</v>
      </c>
      <c r="AF2323">
        <v>1472.33</v>
      </c>
      <c r="AG2323">
        <v>642.05999999999995</v>
      </c>
      <c r="AH2323">
        <v>0</v>
      </c>
      <c r="AI2323">
        <v>1</v>
      </c>
      <c r="AJ2323">
        <v>1</v>
      </c>
      <c r="AK2323">
        <v>1</v>
      </c>
      <c r="AL2323">
        <v>1</v>
      </c>
      <c r="AM2323">
        <v>-2</v>
      </c>
      <c r="AN2323">
        <v>0</v>
      </c>
      <c r="AO2323">
        <v>0</v>
      </c>
      <c r="AP2323">
        <v>1</v>
      </c>
      <c r="AQ2323">
        <v>1</v>
      </c>
      <c r="AR2323">
        <v>0</v>
      </c>
      <c r="AS2323" t="s">
        <v>3</v>
      </c>
      <c r="AT2323">
        <v>0.38</v>
      </c>
      <c r="AU2323" t="s">
        <v>3</v>
      </c>
      <c r="AV2323">
        <v>1</v>
      </c>
      <c r="AW2323">
        <v>2</v>
      </c>
      <c r="AX2323">
        <v>302027150</v>
      </c>
      <c r="AY2323">
        <v>1</v>
      </c>
      <c r="AZ2323">
        <v>0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559.48540000000003</v>
      </c>
      <c r="BL2323">
        <v>243.98279999999997</v>
      </c>
      <c r="BM2323">
        <v>0</v>
      </c>
      <c r="BN2323">
        <v>0</v>
      </c>
      <c r="BO2323">
        <v>0.38</v>
      </c>
      <c r="BP2323">
        <v>1</v>
      </c>
      <c r="BQ2323">
        <v>0</v>
      </c>
      <c r="BR2323">
        <v>559.48540000000003</v>
      </c>
      <c r="BS2323">
        <v>243.98279999999997</v>
      </c>
      <c r="BT2323">
        <v>0</v>
      </c>
      <c r="BU2323">
        <v>0</v>
      </c>
      <c r="BV2323">
        <v>0.38</v>
      </c>
      <c r="BW2323">
        <v>1</v>
      </c>
      <c r="CV2323">
        <v>0</v>
      </c>
      <c r="CW2323">
        <f>ROUND(Y2323*Source!I892*DO2323,7)</f>
        <v>3.8E-3</v>
      </c>
      <c r="CX2323">
        <f>ROUND(Y2323*Source!I892,7)</f>
        <v>3.8E-3</v>
      </c>
      <c r="CY2323">
        <f>AB2323</f>
        <v>1472.33</v>
      </c>
      <c r="CZ2323">
        <f>AF2323</f>
        <v>1472.33</v>
      </c>
      <c r="DA2323">
        <f>AJ2323</f>
        <v>1</v>
      </c>
      <c r="DB2323">
        <f t="shared" si="1360"/>
        <v>559.49</v>
      </c>
      <c r="DC2323">
        <f t="shared" si="1361"/>
        <v>243.98</v>
      </c>
      <c r="DD2323" t="s">
        <v>3</v>
      </c>
      <c r="DE2323" t="s">
        <v>3</v>
      </c>
      <c r="DF2323">
        <f t="shared" si="1358"/>
        <v>0</v>
      </c>
      <c r="DG2323">
        <f t="shared" si="1356"/>
        <v>5.59</v>
      </c>
      <c r="DH2323">
        <f t="shared" si="1354"/>
        <v>2.44</v>
      </c>
      <c r="DI2323">
        <f t="shared" si="1355"/>
        <v>0</v>
      </c>
      <c r="DJ2323">
        <f>DG2323+DH2323</f>
        <v>8.0299999999999994</v>
      </c>
      <c r="DK2323">
        <v>1</v>
      </c>
      <c r="DL2323" t="s">
        <v>1069</v>
      </c>
      <c r="DM2323">
        <v>6</v>
      </c>
      <c r="DN2323" t="s">
        <v>1038</v>
      </c>
      <c r="DO2323">
        <v>1</v>
      </c>
    </row>
    <row r="2324" spans="1:119" x14ac:dyDescent="0.2">
      <c r="A2324">
        <f>ROW(Source!A892)</f>
        <v>892</v>
      </c>
      <c r="B2324">
        <v>302024475</v>
      </c>
      <c r="C2324">
        <v>302022780</v>
      </c>
      <c r="D2324">
        <v>277944840</v>
      </c>
      <c r="E2324">
        <v>1</v>
      </c>
      <c r="F2324">
        <v>1</v>
      </c>
      <c r="G2324">
        <v>1</v>
      </c>
      <c r="H2324">
        <v>2</v>
      </c>
      <c r="I2324" t="s">
        <v>1278</v>
      </c>
      <c r="J2324" t="s">
        <v>1279</v>
      </c>
      <c r="K2324" t="s">
        <v>1280</v>
      </c>
      <c r="L2324">
        <v>1368</v>
      </c>
      <c r="N2324">
        <v>1011</v>
      </c>
      <c r="O2324" t="s">
        <v>1044</v>
      </c>
      <c r="P2324" t="s">
        <v>1044</v>
      </c>
      <c r="Q2324">
        <v>1</v>
      </c>
      <c r="W2324">
        <v>0</v>
      </c>
      <c r="X2324">
        <v>622831100</v>
      </c>
      <c r="Y2324">
        <f t="shared" si="1359"/>
        <v>8.9999999999999993E-3</v>
      </c>
      <c r="AA2324">
        <v>0</v>
      </c>
      <c r="AB2324">
        <v>1627.51</v>
      </c>
      <c r="AC2324">
        <v>549.32000000000005</v>
      </c>
      <c r="AD2324">
        <v>0</v>
      </c>
      <c r="AE2324">
        <v>0</v>
      </c>
      <c r="AF2324">
        <v>1627.51</v>
      </c>
      <c r="AG2324">
        <v>549.32000000000005</v>
      </c>
      <c r="AH2324">
        <v>0</v>
      </c>
      <c r="AI2324">
        <v>1</v>
      </c>
      <c r="AJ2324">
        <v>1</v>
      </c>
      <c r="AK2324">
        <v>1</v>
      </c>
      <c r="AL2324">
        <v>1</v>
      </c>
      <c r="AM2324">
        <v>-2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3</v>
      </c>
      <c r="AT2324">
        <v>8.9999999999999993E-3</v>
      </c>
      <c r="AU2324" t="s">
        <v>3</v>
      </c>
      <c r="AV2324">
        <v>1</v>
      </c>
      <c r="AW2324">
        <v>2</v>
      </c>
      <c r="AX2324">
        <v>302027151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14.647589999999999</v>
      </c>
      <c r="BL2324">
        <v>4.9438800000000001</v>
      </c>
      <c r="BM2324">
        <v>0</v>
      </c>
      <c r="BN2324">
        <v>0</v>
      </c>
      <c r="BO2324">
        <v>8.9999999999999993E-3</v>
      </c>
      <c r="BP2324">
        <v>1</v>
      </c>
      <c r="BQ2324">
        <v>0</v>
      </c>
      <c r="BR2324">
        <v>14.647589999999999</v>
      </c>
      <c r="BS2324">
        <v>4.9438800000000001</v>
      </c>
      <c r="BT2324">
        <v>0</v>
      </c>
      <c r="BU2324">
        <v>0</v>
      </c>
      <c r="BV2324">
        <v>8.9999999999999993E-3</v>
      </c>
      <c r="BW2324">
        <v>1</v>
      </c>
      <c r="CV2324">
        <v>0</v>
      </c>
      <c r="CW2324">
        <f>ROUND(Y2324*Source!I892*DO2324,7)</f>
        <v>9.0000000000000006E-5</v>
      </c>
      <c r="CX2324">
        <f>ROUND(Y2324*Source!I892,7)</f>
        <v>9.0000000000000006E-5</v>
      </c>
      <c r="CY2324">
        <f>AB2324</f>
        <v>1627.51</v>
      </c>
      <c r="CZ2324">
        <f>AF2324</f>
        <v>1627.51</v>
      </c>
      <c r="DA2324">
        <f>AJ2324</f>
        <v>1</v>
      </c>
      <c r="DB2324">
        <f t="shared" si="1360"/>
        <v>14.65</v>
      </c>
      <c r="DC2324">
        <f t="shared" si="1361"/>
        <v>4.9400000000000004</v>
      </c>
      <c r="DD2324" t="s">
        <v>3</v>
      </c>
      <c r="DE2324" t="s">
        <v>3</v>
      </c>
      <c r="DF2324">
        <f t="shared" si="1358"/>
        <v>0</v>
      </c>
      <c r="DG2324">
        <f t="shared" si="1356"/>
        <v>0.15</v>
      </c>
      <c r="DH2324">
        <f t="shared" si="1354"/>
        <v>0.05</v>
      </c>
      <c r="DI2324">
        <f t="shared" si="1355"/>
        <v>0</v>
      </c>
      <c r="DJ2324">
        <f>DG2324+DH2324</f>
        <v>0.2</v>
      </c>
      <c r="DK2324">
        <v>1</v>
      </c>
      <c r="DL2324" t="s">
        <v>1045</v>
      </c>
      <c r="DM2324">
        <v>5</v>
      </c>
      <c r="DN2324" t="s">
        <v>1038</v>
      </c>
      <c r="DO2324">
        <v>1</v>
      </c>
    </row>
    <row r="2325" spans="1:119" x14ac:dyDescent="0.2">
      <c r="A2325">
        <f>ROW(Source!A892)</f>
        <v>892</v>
      </c>
      <c r="B2325">
        <v>302024475</v>
      </c>
      <c r="C2325">
        <v>302022780</v>
      </c>
      <c r="D2325">
        <v>277945217</v>
      </c>
      <c r="E2325">
        <v>1</v>
      </c>
      <c r="F2325">
        <v>1</v>
      </c>
      <c r="G2325">
        <v>1</v>
      </c>
      <c r="H2325">
        <v>2</v>
      </c>
      <c r="I2325" t="s">
        <v>1355</v>
      </c>
      <c r="J2325" t="s">
        <v>1356</v>
      </c>
      <c r="K2325" t="s">
        <v>1357</v>
      </c>
      <c r="L2325">
        <v>1368</v>
      </c>
      <c r="N2325">
        <v>1011</v>
      </c>
      <c r="O2325" t="s">
        <v>1044</v>
      </c>
      <c r="P2325" t="s">
        <v>1044</v>
      </c>
      <c r="Q2325">
        <v>1</v>
      </c>
      <c r="W2325">
        <v>0</v>
      </c>
      <c r="X2325">
        <v>-421506693</v>
      </c>
      <c r="Y2325">
        <f t="shared" si="1359"/>
        <v>4.7</v>
      </c>
      <c r="AA2325">
        <v>0</v>
      </c>
      <c r="AB2325">
        <v>42.86</v>
      </c>
      <c r="AC2325">
        <v>0</v>
      </c>
      <c r="AD2325">
        <v>0</v>
      </c>
      <c r="AE2325">
        <v>0</v>
      </c>
      <c r="AF2325">
        <v>42.86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1</v>
      </c>
      <c r="AQ2325">
        <v>1</v>
      </c>
      <c r="AR2325">
        <v>0</v>
      </c>
      <c r="AS2325" t="s">
        <v>3</v>
      </c>
      <c r="AT2325">
        <v>4.7</v>
      </c>
      <c r="AU2325" t="s">
        <v>3</v>
      </c>
      <c r="AV2325">
        <v>1</v>
      </c>
      <c r="AW2325">
        <v>2</v>
      </c>
      <c r="AX2325">
        <v>302027152</v>
      </c>
      <c r="AY2325">
        <v>1</v>
      </c>
      <c r="AZ2325">
        <v>0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201.44200000000001</v>
      </c>
      <c r="BL2325">
        <v>0</v>
      </c>
      <c r="BM2325">
        <v>0</v>
      </c>
      <c r="BN2325">
        <v>0</v>
      </c>
      <c r="BO2325">
        <v>0</v>
      </c>
      <c r="BP2325">
        <v>1</v>
      </c>
      <c r="BQ2325">
        <v>0</v>
      </c>
      <c r="BR2325">
        <v>201.44200000000001</v>
      </c>
      <c r="BS2325">
        <v>0</v>
      </c>
      <c r="BT2325">
        <v>0</v>
      </c>
      <c r="BU2325">
        <v>0</v>
      </c>
      <c r="BV2325">
        <v>0</v>
      </c>
      <c r="BW2325">
        <v>1</v>
      </c>
      <c r="CV2325">
        <v>0</v>
      </c>
      <c r="CW2325">
        <f>ROUND(Y2325*Source!I892*DO2325,7)</f>
        <v>0</v>
      </c>
      <c r="CX2325">
        <f>ROUND(Y2325*Source!I892,7)</f>
        <v>4.7E-2</v>
      </c>
      <c r="CY2325">
        <f>AB2325</f>
        <v>42.86</v>
      </c>
      <c r="CZ2325">
        <f>AF2325</f>
        <v>42.86</v>
      </c>
      <c r="DA2325">
        <f>AJ2325</f>
        <v>1</v>
      </c>
      <c r="DB2325">
        <f t="shared" si="1360"/>
        <v>201.44</v>
      </c>
      <c r="DC2325">
        <f t="shared" si="1361"/>
        <v>0</v>
      </c>
      <c r="DD2325" t="s">
        <v>3</v>
      </c>
      <c r="DE2325" t="s">
        <v>3</v>
      </c>
      <c r="DF2325">
        <f t="shared" si="1358"/>
        <v>0</v>
      </c>
      <c r="DG2325">
        <f t="shared" si="1356"/>
        <v>2.0099999999999998</v>
      </c>
      <c r="DH2325">
        <f t="shared" si="1354"/>
        <v>0</v>
      </c>
      <c r="DI2325">
        <f t="shared" si="1355"/>
        <v>0</v>
      </c>
      <c r="DJ2325">
        <f>DG2325+DH2325</f>
        <v>2.0099999999999998</v>
      </c>
      <c r="DK2325">
        <v>1</v>
      </c>
      <c r="DL2325" t="s">
        <v>3</v>
      </c>
      <c r="DM2325">
        <v>0</v>
      </c>
      <c r="DN2325" t="s">
        <v>3</v>
      </c>
      <c r="DO2325">
        <v>0</v>
      </c>
    </row>
    <row r="2326" spans="1:119" x14ac:dyDescent="0.2">
      <c r="A2326">
        <f>ROW(Source!A892)</f>
        <v>892</v>
      </c>
      <c r="B2326">
        <v>302024475</v>
      </c>
      <c r="C2326">
        <v>302022780</v>
      </c>
      <c r="D2326">
        <v>277945805</v>
      </c>
      <c r="E2326">
        <v>1</v>
      </c>
      <c r="F2326">
        <v>1</v>
      </c>
      <c r="G2326">
        <v>1</v>
      </c>
      <c r="H2326">
        <v>2</v>
      </c>
      <c r="I2326" t="s">
        <v>1240</v>
      </c>
      <c r="J2326" t="s">
        <v>1241</v>
      </c>
      <c r="K2326" t="s">
        <v>1242</v>
      </c>
      <c r="L2326">
        <v>1368</v>
      </c>
      <c r="N2326">
        <v>1011</v>
      </c>
      <c r="O2326" t="s">
        <v>1044</v>
      </c>
      <c r="P2326" t="s">
        <v>1044</v>
      </c>
      <c r="Q2326">
        <v>1</v>
      </c>
      <c r="W2326">
        <v>0</v>
      </c>
      <c r="X2326">
        <v>721652621</v>
      </c>
      <c r="Y2326">
        <f t="shared" si="1359"/>
        <v>0.51</v>
      </c>
      <c r="AA2326">
        <v>0</v>
      </c>
      <c r="AB2326">
        <v>544.70000000000005</v>
      </c>
      <c r="AC2326">
        <v>477.98</v>
      </c>
      <c r="AD2326">
        <v>0</v>
      </c>
      <c r="AE2326">
        <v>0</v>
      </c>
      <c r="AF2326">
        <v>544.70000000000005</v>
      </c>
      <c r="AG2326">
        <v>477.98</v>
      </c>
      <c r="AH2326">
        <v>0</v>
      </c>
      <c r="AI2326">
        <v>1</v>
      </c>
      <c r="AJ2326">
        <v>1</v>
      </c>
      <c r="AK2326">
        <v>1</v>
      </c>
      <c r="AL2326">
        <v>1</v>
      </c>
      <c r="AM2326">
        <v>-2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3</v>
      </c>
      <c r="AT2326">
        <v>0.51</v>
      </c>
      <c r="AU2326" t="s">
        <v>3</v>
      </c>
      <c r="AV2326">
        <v>1</v>
      </c>
      <c r="AW2326">
        <v>2</v>
      </c>
      <c r="AX2326">
        <v>302027153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277.79700000000003</v>
      </c>
      <c r="BL2326">
        <v>243.7698</v>
      </c>
      <c r="BM2326">
        <v>0</v>
      </c>
      <c r="BN2326">
        <v>0</v>
      </c>
      <c r="BO2326">
        <v>0.51</v>
      </c>
      <c r="BP2326">
        <v>1</v>
      </c>
      <c r="BQ2326">
        <v>0</v>
      </c>
      <c r="BR2326">
        <v>277.79700000000003</v>
      </c>
      <c r="BS2326">
        <v>243.7698</v>
      </c>
      <c r="BT2326">
        <v>0</v>
      </c>
      <c r="BU2326">
        <v>0</v>
      </c>
      <c r="BV2326">
        <v>0.51</v>
      </c>
      <c r="BW2326">
        <v>1</v>
      </c>
      <c r="CV2326">
        <v>0</v>
      </c>
      <c r="CW2326">
        <f>ROUND(Y2326*Source!I892*DO2326,7)</f>
        <v>5.1000000000000004E-3</v>
      </c>
      <c r="CX2326">
        <f>ROUND(Y2326*Source!I892,7)</f>
        <v>5.1000000000000004E-3</v>
      </c>
      <c r="CY2326">
        <f>AB2326</f>
        <v>544.70000000000005</v>
      </c>
      <c r="CZ2326">
        <f>AF2326</f>
        <v>544.70000000000005</v>
      </c>
      <c r="DA2326">
        <f>AJ2326</f>
        <v>1</v>
      </c>
      <c r="DB2326">
        <f t="shared" si="1360"/>
        <v>277.8</v>
      </c>
      <c r="DC2326">
        <f t="shared" si="1361"/>
        <v>243.77</v>
      </c>
      <c r="DD2326" t="s">
        <v>3</v>
      </c>
      <c r="DE2326" t="s">
        <v>3</v>
      </c>
      <c r="DF2326">
        <f t="shared" si="1358"/>
        <v>0</v>
      </c>
      <c r="DG2326">
        <f t="shared" si="1356"/>
        <v>2.78</v>
      </c>
      <c r="DH2326">
        <f t="shared" si="1354"/>
        <v>2.44</v>
      </c>
      <c r="DI2326">
        <f t="shared" si="1355"/>
        <v>0</v>
      </c>
      <c r="DJ2326">
        <f>DG2326+DH2326</f>
        <v>5.22</v>
      </c>
      <c r="DK2326">
        <v>1</v>
      </c>
      <c r="DL2326" t="s">
        <v>1228</v>
      </c>
      <c r="DM2326">
        <v>4</v>
      </c>
      <c r="DN2326" t="s">
        <v>1038</v>
      </c>
      <c r="DO2326">
        <v>1</v>
      </c>
    </row>
    <row r="2327" spans="1:119" x14ac:dyDescent="0.2">
      <c r="A2327">
        <f>ROW(Source!A892)</f>
        <v>892</v>
      </c>
      <c r="B2327">
        <v>302024475</v>
      </c>
      <c r="C2327">
        <v>302022780</v>
      </c>
      <c r="D2327">
        <v>277870297</v>
      </c>
      <c r="E2327">
        <v>1</v>
      </c>
      <c r="F2327">
        <v>1</v>
      </c>
      <c r="G2327">
        <v>1</v>
      </c>
      <c r="H2327">
        <v>3</v>
      </c>
      <c r="I2327" t="s">
        <v>1300</v>
      </c>
      <c r="J2327" t="s">
        <v>1301</v>
      </c>
      <c r="K2327" t="s">
        <v>1302</v>
      </c>
      <c r="L2327">
        <v>1339</v>
      </c>
      <c r="N2327">
        <v>1007</v>
      </c>
      <c r="O2327" t="s">
        <v>684</v>
      </c>
      <c r="P2327" t="s">
        <v>684</v>
      </c>
      <c r="Q2327">
        <v>1</v>
      </c>
      <c r="W2327">
        <v>0</v>
      </c>
      <c r="X2327">
        <v>645094985</v>
      </c>
      <c r="Y2327">
        <f>(AT2327*ROUND(0,7))</f>
        <v>0</v>
      </c>
      <c r="AA2327">
        <v>710.8</v>
      </c>
      <c r="AB2327">
        <v>0</v>
      </c>
      <c r="AC2327">
        <v>0</v>
      </c>
      <c r="AD2327">
        <v>0</v>
      </c>
      <c r="AE2327">
        <v>710.8</v>
      </c>
      <c r="AF2327">
        <v>0</v>
      </c>
      <c r="AG2327">
        <v>0</v>
      </c>
      <c r="AH2327">
        <v>0</v>
      </c>
      <c r="AI2327">
        <v>1</v>
      </c>
      <c r="AJ2327">
        <v>1</v>
      </c>
      <c r="AK2327">
        <v>1</v>
      </c>
      <c r="AL2327">
        <v>1</v>
      </c>
      <c r="AM2327">
        <v>-2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3</v>
      </c>
      <c r="AT2327">
        <v>0.05</v>
      </c>
      <c r="AU2327" t="s">
        <v>14</v>
      </c>
      <c r="AV2327">
        <v>0</v>
      </c>
      <c r="AW2327">
        <v>2</v>
      </c>
      <c r="AX2327">
        <v>302027154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35.54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1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CV2327">
        <v>0</v>
      </c>
      <c r="CW2327">
        <v>0</v>
      </c>
      <c r="CX2327">
        <f>ROUND(Y2327*Source!I892,7)</f>
        <v>0</v>
      </c>
      <c r="CY2327">
        <f>AA2327</f>
        <v>710.8</v>
      </c>
      <c r="CZ2327">
        <f>AE2327</f>
        <v>710.8</v>
      </c>
      <c r="DA2327">
        <f>AI2327</f>
        <v>1</v>
      </c>
      <c r="DB2327">
        <f>ROUND((ROUND(AT2327*CZ2327,2)*ROUND(0,7)),6)</f>
        <v>0</v>
      </c>
      <c r="DC2327">
        <f>ROUND((ROUND(AT2327*AG2327,2)*ROUND(0,7)),6)</f>
        <v>0</v>
      </c>
      <c r="DD2327" t="s">
        <v>3</v>
      </c>
      <c r="DE2327" t="s">
        <v>3</v>
      </c>
      <c r="DF2327">
        <f t="shared" si="1358"/>
        <v>0</v>
      </c>
      <c r="DG2327">
        <f t="shared" si="1356"/>
        <v>0</v>
      </c>
      <c r="DH2327">
        <f t="shared" si="1354"/>
        <v>0</v>
      </c>
      <c r="DI2327">
        <f t="shared" si="1355"/>
        <v>0</v>
      </c>
      <c r="DJ2327">
        <f>DF2327</f>
        <v>0</v>
      </c>
      <c r="DK2327">
        <v>1</v>
      </c>
      <c r="DL2327" t="s">
        <v>3</v>
      </c>
      <c r="DM2327">
        <v>0</v>
      </c>
      <c r="DN2327" t="s">
        <v>3</v>
      </c>
      <c r="DO2327">
        <v>0</v>
      </c>
    </row>
    <row r="2328" spans="1:119" x14ac:dyDescent="0.2">
      <c r="A2328">
        <f>ROW(Source!A892)</f>
        <v>892</v>
      </c>
      <c r="B2328">
        <v>302024475</v>
      </c>
      <c r="C2328">
        <v>302022780</v>
      </c>
      <c r="D2328">
        <v>277561842</v>
      </c>
      <c r="E2328">
        <v>109</v>
      </c>
      <c r="F2328">
        <v>1</v>
      </c>
      <c r="G2328">
        <v>1</v>
      </c>
      <c r="H2328">
        <v>3</v>
      </c>
      <c r="I2328" t="s">
        <v>1377</v>
      </c>
      <c r="J2328" t="s">
        <v>3</v>
      </c>
      <c r="K2328" t="s">
        <v>1378</v>
      </c>
      <c r="L2328">
        <v>1348</v>
      </c>
      <c r="N2328">
        <v>1009</v>
      </c>
      <c r="O2328" t="s">
        <v>843</v>
      </c>
      <c r="P2328" t="s">
        <v>843</v>
      </c>
      <c r="Q2328">
        <v>1000</v>
      </c>
      <c r="W2328">
        <v>0</v>
      </c>
      <c r="X2328">
        <v>239412115</v>
      </c>
      <c r="Y2328">
        <f>(AT2328*ROUND(0,7))</f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1</v>
      </c>
      <c r="AJ2328">
        <v>1</v>
      </c>
      <c r="AK2328">
        <v>1</v>
      </c>
      <c r="AL2328">
        <v>1</v>
      </c>
      <c r="AM2328">
        <v>-2</v>
      </c>
      <c r="AN2328">
        <v>1</v>
      </c>
      <c r="AO2328">
        <v>0</v>
      </c>
      <c r="AP2328">
        <v>1</v>
      </c>
      <c r="AQ2328">
        <v>1</v>
      </c>
      <c r="AR2328">
        <v>0</v>
      </c>
      <c r="AS2328" t="s">
        <v>3</v>
      </c>
      <c r="AT2328">
        <v>0</v>
      </c>
      <c r="AU2328" t="s">
        <v>14</v>
      </c>
      <c r="AV2328">
        <v>0</v>
      </c>
      <c r="AW2328">
        <v>2</v>
      </c>
      <c r="AX2328">
        <v>302027155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CV2328">
        <v>0</v>
      </c>
      <c r="CW2328">
        <v>0</v>
      </c>
      <c r="CX2328">
        <f>ROUND(Y2328*Source!I892,7)</f>
        <v>0</v>
      </c>
      <c r="CY2328">
        <f>AA2328</f>
        <v>0</v>
      </c>
      <c r="CZ2328">
        <f>AE2328</f>
        <v>0</v>
      </c>
      <c r="DA2328">
        <f>AI2328</f>
        <v>1</v>
      </c>
      <c r="DB2328">
        <f>ROUND((ROUND(AT2328*CZ2328,2)*ROUND(0,7)),6)</f>
        <v>0</v>
      </c>
      <c r="DC2328">
        <f>ROUND((ROUND(AT2328*AG2328,2)*ROUND(0,7)),6)</f>
        <v>0</v>
      </c>
      <c r="DD2328" t="s">
        <v>3</v>
      </c>
      <c r="DE2328" t="s">
        <v>3</v>
      </c>
      <c r="DF2328">
        <f t="shared" si="1358"/>
        <v>0</v>
      </c>
      <c r="DG2328">
        <f t="shared" si="1356"/>
        <v>0</v>
      </c>
      <c r="DH2328">
        <f t="shared" si="1354"/>
        <v>0</v>
      </c>
      <c r="DI2328">
        <f t="shared" si="1355"/>
        <v>0</v>
      </c>
      <c r="DJ2328">
        <f>DF2328</f>
        <v>0</v>
      </c>
      <c r="DK2328">
        <v>0</v>
      </c>
      <c r="DL2328" t="s">
        <v>3</v>
      </c>
      <c r="DM2328">
        <v>0</v>
      </c>
      <c r="DN2328" t="s">
        <v>3</v>
      </c>
      <c r="DO2328">
        <v>0</v>
      </c>
    </row>
    <row r="2329" spans="1:119" x14ac:dyDescent="0.2">
      <c r="A2329">
        <f>ROW(Source!A892)</f>
        <v>892</v>
      </c>
      <c r="B2329">
        <v>302024475</v>
      </c>
      <c r="C2329">
        <v>302022780</v>
      </c>
      <c r="D2329">
        <v>277562347</v>
      </c>
      <c r="E2329">
        <v>109</v>
      </c>
      <c r="F2329">
        <v>1</v>
      </c>
      <c r="G2329">
        <v>1</v>
      </c>
      <c r="H2329">
        <v>3</v>
      </c>
      <c r="I2329" t="s">
        <v>1375</v>
      </c>
      <c r="J2329" t="s">
        <v>3</v>
      </c>
      <c r="K2329" t="s">
        <v>1376</v>
      </c>
      <c r="L2329">
        <v>1327</v>
      </c>
      <c r="N2329">
        <v>1005</v>
      </c>
      <c r="O2329" t="s">
        <v>1082</v>
      </c>
      <c r="P2329" t="s">
        <v>1082</v>
      </c>
      <c r="Q2329">
        <v>1</v>
      </c>
      <c r="W2329">
        <v>0</v>
      </c>
      <c r="X2329">
        <v>1628279042</v>
      </c>
      <c r="Y2329">
        <f>(AT2329*ROUND(0,7))</f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1</v>
      </c>
      <c r="AJ2329">
        <v>1</v>
      </c>
      <c r="AK2329">
        <v>1</v>
      </c>
      <c r="AL2329">
        <v>1</v>
      </c>
      <c r="AM2329">
        <v>-2</v>
      </c>
      <c r="AN2329">
        <v>0</v>
      </c>
      <c r="AO2329">
        <v>0</v>
      </c>
      <c r="AP2329">
        <v>1</v>
      </c>
      <c r="AQ2329">
        <v>1</v>
      </c>
      <c r="AR2329">
        <v>0</v>
      </c>
      <c r="AS2329" t="s">
        <v>3</v>
      </c>
      <c r="AT2329">
        <v>100</v>
      </c>
      <c r="AU2329" t="s">
        <v>14</v>
      </c>
      <c r="AV2329">
        <v>0</v>
      </c>
      <c r="AW2329">
        <v>2</v>
      </c>
      <c r="AX2329">
        <v>302027156</v>
      </c>
      <c r="AY2329">
        <v>1</v>
      </c>
      <c r="AZ2329">
        <v>0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CV2329">
        <v>0</v>
      </c>
      <c r="CW2329">
        <v>0</v>
      </c>
      <c r="CX2329">
        <f>ROUND(Y2329*Source!I892,7)</f>
        <v>0</v>
      </c>
      <c r="CY2329">
        <f>AA2329</f>
        <v>0</v>
      </c>
      <c r="CZ2329">
        <f>AE2329</f>
        <v>0</v>
      </c>
      <c r="DA2329">
        <f>AI2329</f>
        <v>1</v>
      </c>
      <c r="DB2329">
        <f>ROUND((ROUND(AT2329*CZ2329,2)*ROUND(0,7)),6)</f>
        <v>0</v>
      </c>
      <c r="DC2329">
        <f>ROUND((ROUND(AT2329*AG2329,2)*ROUND(0,7)),6)</f>
        <v>0</v>
      </c>
      <c r="DD2329" t="s">
        <v>3</v>
      </c>
      <c r="DE2329" t="s">
        <v>3</v>
      </c>
      <c r="DF2329">
        <f t="shared" si="1358"/>
        <v>0</v>
      </c>
      <c r="DG2329">
        <f t="shared" si="1356"/>
        <v>0</v>
      </c>
      <c r="DH2329">
        <f t="shared" si="1354"/>
        <v>0</v>
      </c>
      <c r="DI2329">
        <f t="shared" si="1355"/>
        <v>0</v>
      </c>
      <c r="DJ2329">
        <f>DF2329</f>
        <v>0</v>
      </c>
      <c r="DK2329">
        <v>0</v>
      </c>
      <c r="DL2329" t="s">
        <v>3</v>
      </c>
      <c r="DM2329">
        <v>0</v>
      </c>
      <c r="DN2329" t="s">
        <v>3</v>
      </c>
      <c r="DO2329">
        <v>0</v>
      </c>
    </row>
    <row r="2330" spans="1:119" x14ac:dyDescent="0.2">
      <c r="A2330">
        <f>ROW(Source!A893)</f>
        <v>893</v>
      </c>
      <c r="B2330">
        <v>302024475</v>
      </c>
      <c r="C2330">
        <v>302022797</v>
      </c>
      <c r="D2330">
        <v>277560279</v>
      </c>
      <c r="E2330">
        <v>109</v>
      </c>
      <c r="F2330">
        <v>1</v>
      </c>
      <c r="G2330">
        <v>1</v>
      </c>
      <c r="H2330">
        <v>1</v>
      </c>
      <c r="I2330" t="s">
        <v>1379</v>
      </c>
      <c r="J2330" t="s">
        <v>3</v>
      </c>
      <c r="K2330" t="s">
        <v>1380</v>
      </c>
      <c r="L2330">
        <v>1191</v>
      </c>
      <c r="N2330">
        <v>1013</v>
      </c>
      <c r="O2330" t="s">
        <v>1038</v>
      </c>
      <c r="P2330" t="s">
        <v>1038</v>
      </c>
      <c r="Q2330">
        <v>1</v>
      </c>
      <c r="W2330">
        <v>0</v>
      </c>
      <c r="X2330">
        <v>-983457869</v>
      </c>
      <c r="Y2330">
        <f t="shared" ref="Y2330:Y2341" si="1362">AT2330</f>
        <v>68.260000000000005</v>
      </c>
      <c r="AA2330">
        <v>0</v>
      </c>
      <c r="AB2330">
        <v>0</v>
      </c>
      <c r="AC2330">
        <v>0</v>
      </c>
      <c r="AD2330">
        <v>429.82</v>
      </c>
      <c r="AE2330">
        <v>0</v>
      </c>
      <c r="AF2330">
        <v>0</v>
      </c>
      <c r="AG2330">
        <v>0</v>
      </c>
      <c r="AH2330">
        <v>429.82</v>
      </c>
      <c r="AI2330">
        <v>1</v>
      </c>
      <c r="AJ2330">
        <v>1</v>
      </c>
      <c r="AK2330">
        <v>1</v>
      </c>
      <c r="AL2330">
        <v>1</v>
      </c>
      <c r="AM2330">
        <v>-2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3</v>
      </c>
      <c r="AT2330">
        <v>68.260000000000005</v>
      </c>
      <c r="AU2330" t="s">
        <v>3</v>
      </c>
      <c r="AV2330">
        <v>1</v>
      </c>
      <c r="AW2330">
        <v>2</v>
      </c>
      <c r="AX2330">
        <v>302027157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29339.513200000001</v>
      </c>
      <c r="BN2330">
        <v>68.260000000000005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29339.513200000001</v>
      </c>
      <c r="BU2330">
        <v>68.260000000000005</v>
      </c>
      <c r="BV2330">
        <v>0</v>
      </c>
      <c r="BW2330">
        <v>1</v>
      </c>
      <c r="CU2330">
        <f>ROUND(AT2330*Source!I893*AH2330*AL2330,2)</f>
        <v>293.39999999999998</v>
      </c>
      <c r="CV2330">
        <f>ROUND(Y2330*Source!I893,7)</f>
        <v>0.68259999999999998</v>
      </c>
      <c r="CW2330">
        <v>0</v>
      </c>
      <c r="CX2330">
        <f>ROUND(Y2330*Source!I893,7)</f>
        <v>0.68259999999999998</v>
      </c>
      <c r="CY2330">
        <f>AD2330</f>
        <v>429.82</v>
      </c>
      <c r="CZ2330">
        <f>AH2330</f>
        <v>429.82</v>
      </c>
      <c r="DA2330">
        <f>AL2330</f>
        <v>1</v>
      </c>
      <c r="DB2330">
        <f t="shared" ref="DB2330:DB2341" si="1363">ROUND(ROUND(AT2330*CZ2330,2),6)</f>
        <v>29339.51</v>
      </c>
      <c r="DC2330">
        <f t="shared" ref="DC2330:DC2341" si="1364">ROUND(ROUND(AT2330*AG2330,2),6)</f>
        <v>0</v>
      </c>
      <c r="DD2330" t="s">
        <v>3</v>
      </c>
      <c r="DE2330" t="s">
        <v>3</v>
      </c>
      <c r="DF2330">
        <f t="shared" si="1358"/>
        <v>0</v>
      </c>
      <c r="DG2330">
        <f t="shared" si="1356"/>
        <v>0</v>
      </c>
      <c r="DH2330">
        <f t="shared" si="1354"/>
        <v>0</v>
      </c>
      <c r="DI2330">
        <f t="shared" si="1355"/>
        <v>293.39999999999998</v>
      </c>
      <c r="DJ2330">
        <f>DI2330</f>
        <v>293.39999999999998</v>
      </c>
      <c r="DK2330">
        <v>1</v>
      </c>
      <c r="DL2330" t="s">
        <v>3</v>
      </c>
      <c r="DM2330">
        <v>0</v>
      </c>
      <c r="DN2330" t="s">
        <v>3</v>
      </c>
      <c r="DO2330">
        <v>0</v>
      </c>
    </row>
    <row r="2331" spans="1:119" x14ac:dyDescent="0.2">
      <c r="A2331">
        <f>ROW(Source!A893)</f>
        <v>893</v>
      </c>
      <c r="B2331">
        <v>302024475</v>
      </c>
      <c r="C2331">
        <v>302022797</v>
      </c>
      <c r="D2331">
        <v>277560491</v>
      </c>
      <c r="E2331">
        <v>109</v>
      </c>
      <c r="F2331">
        <v>1</v>
      </c>
      <c r="G2331">
        <v>1</v>
      </c>
      <c r="H2331">
        <v>1</v>
      </c>
      <c r="I2331" t="s">
        <v>1039</v>
      </c>
      <c r="J2331" t="s">
        <v>3</v>
      </c>
      <c r="K2331" t="s">
        <v>1040</v>
      </c>
      <c r="L2331">
        <v>1191</v>
      </c>
      <c r="N2331">
        <v>1013</v>
      </c>
      <c r="O2331" t="s">
        <v>1038</v>
      </c>
      <c r="P2331" t="s">
        <v>1038</v>
      </c>
      <c r="Q2331">
        <v>1</v>
      </c>
      <c r="W2331">
        <v>0</v>
      </c>
      <c r="X2331">
        <v>-1417349443</v>
      </c>
      <c r="Y2331">
        <f t="shared" si="1362"/>
        <v>9.4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1</v>
      </c>
      <c r="AQ2331">
        <v>1</v>
      </c>
      <c r="AR2331">
        <v>0</v>
      </c>
      <c r="AS2331" t="s">
        <v>3</v>
      </c>
      <c r="AT2331">
        <v>9.4</v>
      </c>
      <c r="AU2331" t="s">
        <v>3</v>
      </c>
      <c r="AV2331">
        <v>2</v>
      </c>
      <c r="AW2331">
        <v>2</v>
      </c>
      <c r="AX2331">
        <v>302027158</v>
      </c>
      <c r="AY2331">
        <v>1</v>
      </c>
      <c r="AZ2331">
        <v>0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ROUND(Y2331*Source!I893,7)</f>
        <v>9.4E-2</v>
      </c>
      <c r="CY2331">
        <f>AD2331</f>
        <v>0</v>
      </c>
      <c r="CZ2331">
        <f>AH2331</f>
        <v>0</v>
      </c>
      <c r="DA2331">
        <f>AL2331</f>
        <v>1</v>
      </c>
      <c r="DB2331">
        <f t="shared" si="1363"/>
        <v>0</v>
      </c>
      <c r="DC2331">
        <f t="shared" si="1364"/>
        <v>0</v>
      </c>
      <c r="DD2331" t="s">
        <v>3</v>
      </c>
      <c r="DE2331" t="s">
        <v>3</v>
      </c>
      <c r="DF2331">
        <f t="shared" si="1358"/>
        <v>0</v>
      </c>
      <c r="DG2331">
        <f t="shared" si="1356"/>
        <v>0</v>
      </c>
      <c r="DH2331">
        <f t="shared" si="1354"/>
        <v>0</v>
      </c>
      <c r="DI2331">
        <f t="shared" si="1355"/>
        <v>0</v>
      </c>
      <c r="DJ2331">
        <f>DI2331</f>
        <v>0</v>
      </c>
      <c r="DK2331">
        <v>0</v>
      </c>
      <c r="DL2331" t="s">
        <v>3</v>
      </c>
      <c r="DM2331">
        <v>0</v>
      </c>
      <c r="DN2331" t="s">
        <v>3</v>
      </c>
      <c r="DO2331">
        <v>0</v>
      </c>
    </row>
    <row r="2332" spans="1:119" x14ac:dyDescent="0.2">
      <c r="A2332">
        <f>ROW(Source!A893)</f>
        <v>893</v>
      </c>
      <c r="B2332">
        <v>302024475</v>
      </c>
      <c r="C2332">
        <v>302022797</v>
      </c>
      <c r="D2332">
        <v>277946089</v>
      </c>
      <c r="E2332">
        <v>1</v>
      </c>
      <c r="F2332">
        <v>1</v>
      </c>
      <c r="G2332">
        <v>1</v>
      </c>
      <c r="H2332">
        <v>2</v>
      </c>
      <c r="I2332" t="s">
        <v>1290</v>
      </c>
      <c r="J2332" t="s">
        <v>1291</v>
      </c>
      <c r="K2332" t="s">
        <v>1292</v>
      </c>
      <c r="L2332">
        <v>1368</v>
      </c>
      <c r="N2332">
        <v>1011</v>
      </c>
      <c r="O2332" t="s">
        <v>1044</v>
      </c>
      <c r="P2332" t="s">
        <v>1044</v>
      </c>
      <c r="Q2332">
        <v>1</v>
      </c>
      <c r="W2332">
        <v>0</v>
      </c>
      <c r="X2332">
        <v>1685853265</v>
      </c>
      <c r="Y2332">
        <f t="shared" si="1362"/>
        <v>9.4</v>
      </c>
      <c r="AA2332">
        <v>0</v>
      </c>
      <c r="AB2332">
        <v>341.08</v>
      </c>
      <c r="AC2332">
        <v>477.98</v>
      </c>
      <c r="AD2332">
        <v>0</v>
      </c>
      <c r="AE2332">
        <v>0</v>
      </c>
      <c r="AF2332">
        <v>341.08</v>
      </c>
      <c r="AG2332">
        <v>477.98</v>
      </c>
      <c r="AH2332">
        <v>0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3</v>
      </c>
      <c r="AT2332">
        <v>9.4</v>
      </c>
      <c r="AU2332" t="s">
        <v>3</v>
      </c>
      <c r="AV2332">
        <v>1</v>
      </c>
      <c r="AW2332">
        <v>2</v>
      </c>
      <c r="AX2332">
        <v>302027159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3206.152</v>
      </c>
      <c r="BL2332">
        <v>4493.0120000000006</v>
      </c>
      <c r="BM2332">
        <v>0</v>
      </c>
      <c r="BN2332">
        <v>0</v>
      </c>
      <c r="BO2332">
        <v>9.4</v>
      </c>
      <c r="BP2332">
        <v>1</v>
      </c>
      <c r="BQ2332">
        <v>0</v>
      </c>
      <c r="BR2332">
        <v>3206.152</v>
      </c>
      <c r="BS2332">
        <v>4493.0120000000006</v>
      </c>
      <c r="BT2332">
        <v>0</v>
      </c>
      <c r="BU2332">
        <v>0</v>
      </c>
      <c r="BV2332">
        <v>9.4</v>
      </c>
      <c r="BW2332">
        <v>1</v>
      </c>
      <c r="CV2332">
        <v>0</v>
      </c>
      <c r="CW2332">
        <f>ROUND(Y2332*Source!I893*DO2332,7)</f>
        <v>9.4E-2</v>
      </c>
      <c r="CX2332">
        <f>ROUND(Y2332*Source!I893,7)</f>
        <v>9.4E-2</v>
      </c>
      <c r="CY2332">
        <f>AB2332</f>
        <v>341.08</v>
      </c>
      <c r="CZ2332">
        <f>AF2332</f>
        <v>341.08</v>
      </c>
      <c r="DA2332">
        <f>AJ2332</f>
        <v>1</v>
      </c>
      <c r="DB2332">
        <f t="shared" si="1363"/>
        <v>3206.15</v>
      </c>
      <c r="DC2332">
        <f t="shared" si="1364"/>
        <v>4493.01</v>
      </c>
      <c r="DD2332" t="s">
        <v>3</v>
      </c>
      <c r="DE2332" t="s">
        <v>3</v>
      </c>
      <c r="DF2332">
        <f t="shared" si="1358"/>
        <v>0</v>
      </c>
      <c r="DG2332">
        <f t="shared" si="1356"/>
        <v>32.06</v>
      </c>
      <c r="DH2332">
        <f t="shared" si="1354"/>
        <v>44.93</v>
      </c>
      <c r="DI2332">
        <f t="shared" si="1355"/>
        <v>0</v>
      </c>
      <c r="DJ2332">
        <f>DG2332+DH2332</f>
        <v>76.990000000000009</v>
      </c>
      <c r="DK2332">
        <v>1</v>
      </c>
      <c r="DL2332" t="s">
        <v>1228</v>
      </c>
      <c r="DM2332">
        <v>4</v>
      </c>
      <c r="DN2332" t="s">
        <v>1038</v>
      </c>
      <c r="DO2332">
        <v>1</v>
      </c>
    </row>
    <row r="2333" spans="1:119" x14ac:dyDescent="0.2">
      <c r="A2333">
        <f>ROW(Source!A893)</f>
        <v>893</v>
      </c>
      <c r="B2333">
        <v>302024475</v>
      </c>
      <c r="C2333">
        <v>302022797</v>
      </c>
      <c r="D2333">
        <v>277946588</v>
      </c>
      <c r="E2333">
        <v>1</v>
      </c>
      <c r="F2333">
        <v>1</v>
      </c>
      <c r="G2333">
        <v>1</v>
      </c>
      <c r="H2333">
        <v>2</v>
      </c>
      <c r="I2333" t="s">
        <v>1381</v>
      </c>
      <c r="J2333" t="s">
        <v>1382</v>
      </c>
      <c r="K2333" t="s">
        <v>1383</v>
      </c>
      <c r="L2333">
        <v>1368</v>
      </c>
      <c r="N2333">
        <v>1011</v>
      </c>
      <c r="O2333" t="s">
        <v>1044</v>
      </c>
      <c r="P2333" t="s">
        <v>1044</v>
      </c>
      <c r="Q2333">
        <v>1</v>
      </c>
      <c r="W2333">
        <v>0</v>
      </c>
      <c r="X2333">
        <v>-542797976</v>
      </c>
      <c r="Y2333">
        <f t="shared" si="1362"/>
        <v>28.2</v>
      </c>
      <c r="AA2333">
        <v>0</v>
      </c>
      <c r="AB2333">
        <v>2.69</v>
      </c>
      <c r="AC2333">
        <v>0</v>
      </c>
      <c r="AD2333">
        <v>0</v>
      </c>
      <c r="AE2333">
        <v>0</v>
      </c>
      <c r="AF2333">
        <v>2.69</v>
      </c>
      <c r="AG2333">
        <v>0</v>
      </c>
      <c r="AH2333">
        <v>0</v>
      </c>
      <c r="AI2333">
        <v>1</v>
      </c>
      <c r="AJ2333">
        <v>1</v>
      </c>
      <c r="AK2333">
        <v>1</v>
      </c>
      <c r="AL2333">
        <v>1</v>
      </c>
      <c r="AM2333">
        <v>-2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3</v>
      </c>
      <c r="AT2333">
        <v>28.2</v>
      </c>
      <c r="AU2333" t="s">
        <v>3</v>
      </c>
      <c r="AV2333">
        <v>1</v>
      </c>
      <c r="AW2333">
        <v>2</v>
      </c>
      <c r="AX2333">
        <v>302027160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75.85799999999999</v>
      </c>
      <c r="BL2333">
        <v>0</v>
      </c>
      <c r="BM2333">
        <v>0</v>
      </c>
      <c r="BN2333">
        <v>0</v>
      </c>
      <c r="BO2333">
        <v>0</v>
      </c>
      <c r="BP2333">
        <v>1</v>
      </c>
      <c r="BQ2333">
        <v>0</v>
      </c>
      <c r="BR2333">
        <v>75.85799999999999</v>
      </c>
      <c r="BS2333">
        <v>0</v>
      </c>
      <c r="BT2333">
        <v>0</v>
      </c>
      <c r="BU2333">
        <v>0</v>
      </c>
      <c r="BV2333">
        <v>0</v>
      </c>
      <c r="BW2333">
        <v>1</v>
      </c>
      <c r="CV2333">
        <v>0</v>
      </c>
      <c r="CW2333">
        <f>ROUND(Y2333*Source!I893*DO2333,7)</f>
        <v>0</v>
      </c>
      <c r="CX2333">
        <f>ROUND(Y2333*Source!I893,7)</f>
        <v>0.28199999999999997</v>
      </c>
      <c r="CY2333">
        <f>AB2333</f>
        <v>2.69</v>
      </c>
      <c r="CZ2333">
        <f>AF2333</f>
        <v>2.69</v>
      </c>
      <c r="DA2333">
        <f>AJ2333</f>
        <v>1</v>
      </c>
      <c r="DB2333">
        <f t="shared" si="1363"/>
        <v>75.86</v>
      </c>
      <c r="DC2333">
        <f t="shared" si="1364"/>
        <v>0</v>
      </c>
      <c r="DD2333" t="s">
        <v>3</v>
      </c>
      <c r="DE2333" t="s">
        <v>3</v>
      </c>
      <c r="DF2333">
        <f t="shared" si="1358"/>
        <v>0</v>
      </c>
      <c r="DG2333">
        <f t="shared" si="1356"/>
        <v>0.76</v>
      </c>
      <c r="DH2333">
        <f t="shared" si="1354"/>
        <v>0</v>
      </c>
      <c r="DI2333">
        <f t="shared" si="1355"/>
        <v>0</v>
      </c>
      <c r="DJ2333">
        <f>DG2333+DH2333</f>
        <v>0.76</v>
      </c>
      <c r="DK2333">
        <v>1</v>
      </c>
      <c r="DL2333" t="s">
        <v>3</v>
      </c>
      <c r="DM2333">
        <v>0</v>
      </c>
      <c r="DN2333" t="s">
        <v>3</v>
      </c>
      <c r="DO2333">
        <v>0</v>
      </c>
    </row>
    <row r="2334" spans="1:119" x14ac:dyDescent="0.2">
      <c r="A2334">
        <f>ROW(Source!A894)</f>
        <v>894</v>
      </c>
      <c r="B2334">
        <v>302024475</v>
      </c>
      <c r="C2334">
        <v>302022806</v>
      </c>
      <c r="D2334">
        <v>277560266</v>
      </c>
      <c r="E2334">
        <v>109</v>
      </c>
      <c r="F2334">
        <v>1</v>
      </c>
      <c r="G2334">
        <v>1</v>
      </c>
      <c r="H2334">
        <v>1</v>
      </c>
      <c r="I2334" t="s">
        <v>1330</v>
      </c>
      <c r="J2334" t="s">
        <v>3</v>
      </c>
      <c r="K2334" t="s">
        <v>1331</v>
      </c>
      <c r="L2334">
        <v>1191</v>
      </c>
      <c r="N2334">
        <v>1013</v>
      </c>
      <c r="O2334" t="s">
        <v>1038</v>
      </c>
      <c r="P2334" t="s">
        <v>1038</v>
      </c>
      <c r="Q2334">
        <v>1</v>
      </c>
      <c r="W2334">
        <v>0</v>
      </c>
      <c r="X2334">
        <v>229328897</v>
      </c>
      <c r="Y2334">
        <f t="shared" si="1362"/>
        <v>52.63</v>
      </c>
      <c r="AA2334">
        <v>0</v>
      </c>
      <c r="AB2334">
        <v>0</v>
      </c>
      <c r="AC2334">
        <v>0</v>
      </c>
      <c r="AD2334">
        <v>413.77</v>
      </c>
      <c r="AE2334">
        <v>0</v>
      </c>
      <c r="AF2334">
        <v>0</v>
      </c>
      <c r="AG2334">
        <v>0</v>
      </c>
      <c r="AH2334">
        <v>413.77</v>
      </c>
      <c r="AI2334">
        <v>1</v>
      </c>
      <c r="AJ2334">
        <v>1</v>
      </c>
      <c r="AK2334">
        <v>1</v>
      </c>
      <c r="AL2334">
        <v>1</v>
      </c>
      <c r="AM2334">
        <v>-2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3</v>
      </c>
      <c r="AT2334">
        <v>52.63</v>
      </c>
      <c r="AU2334" t="s">
        <v>3</v>
      </c>
      <c r="AV2334">
        <v>1</v>
      </c>
      <c r="AW2334">
        <v>2</v>
      </c>
      <c r="AX2334">
        <v>302027161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21776.715100000001</v>
      </c>
      <c r="BN2334">
        <v>52.63</v>
      </c>
      <c r="BO2334">
        <v>0</v>
      </c>
      <c r="BP2334">
        <v>1</v>
      </c>
      <c r="BQ2334">
        <v>0</v>
      </c>
      <c r="BR2334">
        <v>0</v>
      </c>
      <c r="BS2334">
        <v>0</v>
      </c>
      <c r="BT2334">
        <v>21776.715100000001</v>
      </c>
      <c r="BU2334">
        <v>52.63</v>
      </c>
      <c r="BV2334">
        <v>0</v>
      </c>
      <c r="BW2334">
        <v>1</v>
      </c>
      <c r="CU2334">
        <f>ROUND(AT2334*Source!I894*AH2334*AL2334,2)</f>
        <v>217.77</v>
      </c>
      <c r="CV2334">
        <f>ROUND(Y2334*Source!I894,7)</f>
        <v>0.52629999999999999</v>
      </c>
      <c r="CW2334">
        <v>0</v>
      </c>
      <c r="CX2334">
        <f>ROUND(Y2334*Source!I894,7)</f>
        <v>0.52629999999999999</v>
      </c>
      <c r="CY2334">
        <f>AD2334</f>
        <v>413.77</v>
      </c>
      <c r="CZ2334">
        <f>AH2334</f>
        <v>413.77</v>
      </c>
      <c r="DA2334">
        <f>AL2334</f>
        <v>1</v>
      </c>
      <c r="DB2334">
        <f t="shared" si="1363"/>
        <v>21776.720000000001</v>
      </c>
      <c r="DC2334">
        <f t="shared" si="1364"/>
        <v>0</v>
      </c>
      <c r="DD2334" t="s">
        <v>3</v>
      </c>
      <c r="DE2334" t="s">
        <v>3</v>
      </c>
      <c r="DF2334">
        <f t="shared" si="1358"/>
        <v>0</v>
      </c>
      <c r="DG2334">
        <f t="shared" si="1356"/>
        <v>0</v>
      </c>
      <c r="DH2334">
        <f t="shared" si="1354"/>
        <v>0</v>
      </c>
      <c r="DI2334">
        <f t="shared" si="1355"/>
        <v>217.77</v>
      </c>
      <c r="DJ2334">
        <f>DI2334</f>
        <v>217.77</v>
      </c>
      <c r="DK2334">
        <v>1</v>
      </c>
      <c r="DL2334" t="s">
        <v>3</v>
      </c>
      <c r="DM2334">
        <v>0</v>
      </c>
      <c r="DN2334" t="s">
        <v>3</v>
      </c>
      <c r="DO2334">
        <v>0</v>
      </c>
    </row>
    <row r="2335" spans="1:119" x14ac:dyDescent="0.2">
      <c r="A2335">
        <f>ROW(Source!A894)</f>
        <v>894</v>
      </c>
      <c r="B2335">
        <v>302024475</v>
      </c>
      <c r="C2335">
        <v>302022806</v>
      </c>
      <c r="D2335">
        <v>277560491</v>
      </c>
      <c r="E2335">
        <v>109</v>
      </c>
      <c r="F2335">
        <v>1</v>
      </c>
      <c r="G2335">
        <v>1</v>
      </c>
      <c r="H2335">
        <v>1</v>
      </c>
      <c r="I2335" t="s">
        <v>1039</v>
      </c>
      <c r="J2335" t="s">
        <v>3</v>
      </c>
      <c r="K2335" t="s">
        <v>1040</v>
      </c>
      <c r="L2335">
        <v>1191</v>
      </c>
      <c r="N2335">
        <v>1013</v>
      </c>
      <c r="O2335" t="s">
        <v>1038</v>
      </c>
      <c r="P2335" t="s">
        <v>1038</v>
      </c>
      <c r="Q2335">
        <v>1</v>
      </c>
      <c r="W2335">
        <v>0</v>
      </c>
      <c r="X2335">
        <v>-1417349443</v>
      </c>
      <c r="Y2335">
        <f t="shared" si="1362"/>
        <v>6.4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</v>
      </c>
      <c r="AJ2335">
        <v>1</v>
      </c>
      <c r="AK2335">
        <v>1</v>
      </c>
      <c r="AL2335">
        <v>1</v>
      </c>
      <c r="AM2335">
        <v>-2</v>
      </c>
      <c r="AN2335">
        <v>0</v>
      </c>
      <c r="AO2335">
        <v>0</v>
      </c>
      <c r="AP2335">
        <v>1</v>
      </c>
      <c r="AQ2335">
        <v>1</v>
      </c>
      <c r="AR2335">
        <v>0</v>
      </c>
      <c r="AS2335" t="s">
        <v>3</v>
      </c>
      <c r="AT2335">
        <v>6.4</v>
      </c>
      <c r="AU2335" t="s">
        <v>3</v>
      </c>
      <c r="AV2335">
        <v>2</v>
      </c>
      <c r="AW2335">
        <v>2</v>
      </c>
      <c r="AX2335">
        <v>302027162</v>
      </c>
      <c r="AY2335">
        <v>1</v>
      </c>
      <c r="AZ2335">
        <v>0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CV2335">
        <v>0</v>
      </c>
      <c r="CW2335">
        <v>0</v>
      </c>
      <c r="CX2335">
        <f>ROUND(Y2335*Source!I894,7)</f>
        <v>6.4000000000000001E-2</v>
      </c>
      <c r="CY2335">
        <f>AD2335</f>
        <v>0</v>
      </c>
      <c r="CZ2335">
        <f>AH2335</f>
        <v>0</v>
      </c>
      <c r="DA2335">
        <f>AL2335</f>
        <v>1</v>
      </c>
      <c r="DB2335">
        <f t="shared" si="1363"/>
        <v>0</v>
      </c>
      <c r="DC2335">
        <f t="shared" si="1364"/>
        <v>0</v>
      </c>
      <c r="DD2335" t="s">
        <v>3</v>
      </c>
      <c r="DE2335" t="s">
        <v>3</v>
      </c>
      <c r="DF2335">
        <f t="shared" si="1358"/>
        <v>0</v>
      </c>
      <c r="DG2335">
        <f t="shared" si="1356"/>
        <v>0</v>
      </c>
      <c r="DH2335">
        <f t="shared" si="1354"/>
        <v>0</v>
      </c>
      <c r="DI2335">
        <f t="shared" si="1355"/>
        <v>0</v>
      </c>
      <c r="DJ2335">
        <f>DI2335</f>
        <v>0</v>
      </c>
      <c r="DK2335">
        <v>0</v>
      </c>
      <c r="DL2335" t="s">
        <v>3</v>
      </c>
      <c r="DM2335">
        <v>0</v>
      </c>
      <c r="DN2335" t="s">
        <v>3</v>
      </c>
      <c r="DO2335">
        <v>0</v>
      </c>
    </row>
    <row r="2336" spans="1:119" x14ac:dyDescent="0.2">
      <c r="A2336">
        <f>ROW(Source!A894)</f>
        <v>894</v>
      </c>
      <c r="B2336">
        <v>302024475</v>
      </c>
      <c r="C2336">
        <v>302022806</v>
      </c>
      <c r="D2336">
        <v>277946089</v>
      </c>
      <c r="E2336">
        <v>1</v>
      </c>
      <c r="F2336">
        <v>1</v>
      </c>
      <c r="G2336">
        <v>1</v>
      </c>
      <c r="H2336">
        <v>2</v>
      </c>
      <c r="I2336" t="s">
        <v>1290</v>
      </c>
      <c r="J2336" t="s">
        <v>1291</v>
      </c>
      <c r="K2336" t="s">
        <v>1292</v>
      </c>
      <c r="L2336">
        <v>1368</v>
      </c>
      <c r="N2336">
        <v>1011</v>
      </c>
      <c r="O2336" t="s">
        <v>1044</v>
      </c>
      <c r="P2336" t="s">
        <v>1044</v>
      </c>
      <c r="Q2336">
        <v>1</v>
      </c>
      <c r="W2336">
        <v>0</v>
      </c>
      <c r="X2336">
        <v>1685853265</v>
      </c>
      <c r="Y2336">
        <f t="shared" si="1362"/>
        <v>6.4</v>
      </c>
      <c r="AA2336">
        <v>0</v>
      </c>
      <c r="AB2336">
        <v>341.08</v>
      </c>
      <c r="AC2336">
        <v>477.98</v>
      </c>
      <c r="AD2336">
        <v>0</v>
      </c>
      <c r="AE2336">
        <v>0</v>
      </c>
      <c r="AF2336">
        <v>341.08</v>
      </c>
      <c r="AG2336">
        <v>477.98</v>
      </c>
      <c r="AH2336">
        <v>0</v>
      </c>
      <c r="AI2336">
        <v>1</v>
      </c>
      <c r="AJ2336">
        <v>1</v>
      </c>
      <c r="AK2336">
        <v>1</v>
      </c>
      <c r="AL2336">
        <v>1</v>
      </c>
      <c r="AM2336">
        <v>-2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3</v>
      </c>
      <c r="AT2336">
        <v>6.4</v>
      </c>
      <c r="AU2336" t="s">
        <v>3</v>
      </c>
      <c r="AV2336">
        <v>1</v>
      </c>
      <c r="AW2336">
        <v>2</v>
      </c>
      <c r="AX2336">
        <v>302027163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2182.9119999999998</v>
      </c>
      <c r="BL2336">
        <v>3059.0720000000001</v>
      </c>
      <c r="BM2336">
        <v>0</v>
      </c>
      <c r="BN2336">
        <v>0</v>
      </c>
      <c r="BO2336">
        <v>6.4</v>
      </c>
      <c r="BP2336">
        <v>1</v>
      </c>
      <c r="BQ2336">
        <v>0</v>
      </c>
      <c r="BR2336">
        <v>2182.9119999999998</v>
      </c>
      <c r="BS2336">
        <v>3059.0720000000001</v>
      </c>
      <c r="BT2336">
        <v>0</v>
      </c>
      <c r="BU2336">
        <v>0</v>
      </c>
      <c r="BV2336">
        <v>6.4</v>
      </c>
      <c r="BW2336">
        <v>1</v>
      </c>
      <c r="CV2336">
        <v>0</v>
      </c>
      <c r="CW2336">
        <f>ROUND(Y2336*Source!I894*DO2336,7)</f>
        <v>6.4000000000000001E-2</v>
      </c>
      <c r="CX2336">
        <f>ROUND(Y2336*Source!I894,7)</f>
        <v>6.4000000000000001E-2</v>
      </c>
      <c r="CY2336">
        <f>AB2336</f>
        <v>341.08</v>
      </c>
      <c r="CZ2336">
        <f>AF2336</f>
        <v>341.08</v>
      </c>
      <c r="DA2336">
        <f>AJ2336</f>
        <v>1</v>
      </c>
      <c r="DB2336">
        <f t="shared" si="1363"/>
        <v>2182.91</v>
      </c>
      <c r="DC2336">
        <f t="shared" si="1364"/>
        <v>3059.07</v>
      </c>
      <c r="DD2336" t="s">
        <v>3</v>
      </c>
      <c r="DE2336" t="s">
        <v>3</v>
      </c>
      <c r="DF2336">
        <f t="shared" si="1358"/>
        <v>0</v>
      </c>
      <c r="DG2336">
        <f t="shared" si="1356"/>
        <v>21.83</v>
      </c>
      <c r="DH2336">
        <f t="shared" si="1354"/>
        <v>30.59</v>
      </c>
      <c r="DI2336">
        <f t="shared" si="1355"/>
        <v>0</v>
      </c>
      <c r="DJ2336">
        <f>DG2336+DH2336</f>
        <v>52.42</v>
      </c>
      <c r="DK2336">
        <v>1</v>
      </c>
      <c r="DL2336" t="s">
        <v>1228</v>
      </c>
      <c r="DM2336">
        <v>4</v>
      </c>
      <c r="DN2336" t="s">
        <v>1038</v>
      </c>
      <c r="DO2336">
        <v>1</v>
      </c>
    </row>
    <row r="2337" spans="1:119" x14ac:dyDescent="0.2">
      <c r="A2337">
        <f>ROW(Source!A894)</f>
        <v>894</v>
      </c>
      <c r="B2337">
        <v>302024475</v>
      </c>
      <c r="C2337">
        <v>302022806</v>
      </c>
      <c r="D2337">
        <v>277946588</v>
      </c>
      <c r="E2337">
        <v>1</v>
      </c>
      <c r="F2337">
        <v>1</v>
      </c>
      <c r="G2337">
        <v>1</v>
      </c>
      <c r="H2337">
        <v>2</v>
      </c>
      <c r="I2337" t="s">
        <v>1381</v>
      </c>
      <c r="J2337" t="s">
        <v>1382</v>
      </c>
      <c r="K2337" t="s">
        <v>1383</v>
      </c>
      <c r="L2337">
        <v>1368</v>
      </c>
      <c r="N2337">
        <v>1011</v>
      </c>
      <c r="O2337" t="s">
        <v>1044</v>
      </c>
      <c r="P2337" t="s">
        <v>1044</v>
      </c>
      <c r="Q2337">
        <v>1</v>
      </c>
      <c r="W2337">
        <v>0</v>
      </c>
      <c r="X2337">
        <v>-542797976</v>
      </c>
      <c r="Y2337">
        <f t="shared" si="1362"/>
        <v>19.2</v>
      </c>
      <c r="AA2337">
        <v>0</v>
      </c>
      <c r="AB2337">
        <v>2.69</v>
      </c>
      <c r="AC2337">
        <v>0</v>
      </c>
      <c r="AD2337">
        <v>0</v>
      </c>
      <c r="AE2337">
        <v>0</v>
      </c>
      <c r="AF2337">
        <v>2.69</v>
      </c>
      <c r="AG2337">
        <v>0</v>
      </c>
      <c r="AH2337">
        <v>0</v>
      </c>
      <c r="AI2337">
        <v>1</v>
      </c>
      <c r="AJ2337">
        <v>1</v>
      </c>
      <c r="AK2337">
        <v>1</v>
      </c>
      <c r="AL2337">
        <v>1</v>
      </c>
      <c r="AM2337">
        <v>-2</v>
      </c>
      <c r="AN2337">
        <v>0</v>
      </c>
      <c r="AO2337">
        <v>0</v>
      </c>
      <c r="AP2337">
        <v>1</v>
      </c>
      <c r="AQ2337">
        <v>1</v>
      </c>
      <c r="AR2337">
        <v>0</v>
      </c>
      <c r="AS2337" t="s">
        <v>3</v>
      </c>
      <c r="AT2337">
        <v>19.2</v>
      </c>
      <c r="AU2337" t="s">
        <v>3</v>
      </c>
      <c r="AV2337">
        <v>1</v>
      </c>
      <c r="AW2337">
        <v>2</v>
      </c>
      <c r="AX2337">
        <v>302027164</v>
      </c>
      <c r="AY2337">
        <v>1</v>
      </c>
      <c r="AZ2337">
        <v>0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51.647999999999996</v>
      </c>
      <c r="BL2337">
        <v>0</v>
      </c>
      <c r="BM2337">
        <v>0</v>
      </c>
      <c r="BN2337">
        <v>0</v>
      </c>
      <c r="BO2337">
        <v>0</v>
      </c>
      <c r="BP2337">
        <v>1</v>
      </c>
      <c r="BQ2337">
        <v>0</v>
      </c>
      <c r="BR2337">
        <v>51.647999999999996</v>
      </c>
      <c r="BS2337">
        <v>0</v>
      </c>
      <c r="BT2337">
        <v>0</v>
      </c>
      <c r="BU2337">
        <v>0</v>
      </c>
      <c r="BV2337">
        <v>0</v>
      </c>
      <c r="BW2337">
        <v>1</v>
      </c>
      <c r="CV2337">
        <v>0</v>
      </c>
      <c r="CW2337">
        <f>ROUND(Y2337*Source!I894*DO2337,7)</f>
        <v>0</v>
      </c>
      <c r="CX2337">
        <f>ROUND(Y2337*Source!I894,7)</f>
        <v>0.192</v>
      </c>
      <c r="CY2337">
        <f>AB2337</f>
        <v>2.69</v>
      </c>
      <c r="CZ2337">
        <f>AF2337</f>
        <v>2.69</v>
      </c>
      <c r="DA2337">
        <f>AJ2337</f>
        <v>1</v>
      </c>
      <c r="DB2337">
        <f t="shared" si="1363"/>
        <v>51.65</v>
      </c>
      <c r="DC2337">
        <f t="shared" si="1364"/>
        <v>0</v>
      </c>
      <c r="DD2337" t="s">
        <v>3</v>
      </c>
      <c r="DE2337" t="s">
        <v>3</v>
      </c>
      <c r="DF2337">
        <f t="shared" si="1358"/>
        <v>0</v>
      </c>
      <c r="DG2337">
        <f t="shared" si="1356"/>
        <v>0.52</v>
      </c>
      <c r="DH2337">
        <f t="shared" si="1354"/>
        <v>0</v>
      </c>
      <c r="DI2337">
        <f t="shared" si="1355"/>
        <v>0</v>
      </c>
      <c r="DJ2337">
        <f>DG2337+DH2337</f>
        <v>0.52</v>
      </c>
      <c r="DK2337">
        <v>1</v>
      </c>
      <c r="DL2337" t="s">
        <v>3</v>
      </c>
      <c r="DM2337">
        <v>0</v>
      </c>
      <c r="DN2337" t="s">
        <v>3</v>
      </c>
      <c r="DO2337">
        <v>0</v>
      </c>
    </row>
    <row r="2338" spans="1:119" x14ac:dyDescent="0.2">
      <c r="A2338">
        <f>ROW(Source!A895)</f>
        <v>895</v>
      </c>
      <c r="B2338">
        <v>302024475</v>
      </c>
      <c r="C2338">
        <v>302022815</v>
      </c>
      <c r="D2338">
        <v>277560272</v>
      </c>
      <c r="E2338">
        <v>109</v>
      </c>
      <c r="F2338">
        <v>1</v>
      </c>
      <c r="G2338">
        <v>1</v>
      </c>
      <c r="H2338">
        <v>1</v>
      </c>
      <c r="I2338" t="s">
        <v>1253</v>
      </c>
      <c r="J2338" t="s">
        <v>3</v>
      </c>
      <c r="K2338" t="s">
        <v>1254</v>
      </c>
      <c r="L2338">
        <v>1191</v>
      </c>
      <c r="N2338">
        <v>1013</v>
      </c>
      <c r="O2338" t="s">
        <v>1038</v>
      </c>
      <c r="P2338" t="s">
        <v>1038</v>
      </c>
      <c r="Q2338">
        <v>1</v>
      </c>
      <c r="W2338">
        <v>0</v>
      </c>
      <c r="X2338">
        <v>-961628416</v>
      </c>
      <c r="Y2338">
        <f t="shared" si="1362"/>
        <v>69.8</v>
      </c>
      <c r="AA2338">
        <v>0</v>
      </c>
      <c r="AB2338">
        <v>0</v>
      </c>
      <c r="AC2338">
        <v>0</v>
      </c>
      <c r="AD2338">
        <v>420.91</v>
      </c>
      <c r="AE2338">
        <v>0</v>
      </c>
      <c r="AF2338">
        <v>0</v>
      </c>
      <c r="AG2338">
        <v>0</v>
      </c>
      <c r="AH2338">
        <v>420.91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3</v>
      </c>
      <c r="AT2338">
        <v>69.8</v>
      </c>
      <c r="AU2338" t="s">
        <v>3</v>
      </c>
      <c r="AV2338">
        <v>1</v>
      </c>
      <c r="AW2338">
        <v>2</v>
      </c>
      <c r="AX2338">
        <v>302027165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29379.518</v>
      </c>
      <c r="BN2338">
        <v>69.8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29379.518</v>
      </c>
      <c r="BU2338">
        <v>69.8</v>
      </c>
      <c r="BV2338">
        <v>0</v>
      </c>
      <c r="BW2338">
        <v>1</v>
      </c>
      <c r="CU2338">
        <f>ROUND(AT2338*Source!I895*AH2338*AL2338,2)</f>
        <v>293.8</v>
      </c>
      <c r="CV2338">
        <f>ROUND(Y2338*Source!I895,7)</f>
        <v>0.69799999999999995</v>
      </c>
      <c r="CW2338">
        <v>0</v>
      </c>
      <c r="CX2338">
        <f>ROUND(Y2338*Source!I895,7)</f>
        <v>0.69799999999999995</v>
      </c>
      <c r="CY2338">
        <f>AD2338</f>
        <v>420.91</v>
      </c>
      <c r="CZ2338">
        <f>AH2338</f>
        <v>420.91</v>
      </c>
      <c r="DA2338">
        <f>AL2338</f>
        <v>1</v>
      </c>
      <c r="DB2338">
        <f t="shared" si="1363"/>
        <v>29379.52</v>
      </c>
      <c r="DC2338">
        <f t="shared" si="1364"/>
        <v>0</v>
      </c>
      <c r="DD2338" t="s">
        <v>3</v>
      </c>
      <c r="DE2338" t="s">
        <v>3</v>
      </c>
      <c r="DF2338">
        <f t="shared" si="1358"/>
        <v>0</v>
      </c>
      <c r="DG2338">
        <f t="shared" si="1356"/>
        <v>0</v>
      </c>
      <c r="DH2338">
        <f t="shared" si="1354"/>
        <v>0</v>
      </c>
      <c r="DI2338">
        <f t="shared" si="1355"/>
        <v>293.8</v>
      </c>
      <c r="DJ2338">
        <f>DI2338</f>
        <v>293.8</v>
      </c>
      <c r="DK2338">
        <v>1</v>
      </c>
      <c r="DL2338" t="s">
        <v>3</v>
      </c>
      <c r="DM2338">
        <v>0</v>
      </c>
      <c r="DN2338" t="s">
        <v>3</v>
      </c>
      <c r="DO2338">
        <v>0</v>
      </c>
    </row>
    <row r="2339" spans="1:119" x14ac:dyDescent="0.2">
      <c r="A2339">
        <f>ROW(Source!A895)</f>
        <v>895</v>
      </c>
      <c r="B2339">
        <v>302024475</v>
      </c>
      <c r="C2339">
        <v>302022815</v>
      </c>
      <c r="D2339">
        <v>277560491</v>
      </c>
      <c r="E2339">
        <v>109</v>
      </c>
      <c r="F2339">
        <v>1</v>
      </c>
      <c r="G2339">
        <v>1</v>
      </c>
      <c r="H2339">
        <v>1</v>
      </c>
      <c r="I2339" t="s">
        <v>1039</v>
      </c>
      <c r="J2339" t="s">
        <v>3</v>
      </c>
      <c r="K2339" t="s">
        <v>1040</v>
      </c>
      <c r="L2339">
        <v>1191</v>
      </c>
      <c r="N2339">
        <v>1013</v>
      </c>
      <c r="O2339" t="s">
        <v>1038</v>
      </c>
      <c r="P2339" t="s">
        <v>1038</v>
      </c>
      <c r="Q2339">
        <v>1</v>
      </c>
      <c r="W2339">
        <v>0</v>
      </c>
      <c r="X2339">
        <v>-1417349443</v>
      </c>
      <c r="Y2339">
        <f t="shared" si="1362"/>
        <v>0.65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1</v>
      </c>
      <c r="AK2339">
        <v>1</v>
      </c>
      <c r="AL2339">
        <v>1</v>
      </c>
      <c r="AM2339">
        <v>-2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3</v>
      </c>
      <c r="AT2339">
        <v>0.65</v>
      </c>
      <c r="AU2339" t="s">
        <v>3</v>
      </c>
      <c r="AV2339">
        <v>2</v>
      </c>
      <c r="AW2339">
        <v>2</v>
      </c>
      <c r="AX2339">
        <v>302027166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CV2339">
        <v>0</v>
      </c>
      <c r="CW2339">
        <v>0</v>
      </c>
      <c r="CX2339">
        <f>ROUND(Y2339*Source!I895,7)</f>
        <v>6.4999999999999997E-3</v>
      </c>
      <c r="CY2339">
        <f>AD2339</f>
        <v>0</v>
      </c>
      <c r="CZ2339">
        <f>AH2339</f>
        <v>0</v>
      </c>
      <c r="DA2339">
        <f>AL2339</f>
        <v>1</v>
      </c>
      <c r="DB2339">
        <f t="shared" si="1363"/>
        <v>0</v>
      </c>
      <c r="DC2339">
        <f t="shared" si="1364"/>
        <v>0</v>
      </c>
      <c r="DD2339" t="s">
        <v>3</v>
      </c>
      <c r="DE2339" t="s">
        <v>3</v>
      </c>
      <c r="DF2339">
        <f t="shared" si="1358"/>
        <v>0</v>
      </c>
      <c r="DG2339">
        <f t="shared" si="1356"/>
        <v>0</v>
      </c>
      <c r="DH2339">
        <f t="shared" si="1354"/>
        <v>0</v>
      </c>
      <c r="DI2339">
        <f t="shared" si="1355"/>
        <v>0</v>
      </c>
      <c r="DJ2339">
        <f>DI2339</f>
        <v>0</v>
      </c>
      <c r="DK2339">
        <v>0</v>
      </c>
      <c r="DL2339" t="s">
        <v>3</v>
      </c>
      <c r="DM2339">
        <v>0</v>
      </c>
      <c r="DN2339" t="s">
        <v>3</v>
      </c>
      <c r="DO2339">
        <v>0</v>
      </c>
    </row>
    <row r="2340" spans="1:119" x14ac:dyDescent="0.2">
      <c r="A2340">
        <f>ROW(Source!A895)</f>
        <v>895</v>
      </c>
      <c r="B2340">
        <v>302024475</v>
      </c>
      <c r="C2340">
        <v>302022815</v>
      </c>
      <c r="D2340">
        <v>277944622</v>
      </c>
      <c r="E2340">
        <v>1</v>
      </c>
      <c r="F2340">
        <v>1</v>
      </c>
      <c r="G2340">
        <v>1</v>
      </c>
      <c r="H2340">
        <v>2</v>
      </c>
      <c r="I2340" t="s">
        <v>1352</v>
      </c>
      <c r="J2340" t="s">
        <v>1353</v>
      </c>
      <c r="K2340" t="s">
        <v>1354</v>
      </c>
      <c r="L2340">
        <v>1368</v>
      </c>
      <c r="N2340">
        <v>1011</v>
      </c>
      <c r="O2340" t="s">
        <v>1044</v>
      </c>
      <c r="P2340" t="s">
        <v>1044</v>
      </c>
      <c r="Q2340">
        <v>1</v>
      </c>
      <c r="W2340">
        <v>0</v>
      </c>
      <c r="X2340">
        <v>-776243211</v>
      </c>
      <c r="Y2340">
        <f t="shared" si="1362"/>
        <v>0.61</v>
      </c>
      <c r="AA2340">
        <v>0</v>
      </c>
      <c r="AB2340">
        <v>1472.33</v>
      </c>
      <c r="AC2340">
        <v>642.05999999999995</v>
      </c>
      <c r="AD2340">
        <v>0</v>
      </c>
      <c r="AE2340">
        <v>0</v>
      </c>
      <c r="AF2340">
        <v>1472.33</v>
      </c>
      <c r="AG2340">
        <v>642.05999999999995</v>
      </c>
      <c r="AH2340">
        <v>0</v>
      </c>
      <c r="AI2340">
        <v>1</v>
      </c>
      <c r="AJ2340">
        <v>1</v>
      </c>
      <c r="AK2340">
        <v>1</v>
      </c>
      <c r="AL2340">
        <v>1</v>
      </c>
      <c r="AM2340">
        <v>-2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3</v>
      </c>
      <c r="AT2340">
        <v>0.61</v>
      </c>
      <c r="AU2340" t="s">
        <v>3</v>
      </c>
      <c r="AV2340">
        <v>1</v>
      </c>
      <c r="AW2340">
        <v>2</v>
      </c>
      <c r="AX2340">
        <v>302027167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898.12129999999991</v>
      </c>
      <c r="BL2340">
        <v>391.65659999999997</v>
      </c>
      <c r="BM2340">
        <v>0</v>
      </c>
      <c r="BN2340">
        <v>0</v>
      </c>
      <c r="BO2340">
        <v>0.61</v>
      </c>
      <c r="BP2340">
        <v>1</v>
      </c>
      <c r="BQ2340">
        <v>0</v>
      </c>
      <c r="BR2340">
        <v>898.12129999999991</v>
      </c>
      <c r="BS2340">
        <v>391.65659999999997</v>
      </c>
      <c r="BT2340">
        <v>0</v>
      </c>
      <c r="BU2340">
        <v>0</v>
      </c>
      <c r="BV2340">
        <v>0.61</v>
      </c>
      <c r="BW2340">
        <v>1</v>
      </c>
      <c r="CV2340">
        <v>0</v>
      </c>
      <c r="CW2340">
        <f>ROUND(Y2340*Source!I895*DO2340,7)</f>
        <v>6.1000000000000004E-3</v>
      </c>
      <c r="CX2340">
        <f>ROUND(Y2340*Source!I895,7)</f>
        <v>6.1000000000000004E-3</v>
      </c>
      <c r="CY2340">
        <f>AB2340</f>
        <v>1472.33</v>
      </c>
      <c r="CZ2340">
        <f>AF2340</f>
        <v>1472.33</v>
      </c>
      <c r="DA2340">
        <f>AJ2340</f>
        <v>1</v>
      </c>
      <c r="DB2340">
        <f t="shared" si="1363"/>
        <v>898.12</v>
      </c>
      <c r="DC2340">
        <f t="shared" si="1364"/>
        <v>391.66</v>
      </c>
      <c r="DD2340" t="s">
        <v>3</v>
      </c>
      <c r="DE2340" t="s">
        <v>3</v>
      </c>
      <c r="DF2340">
        <f t="shared" si="1358"/>
        <v>0</v>
      </c>
      <c r="DG2340">
        <f t="shared" si="1356"/>
        <v>8.98</v>
      </c>
      <c r="DH2340">
        <f t="shared" si="1354"/>
        <v>3.92</v>
      </c>
      <c r="DI2340">
        <f t="shared" si="1355"/>
        <v>0</v>
      </c>
      <c r="DJ2340">
        <f>DG2340+DH2340</f>
        <v>12.9</v>
      </c>
      <c r="DK2340">
        <v>1</v>
      </c>
      <c r="DL2340" t="s">
        <v>1069</v>
      </c>
      <c r="DM2340">
        <v>6</v>
      </c>
      <c r="DN2340" t="s">
        <v>1038</v>
      </c>
      <c r="DO2340">
        <v>1</v>
      </c>
    </row>
    <row r="2341" spans="1:119" x14ac:dyDescent="0.2">
      <c r="A2341">
        <f>ROW(Source!A895)</f>
        <v>895</v>
      </c>
      <c r="B2341">
        <v>302024475</v>
      </c>
      <c r="C2341">
        <v>302022815</v>
      </c>
      <c r="D2341">
        <v>277945805</v>
      </c>
      <c r="E2341">
        <v>1</v>
      </c>
      <c r="F2341">
        <v>1</v>
      </c>
      <c r="G2341">
        <v>1</v>
      </c>
      <c r="H2341">
        <v>2</v>
      </c>
      <c r="I2341" t="s">
        <v>1240</v>
      </c>
      <c r="J2341" t="s">
        <v>1241</v>
      </c>
      <c r="K2341" t="s">
        <v>1242</v>
      </c>
      <c r="L2341">
        <v>1368</v>
      </c>
      <c r="N2341">
        <v>1011</v>
      </c>
      <c r="O2341" t="s">
        <v>1044</v>
      </c>
      <c r="P2341" t="s">
        <v>1044</v>
      </c>
      <c r="Q2341">
        <v>1</v>
      </c>
      <c r="W2341">
        <v>0</v>
      </c>
      <c r="X2341">
        <v>721652621</v>
      </c>
      <c r="Y2341">
        <f t="shared" si="1362"/>
        <v>0.04</v>
      </c>
      <c r="AA2341">
        <v>0</v>
      </c>
      <c r="AB2341">
        <v>544.70000000000005</v>
      </c>
      <c r="AC2341">
        <v>477.98</v>
      </c>
      <c r="AD2341">
        <v>0</v>
      </c>
      <c r="AE2341">
        <v>0</v>
      </c>
      <c r="AF2341">
        <v>544.70000000000005</v>
      </c>
      <c r="AG2341">
        <v>477.98</v>
      </c>
      <c r="AH2341">
        <v>0</v>
      </c>
      <c r="AI2341">
        <v>1</v>
      </c>
      <c r="AJ2341">
        <v>1</v>
      </c>
      <c r="AK2341">
        <v>1</v>
      </c>
      <c r="AL2341">
        <v>1</v>
      </c>
      <c r="AM2341">
        <v>-2</v>
      </c>
      <c r="AN2341">
        <v>0</v>
      </c>
      <c r="AO2341">
        <v>0</v>
      </c>
      <c r="AP2341">
        <v>1</v>
      </c>
      <c r="AQ2341">
        <v>1</v>
      </c>
      <c r="AR2341">
        <v>0</v>
      </c>
      <c r="AS2341" t="s">
        <v>3</v>
      </c>
      <c r="AT2341">
        <v>0.04</v>
      </c>
      <c r="AU2341" t="s">
        <v>3</v>
      </c>
      <c r="AV2341">
        <v>1</v>
      </c>
      <c r="AW2341">
        <v>2</v>
      </c>
      <c r="AX2341">
        <v>302027168</v>
      </c>
      <c r="AY2341">
        <v>1</v>
      </c>
      <c r="AZ2341">
        <v>0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21.788000000000004</v>
      </c>
      <c r="BL2341">
        <v>19.119200000000003</v>
      </c>
      <c r="BM2341">
        <v>0</v>
      </c>
      <c r="BN2341">
        <v>0</v>
      </c>
      <c r="BO2341">
        <v>0.04</v>
      </c>
      <c r="BP2341">
        <v>1</v>
      </c>
      <c r="BQ2341">
        <v>0</v>
      </c>
      <c r="BR2341">
        <v>21.788000000000004</v>
      </c>
      <c r="BS2341">
        <v>19.119200000000003</v>
      </c>
      <c r="BT2341">
        <v>0</v>
      </c>
      <c r="BU2341">
        <v>0</v>
      </c>
      <c r="BV2341">
        <v>0.04</v>
      </c>
      <c r="BW2341">
        <v>1</v>
      </c>
      <c r="CV2341">
        <v>0</v>
      </c>
      <c r="CW2341">
        <f>ROUND(Y2341*Source!I895*DO2341,7)</f>
        <v>4.0000000000000002E-4</v>
      </c>
      <c r="CX2341">
        <f>ROUND(Y2341*Source!I895,7)</f>
        <v>4.0000000000000002E-4</v>
      </c>
      <c r="CY2341">
        <f>AB2341</f>
        <v>544.70000000000005</v>
      </c>
      <c r="CZ2341">
        <f>AF2341</f>
        <v>544.70000000000005</v>
      </c>
      <c r="DA2341">
        <f>AJ2341</f>
        <v>1</v>
      </c>
      <c r="DB2341">
        <f t="shared" si="1363"/>
        <v>21.79</v>
      </c>
      <c r="DC2341">
        <f t="shared" si="1364"/>
        <v>19.12</v>
      </c>
      <c r="DD2341" t="s">
        <v>3</v>
      </c>
      <c r="DE2341" t="s">
        <v>3</v>
      </c>
      <c r="DF2341">
        <f t="shared" si="1358"/>
        <v>0</v>
      </c>
      <c r="DG2341">
        <f t="shared" si="1356"/>
        <v>0.22</v>
      </c>
      <c r="DH2341">
        <f t="shared" si="1354"/>
        <v>0.19</v>
      </c>
      <c r="DI2341">
        <f t="shared" si="1355"/>
        <v>0</v>
      </c>
      <c r="DJ2341">
        <f>DG2341+DH2341</f>
        <v>0.41000000000000003</v>
      </c>
      <c r="DK2341">
        <v>1</v>
      </c>
      <c r="DL2341" t="s">
        <v>1228</v>
      </c>
      <c r="DM2341">
        <v>4</v>
      </c>
      <c r="DN2341" t="s">
        <v>1038</v>
      </c>
      <c r="DO2341">
        <v>1</v>
      </c>
    </row>
    <row r="2342" spans="1:119" x14ac:dyDescent="0.2">
      <c r="A2342">
        <f>ROW(Source!A895)</f>
        <v>895</v>
      </c>
      <c r="B2342">
        <v>302024475</v>
      </c>
      <c r="C2342">
        <v>302022815</v>
      </c>
      <c r="D2342">
        <v>277867826</v>
      </c>
      <c r="E2342">
        <v>1</v>
      </c>
      <c r="F2342">
        <v>1</v>
      </c>
      <c r="G2342">
        <v>1</v>
      </c>
      <c r="H2342">
        <v>3</v>
      </c>
      <c r="I2342" t="s">
        <v>1384</v>
      </c>
      <c r="J2342" t="s">
        <v>1385</v>
      </c>
      <c r="K2342" t="s">
        <v>1386</v>
      </c>
      <c r="L2342">
        <v>1348</v>
      </c>
      <c r="N2342">
        <v>1009</v>
      </c>
      <c r="O2342" t="s">
        <v>843</v>
      </c>
      <c r="P2342" t="s">
        <v>843</v>
      </c>
      <c r="Q2342">
        <v>1000</v>
      </c>
      <c r="W2342">
        <v>0</v>
      </c>
      <c r="X2342">
        <v>-700507852</v>
      </c>
      <c r="Y2342">
        <f>(AT2342*ROUND(0,7))</f>
        <v>0</v>
      </c>
      <c r="AA2342">
        <v>84866.240000000005</v>
      </c>
      <c r="AB2342">
        <v>0</v>
      </c>
      <c r="AC2342">
        <v>0</v>
      </c>
      <c r="AD2342">
        <v>0</v>
      </c>
      <c r="AE2342">
        <v>84866.240000000005</v>
      </c>
      <c r="AF2342">
        <v>0</v>
      </c>
      <c r="AG2342">
        <v>0</v>
      </c>
      <c r="AH2342">
        <v>0</v>
      </c>
      <c r="AI2342">
        <v>1</v>
      </c>
      <c r="AJ2342">
        <v>1</v>
      </c>
      <c r="AK2342">
        <v>1</v>
      </c>
      <c r="AL2342">
        <v>1</v>
      </c>
      <c r="AM2342">
        <v>-2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3</v>
      </c>
      <c r="AT2342">
        <v>1E-3</v>
      </c>
      <c r="AU2342" t="s">
        <v>14</v>
      </c>
      <c r="AV2342">
        <v>0</v>
      </c>
      <c r="AW2342">
        <v>2</v>
      </c>
      <c r="AX2342">
        <v>302027169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84.866240000000005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1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CV2342">
        <v>0</v>
      </c>
      <c r="CW2342">
        <v>0</v>
      </c>
      <c r="CX2342">
        <f>ROUND(Y2342*Source!I895,7)</f>
        <v>0</v>
      </c>
      <c r="CY2342">
        <f>AA2342</f>
        <v>84866.240000000005</v>
      </c>
      <c r="CZ2342">
        <f>AE2342</f>
        <v>84866.240000000005</v>
      </c>
      <c r="DA2342">
        <f>AI2342</f>
        <v>1</v>
      </c>
      <c r="DB2342">
        <f>ROUND((ROUND(AT2342*CZ2342,2)*ROUND(0,7)),6)</f>
        <v>0</v>
      </c>
      <c r="DC2342">
        <f>ROUND((ROUND(AT2342*AG2342,2)*ROUND(0,7)),6)</f>
        <v>0</v>
      </c>
      <c r="DD2342" t="s">
        <v>3</v>
      </c>
      <c r="DE2342" t="s">
        <v>3</v>
      </c>
      <c r="DF2342">
        <f t="shared" si="1358"/>
        <v>0</v>
      </c>
      <c r="DG2342">
        <f t="shared" ref="DG2342:DG2375" si="1365">ROUND(ROUND(AF2342,2)*CX2342,2)</f>
        <v>0</v>
      </c>
      <c r="DH2342">
        <f t="shared" si="1354"/>
        <v>0</v>
      </c>
      <c r="DI2342">
        <f t="shared" si="1355"/>
        <v>0</v>
      </c>
      <c r="DJ2342">
        <f>DF2342</f>
        <v>0</v>
      </c>
      <c r="DK2342">
        <v>1</v>
      </c>
      <c r="DL2342" t="s">
        <v>3</v>
      </c>
      <c r="DM2342">
        <v>0</v>
      </c>
      <c r="DN2342" t="s">
        <v>3</v>
      </c>
      <c r="DO2342">
        <v>0</v>
      </c>
    </row>
    <row r="2343" spans="1:119" x14ac:dyDescent="0.2">
      <c r="A2343">
        <f>ROW(Source!A895)</f>
        <v>895</v>
      </c>
      <c r="B2343">
        <v>302024475</v>
      </c>
      <c r="C2343">
        <v>302022815</v>
      </c>
      <c r="D2343">
        <v>277870844</v>
      </c>
      <c r="E2343">
        <v>1</v>
      </c>
      <c r="F2343">
        <v>1</v>
      </c>
      <c r="G2343">
        <v>1</v>
      </c>
      <c r="H2343">
        <v>3</v>
      </c>
      <c r="I2343" t="s">
        <v>1387</v>
      </c>
      <c r="J2343" t="s">
        <v>1388</v>
      </c>
      <c r="K2343" t="s">
        <v>1389</v>
      </c>
      <c r="L2343">
        <v>1339</v>
      </c>
      <c r="N2343">
        <v>1007</v>
      </c>
      <c r="O2343" t="s">
        <v>684</v>
      </c>
      <c r="P2343" t="s">
        <v>684</v>
      </c>
      <c r="Q2343">
        <v>1</v>
      </c>
      <c r="W2343">
        <v>0</v>
      </c>
      <c r="X2343">
        <v>-706412656</v>
      </c>
      <c r="Y2343">
        <f>(AT2343*ROUND(0,7))</f>
        <v>0</v>
      </c>
      <c r="AA2343">
        <v>5169.59</v>
      </c>
      <c r="AB2343">
        <v>0</v>
      </c>
      <c r="AC2343">
        <v>0</v>
      </c>
      <c r="AD2343">
        <v>0</v>
      </c>
      <c r="AE2343">
        <v>4742.74</v>
      </c>
      <c r="AF2343">
        <v>0</v>
      </c>
      <c r="AG2343">
        <v>0</v>
      </c>
      <c r="AH2343">
        <v>0</v>
      </c>
      <c r="AI2343">
        <v>1.0900000000000001</v>
      </c>
      <c r="AJ2343">
        <v>1</v>
      </c>
      <c r="AK2343">
        <v>1</v>
      </c>
      <c r="AL2343">
        <v>1</v>
      </c>
      <c r="AM2343">
        <v>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3</v>
      </c>
      <c r="AT2343">
        <v>3.9</v>
      </c>
      <c r="AU2343" t="s">
        <v>14</v>
      </c>
      <c r="AV2343">
        <v>0</v>
      </c>
      <c r="AW2343">
        <v>2</v>
      </c>
      <c r="AX2343">
        <v>302027170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18496.685999999998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1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CV2343">
        <v>0</v>
      </c>
      <c r="CW2343">
        <v>0</v>
      </c>
      <c r="CX2343">
        <f>ROUND(Y2343*Source!I895,7)</f>
        <v>0</v>
      </c>
      <c r="CY2343">
        <f>AA2343</f>
        <v>5169.59</v>
      </c>
      <c r="CZ2343">
        <f>AE2343</f>
        <v>4742.74</v>
      </c>
      <c r="DA2343">
        <f>AI2343</f>
        <v>1.0900000000000001</v>
      </c>
      <c r="DB2343">
        <f>ROUND((ROUND(AT2343*CZ2343,2)*ROUND(0,7)),6)</f>
        <v>0</v>
      </c>
      <c r="DC2343">
        <f>ROUND((ROUND(AT2343*AG2343,2)*ROUND(0,7)),6)</f>
        <v>0</v>
      </c>
      <c r="DD2343" t="s">
        <v>3</v>
      </c>
      <c r="DE2343" t="s">
        <v>3</v>
      </c>
      <c r="DF2343">
        <f>ROUND(ROUND(AE2343*AI2343,2)*CX2343,2)</f>
        <v>0</v>
      </c>
      <c r="DG2343">
        <f t="shared" si="1365"/>
        <v>0</v>
      </c>
      <c r="DH2343">
        <f t="shared" si="1354"/>
        <v>0</v>
      </c>
      <c r="DI2343">
        <f t="shared" si="1355"/>
        <v>0</v>
      </c>
      <c r="DJ2343">
        <f>DF2343</f>
        <v>0</v>
      </c>
      <c r="DK2343">
        <v>0</v>
      </c>
      <c r="DL2343" t="s">
        <v>3</v>
      </c>
      <c r="DM2343">
        <v>0</v>
      </c>
      <c r="DN2343" t="s">
        <v>3</v>
      </c>
      <c r="DO2343">
        <v>0</v>
      </c>
    </row>
    <row r="2344" spans="1:119" x14ac:dyDescent="0.2">
      <c r="A2344">
        <f>ROW(Source!A895)</f>
        <v>895</v>
      </c>
      <c r="B2344">
        <v>302024475</v>
      </c>
      <c r="C2344">
        <v>302022815</v>
      </c>
      <c r="D2344">
        <v>277871204</v>
      </c>
      <c r="E2344">
        <v>1</v>
      </c>
      <c r="F2344">
        <v>1</v>
      </c>
      <c r="G2344">
        <v>1</v>
      </c>
      <c r="H2344">
        <v>3</v>
      </c>
      <c r="I2344" t="s">
        <v>1390</v>
      </c>
      <c r="J2344" t="s">
        <v>1391</v>
      </c>
      <c r="K2344" t="s">
        <v>1392</v>
      </c>
      <c r="L2344">
        <v>1339</v>
      </c>
      <c r="N2344">
        <v>1007</v>
      </c>
      <c r="O2344" t="s">
        <v>684</v>
      </c>
      <c r="P2344" t="s">
        <v>684</v>
      </c>
      <c r="Q2344">
        <v>1</v>
      </c>
      <c r="W2344">
        <v>0</v>
      </c>
      <c r="X2344">
        <v>-1821792591</v>
      </c>
      <c r="Y2344">
        <f>(AT2344*ROUND(0,7))</f>
        <v>0</v>
      </c>
      <c r="AA2344">
        <v>4467.3</v>
      </c>
      <c r="AB2344">
        <v>0</v>
      </c>
      <c r="AC2344">
        <v>0</v>
      </c>
      <c r="AD2344">
        <v>0</v>
      </c>
      <c r="AE2344">
        <v>4467.3</v>
      </c>
      <c r="AF2344">
        <v>0</v>
      </c>
      <c r="AG2344">
        <v>0</v>
      </c>
      <c r="AH2344">
        <v>0</v>
      </c>
      <c r="AI2344">
        <v>1</v>
      </c>
      <c r="AJ2344">
        <v>1</v>
      </c>
      <c r="AK2344">
        <v>1</v>
      </c>
      <c r="AL2344">
        <v>1</v>
      </c>
      <c r="AM2344">
        <v>-2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3</v>
      </c>
      <c r="AT2344">
        <v>0.06</v>
      </c>
      <c r="AU2344" t="s">
        <v>14</v>
      </c>
      <c r="AV2344">
        <v>0</v>
      </c>
      <c r="AW2344">
        <v>2</v>
      </c>
      <c r="AX2344">
        <v>302027171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268.03800000000001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1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CV2344">
        <v>0</v>
      </c>
      <c r="CW2344">
        <v>0</v>
      </c>
      <c r="CX2344">
        <f>ROUND(Y2344*Source!I895,7)</f>
        <v>0</v>
      </c>
      <c r="CY2344">
        <f>AA2344</f>
        <v>4467.3</v>
      </c>
      <c r="CZ2344">
        <f>AE2344</f>
        <v>4467.3</v>
      </c>
      <c r="DA2344">
        <f>AI2344</f>
        <v>1</v>
      </c>
      <c r="DB2344">
        <f>ROUND((ROUND(AT2344*CZ2344,2)*ROUND(0,7)),6)</f>
        <v>0</v>
      </c>
      <c r="DC2344">
        <f>ROUND((ROUND(AT2344*AG2344,2)*ROUND(0,7)),6)</f>
        <v>0</v>
      </c>
      <c r="DD2344" t="s">
        <v>3</v>
      </c>
      <c r="DE2344" t="s">
        <v>3</v>
      </c>
      <c r="DF2344">
        <f>ROUND(ROUND(AE2344,2)*CX2344,2)</f>
        <v>0</v>
      </c>
      <c r="DG2344">
        <f t="shared" si="1365"/>
        <v>0</v>
      </c>
      <c r="DH2344">
        <f t="shared" si="1354"/>
        <v>0</v>
      </c>
      <c r="DI2344">
        <f t="shared" si="1355"/>
        <v>0</v>
      </c>
      <c r="DJ2344">
        <f>DF2344</f>
        <v>0</v>
      </c>
      <c r="DK2344">
        <v>1</v>
      </c>
      <c r="DL2344" t="s">
        <v>3</v>
      </c>
      <c r="DM2344">
        <v>0</v>
      </c>
      <c r="DN2344" t="s">
        <v>3</v>
      </c>
      <c r="DO2344">
        <v>0</v>
      </c>
    </row>
    <row r="2345" spans="1:119" x14ac:dyDescent="0.2">
      <c r="A2345">
        <f>ROW(Source!A895)</f>
        <v>895</v>
      </c>
      <c r="B2345">
        <v>302024475</v>
      </c>
      <c r="C2345">
        <v>302022815</v>
      </c>
      <c r="D2345">
        <v>277562337</v>
      </c>
      <c r="E2345">
        <v>109</v>
      </c>
      <c r="F2345">
        <v>1</v>
      </c>
      <c r="G2345">
        <v>1</v>
      </c>
      <c r="H2345">
        <v>3</v>
      </c>
      <c r="I2345" t="s">
        <v>1393</v>
      </c>
      <c r="J2345" t="s">
        <v>3</v>
      </c>
      <c r="K2345" t="s">
        <v>1394</v>
      </c>
      <c r="L2345">
        <v>1339</v>
      </c>
      <c r="N2345">
        <v>1007</v>
      </c>
      <c r="O2345" t="s">
        <v>684</v>
      </c>
      <c r="P2345" t="s">
        <v>684</v>
      </c>
      <c r="Q2345">
        <v>1</v>
      </c>
      <c r="W2345">
        <v>0</v>
      </c>
      <c r="X2345">
        <v>-1208646497</v>
      </c>
      <c r="Y2345">
        <f>(AT2345*ROUND(0,7))</f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1</v>
      </c>
      <c r="AK2345">
        <v>1</v>
      </c>
      <c r="AL2345">
        <v>1</v>
      </c>
      <c r="AM2345">
        <v>-2</v>
      </c>
      <c r="AN2345">
        <v>1</v>
      </c>
      <c r="AO2345">
        <v>0</v>
      </c>
      <c r="AP2345">
        <v>1</v>
      </c>
      <c r="AQ2345">
        <v>1</v>
      </c>
      <c r="AR2345">
        <v>0</v>
      </c>
      <c r="AS2345" t="s">
        <v>3</v>
      </c>
      <c r="AT2345">
        <v>0</v>
      </c>
      <c r="AU2345" t="s">
        <v>14</v>
      </c>
      <c r="AV2345">
        <v>0</v>
      </c>
      <c r="AW2345">
        <v>2</v>
      </c>
      <c r="AX2345">
        <v>302027172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CV2345">
        <v>0</v>
      </c>
      <c r="CW2345">
        <v>0</v>
      </c>
      <c r="CX2345">
        <f>ROUND(Y2345*Source!I895,7)</f>
        <v>0</v>
      </c>
      <c r="CY2345">
        <f>AA2345</f>
        <v>0</v>
      </c>
      <c r="CZ2345">
        <f>AE2345</f>
        <v>0</v>
      </c>
      <c r="DA2345">
        <f>AI2345</f>
        <v>1</v>
      </c>
      <c r="DB2345">
        <f>ROUND((ROUND(AT2345*CZ2345,2)*ROUND(0,7)),6)</f>
        <v>0</v>
      </c>
      <c r="DC2345">
        <f>ROUND((ROUND(AT2345*AG2345,2)*ROUND(0,7)),6)</f>
        <v>0</v>
      </c>
      <c r="DD2345" t="s">
        <v>3</v>
      </c>
      <c r="DE2345" t="s">
        <v>3</v>
      </c>
      <c r="DF2345">
        <f>ROUND(ROUND(AE2345,2)*CX2345,2)</f>
        <v>0</v>
      </c>
      <c r="DG2345">
        <f t="shared" si="1365"/>
        <v>0</v>
      </c>
      <c r="DH2345">
        <f t="shared" si="1354"/>
        <v>0</v>
      </c>
      <c r="DI2345">
        <f t="shared" si="1355"/>
        <v>0</v>
      </c>
      <c r="DJ2345">
        <f>DF2345</f>
        <v>0</v>
      </c>
      <c r="DK2345">
        <v>0</v>
      </c>
      <c r="DL2345" t="s">
        <v>3</v>
      </c>
      <c r="DM2345">
        <v>0</v>
      </c>
      <c r="DN2345" t="s">
        <v>3</v>
      </c>
      <c r="DO2345">
        <v>0</v>
      </c>
    </row>
    <row r="2346" spans="1:119" x14ac:dyDescent="0.2">
      <c r="A2346">
        <f>ROW(Source!A895)</f>
        <v>895</v>
      </c>
      <c r="B2346">
        <v>302024475</v>
      </c>
      <c r="C2346">
        <v>302022815</v>
      </c>
      <c r="D2346">
        <v>277882489</v>
      </c>
      <c r="E2346">
        <v>1</v>
      </c>
      <c r="F2346">
        <v>1</v>
      </c>
      <c r="G2346">
        <v>1</v>
      </c>
      <c r="H2346">
        <v>3</v>
      </c>
      <c r="I2346" t="s">
        <v>1395</v>
      </c>
      <c r="J2346" t="s">
        <v>1396</v>
      </c>
      <c r="K2346" t="s">
        <v>1397</v>
      </c>
      <c r="L2346">
        <v>1339</v>
      </c>
      <c r="N2346">
        <v>1007</v>
      </c>
      <c r="O2346" t="s">
        <v>684</v>
      </c>
      <c r="P2346" t="s">
        <v>684</v>
      </c>
      <c r="Q2346">
        <v>1</v>
      </c>
      <c r="W2346">
        <v>0</v>
      </c>
      <c r="X2346">
        <v>1514900400</v>
      </c>
      <c r="Y2346">
        <f>(AT2346*ROUND(0,7))</f>
        <v>0</v>
      </c>
      <c r="AA2346">
        <v>11494.26</v>
      </c>
      <c r="AB2346">
        <v>0</v>
      </c>
      <c r="AC2346">
        <v>0</v>
      </c>
      <c r="AD2346">
        <v>0</v>
      </c>
      <c r="AE2346">
        <v>10082.68</v>
      </c>
      <c r="AF2346">
        <v>0</v>
      </c>
      <c r="AG2346">
        <v>0</v>
      </c>
      <c r="AH2346">
        <v>0</v>
      </c>
      <c r="AI2346">
        <v>1.1399999999999999</v>
      </c>
      <c r="AJ2346">
        <v>1</v>
      </c>
      <c r="AK2346">
        <v>1</v>
      </c>
      <c r="AL2346">
        <v>1</v>
      </c>
      <c r="AM2346">
        <v>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3</v>
      </c>
      <c r="AT2346">
        <v>0.17</v>
      </c>
      <c r="AU2346" t="s">
        <v>14</v>
      </c>
      <c r="AV2346">
        <v>0</v>
      </c>
      <c r="AW2346">
        <v>2</v>
      </c>
      <c r="AX2346">
        <v>302027173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1714.0556000000001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CV2346">
        <v>0</v>
      </c>
      <c r="CW2346">
        <v>0</v>
      </c>
      <c r="CX2346">
        <f>ROUND(Y2346*Source!I895,7)</f>
        <v>0</v>
      </c>
      <c r="CY2346">
        <f>AA2346</f>
        <v>11494.26</v>
      </c>
      <c r="CZ2346">
        <f>AE2346</f>
        <v>10082.68</v>
      </c>
      <c r="DA2346">
        <f>AI2346</f>
        <v>1.1399999999999999</v>
      </c>
      <c r="DB2346">
        <f>ROUND((ROUND(AT2346*CZ2346,2)*ROUND(0,7)),6)</f>
        <v>0</v>
      </c>
      <c r="DC2346">
        <f>ROUND((ROUND(AT2346*AG2346,2)*ROUND(0,7)),6)</f>
        <v>0</v>
      </c>
      <c r="DD2346" t="s">
        <v>3</v>
      </c>
      <c r="DE2346" t="s">
        <v>3</v>
      </c>
      <c r="DF2346">
        <f>ROUND(ROUND(AE2346*AI2346,2)*CX2346,2)</f>
        <v>0</v>
      </c>
      <c r="DG2346">
        <f t="shared" si="1365"/>
        <v>0</v>
      </c>
      <c r="DH2346">
        <f t="shared" si="1354"/>
        <v>0</v>
      </c>
      <c r="DI2346">
        <f t="shared" si="1355"/>
        <v>0</v>
      </c>
      <c r="DJ2346">
        <f>DF2346</f>
        <v>0</v>
      </c>
      <c r="DK2346">
        <v>0</v>
      </c>
      <c r="DL2346" t="s">
        <v>3</v>
      </c>
      <c r="DM2346">
        <v>0</v>
      </c>
      <c r="DN2346" t="s">
        <v>3</v>
      </c>
      <c r="DO2346">
        <v>0</v>
      </c>
    </row>
    <row r="2347" spans="1:119" x14ac:dyDescent="0.2">
      <c r="A2347">
        <f>ROW(Source!A896)</f>
        <v>896</v>
      </c>
      <c r="B2347">
        <v>302024475</v>
      </c>
      <c r="C2347">
        <v>302022833</v>
      </c>
      <c r="D2347">
        <v>277560272</v>
      </c>
      <c r="E2347">
        <v>109</v>
      </c>
      <c r="F2347">
        <v>1</v>
      </c>
      <c r="G2347">
        <v>1</v>
      </c>
      <c r="H2347">
        <v>1</v>
      </c>
      <c r="I2347" t="s">
        <v>1253</v>
      </c>
      <c r="J2347" t="s">
        <v>3</v>
      </c>
      <c r="K2347" t="s">
        <v>1254</v>
      </c>
      <c r="L2347">
        <v>1191</v>
      </c>
      <c r="N2347">
        <v>1013</v>
      </c>
      <c r="O2347" t="s">
        <v>1038</v>
      </c>
      <c r="P2347" t="s">
        <v>1038</v>
      </c>
      <c r="Q2347">
        <v>1</v>
      </c>
      <c r="W2347">
        <v>0</v>
      </c>
      <c r="X2347">
        <v>-961628416</v>
      </c>
      <c r="Y2347">
        <f>AT2347</f>
        <v>69.8</v>
      </c>
      <c r="AA2347">
        <v>0</v>
      </c>
      <c r="AB2347">
        <v>0</v>
      </c>
      <c r="AC2347">
        <v>0</v>
      </c>
      <c r="AD2347">
        <v>420.91</v>
      </c>
      <c r="AE2347">
        <v>0</v>
      </c>
      <c r="AF2347">
        <v>0</v>
      </c>
      <c r="AG2347">
        <v>0</v>
      </c>
      <c r="AH2347">
        <v>420.91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1</v>
      </c>
      <c r="AQ2347">
        <v>1</v>
      </c>
      <c r="AR2347">
        <v>0</v>
      </c>
      <c r="AS2347" t="s">
        <v>3</v>
      </c>
      <c r="AT2347">
        <v>69.8</v>
      </c>
      <c r="AU2347" t="s">
        <v>3</v>
      </c>
      <c r="AV2347">
        <v>1</v>
      </c>
      <c r="AW2347">
        <v>2</v>
      </c>
      <c r="AX2347">
        <v>302027174</v>
      </c>
      <c r="AY2347">
        <v>1</v>
      </c>
      <c r="AZ2347">
        <v>0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29379.518</v>
      </c>
      <c r="BN2347">
        <v>69.8</v>
      </c>
      <c r="BO2347">
        <v>0</v>
      </c>
      <c r="BP2347">
        <v>1</v>
      </c>
      <c r="BQ2347">
        <v>0</v>
      </c>
      <c r="BR2347">
        <v>0</v>
      </c>
      <c r="BS2347">
        <v>0</v>
      </c>
      <c r="BT2347">
        <v>29379.518</v>
      </c>
      <c r="BU2347">
        <v>69.8</v>
      </c>
      <c r="BV2347">
        <v>0</v>
      </c>
      <c r="BW2347">
        <v>1</v>
      </c>
      <c r="CU2347">
        <f>ROUND(AT2347*Source!I896*AH2347*AL2347,2)</f>
        <v>293.8</v>
      </c>
      <c r="CV2347">
        <f>ROUND(Y2347*Source!I896,7)</f>
        <v>0.69799999999999995</v>
      </c>
      <c r="CW2347">
        <v>0</v>
      </c>
      <c r="CX2347">
        <f>ROUND(Y2347*Source!I896,7)</f>
        <v>0.69799999999999995</v>
      </c>
      <c r="CY2347">
        <f>AD2347</f>
        <v>420.91</v>
      </c>
      <c r="CZ2347">
        <f>AH2347</f>
        <v>420.91</v>
      </c>
      <c r="DA2347">
        <f>AL2347</f>
        <v>1</v>
      </c>
      <c r="DB2347">
        <f>ROUND(ROUND(AT2347*CZ2347,2),6)</f>
        <v>29379.52</v>
      </c>
      <c r="DC2347">
        <f>ROUND(ROUND(AT2347*AG2347,2),6)</f>
        <v>0</v>
      </c>
      <c r="DD2347" t="s">
        <v>3</v>
      </c>
      <c r="DE2347" t="s">
        <v>3</v>
      </c>
      <c r="DF2347">
        <f>ROUND(ROUND(AE2347,2)*CX2347,2)</f>
        <v>0</v>
      </c>
      <c r="DG2347">
        <f t="shared" si="1365"/>
        <v>0</v>
      </c>
      <c r="DH2347">
        <f t="shared" si="1354"/>
        <v>0</v>
      </c>
      <c r="DI2347">
        <f t="shared" si="1355"/>
        <v>293.8</v>
      </c>
      <c r="DJ2347">
        <f>DI2347</f>
        <v>293.8</v>
      </c>
      <c r="DK2347">
        <v>1</v>
      </c>
      <c r="DL2347" t="s">
        <v>3</v>
      </c>
      <c r="DM2347">
        <v>0</v>
      </c>
      <c r="DN2347" t="s">
        <v>3</v>
      </c>
      <c r="DO2347">
        <v>0</v>
      </c>
    </row>
    <row r="2348" spans="1:119" x14ac:dyDescent="0.2">
      <c r="A2348">
        <f>ROW(Source!A896)</f>
        <v>896</v>
      </c>
      <c r="B2348">
        <v>302024475</v>
      </c>
      <c r="C2348">
        <v>302022833</v>
      </c>
      <c r="D2348">
        <v>277560491</v>
      </c>
      <c r="E2348">
        <v>109</v>
      </c>
      <c r="F2348">
        <v>1</v>
      </c>
      <c r="G2348">
        <v>1</v>
      </c>
      <c r="H2348">
        <v>1</v>
      </c>
      <c r="I2348" t="s">
        <v>1039</v>
      </c>
      <c r="J2348" t="s">
        <v>3</v>
      </c>
      <c r="K2348" t="s">
        <v>1040</v>
      </c>
      <c r="L2348">
        <v>1191</v>
      </c>
      <c r="N2348">
        <v>1013</v>
      </c>
      <c r="O2348" t="s">
        <v>1038</v>
      </c>
      <c r="P2348" t="s">
        <v>1038</v>
      </c>
      <c r="Q2348">
        <v>1</v>
      </c>
      <c r="W2348">
        <v>0</v>
      </c>
      <c r="X2348">
        <v>-1417349443</v>
      </c>
      <c r="Y2348">
        <f>AT2348</f>
        <v>0.65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3</v>
      </c>
      <c r="AT2348">
        <v>0.65</v>
      </c>
      <c r="AU2348" t="s">
        <v>3</v>
      </c>
      <c r="AV2348">
        <v>2</v>
      </c>
      <c r="AW2348">
        <v>2</v>
      </c>
      <c r="AX2348">
        <v>302027175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CV2348">
        <v>0</v>
      </c>
      <c r="CW2348">
        <v>0</v>
      </c>
      <c r="CX2348">
        <f>ROUND(Y2348*Source!I896,7)</f>
        <v>6.4999999999999997E-3</v>
      </c>
      <c r="CY2348">
        <f>AD2348</f>
        <v>0</v>
      </c>
      <c r="CZ2348">
        <f>AH2348</f>
        <v>0</v>
      </c>
      <c r="DA2348">
        <f>AL2348</f>
        <v>1</v>
      </c>
      <c r="DB2348">
        <f>ROUND(ROUND(AT2348*CZ2348,2),6)</f>
        <v>0</v>
      </c>
      <c r="DC2348">
        <f>ROUND(ROUND(AT2348*AG2348,2),6)</f>
        <v>0</v>
      </c>
      <c r="DD2348" t="s">
        <v>3</v>
      </c>
      <c r="DE2348" t="s">
        <v>3</v>
      </c>
      <c r="DF2348">
        <f>ROUND(ROUND(AE2348,2)*CX2348,2)</f>
        <v>0</v>
      </c>
      <c r="DG2348">
        <f t="shared" si="1365"/>
        <v>0</v>
      </c>
      <c r="DH2348">
        <f t="shared" si="1354"/>
        <v>0</v>
      </c>
      <c r="DI2348">
        <f t="shared" si="1355"/>
        <v>0</v>
      </c>
      <c r="DJ2348">
        <f>DI2348</f>
        <v>0</v>
      </c>
      <c r="DK2348">
        <v>0</v>
      </c>
      <c r="DL2348" t="s">
        <v>3</v>
      </c>
      <c r="DM2348">
        <v>0</v>
      </c>
      <c r="DN2348" t="s">
        <v>3</v>
      </c>
      <c r="DO2348">
        <v>0</v>
      </c>
    </row>
    <row r="2349" spans="1:119" x14ac:dyDescent="0.2">
      <c r="A2349">
        <f>ROW(Source!A896)</f>
        <v>896</v>
      </c>
      <c r="B2349">
        <v>302024475</v>
      </c>
      <c r="C2349">
        <v>302022833</v>
      </c>
      <c r="D2349">
        <v>277944622</v>
      </c>
      <c r="E2349">
        <v>1</v>
      </c>
      <c r="F2349">
        <v>1</v>
      </c>
      <c r="G2349">
        <v>1</v>
      </c>
      <c r="H2349">
        <v>2</v>
      </c>
      <c r="I2349" t="s">
        <v>1352</v>
      </c>
      <c r="J2349" t="s">
        <v>1353</v>
      </c>
      <c r="K2349" t="s">
        <v>1354</v>
      </c>
      <c r="L2349">
        <v>1368</v>
      </c>
      <c r="N2349">
        <v>1011</v>
      </c>
      <c r="O2349" t="s">
        <v>1044</v>
      </c>
      <c r="P2349" t="s">
        <v>1044</v>
      </c>
      <c r="Q2349">
        <v>1</v>
      </c>
      <c r="W2349">
        <v>0</v>
      </c>
      <c r="X2349">
        <v>-776243211</v>
      </c>
      <c r="Y2349">
        <f>AT2349</f>
        <v>0.61</v>
      </c>
      <c r="AA2349">
        <v>0</v>
      </c>
      <c r="AB2349">
        <v>1472.33</v>
      </c>
      <c r="AC2349">
        <v>642.05999999999995</v>
      </c>
      <c r="AD2349">
        <v>0</v>
      </c>
      <c r="AE2349">
        <v>0</v>
      </c>
      <c r="AF2349">
        <v>1472.33</v>
      </c>
      <c r="AG2349">
        <v>642.05999999999995</v>
      </c>
      <c r="AH2349">
        <v>0</v>
      </c>
      <c r="AI2349">
        <v>1</v>
      </c>
      <c r="AJ2349">
        <v>1</v>
      </c>
      <c r="AK2349">
        <v>1</v>
      </c>
      <c r="AL2349">
        <v>1</v>
      </c>
      <c r="AM2349">
        <v>-2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3</v>
      </c>
      <c r="AT2349">
        <v>0.61</v>
      </c>
      <c r="AU2349" t="s">
        <v>3</v>
      </c>
      <c r="AV2349">
        <v>1</v>
      </c>
      <c r="AW2349">
        <v>2</v>
      </c>
      <c r="AX2349">
        <v>302027176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898.12129999999991</v>
      </c>
      <c r="BL2349">
        <v>391.65659999999997</v>
      </c>
      <c r="BM2349">
        <v>0</v>
      </c>
      <c r="BN2349">
        <v>0</v>
      </c>
      <c r="BO2349">
        <v>0.61</v>
      </c>
      <c r="BP2349">
        <v>1</v>
      </c>
      <c r="BQ2349">
        <v>0</v>
      </c>
      <c r="BR2349">
        <v>898.12129999999991</v>
      </c>
      <c r="BS2349">
        <v>391.65659999999997</v>
      </c>
      <c r="BT2349">
        <v>0</v>
      </c>
      <c r="BU2349">
        <v>0</v>
      </c>
      <c r="BV2349">
        <v>0.61</v>
      </c>
      <c r="BW2349">
        <v>1</v>
      </c>
      <c r="CV2349">
        <v>0</v>
      </c>
      <c r="CW2349">
        <f>ROUND(Y2349*Source!I896*DO2349,7)</f>
        <v>6.1000000000000004E-3</v>
      </c>
      <c r="CX2349">
        <f>ROUND(Y2349*Source!I896,7)</f>
        <v>6.1000000000000004E-3</v>
      </c>
      <c r="CY2349">
        <f>AB2349</f>
        <v>1472.33</v>
      </c>
      <c r="CZ2349">
        <f>AF2349</f>
        <v>1472.33</v>
      </c>
      <c r="DA2349">
        <f>AJ2349</f>
        <v>1</v>
      </c>
      <c r="DB2349">
        <f>ROUND(ROUND(AT2349*CZ2349,2),6)</f>
        <v>898.12</v>
      </c>
      <c r="DC2349">
        <f>ROUND(ROUND(AT2349*AG2349,2),6)</f>
        <v>391.66</v>
      </c>
      <c r="DD2349" t="s">
        <v>3</v>
      </c>
      <c r="DE2349" t="s">
        <v>3</v>
      </c>
      <c r="DF2349">
        <f>ROUND(ROUND(AE2349,2)*CX2349,2)</f>
        <v>0</v>
      </c>
      <c r="DG2349">
        <f t="shared" si="1365"/>
        <v>8.98</v>
      </c>
      <c r="DH2349">
        <f t="shared" si="1354"/>
        <v>3.92</v>
      </c>
      <c r="DI2349">
        <f t="shared" si="1355"/>
        <v>0</v>
      </c>
      <c r="DJ2349">
        <f>DG2349+DH2349</f>
        <v>12.9</v>
      </c>
      <c r="DK2349">
        <v>1</v>
      </c>
      <c r="DL2349" t="s">
        <v>1069</v>
      </c>
      <c r="DM2349">
        <v>6</v>
      </c>
      <c r="DN2349" t="s">
        <v>1038</v>
      </c>
      <c r="DO2349">
        <v>1</v>
      </c>
    </row>
    <row r="2350" spans="1:119" x14ac:dyDescent="0.2">
      <c r="A2350">
        <f>ROW(Source!A896)</f>
        <v>896</v>
      </c>
      <c r="B2350">
        <v>302024475</v>
      </c>
      <c r="C2350">
        <v>302022833</v>
      </c>
      <c r="D2350">
        <v>277945805</v>
      </c>
      <c r="E2350">
        <v>1</v>
      </c>
      <c r="F2350">
        <v>1</v>
      </c>
      <c r="G2350">
        <v>1</v>
      </c>
      <c r="H2350">
        <v>2</v>
      </c>
      <c r="I2350" t="s">
        <v>1240</v>
      </c>
      <c r="J2350" t="s">
        <v>1241</v>
      </c>
      <c r="K2350" t="s">
        <v>1242</v>
      </c>
      <c r="L2350">
        <v>1368</v>
      </c>
      <c r="N2350">
        <v>1011</v>
      </c>
      <c r="O2350" t="s">
        <v>1044</v>
      </c>
      <c r="P2350" t="s">
        <v>1044</v>
      </c>
      <c r="Q2350">
        <v>1</v>
      </c>
      <c r="W2350">
        <v>0</v>
      </c>
      <c r="X2350">
        <v>721652621</v>
      </c>
      <c r="Y2350">
        <f>AT2350</f>
        <v>0.04</v>
      </c>
      <c r="AA2350">
        <v>0</v>
      </c>
      <c r="AB2350">
        <v>544.70000000000005</v>
      </c>
      <c r="AC2350">
        <v>477.98</v>
      </c>
      <c r="AD2350">
        <v>0</v>
      </c>
      <c r="AE2350">
        <v>0</v>
      </c>
      <c r="AF2350">
        <v>544.70000000000005</v>
      </c>
      <c r="AG2350">
        <v>477.98</v>
      </c>
      <c r="AH2350">
        <v>0</v>
      </c>
      <c r="AI2350">
        <v>1</v>
      </c>
      <c r="AJ2350">
        <v>1</v>
      </c>
      <c r="AK2350">
        <v>1</v>
      </c>
      <c r="AL2350">
        <v>1</v>
      </c>
      <c r="AM2350">
        <v>-2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3</v>
      </c>
      <c r="AT2350">
        <v>0.04</v>
      </c>
      <c r="AU2350" t="s">
        <v>3</v>
      </c>
      <c r="AV2350">
        <v>1</v>
      </c>
      <c r="AW2350">
        <v>2</v>
      </c>
      <c r="AX2350">
        <v>302027177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21.788000000000004</v>
      </c>
      <c r="BL2350">
        <v>19.119200000000003</v>
      </c>
      <c r="BM2350">
        <v>0</v>
      </c>
      <c r="BN2350">
        <v>0</v>
      </c>
      <c r="BO2350">
        <v>0.04</v>
      </c>
      <c r="BP2350">
        <v>1</v>
      </c>
      <c r="BQ2350">
        <v>0</v>
      </c>
      <c r="BR2350">
        <v>21.788000000000004</v>
      </c>
      <c r="BS2350">
        <v>19.119200000000003</v>
      </c>
      <c r="BT2350">
        <v>0</v>
      </c>
      <c r="BU2350">
        <v>0</v>
      </c>
      <c r="BV2350">
        <v>0.04</v>
      </c>
      <c r="BW2350">
        <v>1</v>
      </c>
      <c r="CV2350">
        <v>0</v>
      </c>
      <c r="CW2350">
        <f>ROUND(Y2350*Source!I896*DO2350,7)</f>
        <v>4.0000000000000002E-4</v>
      </c>
      <c r="CX2350">
        <f>ROUND(Y2350*Source!I896,7)</f>
        <v>4.0000000000000002E-4</v>
      </c>
      <c r="CY2350">
        <f>AB2350</f>
        <v>544.70000000000005</v>
      </c>
      <c r="CZ2350">
        <f>AF2350</f>
        <v>544.70000000000005</v>
      </c>
      <c r="DA2350">
        <f>AJ2350</f>
        <v>1</v>
      </c>
      <c r="DB2350">
        <f>ROUND(ROUND(AT2350*CZ2350,2),6)</f>
        <v>21.79</v>
      </c>
      <c r="DC2350">
        <f>ROUND(ROUND(AT2350*AG2350,2),6)</f>
        <v>19.12</v>
      </c>
      <c r="DD2350" t="s">
        <v>3</v>
      </c>
      <c r="DE2350" t="s">
        <v>3</v>
      </c>
      <c r="DF2350">
        <f>ROUND(ROUND(AE2350,2)*CX2350,2)</f>
        <v>0</v>
      </c>
      <c r="DG2350">
        <f t="shared" si="1365"/>
        <v>0.22</v>
      </c>
      <c r="DH2350">
        <f t="shared" si="1354"/>
        <v>0.19</v>
      </c>
      <c r="DI2350">
        <f t="shared" si="1355"/>
        <v>0</v>
      </c>
      <c r="DJ2350">
        <f>DG2350+DH2350</f>
        <v>0.41000000000000003</v>
      </c>
      <c r="DK2350">
        <v>1</v>
      </c>
      <c r="DL2350" t="s">
        <v>1228</v>
      </c>
      <c r="DM2350">
        <v>4</v>
      </c>
      <c r="DN2350" t="s">
        <v>1038</v>
      </c>
      <c r="DO2350">
        <v>1</v>
      </c>
    </row>
    <row r="2351" spans="1:119" x14ac:dyDescent="0.2">
      <c r="A2351">
        <f>ROW(Source!A896)</f>
        <v>896</v>
      </c>
      <c r="B2351">
        <v>302024475</v>
      </c>
      <c r="C2351">
        <v>302022833</v>
      </c>
      <c r="D2351">
        <v>277867826</v>
      </c>
      <c r="E2351">
        <v>1</v>
      </c>
      <c r="F2351">
        <v>1</v>
      </c>
      <c r="G2351">
        <v>1</v>
      </c>
      <c r="H2351">
        <v>3</v>
      </c>
      <c r="I2351" t="s">
        <v>1384</v>
      </c>
      <c r="J2351" t="s">
        <v>1385</v>
      </c>
      <c r="K2351" t="s">
        <v>1386</v>
      </c>
      <c r="L2351">
        <v>1348</v>
      </c>
      <c r="N2351">
        <v>1009</v>
      </c>
      <c r="O2351" t="s">
        <v>843</v>
      </c>
      <c r="P2351" t="s">
        <v>843</v>
      </c>
      <c r="Q2351">
        <v>1000</v>
      </c>
      <c r="W2351">
        <v>0</v>
      </c>
      <c r="X2351">
        <v>-700507852</v>
      </c>
      <c r="Y2351">
        <f>(AT2351*ROUND(0,7))</f>
        <v>0</v>
      </c>
      <c r="AA2351">
        <v>84866.240000000005</v>
      </c>
      <c r="AB2351">
        <v>0</v>
      </c>
      <c r="AC2351">
        <v>0</v>
      </c>
      <c r="AD2351">
        <v>0</v>
      </c>
      <c r="AE2351">
        <v>84866.240000000005</v>
      </c>
      <c r="AF2351">
        <v>0</v>
      </c>
      <c r="AG2351">
        <v>0</v>
      </c>
      <c r="AH2351">
        <v>0</v>
      </c>
      <c r="AI2351">
        <v>1</v>
      </c>
      <c r="AJ2351">
        <v>1</v>
      </c>
      <c r="AK2351">
        <v>1</v>
      </c>
      <c r="AL2351">
        <v>1</v>
      </c>
      <c r="AM2351">
        <v>-2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3</v>
      </c>
      <c r="AT2351">
        <v>1E-3</v>
      </c>
      <c r="AU2351" t="s">
        <v>14</v>
      </c>
      <c r="AV2351">
        <v>0</v>
      </c>
      <c r="AW2351">
        <v>2</v>
      </c>
      <c r="AX2351">
        <v>302027178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84.866240000000005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1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CV2351">
        <v>0</v>
      </c>
      <c r="CW2351">
        <v>0</v>
      </c>
      <c r="CX2351">
        <f>ROUND(Y2351*Source!I896,7)</f>
        <v>0</v>
      </c>
      <c r="CY2351">
        <f>AA2351</f>
        <v>84866.240000000005</v>
      </c>
      <c r="CZ2351">
        <f>AE2351</f>
        <v>84866.240000000005</v>
      </c>
      <c r="DA2351">
        <f>AI2351</f>
        <v>1</v>
      </c>
      <c r="DB2351">
        <f>ROUND((ROUND(AT2351*CZ2351,2)*ROUND(0,7)),6)</f>
        <v>0</v>
      </c>
      <c r="DC2351">
        <f>ROUND((ROUND(AT2351*AG2351,2)*ROUND(0,7)),6)</f>
        <v>0</v>
      </c>
      <c r="DD2351" t="s">
        <v>3</v>
      </c>
      <c r="DE2351" t="s">
        <v>3</v>
      </c>
      <c r="DF2351">
        <f>ROUND(ROUND(AE2351,2)*CX2351,2)</f>
        <v>0</v>
      </c>
      <c r="DG2351">
        <f t="shared" si="1365"/>
        <v>0</v>
      </c>
      <c r="DH2351">
        <f t="shared" si="1354"/>
        <v>0</v>
      </c>
      <c r="DI2351">
        <f t="shared" si="1355"/>
        <v>0</v>
      </c>
      <c r="DJ2351">
        <f>DF2351</f>
        <v>0</v>
      </c>
      <c r="DK2351">
        <v>1</v>
      </c>
      <c r="DL2351" t="s">
        <v>3</v>
      </c>
      <c r="DM2351">
        <v>0</v>
      </c>
      <c r="DN2351" t="s">
        <v>3</v>
      </c>
      <c r="DO2351">
        <v>0</v>
      </c>
    </row>
    <row r="2352" spans="1:119" x14ac:dyDescent="0.2">
      <c r="A2352">
        <f>ROW(Source!A896)</f>
        <v>896</v>
      </c>
      <c r="B2352">
        <v>302024475</v>
      </c>
      <c r="C2352">
        <v>302022833</v>
      </c>
      <c r="D2352">
        <v>277870844</v>
      </c>
      <c r="E2352">
        <v>1</v>
      </c>
      <c r="F2352">
        <v>1</v>
      </c>
      <c r="G2352">
        <v>1</v>
      </c>
      <c r="H2352">
        <v>3</v>
      </c>
      <c r="I2352" t="s">
        <v>1387</v>
      </c>
      <c r="J2352" t="s">
        <v>1388</v>
      </c>
      <c r="K2352" t="s">
        <v>1389</v>
      </c>
      <c r="L2352">
        <v>1339</v>
      </c>
      <c r="N2352">
        <v>1007</v>
      </c>
      <c r="O2352" t="s">
        <v>684</v>
      </c>
      <c r="P2352" t="s">
        <v>684</v>
      </c>
      <c r="Q2352">
        <v>1</v>
      </c>
      <c r="W2352">
        <v>0</v>
      </c>
      <c r="X2352">
        <v>-706412656</v>
      </c>
      <c r="Y2352">
        <f>(AT2352*ROUND(0,7))</f>
        <v>0</v>
      </c>
      <c r="AA2352">
        <v>5169.59</v>
      </c>
      <c r="AB2352">
        <v>0</v>
      </c>
      <c r="AC2352">
        <v>0</v>
      </c>
      <c r="AD2352">
        <v>0</v>
      </c>
      <c r="AE2352">
        <v>4742.74</v>
      </c>
      <c r="AF2352">
        <v>0</v>
      </c>
      <c r="AG2352">
        <v>0</v>
      </c>
      <c r="AH2352">
        <v>0</v>
      </c>
      <c r="AI2352">
        <v>1.0900000000000001</v>
      </c>
      <c r="AJ2352">
        <v>1</v>
      </c>
      <c r="AK2352">
        <v>1</v>
      </c>
      <c r="AL2352">
        <v>1</v>
      </c>
      <c r="AM2352">
        <v>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3</v>
      </c>
      <c r="AT2352">
        <v>5.9</v>
      </c>
      <c r="AU2352" t="s">
        <v>14</v>
      </c>
      <c r="AV2352">
        <v>0</v>
      </c>
      <c r="AW2352">
        <v>2</v>
      </c>
      <c r="AX2352">
        <v>302027179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27982.166000000001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1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CV2352">
        <v>0</v>
      </c>
      <c r="CW2352">
        <v>0</v>
      </c>
      <c r="CX2352">
        <f>ROUND(Y2352*Source!I896,7)</f>
        <v>0</v>
      </c>
      <c r="CY2352">
        <f>AA2352</f>
        <v>5169.59</v>
      </c>
      <c r="CZ2352">
        <f>AE2352</f>
        <v>4742.74</v>
      </c>
      <c r="DA2352">
        <f>AI2352</f>
        <v>1.0900000000000001</v>
      </c>
      <c r="DB2352">
        <f>ROUND((ROUND(AT2352*CZ2352,2)*ROUND(0,7)),6)</f>
        <v>0</v>
      </c>
      <c r="DC2352">
        <f>ROUND((ROUND(AT2352*AG2352,2)*ROUND(0,7)),6)</f>
        <v>0</v>
      </c>
      <c r="DD2352" t="s">
        <v>3</v>
      </c>
      <c r="DE2352" t="s">
        <v>3</v>
      </c>
      <c r="DF2352">
        <f>ROUND(ROUND(AE2352*AI2352,2)*CX2352,2)</f>
        <v>0</v>
      </c>
      <c r="DG2352">
        <f t="shared" si="1365"/>
        <v>0</v>
      </c>
      <c r="DH2352">
        <f t="shared" si="1354"/>
        <v>0</v>
      </c>
      <c r="DI2352">
        <f t="shared" si="1355"/>
        <v>0</v>
      </c>
      <c r="DJ2352">
        <f>DF2352</f>
        <v>0</v>
      </c>
      <c r="DK2352">
        <v>0</v>
      </c>
      <c r="DL2352" t="s">
        <v>3</v>
      </c>
      <c r="DM2352">
        <v>0</v>
      </c>
      <c r="DN2352" t="s">
        <v>3</v>
      </c>
      <c r="DO2352">
        <v>0</v>
      </c>
    </row>
    <row r="2353" spans="1:119" x14ac:dyDescent="0.2">
      <c r="A2353">
        <f>ROW(Source!A896)</f>
        <v>896</v>
      </c>
      <c r="B2353">
        <v>302024475</v>
      </c>
      <c r="C2353">
        <v>302022833</v>
      </c>
      <c r="D2353">
        <v>277871204</v>
      </c>
      <c r="E2353">
        <v>1</v>
      </c>
      <c r="F2353">
        <v>1</v>
      </c>
      <c r="G2353">
        <v>1</v>
      </c>
      <c r="H2353">
        <v>3</v>
      </c>
      <c r="I2353" t="s">
        <v>1390</v>
      </c>
      <c r="J2353" t="s">
        <v>1391</v>
      </c>
      <c r="K2353" t="s">
        <v>1392</v>
      </c>
      <c r="L2353">
        <v>1339</v>
      </c>
      <c r="N2353">
        <v>1007</v>
      </c>
      <c r="O2353" t="s">
        <v>684</v>
      </c>
      <c r="P2353" t="s">
        <v>684</v>
      </c>
      <c r="Q2353">
        <v>1</v>
      </c>
      <c r="W2353">
        <v>0</v>
      </c>
      <c r="X2353">
        <v>-1821792591</v>
      </c>
      <c r="Y2353">
        <f>(AT2353*ROUND(0,7))</f>
        <v>0</v>
      </c>
      <c r="AA2353">
        <v>4467.3</v>
      </c>
      <c r="AB2353">
        <v>0</v>
      </c>
      <c r="AC2353">
        <v>0</v>
      </c>
      <c r="AD2353">
        <v>0</v>
      </c>
      <c r="AE2353">
        <v>4467.3</v>
      </c>
      <c r="AF2353">
        <v>0</v>
      </c>
      <c r="AG2353">
        <v>0</v>
      </c>
      <c r="AH2353">
        <v>0</v>
      </c>
      <c r="AI2353">
        <v>1</v>
      </c>
      <c r="AJ2353">
        <v>1</v>
      </c>
      <c r="AK2353">
        <v>1</v>
      </c>
      <c r="AL2353">
        <v>1</v>
      </c>
      <c r="AM2353">
        <v>-2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3</v>
      </c>
      <c r="AT2353">
        <v>0.06</v>
      </c>
      <c r="AU2353" t="s">
        <v>14</v>
      </c>
      <c r="AV2353">
        <v>0</v>
      </c>
      <c r="AW2353">
        <v>2</v>
      </c>
      <c r="AX2353">
        <v>302027180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268.03800000000001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1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CV2353">
        <v>0</v>
      </c>
      <c r="CW2353">
        <v>0</v>
      </c>
      <c r="CX2353">
        <f>ROUND(Y2353*Source!I896,7)</f>
        <v>0</v>
      </c>
      <c r="CY2353">
        <f>AA2353</f>
        <v>4467.3</v>
      </c>
      <c r="CZ2353">
        <f>AE2353</f>
        <v>4467.3</v>
      </c>
      <c r="DA2353">
        <f>AI2353</f>
        <v>1</v>
      </c>
      <c r="DB2353">
        <f>ROUND((ROUND(AT2353*CZ2353,2)*ROUND(0,7)),6)</f>
        <v>0</v>
      </c>
      <c r="DC2353">
        <f>ROUND((ROUND(AT2353*AG2353,2)*ROUND(0,7)),6)</f>
        <v>0</v>
      </c>
      <c r="DD2353" t="s">
        <v>3</v>
      </c>
      <c r="DE2353" t="s">
        <v>3</v>
      </c>
      <c r="DF2353">
        <f>ROUND(ROUND(AE2353,2)*CX2353,2)</f>
        <v>0</v>
      </c>
      <c r="DG2353">
        <f t="shared" si="1365"/>
        <v>0</v>
      </c>
      <c r="DH2353">
        <f t="shared" si="1354"/>
        <v>0</v>
      </c>
      <c r="DI2353">
        <f t="shared" si="1355"/>
        <v>0</v>
      </c>
      <c r="DJ2353">
        <f>DF2353</f>
        <v>0</v>
      </c>
      <c r="DK2353">
        <v>1</v>
      </c>
      <c r="DL2353" t="s">
        <v>3</v>
      </c>
      <c r="DM2353">
        <v>0</v>
      </c>
      <c r="DN2353" t="s">
        <v>3</v>
      </c>
      <c r="DO2353">
        <v>0</v>
      </c>
    </row>
    <row r="2354" spans="1:119" x14ac:dyDescent="0.2">
      <c r="A2354">
        <f>ROW(Source!A896)</f>
        <v>896</v>
      </c>
      <c r="B2354">
        <v>302024475</v>
      </c>
      <c r="C2354">
        <v>302022833</v>
      </c>
      <c r="D2354">
        <v>277562337</v>
      </c>
      <c r="E2354">
        <v>109</v>
      </c>
      <c r="F2354">
        <v>1</v>
      </c>
      <c r="G2354">
        <v>1</v>
      </c>
      <c r="H2354">
        <v>3</v>
      </c>
      <c r="I2354" t="s">
        <v>1393</v>
      </c>
      <c r="J2354" t="s">
        <v>3</v>
      </c>
      <c r="K2354" t="s">
        <v>1394</v>
      </c>
      <c r="L2354">
        <v>1339</v>
      </c>
      <c r="N2354">
        <v>1007</v>
      </c>
      <c r="O2354" t="s">
        <v>684</v>
      </c>
      <c r="P2354" t="s">
        <v>684</v>
      </c>
      <c r="Q2354">
        <v>1</v>
      </c>
      <c r="W2354">
        <v>0</v>
      </c>
      <c r="X2354">
        <v>-1208646497</v>
      </c>
      <c r="Y2354">
        <f>(AT2354*ROUND(0,7))</f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1</v>
      </c>
      <c r="AJ2354">
        <v>1</v>
      </c>
      <c r="AK2354">
        <v>1</v>
      </c>
      <c r="AL2354">
        <v>1</v>
      </c>
      <c r="AM2354">
        <v>-2</v>
      </c>
      <c r="AN2354">
        <v>1</v>
      </c>
      <c r="AO2354">
        <v>0</v>
      </c>
      <c r="AP2354">
        <v>1</v>
      </c>
      <c r="AQ2354">
        <v>1</v>
      </c>
      <c r="AR2354">
        <v>0</v>
      </c>
      <c r="AS2354" t="s">
        <v>3</v>
      </c>
      <c r="AT2354">
        <v>0</v>
      </c>
      <c r="AU2354" t="s">
        <v>14</v>
      </c>
      <c r="AV2354">
        <v>0</v>
      </c>
      <c r="AW2354">
        <v>2</v>
      </c>
      <c r="AX2354">
        <v>302027181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CV2354">
        <v>0</v>
      </c>
      <c r="CW2354">
        <v>0</v>
      </c>
      <c r="CX2354">
        <f>ROUND(Y2354*Source!I896,7)</f>
        <v>0</v>
      </c>
      <c r="CY2354">
        <f>AA2354</f>
        <v>0</v>
      </c>
      <c r="CZ2354">
        <f>AE2354</f>
        <v>0</v>
      </c>
      <c r="DA2354">
        <f>AI2354</f>
        <v>1</v>
      </c>
      <c r="DB2354">
        <f>ROUND((ROUND(AT2354*CZ2354,2)*ROUND(0,7)),6)</f>
        <v>0</v>
      </c>
      <c r="DC2354">
        <f>ROUND((ROUND(AT2354*AG2354,2)*ROUND(0,7)),6)</f>
        <v>0</v>
      </c>
      <c r="DD2354" t="s">
        <v>3</v>
      </c>
      <c r="DE2354" t="s">
        <v>3</v>
      </c>
      <c r="DF2354">
        <f>ROUND(ROUND(AE2354,2)*CX2354,2)</f>
        <v>0</v>
      </c>
      <c r="DG2354">
        <f t="shared" si="1365"/>
        <v>0</v>
      </c>
      <c r="DH2354">
        <f t="shared" si="1354"/>
        <v>0</v>
      </c>
      <c r="DI2354">
        <f t="shared" si="1355"/>
        <v>0</v>
      </c>
      <c r="DJ2354">
        <f>DF2354</f>
        <v>0</v>
      </c>
      <c r="DK2354">
        <v>0</v>
      </c>
      <c r="DL2354" t="s">
        <v>3</v>
      </c>
      <c r="DM2354">
        <v>0</v>
      </c>
      <c r="DN2354" t="s">
        <v>3</v>
      </c>
      <c r="DO2354">
        <v>0</v>
      </c>
    </row>
    <row r="2355" spans="1:119" x14ac:dyDescent="0.2">
      <c r="A2355">
        <f>ROW(Source!A896)</f>
        <v>896</v>
      </c>
      <c r="B2355">
        <v>302024475</v>
      </c>
      <c r="C2355">
        <v>302022833</v>
      </c>
      <c r="D2355">
        <v>277882489</v>
      </c>
      <c r="E2355">
        <v>1</v>
      </c>
      <c r="F2355">
        <v>1</v>
      </c>
      <c r="G2355">
        <v>1</v>
      </c>
      <c r="H2355">
        <v>3</v>
      </c>
      <c r="I2355" t="s">
        <v>1395</v>
      </c>
      <c r="J2355" t="s">
        <v>1396</v>
      </c>
      <c r="K2355" t="s">
        <v>1397</v>
      </c>
      <c r="L2355">
        <v>1339</v>
      </c>
      <c r="N2355">
        <v>1007</v>
      </c>
      <c r="O2355" t="s">
        <v>684</v>
      </c>
      <c r="P2355" t="s">
        <v>684</v>
      </c>
      <c r="Q2355">
        <v>1</v>
      </c>
      <c r="W2355">
        <v>0</v>
      </c>
      <c r="X2355">
        <v>1514900400</v>
      </c>
      <c r="Y2355">
        <f>(AT2355*ROUND(0,7))</f>
        <v>0</v>
      </c>
      <c r="AA2355">
        <v>11494.26</v>
      </c>
      <c r="AB2355">
        <v>0</v>
      </c>
      <c r="AC2355">
        <v>0</v>
      </c>
      <c r="AD2355">
        <v>0</v>
      </c>
      <c r="AE2355">
        <v>10082.68</v>
      </c>
      <c r="AF2355">
        <v>0</v>
      </c>
      <c r="AG2355">
        <v>0</v>
      </c>
      <c r="AH2355">
        <v>0</v>
      </c>
      <c r="AI2355">
        <v>1.1399999999999999</v>
      </c>
      <c r="AJ2355">
        <v>1</v>
      </c>
      <c r="AK2355">
        <v>1</v>
      </c>
      <c r="AL2355">
        <v>1</v>
      </c>
      <c r="AM2355">
        <v>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3</v>
      </c>
      <c r="AT2355">
        <v>0.17</v>
      </c>
      <c r="AU2355" t="s">
        <v>14</v>
      </c>
      <c r="AV2355">
        <v>0</v>
      </c>
      <c r="AW2355">
        <v>2</v>
      </c>
      <c r="AX2355">
        <v>302027182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1714.0556000000001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1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CV2355">
        <v>0</v>
      </c>
      <c r="CW2355">
        <v>0</v>
      </c>
      <c r="CX2355">
        <f>ROUND(Y2355*Source!I896,7)</f>
        <v>0</v>
      </c>
      <c r="CY2355">
        <f>AA2355</f>
        <v>11494.26</v>
      </c>
      <c r="CZ2355">
        <f>AE2355</f>
        <v>10082.68</v>
      </c>
      <c r="DA2355">
        <f>AI2355</f>
        <v>1.1399999999999999</v>
      </c>
      <c r="DB2355">
        <f>ROUND((ROUND(AT2355*CZ2355,2)*ROUND(0,7)),6)</f>
        <v>0</v>
      </c>
      <c r="DC2355">
        <f>ROUND((ROUND(AT2355*AG2355,2)*ROUND(0,7)),6)</f>
        <v>0</v>
      </c>
      <c r="DD2355" t="s">
        <v>3</v>
      </c>
      <c r="DE2355" t="s">
        <v>3</v>
      </c>
      <c r="DF2355">
        <f>ROUND(ROUND(AE2355*AI2355,2)*CX2355,2)</f>
        <v>0</v>
      </c>
      <c r="DG2355">
        <f t="shared" si="1365"/>
        <v>0</v>
      </c>
      <c r="DH2355">
        <f t="shared" si="1354"/>
        <v>0</v>
      </c>
      <c r="DI2355">
        <f t="shared" si="1355"/>
        <v>0</v>
      </c>
      <c r="DJ2355">
        <f>DF2355</f>
        <v>0</v>
      </c>
      <c r="DK2355">
        <v>0</v>
      </c>
      <c r="DL2355" t="s">
        <v>3</v>
      </c>
      <c r="DM2355">
        <v>0</v>
      </c>
      <c r="DN2355" t="s">
        <v>3</v>
      </c>
      <c r="DO2355">
        <v>0</v>
      </c>
    </row>
    <row r="2356" spans="1:119" x14ac:dyDescent="0.2">
      <c r="A2356">
        <f>ROW(Source!A897)</f>
        <v>897</v>
      </c>
      <c r="B2356">
        <v>302024475</v>
      </c>
      <c r="C2356">
        <v>302022851</v>
      </c>
      <c r="D2356">
        <v>277560266</v>
      </c>
      <c r="E2356">
        <v>109</v>
      </c>
      <c r="F2356">
        <v>1</v>
      </c>
      <c r="G2356">
        <v>1</v>
      </c>
      <c r="H2356">
        <v>1</v>
      </c>
      <c r="I2356" t="s">
        <v>1330</v>
      </c>
      <c r="J2356" t="s">
        <v>3</v>
      </c>
      <c r="K2356" t="s">
        <v>1331</v>
      </c>
      <c r="L2356">
        <v>1191</v>
      </c>
      <c r="N2356">
        <v>1013</v>
      </c>
      <c r="O2356" t="s">
        <v>1038</v>
      </c>
      <c r="P2356" t="s">
        <v>1038</v>
      </c>
      <c r="Q2356">
        <v>1</v>
      </c>
      <c r="W2356">
        <v>0</v>
      </c>
      <c r="X2356">
        <v>229328897</v>
      </c>
      <c r="Y2356">
        <f>AT2356</f>
        <v>100</v>
      </c>
      <c r="AA2356">
        <v>0</v>
      </c>
      <c r="AB2356">
        <v>0</v>
      </c>
      <c r="AC2356">
        <v>0</v>
      </c>
      <c r="AD2356">
        <v>413.77</v>
      </c>
      <c r="AE2356">
        <v>0</v>
      </c>
      <c r="AF2356">
        <v>0</v>
      </c>
      <c r="AG2356">
        <v>0</v>
      </c>
      <c r="AH2356">
        <v>413.77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3</v>
      </c>
      <c r="AT2356">
        <v>100</v>
      </c>
      <c r="AU2356" t="s">
        <v>3</v>
      </c>
      <c r="AV2356">
        <v>1</v>
      </c>
      <c r="AW2356">
        <v>2</v>
      </c>
      <c r="AX2356">
        <v>302027183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41377</v>
      </c>
      <c r="BN2356">
        <v>100</v>
      </c>
      <c r="BO2356">
        <v>0</v>
      </c>
      <c r="BP2356">
        <v>1</v>
      </c>
      <c r="BQ2356">
        <v>0</v>
      </c>
      <c r="BR2356">
        <v>0</v>
      </c>
      <c r="BS2356">
        <v>0</v>
      </c>
      <c r="BT2356">
        <v>41377</v>
      </c>
      <c r="BU2356">
        <v>100</v>
      </c>
      <c r="BV2356">
        <v>0</v>
      </c>
      <c r="BW2356">
        <v>1</v>
      </c>
      <c r="CU2356">
        <f>ROUND(AT2356*Source!I897*AH2356*AL2356,2)</f>
        <v>413.77</v>
      </c>
      <c r="CV2356">
        <f>ROUND(Y2356*Source!I897,7)</f>
        <v>1</v>
      </c>
      <c r="CW2356">
        <v>0</v>
      </c>
      <c r="CX2356">
        <f>ROUND(Y2356*Source!I897,7)</f>
        <v>1</v>
      </c>
      <c r="CY2356">
        <f>AD2356</f>
        <v>413.77</v>
      </c>
      <c r="CZ2356">
        <f>AH2356</f>
        <v>413.77</v>
      </c>
      <c r="DA2356">
        <f>AL2356</f>
        <v>1</v>
      </c>
      <c r="DB2356">
        <f>ROUND(ROUND(AT2356*CZ2356,2),6)</f>
        <v>41377</v>
      </c>
      <c r="DC2356">
        <f>ROUND(ROUND(AT2356*AG2356,2),6)</f>
        <v>0</v>
      </c>
      <c r="DD2356" t="s">
        <v>3</v>
      </c>
      <c r="DE2356" t="s">
        <v>3</v>
      </c>
      <c r="DF2356">
        <f>ROUND(ROUND(AE2356,2)*CX2356,2)</f>
        <v>0</v>
      </c>
      <c r="DG2356">
        <f t="shared" si="1365"/>
        <v>0</v>
      </c>
      <c r="DH2356">
        <f t="shared" si="1354"/>
        <v>0</v>
      </c>
      <c r="DI2356">
        <f t="shared" si="1355"/>
        <v>413.77</v>
      </c>
      <c r="DJ2356">
        <f>DI2356</f>
        <v>413.77</v>
      </c>
      <c r="DK2356">
        <v>1</v>
      </c>
      <c r="DL2356" t="s">
        <v>3</v>
      </c>
      <c r="DM2356">
        <v>0</v>
      </c>
      <c r="DN2356" t="s">
        <v>3</v>
      </c>
      <c r="DO2356">
        <v>0</v>
      </c>
    </row>
    <row r="2357" spans="1:119" x14ac:dyDescent="0.2">
      <c r="A2357">
        <f>ROW(Source!A897)</f>
        <v>897</v>
      </c>
      <c r="B2357">
        <v>302024475</v>
      </c>
      <c r="C2357">
        <v>302022851</v>
      </c>
      <c r="D2357">
        <v>277560491</v>
      </c>
      <c r="E2357">
        <v>109</v>
      </c>
      <c r="F2357">
        <v>1</v>
      </c>
      <c r="G2357">
        <v>1</v>
      </c>
      <c r="H2357">
        <v>1</v>
      </c>
      <c r="I2357" t="s">
        <v>1039</v>
      </c>
      <c r="J2357" t="s">
        <v>3</v>
      </c>
      <c r="K2357" t="s">
        <v>1040</v>
      </c>
      <c r="L2357">
        <v>1191</v>
      </c>
      <c r="N2357">
        <v>1013</v>
      </c>
      <c r="O2357" t="s">
        <v>1038</v>
      </c>
      <c r="P2357" t="s">
        <v>1038</v>
      </c>
      <c r="Q2357">
        <v>1</v>
      </c>
      <c r="W2357">
        <v>0</v>
      </c>
      <c r="X2357">
        <v>-1417349443</v>
      </c>
      <c r="Y2357">
        <f>AT2357</f>
        <v>0.65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3</v>
      </c>
      <c r="AT2357">
        <v>0.65</v>
      </c>
      <c r="AU2357" t="s">
        <v>3</v>
      </c>
      <c r="AV2357">
        <v>2</v>
      </c>
      <c r="AW2357">
        <v>2</v>
      </c>
      <c r="AX2357">
        <v>302027184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CV2357">
        <v>0</v>
      </c>
      <c r="CW2357">
        <v>0</v>
      </c>
      <c r="CX2357">
        <f>ROUND(Y2357*Source!I897,7)</f>
        <v>6.4999999999999997E-3</v>
      </c>
      <c r="CY2357">
        <f>AD2357</f>
        <v>0</v>
      </c>
      <c r="CZ2357">
        <f>AH2357</f>
        <v>0</v>
      </c>
      <c r="DA2357">
        <f>AL2357</f>
        <v>1</v>
      </c>
      <c r="DB2357">
        <f>ROUND(ROUND(AT2357*CZ2357,2),6)</f>
        <v>0</v>
      </c>
      <c r="DC2357">
        <f>ROUND(ROUND(AT2357*AG2357,2),6)</f>
        <v>0</v>
      </c>
      <c r="DD2357" t="s">
        <v>3</v>
      </c>
      <c r="DE2357" t="s">
        <v>3</v>
      </c>
      <c r="DF2357">
        <f>ROUND(ROUND(AE2357,2)*CX2357,2)</f>
        <v>0</v>
      </c>
      <c r="DG2357">
        <f t="shared" si="1365"/>
        <v>0</v>
      </c>
      <c r="DH2357">
        <f t="shared" si="1354"/>
        <v>0</v>
      </c>
      <c r="DI2357">
        <f t="shared" si="1355"/>
        <v>0</v>
      </c>
      <c r="DJ2357">
        <f>DI2357</f>
        <v>0</v>
      </c>
      <c r="DK2357">
        <v>0</v>
      </c>
      <c r="DL2357" t="s">
        <v>3</v>
      </c>
      <c r="DM2357">
        <v>0</v>
      </c>
      <c r="DN2357" t="s">
        <v>3</v>
      </c>
      <c r="DO2357">
        <v>0</v>
      </c>
    </row>
    <row r="2358" spans="1:119" x14ac:dyDescent="0.2">
      <c r="A2358">
        <f>ROW(Source!A897)</f>
        <v>897</v>
      </c>
      <c r="B2358">
        <v>302024475</v>
      </c>
      <c r="C2358">
        <v>302022851</v>
      </c>
      <c r="D2358">
        <v>277944622</v>
      </c>
      <c r="E2358">
        <v>1</v>
      </c>
      <c r="F2358">
        <v>1</v>
      </c>
      <c r="G2358">
        <v>1</v>
      </c>
      <c r="H2358">
        <v>2</v>
      </c>
      <c r="I2358" t="s">
        <v>1352</v>
      </c>
      <c r="J2358" t="s">
        <v>1353</v>
      </c>
      <c r="K2358" t="s">
        <v>1354</v>
      </c>
      <c r="L2358">
        <v>1368</v>
      </c>
      <c r="N2358">
        <v>1011</v>
      </c>
      <c r="O2358" t="s">
        <v>1044</v>
      </c>
      <c r="P2358" t="s">
        <v>1044</v>
      </c>
      <c r="Q2358">
        <v>1</v>
      </c>
      <c r="W2358">
        <v>0</v>
      </c>
      <c r="X2358">
        <v>-776243211</v>
      </c>
      <c r="Y2358">
        <f>AT2358</f>
        <v>0.61</v>
      </c>
      <c r="AA2358">
        <v>0</v>
      </c>
      <c r="AB2358">
        <v>1472.33</v>
      </c>
      <c r="AC2358">
        <v>642.05999999999995</v>
      </c>
      <c r="AD2358">
        <v>0</v>
      </c>
      <c r="AE2358">
        <v>0</v>
      </c>
      <c r="AF2358">
        <v>1472.33</v>
      </c>
      <c r="AG2358">
        <v>642.05999999999995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3</v>
      </c>
      <c r="AT2358">
        <v>0.61</v>
      </c>
      <c r="AU2358" t="s">
        <v>3</v>
      </c>
      <c r="AV2358">
        <v>1</v>
      </c>
      <c r="AW2358">
        <v>2</v>
      </c>
      <c r="AX2358">
        <v>302027185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898.12129999999991</v>
      </c>
      <c r="BL2358">
        <v>391.65659999999997</v>
      </c>
      <c r="BM2358">
        <v>0</v>
      </c>
      <c r="BN2358">
        <v>0</v>
      </c>
      <c r="BO2358">
        <v>0.61</v>
      </c>
      <c r="BP2358">
        <v>1</v>
      </c>
      <c r="BQ2358">
        <v>0</v>
      </c>
      <c r="BR2358">
        <v>898.12129999999991</v>
      </c>
      <c r="BS2358">
        <v>391.65659999999997</v>
      </c>
      <c r="BT2358">
        <v>0</v>
      </c>
      <c r="BU2358">
        <v>0</v>
      </c>
      <c r="BV2358">
        <v>0.61</v>
      </c>
      <c r="BW2358">
        <v>1</v>
      </c>
      <c r="CV2358">
        <v>0</v>
      </c>
      <c r="CW2358">
        <f>ROUND(Y2358*Source!I897*DO2358,7)</f>
        <v>6.1000000000000004E-3</v>
      </c>
      <c r="CX2358">
        <f>ROUND(Y2358*Source!I897,7)</f>
        <v>6.1000000000000004E-3</v>
      </c>
      <c r="CY2358">
        <f>AB2358</f>
        <v>1472.33</v>
      </c>
      <c r="CZ2358">
        <f>AF2358</f>
        <v>1472.33</v>
      </c>
      <c r="DA2358">
        <f>AJ2358</f>
        <v>1</v>
      </c>
      <c r="DB2358">
        <f>ROUND(ROUND(AT2358*CZ2358,2),6)</f>
        <v>898.12</v>
      </c>
      <c r="DC2358">
        <f>ROUND(ROUND(AT2358*AG2358,2),6)</f>
        <v>391.66</v>
      </c>
      <c r="DD2358" t="s">
        <v>3</v>
      </c>
      <c r="DE2358" t="s">
        <v>3</v>
      </c>
      <c r="DF2358">
        <f>ROUND(ROUND(AE2358,2)*CX2358,2)</f>
        <v>0</v>
      </c>
      <c r="DG2358">
        <f t="shared" si="1365"/>
        <v>8.98</v>
      </c>
      <c r="DH2358">
        <f t="shared" si="1354"/>
        <v>3.92</v>
      </c>
      <c r="DI2358">
        <f t="shared" si="1355"/>
        <v>0</v>
      </c>
      <c r="DJ2358">
        <f>DG2358+DH2358</f>
        <v>12.9</v>
      </c>
      <c r="DK2358">
        <v>1</v>
      </c>
      <c r="DL2358" t="s">
        <v>1069</v>
      </c>
      <c r="DM2358">
        <v>6</v>
      </c>
      <c r="DN2358" t="s">
        <v>1038</v>
      </c>
      <c r="DO2358">
        <v>1</v>
      </c>
    </row>
    <row r="2359" spans="1:119" x14ac:dyDescent="0.2">
      <c r="A2359">
        <f>ROW(Source!A897)</f>
        <v>897</v>
      </c>
      <c r="B2359">
        <v>302024475</v>
      </c>
      <c r="C2359">
        <v>302022851</v>
      </c>
      <c r="D2359">
        <v>277945805</v>
      </c>
      <c r="E2359">
        <v>1</v>
      </c>
      <c r="F2359">
        <v>1</v>
      </c>
      <c r="G2359">
        <v>1</v>
      </c>
      <c r="H2359">
        <v>2</v>
      </c>
      <c r="I2359" t="s">
        <v>1240</v>
      </c>
      <c r="J2359" t="s">
        <v>1241</v>
      </c>
      <c r="K2359" t="s">
        <v>1242</v>
      </c>
      <c r="L2359">
        <v>1368</v>
      </c>
      <c r="N2359">
        <v>1011</v>
      </c>
      <c r="O2359" t="s">
        <v>1044</v>
      </c>
      <c r="P2359" t="s">
        <v>1044</v>
      </c>
      <c r="Q2359">
        <v>1</v>
      </c>
      <c r="W2359">
        <v>0</v>
      </c>
      <c r="X2359">
        <v>721652621</v>
      </c>
      <c r="Y2359">
        <f>AT2359</f>
        <v>0.04</v>
      </c>
      <c r="AA2359">
        <v>0</v>
      </c>
      <c r="AB2359">
        <v>544.70000000000005</v>
      </c>
      <c r="AC2359">
        <v>477.98</v>
      </c>
      <c r="AD2359">
        <v>0</v>
      </c>
      <c r="AE2359">
        <v>0</v>
      </c>
      <c r="AF2359">
        <v>544.70000000000005</v>
      </c>
      <c r="AG2359">
        <v>477.98</v>
      </c>
      <c r="AH2359">
        <v>0</v>
      </c>
      <c r="AI2359">
        <v>1</v>
      </c>
      <c r="AJ2359">
        <v>1</v>
      </c>
      <c r="AK2359">
        <v>1</v>
      </c>
      <c r="AL2359">
        <v>1</v>
      </c>
      <c r="AM2359">
        <v>-2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3</v>
      </c>
      <c r="AT2359">
        <v>0.04</v>
      </c>
      <c r="AU2359" t="s">
        <v>3</v>
      </c>
      <c r="AV2359">
        <v>1</v>
      </c>
      <c r="AW2359">
        <v>2</v>
      </c>
      <c r="AX2359">
        <v>302027186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21.788000000000004</v>
      </c>
      <c r="BL2359">
        <v>19.119200000000003</v>
      </c>
      <c r="BM2359">
        <v>0</v>
      </c>
      <c r="BN2359">
        <v>0</v>
      </c>
      <c r="BO2359">
        <v>0.04</v>
      </c>
      <c r="BP2359">
        <v>1</v>
      </c>
      <c r="BQ2359">
        <v>0</v>
      </c>
      <c r="BR2359">
        <v>21.788000000000004</v>
      </c>
      <c r="BS2359">
        <v>19.119200000000003</v>
      </c>
      <c r="BT2359">
        <v>0</v>
      </c>
      <c r="BU2359">
        <v>0</v>
      </c>
      <c r="BV2359">
        <v>0.04</v>
      </c>
      <c r="BW2359">
        <v>1</v>
      </c>
      <c r="CV2359">
        <v>0</v>
      </c>
      <c r="CW2359">
        <f>ROUND(Y2359*Source!I897*DO2359,7)</f>
        <v>4.0000000000000002E-4</v>
      </c>
      <c r="CX2359">
        <f>ROUND(Y2359*Source!I897,7)</f>
        <v>4.0000000000000002E-4</v>
      </c>
      <c r="CY2359">
        <f>AB2359</f>
        <v>544.70000000000005</v>
      </c>
      <c r="CZ2359">
        <f>AF2359</f>
        <v>544.70000000000005</v>
      </c>
      <c r="DA2359">
        <f>AJ2359</f>
        <v>1</v>
      </c>
      <c r="DB2359">
        <f>ROUND(ROUND(AT2359*CZ2359,2),6)</f>
        <v>21.79</v>
      </c>
      <c r="DC2359">
        <f>ROUND(ROUND(AT2359*AG2359,2),6)</f>
        <v>19.12</v>
      </c>
      <c r="DD2359" t="s">
        <v>3</v>
      </c>
      <c r="DE2359" t="s">
        <v>3</v>
      </c>
      <c r="DF2359">
        <f>ROUND(ROUND(AE2359,2)*CX2359,2)</f>
        <v>0</v>
      </c>
      <c r="DG2359">
        <f t="shared" si="1365"/>
        <v>0.22</v>
      </c>
      <c r="DH2359">
        <f t="shared" si="1354"/>
        <v>0.19</v>
      </c>
      <c r="DI2359">
        <f t="shared" si="1355"/>
        <v>0</v>
      </c>
      <c r="DJ2359">
        <f>DG2359+DH2359</f>
        <v>0.41000000000000003</v>
      </c>
      <c r="DK2359">
        <v>1</v>
      </c>
      <c r="DL2359" t="s">
        <v>1228</v>
      </c>
      <c r="DM2359">
        <v>4</v>
      </c>
      <c r="DN2359" t="s">
        <v>1038</v>
      </c>
      <c r="DO2359">
        <v>1</v>
      </c>
    </row>
    <row r="2360" spans="1:119" x14ac:dyDescent="0.2">
      <c r="A2360">
        <f>ROW(Source!A897)</f>
        <v>897</v>
      </c>
      <c r="B2360">
        <v>302024475</v>
      </c>
      <c r="C2360">
        <v>302022851</v>
      </c>
      <c r="D2360">
        <v>277867826</v>
      </c>
      <c r="E2360">
        <v>1</v>
      </c>
      <c r="F2360">
        <v>1</v>
      </c>
      <c r="G2360">
        <v>1</v>
      </c>
      <c r="H2360">
        <v>3</v>
      </c>
      <c r="I2360" t="s">
        <v>1384</v>
      </c>
      <c r="J2360" t="s">
        <v>1385</v>
      </c>
      <c r="K2360" t="s">
        <v>1386</v>
      </c>
      <c r="L2360">
        <v>1348</v>
      </c>
      <c r="N2360">
        <v>1009</v>
      </c>
      <c r="O2360" t="s">
        <v>843</v>
      </c>
      <c r="P2360" t="s">
        <v>843</v>
      </c>
      <c r="Q2360">
        <v>1000</v>
      </c>
      <c r="W2360">
        <v>0</v>
      </c>
      <c r="X2360">
        <v>-700507852</v>
      </c>
      <c r="Y2360">
        <f>(AT2360*ROUND(0,7))</f>
        <v>0</v>
      </c>
      <c r="AA2360">
        <v>84866.240000000005</v>
      </c>
      <c r="AB2360">
        <v>0</v>
      </c>
      <c r="AC2360">
        <v>0</v>
      </c>
      <c r="AD2360">
        <v>0</v>
      </c>
      <c r="AE2360">
        <v>84866.240000000005</v>
      </c>
      <c r="AF2360">
        <v>0</v>
      </c>
      <c r="AG2360">
        <v>0</v>
      </c>
      <c r="AH2360">
        <v>0</v>
      </c>
      <c r="AI2360">
        <v>1</v>
      </c>
      <c r="AJ2360">
        <v>1</v>
      </c>
      <c r="AK2360">
        <v>1</v>
      </c>
      <c r="AL2360">
        <v>1</v>
      </c>
      <c r="AM2360">
        <v>-2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3</v>
      </c>
      <c r="AT2360">
        <v>1E-3</v>
      </c>
      <c r="AU2360" t="s">
        <v>14</v>
      </c>
      <c r="AV2360">
        <v>0</v>
      </c>
      <c r="AW2360">
        <v>2</v>
      </c>
      <c r="AX2360">
        <v>302027187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84.866240000000005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CV2360">
        <v>0</v>
      </c>
      <c r="CW2360">
        <v>0</v>
      </c>
      <c r="CX2360">
        <f>ROUND(Y2360*Source!I897,7)</f>
        <v>0</v>
      </c>
      <c r="CY2360">
        <f>AA2360</f>
        <v>84866.240000000005</v>
      </c>
      <c r="CZ2360">
        <f>AE2360</f>
        <v>84866.240000000005</v>
      </c>
      <c r="DA2360">
        <f>AI2360</f>
        <v>1</v>
      </c>
      <c r="DB2360">
        <f>ROUND((ROUND(AT2360*CZ2360,2)*ROUND(0,7)),6)</f>
        <v>0</v>
      </c>
      <c r="DC2360">
        <f>ROUND((ROUND(AT2360*AG2360,2)*ROUND(0,7)),6)</f>
        <v>0</v>
      </c>
      <c r="DD2360" t="s">
        <v>3</v>
      </c>
      <c r="DE2360" t="s">
        <v>3</v>
      </c>
      <c r="DF2360">
        <f>ROUND(ROUND(AE2360,2)*CX2360,2)</f>
        <v>0</v>
      </c>
      <c r="DG2360">
        <f t="shared" si="1365"/>
        <v>0</v>
      </c>
      <c r="DH2360">
        <f t="shared" si="1354"/>
        <v>0</v>
      </c>
      <c r="DI2360">
        <f t="shared" si="1355"/>
        <v>0</v>
      </c>
      <c r="DJ2360">
        <f>DF2360</f>
        <v>0</v>
      </c>
      <c r="DK2360">
        <v>1</v>
      </c>
      <c r="DL2360" t="s">
        <v>3</v>
      </c>
      <c r="DM2360">
        <v>0</v>
      </c>
      <c r="DN2360" t="s">
        <v>3</v>
      </c>
      <c r="DO2360">
        <v>0</v>
      </c>
    </row>
    <row r="2361" spans="1:119" x14ac:dyDescent="0.2">
      <c r="A2361">
        <f>ROW(Source!A897)</f>
        <v>897</v>
      </c>
      <c r="B2361">
        <v>302024475</v>
      </c>
      <c r="C2361">
        <v>302022851</v>
      </c>
      <c r="D2361">
        <v>277870844</v>
      </c>
      <c r="E2361">
        <v>1</v>
      </c>
      <c r="F2361">
        <v>1</v>
      </c>
      <c r="G2361">
        <v>1</v>
      </c>
      <c r="H2361">
        <v>3</v>
      </c>
      <c r="I2361" t="s">
        <v>1387</v>
      </c>
      <c r="J2361" t="s">
        <v>1388</v>
      </c>
      <c r="K2361" t="s">
        <v>1389</v>
      </c>
      <c r="L2361">
        <v>1339</v>
      </c>
      <c r="N2361">
        <v>1007</v>
      </c>
      <c r="O2361" t="s">
        <v>684</v>
      </c>
      <c r="P2361" t="s">
        <v>684</v>
      </c>
      <c r="Q2361">
        <v>1</v>
      </c>
      <c r="W2361">
        <v>0</v>
      </c>
      <c r="X2361">
        <v>-706412656</v>
      </c>
      <c r="Y2361">
        <f>(AT2361*ROUND(0,7))</f>
        <v>0</v>
      </c>
      <c r="AA2361">
        <v>5169.59</v>
      </c>
      <c r="AB2361">
        <v>0</v>
      </c>
      <c r="AC2361">
        <v>0</v>
      </c>
      <c r="AD2361">
        <v>0</v>
      </c>
      <c r="AE2361">
        <v>4742.74</v>
      </c>
      <c r="AF2361">
        <v>0</v>
      </c>
      <c r="AG2361">
        <v>0</v>
      </c>
      <c r="AH2361">
        <v>0</v>
      </c>
      <c r="AI2361">
        <v>1.0900000000000001</v>
      </c>
      <c r="AJ2361">
        <v>1</v>
      </c>
      <c r="AK2361">
        <v>1</v>
      </c>
      <c r="AL2361">
        <v>1</v>
      </c>
      <c r="AM2361">
        <v>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3</v>
      </c>
      <c r="AT2361">
        <v>3.9</v>
      </c>
      <c r="AU2361" t="s">
        <v>14</v>
      </c>
      <c r="AV2361">
        <v>0</v>
      </c>
      <c r="AW2361">
        <v>2</v>
      </c>
      <c r="AX2361">
        <v>302027188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18496.685999999998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1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ROUND(Y2361*Source!I897,7)</f>
        <v>0</v>
      </c>
      <c r="CY2361">
        <f>AA2361</f>
        <v>5169.59</v>
      </c>
      <c r="CZ2361">
        <f>AE2361</f>
        <v>4742.74</v>
      </c>
      <c r="DA2361">
        <f>AI2361</f>
        <v>1.0900000000000001</v>
      </c>
      <c r="DB2361">
        <f>ROUND((ROUND(AT2361*CZ2361,2)*ROUND(0,7)),6)</f>
        <v>0</v>
      </c>
      <c r="DC2361">
        <f>ROUND((ROUND(AT2361*AG2361,2)*ROUND(0,7)),6)</f>
        <v>0</v>
      </c>
      <c r="DD2361" t="s">
        <v>3</v>
      </c>
      <c r="DE2361" t="s">
        <v>3</v>
      </c>
      <c r="DF2361">
        <f>ROUND(ROUND(AE2361*AI2361,2)*CX2361,2)</f>
        <v>0</v>
      </c>
      <c r="DG2361">
        <f t="shared" si="1365"/>
        <v>0</v>
      </c>
      <c r="DH2361">
        <f t="shared" si="1354"/>
        <v>0</v>
      </c>
      <c r="DI2361">
        <f t="shared" si="1355"/>
        <v>0</v>
      </c>
      <c r="DJ2361">
        <f>DF2361</f>
        <v>0</v>
      </c>
      <c r="DK2361">
        <v>0</v>
      </c>
      <c r="DL2361" t="s">
        <v>3</v>
      </c>
      <c r="DM2361">
        <v>0</v>
      </c>
      <c r="DN2361" t="s">
        <v>3</v>
      </c>
      <c r="DO2361">
        <v>0</v>
      </c>
    </row>
    <row r="2362" spans="1:119" x14ac:dyDescent="0.2">
      <c r="A2362">
        <f>ROW(Source!A897)</f>
        <v>897</v>
      </c>
      <c r="B2362">
        <v>302024475</v>
      </c>
      <c r="C2362">
        <v>302022851</v>
      </c>
      <c r="D2362">
        <v>277871204</v>
      </c>
      <c r="E2362">
        <v>1</v>
      </c>
      <c r="F2362">
        <v>1</v>
      </c>
      <c r="G2362">
        <v>1</v>
      </c>
      <c r="H2362">
        <v>3</v>
      </c>
      <c r="I2362" t="s">
        <v>1390</v>
      </c>
      <c r="J2362" t="s">
        <v>1391</v>
      </c>
      <c r="K2362" t="s">
        <v>1392</v>
      </c>
      <c r="L2362">
        <v>1339</v>
      </c>
      <c r="N2362">
        <v>1007</v>
      </c>
      <c r="O2362" t="s">
        <v>684</v>
      </c>
      <c r="P2362" t="s">
        <v>684</v>
      </c>
      <c r="Q2362">
        <v>1</v>
      </c>
      <c r="W2362">
        <v>0</v>
      </c>
      <c r="X2362">
        <v>-1821792591</v>
      </c>
      <c r="Y2362">
        <f>(AT2362*ROUND(0,7))</f>
        <v>0</v>
      </c>
      <c r="AA2362">
        <v>4467.3</v>
      </c>
      <c r="AB2362">
        <v>0</v>
      </c>
      <c r="AC2362">
        <v>0</v>
      </c>
      <c r="AD2362">
        <v>0</v>
      </c>
      <c r="AE2362">
        <v>4467.3</v>
      </c>
      <c r="AF2362">
        <v>0</v>
      </c>
      <c r="AG2362">
        <v>0</v>
      </c>
      <c r="AH2362">
        <v>0</v>
      </c>
      <c r="AI2362">
        <v>1</v>
      </c>
      <c r="AJ2362">
        <v>1</v>
      </c>
      <c r="AK2362">
        <v>1</v>
      </c>
      <c r="AL2362">
        <v>1</v>
      </c>
      <c r="AM2362">
        <v>-2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3</v>
      </c>
      <c r="AT2362">
        <v>0.06</v>
      </c>
      <c r="AU2362" t="s">
        <v>14</v>
      </c>
      <c r="AV2362">
        <v>0</v>
      </c>
      <c r="AW2362">
        <v>2</v>
      </c>
      <c r="AX2362">
        <v>302027189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268.03800000000001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1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CV2362">
        <v>0</v>
      </c>
      <c r="CW2362">
        <v>0</v>
      </c>
      <c r="CX2362">
        <f>ROUND(Y2362*Source!I897,7)</f>
        <v>0</v>
      </c>
      <c r="CY2362">
        <f>AA2362</f>
        <v>4467.3</v>
      </c>
      <c r="CZ2362">
        <f>AE2362</f>
        <v>4467.3</v>
      </c>
      <c r="DA2362">
        <f>AI2362</f>
        <v>1</v>
      </c>
      <c r="DB2362">
        <f>ROUND((ROUND(AT2362*CZ2362,2)*ROUND(0,7)),6)</f>
        <v>0</v>
      </c>
      <c r="DC2362">
        <f>ROUND((ROUND(AT2362*AG2362,2)*ROUND(0,7)),6)</f>
        <v>0</v>
      </c>
      <c r="DD2362" t="s">
        <v>3</v>
      </c>
      <c r="DE2362" t="s">
        <v>3</v>
      </c>
      <c r="DF2362">
        <f>ROUND(ROUND(AE2362,2)*CX2362,2)</f>
        <v>0</v>
      </c>
      <c r="DG2362">
        <f t="shared" si="1365"/>
        <v>0</v>
      </c>
      <c r="DH2362">
        <f t="shared" si="1354"/>
        <v>0</v>
      </c>
      <c r="DI2362">
        <f t="shared" si="1355"/>
        <v>0</v>
      </c>
      <c r="DJ2362">
        <f>DF2362</f>
        <v>0</v>
      </c>
      <c r="DK2362">
        <v>1</v>
      </c>
      <c r="DL2362" t="s">
        <v>3</v>
      </c>
      <c r="DM2362">
        <v>0</v>
      </c>
      <c r="DN2362" t="s">
        <v>3</v>
      </c>
      <c r="DO2362">
        <v>0</v>
      </c>
    </row>
    <row r="2363" spans="1:119" x14ac:dyDescent="0.2">
      <c r="A2363">
        <f>ROW(Source!A897)</f>
        <v>897</v>
      </c>
      <c r="B2363">
        <v>302024475</v>
      </c>
      <c r="C2363">
        <v>302022851</v>
      </c>
      <c r="D2363">
        <v>277882489</v>
      </c>
      <c r="E2363">
        <v>1</v>
      </c>
      <c r="F2363">
        <v>1</v>
      </c>
      <c r="G2363">
        <v>1</v>
      </c>
      <c r="H2363">
        <v>3</v>
      </c>
      <c r="I2363" t="s">
        <v>1395</v>
      </c>
      <c r="J2363" t="s">
        <v>1396</v>
      </c>
      <c r="K2363" t="s">
        <v>1397</v>
      </c>
      <c r="L2363">
        <v>1339</v>
      </c>
      <c r="N2363">
        <v>1007</v>
      </c>
      <c r="O2363" t="s">
        <v>684</v>
      </c>
      <c r="P2363" t="s">
        <v>684</v>
      </c>
      <c r="Q2363">
        <v>1</v>
      </c>
      <c r="W2363">
        <v>0</v>
      </c>
      <c r="X2363">
        <v>1514900400</v>
      </c>
      <c r="Y2363">
        <f>(AT2363*ROUND(0,7))</f>
        <v>0</v>
      </c>
      <c r="AA2363">
        <v>11494.26</v>
      </c>
      <c r="AB2363">
        <v>0</v>
      </c>
      <c r="AC2363">
        <v>0</v>
      </c>
      <c r="AD2363">
        <v>0</v>
      </c>
      <c r="AE2363">
        <v>10082.68</v>
      </c>
      <c r="AF2363">
        <v>0</v>
      </c>
      <c r="AG2363">
        <v>0</v>
      </c>
      <c r="AH2363">
        <v>0</v>
      </c>
      <c r="AI2363">
        <v>1.1399999999999999</v>
      </c>
      <c r="AJ2363">
        <v>1</v>
      </c>
      <c r="AK2363">
        <v>1</v>
      </c>
      <c r="AL2363">
        <v>1</v>
      </c>
      <c r="AM2363">
        <v>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3</v>
      </c>
      <c r="AT2363">
        <v>0.17</v>
      </c>
      <c r="AU2363" t="s">
        <v>14</v>
      </c>
      <c r="AV2363">
        <v>0</v>
      </c>
      <c r="AW2363">
        <v>2</v>
      </c>
      <c r="AX2363">
        <v>302027190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1714.0556000000001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CV2363">
        <v>0</v>
      </c>
      <c r="CW2363">
        <v>0</v>
      </c>
      <c r="CX2363">
        <f>ROUND(Y2363*Source!I897,7)</f>
        <v>0</v>
      </c>
      <c r="CY2363">
        <f>AA2363</f>
        <v>11494.26</v>
      </c>
      <c r="CZ2363">
        <f>AE2363</f>
        <v>10082.68</v>
      </c>
      <c r="DA2363">
        <f>AI2363</f>
        <v>1.1399999999999999</v>
      </c>
      <c r="DB2363">
        <f>ROUND((ROUND(AT2363*CZ2363,2)*ROUND(0,7)),6)</f>
        <v>0</v>
      </c>
      <c r="DC2363">
        <f>ROUND((ROUND(AT2363*AG2363,2)*ROUND(0,7)),6)</f>
        <v>0</v>
      </c>
      <c r="DD2363" t="s">
        <v>3</v>
      </c>
      <c r="DE2363" t="s">
        <v>3</v>
      </c>
      <c r="DF2363">
        <f>ROUND(ROUND(AE2363*AI2363,2)*CX2363,2)</f>
        <v>0</v>
      </c>
      <c r="DG2363">
        <f t="shared" si="1365"/>
        <v>0</v>
      </c>
      <c r="DH2363">
        <f t="shared" si="1354"/>
        <v>0</v>
      </c>
      <c r="DI2363">
        <f t="shared" si="1355"/>
        <v>0</v>
      </c>
      <c r="DJ2363">
        <f>DF2363</f>
        <v>0</v>
      </c>
      <c r="DK2363">
        <v>0</v>
      </c>
      <c r="DL2363" t="s">
        <v>3</v>
      </c>
      <c r="DM2363">
        <v>0</v>
      </c>
      <c r="DN2363" t="s">
        <v>3</v>
      </c>
      <c r="DO2363">
        <v>0</v>
      </c>
    </row>
    <row r="2364" spans="1:119" x14ac:dyDescent="0.2">
      <c r="A2364">
        <f>ROW(Source!A897)</f>
        <v>897</v>
      </c>
      <c r="B2364">
        <v>302024475</v>
      </c>
      <c r="C2364">
        <v>302022851</v>
      </c>
      <c r="D2364">
        <v>277564065</v>
      </c>
      <c r="E2364">
        <v>109</v>
      </c>
      <c r="F2364">
        <v>1</v>
      </c>
      <c r="G2364">
        <v>1</v>
      </c>
      <c r="H2364">
        <v>3</v>
      </c>
      <c r="I2364" t="s">
        <v>1398</v>
      </c>
      <c r="J2364" t="s">
        <v>3</v>
      </c>
      <c r="K2364" t="s">
        <v>1399</v>
      </c>
      <c r="L2364">
        <v>1301</v>
      </c>
      <c r="N2364">
        <v>1003</v>
      </c>
      <c r="O2364" t="s">
        <v>877</v>
      </c>
      <c r="P2364" t="s">
        <v>877</v>
      </c>
      <c r="Q2364">
        <v>1</v>
      </c>
      <c r="W2364">
        <v>0</v>
      </c>
      <c r="X2364">
        <v>-1355764183</v>
      </c>
      <c r="Y2364">
        <f>(AT2364*ROUND(0,7))</f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1</v>
      </c>
      <c r="AJ2364">
        <v>1</v>
      </c>
      <c r="AK2364">
        <v>1</v>
      </c>
      <c r="AL2364">
        <v>1</v>
      </c>
      <c r="AM2364">
        <v>-2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3</v>
      </c>
      <c r="AT2364">
        <v>100</v>
      </c>
      <c r="AU2364" t="s">
        <v>14</v>
      </c>
      <c r="AV2364">
        <v>0</v>
      </c>
      <c r="AW2364">
        <v>2</v>
      </c>
      <c r="AX2364">
        <v>302027191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CV2364">
        <v>0</v>
      </c>
      <c r="CW2364">
        <v>0</v>
      </c>
      <c r="CX2364">
        <f>ROUND(Y2364*Source!I897,7)</f>
        <v>0</v>
      </c>
      <c r="CY2364">
        <f>AA2364</f>
        <v>0</v>
      </c>
      <c r="CZ2364">
        <f>AE2364</f>
        <v>0</v>
      </c>
      <c r="DA2364">
        <f>AI2364</f>
        <v>1</v>
      </c>
      <c r="DB2364">
        <f>ROUND((ROUND(AT2364*CZ2364,2)*ROUND(0,7)),6)</f>
        <v>0</v>
      </c>
      <c r="DC2364">
        <f>ROUND((ROUND(AT2364*AG2364,2)*ROUND(0,7)),6)</f>
        <v>0</v>
      </c>
      <c r="DD2364" t="s">
        <v>3</v>
      </c>
      <c r="DE2364" t="s">
        <v>3</v>
      </c>
      <c r="DF2364">
        <f t="shared" ref="DF2364:DF2369" si="1366">ROUND(ROUND(AE2364,2)*CX2364,2)</f>
        <v>0</v>
      </c>
      <c r="DG2364">
        <f t="shared" si="1365"/>
        <v>0</v>
      </c>
      <c r="DH2364">
        <f t="shared" si="1354"/>
        <v>0</v>
      </c>
      <c r="DI2364">
        <f t="shared" si="1355"/>
        <v>0</v>
      </c>
      <c r="DJ2364">
        <f>DF2364</f>
        <v>0</v>
      </c>
      <c r="DK2364">
        <v>0</v>
      </c>
      <c r="DL2364" t="s">
        <v>3</v>
      </c>
      <c r="DM2364">
        <v>0</v>
      </c>
      <c r="DN2364" t="s">
        <v>3</v>
      </c>
      <c r="DO2364">
        <v>0</v>
      </c>
    </row>
    <row r="2365" spans="1:119" x14ac:dyDescent="0.2">
      <c r="A2365">
        <f>ROW(Source!A898)</f>
        <v>898</v>
      </c>
      <c r="B2365">
        <v>302024475</v>
      </c>
      <c r="C2365">
        <v>302022869</v>
      </c>
      <c r="D2365">
        <v>277560266</v>
      </c>
      <c r="E2365">
        <v>109</v>
      </c>
      <c r="F2365">
        <v>1</v>
      </c>
      <c r="G2365">
        <v>1</v>
      </c>
      <c r="H2365">
        <v>1</v>
      </c>
      <c r="I2365" t="s">
        <v>1330</v>
      </c>
      <c r="J2365" t="s">
        <v>3</v>
      </c>
      <c r="K2365" t="s">
        <v>1331</v>
      </c>
      <c r="L2365">
        <v>1191</v>
      </c>
      <c r="N2365">
        <v>1013</v>
      </c>
      <c r="O2365" t="s">
        <v>1038</v>
      </c>
      <c r="P2365" t="s">
        <v>1038</v>
      </c>
      <c r="Q2365">
        <v>1</v>
      </c>
      <c r="W2365">
        <v>0</v>
      </c>
      <c r="X2365">
        <v>229328897</v>
      </c>
      <c r="Y2365">
        <f>AT2365</f>
        <v>100</v>
      </c>
      <c r="AA2365">
        <v>0</v>
      </c>
      <c r="AB2365">
        <v>0</v>
      </c>
      <c r="AC2365">
        <v>0</v>
      </c>
      <c r="AD2365">
        <v>413.77</v>
      </c>
      <c r="AE2365">
        <v>0</v>
      </c>
      <c r="AF2365">
        <v>0</v>
      </c>
      <c r="AG2365">
        <v>0</v>
      </c>
      <c r="AH2365">
        <v>413.77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3</v>
      </c>
      <c r="AT2365">
        <v>100</v>
      </c>
      <c r="AU2365" t="s">
        <v>3</v>
      </c>
      <c r="AV2365">
        <v>1</v>
      </c>
      <c r="AW2365">
        <v>2</v>
      </c>
      <c r="AX2365">
        <v>302027192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41377</v>
      </c>
      <c r="BN2365">
        <v>100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41377</v>
      </c>
      <c r="BU2365">
        <v>100</v>
      </c>
      <c r="BV2365">
        <v>0</v>
      </c>
      <c r="BW2365">
        <v>1</v>
      </c>
      <c r="CU2365">
        <f>ROUND(AT2365*Source!I898*AH2365*AL2365,2)</f>
        <v>413.77</v>
      </c>
      <c r="CV2365">
        <f>ROUND(Y2365*Source!I898,7)</f>
        <v>1</v>
      </c>
      <c r="CW2365">
        <v>0</v>
      </c>
      <c r="CX2365">
        <f>ROUND(Y2365*Source!I898,7)</f>
        <v>1</v>
      </c>
      <c r="CY2365">
        <f>AD2365</f>
        <v>413.77</v>
      </c>
      <c r="CZ2365">
        <f>AH2365</f>
        <v>413.77</v>
      </c>
      <c r="DA2365">
        <f>AL2365</f>
        <v>1</v>
      </c>
      <c r="DB2365">
        <f>ROUND(ROUND(AT2365*CZ2365,2),6)</f>
        <v>41377</v>
      </c>
      <c r="DC2365">
        <f>ROUND(ROUND(AT2365*AG2365,2),6)</f>
        <v>0</v>
      </c>
      <c r="DD2365" t="s">
        <v>3</v>
      </c>
      <c r="DE2365" t="s">
        <v>3</v>
      </c>
      <c r="DF2365">
        <f t="shared" si="1366"/>
        <v>0</v>
      </c>
      <c r="DG2365">
        <f t="shared" si="1365"/>
        <v>0</v>
      </c>
      <c r="DH2365">
        <f t="shared" si="1354"/>
        <v>0</v>
      </c>
      <c r="DI2365">
        <f t="shared" si="1355"/>
        <v>413.77</v>
      </c>
      <c r="DJ2365">
        <f>DI2365</f>
        <v>413.77</v>
      </c>
      <c r="DK2365">
        <v>1</v>
      </c>
      <c r="DL2365" t="s">
        <v>3</v>
      </c>
      <c r="DM2365">
        <v>0</v>
      </c>
      <c r="DN2365" t="s">
        <v>3</v>
      </c>
      <c r="DO2365">
        <v>0</v>
      </c>
    </row>
    <row r="2366" spans="1:119" x14ac:dyDescent="0.2">
      <c r="A2366">
        <f>ROW(Source!A898)</f>
        <v>898</v>
      </c>
      <c r="B2366">
        <v>302024475</v>
      </c>
      <c r="C2366">
        <v>302022869</v>
      </c>
      <c r="D2366">
        <v>277560491</v>
      </c>
      <c r="E2366">
        <v>109</v>
      </c>
      <c r="F2366">
        <v>1</v>
      </c>
      <c r="G2366">
        <v>1</v>
      </c>
      <c r="H2366">
        <v>1</v>
      </c>
      <c r="I2366" t="s">
        <v>1039</v>
      </c>
      <c r="J2366" t="s">
        <v>3</v>
      </c>
      <c r="K2366" t="s">
        <v>1040</v>
      </c>
      <c r="L2366">
        <v>1191</v>
      </c>
      <c r="N2366">
        <v>1013</v>
      </c>
      <c r="O2366" t="s">
        <v>1038</v>
      </c>
      <c r="P2366" t="s">
        <v>1038</v>
      </c>
      <c r="Q2366">
        <v>1</v>
      </c>
      <c r="W2366">
        <v>0</v>
      </c>
      <c r="X2366">
        <v>-1417349443</v>
      </c>
      <c r="Y2366">
        <f>AT2366</f>
        <v>0.65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3</v>
      </c>
      <c r="AT2366">
        <v>0.65</v>
      </c>
      <c r="AU2366" t="s">
        <v>3</v>
      </c>
      <c r="AV2366">
        <v>2</v>
      </c>
      <c r="AW2366">
        <v>2</v>
      </c>
      <c r="AX2366">
        <v>302027193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ROUND(Y2366*Source!I898,7)</f>
        <v>6.4999999999999997E-3</v>
      </c>
      <c r="CY2366">
        <f>AD2366</f>
        <v>0</v>
      </c>
      <c r="CZ2366">
        <f>AH2366</f>
        <v>0</v>
      </c>
      <c r="DA2366">
        <f>AL2366</f>
        <v>1</v>
      </c>
      <c r="DB2366">
        <f>ROUND(ROUND(AT2366*CZ2366,2),6)</f>
        <v>0</v>
      </c>
      <c r="DC2366">
        <f>ROUND(ROUND(AT2366*AG2366,2),6)</f>
        <v>0</v>
      </c>
      <c r="DD2366" t="s">
        <v>3</v>
      </c>
      <c r="DE2366" t="s">
        <v>3</v>
      </c>
      <c r="DF2366">
        <f t="shared" si="1366"/>
        <v>0</v>
      </c>
      <c r="DG2366">
        <f t="shared" si="1365"/>
        <v>0</v>
      </c>
      <c r="DH2366">
        <f t="shared" si="1354"/>
        <v>0</v>
      </c>
      <c r="DI2366">
        <f t="shared" si="1355"/>
        <v>0</v>
      </c>
      <c r="DJ2366">
        <f>DI2366</f>
        <v>0</v>
      </c>
      <c r="DK2366">
        <v>0</v>
      </c>
      <c r="DL2366" t="s">
        <v>3</v>
      </c>
      <c r="DM2366">
        <v>0</v>
      </c>
      <c r="DN2366" t="s">
        <v>3</v>
      </c>
      <c r="DO2366">
        <v>0</v>
      </c>
    </row>
    <row r="2367" spans="1:119" x14ac:dyDescent="0.2">
      <c r="A2367">
        <f>ROW(Source!A898)</f>
        <v>898</v>
      </c>
      <c r="B2367">
        <v>302024475</v>
      </c>
      <c r="C2367">
        <v>302022869</v>
      </c>
      <c r="D2367">
        <v>277944622</v>
      </c>
      <c r="E2367">
        <v>1</v>
      </c>
      <c r="F2367">
        <v>1</v>
      </c>
      <c r="G2367">
        <v>1</v>
      </c>
      <c r="H2367">
        <v>2</v>
      </c>
      <c r="I2367" t="s">
        <v>1352</v>
      </c>
      <c r="J2367" t="s">
        <v>1353</v>
      </c>
      <c r="K2367" t="s">
        <v>1354</v>
      </c>
      <c r="L2367">
        <v>1368</v>
      </c>
      <c r="N2367">
        <v>1011</v>
      </c>
      <c r="O2367" t="s">
        <v>1044</v>
      </c>
      <c r="P2367" t="s">
        <v>1044</v>
      </c>
      <c r="Q2367">
        <v>1</v>
      </c>
      <c r="W2367">
        <v>0</v>
      </c>
      <c r="X2367">
        <v>-776243211</v>
      </c>
      <c r="Y2367">
        <f>AT2367</f>
        <v>0.61</v>
      </c>
      <c r="AA2367">
        <v>0</v>
      </c>
      <c r="AB2367">
        <v>1472.33</v>
      </c>
      <c r="AC2367">
        <v>642.05999999999995</v>
      </c>
      <c r="AD2367">
        <v>0</v>
      </c>
      <c r="AE2367">
        <v>0</v>
      </c>
      <c r="AF2367">
        <v>1472.33</v>
      </c>
      <c r="AG2367">
        <v>642.05999999999995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3</v>
      </c>
      <c r="AT2367">
        <v>0.61</v>
      </c>
      <c r="AU2367" t="s">
        <v>3</v>
      </c>
      <c r="AV2367">
        <v>1</v>
      </c>
      <c r="AW2367">
        <v>2</v>
      </c>
      <c r="AX2367">
        <v>302027194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898.12129999999991</v>
      </c>
      <c r="BL2367">
        <v>391.65659999999997</v>
      </c>
      <c r="BM2367">
        <v>0</v>
      </c>
      <c r="BN2367">
        <v>0</v>
      </c>
      <c r="BO2367">
        <v>0.61</v>
      </c>
      <c r="BP2367">
        <v>1</v>
      </c>
      <c r="BQ2367">
        <v>0</v>
      </c>
      <c r="BR2367">
        <v>898.12129999999991</v>
      </c>
      <c r="BS2367">
        <v>391.65659999999997</v>
      </c>
      <c r="BT2367">
        <v>0</v>
      </c>
      <c r="BU2367">
        <v>0</v>
      </c>
      <c r="BV2367">
        <v>0.61</v>
      </c>
      <c r="BW2367">
        <v>1</v>
      </c>
      <c r="CV2367">
        <v>0</v>
      </c>
      <c r="CW2367">
        <f>ROUND(Y2367*Source!I898*DO2367,7)</f>
        <v>6.1000000000000004E-3</v>
      </c>
      <c r="CX2367">
        <f>ROUND(Y2367*Source!I898,7)</f>
        <v>6.1000000000000004E-3</v>
      </c>
      <c r="CY2367">
        <f>AB2367</f>
        <v>1472.33</v>
      </c>
      <c r="CZ2367">
        <f>AF2367</f>
        <v>1472.33</v>
      </c>
      <c r="DA2367">
        <f>AJ2367</f>
        <v>1</v>
      </c>
      <c r="DB2367">
        <f>ROUND(ROUND(AT2367*CZ2367,2),6)</f>
        <v>898.12</v>
      </c>
      <c r="DC2367">
        <f>ROUND(ROUND(AT2367*AG2367,2),6)</f>
        <v>391.66</v>
      </c>
      <c r="DD2367" t="s">
        <v>3</v>
      </c>
      <c r="DE2367" t="s">
        <v>3</v>
      </c>
      <c r="DF2367">
        <f t="shared" si="1366"/>
        <v>0</v>
      </c>
      <c r="DG2367">
        <f t="shared" si="1365"/>
        <v>8.98</v>
      </c>
      <c r="DH2367">
        <f t="shared" si="1354"/>
        <v>3.92</v>
      </c>
      <c r="DI2367">
        <f t="shared" si="1355"/>
        <v>0</v>
      </c>
      <c r="DJ2367">
        <f>DG2367+DH2367</f>
        <v>12.9</v>
      </c>
      <c r="DK2367">
        <v>1</v>
      </c>
      <c r="DL2367" t="s">
        <v>1069</v>
      </c>
      <c r="DM2367">
        <v>6</v>
      </c>
      <c r="DN2367" t="s">
        <v>1038</v>
      </c>
      <c r="DO2367">
        <v>1</v>
      </c>
    </row>
    <row r="2368" spans="1:119" x14ac:dyDescent="0.2">
      <c r="A2368">
        <f>ROW(Source!A898)</f>
        <v>898</v>
      </c>
      <c r="B2368">
        <v>302024475</v>
      </c>
      <c r="C2368">
        <v>302022869</v>
      </c>
      <c r="D2368">
        <v>277945805</v>
      </c>
      <c r="E2368">
        <v>1</v>
      </c>
      <c r="F2368">
        <v>1</v>
      </c>
      <c r="G2368">
        <v>1</v>
      </c>
      <c r="H2368">
        <v>2</v>
      </c>
      <c r="I2368" t="s">
        <v>1240</v>
      </c>
      <c r="J2368" t="s">
        <v>1241</v>
      </c>
      <c r="K2368" t="s">
        <v>1242</v>
      </c>
      <c r="L2368">
        <v>1368</v>
      </c>
      <c r="N2368">
        <v>1011</v>
      </c>
      <c r="O2368" t="s">
        <v>1044</v>
      </c>
      <c r="P2368" t="s">
        <v>1044</v>
      </c>
      <c r="Q2368">
        <v>1</v>
      </c>
      <c r="W2368">
        <v>0</v>
      </c>
      <c r="X2368">
        <v>721652621</v>
      </c>
      <c r="Y2368">
        <f>AT2368</f>
        <v>0.04</v>
      </c>
      <c r="AA2368">
        <v>0</v>
      </c>
      <c r="AB2368">
        <v>544.70000000000005</v>
      </c>
      <c r="AC2368">
        <v>477.98</v>
      </c>
      <c r="AD2368">
        <v>0</v>
      </c>
      <c r="AE2368">
        <v>0</v>
      </c>
      <c r="AF2368">
        <v>544.70000000000005</v>
      </c>
      <c r="AG2368">
        <v>477.98</v>
      </c>
      <c r="AH2368">
        <v>0</v>
      </c>
      <c r="AI2368">
        <v>1</v>
      </c>
      <c r="AJ2368">
        <v>1</v>
      </c>
      <c r="AK2368">
        <v>1</v>
      </c>
      <c r="AL2368">
        <v>1</v>
      </c>
      <c r="AM2368">
        <v>-2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3</v>
      </c>
      <c r="AT2368">
        <v>0.04</v>
      </c>
      <c r="AU2368" t="s">
        <v>3</v>
      </c>
      <c r="AV2368">
        <v>1</v>
      </c>
      <c r="AW2368">
        <v>2</v>
      </c>
      <c r="AX2368">
        <v>302027195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21.788000000000004</v>
      </c>
      <c r="BL2368">
        <v>19.119200000000003</v>
      </c>
      <c r="BM2368">
        <v>0</v>
      </c>
      <c r="BN2368">
        <v>0</v>
      </c>
      <c r="BO2368">
        <v>0.04</v>
      </c>
      <c r="BP2368">
        <v>1</v>
      </c>
      <c r="BQ2368">
        <v>0</v>
      </c>
      <c r="BR2368">
        <v>21.788000000000004</v>
      </c>
      <c r="BS2368">
        <v>19.119200000000003</v>
      </c>
      <c r="BT2368">
        <v>0</v>
      </c>
      <c r="BU2368">
        <v>0</v>
      </c>
      <c r="BV2368">
        <v>0.04</v>
      </c>
      <c r="BW2368">
        <v>1</v>
      </c>
      <c r="CV2368">
        <v>0</v>
      </c>
      <c r="CW2368">
        <f>ROUND(Y2368*Source!I898*DO2368,7)</f>
        <v>4.0000000000000002E-4</v>
      </c>
      <c r="CX2368">
        <f>ROUND(Y2368*Source!I898,7)</f>
        <v>4.0000000000000002E-4</v>
      </c>
      <c r="CY2368">
        <f>AB2368</f>
        <v>544.70000000000005</v>
      </c>
      <c r="CZ2368">
        <f>AF2368</f>
        <v>544.70000000000005</v>
      </c>
      <c r="DA2368">
        <f>AJ2368</f>
        <v>1</v>
      </c>
      <c r="DB2368">
        <f>ROUND(ROUND(AT2368*CZ2368,2),6)</f>
        <v>21.79</v>
      </c>
      <c r="DC2368">
        <f>ROUND(ROUND(AT2368*AG2368,2),6)</f>
        <v>19.12</v>
      </c>
      <c r="DD2368" t="s">
        <v>3</v>
      </c>
      <c r="DE2368" t="s">
        <v>3</v>
      </c>
      <c r="DF2368">
        <f t="shared" si="1366"/>
        <v>0</v>
      </c>
      <c r="DG2368">
        <f t="shared" si="1365"/>
        <v>0.22</v>
      </c>
      <c r="DH2368">
        <f t="shared" si="1354"/>
        <v>0.19</v>
      </c>
      <c r="DI2368">
        <f t="shared" si="1355"/>
        <v>0</v>
      </c>
      <c r="DJ2368">
        <f>DG2368+DH2368</f>
        <v>0.41000000000000003</v>
      </c>
      <c r="DK2368">
        <v>1</v>
      </c>
      <c r="DL2368" t="s">
        <v>1228</v>
      </c>
      <c r="DM2368">
        <v>4</v>
      </c>
      <c r="DN2368" t="s">
        <v>1038</v>
      </c>
      <c r="DO2368">
        <v>1</v>
      </c>
    </row>
    <row r="2369" spans="1:119" x14ac:dyDescent="0.2">
      <c r="A2369">
        <f>ROW(Source!A898)</f>
        <v>898</v>
      </c>
      <c r="B2369">
        <v>302024475</v>
      </c>
      <c r="C2369">
        <v>302022869</v>
      </c>
      <c r="D2369">
        <v>277867826</v>
      </c>
      <c r="E2369">
        <v>1</v>
      </c>
      <c r="F2369">
        <v>1</v>
      </c>
      <c r="G2369">
        <v>1</v>
      </c>
      <c r="H2369">
        <v>3</v>
      </c>
      <c r="I2369" t="s">
        <v>1384</v>
      </c>
      <c r="J2369" t="s">
        <v>1385</v>
      </c>
      <c r="K2369" t="s">
        <v>1386</v>
      </c>
      <c r="L2369">
        <v>1348</v>
      </c>
      <c r="N2369">
        <v>1009</v>
      </c>
      <c r="O2369" t="s">
        <v>843</v>
      </c>
      <c r="P2369" t="s">
        <v>843</v>
      </c>
      <c r="Q2369">
        <v>1000</v>
      </c>
      <c r="W2369">
        <v>0</v>
      </c>
      <c r="X2369">
        <v>-700507852</v>
      </c>
      <c r="Y2369">
        <f>(AT2369*ROUND(0,7))</f>
        <v>0</v>
      </c>
      <c r="AA2369">
        <v>84866.240000000005</v>
      </c>
      <c r="AB2369">
        <v>0</v>
      </c>
      <c r="AC2369">
        <v>0</v>
      </c>
      <c r="AD2369">
        <v>0</v>
      </c>
      <c r="AE2369">
        <v>84866.240000000005</v>
      </c>
      <c r="AF2369">
        <v>0</v>
      </c>
      <c r="AG2369">
        <v>0</v>
      </c>
      <c r="AH2369">
        <v>0</v>
      </c>
      <c r="AI2369">
        <v>1</v>
      </c>
      <c r="AJ2369">
        <v>1</v>
      </c>
      <c r="AK2369">
        <v>1</v>
      </c>
      <c r="AL2369">
        <v>1</v>
      </c>
      <c r="AM2369">
        <v>-2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3</v>
      </c>
      <c r="AT2369">
        <v>1E-3</v>
      </c>
      <c r="AU2369" t="s">
        <v>14</v>
      </c>
      <c r="AV2369">
        <v>0</v>
      </c>
      <c r="AW2369">
        <v>2</v>
      </c>
      <c r="AX2369">
        <v>302027196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84.866240000000005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1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CV2369">
        <v>0</v>
      </c>
      <c r="CW2369">
        <v>0</v>
      </c>
      <c r="CX2369">
        <f>ROUND(Y2369*Source!I898,7)</f>
        <v>0</v>
      </c>
      <c r="CY2369">
        <f>AA2369</f>
        <v>84866.240000000005</v>
      </c>
      <c r="CZ2369">
        <f>AE2369</f>
        <v>84866.240000000005</v>
      </c>
      <c r="DA2369">
        <f>AI2369</f>
        <v>1</v>
      </c>
      <c r="DB2369">
        <f>ROUND((ROUND(AT2369*CZ2369,2)*ROUND(0,7)),6)</f>
        <v>0</v>
      </c>
      <c r="DC2369">
        <f>ROUND((ROUND(AT2369*AG2369,2)*ROUND(0,7)),6)</f>
        <v>0</v>
      </c>
      <c r="DD2369" t="s">
        <v>3</v>
      </c>
      <c r="DE2369" t="s">
        <v>3</v>
      </c>
      <c r="DF2369">
        <f t="shared" si="1366"/>
        <v>0</v>
      </c>
      <c r="DG2369">
        <f t="shared" si="1365"/>
        <v>0</v>
      </c>
      <c r="DH2369">
        <f t="shared" ref="DH2369:DH2432" si="1367">ROUND(ROUND(AG2369,2)*CX2369,2)</f>
        <v>0</v>
      </c>
      <c r="DI2369">
        <f t="shared" ref="DI2369:DI2432" si="1368">ROUND(ROUND(AH2369,2)*CX2369,2)</f>
        <v>0</v>
      </c>
      <c r="DJ2369">
        <f>DF2369</f>
        <v>0</v>
      </c>
      <c r="DK2369">
        <v>1</v>
      </c>
      <c r="DL2369" t="s">
        <v>3</v>
      </c>
      <c r="DM2369">
        <v>0</v>
      </c>
      <c r="DN2369" t="s">
        <v>3</v>
      </c>
      <c r="DO2369">
        <v>0</v>
      </c>
    </row>
    <row r="2370" spans="1:119" x14ac:dyDescent="0.2">
      <c r="A2370">
        <f>ROW(Source!A898)</f>
        <v>898</v>
      </c>
      <c r="B2370">
        <v>302024475</v>
      </c>
      <c r="C2370">
        <v>302022869</v>
      </c>
      <c r="D2370">
        <v>277870844</v>
      </c>
      <c r="E2370">
        <v>1</v>
      </c>
      <c r="F2370">
        <v>1</v>
      </c>
      <c r="G2370">
        <v>1</v>
      </c>
      <c r="H2370">
        <v>3</v>
      </c>
      <c r="I2370" t="s">
        <v>1387</v>
      </c>
      <c r="J2370" t="s">
        <v>1388</v>
      </c>
      <c r="K2370" t="s">
        <v>1389</v>
      </c>
      <c r="L2370">
        <v>1339</v>
      </c>
      <c r="N2370">
        <v>1007</v>
      </c>
      <c r="O2370" t="s">
        <v>684</v>
      </c>
      <c r="P2370" t="s">
        <v>684</v>
      </c>
      <c r="Q2370">
        <v>1</v>
      </c>
      <c r="W2370">
        <v>0</v>
      </c>
      <c r="X2370">
        <v>-706412656</v>
      </c>
      <c r="Y2370">
        <f>(AT2370*ROUND(0,7))</f>
        <v>0</v>
      </c>
      <c r="AA2370">
        <v>5169.59</v>
      </c>
      <c r="AB2370">
        <v>0</v>
      </c>
      <c r="AC2370">
        <v>0</v>
      </c>
      <c r="AD2370">
        <v>0</v>
      </c>
      <c r="AE2370">
        <v>4742.74</v>
      </c>
      <c r="AF2370">
        <v>0</v>
      </c>
      <c r="AG2370">
        <v>0</v>
      </c>
      <c r="AH2370">
        <v>0</v>
      </c>
      <c r="AI2370">
        <v>1.0900000000000001</v>
      </c>
      <c r="AJ2370">
        <v>1</v>
      </c>
      <c r="AK2370">
        <v>1</v>
      </c>
      <c r="AL2370">
        <v>1</v>
      </c>
      <c r="AM2370">
        <v>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3</v>
      </c>
      <c r="AT2370">
        <v>5.9</v>
      </c>
      <c r="AU2370" t="s">
        <v>14</v>
      </c>
      <c r="AV2370">
        <v>0</v>
      </c>
      <c r="AW2370">
        <v>2</v>
      </c>
      <c r="AX2370">
        <v>302027197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27982.166000000001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1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CV2370">
        <v>0</v>
      </c>
      <c r="CW2370">
        <v>0</v>
      </c>
      <c r="CX2370">
        <f>ROUND(Y2370*Source!I898,7)</f>
        <v>0</v>
      </c>
      <c r="CY2370">
        <f>AA2370</f>
        <v>5169.59</v>
      </c>
      <c r="CZ2370">
        <f>AE2370</f>
        <v>4742.74</v>
      </c>
      <c r="DA2370">
        <f>AI2370</f>
        <v>1.0900000000000001</v>
      </c>
      <c r="DB2370">
        <f>ROUND((ROUND(AT2370*CZ2370,2)*ROUND(0,7)),6)</f>
        <v>0</v>
      </c>
      <c r="DC2370">
        <f>ROUND((ROUND(AT2370*AG2370,2)*ROUND(0,7)),6)</f>
        <v>0</v>
      </c>
      <c r="DD2370" t="s">
        <v>3</v>
      </c>
      <c r="DE2370" t="s">
        <v>3</v>
      </c>
      <c r="DF2370">
        <f>ROUND(ROUND(AE2370*AI2370,2)*CX2370,2)</f>
        <v>0</v>
      </c>
      <c r="DG2370">
        <f t="shared" si="1365"/>
        <v>0</v>
      </c>
      <c r="DH2370">
        <f t="shared" si="1367"/>
        <v>0</v>
      </c>
      <c r="DI2370">
        <f t="shared" si="1368"/>
        <v>0</v>
      </c>
      <c r="DJ2370">
        <f>DF2370</f>
        <v>0</v>
      </c>
      <c r="DK2370">
        <v>0</v>
      </c>
      <c r="DL2370" t="s">
        <v>3</v>
      </c>
      <c r="DM2370">
        <v>0</v>
      </c>
      <c r="DN2370" t="s">
        <v>3</v>
      </c>
      <c r="DO2370">
        <v>0</v>
      </c>
    </row>
    <row r="2371" spans="1:119" x14ac:dyDescent="0.2">
      <c r="A2371">
        <f>ROW(Source!A898)</f>
        <v>898</v>
      </c>
      <c r="B2371">
        <v>302024475</v>
      </c>
      <c r="C2371">
        <v>302022869</v>
      </c>
      <c r="D2371">
        <v>277871204</v>
      </c>
      <c r="E2371">
        <v>1</v>
      </c>
      <c r="F2371">
        <v>1</v>
      </c>
      <c r="G2371">
        <v>1</v>
      </c>
      <c r="H2371">
        <v>3</v>
      </c>
      <c r="I2371" t="s">
        <v>1390</v>
      </c>
      <c r="J2371" t="s">
        <v>1391</v>
      </c>
      <c r="K2371" t="s">
        <v>1392</v>
      </c>
      <c r="L2371">
        <v>1339</v>
      </c>
      <c r="N2371">
        <v>1007</v>
      </c>
      <c r="O2371" t="s">
        <v>684</v>
      </c>
      <c r="P2371" t="s">
        <v>684</v>
      </c>
      <c r="Q2371">
        <v>1</v>
      </c>
      <c r="W2371">
        <v>0</v>
      </c>
      <c r="X2371">
        <v>-1821792591</v>
      </c>
      <c r="Y2371">
        <f>(AT2371*ROUND(0,7))</f>
        <v>0</v>
      </c>
      <c r="AA2371">
        <v>4467.3</v>
      </c>
      <c r="AB2371">
        <v>0</v>
      </c>
      <c r="AC2371">
        <v>0</v>
      </c>
      <c r="AD2371">
        <v>0</v>
      </c>
      <c r="AE2371">
        <v>4467.3</v>
      </c>
      <c r="AF2371">
        <v>0</v>
      </c>
      <c r="AG2371">
        <v>0</v>
      </c>
      <c r="AH2371">
        <v>0</v>
      </c>
      <c r="AI2371">
        <v>1</v>
      </c>
      <c r="AJ2371">
        <v>1</v>
      </c>
      <c r="AK2371">
        <v>1</v>
      </c>
      <c r="AL2371">
        <v>1</v>
      </c>
      <c r="AM2371">
        <v>-2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3</v>
      </c>
      <c r="AT2371">
        <v>0.06</v>
      </c>
      <c r="AU2371" t="s">
        <v>14</v>
      </c>
      <c r="AV2371">
        <v>0</v>
      </c>
      <c r="AW2371">
        <v>2</v>
      </c>
      <c r="AX2371">
        <v>302027198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268.03800000000001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1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CV2371">
        <v>0</v>
      </c>
      <c r="CW2371">
        <v>0</v>
      </c>
      <c r="CX2371">
        <f>ROUND(Y2371*Source!I898,7)</f>
        <v>0</v>
      </c>
      <c r="CY2371">
        <f>AA2371</f>
        <v>4467.3</v>
      </c>
      <c r="CZ2371">
        <f>AE2371</f>
        <v>4467.3</v>
      </c>
      <c r="DA2371">
        <f>AI2371</f>
        <v>1</v>
      </c>
      <c r="DB2371">
        <f>ROUND((ROUND(AT2371*CZ2371,2)*ROUND(0,7)),6)</f>
        <v>0</v>
      </c>
      <c r="DC2371">
        <f>ROUND((ROUND(AT2371*AG2371,2)*ROUND(0,7)),6)</f>
        <v>0</v>
      </c>
      <c r="DD2371" t="s">
        <v>3</v>
      </c>
      <c r="DE2371" t="s">
        <v>3</v>
      </c>
      <c r="DF2371">
        <f>ROUND(ROUND(AE2371,2)*CX2371,2)</f>
        <v>0</v>
      </c>
      <c r="DG2371">
        <f t="shared" si="1365"/>
        <v>0</v>
      </c>
      <c r="DH2371">
        <f t="shared" si="1367"/>
        <v>0</v>
      </c>
      <c r="DI2371">
        <f t="shared" si="1368"/>
        <v>0</v>
      </c>
      <c r="DJ2371">
        <f>DF2371</f>
        <v>0</v>
      </c>
      <c r="DK2371">
        <v>1</v>
      </c>
      <c r="DL2371" t="s">
        <v>3</v>
      </c>
      <c r="DM2371">
        <v>0</v>
      </c>
      <c r="DN2371" t="s">
        <v>3</v>
      </c>
      <c r="DO2371">
        <v>0</v>
      </c>
    </row>
    <row r="2372" spans="1:119" x14ac:dyDescent="0.2">
      <c r="A2372">
        <f>ROW(Source!A898)</f>
        <v>898</v>
      </c>
      <c r="B2372">
        <v>302024475</v>
      </c>
      <c r="C2372">
        <v>302022869</v>
      </c>
      <c r="D2372">
        <v>277882489</v>
      </c>
      <c r="E2372">
        <v>1</v>
      </c>
      <c r="F2372">
        <v>1</v>
      </c>
      <c r="G2372">
        <v>1</v>
      </c>
      <c r="H2372">
        <v>3</v>
      </c>
      <c r="I2372" t="s">
        <v>1395</v>
      </c>
      <c r="J2372" t="s">
        <v>1396</v>
      </c>
      <c r="K2372" t="s">
        <v>1397</v>
      </c>
      <c r="L2372">
        <v>1339</v>
      </c>
      <c r="N2372">
        <v>1007</v>
      </c>
      <c r="O2372" t="s">
        <v>684</v>
      </c>
      <c r="P2372" t="s">
        <v>684</v>
      </c>
      <c r="Q2372">
        <v>1</v>
      </c>
      <c r="W2372">
        <v>0</v>
      </c>
      <c r="X2372">
        <v>1514900400</v>
      </c>
      <c r="Y2372">
        <f>(AT2372*ROUND(0,7))</f>
        <v>0</v>
      </c>
      <c r="AA2372">
        <v>11494.26</v>
      </c>
      <c r="AB2372">
        <v>0</v>
      </c>
      <c r="AC2372">
        <v>0</v>
      </c>
      <c r="AD2372">
        <v>0</v>
      </c>
      <c r="AE2372">
        <v>10082.68</v>
      </c>
      <c r="AF2372">
        <v>0</v>
      </c>
      <c r="AG2372">
        <v>0</v>
      </c>
      <c r="AH2372">
        <v>0</v>
      </c>
      <c r="AI2372">
        <v>1.1399999999999999</v>
      </c>
      <c r="AJ2372">
        <v>1</v>
      </c>
      <c r="AK2372">
        <v>1</v>
      </c>
      <c r="AL2372">
        <v>1</v>
      </c>
      <c r="AM2372">
        <v>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3</v>
      </c>
      <c r="AT2372">
        <v>0.17</v>
      </c>
      <c r="AU2372" t="s">
        <v>14</v>
      </c>
      <c r="AV2372">
        <v>0</v>
      </c>
      <c r="AW2372">
        <v>2</v>
      </c>
      <c r="AX2372">
        <v>302027199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1714.0556000000001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1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CV2372">
        <v>0</v>
      </c>
      <c r="CW2372">
        <v>0</v>
      </c>
      <c r="CX2372">
        <f>ROUND(Y2372*Source!I898,7)</f>
        <v>0</v>
      </c>
      <c r="CY2372">
        <f>AA2372</f>
        <v>11494.26</v>
      </c>
      <c r="CZ2372">
        <f>AE2372</f>
        <v>10082.68</v>
      </c>
      <c r="DA2372">
        <f>AI2372</f>
        <v>1.1399999999999999</v>
      </c>
      <c r="DB2372">
        <f>ROUND((ROUND(AT2372*CZ2372,2)*ROUND(0,7)),6)</f>
        <v>0</v>
      </c>
      <c r="DC2372">
        <f>ROUND((ROUND(AT2372*AG2372,2)*ROUND(0,7)),6)</f>
        <v>0</v>
      </c>
      <c r="DD2372" t="s">
        <v>3</v>
      </c>
      <c r="DE2372" t="s">
        <v>3</v>
      </c>
      <c r="DF2372">
        <f>ROUND(ROUND(AE2372*AI2372,2)*CX2372,2)</f>
        <v>0</v>
      </c>
      <c r="DG2372">
        <f t="shared" si="1365"/>
        <v>0</v>
      </c>
      <c r="DH2372">
        <f t="shared" si="1367"/>
        <v>0</v>
      </c>
      <c r="DI2372">
        <f t="shared" si="1368"/>
        <v>0</v>
      </c>
      <c r="DJ2372">
        <f>DF2372</f>
        <v>0</v>
      </c>
      <c r="DK2372">
        <v>0</v>
      </c>
      <c r="DL2372" t="s">
        <v>3</v>
      </c>
      <c r="DM2372">
        <v>0</v>
      </c>
      <c r="DN2372" t="s">
        <v>3</v>
      </c>
      <c r="DO2372">
        <v>0</v>
      </c>
    </row>
    <row r="2373" spans="1:119" x14ac:dyDescent="0.2">
      <c r="A2373">
        <f>ROW(Source!A898)</f>
        <v>898</v>
      </c>
      <c r="B2373">
        <v>302024475</v>
      </c>
      <c r="C2373">
        <v>302022869</v>
      </c>
      <c r="D2373">
        <v>277564065</v>
      </c>
      <c r="E2373">
        <v>109</v>
      </c>
      <c r="F2373">
        <v>1</v>
      </c>
      <c r="G2373">
        <v>1</v>
      </c>
      <c r="H2373">
        <v>3</v>
      </c>
      <c r="I2373" t="s">
        <v>1398</v>
      </c>
      <c r="J2373" t="s">
        <v>3</v>
      </c>
      <c r="K2373" t="s">
        <v>1399</v>
      </c>
      <c r="L2373">
        <v>1301</v>
      </c>
      <c r="N2373">
        <v>1003</v>
      </c>
      <c r="O2373" t="s">
        <v>877</v>
      </c>
      <c r="P2373" t="s">
        <v>877</v>
      </c>
      <c r="Q2373">
        <v>1</v>
      </c>
      <c r="W2373">
        <v>0</v>
      </c>
      <c r="X2373">
        <v>-1355764183</v>
      </c>
      <c r="Y2373">
        <f>(AT2373*ROUND(0,7))</f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1</v>
      </c>
      <c r="AJ2373">
        <v>1</v>
      </c>
      <c r="AK2373">
        <v>1</v>
      </c>
      <c r="AL2373">
        <v>1</v>
      </c>
      <c r="AM2373">
        <v>-2</v>
      </c>
      <c r="AN2373">
        <v>0</v>
      </c>
      <c r="AO2373">
        <v>0</v>
      </c>
      <c r="AP2373">
        <v>1</v>
      </c>
      <c r="AQ2373">
        <v>1</v>
      </c>
      <c r="AR2373">
        <v>0</v>
      </c>
      <c r="AS2373" t="s">
        <v>3</v>
      </c>
      <c r="AT2373">
        <v>100</v>
      </c>
      <c r="AU2373" t="s">
        <v>14</v>
      </c>
      <c r="AV2373">
        <v>0</v>
      </c>
      <c r="AW2373">
        <v>2</v>
      </c>
      <c r="AX2373">
        <v>302027200</v>
      </c>
      <c r="AY2373">
        <v>1</v>
      </c>
      <c r="AZ2373">
        <v>0</v>
      </c>
      <c r="BA2373">
        <v>2373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CV2373">
        <v>0</v>
      </c>
      <c r="CW2373">
        <v>0</v>
      </c>
      <c r="CX2373">
        <f>ROUND(Y2373*Source!I898,7)</f>
        <v>0</v>
      </c>
      <c r="CY2373">
        <f>AA2373</f>
        <v>0</v>
      </c>
      <c r="CZ2373">
        <f>AE2373</f>
        <v>0</v>
      </c>
      <c r="DA2373">
        <f>AI2373</f>
        <v>1</v>
      </c>
      <c r="DB2373">
        <f>ROUND((ROUND(AT2373*CZ2373,2)*ROUND(0,7)),6)</f>
        <v>0</v>
      </c>
      <c r="DC2373">
        <f>ROUND((ROUND(AT2373*AG2373,2)*ROUND(0,7)),6)</f>
        <v>0</v>
      </c>
      <c r="DD2373" t="s">
        <v>3</v>
      </c>
      <c r="DE2373" t="s">
        <v>3</v>
      </c>
      <c r="DF2373">
        <f t="shared" ref="DF2373:DF2391" si="1369">ROUND(ROUND(AE2373,2)*CX2373,2)</f>
        <v>0</v>
      </c>
      <c r="DG2373">
        <f t="shared" si="1365"/>
        <v>0</v>
      </c>
      <c r="DH2373">
        <f t="shared" si="1367"/>
        <v>0</v>
      </c>
      <c r="DI2373">
        <f t="shared" si="1368"/>
        <v>0</v>
      </c>
      <c r="DJ2373">
        <f>DF2373</f>
        <v>0</v>
      </c>
      <c r="DK2373">
        <v>0</v>
      </c>
      <c r="DL2373" t="s">
        <v>3</v>
      </c>
      <c r="DM2373">
        <v>0</v>
      </c>
      <c r="DN2373" t="s">
        <v>3</v>
      </c>
      <c r="DO2373">
        <v>0</v>
      </c>
    </row>
    <row r="2374" spans="1:119" x14ac:dyDescent="0.2">
      <c r="A2374">
        <f>ROW(Source!A899)</f>
        <v>899</v>
      </c>
      <c r="B2374">
        <v>302024475</v>
      </c>
      <c r="C2374">
        <v>332286376</v>
      </c>
      <c r="D2374">
        <v>277560230</v>
      </c>
      <c r="E2374">
        <v>109</v>
      </c>
      <c r="F2374">
        <v>1</v>
      </c>
      <c r="G2374">
        <v>1</v>
      </c>
      <c r="H2374">
        <v>1</v>
      </c>
      <c r="I2374" t="s">
        <v>1400</v>
      </c>
      <c r="J2374" t="s">
        <v>3</v>
      </c>
      <c r="K2374" t="s">
        <v>1401</v>
      </c>
      <c r="L2374">
        <v>1191</v>
      </c>
      <c r="N2374">
        <v>1013</v>
      </c>
      <c r="O2374" t="s">
        <v>1038</v>
      </c>
      <c r="P2374" t="s">
        <v>1038</v>
      </c>
      <c r="Q2374">
        <v>1</v>
      </c>
      <c r="W2374">
        <v>0</v>
      </c>
      <c r="X2374">
        <v>-2062725835</v>
      </c>
      <c r="Y2374">
        <f t="shared" ref="Y2374:Y2382" si="1370">AT2374</f>
        <v>4.0599999999999996</v>
      </c>
      <c r="AA2374">
        <v>0</v>
      </c>
      <c r="AB2374">
        <v>0</v>
      </c>
      <c r="AC2374">
        <v>0</v>
      </c>
      <c r="AD2374">
        <v>382.38</v>
      </c>
      <c r="AE2374">
        <v>0</v>
      </c>
      <c r="AF2374">
        <v>0</v>
      </c>
      <c r="AG2374">
        <v>0</v>
      </c>
      <c r="AH2374">
        <v>382.38</v>
      </c>
      <c r="AI2374">
        <v>1</v>
      </c>
      <c r="AJ2374">
        <v>1</v>
      </c>
      <c r="AK2374">
        <v>1</v>
      </c>
      <c r="AL2374">
        <v>1</v>
      </c>
      <c r="AM2374">
        <v>-2</v>
      </c>
      <c r="AN2374">
        <v>0</v>
      </c>
      <c r="AO2374">
        <v>0</v>
      </c>
      <c r="AP2374">
        <v>1</v>
      </c>
      <c r="AQ2374">
        <v>1</v>
      </c>
      <c r="AR2374">
        <v>0</v>
      </c>
      <c r="AS2374" t="s">
        <v>3</v>
      </c>
      <c r="AT2374">
        <v>4.0599999999999996</v>
      </c>
      <c r="AU2374" t="s">
        <v>3</v>
      </c>
      <c r="AV2374">
        <v>1</v>
      </c>
      <c r="AW2374">
        <v>2</v>
      </c>
      <c r="AX2374">
        <v>332286377</v>
      </c>
      <c r="AY2374">
        <v>1</v>
      </c>
      <c r="AZ2374">
        <v>0</v>
      </c>
      <c r="BA2374">
        <v>2374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1552.4627999999998</v>
      </c>
      <c r="BN2374">
        <v>4.0599999999999996</v>
      </c>
      <c r="BO2374">
        <v>0</v>
      </c>
      <c r="BP2374">
        <v>1</v>
      </c>
      <c r="BQ2374">
        <v>0</v>
      </c>
      <c r="BR2374">
        <v>0</v>
      </c>
      <c r="BS2374">
        <v>0</v>
      </c>
      <c r="BT2374">
        <v>1552.4627999999998</v>
      </c>
      <c r="BU2374">
        <v>4.0599999999999996</v>
      </c>
      <c r="BV2374">
        <v>0</v>
      </c>
      <c r="BW2374">
        <v>1</v>
      </c>
      <c r="CU2374">
        <f>ROUND(AT2374*Source!I899*AH2374*AL2374,2)</f>
        <v>15.52</v>
      </c>
      <c r="CV2374">
        <f>ROUND(Y2374*Source!I899,7)</f>
        <v>4.0599999999999997E-2</v>
      </c>
      <c r="CW2374">
        <v>0</v>
      </c>
      <c r="CX2374">
        <f>ROUND(Y2374*Source!I899,7)</f>
        <v>4.0599999999999997E-2</v>
      </c>
      <c r="CY2374">
        <f>AD2374</f>
        <v>382.38</v>
      </c>
      <c r="CZ2374">
        <f>AH2374</f>
        <v>382.38</v>
      </c>
      <c r="DA2374">
        <f>AL2374</f>
        <v>1</v>
      </c>
      <c r="DB2374">
        <f t="shared" ref="DB2374:DB2382" si="1371">ROUND(ROUND(AT2374*CZ2374,2),6)</f>
        <v>1552.46</v>
      </c>
      <c r="DC2374">
        <f t="shared" ref="DC2374:DC2382" si="1372">ROUND(ROUND(AT2374*AG2374,2),6)</f>
        <v>0</v>
      </c>
      <c r="DD2374" t="s">
        <v>3</v>
      </c>
      <c r="DE2374" t="s">
        <v>3</v>
      </c>
      <c r="DF2374">
        <f t="shared" si="1369"/>
        <v>0</v>
      </c>
      <c r="DG2374">
        <f t="shared" si="1365"/>
        <v>0</v>
      </c>
      <c r="DH2374">
        <f t="shared" si="1367"/>
        <v>0</v>
      </c>
      <c r="DI2374">
        <f t="shared" si="1368"/>
        <v>15.52</v>
      </c>
      <c r="DJ2374">
        <f>DI2374</f>
        <v>15.52</v>
      </c>
      <c r="DK2374">
        <v>1</v>
      </c>
      <c r="DL2374" t="s">
        <v>3</v>
      </c>
      <c r="DM2374">
        <v>0</v>
      </c>
      <c r="DN2374" t="s">
        <v>3</v>
      </c>
      <c r="DO2374">
        <v>0</v>
      </c>
    </row>
    <row r="2375" spans="1:119" x14ac:dyDescent="0.2">
      <c r="A2375">
        <f>ROW(Source!A899)</f>
        <v>899</v>
      </c>
      <c r="B2375">
        <v>302024475</v>
      </c>
      <c r="C2375">
        <v>332286376</v>
      </c>
      <c r="D2375">
        <v>277560491</v>
      </c>
      <c r="E2375">
        <v>109</v>
      </c>
      <c r="F2375">
        <v>1</v>
      </c>
      <c r="G2375">
        <v>1</v>
      </c>
      <c r="H2375">
        <v>1</v>
      </c>
      <c r="I2375" t="s">
        <v>1039</v>
      </c>
      <c r="J2375" t="s">
        <v>3</v>
      </c>
      <c r="K2375" t="s">
        <v>1040</v>
      </c>
      <c r="L2375">
        <v>1191</v>
      </c>
      <c r="N2375">
        <v>1013</v>
      </c>
      <c r="O2375" t="s">
        <v>1038</v>
      </c>
      <c r="P2375" t="s">
        <v>1038</v>
      </c>
      <c r="Q2375">
        <v>1</v>
      </c>
      <c r="W2375">
        <v>0</v>
      </c>
      <c r="X2375">
        <v>-1417349443</v>
      </c>
      <c r="Y2375">
        <f t="shared" si="1370"/>
        <v>0.05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1</v>
      </c>
      <c r="AJ2375">
        <v>1</v>
      </c>
      <c r="AK2375">
        <v>1</v>
      </c>
      <c r="AL2375">
        <v>1</v>
      </c>
      <c r="AM2375">
        <v>-2</v>
      </c>
      <c r="AN2375">
        <v>0</v>
      </c>
      <c r="AO2375">
        <v>0</v>
      </c>
      <c r="AP2375">
        <v>1</v>
      </c>
      <c r="AQ2375">
        <v>1</v>
      </c>
      <c r="AR2375">
        <v>0</v>
      </c>
      <c r="AS2375" t="s">
        <v>3</v>
      </c>
      <c r="AT2375">
        <v>0.05</v>
      </c>
      <c r="AU2375" t="s">
        <v>3</v>
      </c>
      <c r="AV2375">
        <v>2</v>
      </c>
      <c r="AW2375">
        <v>2</v>
      </c>
      <c r="AX2375">
        <v>332286378</v>
      </c>
      <c r="AY2375">
        <v>1</v>
      </c>
      <c r="AZ2375">
        <v>0</v>
      </c>
      <c r="BA2375">
        <v>2375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CV2375">
        <v>0</v>
      </c>
      <c r="CW2375">
        <v>0</v>
      </c>
      <c r="CX2375">
        <f>ROUND(Y2375*Source!I899,7)</f>
        <v>5.0000000000000001E-4</v>
      </c>
      <c r="CY2375">
        <f>AD2375</f>
        <v>0</v>
      </c>
      <c r="CZ2375">
        <f>AH2375</f>
        <v>0</v>
      </c>
      <c r="DA2375">
        <f>AL2375</f>
        <v>1</v>
      </c>
      <c r="DB2375">
        <f t="shared" si="1371"/>
        <v>0</v>
      </c>
      <c r="DC2375">
        <f t="shared" si="1372"/>
        <v>0</v>
      </c>
      <c r="DD2375" t="s">
        <v>3</v>
      </c>
      <c r="DE2375" t="s">
        <v>3</v>
      </c>
      <c r="DF2375">
        <f t="shared" si="1369"/>
        <v>0</v>
      </c>
      <c r="DG2375">
        <f t="shared" si="1365"/>
        <v>0</v>
      </c>
      <c r="DH2375">
        <f t="shared" si="1367"/>
        <v>0</v>
      </c>
      <c r="DI2375">
        <f t="shared" si="1368"/>
        <v>0</v>
      </c>
      <c r="DJ2375">
        <f>DI2375</f>
        <v>0</v>
      </c>
      <c r="DK2375">
        <v>0</v>
      </c>
      <c r="DL2375" t="s">
        <v>3</v>
      </c>
      <c r="DM2375">
        <v>0</v>
      </c>
      <c r="DN2375" t="s">
        <v>3</v>
      </c>
      <c r="DO2375">
        <v>0</v>
      </c>
    </row>
    <row r="2376" spans="1:119" x14ac:dyDescent="0.2">
      <c r="A2376">
        <f>ROW(Source!A899)</f>
        <v>899</v>
      </c>
      <c r="B2376">
        <v>302024475</v>
      </c>
      <c r="C2376">
        <v>332286376</v>
      </c>
      <c r="D2376">
        <v>277945685</v>
      </c>
      <c r="E2376">
        <v>1</v>
      </c>
      <c r="F2376">
        <v>1</v>
      </c>
      <c r="G2376">
        <v>1</v>
      </c>
      <c r="H2376">
        <v>2</v>
      </c>
      <c r="I2376" t="s">
        <v>1402</v>
      </c>
      <c r="J2376" t="s">
        <v>1403</v>
      </c>
      <c r="K2376" t="s">
        <v>1404</v>
      </c>
      <c r="L2376">
        <v>1368</v>
      </c>
      <c r="N2376">
        <v>1011</v>
      </c>
      <c r="O2376" t="s">
        <v>1044</v>
      </c>
      <c r="P2376" t="s">
        <v>1044</v>
      </c>
      <c r="Q2376">
        <v>1</v>
      </c>
      <c r="W2376">
        <v>0</v>
      </c>
      <c r="X2376">
        <v>-231231957</v>
      </c>
      <c r="Y2376">
        <f t="shared" si="1370"/>
        <v>0.14000000000000001</v>
      </c>
      <c r="AA2376">
        <v>0</v>
      </c>
      <c r="AB2376">
        <v>64.63</v>
      </c>
      <c r="AC2376">
        <v>0</v>
      </c>
      <c r="AD2376">
        <v>0</v>
      </c>
      <c r="AE2376">
        <v>0</v>
      </c>
      <c r="AF2376">
        <v>50.89</v>
      </c>
      <c r="AG2376">
        <v>0</v>
      </c>
      <c r="AH2376">
        <v>0</v>
      </c>
      <c r="AI2376">
        <v>1</v>
      </c>
      <c r="AJ2376">
        <v>1.27</v>
      </c>
      <c r="AK2376">
        <v>1</v>
      </c>
      <c r="AL2376">
        <v>1</v>
      </c>
      <c r="AM2376">
        <v>2</v>
      </c>
      <c r="AN2376">
        <v>0</v>
      </c>
      <c r="AO2376">
        <v>0</v>
      </c>
      <c r="AP2376">
        <v>1</v>
      </c>
      <c r="AQ2376">
        <v>1</v>
      </c>
      <c r="AR2376">
        <v>0</v>
      </c>
      <c r="AS2376" t="s">
        <v>3</v>
      </c>
      <c r="AT2376">
        <v>0.14000000000000001</v>
      </c>
      <c r="AU2376" t="s">
        <v>3</v>
      </c>
      <c r="AV2376">
        <v>1</v>
      </c>
      <c r="AW2376">
        <v>2</v>
      </c>
      <c r="AX2376">
        <v>332286379</v>
      </c>
      <c r="AY2376">
        <v>1</v>
      </c>
      <c r="AZ2376">
        <v>0</v>
      </c>
      <c r="BA2376">
        <v>2376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7.1246000000000009</v>
      </c>
      <c r="BL2376">
        <v>0</v>
      </c>
      <c r="BM2376">
        <v>0</v>
      </c>
      <c r="BN2376">
        <v>0</v>
      </c>
      <c r="BO2376">
        <v>0</v>
      </c>
      <c r="BP2376">
        <v>1</v>
      </c>
      <c r="BQ2376">
        <v>0</v>
      </c>
      <c r="BR2376">
        <v>7.1246000000000009</v>
      </c>
      <c r="BS2376">
        <v>0</v>
      </c>
      <c r="BT2376">
        <v>0</v>
      </c>
      <c r="BU2376">
        <v>0</v>
      </c>
      <c r="BV2376">
        <v>0</v>
      </c>
      <c r="BW2376">
        <v>1</v>
      </c>
      <c r="CV2376">
        <v>0</v>
      </c>
      <c r="CW2376">
        <f>ROUND(Y2376*Source!I899*DO2376,7)</f>
        <v>0</v>
      </c>
      <c r="CX2376">
        <f>ROUND(Y2376*Source!I899,7)</f>
        <v>1.4E-3</v>
      </c>
      <c r="CY2376">
        <f>AB2376</f>
        <v>64.63</v>
      </c>
      <c r="CZ2376">
        <f>AF2376</f>
        <v>50.89</v>
      </c>
      <c r="DA2376">
        <f>AJ2376</f>
        <v>1.27</v>
      </c>
      <c r="DB2376">
        <f t="shared" si="1371"/>
        <v>7.12</v>
      </c>
      <c r="DC2376">
        <f t="shared" si="1372"/>
        <v>0</v>
      </c>
      <c r="DD2376" t="s">
        <v>3</v>
      </c>
      <c r="DE2376" t="s">
        <v>3</v>
      </c>
      <c r="DF2376">
        <f t="shared" si="1369"/>
        <v>0</v>
      </c>
      <c r="DG2376">
        <f>ROUND(ROUND(AF2376*AJ2376,2)*CX2376,2)</f>
        <v>0.09</v>
      </c>
      <c r="DH2376">
        <f t="shared" si="1367"/>
        <v>0</v>
      </c>
      <c r="DI2376">
        <f t="shared" si="1368"/>
        <v>0</v>
      </c>
      <c r="DJ2376">
        <f>DG2376+DH2376</f>
        <v>0.09</v>
      </c>
      <c r="DK2376">
        <v>1</v>
      </c>
      <c r="DL2376" t="s">
        <v>3</v>
      </c>
      <c r="DM2376">
        <v>0</v>
      </c>
      <c r="DN2376" t="s">
        <v>3</v>
      </c>
      <c r="DO2376">
        <v>0</v>
      </c>
    </row>
    <row r="2377" spans="1:119" x14ac:dyDescent="0.2">
      <c r="A2377">
        <f>ROW(Source!A899)</f>
        <v>899</v>
      </c>
      <c r="B2377">
        <v>302024475</v>
      </c>
      <c r="C2377">
        <v>332286376</v>
      </c>
      <c r="D2377">
        <v>277945921</v>
      </c>
      <c r="E2377">
        <v>1</v>
      </c>
      <c r="F2377">
        <v>1</v>
      </c>
      <c r="G2377">
        <v>1</v>
      </c>
      <c r="H2377">
        <v>2</v>
      </c>
      <c r="I2377" t="s">
        <v>1405</v>
      </c>
      <c r="J2377" t="s">
        <v>1406</v>
      </c>
      <c r="K2377" t="s">
        <v>1407</v>
      </c>
      <c r="L2377">
        <v>1368</v>
      </c>
      <c r="N2377">
        <v>1011</v>
      </c>
      <c r="O2377" t="s">
        <v>1044</v>
      </c>
      <c r="P2377" t="s">
        <v>1044</v>
      </c>
      <c r="Q2377">
        <v>1</v>
      </c>
      <c r="W2377">
        <v>0</v>
      </c>
      <c r="X2377">
        <v>495072614</v>
      </c>
      <c r="Y2377">
        <f t="shared" si="1370"/>
        <v>0.05</v>
      </c>
      <c r="AA2377">
        <v>0</v>
      </c>
      <c r="AB2377">
        <v>560.73</v>
      </c>
      <c r="AC2377">
        <v>477.98</v>
      </c>
      <c r="AD2377">
        <v>0</v>
      </c>
      <c r="AE2377">
        <v>0</v>
      </c>
      <c r="AF2377">
        <v>560.73</v>
      </c>
      <c r="AG2377">
        <v>477.98</v>
      </c>
      <c r="AH2377">
        <v>0</v>
      </c>
      <c r="AI2377">
        <v>1</v>
      </c>
      <c r="AJ2377">
        <v>1</v>
      </c>
      <c r="AK2377">
        <v>1</v>
      </c>
      <c r="AL2377">
        <v>1</v>
      </c>
      <c r="AM2377">
        <v>-2</v>
      </c>
      <c r="AN2377">
        <v>0</v>
      </c>
      <c r="AO2377">
        <v>0</v>
      </c>
      <c r="AP2377">
        <v>1</v>
      </c>
      <c r="AQ2377">
        <v>1</v>
      </c>
      <c r="AR2377">
        <v>0</v>
      </c>
      <c r="AS2377" t="s">
        <v>3</v>
      </c>
      <c r="AT2377">
        <v>0.05</v>
      </c>
      <c r="AU2377" t="s">
        <v>3</v>
      </c>
      <c r="AV2377">
        <v>1</v>
      </c>
      <c r="AW2377">
        <v>2</v>
      </c>
      <c r="AX2377">
        <v>332286380</v>
      </c>
      <c r="AY2377">
        <v>1</v>
      </c>
      <c r="AZ2377">
        <v>0</v>
      </c>
      <c r="BA2377">
        <v>2377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28.036500000000004</v>
      </c>
      <c r="BL2377">
        <v>23.899000000000001</v>
      </c>
      <c r="BM2377">
        <v>0</v>
      </c>
      <c r="BN2377">
        <v>0</v>
      </c>
      <c r="BO2377">
        <v>0.05</v>
      </c>
      <c r="BP2377">
        <v>1</v>
      </c>
      <c r="BQ2377">
        <v>0</v>
      </c>
      <c r="BR2377">
        <v>28.036500000000004</v>
      </c>
      <c r="BS2377">
        <v>23.899000000000001</v>
      </c>
      <c r="BT2377">
        <v>0</v>
      </c>
      <c r="BU2377">
        <v>0</v>
      </c>
      <c r="BV2377">
        <v>0.05</v>
      </c>
      <c r="BW2377">
        <v>1</v>
      </c>
      <c r="CV2377">
        <v>0</v>
      </c>
      <c r="CW2377">
        <f>ROUND(Y2377*Source!I899*DO2377,7)</f>
        <v>5.0000000000000001E-4</v>
      </c>
      <c r="CX2377">
        <f>ROUND(Y2377*Source!I899,7)</f>
        <v>5.0000000000000001E-4</v>
      </c>
      <c r="CY2377">
        <f>AB2377</f>
        <v>560.73</v>
      </c>
      <c r="CZ2377">
        <f>AF2377</f>
        <v>560.73</v>
      </c>
      <c r="DA2377">
        <f>AJ2377</f>
        <v>1</v>
      </c>
      <c r="DB2377">
        <f t="shared" si="1371"/>
        <v>28.04</v>
      </c>
      <c r="DC2377">
        <f t="shared" si="1372"/>
        <v>23.9</v>
      </c>
      <c r="DD2377" t="s">
        <v>3</v>
      </c>
      <c r="DE2377" t="s">
        <v>3</v>
      </c>
      <c r="DF2377">
        <f t="shared" si="1369"/>
        <v>0</v>
      </c>
      <c r="DG2377">
        <f>ROUND(ROUND(AF2377,2)*CX2377,2)</f>
        <v>0.28000000000000003</v>
      </c>
      <c r="DH2377">
        <f t="shared" si="1367"/>
        <v>0.24</v>
      </c>
      <c r="DI2377">
        <f t="shared" si="1368"/>
        <v>0</v>
      </c>
      <c r="DJ2377">
        <f>DG2377+DH2377</f>
        <v>0.52</v>
      </c>
      <c r="DK2377">
        <v>1</v>
      </c>
      <c r="DL2377" t="s">
        <v>1228</v>
      </c>
      <c r="DM2377">
        <v>4</v>
      </c>
      <c r="DN2377" t="s">
        <v>1038</v>
      </c>
      <c r="DO2377">
        <v>1</v>
      </c>
    </row>
    <row r="2378" spans="1:119" x14ac:dyDescent="0.2">
      <c r="A2378">
        <f>ROW(Source!A900)</f>
        <v>900</v>
      </c>
      <c r="B2378">
        <v>302024475</v>
      </c>
      <c r="C2378">
        <v>332286748</v>
      </c>
      <c r="D2378">
        <v>277560234</v>
      </c>
      <c r="E2378">
        <v>109</v>
      </c>
      <c r="F2378">
        <v>1</v>
      </c>
      <c r="G2378">
        <v>1</v>
      </c>
      <c r="H2378">
        <v>1</v>
      </c>
      <c r="I2378" t="s">
        <v>1215</v>
      </c>
      <c r="J2378" t="s">
        <v>3</v>
      </c>
      <c r="K2378" t="s">
        <v>1216</v>
      </c>
      <c r="L2378">
        <v>1191</v>
      </c>
      <c r="N2378">
        <v>1013</v>
      </c>
      <c r="O2378" t="s">
        <v>1038</v>
      </c>
      <c r="P2378" t="s">
        <v>1038</v>
      </c>
      <c r="Q2378">
        <v>1</v>
      </c>
      <c r="W2378">
        <v>0</v>
      </c>
      <c r="X2378">
        <v>2031828327</v>
      </c>
      <c r="Y2378">
        <f t="shared" si="1370"/>
        <v>17.27</v>
      </c>
      <c r="AA2378">
        <v>0</v>
      </c>
      <c r="AB2378">
        <v>0</v>
      </c>
      <c r="AC2378">
        <v>0</v>
      </c>
      <c r="AD2378">
        <v>388.8</v>
      </c>
      <c r="AE2378">
        <v>0</v>
      </c>
      <c r="AF2378">
        <v>0</v>
      </c>
      <c r="AG2378">
        <v>0</v>
      </c>
      <c r="AH2378">
        <v>388.8</v>
      </c>
      <c r="AI2378">
        <v>1</v>
      </c>
      <c r="AJ2378">
        <v>1</v>
      </c>
      <c r="AK2378">
        <v>1</v>
      </c>
      <c r="AL2378">
        <v>1</v>
      </c>
      <c r="AM2378">
        <v>-2</v>
      </c>
      <c r="AN2378">
        <v>0</v>
      </c>
      <c r="AO2378">
        <v>0</v>
      </c>
      <c r="AP2378">
        <v>1</v>
      </c>
      <c r="AQ2378">
        <v>1</v>
      </c>
      <c r="AR2378">
        <v>0</v>
      </c>
      <c r="AS2378" t="s">
        <v>3</v>
      </c>
      <c r="AT2378">
        <v>17.27</v>
      </c>
      <c r="AU2378" t="s">
        <v>3</v>
      </c>
      <c r="AV2378">
        <v>1</v>
      </c>
      <c r="AW2378">
        <v>2</v>
      </c>
      <c r="AX2378">
        <v>332287075</v>
      </c>
      <c r="AY2378">
        <v>1</v>
      </c>
      <c r="AZ2378">
        <v>0</v>
      </c>
      <c r="BA2378">
        <v>2378</v>
      </c>
      <c r="BB2378">
        <v>1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6714.576</v>
      </c>
      <c r="BN2378">
        <v>17.27</v>
      </c>
      <c r="BO2378">
        <v>0</v>
      </c>
      <c r="BP2378">
        <v>1</v>
      </c>
      <c r="BQ2378">
        <v>0</v>
      </c>
      <c r="BR2378">
        <v>0</v>
      </c>
      <c r="BS2378">
        <v>0</v>
      </c>
      <c r="BT2378">
        <v>6714.576</v>
      </c>
      <c r="BU2378">
        <v>17.27</v>
      </c>
      <c r="BV2378">
        <v>0</v>
      </c>
      <c r="BW2378">
        <v>1</v>
      </c>
      <c r="CU2378">
        <f>ROUND(AT2378*Source!I900*AH2378*AL2378,2)</f>
        <v>67.150000000000006</v>
      </c>
      <c r="CV2378">
        <f>ROUND(Y2378*Source!I900,7)</f>
        <v>0.17269999999999999</v>
      </c>
      <c r="CW2378">
        <v>0</v>
      </c>
      <c r="CX2378">
        <f>ROUND(Y2378*Source!I900,7)</f>
        <v>0.17269999999999999</v>
      </c>
      <c r="CY2378">
        <f>AD2378</f>
        <v>388.8</v>
      </c>
      <c r="CZ2378">
        <f>AH2378</f>
        <v>388.8</v>
      </c>
      <c r="DA2378">
        <f>AL2378</f>
        <v>1</v>
      </c>
      <c r="DB2378">
        <f t="shared" si="1371"/>
        <v>6714.58</v>
      </c>
      <c r="DC2378">
        <f t="shared" si="1372"/>
        <v>0</v>
      </c>
      <c r="DD2378" t="s">
        <v>3</v>
      </c>
      <c r="DE2378" t="s">
        <v>3</v>
      </c>
      <c r="DF2378">
        <f t="shared" si="1369"/>
        <v>0</v>
      </c>
      <c r="DG2378">
        <f>ROUND(ROUND(AF2378,2)*CX2378,2)</f>
        <v>0</v>
      </c>
      <c r="DH2378">
        <f t="shared" si="1367"/>
        <v>0</v>
      </c>
      <c r="DI2378">
        <f t="shared" si="1368"/>
        <v>67.150000000000006</v>
      </c>
      <c r="DJ2378">
        <f>DI2378</f>
        <v>67.150000000000006</v>
      </c>
      <c r="DK2378">
        <v>1</v>
      </c>
      <c r="DL2378" t="s">
        <v>3</v>
      </c>
      <c r="DM2378">
        <v>0</v>
      </c>
      <c r="DN2378" t="s">
        <v>3</v>
      </c>
      <c r="DO2378">
        <v>0</v>
      </c>
    </row>
    <row r="2379" spans="1:119" x14ac:dyDescent="0.2">
      <c r="A2379">
        <f>ROW(Source!A901)</f>
        <v>901</v>
      </c>
      <c r="B2379">
        <v>302024475</v>
      </c>
      <c r="C2379">
        <v>332287076</v>
      </c>
      <c r="D2379">
        <v>277560242</v>
      </c>
      <c r="E2379">
        <v>109</v>
      </c>
      <c r="F2379">
        <v>1</v>
      </c>
      <c r="G2379">
        <v>1</v>
      </c>
      <c r="H2379">
        <v>1</v>
      </c>
      <c r="I2379" t="s">
        <v>1408</v>
      </c>
      <c r="J2379" t="s">
        <v>3</v>
      </c>
      <c r="K2379" t="s">
        <v>1409</v>
      </c>
      <c r="L2379">
        <v>1191</v>
      </c>
      <c r="N2379">
        <v>1013</v>
      </c>
      <c r="O2379" t="s">
        <v>1038</v>
      </c>
      <c r="P2379" t="s">
        <v>1038</v>
      </c>
      <c r="Q2379">
        <v>1</v>
      </c>
      <c r="W2379">
        <v>0</v>
      </c>
      <c r="X2379">
        <v>-366857280</v>
      </c>
      <c r="Y2379">
        <f t="shared" si="1370"/>
        <v>26.78</v>
      </c>
      <c r="AA2379">
        <v>0</v>
      </c>
      <c r="AB2379">
        <v>0</v>
      </c>
      <c r="AC2379">
        <v>0</v>
      </c>
      <c r="AD2379">
        <v>395.94</v>
      </c>
      <c r="AE2379">
        <v>0</v>
      </c>
      <c r="AF2379">
        <v>0</v>
      </c>
      <c r="AG2379">
        <v>0</v>
      </c>
      <c r="AH2379">
        <v>395.94</v>
      </c>
      <c r="AI2379">
        <v>1</v>
      </c>
      <c r="AJ2379">
        <v>1</v>
      </c>
      <c r="AK2379">
        <v>1</v>
      </c>
      <c r="AL2379">
        <v>1</v>
      </c>
      <c r="AM2379">
        <v>-2</v>
      </c>
      <c r="AN2379">
        <v>0</v>
      </c>
      <c r="AO2379">
        <v>0</v>
      </c>
      <c r="AP2379">
        <v>1</v>
      </c>
      <c r="AQ2379">
        <v>1</v>
      </c>
      <c r="AR2379">
        <v>0</v>
      </c>
      <c r="AS2379" t="s">
        <v>3</v>
      </c>
      <c r="AT2379">
        <v>26.78</v>
      </c>
      <c r="AU2379" t="s">
        <v>3</v>
      </c>
      <c r="AV2379">
        <v>1</v>
      </c>
      <c r="AW2379">
        <v>2</v>
      </c>
      <c r="AX2379">
        <v>332287077</v>
      </c>
      <c r="AY2379">
        <v>1</v>
      </c>
      <c r="AZ2379">
        <v>0</v>
      </c>
      <c r="BA2379">
        <v>2379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10603.2732</v>
      </c>
      <c r="BN2379">
        <v>26.78</v>
      </c>
      <c r="BO2379">
        <v>0</v>
      </c>
      <c r="BP2379">
        <v>1</v>
      </c>
      <c r="BQ2379">
        <v>0</v>
      </c>
      <c r="BR2379">
        <v>0</v>
      </c>
      <c r="BS2379">
        <v>0</v>
      </c>
      <c r="BT2379">
        <v>10603.2732</v>
      </c>
      <c r="BU2379">
        <v>26.78</v>
      </c>
      <c r="BV2379">
        <v>0</v>
      </c>
      <c r="BW2379">
        <v>1</v>
      </c>
      <c r="CU2379">
        <f>ROUND(AT2379*Source!I901*AH2379*AL2379,2)</f>
        <v>106.03</v>
      </c>
      <c r="CV2379">
        <f>ROUND(Y2379*Source!I901,7)</f>
        <v>0.26779999999999998</v>
      </c>
      <c r="CW2379">
        <v>0</v>
      </c>
      <c r="CX2379">
        <f>ROUND(Y2379*Source!I901,7)</f>
        <v>0.26779999999999998</v>
      </c>
      <c r="CY2379">
        <f>AD2379</f>
        <v>395.94</v>
      </c>
      <c r="CZ2379">
        <f>AH2379</f>
        <v>395.94</v>
      </c>
      <c r="DA2379">
        <f>AL2379</f>
        <v>1</v>
      </c>
      <c r="DB2379">
        <f t="shared" si="1371"/>
        <v>10603.27</v>
      </c>
      <c r="DC2379">
        <f t="shared" si="1372"/>
        <v>0</v>
      </c>
      <c r="DD2379" t="s">
        <v>3</v>
      </c>
      <c r="DE2379" t="s">
        <v>3</v>
      </c>
      <c r="DF2379">
        <f t="shared" si="1369"/>
        <v>0</v>
      </c>
      <c r="DG2379">
        <f>ROUND(ROUND(AF2379,2)*CX2379,2)</f>
        <v>0</v>
      </c>
      <c r="DH2379">
        <f t="shared" si="1367"/>
        <v>0</v>
      </c>
      <c r="DI2379">
        <f t="shared" si="1368"/>
        <v>106.03</v>
      </c>
      <c r="DJ2379">
        <f>DI2379</f>
        <v>106.03</v>
      </c>
      <c r="DK2379">
        <v>1</v>
      </c>
      <c r="DL2379" t="s">
        <v>3</v>
      </c>
      <c r="DM2379">
        <v>0</v>
      </c>
      <c r="DN2379" t="s">
        <v>3</v>
      </c>
      <c r="DO2379">
        <v>0</v>
      </c>
    </row>
    <row r="2380" spans="1:119" x14ac:dyDescent="0.2">
      <c r="A2380">
        <f>ROW(Source!A901)</f>
        <v>901</v>
      </c>
      <c r="B2380">
        <v>302024475</v>
      </c>
      <c r="C2380">
        <v>332287076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1039</v>
      </c>
      <c r="J2380" t="s">
        <v>3</v>
      </c>
      <c r="K2380" t="s">
        <v>1040</v>
      </c>
      <c r="L2380">
        <v>1191</v>
      </c>
      <c r="N2380">
        <v>1013</v>
      </c>
      <c r="O2380" t="s">
        <v>1038</v>
      </c>
      <c r="P2380" t="s">
        <v>1038</v>
      </c>
      <c r="Q2380">
        <v>1</v>
      </c>
      <c r="W2380">
        <v>0</v>
      </c>
      <c r="X2380">
        <v>-1417349443</v>
      </c>
      <c r="Y2380">
        <f t="shared" si="1370"/>
        <v>0.05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1</v>
      </c>
      <c r="AJ2380">
        <v>1</v>
      </c>
      <c r="AK2380">
        <v>1</v>
      </c>
      <c r="AL2380">
        <v>1</v>
      </c>
      <c r="AM2380">
        <v>-2</v>
      </c>
      <c r="AN2380">
        <v>0</v>
      </c>
      <c r="AO2380">
        <v>0</v>
      </c>
      <c r="AP2380">
        <v>1</v>
      </c>
      <c r="AQ2380">
        <v>1</v>
      </c>
      <c r="AR2380">
        <v>0</v>
      </c>
      <c r="AS2380" t="s">
        <v>3</v>
      </c>
      <c r="AT2380">
        <v>0.05</v>
      </c>
      <c r="AU2380" t="s">
        <v>3</v>
      </c>
      <c r="AV2380">
        <v>2</v>
      </c>
      <c r="AW2380">
        <v>2</v>
      </c>
      <c r="AX2380">
        <v>332287078</v>
      </c>
      <c r="AY2380">
        <v>1</v>
      </c>
      <c r="AZ2380">
        <v>0</v>
      </c>
      <c r="BA2380">
        <v>2380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CV2380">
        <v>0</v>
      </c>
      <c r="CW2380">
        <v>0</v>
      </c>
      <c r="CX2380">
        <f>ROUND(Y2380*Source!I901,7)</f>
        <v>5.0000000000000001E-4</v>
      </c>
      <c r="CY2380">
        <f>AD2380</f>
        <v>0</v>
      </c>
      <c r="CZ2380">
        <f>AH2380</f>
        <v>0</v>
      </c>
      <c r="DA2380">
        <f>AL2380</f>
        <v>1</v>
      </c>
      <c r="DB2380">
        <f t="shared" si="1371"/>
        <v>0</v>
      </c>
      <c r="DC2380">
        <f t="shared" si="1372"/>
        <v>0</v>
      </c>
      <c r="DD2380" t="s">
        <v>3</v>
      </c>
      <c r="DE2380" t="s">
        <v>3</v>
      </c>
      <c r="DF2380">
        <f t="shared" si="1369"/>
        <v>0</v>
      </c>
      <c r="DG2380">
        <f>ROUND(ROUND(AF2380,2)*CX2380,2)</f>
        <v>0</v>
      </c>
      <c r="DH2380">
        <f t="shared" si="1367"/>
        <v>0</v>
      </c>
      <c r="DI2380">
        <f t="shared" si="1368"/>
        <v>0</v>
      </c>
      <c r="DJ2380">
        <f>DI2380</f>
        <v>0</v>
      </c>
      <c r="DK2380">
        <v>0</v>
      </c>
      <c r="DL2380" t="s">
        <v>3</v>
      </c>
      <c r="DM2380">
        <v>0</v>
      </c>
      <c r="DN2380" t="s">
        <v>3</v>
      </c>
      <c r="DO2380">
        <v>0</v>
      </c>
    </row>
    <row r="2381" spans="1:119" x14ac:dyDescent="0.2">
      <c r="A2381">
        <f>ROW(Source!A901)</f>
        <v>901</v>
      </c>
      <c r="B2381">
        <v>302024475</v>
      </c>
      <c r="C2381">
        <v>332287076</v>
      </c>
      <c r="D2381">
        <v>277945685</v>
      </c>
      <c r="E2381">
        <v>1</v>
      </c>
      <c r="F2381">
        <v>1</v>
      </c>
      <c r="G2381">
        <v>1</v>
      </c>
      <c r="H2381">
        <v>2</v>
      </c>
      <c r="I2381" t="s">
        <v>1402</v>
      </c>
      <c r="J2381" t="s">
        <v>1403</v>
      </c>
      <c r="K2381" t="s">
        <v>1404</v>
      </c>
      <c r="L2381">
        <v>1368</v>
      </c>
      <c r="N2381">
        <v>1011</v>
      </c>
      <c r="O2381" t="s">
        <v>1044</v>
      </c>
      <c r="P2381" t="s">
        <v>1044</v>
      </c>
      <c r="Q2381">
        <v>1</v>
      </c>
      <c r="W2381">
        <v>0</v>
      </c>
      <c r="X2381">
        <v>-231231957</v>
      </c>
      <c r="Y2381">
        <f t="shared" si="1370"/>
        <v>0.14000000000000001</v>
      </c>
      <c r="AA2381">
        <v>0</v>
      </c>
      <c r="AB2381">
        <v>64.63</v>
      </c>
      <c r="AC2381">
        <v>0</v>
      </c>
      <c r="AD2381">
        <v>0</v>
      </c>
      <c r="AE2381">
        <v>0</v>
      </c>
      <c r="AF2381">
        <v>50.89</v>
      </c>
      <c r="AG2381">
        <v>0</v>
      </c>
      <c r="AH2381">
        <v>0</v>
      </c>
      <c r="AI2381">
        <v>1</v>
      </c>
      <c r="AJ2381">
        <v>1.27</v>
      </c>
      <c r="AK2381">
        <v>1</v>
      </c>
      <c r="AL2381">
        <v>1</v>
      </c>
      <c r="AM2381">
        <v>2</v>
      </c>
      <c r="AN2381">
        <v>0</v>
      </c>
      <c r="AO2381">
        <v>0</v>
      </c>
      <c r="AP2381">
        <v>1</v>
      </c>
      <c r="AQ2381">
        <v>1</v>
      </c>
      <c r="AR2381">
        <v>0</v>
      </c>
      <c r="AS2381" t="s">
        <v>3</v>
      </c>
      <c r="AT2381">
        <v>0.14000000000000001</v>
      </c>
      <c r="AU2381" t="s">
        <v>3</v>
      </c>
      <c r="AV2381">
        <v>1</v>
      </c>
      <c r="AW2381">
        <v>2</v>
      </c>
      <c r="AX2381">
        <v>332287079</v>
      </c>
      <c r="AY2381">
        <v>1</v>
      </c>
      <c r="AZ2381">
        <v>0</v>
      </c>
      <c r="BA2381">
        <v>2381</v>
      </c>
      <c r="BB2381">
        <v>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7.1246000000000009</v>
      </c>
      <c r="BL2381">
        <v>0</v>
      </c>
      <c r="BM2381">
        <v>0</v>
      </c>
      <c r="BN2381">
        <v>0</v>
      </c>
      <c r="BO2381">
        <v>0</v>
      </c>
      <c r="BP2381">
        <v>1</v>
      </c>
      <c r="BQ2381">
        <v>0</v>
      </c>
      <c r="BR2381">
        <v>7.1246000000000009</v>
      </c>
      <c r="BS2381">
        <v>0</v>
      </c>
      <c r="BT2381">
        <v>0</v>
      </c>
      <c r="BU2381">
        <v>0</v>
      </c>
      <c r="BV2381">
        <v>0</v>
      </c>
      <c r="BW2381">
        <v>1</v>
      </c>
      <c r="CV2381">
        <v>0</v>
      </c>
      <c r="CW2381">
        <f>ROUND(Y2381*Source!I901*DO2381,7)</f>
        <v>0</v>
      </c>
      <c r="CX2381">
        <f>ROUND(Y2381*Source!I901,7)</f>
        <v>1.4E-3</v>
      </c>
      <c r="CY2381">
        <f>AB2381</f>
        <v>64.63</v>
      </c>
      <c r="CZ2381">
        <f>AF2381</f>
        <v>50.89</v>
      </c>
      <c r="DA2381">
        <f>AJ2381</f>
        <v>1.27</v>
      </c>
      <c r="DB2381">
        <f t="shared" si="1371"/>
        <v>7.12</v>
      </c>
      <c r="DC2381">
        <f t="shared" si="1372"/>
        <v>0</v>
      </c>
      <c r="DD2381" t="s">
        <v>3</v>
      </c>
      <c r="DE2381" t="s">
        <v>3</v>
      </c>
      <c r="DF2381">
        <f t="shared" si="1369"/>
        <v>0</v>
      </c>
      <c r="DG2381">
        <f>ROUND(ROUND(AF2381*AJ2381,2)*CX2381,2)</f>
        <v>0.09</v>
      </c>
      <c r="DH2381">
        <f t="shared" si="1367"/>
        <v>0</v>
      </c>
      <c r="DI2381">
        <f t="shared" si="1368"/>
        <v>0</v>
      </c>
      <c r="DJ2381">
        <f>DG2381+DH2381</f>
        <v>0.09</v>
      </c>
      <c r="DK2381">
        <v>1</v>
      </c>
      <c r="DL2381" t="s">
        <v>3</v>
      </c>
      <c r="DM2381">
        <v>0</v>
      </c>
      <c r="DN2381" t="s">
        <v>3</v>
      </c>
      <c r="DO2381">
        <v>0</v>
      </c>
    </row>
    <row r="2382" spans="1:119" x14ac:dyDescent="0.2">
      <c r="A2382">
        <f>ROW(Source!A901)</f>
        <v>901</v>
      </c>
      <c r="B2382">
        <v>302024475</v>
      </c>
      <c r="C2382">
        <v>332287076</v>
      </c>
      <c r="D2382">
        <v>277945921</v>
      </c>
      <c r="E2382">
        <v>1</v>
      </c>
      <c r="F2382">
        <v>1</v>
      </c>
      <c r="G2382">
        <v>1</v>
      </c>
      <c r="H2382">
        <v>2</v>
      </c>
      <c r="I2382" t="s">
        <v>1405</v>
      </c>
      <c r="J2382" t="s">
        <v>1406</v>
      </c>
      <c r="K2382" t="s">
        <v>1407</v>
      </c>
      <c r="L2382">
        <v>1368</v>
      </c>
      <c r="N2382">
        <v>1011</v>
      </c>
      <c r="O2382" t="s">
        <v>1044</v>
      </c>
      <c r="P2382" t="s">
        <v>1044</v>
      </c>
      <c r="Q2382">
        <v>1</v>
      </c>
      <c r="W2382">
        <v>0</v>
      </c>
      <c r="X2382">
        <v>495072614</v>
      </c>
      <c r="Y2382">
        <f t="shared" si="1370"/>
        <v>0.05</v>
      </c>
      <c r="AA2382">
        <v>0</v>
      </c>
      <c r="AB2382">
        <v>560.73</v>
      </c>
      <c r="AC2382">
        <v>477.98</v>
      </c>
      <c r="AD2382">
        <v>0</v>
      </c>
      <c r="AE2382">
        <v>0</v>
      </c>
      <c r="AF2382">
        <v>560.73</v>
      </c>
      <c r="AG2382">
        <v>477.98</v>
      </c>
      <c r="AH2382">
        <v>0</v>
      </c>
      <c r="AI2382">
        <v>1</v>
      </c>
      <c r="AJ2382">
        <v>1</v>
      </c>
      <c r="AK2382">
        <v>1</v>
      </c>
      <c r="AL2382">
        <v>1</v>
      </c>
      <c r="AM2382">
        <v>-2</v>
      </c>
      <c r="AN2382">
        <v>0</v>
      </c>
      <c r="AO2382">
        <v>0</v>
      </c>
      <c r="AP2382">
        <v>1</v>
      </c>
      <c r="AQ2382">
        <v>1</v>
      </c>
      <c r="AR2382">
        <v>0</v>
      </c>
      <c r="AS2382" t="s">
        <v>3</v>
      </c>
      <c r="AT2382">
        <v>0.05</v>
      </c>
      <c r="AU2382" t="s">
        <v>3</v>
      </c>
      <c r="AV2382">
        <v>1</v>
      </c>
      <c r="AW2382">
        <v>2</v>
      </c>
      <c r="AX2382">
        <v>332287080</v>
      </c>
      <c r="AY2382">
        <v>1</v>
      </c>
      <c r="AZ2382">
        <v>0</v>
      </c>
      <c r="BA2382">
        <v>2382</v>
      </c>
      <c r="BB2382">
        <v>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28.036500000000004</v>
      </c>
      <c r="BL2382">
        <v>23.899000000000001</v>
      </c>
      <c r="BM2382">
        <v>0</v>
      </c>
      <c r="BN2382">
        <v>0</v>
      </c>
      <c r="BO2382">
        <v>0.05</v>
      </c>
      <c r="BP2382">
        <v>1</v>
      </c>
      <c r="BQ2382">
        <v>0</v>
      </c>
      <c r="BR2382">
        <v>28.036500000000004</v>
      </c>
      <c r="BS2382">
        <v>23.899000000000001</v>
      </c>
      <c r="BT2382">
        <v>0</v>
      </c>
      <c r="BU2382">
        <v>0</v>
      </c>
      <c r="BV2382">
        <v>0.05</v>
      </c>
      <c r="BW2382">
        <v>1</v>
      </c>
      <c r="CV2382">
        <v>0</v>
      </c>
      <c r="CW2382">
        <f>ROUND(Y2382*Source!I901*DO2382,7)</f>
        <v>5.0000000000000001E-4</v>
      </c>
      <c r="CX2382">
        <f>ROUND(Y2382*Source!I901,7)</f>
        <v>5.0000000000000001E-4</v>
      </c>
      <c r="CY2382">
        <f>AB2382</f>
        <v>560.73</v>
      </c>
      <c r="CZ2382">
        <f>AF2382</f>
        <v>560.73</v>
      </c>
      <c r="DA2382">
        <f>AJ2382</f>
        <v>1</v>
      </c>
      <c r="DB2382">
        <f t="shared" si="1371"/>
        <v>28.04</v>
      </c>
      <c r="DC2382">
        <f t="shared" si="1372"/>
        <v>23.9</v>
      </c>
      <c r="DD2382" t="s">
        <v>3</v>
      </c>
      <c r="DE2382" t="s">
        <v>3</v>
      </c>
      <c r="DF2382">
        <f t="shared" si="1369"/>
        <v>0</v>
      </c>
      <c r="DG2382">
        <f t="shared" ref="DG2382:DG2390" si="1373">ROUND(ROUND(AF2382,2)*CX2382,2)</f>
        <v>0.28000000000000003</v>
      </c>
      <c r="DH2382">
        <f t="shared" si="1367"/>
        <v>0.24</v>
      </c>
      <c r="DI2382">
        <f t="shared" si="1368"/>
        <v>0</v>
      </c>
      <c r="DJ2382">
        <f>DG2382+DH2382</f>
        <v>0.52</v>
      </c>
      <c r="DK2382">
        <v>1</v>
      </c>
      <c r="DL2382" t="s">
        <v>1228</v>
      </c>
      <c r="DM2382">
        <v>4</v>
      </c>
      <c r="DN2382" t="s">
        <v>1038</v>
      </c>
      <c r="DO2382">
        <v>1</v>
      </c>
    </row>
    <row r="2383" spans="1:119" x14ac:dyDescent="0.2">
      <c r="A2383">
        <f>ROW(Source!A901)</f>
        <v>901</v>
      </c>
      <c r="B2383">
        <v>302024475</v>
      </c>
      <c r="C2383">
        <v>332287076</v>
      </c>
      <c r="D2383">
        <v>277564465</v>
      </c>
      <c r="E2383">
        <v>109</v>
      </c>
      <c r="F2383">
        <v>1</v>
      </c>
      <c r="G2383">
        <v>1</v>
      </c>
      <c r="H2383">
        <v>3</v>
      </c>
      <c r="I2383" t="s">
        <v>1410</v>
      </c>
      <c r="J2383" t="s">
        <v>3</v>
      </c>
      <c r="K2383" t="s">
        <v>1411</v>
      </c>
      <c r="L2383">
        <v>1339</v>
      </c>
      <c r="N2383">
        <v>1007</v>
      </c>
      <c r="O2383" t="s">
        <v>684</v>
      </c>
      <c r="P2383" t="s">
        <v>684</v>
      </c>
      <c r="Q2383">
        <v>1</v>
      </c>
      <c r="W2383">
        <v>0</v>
      </c>
      <c r="X2383">
        <v>1473101311</v>
      </c>
      <c r="Y2383">
        <f>(AT2383*ROUND(0,7))</f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1</v>
      </c>
      <c r="AJ2383">
        <v>1</v>
      </c>
      <c r="AK2383">
        <v>1</v>
      </c>
      <c r="AL2383">
        <v>1</v>
      </c>
      <c r="AM2383">
        <v>-2</v>
      </c>
      <c r="AN2383">
        <v>0</v>
      </c>
      <c r="AO2383">
        <v>0</v>
      </c>
      <c r="AP2383">
        <v>1</v>
      </c>
      <c r="AQ2383">
        <v>1</v>
      </c>
      <c r="AR2383">
        <v>0</v>
      </c>
      <c r="AS2383" t="s">
        <v>3</v>
      </c>
      <c r="AT2383">
        <v>15</v>
      </c>
      <c r="AU2383" t="s">
        <v>14</v>
      </c>
      <c r="AV2383">
        <v>0</v>
      </c>
      <c r="AW2383">
        <v>2</v>
      </c>
      <c r="AX2383">
        <v>332287081</v>
      </c>
      <c r="AY2383">
        <v>1</v>
      </c>
      <c r="AZ2383">
        <v>0</v>
      </c>
      <c r="BA2383">
        <v>2383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CV2383">
        <v>0</v>
      </c>
      <c r="CW2383">
        <v>0</v>
      </c>
      <c r="CX2383">
        <f>ROUND(Y2383*Source!I901,7)</f>
        <v>0</v>
      </c>
      <c r="CY2383">
        <f>AA2383</f>
        <v>0</v>
      </c>
      <c r="CZ2383">
        <f>AE2383</f>
        <v>0</v>
      </c>
      <c r="DA2383">
        <f>AI2383</f>
        <v>1</v>
      </c>
      <c r="DB2383">
        <f>ROUND((ROUND(AT2383*CZ2383,2)*ROUND(0,7)),6)</f>
        <v>0</v>
      </c>
      <c r="DC2383">
        <f>ROUND((ROUND(AT2383*AG2383,2)*ROUND(0,7)),6)</f>
        <v>0</v>
      </c>
      <c r="DD2383" t="s">
        <v>3</v>
      </c>
      <c r="DE2383" t="s">
        <v>3</v>
      </c>
      <c r="DF2383">
        <f t="shared" si="1369"/>
        <v>0</v>
      </c>
      <c r="DG2383">
        <f t="shared" si="1373"/>
        <v>0</v>
      </c>
      <c r="DH2383">
        <f t="shared" si="1367"/>
        <v>0</v>
      </c>
      <c r="DI2383">
        <f t="shared" si="1368"/>
        <v>0</v>
      </c>
      <c r="DJ2383">
        <f>DF2383</f>
        <v>0</v>
      </c>
      <c r="DK2383">
        <v>0</v>
      </c>
      <c r="DL2383" t="s">
        <v>3</v>
      </c>
      <c r="DM2383">
        <v>0</v>
      </c>
      <c r="DN2383" t="s">
        <v>3</v>
      </c>
      <c r="DO2383">
        <v>0</v>
      </c>
    </row>
    <row r="2384" spans="1:119" x14ac:dyDescent="0.2">
      <c r="A2384">
        <f>ROW(Source!A902)</f>
        <v>902</v>
      </c>
      <c r="B2384">
        <v>302024475</v>
      </c>
      <c r="C2384">
        <v>302022887</v>
      </c>
      <c r="D2384">
        <v>277560242</v>
      </c>
      <c r="E2384">
        <v>109</v>
      </c>
      <c r="F2384">
        <v>1</v>
      </c>
      <c r="G2384">
        <v>1</v>
      </c>
      <c r="H2384">
        <v>1</v>
      </c>
      <c r="I2384" t="s">
        <v>1408</v>
      </c>
      <c r="J2384" t="s">
        <v>3</v>
      </c>
      <c r="K2384" t="s">
        <v>1409</v>
      </c>
      <c r="L2384">
        <v>1191</v>
      </c>
      <c r="N2384">
        <v>1013</v>
      </c>
      <c r="O2384" t="s">
        <v>1038</v>
      </c>
      <c r="P2384" t="s">
        <v>1038</v>
      </c>
      <c r="Q2384">
        <v>1</v>
      </c>
      <c r="W2384">
        <v>0</v>
      </c>
      <c r="X2384">
        <v>-366857280</v>
      </c>
      <c r="Y2384">
        <f>AT2384</f>
        <v>40</v>
      </c>
      <c r="AA2384">
        <v>0</v>
      </c>
      <c r="AB2384">
        <v>0</v>
      </c>
      <c r="AC2384">
        <v>0</v>
      </c>
      <c r="AD2384">
        <v>395.94</v>
      </c>
      <c r="AE2384">
        <v>0</v>
      </c>
      <c r="AF2384">
        <v>0</v>
      </c>
      <c r="AG2384">
        <v>0</v>
      </c>
      <c r="AH2384">
        <v>395.94</v>
      </c>
      <c r="AI2384">
        <v>1</v>
      </c>
      <c r="AJ2384">
        <v>1</v>
      </c>
      <c r="AK2384">
        <v>1</v>
      </c>
      <c r="AL2384">
        <v>1</v>
      </c>
      <c r="AM2384">
        <v>-2</v>
      </c>
      <c r="AN2384">
        <v>0</v>
      </c>
      <c r="AO2384">
        <v>0</v>
      </c>
      <c r="AP2384">
        <v>1</v>
      </c>
      <c r="AQ2384">
        <v>1</v>
      </c>
      <c r="AR2384">
        <v>0</v>
      </c>
      <c r="AS2384" t="s">
        <v>3</v>
      </c>
      <c r="AT2384">
        <v>40</v>
      </c>
      <c r="AU2384" t="s">
        <v>3</v>
      </c>
      <c r="AV2384">
        <v>1</v>
      </c>
      <c r="AW2384">
        <v>2</v>
      </c>
      <c r="AX2384">
        <v>302027201</v>
      </c>
      <c r="AY2384">
        <v>1</v>
      </c>
      <c r="AZ2384">
        <v>0</v>
      </c>
      <c r="BA2384">
        <v>2384</v>
      </c>
      <c r="BB2384">
        <v>1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15837.6</v>
      </c>
      <c r="BN2384">
        <v>40</v>
      </c>
      <c r="BO2384">
        <v>0</v>
      </c>
      <c r="BP2384">
        <v>1</v>
      </c>
      <c r="BQ2384">
        <v>0</v>
      </c>
      <c r="BR2384">
        <v>0</v>
      </c>
      <c r="BS2384">
        <v>0</v>
      </c>
      <c r="BT2384">
        <v>15837.6</v>
      </c>
      <c r="BU2384">
        <v>40</v>
      </c>
      <c r="BV2384">
        <v>0</v>
      </c>
      <c r="BW2384">
        <v>1</v>
      </c>
      <c r="CU2384">
        <f>ROUND(AT2384*Source!I902*AH2384*AL2384,2)</f>
        <v>158.38</v>
      </c>
      <c r="CV2384">
        <f>ROUND(Y2384*Source!I902,7)</f>
        <v>0.4</v>
      </c>
      <c r="CW2384">
        <v>0</v>
      </c>
      <c r="CX2384">
        <f>ROUND(Y2384*Source!I902,7)</f>
        <v>0.4</v>
      </c>
      <c r="CY2384">
        <f>AD2384</f>
        <v>395.94</v>
      </c>
      <c r="CZ2384">
        <f>AH2384</f>
        <v>395.94</v>
      </c>
      <c r="DA2384">
        <f>AL2384</f>
        <v>1</v>
      </c>
      <c r="DB2384">
        <f>ROUND(ROUND(AT2384*CZ2384,2),6)</f>
        <v>15837.6</v>
      </c>
      <c r="DC2384">
        <f>ROUND(ROUND(AT2384*AG2384,2),6)</f>
        <v>0</v>
      </c>
      <c r="DD2384" t="s">
        <v>3</v>
      </c>
      <c r="DE2384" t="s">
        <v>3</v>
      </c>
      <c r="DF2384">
        <f t="shared" si="1369"/>
        <v>0</v>
      </c>
      <c r="DG2384">
        <f t="shared" si="1373"/>
        <v>0</v>
      </c>
      <c r="DH2384">
        <f t="shared" si="1367"/>
        <v>0</v>
      </c>
      <c r="DI2384">
        <f t="shared" si="1368"/>
        <v>158.38</v>
      </c>
      <c r="DJ2384">
        <f>DI2384</f>
        <v>158.38</v>
      </c>
      <c r="DK2384">
        <v>1</v>
      </c>
      <c r="DL2384" t="s">
        <v>3</v>
      </c>
      <c r="DM2384">
        <v>0</v>
      </c>
      <c r="DN2384" t="s">
        <v>3</v>
      </c>
      <c r="DO2384">
        <v>0</v>
      </c>
    </row>
    <row r="2385" spans="1:119" x14ac:dyDescent="0.2">
      <c r="A2385">
        <f>ROW(Source!A902)</f>
        <v>902</v>
      </c>
      <c r="B2385">
        <v>302024475</v>
      </c>
      <c r="C2385">
        <v>302022887</v>
      </c>
      <c r="D2385">
        <v>277564465</v>
      </c>
      <c r="E2385">
        <v>109</v>
      </c>
      <c r="F2385">
        <v>1</v>
      </c>
      <c r="G2385">
        <v>1</v>
      </c>
      <c r="H2385">
        <v>3</v>
      </c>
      <c r="I2385" t="s">
        <v>1410</v>
      </c>
      <c r="J2385" t="s">
        <v>3</v>
      </c>
      <c r="K2385" t="s">
        <v>1411</v>
      </c>
      <c r="L2385">
        <v>1339</v>
      </c>
      <c r="N2385">
        <v>1007</v>
      </c>
      <c r="O2385" t="s">
        <v>684</v>
      </c>
      <c r="P2385" t="s">
        <v>684</v>
      </c>
      <c r="Q2385">
        <v>1</v>
      </c>
      <c r="W2385">
        <v>0</v>
      </c>
      <c r="X2385">
        <v>1473101311</v>
      </c>
      <c r="Y2385">
        <f>(AT2385*ROUND(0,7))</f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</v>
      </c>
      <c r="AJ2385">
        <v>1</v>
      </c>
      <c r="AK2385">
        <v>1</v>
      </c>
      <c r="AL2385">
        <v>1</v>
      </c>
      <c r="AM2385">
        <v>-2</v>
      </c>
      <c r="AN2385">
        <v>0</v>
      </c>
      <c r="AO2385">
        <v>0</v>
      </c>
      <c r="AP2385">
        <v>1</v>
      </c>
      <c r="AQ2385">
        <v>1</v>
      </c>
      <c r="AR2385">
        <v>0</v>
      </c>
      <c r="AS2385" t="s">
        <v>3</v>
      </c>
      <c r="AT2385">
        <v>15</v>
      </c>
      <c r="AU2385" t="s">
        <v>14</v>
      </c>
      <c r="AV2385">
        <v>0</v>
      </c>
      <c r="AW2385">
        <v>2</v>
      </c>
      <c r="AX2385">
        <v>302027202</v>
      </c>
      <c r="AY2385">
        <v>1</v>
      </c>
      <c r="AZ2385">
        <v>0</v>
      </c>
      <c r="BA2385">
        <v>2385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CV2385">
        <v>0</v>
      </c>
      <c r="CW2385">
        <v>0</v>
      </c>
      <c r="CX2385">
        <f>ROUND(Y2385*Source!I902,7)</f>
        <v>0</v>
      </c>
      <c r="CY2385">
        <f>AA2385</f>
        <v>0</v>
      </c>
      <c r="CZ2385">
        <f>AE2385</f>
        <v>0</v>
      </c>
      <c r="DA2385">
        <f>AI2385</f>
        <v>1</v>
      </c>
      <c r="DB2385">
        <f>ROUND((ROUND(AT2385*CZ2385,2)*ROUND(0,7)),6)</f>
        <v>0</v>
      </c>
      <c r="DC2385">
        <f>ROUND((ROUND(AT2385*AG2385,2)*ROUND(0,7)),6)</f>
        <v>0</v>
      </c>
      <c r="DD2385" t="s">
        <v>3</v>
      </c>
      <c r="DE2385" t="s">
        <v>3</v>
      </c>
      <c r="DF2385">
        <f t="shared" si="1369"/>
        <v>0</v>
      </c>
      <c r="DG2385">
        <f t="shared" si="1373"/>
        <v>0</v>
      </c>
      <c r="DH2385">
        <f t="shared" si="1367"/>
        <v>0</v>
      </c>
      <c r="DI2385">
        <f t="shared" si="1368"/>
        <v>0</v>
      </c>
      <c r="DJ2385">
        <f>DF2385</f>
        <v>0</v>
      </c>
      <c r="DK2385">
        <v>0</v>
      </c>
      <c r="DL2385" t="s">
        <v>3</v>
      </c>
      <c r="DM2385">
        <v>0</v>
      </c>
      <c r="DN2385" t="s">
        <v>3</v>
      </c>
      <c r="DO2385">
        <v>0</v>
      </c>
    </row>
    <row r="2386" spans="1:119" x14ac:dyDescent="0.2">
      <c r="A2386">
        <f>ROW(Source!A903)</f>
        <v>903</v>
      </c>
      <c r="B2386">
        <v>302024475</v>
      </c>
      <c r="C2386">
        <v>332287082</v>
      </c>
      <c r="D2386">
        <v>277560242</v>
      </c>
      <c r="E2386">
        <v>109</v>
      </c>
      <c r="F2386">
        <v>1</v>
      </c>
      <c r="G2386">
        <v>1</v>
      </c>
      <c r="H2386">
        <v>1</v>
      </c>
      <c r="I2386" t="s">
        <v>1408</v>
      </c>
      <c r="J2386" t="s">
        <v>3</v>
      </c>
      <c r="K2386" t="s">
        <v>1409</v>
      </c>
      <c r="L2386">
        <v>1191</v>
      </c>
      <c r="N2386">
        <v>1013</v>
      </c>
      <c r="O2386" t="s">
        <v>1038</v>
      </c>
      <c r="P2386" t="s">
        <v>1038</v>
      </c>
      <c r="Q2386">
        <v>1</v>
      </c>
      <c r="W2386">
        <v>0</v>
      </c>
      <c r="X2386">
        <v>-366857280</v>
      </c>
      <c r="Y2386">
        <f>AT2386</f>
        <v>5.47</v>
      </c>
      <c r="AA2386">
        <v>0</v>
      </c>
      <c r="AB2386">
        <v>0</v>
      </c>
      <c r="AC2386">
        <v>0</v>
      </c>
      <c r="AD2386">
        <v>395.94</v>
      </c>
      <c r="AE2386">
        <v>0</v>
      </c>
      <c r="AF2386">
        <v>0</v>
      </c>
      <c r="AG2386">
        <v>0</v>
      </c>
      <c r="AH2386">
        <v>395.94</v>
      </c>
      <c r="AI2386">
        <v>1</v>
      </c>
      <c r="AJ2386">
        <v>1</v>
      </c>
      <c r="AK2386">
        <v>1</v>
      </c>
      <c r="AL2386">
        <v>1</v>
      </c>
      <c r="AM2386">
        <v>-2</v>
      </c>
      <c r="AN2386">
        <v>0</v>
      </c>
      <c r="AO2386">
        <v>0</v>
      </c>
      <c r="AP2386">
        <v>0</v>
      </c>
      <c r="AQ2386">
        <v>1</v>
      </c>
      <c r="AR2386">
        <v>0</v>
      </c>
      <c r="AS2386" t="s">
        <v>3</v>
      </c>
      <c r="AT2386">
        <v>5.47</v>
      </c>
      <c r="AU2386" t="s">
        <v>3</v>
      </c>
      <c r="AV2386">
        <v>1</v>
      </c>
      <c r="AW2386">
        <v>2</v>
      </c>
      <c r="AX2386">
        <v>332287083</v>
      </c>
      <c r="AY2386">
        <v>1</v>
      </c>
      <c r="AZ2386">
        <v>0</v>
      </c>
      <c r="BA2386">
        <v>2386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2165.7918</v>
      </c>
      <c r="BN2386">
        <v>5.47</v>
      </c>
      <c r="BO2386">
        <v>0</v>
      </c>
      <c r="BP2386">
        <v>1</v>
      </c>
      <c r="BQ2386">
        <v>0</v>
      </c>
      <c r="BR2386">
        <v>0</v>
      </c>
      <c r="BS2386">
        <v>0</v>
      </c>
      <c r="BT2386">
        <v>2165.7918</v>
      </c>
      <c r="BU2386">
        <v>5.47</v>
      </c>
      <c r="BV2386">
        <v>0</v>
      </c>
      <c r="BW2386">
        <v>1</v>
      </c>
      <c r="CU2386">
        <f>ROUND(AT2386*Source!I903*AH2386*AL2386,2)</f>
        <v>21.66</v>
      </c>
      <c r="CV2386">
        <f>ROUND(Y2386*Source!I903,7)</f>
        <v>5.4699999999999999E-2</v>
      </c>
      <c r="CW2386">
        <v>0</v>
      </c>
      <c r="CX2386">
        <f>ROUND(Y2386*Source!I903,7)</f>
        <v>5.4699999999999999E-2</v>
      </c>
      <c r="CY2386">
        <f>AD2386</f>
        <v>395.94</v>
      </c>
      <c r="CZ2386">
        <f>AH2386</f>
        <v>395.94</v>
      </c>
      <c r="DA2386">
        <f>AL2386</f>
        <v>1</v>
      </c>
      <c r="DB2386">
        <f>ROUND(ROUND(AT2386*CZ2386,2),6)</f>
        <v>2165.79</v>
      </c>
      <c r="DC2386">
        <f>ROUND(ROUND(AT2386*AG2386,2),6)</f>
        <v>0</v>
      </c>
      <c r="DD2386" t="s">
        <v>3</v>
      </c>
      <c r="DE2386" t="s">
        <v>3</v>
      </c>
      <c r="DF2386">
        <f t="shared" si="1369"/>
        <v>0</v>
      </c>
      <c r="DG2386">
        <f t="shared" si="1373"/>
        <v>0</v>
      </c>
      <c r="DH2386">
        <f t="shared" si="1367"/>
        <v>0</v>
      </c>
      <c r="DI2386">
        <f t="shared" si="1368"/>
        <v>21.66</v>
      </c>
      <c r="DJ2386">
        <f>DI2386</f>
        <v>21.66</v>
      </c>
      <c r="DK2386">
        <v>1</v>
      </c>
      <c r="DL2386" t="s">
        <v>3</v>
      </c>
      <c r="DM2386">
        <v>0</v>
      </c>
      <c r="DN2386" t="s">
        <v>3</v>
      </c>
      <c r="DO2386">
        <v>0</v>
      </c>
    </row>
    <row r="2387" spans="1:119" x14ac:dyDescent="0.2">
      <c r="A2387">
        <f>ROW(Source!A903)</f>
        <v>903</v>
      </c>
      <c r="B2387">
        <v>302024475</v>
      </c>
      <c r="C2387">
        <v>332287082</v>
      </c>
      <c r="D2387">
        <v>277564465</v>
      </c>
      <c r="E2387">
        <v>109</v>
      </c>
      <c r="F2387">
        <v>1</v>
      </c>
      <c r="G2387">
        <v>1</v>
      </c>
      <c r="H2387">
        <v>3</v>
      </c>
      <c r="I2387" t="s">
        <v>1410</v>
      </c>
      <c r="J2387" t="s">
        <v>3</v>
      </c>
      <c r="K2387" t="s">
        <v>1411</v>
      </c>
      <c r="L2387">
        <v>1339</v>
      </c>
      <c r="N2387">
        <v>1007</v>
      </c>
      <c r="O2387" t="s">
        <v>684</v>
      </c>
      <c r="P2387" t="s">
        <v>684</v>
      </c>
      <c r="Q2387">
        <v>1</v>
      </c>
      <c r="W2387">
        <v>0</v>
      </c>
      <c r="X2387">
        <v>1473101311</v>
      </c>
      <c r="Y2387">
        <f>(AT2387*ROUND(0,7))</f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1</v>
      </c>
      <c r="AJ2387">
        <v>1</v>
      </c>
      <c r="AK2387">
        <v>1</v>
      </c>
      <c r="AL2387">
        <v>1</v>
      </c>
      <c r="AM2387">
        <v>-2</v>
      </c>
      <c r="AN2387">
        <v>0</v>
      </c>
      <c r="AO2387">
        <v>0</v>
      </c>
      <c r="AP2387">
        <v>1</v>
      </c>
      <c r="AQ2387">
        <v>1</v>
      </c>
      <c r="AR2387">
        <v>0</v>
      </c>
      <c r="AS2387" t="s">
        <v>3</v>
      </c>
      <c r="AT2387">
        <v>5</v>
      </c>
      <c r="AU2387" t="s">
        <v>14</v>
      </c>
      <c r="AV2387">
        <v>0</v>
      </c>
      <c r="AW2387">
        <v>2</v>
      </c>
      <c r="AX2387">
        <v>332287084</v>
      </c>
      <c r="AY2387">
        <v>1</v>
      </c>
      <c r="AZ2387">
        <v>0</v>
      </c>
      <c r="BA2387">
        <v>2387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CV2387">
        <v>0</v>
      </c>
      <c r="CW2387">
        <v>0</v>
      </c>
      <c r="CX2387">
        <f>ROUND(Y2387*Source!I903,7)</f>
        <v>0</v>
      </c>
      <c r="CY2387">
        <f>AA2387</f>
        <v>0</v>
      </c>
      <c r="CZ2387">
        <f>AE2387</f>
        <v>0</v>
      </c>
      <c r="DA2387">
        <f>AI2387</f>
        <v>1</v>
      </c>
      <c r="DB2387">
        <f>ROUND((ROUND(AT2387*CZ2387,2)*ROUND(0,7)),6)</f>
        <v>0</v>
      </c>
      <c r="DC2387">
        <f>ROUND((ROUND(AT2387*AG2387,2)*ROUND(0,7)),6)</f>
        <v>0</v>
      </c>
      <c r="DD2387" t="s">
        <v>3</v>
      </c>
      <c r="DE2387" t="s">
        <v>3</v>
      </c>
      <c r="DF2387">
        <f t="shared" si="1369"/>
        <v>0</v>
      </c>
      <c r="DG2387">
        <f t="shared" si="1373"/>
        <v>0</v>
      </c>
      <c r="DH2387">
        <f t="shared" si="1367"/>
        <v>0</v>
      </c>
      <c r="DI2387">
        <f t="shared" si="1368"/>
        <v>0</v>
      </c>
      <c r="DJ2387">
        <f>DF2387</f>
        <v>0</v>
      </c>
      <c r="DK2387">
        <v>0</v>
      </c>
      <c r="DL2387" t="s">
        <v>3</v>
      </c>
      <c r="DM2387">
        <v>0</v>
      </c>
      <c r="DN2387" t="s">
        <v>3</v>
      </c>
      <c r="DO2387">
        <v>0</v>
      </c>
    </row>
    <row r="2388" spans="1:119" x14ac:dyDescent="0.2">
      <c r="A2388">
        <f>ROW(Source!A904)</f>
        <v>904</v>
      </c>
      <c r="B2388">
        <v>302024475</v>
      </c>
      <c r="C2388">
        <v>302022892</v>
      </c>
      <c r="D2388">
        <v>277560446</v>
      </c>
      <c r="E2388">
        <v>109</v>
      </c>
      <c r="F2388">
        <v>1</v>
      </c>
      <c r="G2388">
        <v>1</v>
      </c>
      <c r="H2388">
        <v>1</v>
      </c>
      <c r="I2388" t="s">
        <v>1412</v>
      </c>
      <c r="J2388" t="s">
        <v>3</v>
      </c>
      <c r="K2388" t="s">
        <v>1413</v>
      </c>
      <c r="L2388">
        <v>1369</v>
      </c>
      <c r="N2388">
        <v>1013</v>
      </c>
      <c r="O2388" t="s">
        <v>1414</v>
      </c>
      <c r="P2388" t="s">
        <v>1414</v>
      </c>
      <c r="Q2388">
        <v>1</v>
      </c>
      <c r="W2388">
        <v>0</v>
      </c>
      <c r="X2388">
        <v>-236928766</v>
      </c>
      <c r="Y2388">
        <f>AT2388</f>
        <v>5</v>
      </c>
      <c r="AA2388">
        <v>0</v>
      </c>
      <c r="AB2388">
        <v>0</v>
      </c>
      <c r="AC2388">
        <v>0</v>
      </c>
      <c r="AD2388">
        <v>388.8</v>
      </c>
      <c r="AE2388">
        <v>0</v>
      </c>
      <c r="AF2388">
        <v>0</v>
      </c>
      <c r="AG2388">
        <v>0</v>
      </c>
      <c r="AH2388">
        <v>388.8</v>
      </c>
      <c r="AI2388">
        <v>1</v>
      </c>
      <c r="AJ2388">
        <v>1</v>
      </c>
      <c r="AK2388">
        <v>1</v>
      </c>
      <c r="AL2388">
        <v>1</v>
      </c>
      <c r="AM2388">
        <v>-2</v>
      </c>
      <c r="AN2388">
        <v>0</v>
      </c>
      <c r="AO2388">
        <v>0</v>
      </c>
      <c r="AP2388">
        <v>1</v>
      </c>
      <c r="AQ2388">
        <v>1</v>
      </c>
      <c r="AR2388">
        <v>0</v>
      </c>
      <c r="AS2388" t="s">
        <v>3</v>
      </c>
      <c r="AT2388">
        <v>5</v>
      </c>
      <c r="AU2388" t="s">
        <v>3</v>
      </c>
      <c r="AV2388">
        <v>1</v>
      </c>
      <c r="AW2388">
        <v>2</v>
      </c>
      <c r="AX2388">
        <v>302027203</v>
      </c>
      <c r="AY2388">
        <v>1</v>
      </c>
      <c r="AZ2388">
        <v>0</v>
      </c>
      <c r="BA2388">
        <v>2388</v>
      </c>
      <c r="BB2388">
        <v>1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1944</v>
      </c>
      <c r="BN2388">
        <v>5</v>
      </c>
      <c r="BO2388">
        <v>0</v>
      </c>
      <c r="BP2388">
        <v>1</v>
      </c>
      <c r="BQ2388">
        <v>0</v>
      </c>
      <c r="BR2388">
        <v>0</v>
      </c>
      <c r="BS2388">
        <v>0</v>
      </c>
      <c r="BT2388">
        <v>1944</v>
      </c>
      <c r="BU2388">
        <v>5</v>
      </c>
      <c r="BV2388">
        <v>0</v>
      </c>
      <c r="BW2388">
        <v>1</v>
      </c>
      <c r="CU2388">
        <f>ROUND(AT2388*Source!I904*AH2388*AL2388,2)</f>
        <v>19.440000000000001</v>
      </c>
      <c r="CV2388">
        <f>ROUND(Y2388*Source!I904,7)</f>
        <v>0.05</v>
      </c>
      <c r="CW2388">
        <v>0</v>
      </c>
      <c r="CX2388">
        <f>ROUND(Y2388*Source!I904,7)</f>
        <v>0.05</v>
      </c>
      <c r="CY2388">
        <f>AD2388</f>
        <v>388.8</v>
      </c>
      <c r="CZ2388">
        <f>AH2388</f>
        <v>388.8</v>
      </c>
      <c r="DA2388">
        <f>AL2388</f>
        <v>1</v>
      </c>
      <c r="DB2388">
        <f>ROUND(ROUND(AT2388*CZ2388,2),6)</f>
        <v>1944</v>
      </c>
      <c r="DC2388">
        <f>ROUND(ROUND(AT2388*AG2388,2),6)</f>
        <v>0</v>
      </c>
      <c r="DD2388" t="s">
        <v>3</v>
      </c>
      <c r="DE2388" t="s">
        <v>3</v>
      </c>
      <c r="DF2388">
        <f t="shared" si="1369"/>
        <v>0</v>
      </c>
      <c r="DG2388">
        <f t="shared" si="1373"/>
        <v>0</v>
      </c>
      <c r="DH2388">
        <f t="shared" si="1367"/>
        <v>0</v>
      </c>
      <c r="DI2388">
        <f t="shared" si="1368"/>
        <v>19.440000000000001</v>
      </c>
      <c r="DJ2388">
        <f>DI2388</f>
        <v>19.440000000000001</v>
      </c>
      <c r="DK2388">
        <v>1</v>
      </c>
      <c r="DL2388" t="s">
        <v>3</v>
      </c>
      <c r="DM2388">
        <v>0</v>
      </c>
      <c r="DN2388" t="s">
        <v>3</v>
      </c>
      <c r="DO2388">
        <v>0</v>
      </c>
    </row>
    <row r="2389" spans="1:119" x14ac:dyDescent="0.2">
      <c r="A2389">
        <f>ROW(Source!A904)</f>
        <v>904</v>
      </c>
      <c r="B2389">
        <v>302024475</v>
      </c>
      <c r="C2389">
        <v>302022892</v>
      </c>
      <c r="D2389">
        <v>277560448</v>
      </c>
      <c r="E2389">
        <v>109</v>
      </c>
      <c r="F2389">
        <v>1</v>
      </c>
      <c r="G2389">
        <v>1</v>
      </c>
      <c r="H2389">
        <v>1</v>
      </c>
      <c r="I2389" t="s">
        <v>1415</v>
      </c>
      <c r="J2389" t="s">
        <v>3</v>
      </c>
      <c r="K2389" t="s">
        <v>1416</v>
      </c>
      <c r="L2389">
        <v>1369</v>
      </c>
      <c r="N2389">
        <v>1013</v>
      </c>
      <c r="O2389" t="s">
        <v>1414</v>
      </c>
      <c r="P2389" t="s">
        <v>1414</v>
      </c>
      <c r="Q2389">
        <v>1</v>
      </c>
      <c r="W2389">
        <v>0</v>
      </c>
      <c r="X2389">
        <v>-587036825</v>
      </c>
      <c r="Y2389">
        <f>AT2389</f>
        <v>0.67</v>
      </c>
      <c r="AA2389">
        <v>0</v>
      </c>
      <c r="AB2389">
        <v>0</v>
      </c>
      <c r="AC2389">
        <v>0</v>
      </c>
      <c r="AD2389">
        <v>424.47</v>
      </c>
      <c r="AE2389">
        <v>0</v>
      </c>
      <c r="AF2389">
        <v>0</v>
      </c>
      <c r="AG2389">
        <v>0</v>
      </c>
      <c r="AH2389">
        <v>424.47</v>
      </c>
      <c r="AI2389">
        <v>1</v>
      </c>
      <c r="AJ2389">
        <v>1</v>
      </c>
      <c r="AK2389">
        <v>1</v>
      </c>
      <c r="AL2389">
        <v>1</v>
      </c>
      <c r="AM2389">
        <v>-2</v>
      </c>
      <c r="AN2389">
        <v>0</v>
      </c>
      <c r="AO2389">
        <v>0</v>
      </c>
      <c r="AP2389">
        <v>1</v>
      </c>
      <c r="AQ2389">
        <v>1</v>
      </c>
      <c r="AR2389">
        <v>0</v>
      </c>
      <c r="AS2389" t="s">
        <v>3</v>
      </c>
      <c r="AT2389">
        <v>0.67</v>
      </c>
      <c r="AU2389" t="s">
        <v>3</v>
      </c>
      <c r="AV2389">
        <v>1</v>
      </c>
      <c r="AW2389">
        <v>2</v>
      </c>
      <c r="AX2389">
        <v>302027204</v>
      </c>
      <c r="AY2389">
        <v>1</v>
      </c>
      <c r="AZ2389">
        <v>0</v>
      </c>
      <c r="BA2389">
        <v>2389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284.39490000000001</v>
      </c>
      <c r="BN2389">
        <v>0.67</v>
      </c>
      <c r="BO2389">
        <v>0</v>
      </c>
      <c r="BP2389">
        <v>1</v>
      </c>
      <c r="BQ2389">
        <v>0</v>
      </c>
      <c r="BR2389">
        <v>0</v>
      </c>
      <c r="BS2389">
        <v>0</v>
      </c>
      <c r="BT2389">
        <v>284.39490000000001</v>
      </c>
      <c r="BU2389">
        <v>0.67</v>
      </c>
      <c r="BV2389">
        <v>0</v>
      </c>
      <c r="BW2389">
        <v>1</v>
      </c>
      <c r="CU2389">
        <f>ROUND(AT2389*Source!I904*AH2389*AL2389,2)</f>
        <v>2.84</v>
      </c>
      <c r="CV2389">
        <f>ROUND(Y2389*Source!I904,7)</f>
        <v>6.7000000000000002E-3</v>
      </c>
      <c r="CW2389">
        <v>0</v>
      </c>
      <c r="CX2389">
        <f>ROUND(Y2389*Source!I904,7)</f>
        <v>6.7000000000000002E-3</v>
      </c>
      <c r="CY2389">
        <f>AD2389</f>
        <v>424.47</v>
      </c>
      <c r="CZ2389">
        <f>AH2389</f>
        <v>424.47</v>
      </c>
      <c r="DA2389">
        <f>AL2389</f>
        <v>1</v>
      </c>
      <c r="DB2389">
        <f>ROUND(ROUND(AT2389*CZ2389,2),6)</f>
        <v>284.39</v>
      </c>
      <c r="DC2389">
        <f>ROUND(ROUND(AT2389*AG2389,2),6)</f>
        <v>0</v>
      </c>
      <c r="DD2389" t="s">
        <v>3</v>
      </c>
      <c r="DE2389" t="s">
        <v>3</v>
      </c>
      <c r="DF2389">
        <f t="shared" si="1369"/>
        <v>0</v>
      </c>
      <c r="DG2389">
        <f t="shared" si="1373"/>
        <v>0</v>
      </c>
      <c r="DH2389">
        <f t="shared" si="1367"/>
        <v>0</v>
      </c>
      <c r="DI2389">
        <f t="shared" si="1368"/>
        <v>2.84</v>
      </c>
      <c r="DJ2389">
        <f>DI2389</f>
        <v>2.84</v>
      </c>
      <c r="DK2389">
        <v>1</v>
      </c>
      <c r="DL2389" t="s">
        <v>3</v>
      </c>
      <c r="DM2389">
        <v>0</v>
      </c>
      <c r="DN2389" t="s">
        <v>3</v>
      </c>
      <c r="DO2389">
        <v>0</v>
      </c>
    </row>
    <row r="2390" spans="1:119" x14ac:dyDescent="0.2">
      <c r="A2390">
        <f>ROW(Source!A904)</f>
        <v>904</v>
      </c>
      <c r="B2390">
        <v>302024475</v>
      </c>
      <c r="C2390">
        <v>302022892</v>
      </c>
      <c r="D2390">
        <v>277560491</v>
      </c>
      <c r="E2390">
        <v>109</v>
      </c>
      <c r="F2390">
        <v>1</v>
      </c>
      <c r="G2390">
        <v>1</v>
      </c>
      <c r="H2390">
        <v>1</v>
      </c>
      <c r="I2390" t="s">
        <v>1039</v>
      </c>
      <c r="J2390" t="s">
        <v>3</v>
      </c>
      <c r="K2390" t="s">
        <v>1040</v>
      </c>
      <c r="L2390">
        <v>1191</v>
      </c>
      <c r="N2390">
        <v>1013</v>
      </c>
      <c r="O2390" t="s">
        <v>1038</v>
      </c>
      <c r="P2390" t="s">
        <v>1038</v>
      </c>
      <c r="Q2390">
        <v>1</v>
      </c>
      <c r="W2390">
        <v>0</v>
      </c>
      <c r="X2390">
        <v>-1417349443</v>
      </c>
      <c r="Y2390">
        <f>AT2390</f>
        <v>1.3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1</v>
      </c>
      <c r="AJ2390">
        <v>1</v>
      </c>
      <c r="AK2390">
        <v>1</v>
      </c>
      <c r="AL2390">
        <v>1</v>
      </c>
      <c r="AM2390">
        <v>-2</v>
      </c>
      <c r="AN2390">
        <v>0</v>
      </c>
      <c r="AO2390">
        <v>0</v>
      </c>
      <c r="AP2390">
        <v>1</v>
      </c>
      <c r="AQ2390">
        <v>1</v>
      </c>
      <c r="AR2390">
        <v>0</v>
      </c>
      <c r="AS2390" t="s">
        <v>3</v>
      </c>
      <c r="AT2390">
        <v>1.3</v>
      </c>
      <c r="AU2390" t="s">
        <v>3</v>
      </c>
      <c r="AV2390">
        <v>2</v>
      </c>
      <c r="AW2390">
        <v>2</v>
      </c>
      <c r="AX2390">
        <v>302027205</v>
      </c>
      <c r="AY2390">
        <v>1</v>
      </c>
      <c r="AZ2390">
        <v>0</v>
      </c>
      <c r="BA2390">
        <v>2390</v>
      </c>
      <c r="BB2390">
        <v>1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CV2390">
        <v>0</v>
      </c>
      <c r="CW2390">
        <v>0</v>
      </c>
      <c r="CX2390">
        <f>ROUND(Y2390*Source!I904,7)</f>
        <v>1.2999999999999999E-2</v>
      </c>
      <c r="CY2390">
        <f>AD2390</f>
        <v>0</v>
      </c>
      <c r="CZ2390">
        <f>AH2390</f>
        <v>0</v>
      </c>
      <c r="DA2390">
        <f>AL2390</f>
        <v>1</v>
      </c>
      <c r="DB2390">
        <f>ROUND(ROUND(AT2390*CZ2390,2),6)</f>
        <v>0</v>
      </c>
      <c r="DC2390">
        <f>ROUND(ROUND(AT2390*AG2390,2),6)</f>
        <v>0</v>
      </c>
      <c r="DD2390" t="s">
        <v>3</v>
      </c>
      <c r="DE2390" t="s">
        <v>3</v>
      </c>
      <c r="DF2390">
        <f t="shared" si="1369"/>
        <v>0</v>
      </c>
      <c r="DG2390">
        <f t="shared" si="1373"/>
        <v>0</v>
      </c>
      <c r="DH2390">
        <f t="shared" si="1367"/>
        <v>0</v>
      </c>
      <c r="DI2390">
        <f t="shared" si="1368"/>
        <v>0</v>
      </c>
      <c r="DJ2390">
        <f>DI2390</f>
        <v>0</v>
      </c>
      <c r="DK2390">
        <v>0</v>
      </c>
      <c r="DL2390" t="s">
        <v>3</v>
      </c>
      <c r="DM2390">
        <v>0</v>
      </c>
      <c r="DN2390" t="s">
        <v>3</v>
      </c>
      <c r="DO2390">
        <v>0</v>
      </c>
    </row>
    <row r="2391" spans="1:119" x14ac:dyDescent="0.2">
      <c r="A2391">
        <f>ROW(Source!A904)</f>
        <v>904</v>
      </c>
      <c r="B2391">
        <v>302024475</v>
      </c>
      <c r="C2391">
        <v>302022892</v>
      </c>
      <c r="D2391">
        <v>277945730</v>
      </c>
      <c r="E2391">
        <v>1</v>
      </c>
      <c r="F2391">
        <v>1</v>
      </c>
      <c r="G2391">
        <v>1</v>
      </c>
      <c r="H2391">
        <v>2</v>
      </c>
      <c r="I2391" t="s">
        <v>1225</v>
      </c>
      <c r="J2391" t="s">
        <v>1226</v>
      </c>
      <c r="K2391" t="s">
        <v>1227</v>
      </c>
      <c r="L2391">
        <v>1368</v>
      </c>
      <c r="N2391">
        <v>1011</v>
      </c>
      <c r="O2391" t="s">
        <v>1044</v>
      </c>
      <c r="P2391" t="s">
        <v>1044</v>
      </c>
      <c r="Q2391">
        <v>1</v>
      </c>
      <c r="W2391">
        <v>0</v>
      </c>
      <c r="X2391">
        <v>-1904171325</v>
      </c>
      <c r="Y2391">
        <f>AT2391</f>
        <v>1.3</v>
      </c>
      <c r="AA2391">
        <v>0</v>
      </c>
      <c r="AB2391">
        <v>1210.04</v>
      </c>
      <c r="AC2391">
        <v>477.98</v>
      </c>
      <c r="AD2391">
        <v>0</v>
      </c>
      <c r="AE2391">
        <v>0</v>
      </c>
      <c r="AF2391">
        <v>1043.1400000000001</v>
      </c>
      <c r="AG2391">
        <v>477.98</v>
      </c>
      <c r="AH2391">
        <v>0</v>
      </c>
      <c r="AI2391">
        <v>1</v>
      </c>
      <c r="AJ2391">
        <v>1.1599999999999999</v>
      </c>
      <c r="AK2391">
        <v>1</v>
      </c>
      <c r="AL2391">
        <v>1</v>
      </c>
      <c r="AM2391">
        <v>2</v>
      </c>
      <c r="AN2391">
        <v>0</v>
      </c>
      <c r="AO2391">
        <v>0</v>
      </c>
      <c r="AP2391">
        <v>1</v>
      </c>
      <c r="AQ2391">
        <v>1</v>
      </c>
      <c r="AR2391">
        <v>0</v>
      </c>
      <c r="AS2391" t="s">
        <v>3</v>
      </c>
      <c r="AT2391">
        <v>1.3</v>
      </c>
      <c r="AU2391" t="s">
        <v>3</v>
      </c>
      <c r="AV2391">
        <v>1</v>
      </c>
      <c r="AW2391">
        <v>2</v>
      </c>
      <c r="AX2391">
        <v>302027206</v>
      </c>
      <c r="AY2391">
        <v>1</v>
      </c>
      <c r="AZ2391">
        <v>0</v>
      </c>
      <c r="BA2391">
        <v>2391</v>
      </c>
      <c r="BB2391">
        <v>1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1356.0820000000001</v>
      </c>
      <c r="BL2391">
        <v>621.37400000000002</v>
      </c>
      <c r="BM2391">
        <v>0</v>
      </c>
      <c r="BN2391">
        <v>0</v>
      </c>
      <c r="BO2391">
        <v>1.3</v>
      </c>
      <c r="BP2391">
        <v>1</v>
      </c>
      <c r="BQ2391">
        <v>0</v>
      </c>
      <c r="BR2391">
        <v>1356.0820000000001</v>
      </c>
      <c r="BS2391">
        <v>621.37400000000002</v>
      </c>
      <c r="BT2391">
        <v>0</v>
      </c>
      <c r="BU2391">
        <v>0</v>
      </c>
      <c r="BV2391">
        <v>1.3</v>
      </c>
      <c r="BW2391">
        <v>1</v>
      </c>
      <c r="CV2391">
        <v>0</v>
      </c>
      <c r="CW2391">
        <f>ROUND(Y2391*Source!I904*DO2391,7)</f>
        <v>1.2999999999999999E-2</v>
      </c>
      <c r="CX2391">
        <f>ROUND(Y2391*Source!I904,7)</f>
        <v>1.2999999999999999E-2</v>
      </c>
      <c r="CY2391">
        <f>AB2391</f>
        <v>1210.04</v>
      </c>
      <c r="CZ2391">
        <f>AF2391</f>
        <v>1043.1400000000001</v>
      </c>
      <c r="DA2391">
        <f>AJ2391</f>
        <v>1.1599999999999999</v>
      </c>
      <c r="DB2391">
        <f>ROUND(ROUND(AT2391*CZ2391,2),6)</f>
        <v>1356.08</v>
      </c>
      <c r="DC2391">
        <f>ROUND(ROUND(AT2391*AG2391,2),6)</f>
        <v>621.37</v>
      </c>
      <c r="DD2391" t="s">
        <v>3</v>
      </c>
      <c r="DE2391" t="s">
        <v>3</v>
      </c>
      <c r="DF2391">
        <f t="shared" si="1369"/>
        <v>0</v>
      </c>
      <c r="DG2391">
        <f>ROUND(ROUND(AF2391*AJ2391,2)*CX2391,2)</f>
        <v>15.73</v>
      </c>
      <c r="DH2391">
        <f t="shared" si="1367"/>
        <v>6.21</v>
      </c>
      <c r="DI2391">
        <f t="shared" si="1368"/>
        <v>0</v>
      </c>
      <c r="DJ2391">
        <f>DG2391+DH2391</f>
        <v>21.94</v>
      </c>
      <c r="DK2391">
        <v>1</v>
      </c>
      <c r="DL2391" t="s">
        <v>1228</v>
      </c>
      <c r="DM2391">
        <v>4</v>
      </c>
      <c r="DN2391" t="s">
        <v>1038</v>
      </c>
      <c r="DO2391">
        <v>1</v>
      </c>
    </row>
    <row r="2392" spans="1:119" x14ac:dyDescent="0.2">
      <c r="A2392">
        <f>ROW(Source!A904)</f>
        <v>904</v>
      </c>
      <c r="B2392">
        <v>302024475</v>
      </c>
      <c r="C2392">
        <v>302022892</v>
      </c>
      <c r="D2392">
        <v>277865463</v>
      </c>
      <c r="E2392">
        <v>1</v>
      </c>
      <c r="F2392">
        <v>1</v>
      </c>
      <c r="G2392">
        <v>1</v>
      </c>
      <c r="H2392">
        <v>3</v>
      </c>
      <c r="I2392" t="s">
        <v>1229</v>
      </c>
      <c r="J2392" t="s">
        <v>1230</v>
      </c>
      <c r="K2392" t="s">
        <v>1231</v>
      </c>
      <c r="L2392">
        <v>1339</v>
      </c>
      <c r="N2392">
        <v>1007</v>
      </c>
      <c r="O2392" t="s">
        <v>684</v>
      </c>
      <c r="P2392" t="s">
        <v>684</v>
      </c>
      <c r="Q2392">
        <v>1</v>
      </c>
      <c r="W2392">
        <v>0</v>
      </c>
      <c r="X2392">
        <v>-555778344</v>
      </c>
      <c r="Y2392">
        <f>(AT2392*ROUND(0,7))</f>
        <v>0</v>
      </c>
      <c r="AA2392">
        <v>31.07</v>
      </c>
      <c r="AB2392">
        <v>0</v>
      </c>
      <c r="AC2392">
        <v>0</v>
      </c>
      <c r="AD2392">
        <v>0</v>
      </c>
      <c r="AE2392">
        <v>35.71</v>
      </c>
      <c r="AF2392">
        <v>0</v>
      </c>
      <c r="AG2392">
        <v>0</v>
      </c>
      <c r="AH2392">
        <v>0</v>
      </c>
      <c r="AI2392">
        <v>0.87</v>
      </c>
      <c r="AJ2392">
        <v>1</v>
      </c>
      <c r="AK2392">
        <v>1</v>
      </c>
      <c r="AL2392">
        <v>1</v>
      </c>
      <c r="AM2392">
        <v>2</v>
      </c>
      <c r="AN2392">
        <v>0</v>
      </c>
      <c r="AO2392">
        <v>0</v>
      </c>
      <c r="AP2392">
        <v>1</v>
      </c>
      <c r="AQ2392">
        <v>1</v>
      </c>
      <c r="AR2392">
        <v>0</v>
      </c>
      <c r="AS2392" t="s">
        <v>3</v>
      </c>
      <c r="AT2392">
        <v>10</v>
      </c>
      <c r="AU2392" t="s">
        <v>14</v>
      </c>
      <c r="AV2392">
        <v>0</v>
      </c>
      <c r="AW2392">
        <v>2</v>
      </c>
      <c r="AX2392">
        <v>302027207</v>
      </c>
      <c r="AY2392">
        <v>1</v>
      </c>
      <c r="AZ2392">
        <v>0</v>
      </c>
      <c r="BA2392">
        <v>2392</v>
      </c>
      <c r="BB2392">
        <v>1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357.1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1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CV2392">
        <v>0</v>
      </c>
      <c r="CW2392">
        <v>0</v>
      </c>
      <c r="CX2392">
        <f>ROUND(Y2392*Source!I904,7)</f>
        <v>0</v>
      </c>
      <c r="CY2392">
        <f>AA2392</f>
        <v>31.07</v>
      </c>
      <c r="CZ2392">
        <f>AE2392</f>
        <v>35.71</v>
      </c>
      <c r="DA2392">
        <f>AI2392</f>
        <v>0.87</v>
      </c>
      <c r="DB2392">
        <f>ROUND((ROUND(AT2392*CZ2392,2)*ROUND(0,7)),6)</f>
        <v>0</v>
      </c>
      <c r="DC2392">
        <f>ROUND((ROUND(AT2392*AG2392,2)*ROUND(0,7)),6)</f>
        <v>0</v>
      </c>
      <c r="DD2392" t="s">
        <v>3</v>
      </c>
      <c r="DE2392" t="s">
        <v>3</v>
      </c>
      <c r="DF2392">
        <f>ROUND(ROUND(AE2392*AI2392,2)*CX2392,2)</f>
        <v>0</v>
      </c>
      <c r="DG2392">
        <f>ROUND(ROUND(AF2392,2)*CX2392,2)</f>
        <v>0</v>
      </c>
      <c r="DH2392">
        <f t="shared" si="1367"/>
        <v>0</v>
      </c>
      <c r="DI2392">
        <f t="shared" si="1368"/>
        <v>0</v>
      </c>
      <c r="DJ2392">
        <f>DF2392</f>
        <v>0</v>
      </c>
      <c r="DK2392">
        <v>0</v>
      </c>
      <c r="DL2392" t="s">
        <v>3</v>
      </c>
      <c r="DM2392">
        <v>0</v>
      </c>
      <c r="DN2392" t="s">
        <v>3</v>
      </c>
      <c r="DO2392">
        <v>0</v>
      </c>
    </row>
    <row r="2393" spans="1:119" x14ac:dyDescent="0.2">
      <c r="A2393">
        <f>ROW(Source!A904)</f>
        <v>904</v>
      </c>
      <c r="B2393">
        <v>302024475</v>
      </c>
      <c r="C2393">
        <v>302022892</v>
      </c>
      <c r="D2393">
        <v>277564486</v>
      </c>
      <c r="E2393">
        <v>109</v>
      </c>
      <c r="F2393">
        <v>1</v>
      </c>
      <c r="G2393">
        <v>1</v>
      </c>
      <c r="H2393">
        <v>3</v>
      </c>
      <c r="I2393" t="s">
        <v>1221</v>
      </c>
      <c r="J2393" t="s">
        <v>3</v>
      </c>
      <c r="K2393" t="s">
        <v>1222</v>
      </c>
      <c r="L2393">
        <v>1346</v>
      </c>
      <c r="N2393">
        <v>1009</v>
      </c>
      <c r="O2393" t="s">
        <v>1059</v>
      </c>
      <c r="P2393" t="s">
        <v>1059</v>
      </c>
      <c r="Q2393">
        <v>1</v>
      </c>
      <c r="W2393">
        <v>0</v>
      </c>
      <c r="X2393">
        <v>-963519492</v>
      </c>
      <c r="Y2393">
        <f>(AT2393*ROUND(0,7))</f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1</v>
      </c>
      <c r="AJ2393">
        <v>1</v>
      </c>
      <c r="AK2393">
        <v>1</v>
      </c>
      <c r="AL2393">
        <v>1</v>
      </c>
      <c r="AM2393">
        <v>-2</v>
      </c>
      <c r="AN2393">
        <v>0</v>
      </c>
      <c r="AO2393">
        <v>0</v>
      </c>
      <c r="AP2393">
        <v>1</v>
      </c>
      <c r="AQ2393">
        <v>1</v>
      </c>
      <c r="AR2393">
        <v>0</v>
      </c>
      <c r="AS2393" t="s">
        <v>3</v>
      </c>
      <c r="AT2393">
        <v>2</v>
      </c>
      <c r="AU2393" t="s">
        <v>14</v>
      </c>
      <c r="AV2393">
        <v>0</v>
      </c>
      <c r="AW2393">
        <v>2</v>
      </c>
      <c r="AX2393">
        <v>302027208</v>
      </c>
      <c r="AY2393">
        <v>1</v>
      </c>
      <c r="AZ2393">
        <v>0</v>
      </c>
      <c r="BA2393">
        <v>2393</v>
      </c>
      <c r="BB2393">
        <v>1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CV2393">
        <v>0</v>
      </c>
      <c r="CW2393">
        <v>0</v>
      </c>
      <c r="CX2393">
        <f>ROUND(Y2393*Source!I904,7)</f>
        <v>0</v>
      </c>
      <c r="CY2393">
        <f>AA2393</f>
        <v>0</v>
      </c>
      <c r="CZ2393">
        <f>AE2393</f>
        <v>0</v>
      </c>
      <c r="DA2393">
        <f>AI2393</f>
        <v>1</v>
      </c>
      <c r="DB2393">
        <f>ROUND((ROUND(AT2393*CZ2393,2)*ROUND(0,7)),6)</f>
        <v>0</v>
      </c>
      <c r="DC2393">
        <f>ROUND((ROUND(AT2393*AG2393,2)*ROUND(0,7)),6)</f>
        <v>0</v>
      </c>
      <c r="DD2393" t="s">
        <v>3</v>
      </c>
      <c r="DE2393" t="s">
        <v>3</v>
      </c>
      <c r="DF2393">
        <f>ROUND(ROUND(AE2393,2)*CX2393,2)</f>
        <v>0</v>
      </c>
      <c r="DG2393">
        <f>ROUND(ROUND(AF2393,2)*CX2393,2)</f>
        <v>0</v>
      </c>
      <c r="DH2393">
        <f t="shared" si="1367"/>
        <v>0</v>
      </c>
      <c r="DI2393">
        <f t="shared" si="1368"/>
        <v>0</v>
      </c>
      <c r="DJ2393">
        <f>DF2393</f>
        <v>0</v>
      </c>
      <c r="DK2393">
        <v>0</v>
      </c>
      <c r="DL2393" t="s">
        <v>3</v>
      </c>
      <c r="DM2393">
        <v>0</v>
      </c>
      <c r="DN2393" t="s">
        <v>3</v>
      </c>
      <c r="DO2393">
        <v>0</v>
      </c>
    </row>
    <row r="2394" spans="1:119" x14ac:dyDescent="0.2">
      <c r="A2394">
        <f>ROW(Source!A905)</f>
        <v>905</v>
      </c>
      <c r="B2394">
        <v>302024475</v>
      </c>
      <c r="C2394">
        <v>302022902</v>
      </c>
      <c r="D2394">
        <v>277560266</v>
      </c>
      <c r="E2394">
        <v>109</v>
      </c>
      <c r="F2394">
        <v>1</v>
      </c>
      <c r="G2394">
        <v>1</v>
      </c>
      <c r="H2394">
        <v>1</v>
      </c>
      <c r="I2394" t="s">
        <v>1330</v>
      </c>
      <c r="J2394" t="s">
        <v>3</v>
      </c>
      <c r="K2394" t="s">
        <v>1331</v>
      </c>
      <c r="L2394">
        <v>1191</v>
      </c>
      <c r="N2394">
        <v>1013</v>
      </c>
      <c r="O2394" t="s">
        <v>1038</v>
      </c>
      <c r="P2394" t="s">
        <v>1038</v>
      </c>
      <c r="Q2394">
        <v>1</v>
      </c>
      <c r="W2394">
        <v>0</v>
      </c>
      <c r="X2394">
        <v>229328897</v>
      </c>
      <c r="Y2394">
        <f>AT2394</f>
        <v>8.52</v>
      </c>
      <c r="AA2394">
        <v>0</v>
      </c>
      <c r="AB2394">
        <v>0</v>
      </c>
      <c r="AC2394">
        <v>0</v>
      </c>
      <c r="AD2394">
        <v>413.77</v>
      </c>
      <c r="AE2394">
        <v>0</v>
      </c>
      <c r="AF2394">
        <v>0</v>
      </c>
      <c r="AG2394">
        <v>0</v>
      </c>
      <c r="AH2394">
        <v>413.77</v>
      </c>
      <c r="AI2394">
        <v>1</v>
      </c>
      <c r="AJ2394">
        <v>1</v>
      </c>
      <c r="AK2394">
        <v>1</v>
      </c>
      <c r="AL2394">
        <v>1</v>
      </c>
      <c r="AM2394">
        <v>-2</v>
      </c>
      <c r="AN2394">
        <v>0</v>
      </c>
      <c r="AO2394">
        <v>0</v>
      </c>
      <c r="AP2394">
        <v>1</v>
      </c>
      <c r="AQ2394">
        <v>1</v>
      </c>
      <c r="AR2394">
        <v>0</v>
      </c>
      <c r="AS2394" t="s">
        <v>3</v>
      </c>
      <c r="AT2394">
        <v>8.52</v>
      </c>
      <c r="AU2394" t="s">
        <v>3</v>
      </c>
      <c r="AV2394">
        <v>1</v>
      </c>
      <c r="AW2394">
        <v>2</v>
      </c>
      <c r="AX2394">
        <v>302027209</v>
      </c>
      <c r="AY2394">
        <v>1</v>
      </c>
      <c r="AZ2394">
        <v>0</v>
      </c>
      <c r="BA2394">
        <v>2394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3525.3203999999996</v>
      </c>
      <c r="BN2394">
        <v>8.52</v>
      </c>
      <c r="BO2394">
        <v>0</v>
      </c>
      <c r="BP2394">
        <v>1</v>
      </c>
      <c r="BQ2394">
        <v>0</v>
      </c>
      <c r="BR2394">
        <v>0</v>
      </c>
      <c r="BS2394">
        <v>0</v>
      </c>
      <c r="BT2394">
        <v>3525.3203999999996</v>
      </c>
      <c r="BU2394">
        <v>8.52</v>
      </c>
      <c r="BV2394">
        <v>0</v>
      </c>
      <c r="BW2394">
        <v>1</v>
      </c>
      <c r="CU2394">
        <f>ROUND(AT2394*Source!I905*AH2394*AL2394,2)</f>
        <v>35.25</v>
      </c>
      <c r="CV2394">
        <f>ROUND(Y2394*Source!I905,7)</f>
        <v>8.5199999999999998E-2</v>
      </c>
      <c r="CW2394">
        <v>0</v>
      </c>
      <c r="CX2394">
        <f>ROUND(Y2394*Source!I905,7)</f>
        <v>8.5199999999999998E-2</v>
      </c>
      <c r="CY2394">
        <f>AD2394</f>
        <v>413.77</v>
      </c>
      <c r="CZ2394">
        <f>AH2394</f>
        <v>413.77</v>
      </c>
      <c r="DA2394">
        <f>AL2394</f>
        <v>1</v>
      </c>
      <c r="DB2394">
        <f>ROUND(ROUND(AT2394*CZ2394,2),6)</f>
        <v>3525.32</v>
      </c>
      <c r="DC2394">
        <f>ROUND(ROUND(AT2394*AG2394,2),6)</f>
        <v>0</v>
      </c>
      <c r="DD2394" t="s">
        <v>3</v>
      </c>
      <c r="DE2394" t="s">
        <v>3</v>
      </c>
      <c r="DF2394">
        <f>ROUND(ROUND(AE2394,2)*CX2394,2)</f>
        <v>0</v>
      </c>
      <c r="DG2394">
        <f>ROUND(ROUND(AF2394,2)*CX2394,2)</f>
        <v>0</v>
      </c>
      <c r="DH2394">
        <f t="shared" si="1367"/>
        <v>0</v>
      </c>
      <c r="DI2394">
        <f t="shared" si="1368"/>
        <v>35.25</v>
      </c>
      <c r="DJ2394">
        <f>DI2394</f>
        <v>35.25</v>
      </c>
      <c r="DK2394">
        <v>1</v>
      </c>
      <c r="DL2394" t="s">
        <v>3</v>
      </c>
      <c r="DM2394">
        <v>0</v>
      </c>
      <c r="DN2394" t="s">
        <v>3</v>
      </c>
      <c r="DO2394">
        <v>0</v>
      </c>
    </row>
    <row r="2395" spans="1:119" x14ac:dyDescent="0.2">
      <c r="A2395">
        <f>ROW(Source!A905)</f>
        <v>905</v>
      </c>
      <c r="B2395">
        <v>302024475</v>
      </c>
      <c r="C2395">
        <v>302022902</v>
      </c>
      <c r="D2395">
        <v>277560491</v>
      </c>
      <c r="E2395">
        <v>109</v>
      </c>
      <c r="F2395">
        <v>1</v>
      </c>
      <c r="G2395">
        <v>1</v>
      </c>
      <c r="H2395">
        <v>1</v>
      </c>
      <c r="I2395" t="s">
        <v>1039</v>
      </c>
      <c r="J2395" t="s">
        <v>3</v>
      </c>
      <c r="K2395" t="s">
        <v>1040</v>
      </c>
      <c r="L2395">
        <v>1191</v>
      </c>
      <c r="N2395">
        <v>1013</v>
      </c>
      <c r="O2395" t="s">
        <v>1038</v>
      </c>
      <c r="P2395" t="s">
        <v>1038</v>
      </c>
      <c r="Q2395">
        <v>1</v>
      </c>
      <c r="W2395">
        <v>0</v>
      </c>
      <c r="X2395">
        <v>-1417349443</v>
      </c>
      <c r="Y2395">
        <f>AT2395</f>
        <v>2.4700000000000002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1</v>
      </c>
      <c r="AJ2395">
        <v>1</v>
      </c>
      <c r="AK2395">
        <v>1</v>
      </c>
      <c r="AL2395">
        <v>1</v>
      </c>
      <c r="AM2395">
        <v>-2</v>
      </c>
      <c r="AN2395">
        <v>0</v>
      </c>
      <c r="AO2395">
        <v>0</v>
      </c>
      <c r="AP2395">
        <v>1</v>
      </c>
      <c r="AQ2395">
        <v>1</v>
      </c>
      <c r="AR2395">
        <v>0</v>
      </c>
      <c r="AS2395" t="s">
        <v>3</v>
      </c>
      <c r="AT2395">
        <v>2.4700000000000002</v>
      </c>
      <c r="AU2395" t="s">
        <v>3</v>
      </c>
      <c r="AV2395">
        <v>2</v>
      </c>
      <c r="AW2395">
        <v>2</v>
      </c>
      <c r="AX2395">
        <v>302027210</v>
      </c>
      <c r="AY2395">
        <v>1</v>
      </c>
      <c r="AZ2395">
        <v>0</v>
      </c>
      <c r="BA2395">
        <v>2395</v>
      </c>
      <c r="BB2395">
        <v>1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CV2395">
        <v>0</v>
      </c>
      <c r="CW2395">
        <v>0</v>
      </c>
      <c r="CX2395">
        <f>ROUND(Y2395*Source!I905,7)</f>
        <v>2.47E-2</v>
      </c>
      <c r="CY2395">
        <f>AD2395</f>
        <v>0</v>
      </c>
      <c r="CZ2395">
        <f>AH2395</f>
        <v>0</v>
      </c>
      <c r="DA2395">
        <f>AL2395</f>
        <v>1</v>
      </c>
      <c r="DB2395">
        <f>ROUND(ROUND(AT2395*CZ2395,2),6)</f>
        <v>0</v>
      </c>
      <c r="DC2395">
        <f>ROUND(ROUND(AT2395*AG2395,2),6)</f>
        <v>0</v>
      </c>
      <c r="DD2395" t="s">
        <v>3</v>
      </c>
      <c r="DE2395" t="s">
        <v>3</v>
      </c>
      <c r="DF2395">
        <f>ROUND(ROUND(AE2395,2)*CX2395,2)</f>
        <v>0</v>
      </c>
      <c r="DG2395">
        <f>ROUND(ROUND(AF2395,2)*CX2395,2)</f>
        <v>0</v>
      </c>
      <c r="DH2395">
        <f t="shared" si="1367"/>
        <v>0</v>
      </c>
      <c r="DI2395">
        <f t="shared" si="1368"/>
        <v>0</v>
      </c>
      <c r="DJ2395">
        <f>DI2395</f>
        <v>0</v>
      </c>
      <c r="DK2395">
        <v>0</v>
      </c>
      <c r="DL2395" t="s">
        <v>3</v>
      </c>
      <c r="DM2395">
        <v>0</v>
      </c>
      <c r="DN2395" t="s">
        <v>3</v>
      </c>
      <c r="DO2395">
        <v>0</v>
      </c>
    </row>
    <row r="2396" spans="1:119" x14ac:dyDescent="0.2">
      <c r="A2396">
        <f>ROW(Source!A905)</f>
        <v>905</v>
      </c>
      <c r="B2396">
        <v>302024475</v>
      </c>
      <c r="C2396">
        <v>302022902</v>
      </c>
      <c r="D2396">
        <v>277945160</v>
      </c>
      <c r="E2396">
        <v>1</v>
      </c>
      <c r="F2396">
        <v>1</v>
      </c>
      <c r="G2396">
        <v>1</v>
      </c>
      <c r="H2396">
        <v>2</v>
      </c>
      <c r="I2396" t="s">
        <v>1417</v>
      </c>
      <c r="J2396" t="s">
        <v>1418</v>
      </c>
      <c r="K2396" t="s">
        <v>1419</v>
      </c>
      <c r="L2396">
        <v>1368</v>
      </c>
      <c r="N2396">
        <v>1011</v>
      </c>
      <c r="O2396" t="s">
        <v>1044</v>
      </c>
      <c r="P2396" t="s">
        <v>1044</v>
      </c>
      <c r="Q2396">
        <v>1</v>
      </c>
      <c r="W2396">
        <v>0</v>
      </c>
      <c r="X2396">
        <v>-1487662351</v>
      </c>
      <c r="Y2396">
        <f>AT2396</f>
        <v>2.46</v>
      </c>
      <c r="AA2396">
        <v>0</v>
      </c>
      <c r="AB2396">
        <v>2559.4499999999998</v>
      </c>
      <c r="AC2396">
        <v>642.05999999999995</v>
      </c>
      <c r="AD2396">
        <v>0</v>
      </c>
      <c r="AE2396">
        <v>0</v>
      </c>
      <c r="AF2396">
        <v>2047.56</v>
      </c>
      <c r="AG2396">
        <v>642.05999999999995</v>
      </c>
      <c r="AH2396">
        <v>0</v>
      </c>
      <c r="AI2396">
        <v>1</v>
      </c>
      <c r="AJ2396">
        <v>1.25</v>
      </c>
      <c r="AK2396">
        <v>1</v>
      </c>
      <c r="AL2396">
        <v>1</v>
      </c>
      <c r="AM2396">
        <v>2</v>
      </c>
      <c r="AN2396">
        <v>0</v>
      </c>
      <c r="AO2396">
        <v>0</v>
      </c>
      <c r="AP2396">
        <v>1</v>
      </c>
      <c r="AQ2396">
        <v>1</v>
      </c>
      <c r="AR2396">
        <v>0</v>
      </c>
      <c r="AS2396" t="s">
        <v>3</v>
      </c>
      <c r="AT2396">
        <v>2.46</v>
      </c>
      <c r="AU2396" t="s">
        <v>3</v>
      </c>
      <c r="AV2396">
        <v>1</v>
      </c>
      <c r="AW2396">
        <v>2</v>
      </c>
      <c r="AX2396">
        <v>302027211</v>
      </c>
      <c r="AY2396">
        <v>1</v>
      </c>
      <c r="AZ2396">
        <v>0</v>
      </c>
      <c r="BA2396">
        <v>2396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5036.9975999999997</v>
      </c>
      <c r="BL2396">
        <v>1579.4675999999999</v>
      </c>
      <c r="BM2396">
        <v>0</v>
      </c>
      <c r="BN2396">
        <v>0</v>
      </c>
      <c r="BO2396">
        <v>2.46</v>
      </c>
      <c r="BP2396">
        <v>1</v>
      </c>
      <c r="BQ2396">
        <v>0</v>
      </c>
      <c r="BR2396">
        <v>5036.9975999999997</v>
      </c>
      <c r="BS2396">
        <v>1579.4675999999999</v>
      </c>
      <c r="BT2396">
        <v>0</v>
      </c>
      <c r="BU2396">
        <v>0</v>
      </c>
      <c r="BV2396">
        <v>2.46</v>
      </c>
      <c r="BW2396">
        <v>1</v>
      </c>
      <c r="CV2396">
        <v>0</v>
      </c>
      <c r="CW2396">
        <f>ROUND(Y2396*Source!I905*DO2396,7)</f>
        <v>2.46E-2</v>
      </c>
      <c r="CX2396">
        <f>ROUND(Y2396*Source!I905,7)</f>
        <v>2.46E-2</v>
      </c>
      <c r="CY2396">
        <f>AB2396</f>
        <v>2559.4499999999998</v>
      </c>
      <c r="CZ2396">
        <f>AF2396</f>
        <v>2047.56</v>
      </c>
      <c r="DA2396">
        <f>AJ2396</f>
        <v>1.25</v>
      </c>
      <c r="DB2396">
        <f>ROUND(ROUND(AT2396*CZ2396,2),6)</f>
        <v>5037</v>
      </c>
      <c r="DC2396">
        <f>ROUND(ROUND(AT2396*AG2396,2),6)</f>
        <v>1579.47</v>
      </c>
      <c r="DD2396" t="s">
        <v>3</v>
      </c>
      <c r="DE2396" t="s">
        <v>3</v>
      </c>
      <c r="DF2396">
        <f>ROUND(ROUND(AE2396,2)*CX2396,2)</f>
        <v>0</v>
      </c>
      <c r="DG2396">
        <f>ROUND(ROUND(AF2396*AJ2396,2)*CX2396,2)</f>
        <v>62.96</v>
      </c>
      <c r="DH2396">
        <f t="shared" si="1367"/>
        <v>15.79</v>
      </c>
      <c r="DI2396">
        <f t="shared" si="1368"/>
        <v>0</v>
      </c>
      <c r="DJ2396">
        <f>DG2396+DH2396</f>
        <v>78.75</v>
      </c>
      <c r="DK2396">
        <v>1</v>
      </c>
      <c r="DL2396" t="s">
        <v>1069</v>
      </c>
      <c r="DM2396">
        <v>6</v>
      </c>
      <c r="DN2396" t="s">
        <v>1038</v>
      </c>
      <c r="DO2396">
        <v>1</v>
      </c>
    </row>
    <row r="2397" spans="1:119" x14ac:dyDescent="0.2">
      <c r="A2397">
        <f>ROW(Source!A905)</f>
        <v>905</v>
      </c>
      <c r="B2397">
        <v>302024475</v>
      </c>
      <c r="C2397">
        <v>302022902</v>
      </c>
      <c r="D2397">
        <v>277945805</v>
      </c>
      <c r="E2397">
        <v>1</v>
      </c>
      <c r="F2397">
        <v>1</v>
      </c>
      <c r="G2397">
        <v>1</v>
      </c>
      <c r="H2397">
        <v>2</v>
      </c>
      <c r="I2397" t="s">
        <v>1240</v>
      </c>
      <c r="J2397" t="s">
        <v>1241</v>
      </c>
      <c r="K2397" t="s">
        <v>1242</v>
      </c>
      <c r="L2397">
        <v>1368</v>
      </c>
      <c r="N2397">
        <v>1011</v>
      </c>
      <c r="O2397" t="s">
        <v>1044</v>
      </c>
      <c r="P2397" t="s">
        <v>1044</v>
      </c>
      <c r="Q2397">
        <v>1</v>
      </c>
      <c r="W2397">
        <v>0</v>
      </c>
      <c r="X2397">
        <v>721652621</v>
      </c>
      <c r="Y2397">
        <f>AT2397</f>
        <v>0.01</v>
      </c>
      <c r="AA2397">
        <v>0</v>
      </c>
      <c r="AB2397">
        <v>544.70000000000005</v>
      </c>
      <c r="AC2397">
        <v>477.98</v>
      </c>
      <c r="AD2397">
        <v>0</v>
      </c>
      <c r="AE2397">
        <v>0</v>
      </c>
      <c r="AF2397">
        <v>544.70000000000005</v>
      </c>
      <c r="AG2397">
        <v>477.98</v>
      </c>
      <c r="AH2397">
        <v>0</v>
      </c>
      <c r="AI2397">
        <v>1</v>
      </c>
      <c r="AJ2397">
        <v>1</v>
      </c>
      <c r="AK2397">
        <v>1</v>
      </c>
      <c r="AL2397">
        <v>1</v>
      </c>
      <c r="AM2397">
        <v>-2</v>
      </c>
      <c r="AN2397">
        <v>0</v>
      </c>
      <c r="AO2397">
        <v>0</v>
      </c>
      <c r="AP2397">
        <v>1</v>
      </c>
      <c r="AQ2397">
        <v>1</v>
      </c>
      <c r="AR2397">
        <v>0</v>
      </c>
      <c r="AS2397" t="s">
        <v>3</v>
      </c>
      <c r="AT2397">
        <v>0.01</v>
      </c>
      <c r="AU2397" t="s">
        <v>3</v>
      </c>
      <c r="AV2397">
        <v>1</v>
      </c>
      <c r="AW2397">
        <v>2</v>
      </c>
      <c r="AX2397">
        <v>302027212</v>
      </c>
      <c r="AY2397">
        <v>1</v>
      </c>
      <c r="AZ2397">
        <v>0</v>
      </c>
      <c r="BA2397">
        <v>2397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5.447000000000001</v>
      </c>
      <c r="BL2397">
        <v>4.7798000000000007</v>
      </c>
      <c r="BM2397">
        <v>0</v>
      </c>
      <c r="BN2397">
        <v>0</v>
      </c>
      <c r="BO2397">
        <v>0.01</v>
      </c>
      <c r="BP2397">
        <v>1</v>
      </c>
      <c r="BQ2397">
        <v>0</v>
      </c>
      <c r="BR2397">
        <v>5.447000000000001</v>
      </c>
      <c r="BS2397">
        <v>4.7798000000000007</v>
      </c>
      <c r="BT2397">
        <v>0</v>
      </c>
      <c r="BU2397">
        <v>0</v>
      </c>
      <c r="BV2397">
        <v>0.01</v>
      </c>
      <c r="BW2397">
        <v>1</v>
      </c>
      <c r="CV2397">
        <v>0</v>
      </c>
      <c r="CW2397">
        <f>ROUND(Y2397*Source!I905*DO2397,7)</f>
        <v>1E-4</v>
      </c>
      <c r="CX2397">
        <f>ROUND(Y2397*Source!I905,7)</f>
        <v>1E-4</v>
      </c>
      <c r="CY2397">
        <f>AB2397</f>
        <v>544.70000000000005</v>
      </c>
      <c r="CZ2397">
        <f>AF2397</f>
        <v>544.70000000000005</v>
      </c>
      <c r="DA2397">
        <f>AJ2397</f>
        <v>1</v>
      </c>
      <c r="DB2397">
        <f>ROUND(ROUND(AT2397*CZ2397,2),6)</f>
        <v>5.45</v>
      </c>
      <c r="DC2397">
        <f>ROUND(ROUND(AT2397*AG2397,2),6)</f>
        <v>4.78</v>
      </c>
      <c r="DD2397" t="s">
        <v>3</v>
      </c>
      <c r="DE2397" t="s">
        <v>3</v>
      </c>
      <c r="DF2397">
        <f>ROUND(ROUND(AE2397,2)*CX2397,2)</f>
        <v>0</v>
      </c>
      <c r="DG2397">
        <f t="shared" ref="DG2397:DG2402" si="1374">ROUND(ROUND(AF2397,2)*CX2397,2)</f>
        <v>0.05</v>
      </c>
      <c r="DH2397">
        <f t="shared" si="1367"/>
        <v>0.05</v>
      </c>
      <c r="DI2397">
        <f t="shared" si="1368"/>
        <v>0</v>
      </c>
      <c r="DJ2397">
        <f>DG2397+DH2397</f>
        <v>0.1</v>
      </c>
      <c r="DK2397">
        <v>1</v>
      </c>
      <c r="DL2397" t="s">
        <v>1228</v>
      </c>
      <c r="DM2397">
        <v>4</v>
      </c>
      <c r="DN2397" t="s">
        <v>1038</v>
      </c>
      <c r="DO2397">
        <v>1</v>
      </c>
    </row>
    <row r="2398" spans="1:119" x14ac:dyDescent="0.2">
      <c r="A2398">
        <f>ROW(Source!A905)</f>
        <v>905</v>
      </c>
      <c r="B2398">
        <v>302024475</v>
      </c>
      <c r="C2398">
        <v>302022902</v>
      </c>
      <c r="D2398">
        <v>277865999</v>
      </c>
      <c r="E2398">
        <v>1</v>
      </c>
      <c r="F2398">
        <v>1</v>
      </c>
      <c r="G2398">
        <v>1</v>
      </c>
      <c r="H2398">
        <v>3</v>
      </c>
      <c r="I2398" t="s">
        <v>1420</v>
      </c>
      <c r="J2398" t="s">
        <v>1421</v>
      </c>
      <c r="K2398" t="s">
        <v>1422</v>
      </c>
      <c r="L2398">
        <v>1327</v>
      </c>
      <c r="N2398">
        <v>1005</v>
      </c>
      <c r="O2398" t="s">
        <v>1082</v>
      </c>
      <c r="P2398" t="s">
        <v>1082</v>
      </c>
      <c r="Q2398">
        <v>1</v>
      </c>
      <c r="W2398">
        <v>0</v>
      </c>
      <c r="X2398">
        <v>1006181884</v>
      </c>
      <c r="Y2398">
        <f>(AT2398*ROUND(0,7))</f>
        <v>0</v>
      </c>
      <c r="AA2398">
        <v>9.36</v>
      </c>
      <c r="AB2398">
        <v>0</v>
      </c>
      <c r="AC2398">
        <v>0</v>
      </c>
      <c r="AD2398">
        <v>0</v>
      </c>
      <c r="AE2398">
        <v>8.59</v>
      </c>
      <c r="AF2398">
        <v>0</v>
      </c>
      <c r="AG2398">
        <v>0</v>
      </c>
      <c r="AH2398">
        <v>0</v>
      </c>
      <c r="AI2398">
        <v>1.0900000000000001</v>
      </c>
      <c r="AJ2398">
        <v>1</v>
      </c>
      <c r="AK2398">
        <v>1</v>
      </c>
      <c r="AL2398">
        <v>1</v>
      </c>
      <c r="AM2398">
        <v>2</v>
      </c>
      <c r="AN2398">
        <v>0</v>
      </c>
      <c r="AO2398">
        <v>0</v>
      </c>
      <c r="AP2398">
        <v>1</v>
      </c>
      <c r="AQ2398">
        <v>1</v>
      </c>
      <c r="AR2398">
        <v>0</v>
      </c>
      <c r="AS2398" t="s">
        <v>3</v>
      </c>
      <c r="AT2398">
        <v>6.82</v>
      </c>
      <c r="AU2398" t="s">
        <v>14</v>
      </c>
      <c r="AV2398">
        <v>0</v>
      </c>
      <c r="AW2398">
        <v>2</v>
      </c>
      <c r="AX2398">
        <v>302027213</v>
      </c>
      <c r="AY2398">
        <v>1</v>
      </c>
      <c r="AZ2398">
        <v>0</v>
      </c>
      <c r="BA2398">
        <v>2398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58.583800000000004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1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CV2398">
        <v>0</v>
      </c>
      <c r="CW2398">
        <v>0</v>
      </c>
      <c r="CX2398">
        <f>ROUND(Y2398*Source!I905,7)</f>
        <v>0</v>
      </c>
      <c r="CY2398">
        <f>AA2398</f>
        <v>9.36</v>
      </c>
      <c r="CZ2398">
        <f>AE2398</f>
        <v>8.59</v>
      </c>
      <c r="DA2398">
        <f>AI2398</f>
        <v>1.0900000000000001</v>
      </c>
      <c r="DB2398">
        <f>ROUND((ROUND(AT2398*CZ2398,2)*ROUND(0,7)),6)</f>
        <v>0</v>
      </c>
      <c r="DC2398">
        <f>ROUND((ROUND(AT2398*AG2398,2)*ROUND(0,7)),6)</f>
        <v>0</v>
      </c>
      <c r="DD2398" t="s">
        <v>3</v>
      </c>
      <c r="DE2398" t="s">
        <v>3</v>
      </c>
      <c r="DF2398">
        <f>ROUND(ROUND(AE2398*AI2398,2)*CX2398,2)</f>
        <v>0</v>
      </c>
      <c r="DG2398">
        <f t="shared" si="1374"/>
        <v>0</v>
      </c>
      <c r="DH2398">
        <f t="shared" si="1367"/>
        <v>0</v>
      </c>
      <c r="DI2398">
        <f t="shared" si="1368"/>
        <v>0</v>
      </c>
      <c r="DJ2398">
        <f>DF2398</f>
        <v>0</v>
      </c>
      <c r="DK2398">
        <v>0</v>
      </c>
      <c r="DL2398" t="s">
        <v>3</v>
      </c>
      <c r="DM2398">
        <v>0</v>
      </c>
      <c r="DN2398" t="s">
        <v>3</v>
      </c>
      <c r="DO2398">
        <v>0</v>
      </c>
    </row>
    <row r="2399" spans="1:119" x14ac:dyDescent="0.2">
      <c r="A2399">
        <f>ROW(Source!A905)</f>
        <v>905</v>
      </c>
      <c r="B2399">
        <v>302024475</v>
      </c>
      <c r="C2399">
        <v>302022902</v>
      </c>
      <c r="D2399">
        <v>277866223</v>
      </c>
      <c r="E2399">
        <v>1</v>
      </c>
      <c r="F2399">
        <v>1</v>
      </c>
      <c r="G2399">
        <v>1</v>
      </c>
      <c r="H2399">
        <v>3</v>
      </c>
      <c r="I2399" t="s">
        <v>1423</v>
      </c>
      <c r="J2399" t="s">
        <v>1424</v>
      </c>
      <c r="K2399" t="s">
        <v>1425</v>
      </c>
      <c r="L2399">
        <v>1348</v>
      </c>
      <c r="N2399">
        <v>1009</v>
      </c>
      <c r="O2399" t="s">
        <v>843</v>
      </c>
      <c r="P2399" t="s">
        <v>843</v>
      </c>
      <c r="Q2399">
        <v>1000</v>
      </c>
      <c r="W2399">
        <v>0</v>
      </c>
      <c r="X2399">
        <v>-1205146378</v>
      </c>
      <c r="Y2399">
        <f>(AT2399*ROUND(0,7))</f>
        <v>0</v>
      </c>
      <c r="AA2399">
        <v>988669.97</v>
      </c>
      <c r="AB2399">
        <v>0</v>
      </c>
      <c r="AC2399">
        <v>0</v>
      </c>
      <c r="AD2399">
        <v>0</v>
      </c>
      <c r="AE2399">
        <v>907036.67</v>
      </c>
      <c r="AF2399">
        <v>0</v>
      </c>
      <c r="AG2399">
        <v>0</v>
      </c>
      <c r="AH2399">
        <v>0</v>
      </c>
      <c r="AI2399">
        <v>1.0900000000000001</v>
      </c>
      <c r="AJ2399">
        <v>1</v>
      </c>
      <c r="AK2399">
        <v>1</v>
      </c>
      <c r="AL2399">
        <v>1</v>
      </c>
      <c r="AM2399">
        <v>2</v>
      </c>
      <c r="AN2399">
        <v>0</v>
      </c>
      <c r="AO2399">
        <v>0</v>
      </c>
      <c r="AP2399">
        <v>1</v>
      </c>
      <c r="AQ2399">
        <v>1</v>
      </c>
      <c r="AR2399">
        <v>0</v>
      </c>
      <c r="AS2399" t="s">
        <v>3</v>
      </c>
      <c r="AT2399">
        <v>8.0000000000000007E-5</v>
      </c>
      <c r="AU2399" t="s">
        <v>14</v>
      </c>
      <c r="AV2399">
        <v>0</v>
      </c>
      <c r="AW2399">
        <v>2</v>
      </c>
      <c r="AX2399">
        <v>302027214</v>
      </c>
      <c r="AY2399">
        <v>1</v>
      </c>
      <c r="AZ2399">
        <v>0</v>
      </c>
      <c r="BA2399">
        <v>2399</v>
      </c>
      <c r="BB2399">
        <v>1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72.562933600000008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1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CV2399">
        <v>0</v>
      </c>
      <c r="CW2399">
        <v>0</v>
      </c>
      <c r="CX2399">
        <f>ROUND(Y2399*Source!I905,7)</f>
        <v>0</v>
      </c>
      <c r="CY2399">
        <f>AA2399</f>
        <v>988669.97</v>
      </c>
      <c r="CZ2399">
        <f>AE2399</f>
        <v>907036.67</v>
      </c>
      <c r="DA2399">
        <f>AI2399</f>
        <v>1.0900000000000001</v>
      </c>
      <c r="DB2399">
        <f>ROUND((ROUND(AT2399*CZ2399,2)*ROUND(0,7)),6)</f>
        <v>0</v>
      </c>
      <c r="DC2399">
        <f>ROUND((ROUND(AT2399*AG2399,2)*ROUND(0,7)),6)</f>
        <v>0</v>
      </c>
      <c r="DD2399" t="s">
        <v>3</v>
      </c>
      <c r="DE2399" t="s">
        <v>3</v>
      </c>
      <c r="DF2399">
        <f>ROUND(ROUND(AE2399*AI2399,2)*CX2399,2)</f>
        <v>0</v>
      </c>
      <c r="DG2399">
        <f t="shared" si="1374"/>
        <v>0</v>
      </c>
      <c r="DH2399">
        <f t="shared" si="1367"/>
        <v>0</v>
      </c>
      <c r="DI2399">
        <f t="shared" si="1368"/>
        <v>0</v>
      </c>
      <c r="DJ2399">
        <f>DF2399</f>
        <v>0</v>
      </c>
      <c r="DK2399">
        <v>0</v>
      </c>
      <c r="DL2399" t="s">
        <v>3</v>
      </c>
      <c r="DM2399">
        <v>0</v>
      </c>
      <c r="DN2399" t="s">
        <v>3</v>
      </c>
      <c r="DO2399">
        <v>0</v>
      </c>
    </row>
    <row r="2400" spans="1:119" x14ac:dyDescent="0.2">
      <c r="A2400">
        <f>ROW(Source!A906)</f>
        <v>906</v>
      </c>
      <c r="B2400">
        <v>302024475</v>
      </c>
      <c r="C2400">
        <v>302022915</v>
      </c>
      <c r="D2400">
        <v>277560281</v>
      </c>
      <c r="E2400">
        <v>109</v>
      </c>
      <c r="F2400">
        <v>1</v>
      </c>
      <c r="G2400">
        <v>1</v>
      </c>
      <c r="H2400">
        <v>1</v>
      </c>
      <c r="I2400" t="s">
        <v>1036</v>
      </c>
      <c r="J2400" t="s">
        <v>3</v>
      </c>
      <c r="K2400" t="s">
        <v>1037</v>
      </c>
      <c r="L2400">
        <v>1191</v>
      </c>
      <c r="N2400">
        <v>1013</v>
      </c>
      <c r="O2400" t="s">
        <v>1038</v>
      </c>
      <c r="P2400" t="s">
        <v>1038</v>
      </c>
      <c r="Q2400">
        <v>1</v>
      </c>
      <c r="W2400">
        <v>0</v>
      </c>
      <c r="X2400">
        <v>784619160</v>
      </c>
      <c r="Y2400">
        <f t="shared" ref="Y2400:Y2408" si="1375">AT2400</f>
        <v>56.6</v>
      </c>
      <c r="AA2400">
        <v>0</v>
      </c>
      <c r="AB2400">
        <v>0</v>
      </c>
      <c r="AC2400">
        <v>0</v>
      </c>
      <c r="AD2400">
        <v>435.17</v>
      </c>
      <c r="AE2400">
        <v>0</v>
      </c>
      <c r="AF2400">
        <v>0</v>
      </c>
      <c r="AG2400">
        <v>0</v>
      </c>
      <c r="AH2400">
        <v>435.17</v>
      </c>
      <c r="AI2400">
        <v>1</v>
      </c>
      <c r="AJ2400">
        <v>1</v>
      </c>
      <c r="AK2400">
        <v>1</v>
      </c>
      <c r="AL2400">
        <v>1</v>
      </c>
      <c r="AM2400">
        <v>-2</v>
      </c>
      <c r="AN2400">
        <v>0</v>
      </c>
      <c r="AO2400">
        <v>0</v>
      </c>
      <c r="AP2400">
        <v>1</v>
      </c>
      <c r="AQ2400">
        <v>1</v>
      </c>
      <c r="AR2400">
        <v>0</v>
      </c>
      <c r="AS2400" t="s">
        <v>3</v>
      </c>
      <c r="AT2400">
        <v>56.6</v>
      </c>
      <c r="AU2400" t="s">
        <v>3</v>
      </c>
      <c r="AV2400">
        <v>1</v>
      </c>
      <c r="AW2400">
        <v>2</v>
      </c>
      <c r="AX2400">
        <v>302027215</v>
      </c>
      <c r="AY2400">
        <v>1</v>
      </c>
      <c r="AZ2400">
        <v>0</v>
      </c>
      <c r="BA2400">
        <v>2400</v>
      </c>
      <c r="BB2400">
        <v>1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24630.622000000003</v>
      </c>
      <c r="BN2400">
        <v>56.6</v>
      </c>
      <c r="BO2400">
        <v>0</v>
      </c>
      <c r="BP2400">
        <v>1</v>
      </c>
      <c r="BQ2400">
        <v>0</v>
      </c>
      <c r="BR2400">
        <v>0</v>
      </c>
      <c r="BS2400">
        <v>0</v>
      </c>
      <c r="BT2400">
        <v>24630.622000000003</v>
      </c>
      <c r="BU2400">
        <v>56.6</v>
      </c>
      <c r="BV2400">
        <v>0</v>
      </c>
      <c r="BW2400">
        <v>1</v>
      </c>
      <c r="CU2400">
        <f>ROUND(AT2400*Source!I906*AH2400*AL2400,2)</f>
        <v>246.31</v>
      </c>
      <c r="CV2400">
        <f>ROUND(Y2400*Source!I906,7)</f>
        <v>0.56599999999999995</v>
      </c>
      <c r="CW2400">
        <v>0</v>
      </c>
      <c r="CX2400">
        <f>ROUND(Y2400*Source!I906,7)</f>
        <v>0.56599999999999995</v>
      </c>
      <c r="CY2400">
        <f>AD2400</f>
        <v>435.17</v>
      </c>
      <c r="CZ2400">
        <f>AH2400</f>
        <v>435.17</v>
      </c>
      <c r="DA2400">
        <f>AL2400</f>
        <v>1</v>
      </c>
      <c r="DB2400">
        <f t="shared" ref="DB2400:DB2408" si="1376">ROUND(ROUND(AT2400*CZ2400,2),6)</f>
        <v>24630.62</v>
      </c>
      <c r="DC2400">
        <f t="shared" ref="DC2400:DC2408" si="1377">ROUND(ROUND(AT2400*AG2400,2),6)</f>
        <v>0</v>
      </c>
      <c r="DD2400" t="s">
        <v>3</v>
      </c>
      <c r="DE2400" t="s">
        <v>3</v>
      </c>
      <c r="DF2400">
        <f t="shared" ref="DF2400:DF2410" si="1378">ROUND(ROUND(AE2400,2)*CX2400,2)</f>
        <v>0</v>
      </c>
      <c r="DG2400">
        <f t="shared" si="1374"/>
        <v>0</v>
      </c>
      <c r="DH2400">
        <f t="shared" si="1367"/>
        <v>0</v>
      </c>
      <c r="DI2400">
        <f t="shared" si="1368"/>
        <v>246.31</v>
      </c>
      <c r="DJ2400">
        <f>DI2400</f>
        <v>246.31</v>
      </c>
      <c r="DK2400">
        <v>1</v>
      </c>
      <c r="DL2400" t="s">
        <v>3</v>
      </c>
      <c r="DM2400">
        <v>0</v>
      </c>
      <c r="DN2400" t="s">
        <v>3</v>
      </c>
      <c r="DO2400">
        <v>0</v>
      </c>
    </row>
    <row r="2401" spans="1:119" x14ac:dyDescent="0.2">
      <c r="A2401">
        <f>ROW(Source!A906)</f>
        <v>906</v>
      </c>
      <c r="B2401">
        <v>302024475</v>
      </c>
      <c r="C2401">
        <v>302022915</v>
      </c>
      <c r="D2401">
        <v>277560491</v>
      </c>
      <c r="E2401">
        <v>109</v>
      </c>
      <c r="F2401">
        <v>1</v>
      </c>
      <c r="G2401">
        <v>1</v>
      </c>
      <c r="H2401">
        <v>1</v>
      </c>
      <c r="I2401" t="s">
        <v>1039</v>
      </c>
      <c r="J2401" t="s">
        <v>3</v>
      </c>
      <c r="K2401" t="s">
        <v>1040</v>
      </c>
      <c r="L2401">
        <v>1191</v>
      </c>
      <c r="N2401">
        <v>1013</v>
      </c>
      <c r="O2401" t="s">
        <v>1038</v>
      </c>
      <c r="P2401" t="s">
        <v>1038</v>
      </c>
      <c r="Q2401">
        <v>1</v>
      </c>
      <c r="W2401">
        <v>0</v>
      </c>
      <c r="X2401">
        <v>-1417349443</v>
      </c>
      <c r="Y2401">
        <f t="shared" si="1375"/>
        <v>17.97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1</v>
      </c>
      <c r="AJ2401">
        <v>1</v>
      </c>
      <c r="AK2401">
        <v>1</v>
      </c>
      <c r="AL2401">
        <v>1</v>
      </c>
      <c r="AM2401">
        <v>-2</v>
      </c>
      <c r="AN2401">
        <v>0</v>
      </c>
      <c r="AO2401">
        <v>0</v>
      </c>
      <c r="AP2401">
        <v>1</v>
      </c>
      <c r="AQ2401">
        <v>1</v>
      </c>
      <c r="AR2401">
        <v>0</v>
      </c>
      <c r="AS2401" t="s">
        <v>3</v>
      </c>
      <c r="AT2401">
        <v>17.97</v>
      </c>
      <c r="AU2401" t="s">
        <v>3</v>
      </c>
      <c r="AV2401">
        <v>2</v>
      </c>
      <c r="AW2401">
        <v>2</v>
      </c>
      <c r="AX2401">
        <v>302027216</v>
      </c>
      <c r="AY2401">
        <v>1</v>
      </c>
      <c r="AZ2401">
        <v>0</v>
      </c>
      <c r="BA2401">
        <v>2401</v>
      </c>
      <c r="BB2401">
        <v>1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CV2401">
        <v>0</v>
      </c>
      <c r="CW2401">
        <v>0</v>
      </c>
      <c r="CX2401">
        <f>ROUND(Y2401*Source!I906,7)</f>
        <v>0.1797</v>
      </c>
      <c r="CY2401">
        <f>AD2401</f>
        <v>0</v>
      </c>
      <c r="CZ2401">
        <f>AH2401</f>
        <v>0</v>
      </c>
      <c r="DA2401">
        <f>AL2401</f>
        <v>1</v>
      </c>
      <c r="DB2401">
        <f t="shared" si="1376"/>
        <v>0</v>
      </c>
      <c r="DC2401">
        <f t="shared" si="1377"/>
        <v>0</v>
      </c>
      <c r="DD2401" t="s">
        <v>3</v>
      </c>
      <c r="DE2401" t="s">
        <v>3</v>
      </c>
      <c r="DF2401">
        <f t="shared" si="1378"/>
        <v>0</v>
      </c>
      <c r="DG2401">
        <f t="shared" si="1374"/>
        <v>0</v>
      </c>
      <c r="DH2401">
        <f t="shared" si="1367"/>
        <v>0</v>
      </c>
      <c r="DI2401">
        <f t="shared" si="1368"/>
        <v>0</v>
      </c>
      <c r="DJ2401">
        <f>DI2401</f>
        <v>0</v>
      </c>
      <c r="DK2401">
        <v>0</v>
      </c>
      <c r="DL2401" t="s">
        <v>3</v>
      </c>
      <c r="DM2401">
        <v>0</v>
      </c>
      <c r="DN2401" t="s">
        <v>3</v>
      </c>
      <c r="DO2401">
        <v>0</v>
      </c>
    </row>
    <row r="2402" spans="1:119" x14ac:dyDescent="0.2">
      <c r="A2402">
        <f>ROW(Source!A906)</f>
        <v>906</v>
      </c>
      <c r="B2402">
        <v>302024475</v>
      </c>
      <c r="C2402">
        <v>302022915</v>
      </c>
      <c r="D2402">
        <v>277944622</v>
      </c>
      <c r="E2402">
        <v>1</v>
      </c>
      <c r="F2402">
        <v>1</v>
      </c>
      <c r="G2402">
        <v>1</v>
      </c>
      <c r="H2402">
        <v>2</v>
      </c>
      <c r="I2402" t="s">
        <v>1352</v>
      </c>
      <c r="J2402" t="s">
        <v>1353</v>
      </c>
      <c r="K2402" t="s">
        <v>1354</v>
      </c>
      <c r="L2402">
        <v>1368</v>
      </c>
      <c r="N2402">
        <v>1011</v>
      </c>
      <c r="O2402" t="s">
        <v>1044</v>
      </c>
      <c r="P2402" t="s">
        <v>1044</v>
      </c>
      <c r="Q2402">
        <v>1</v>
      </c>
      <c r="W2402">
        <v>0</v>
      </c>
      <c r="X2402">
        <v>-776243211</v>
      </c>
      <c r="Y2402">
        <f t="shared" si="1375"/>
        <v>0.63</v>
      </c>
      <c r="AA2402">
        <v>0</v>
      </c>
      <c r="AB2402">
        <v>1472.33</v>
      </c>
      <c r="AC2402">
        <v>642.05999999999995</v>
      </c>
      <c r="AD2402">
        <v>0</v>
      </c>
      <c r="AE2402">
        <v>0</v>
      </c>
      <c r="AF2402">
        <v>1472.33</v>
      </c>
      <c r="AG2402">
        <v>642.05999999999995</v>
      </c>
      <c r="AH2402">
        <v>0</v>
      </c>
      <c r="AI2402">
        <v>1</v>
      </c>
      <c r="AJ2402">
        <v>1</v>
      </c>
      <c r="AK2402">
        <v>1</v>
      </c>
      <c r="AL2402">
        <v>1</v>
      </c>
      <c r="AM2402">
        <v>-2</v>
      </c>
      <c r="AN2402">
        <v>0</v>
      </c>
      <c r="AO2402">
        <v>0</v>
      </c>
      <c r="AP2402">
        <v>1</v>
      </c>
      <c r="AQ2402">
        <v>1</v>
      </c>
      <c r="AR2402">
        <v>0</v>
      </c>
      <c r="AS2402" t="s">
        <v>3</v>
      </c>
      <c r="AT2402">
        <v>0.63</v>
      </c>
      <c r="AU2402" t="s">
        <v>3</v>
      </c>
      <c r="AV2402">
        <v>1</v>
      </c>
      <c r="AW2402">
        <v>2</v>
      </c>
      <c r="AX2402">
        <v>302027217</v>
      </c>
      <c r="AY2402">
        <v>1</v>
      </c>
      <c r="AZ2402">
        <v>0</v>
      </c>
      <c r="BA2402">
        <v>2402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927.56790000000001</v>
      </c>
      <c r="BL2402">
        <v>404.49779999999998</v>
      </c>
      <c r="BM2402">
        <v>0</v>
      </c>
      <c r="BN2402">
        <v>0</v>
      </c>
      <c r="BO2402">
        <v>0.63</v>
      </c>
      <c r="BP2402">
        <v>1</v>
      </c>
      <c r="BQ2402">
        <v>0</v>
      </c>
      <c r="BR2402">
        <v>927.56790000000001</v>
      </c>
      <c r="BS2402">
        <v>404.49779999999998</v>
      </c>
      <c r="BT2402">
        <v>0</v>
      </c>
      <c r="BU2402">
        <v>0</v>
      </c>
      <c r="BV2402">
        <v>0.63</v>
      </c>
      <c r="BW2402">
        <v>1</v>
      </c>
      <c r="CV2402">
        <v>0</v>
      </c>
      <c r="CW2402">
        <f>ROUND(Y2402*Source!I906*DO2402,7)</f>
        <v>6.3E-3</v>
      </c>
      <c r="CX2402">
        <f>ROUND(Y2402*Source!I906,7)</f>
        <v>6.3E-3</v>
      </c>
      <c r="CY2402">
        <f t="shared" ref="CY2402:CY2408" si="1379">AB2402</f>
        <v>1472.33</v>
      </c>
      <c r="CZ2402">
        <f t="shared" ref="CZ2402:CZ2408" si="1380">AF2402</f>
        <v>1472.33</v>
      </c>
      <c r="DA2402">
        <f t="shared" ref="DA2402:DA2408" si="1381">AJ2402</f>
        <v>1</v>
      </c>
      <c r="DB2402">
        <f t="shared" si="1376"/>
        <v>927.57</v>
      </c>
      <c r="DC2402">
        <f t="shared" si="1377"/>
        <v>404.5</v>
      </c>
      <c r="DD2402" t="s">
        <v>3</v>
      </c>
      <c r="DE2402" t="s">
        <v>3</v>
      </c>
      <c r="DF2402">
        <f t="shared" si="1378"/>
        <v>0</v>
      </c>
      <c r="DG2402">
        <f t="shared" si="1374"/>
        <v>9.2799999999999994</v>
      </c>
      <c r="DH2402">
        <f t="shared" si="1367"/>
        <v>4.04</v>
      </c>
      <c r="DI2402">
        <f t="shared" si="1368"/>
        <v>0</v>
      </c>
      <c r="DJ2402">
        <f t="shared" ref="DJ2402:DJ2408" si="1382">DG2402+DH2402</f>
        <v>13.32</v>
      </c>
      <c r="DK2402">
        <v>1</v>
      </c>
      <c r="DL2402" t="s">
        <v>1069</v>
      </c>
      <c r="DM2402">
        <v>6</v>
      </c>
      <c r="DN2402" t="s">
        <v>1038</v>
      </c>
      <c r="DO2402">
        <v>1</v>
      </c>
    </row>
    <row r="2403" spans="1:119" x14ac:dyDescent="0.2">
      <c r="A2403">
        <f>ROW(Source!A906)</f>
        <v>906</v>
      </c>
      <c r="B2403">
        <v>302024475</v>
      </c>
      <c r="C2403">
        <v>302022915</v>
      </c>
      <c r="D2403">
        <v>277944981</v>
      </c>
      <c r="E2403">
        <v>1</v>
      </c>
      <c r="F2403">
        <v>1</v>
      </c>
      <c r="G2403">
        <v>1</v>
      </c>
      <c r="H2403">
        <v>2</v>
      </c>
      <c r="I2403" t="s">
        <v>1426</v>
      </c>
      <c r="J2403" t="s">
        <v>1427</v>
      </c>
      <c r="K2403" t="s">
        <v>1428</v>
      </c>
      <c r="L2403">
        <v>1368</v>
      </c>
      <c r="N2403">
        <v>1011</v>
      </c>
      <c r="O2403" t="s">
        <v>1044</v>
      </c>
      <c r="P2403" t="s">
        <v>1044</v>
      </c>
      <c r="Q2403">
        <v>1</v>
      </c>
      <c r="W2403">
        <v>0</v>
      </c>
      <c r="X2403">
        <v>1228813764</v>
      </c>
      <c r="Y2403">
        <f t="shared" si="1375"/>
        <v>16.43</v>
      </c>
      <c r="AA2403">
        <v>0</v>
      </c>
      <c r="AB2403">
        <v>10.16</v>
      </c>
      <c r="AC2403">
        <v>0</v>
      </c>
      <c r="AD2403">
        <v>0</v>
      </c>
      <c r="AE2403">
        <v>0</v>
      </c>
      <c r="AF2403">
        <v>8.5399999999999991</v>
      </c>
      <c r="AG2403">
        <v>0</v>
      </c>
      <c r="AH2403">
        <v>0</v>
      </c>
      <c r="AI2403">
        <v>1</v>
      </c>
      <c r="AJ2403">
        <v>1.19</v>
      </c>
      <c r="AK2403">
        <v>1</v>
      </c>
      <c r="AL2403">
        <v>1</v>
      </c>
      <c r="AM2403">
        <v>2</v>
      </c>
      <c r="AN2403">
        <v>0</v>
      </c>
      <c r="AO2403">
        <v>0</v>
      </c>
      <c r="AP2403">
        <v>1</v>
      </c>
      <c r="AQ2403">
        <v>1</v>
      </c>
      <c r="AR2403">
        <v>0</v>
      </c>
      <c r="AS2403" t="s">
        <v>3</v>
      </c>
      <c r="AT2403">
        <v>16.43</v>
      </c>
      <c r="AU2403" t="s">
        <v>3</v>
      </c>
      <c r="AV2403">
        <v>1</v>
      </c>
      <c r="AW2403">
        <v>2</v>
      </c>
      <c r="AX2403">
        <v>302027218</v>
      </c>
      <c r="AY2403">
        <v>1</v>
      </c>
      <c r="AZ2403">
        <v>0</v>
      </c>
      <c r="BA2403">
        <v>2403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140.31219999999999</v>
      </c>
      <c r="BL2403">
        <v>0</v>
      </c>
      <c r="BM2403">
        <v>0</v>
      </c>
      <c r="BN2403">
        <v>0</v>
      </c>
      <c r="BO2403">
        <v>0</v>
      </c>
      <c r="BP2403">
        <v>1</v>
      </c>
      <c r="BQ2403">
        <v>0</v>
      </c>
      <c r="BR2403">
        <v>140.31219999999999</v>
      </c>
      <c r="BS2403">
        <v>0</v>
      </c>
      <c r="BT2403">
        <v>0</v>
      </c>
      <c r="BU2403">
        <v>0</v>
      </c>
      <c r="BV2403">
        <v>0</v>
      </c>
      <c r="BW2403">
        <v>1</v>
      </c>
      <c r="CV2403">
        <v>0</v>
      </c>
      <c r="CW2403">
        <f>ROUND(Y2403*Source!I906*DO2403,7)</f>
        <v>0</v>
      </c>
      <c r="CX2403">
        <f>ROUND(Y2403*Source!I906,7)</f>
        <v>0.1643</v>
      </c>
      <c r="CY2403">
        <f t="shared" si="1379"/>
        <v>10.16</v>
      </c>
      <c r="CZ2403">
        <f t="shared" si="1380"/>
        <v>8.5399999999999991</v>
      </c>
      <c r="DA2403">
        <f t="shared" si="1381"/>
        <v>1.19</v>
      </c>
      <c r="DB2403">
        <f t="shared" si="1376"/>
        <v>140.31</v>
      </c>
      <c r="DC2403">
        <f t="shared" si="1377"/>
        <v>0</v>
      </c>
      <c r="DD2403" t="s">
        <v>3</v>
      </c>
      <c r="DE2403" t="s">
        <v>3</v>
      </c>
      <c r="DF2403">
        <f t="shared" si="1378"/>
        <v>0</v>
      </c>
      <c r="DG2403">
        <f>ROUND(ROUND(AF2403*AJ2403,2)*CX2403,2)</f>
        <v>1.67</v>
      </c>
      <c r="DH2403">
        <f t="shared" si="1367"/>
        <v>0</v>
      </c>
      <c r="DI2403">
        <f t="shared" si="1368"/>
        <v>0</v>
      </c>
      <c r="DJ2403">
        <f t="shared" si="1382"/>
        <v>1.67</v>
      </c>
      <c r="DK2403">
        <v>1</v>
      </c>
      <c r="DL2403" t="s">
        <v>3</v>
      </c>
      <c r="DM2403">
        <v>0</v>
      </c>
      <c r="DN2403" t="s">
        <v>3</v>
      </c>
      <c r="DO2403">
        <v>0</v>
      </c>
    </row>
    <row r="2404" spans="1:119" x14ac:dyDescent="0.2">
      <c r="A2404">
        <f>ROW(Source!A906)</f>
        <v>906</v>
      </c>
      <c r="B2404">
        <v>302024475</v>
      </c>
      <c r="C2404">
        <v>302022915</v>
      </c>
      <c r="D2404">
        <v>277945102</v>
      </c>
      <c r="E2404">
        <v>1</v>
      </c>
      <c r="F2404">
        <v>1</v>
      </c>
      <c r="G2404">
        <v>1</v>
      </c>
      <c r="H2404">
        <v>2</v>
      </c>
      <c r="I2404" t="s">
        <v>1311</v>
      </c>
      <c r="J2404" t="s">
        <v>1312</v>
      </c>
      <c r="K2404" t="s">
        <v>1313</v>
      </c>
      <c r="L2404">
        <v>1368</v>
      </c>
      <c r="N2404">
        <v>1011</v>
      </c>
      <c r="O2404" t="s">
        <v>1044</v>
      </c>
      <c r="P2404" t="s">
        <v>1044</v>
      </c>
      <c r="Q2404">
        <v>1</v>
      </c>
      <c r="W2404">
        <v>0</v>
      </c>
      <c r="X2404">
        <v>-1142340566</v>
      </c>
      <c r="Y2404">
        <f t="shared" si="1375"/>
        <v>0.18</v>
      </c>
      <c r="AA2404">
        <v>0</v>
      </c>
      <c r="AB2404">
        <v>10.11</v>
      </c>
      <c r="AC2404">
        <v>0</v>
      </c>
      <c r="AD2404">
        <v>0</v>
      </c>
      <c r="AE2404">
        <v>0</v>
      </c>
      <c r="AF2404">
        <v>8.2200000000000006</v>
      </c>
      <c r="AG2404">
        <v>0</v>
      </c>
      <c r="AH2404">
        <v>0</v>
      </c>
      <c r="AI2404">
        <v>1</v>
      </c>
      <c r="AJ2404">
        <v>1.23</v>
      </c>
      <c r="AK2404">
        <v>1</v>
      </c>
      <c r="AL2404">
        <v>1</v>
      </c>
      <c r="AM2404">
        <v>2</v>
      </c>
      <c r="AN2404">
        <v>0</v>
      </c>
      <c r="AO2404">
        <v>0</v>
      </c>
      <c r="AP2404">
        <v>1</v>
      </c>
      <c r="AQ2404">
        <v>1</v>
      </c>
      <c r="AR2404">
        <v>0</v>
      </c>
      <c r="AS2404" t="s">
        <v>3</v>
      </c>
      <c r="AT2404">
        <v>0.18</v>
      </c>
      <c r="AU2404" t="s">
        <v>3</v>
      </c>
      <c r="AV2404">
        <v>1</v>
      </c>
      <c r="AW2404">
        <v>2</v>
      </c>
      <c r="AX2404">
        <v>302027219</v>
      </c>
      <c r="AY2404">
        <v>1</v>
      </c>
      <c r="AZ2404">
        <v>0</v>
      </c>
      <c r="BA2404">
        <v>2404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1.4796</v>
      </c>
      <c r="BL2404">
        <v>0</v>
      </c>
      <c r="BM2404">
        <v>0</v>
      </c>
      <c r="BN2404">
        <v>0</v>
      </c>
      <c r="BO2404">
        <v>0</v>
      </c>
      <c r="BP2404">
        <v>1</v>
      </c>
      <c r="BQ2404">
        <v>0</v>
      </c>
      <c r="BR2404">
        <v>1.4796</v>
      </c>
      <c r="BS2404">
        <v>0</v>
      </c>
      <c r="BT2404">
        <v>0</v>
      </c>
      <c r="BU2404">
        <v>0</v>
      </c>
      <c r="BV2404">
        <v>0</v>
      </c>
      <c r="BW2404">
        <v>1</v>
      </c>
      <c r="CV2404">
        <v>0</v>
      </c>
      <c r="CW2404">
        <f>ROUND(Y2404*Source!I906*DO2404,7)</f>
        <v>0</v>
      </c>
      <c r="CX2404">
        <f>ROUND(Y2404*Source!I906,7)</f>
        <v>1.8E-3</v>
      </c>
      <c r="CY2404">
        <f t="shared" si="1379"/>
        <v>10.11</v>
      </c>
      <c r="CZ2404">
        <f t="shared" si="1380"/>
        <v>8.2200000000000006</v>
      </c>
      <c r="DA2404">
        <f t="shared" si="1381"/>
        <v>1.23</v>
      </c>
      <c r="DB2404">
        <f t="shared" si="1376"/>
        <v>1.48</v>
      </c>
      <c r="DC2404">
        <f t="shared" si="1377"/>
        <v>0</v>
      </c>
      <c r="DD2404" t="s">
        <v>3</v>
      </c>
      <c r="DE2404" t="s">
        <v>3</v>
      </c>
      <c r="DF2404">
        <f t="shared" si="1378"/>
        <v>0</v>
      </c>
      <c r="DG2404">
        <f>ROUND(ROUND(AF2404*AJ2404,2)*CX2404,2)</f>
        <v>0.02</v>
      </c>
      <c r="DH2404">
        <f t="shared" si="1367"/>
        <v>0</v>
      </c>
      <c r="DI2404">
        <f t="shared" si="1368"/>
        <v>0</v>
      </c>
      <c r="DJ2404">
        <f t="shared" si="1382"/>
        <v>0.02</v>
      </c>
      <c r="DK2404">
        <v>1</v>
      </c>
      <c r="DL2404" t="s">
        <v>3</v>
      </c>
      <c r="DM2404">
        <v>0</v>
      </c>
      <c r="DN2404" t="s">
        <v>3</v>
      </c>
      <c r="DO2404">
        <v>0</v>
      </c>
    </row>
    <row r="2405" spans="1:119" x14ac:dyDescent="0.2">
      <c r="A2405">
        <f>ROW(Source!A906)</f>
        <v>906</v>
      </c>
      <c r="B2405">
        <v>302024475</v>
      </c>
      <c r="C2405">
        <v>302022915</v>
      </c>
      <c r="D2405">
        <v>277945134</v>
      </c>
      <c r="E2405">
        <v>1</v>
      </c>
      <c r="F2405">
        <v>1</v>
      </c>
      <c r="G2405">
        <v>1</v>
      </c>
      <c r="H2405">
        <v>2</v>
      </c>
      <c r="I2405" t="s">
        <v>1281</v>
      </c>
      <c r="J2405" t="s">
        <v>1282</v>
      </c>
      <c r="K2405" t="s">
        <v>1283</v>
      </c>
      <c r="L2405">
        <v>1368</v>
      </c>
      <c r="N2405">
        <v>1011</v>
      </c>
      <c r="O2405" t="s">
        <v>1044</v>
      </c>
      <c r="P2405" t="s">
        <v>1044</v>
      </c>
      <c r="Q2405">
        <v>1</v>
      </c>
      <c r="W2405">
        <v>0</v>
      </c>
      <c r="X2405">
        <v>-1151002491</v>
      </c>
      <c r="Y2405">
        <f t="shared" si="1375"/>
        <v>0.12</v>
      </c>
      <c r="AA2405">
        <v>0</v>
      </c>
      <c r="AB2405">
        <v>116.21</v>
      </c>
      <c r="AC2405">
        <v>0</v>
      </c>
      <c r="AD2405">
        <v>0</v>
      </c>
      <c r="AE2405">
        <v>0</v>
      </c>
      <c r="AF2405">
        <v>95.25</v>
      </c>
      <c r="AG2405">
        <v>0</v>
      </c>
      <c r="AH2405">
        <v>0</v>
      </c>
      <c r="AI2405">
        <v>1</v>
      </c>
      <c r="AJ2405">
        <v>1.22</v>
      </c>
      <c r="AK2405">
        <v>1</v>
      </c>
      <c r="AL2405">
        <v>1</v>
      </c>
      <c r="AM2405">
        <v>2</v>
      </c>
      <c r="AN2405">
        <v>0</v>
      </c>
      <c r="AO2405">
        <v>0</v>
      </c>
      <c r="AP2405">
        <v>1</v>
      </c>
      <c r="AQ2405">
        <v>1</v>
      </c>
      <c r="AR2405">
        <v>0</v>
      </c>
      <c r="AS2405" t="s">
        <v>3</v>
      </c>
      <c r="AT2405">
        <v>0.12</v>
      </c>
      <c r="AU2405" t="s">
        <v>3</v>
      </c>
      <c r="AV2405">
        <v>1</v>
      </c>
      <c r="AW2405">
        <v>2</v>
      </c>
      <c r="AX2405">
        <v>302027220</v>
      </c>
      <c r="AY2405">
        <v>1</v>
      </c>
      <c r="AZ2405">
        <v>0</v>
      </c>
      <c r="BA2405">
        <v>2405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11.43</v>
      </c>
      <c r="BL2405">
        <v>0</v>
      </c>
      <c r="BM2405">
        <v>0</v>
      </c>
      <c r="BN2405">
        <v>0</v>
      </c>
      <c r="BO2405">
        <v>0</v>
      </c>
      <c r="BP2405">
        <v>1</v>
      </c>
      <c r="BQ2405">
        <v>0</v>
      </c>
      <c r="BR2405">
        <v>11.43</v>
      </c>
      <c r="BS2405">
        <v>0</v>
      </c>
      <c r="BT2405">
        <v>0</v>
      </c>
      <c r="BU2405">
        <v>0</v>
      </c>
      <c r="BV2405">
        <v>0</v>
      </c>
      <c r="BW2405">
        <v>1</v>
      </c>
      <c r="CV2405">
        <v>0</v>
      </c>
      <c r="CW2405">
        <f>ROUND(Y2405*Source!I906*DO2405,7)</f>
        <v>0</v>
      </c>
      <c r="CX2405">
        <f>ROUND(Y2405*Source!I906,7)</f>
        <v>1.1999999999999999E-3</v>
      </c>
      <c r="CY2405">
        <f t="shared" si="1379"/>
        <v>116.21</v>
      </c>
      <c r="CZ2405">
        <f t="shared" si="1380"/>
        <v>95.25</v>
      </c>
      <c r="DA2405">
        <f t="shared" si="1381"/>
        <v>1.22</v>
      </c>
      <c r="DB2405">
        <f t="shared" si="1376"/>
        <v>11.43</v>
      </c>
      <c r="DC2405">
        <f t="shared" si="1377"/>
        <v>0</v>
      </c>
      <c r="DD2405" t="s">
        <v>3</v>
      </c>
      <c r="DE2405" t="s">
        <v>3</v>
      </c>
      <c r="DF2405">
        <f t="shared" si="1378"/>
        <v>0</v>
      </c>
      <c r="DG2405">
        <f>ROUND(ROUND(AF2405*AJ2405,2)*CX2405,2)</f>
        <v>0.14000000000000001</v>
      </c>
      <c r="DH2405">
        <f t="shared" si="1367"/>
        <v>0</v>
      </c>
      <c r="DI2405">
        <f t="shared" si="1368"/>
        <v>0</v>
      </c>
      <c r="DJ2405">
        <f t="shared" si="1382"/>
        <v>0.14000000000000001</v>
      </c>
      <c r="DK2405">
        <v>1</v>
      </c>
      <c r="DL2405" t="s">
        <v>3</v>
      </c>
      <c r="DM2405">
        <v>0</v>
      </c>
      <c r="DN2405" t="s">
        <v>3</v>
      </c>
      <c r="DO2405">
        <v>0</v>
      </c>
    </row>
    <row r="2406" spans="1:119" x14ac:dyDescent="0.2">
      <c r="A2406">
        <f>ROW(Source!A906)</f>
        <v>906</v>
      </c>
      <c r="B2406">
        <v>302024475</v>
      </c>
      <c r="C2406">
        <v>302022915</v>
      </c>
      <c r="D2406">
        <v>277945805</v>
      </c>
      <c r="E2406">
        <v>1</v>
      </c>
      <c r="F2406">
        <v>1</v>
      </c>
      <c r="G2406">
        <v>1</v>
      </c>
      <c r="H2406">
        <v>2</v>
      </c>
      <c r="I2406" t="s">
        <v>1240</v>
      </c>
      <c r="J2406" t="s">
        <v>1241</v>
      </c>
      <c r="K2406" t="s">
        <v>1242</v>
      </c>
      <c r="L2406">
        <v>1368</v>
      </c>
      <c r="N2406">
        <v>1011</v>
      </c>
      <c r="O2406" t="s">
        <v>1044</v>
      </c>
      <c r="P2406" t="s">
        <v>1044</v>
      </c>
      <c r="Q2406">
        <v>1</v>
      </c>
      <c r="W2406">
        <v>0</v>
      </c>
      <c r="X2406">
        <v>721652621</v>
      </c>
      <c r="Y2406">
        <f t="shared" si="1375"/>
        <v>0.83</v>
      </c>
      <c r="AA2406">
        <v>0</v>
      </c>
      <c r="AB2406">
        <v>544.70000000000005</v>
      </c>
      <c r="AC2406">
        <v>477.98</v>
      </c>
      <c r="AD2406">
        <v>0</v>
      </c>
      <c r="AE2406">
        <v>0</v>
      </c>
      <c r="AF2406">
        <v>544.70000000000005</v>
      </c>
      <c r="AG2406">
        <v>477.98</v>
      </c>
      <c r="AH2406">
        <v>0</v>
      </c>
      <c r="AI2406">
        <v>1</v>
      </c>
      <c r="AJ2406">
        <v>1</v>
      </c>
      <c r="AK2406">
        <v>1</v>
      </c>
      <c r="AL2406">
        <v>1</v>
      </c>
      <c r="AM2406">
        <v>-2</v>
      </c>
      <c r="AN2406">
        <v>0</v>
      </c>
      <c r="AO2406">
        <v>0</v>
      </c>
      <c r="AP2406">
        <v>1</v>
      </c>
      <c r="AQ2406">
        <v>1</v>
      </c>
      <c r="AR2406">
        <v>0</v>
      </c>
      <c r="AS2406" t="s">
        <v>3</v>
      </c>
      <c r="AT2406">
        <v>0.83</v>
      </c>
      <c r="AU2406" t="s">
        <v>3</v>
      </c>
      <c r="AV2406">
        <v>1</v>
      </c>
      <c r="AW2406">
        <v>2</v>
      </c>
      <c r="AX2406">
        <v>302027221</v>
      </c>
      <c r="AY2406">
        <v>1</v>
      </c>
      <c r="AZ2406">
        <v>0</v>
      </c>
      <c r="BA2406">
        <v>2406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452.101</v>
      </c>
      <c r="BL2406">
        <v>396.72339999999997</v>
      </c>
      <c r="BM2406">
        <v>0</v>
      </c>
      <c r="BN2406">
        <v>0</v>
      </c>
      <c r="BO2406">
        <v>0.83</v>
      </c>
      <c r="BP2406">
        <v>1</v>
      </c>
      <c r="BQ2406">
        <v>0</v>
      </c>
      <c r="BR2406">
        <v>452.101</v>
      </c>
      <c r="BS2406">
        <v>396.72339999999997</v>
      </c>
      <c r="BT2406">
        <v>0</v>
      </c>
      <c r="BU2406">
        <v>0</v>
      </c>
      <c r="BV2406">
        <v>0.83</v>
      </c>
      <c r="BW2406">
        <v>1</v>
      </c>
      <c r="CV2406">
        <v>0</v>
      </c>
      <c r="CW2406">
        <f>ROUND(Y2406*Source!I906*DO2406,7)</f>
        <v>8.3000000000000001E-3</v>
      </c>
      <c r="CX2406">
        <f>ROUND(Y2406*Source!I906,7)</f>
        <v>8.3000000000000001E-3</v>
      </c>
      <c r="CY2406">
        <f t="shared" si="1379"/>
        <v>544.70000000000005</v>
      </c>
      <c r="CZ2406">
        <f t="shared" si="1380"/>
        <v>544.70000000000005</v>
      </c>
      <c r="DA2406">
        <f t="shared" si="1381"/>
        <v>1</v>
      </c>
      <c r="DB2406">
        <f t="shared" si="1376"/>
        <v>452.1</v>
      </c>
      <c r="DC2406">
        <f t="shared" si="1377"/>
        <v>396.72</v>
      </c>
      <c r="DD2406" t="s">
        <v>3</v>
      </c>
      <c r="DE2406" t="s">
        <v>3</v>
      </c>
      <c r="DF2406">
        <f t="shared" si="1378"/>
        <v>0</v>
      </c>
      <c r="DG2406">
        <f t="shared" ref="DG2406:DG2422" si="1383">ROUND(ROUND(AF2406,2)*CX2406,2)</f>
        <v>4.5199999999999996</v>
      </c>
      <c r="DH2406">
        <f t="shared" si="1367"/>
        <v>3.97</v>
      </c>
      <c r="DI2406">
        <f t="shared" si="1368"/>
        <v>0</v>
      </c>
      <c r="DJ2406">
        <f t="shared" si="1382"/>
        <v>8.49</v>
      </c>
      <c r="DK2406">
        <v>1</v>
      </c>
      <c r="DL2406" t="s">
        <v>1228</v>
      </c>
      <c r="DM2406">
        <v>4</v>
      </c>
      <c r="DN2406" t="s">
        <v>1038</v>
      </c>
      <c r="DO2406">
        <v>1</v>
      </c>
    </row>
    <row r="2407" spans="1:119" x14ac:dyDescent="0.2">
      <c r="A2407">
        <f>ROW(Source!A906)</f>
        <v>906</v>
      </c>
      <c r="B2407">
        <v>302024475</v>
      </c>
      <c r="C2407">
        <v>302022915</v>
      </c>
      <c r="D2407">
        <v>277945930</v>
      </c>
      <c r="E2407">
        <v>1</v>
      </c>
      <c r="F2407">
        <v>1</v>
      </c>
      <c r="G2407">
        <v>1</v>
      </c>
      <c r="H2407">
        <v>2</v>
      </c>
      <c r="I2407" t="s">
        <v>1429</v>
      </c>
      <c r="J2407" t="s">
        <v>1430</v>
      </c>
      <c r="K2407" t="s">
        <v>1431</v>
      </c>
      <c r="L2407">
        <v>1368</v>
      </c>
      <c r="N2407">
        <v>1011</v>
      </c>
      <c r="O2407" t="s">
        <v>1044</v>
      </c>
      <c r="P2407" t="s">
        <v>1044</v>
      </c>
      <c r="Q2407">
        <v>1</v>
      </c>
      <c r="W2407">
        <v>0</v>
      </c>
      <c r="X2407">
        <v>1516678200</v>
      </c>
      <c r="Y2407">
        <f t="shared" si="1375"/>
        <v>16.43</v>
      </c>
      <c r="AA2407">
        <v>0</v>
      </c>
      <c r="AB2407">
        <v>68.900000000000006</v>
      </c>
      <c r="AC2407">
        <v>477.98</v>
      </c>
      <c r="AD2407">
        <v>0</v>
      </c>
      <c r="AE2407">
        <v>0</v>
      </c>
      <c r="AF2407">
        <v>68.900000000000006</v>
      </c>
      <c r="AG2407">
        <v>477.98</v>
      </c>
      <c r="AH2407">
        <v>0</v>
      </c>
      <c r="AI2407">
        <v>1</v>
      </c>
      <c r="AJ2407">
        <v>1</v>
      </c>
      <c r="AK2407">
        <v>1</v>
      </c>
      <c r="AL2407">
        <v>1</v>
      </c>
      <c r="AM2407">
        <v>-2</v>
      </c>
      <c r="AN2407">
        <v>0</v>
      </c>
      <c r="AO2407">
        <v>0</v>
      </c>
      <c r="AP2407">
        <v>1</v>
      </c>
      <c r="AQ2407">
        <v>1</v>
      </c>
      <c r="AR2407">
        <v>0</v>
      </c>
      <c r="AS2407" t="s">
        <v>3</v>
      </c>
      <c r="AT2407">
        <v>16.43</v>
      </c>
      <c r="AU2407" t="s">
        <v>3</v>
      </c>
      <c r="AV2407">
        <v>1</v>
      </c>
      <c r="AW2407">
        <v>2</v>
      </c>
      <c r="AX2407">
        <v>302027222</v>
      </c>
      <c r="AY2407">
        <v>1</v>
      </c>
      <c r="AZ2407">
        <v>0</v>
      </c>
      <c r="BA2407">
        <v>2407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1132.027</v>
      </c>
      <c r="BL2407">
        <v>7853.2114000000001</v>
      </c>
      <c r="BM2407">
        <v>0</v>
      </c>
      <c r="BN2407">
        <v>0</v>
      </c>
      <c r="BO2407">
        <v>16.43</v>
      </c>
      <c r="BP2407">
        <v>1</v>
      </c>
      <c r="BQ2407">
        <v>0</v>
      </c>
      <c r="BR2407">
        <v>1132.027</v>
      </c>
      <c r="BS2407">
        <v>7853.2114000000001</v>
      </c>
      <c r="BT2407">
        <v>0</v>
      </c>
      <c r="BU2407">
        <v>0</v>
      </c>
      <c r="BV2407">
        <v>16.43</v>
      </c>
      <c r="BW2407">
        <v>1</v>
      </c>
      <c r="CV2407">
        <v>0</v>
      </c>
      <c r="CW2407">
        <f>ROUND(Y2407*Source!I906*DO2407,7)</f>
        <v>0.1643</v>
      </c>
      <c r="CX2407">
        <f>ROUND(Y2407*Source!I906,7)</f>
        <v>0.1643</v>
      </c>
      <c r="CY2407">
        <f t="shared" si="1379"/>
        <v>68.900000000000006</v>
      </c>
      <c r="CZ2407">
        <f t="shared" si="1380"/>
        <v>68.900000000000006</v>
      </c>
      <c r="DA2407">
        <f t="shared" si="1381"/>
        <v>1</v>
      </c>
      <c r="DB2407">
        <f t="shared" si="1376"/>
        <v>1132.03</v>
      </c>
      <c r="DC2407">
        <f t="shared" si="1377"/>
        <v>7853.21</v>
      </c>
      <c r="DD2407" t="s">
        <v>3</v>
      </c>
      <c r="DE2407" t="s">
        <v>3</v>
      </c>
      <c r="DF2407">
        <f t="shared" si="1378"/>
        <v>0</v>
      </c>
      <c r="DG2407">
        <f t="shared" si="1383"/>
        <v>11.32</v>
      </c>
      <c r="DH2407">
        <f t="shared" si="1367"/>
        <v>78.53</v>
      </c>
      <c r="DI2407">
        <f t="shared" si="1368"/>
        <v>0</v>
      </c>
      <c r="DJ2407">
        <f t="shared" si="1382"/>
        <v>89.85</v>
      </c>
      <c r="DK2407">
        <v>1</v>
      </c>
      <c r="DL2407" t="s">
        <v>1228</v>
      </c>
      <c r="DM2407">
        <v>4</v>
      </c>
      <c r="DN2407" t="s">
        <v>1038</v>
      </c>
      <c r="DO2407">
        <v>1</v>
      </c>
    </row>
    <row r="2408" spans="1:119" x14ac:dyDescent="0.2">
      <c r="A2408">
        <f>ROW(Source!A906)</f>
        <v>906</v>
      </c>
      <c r="B2408">
        <v>302024475</v>
      </c>
      <c r="C2408">
        <v>302022915</v>
      </c>
      <c r="D2408">
        <v>277946089</v>
      </c>
      <c r="E2408">
        <v>1</v>
      </c>
      <c r="F2408">
        <v>1</v>
      </c>
      <c r="G2408">
        <v>1</v>
      </c>
      <c r="H2408">
        <v>2</v>
      </c>
      <c r="I2408" t="s">
        <v>1290</v>
      </c>
      <c r="J2408" t="s">
        <v>1291</v>
      </c>
      <c r="K2408" t="s">
        <v>1292</v>
      </c>
      <c r="L2408">
        <v>1368</v>
      </c>
      <c r="N2408">
        <v>1011</v>
      </c>
      <c r="O2408" t="s">
        <v>1044</v>
      </c>
      <c r="P2408" t="s">
        <v>1044</v>
      </c>
      <c r="Q2408">
        <v>1</v>
      </c>
      <c r="W2408">
        <v>0</v>
      </c>
      <c r="X2408">
        <v>1685853265</v>
      </c>
      <c r="Y2408">
        <f t="shared" si="1375"/>
        <v>0.08</v>
      </c>
      <c r="AA2408">
        <v>0</v>
      </c>
      <c r="AB2408">
        <v>341.08</v>
      </c>
      <c r="AC2408">
        <v>477.98</v>
      </c>
      <c r="AD2408">
        <v>0</v>
      </c>
      <c r="AE2408">
        <v>0</v>
      </c>
      <c r="AF2408">
        <v>341.08</v>
      </c>
      <c r="AG2408">
        <v>477.98</v>
      </c>
      <c r="AH2408">
        <v>0</v>
      </c>
      <c r="AI2408">
        <v>1</v>
      </c>
      <c r="AJ2408">
        <v>1</v>
      </c>
      <c r="AK2408">
        <v>1</v>
      </c>
      <c r="AL2408">
        <v>1</v>
      </c>
      <c r="AM2408">
        <v>-2</v>
      </c>
      <c r="AN2408">
        <v>0</v>
      </c>
      <c r="AO2408">
        <v>0</v>
      </c>
      <c r="AP2408">
        <v>1</v>
      </c>
      <c r="AQ2408">
        <v>1</v>
      </c>
      <c r="AR2408">
        <v>0</v>
      </c>
      <c r="AS2408" t="s">
        <v>3</v>
      </c>
      <c r="AT2408">
        <v>0.08</v>
      </c>
      <c r="AU2408" t="s">
        <v>3</v>
      </c>
      <c r="AV2408">
        <v>1</v>
      </c>
      <c r="AW2408">
        <v>2</v>
      </c>
      <c r="AX2408">
        <v>302027223</v>
      </c>
      <c r="AY2408">
        <v>1</v>
      </c>
      <c r="AZ2408">
        <v>0</v>
      </c>
      <c r="BA2408">
        <v>2408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27.2864</v>
      </c>
      <c r="BL2408">
        <v>38.238400000000006</v>
      </c>
      <c r="BM2408">
        <v>0</v>
      </c>
      <c r="BN2408">
        <v>0</v>
      </c>
      <c r="BO2408">
        <v>0.08</v>
      </c>
      <c r="BP2408">
        <v>1</v>
      </c>
      <c r="BQ2408">
        <v>0</v>
      </c>
      <c r="BR2408">
        <v>27.2864</v>
      </c>
      <c r="BS2408">
        <v>38.238400000000006</v>
      </c>
      <c r="BT2408">
        <v>0</v>
      </c>
      <c r="BU2408">
        <v>0</v>
      </c>
      <c r="BV2408">
        <v>0.08</v>
      </c>
      <c r="BW2408">
        <v>1</v>
      </c>
      <c r="CV2408">
        <v>0</v>
      </c>
      <c r="CW2408">
        <f>ROUND(Y2408*Source!I906*DO2408,7)</f>
        <v>8.0000000000000004E-4</v>
      </c>
      <c r="CX2408">
        <f>ROUND(Y2408*Source!I906,7)</f>
        <v>8.0000000000000004E-4</v>
      </c>
      <c r="CY2408">
        <f t="shared" si="1379"/>
        <v>341.08</v>
      </c>
      <c r="CZ2408">
        <f t="shared" si="1380"/>
        <v>341.08</v>
      </c>
      <c r="DA2408">
        <f t="shared" si="1381"/>
        <v>1</v>
      </c>
      <c r="DB2408">
        <f t="shared" si="1376"/>
        <v>27.29</v>
      </c>
      <c r="DC2408">
        <f t="shared" si="1377"/>
        <v>38.24</v>
      </c>
      <c r="DD2408" t="s">
        <v>3</v>
      </c>
      <c r="DE2408" t="s">
        <v>3</v>
      </c>
      <c r="DF2408">
        <f t="shared" si="1378"/>
        <v>0</v>
      </c>
      <c r="DG2408">
        <f t="shared" si="1383"/>
        <v>0.27</v>
      </c>
      <c r="DH2408">
        <f t="shared" si="1367"/>
        <v>0.38</v>
      </c>
      <c r="DI2408">
        <f t="shared" si="1368"/>
        <v>0</v>
      </c>
      <c r="DJ2408">
        <f t="shared" si="1382"/>
        <v>0.65</v>
      </c>
      <c r="DK2408">
        <v>1</v>
      </c>
      <c r="DL2408" t="s">
        <v>1228</v>
      </c>
      <c r="DM2408">
        <v>4</v>
      </c>
      <c r="DN2408" t="s">
        <v>1038</v>
      </c>
      <c r="DO2408">
        <v>1</v>
      </c>
    </row>
    <row r="2409" spans="1:119" x14ac:dyDescent="0.2">
      <c r="A2409">
        <f>ROW(Source!A906)</f>
        <v>906</v>
      </c>
      <c r="B2409">
        <v>302024475</v>
      </c>
      <c r="C2409">
        <v>302022915</v>
      </c>
      <c r="D2409">
        <v>277560290</v>
      </c>
      <c r="E2409">
        <v>109</v>
      </c>
      <c r="F2409">
        <v>1</v>
      </c>
      <c r="G2409">
        <v>1</v>
      </c>
      <c r="H2409">
        <v>3</v>
      </c>
      <c r="I2409" t="s">
        <v>1296</v>
      </c>
      <c r="J2409" t="s">
        <v>3</v>
      </c>
      <c r="K2409" t="s">
        <v>1297</v>
      </c>
      <c r="L2409">
        <v>1348</v>
      </c>
      <c r="N2409">
        <v>1009</v>
      </c>
      <c r="O2409" t="s">
        <v>843</v>
      </c>
      <c r="P2409" t="s">
        <v>843</v>
      </c>
      <c r="Q2409">
        <v>1000</v>
      </c>
      <c r="W2409">
        <v>0</v>
      </c>
      <c r="X2409">
        <v>-1692299120</v>
      </c>
      <c r="Y2409">
        <f t="shared" ref="Y2409:Y2418" si="1384">(AT2409*ROUND(0,7))</f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1</v>
      </c>
      <c r="AJ2409">
        <v>1</v>
      </c>
      <c r="AK2409">
        <v>1</v>
      </c>
      <c r="AL2409">
        <v>1</v>
      </c>
      <c r="AM2409">
        <v>-2</v>
      </c>
      <c r="AN2409">
        <v>0</v>
      </c>
      <c r="AO2409">
        <v>0</v>
      </c>
      <c r="AP2409">
        <v>1</v>
      </c>
      <c r="AQ2409">
        <v>1</v>
      </c>
      <c r="AR2409">
        <v>0</v>
      </c>
      <c r="AS2409" t="s">
        <v>3</v>
      </c>
      <c r="AT2409">
        <v>1.4E-2</v>
      </c>
      <c r="AU2409" t="s">
        <v>14</v>
      </c>
      <c r="AV2409">
        <v>0</v>
      </c>
      <c r="AW2409">
        <v>2</v>
      </c>
      <c r="AX2409">
        <v>302027224</v>
      </c>
      <c r="AY2409">
        <v>1</v>
      </c>
      <c r="AZ2409">
        <v>0</v>
      </c>
      <c r="BA2409">
        <v>2409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CV2409">
        <v>0</v>
      </c>
      <c r="CW2409">
        <v>0</v>
      </c>
      <c r="CX2409">
        <f>ROUND(Y2409*Source!I906,7)</f>
        <v>0</v>
      </c>
      <c r="CY2409">
        <f t="shared" ref="CY2409:CY2418" si="1385">AA2409</f>
        <v>0</v>
      </c>
      <c r="CZ2409">
        <f t="shared" ref="CZ2409:CZ2418" si="1386">AE2409</f>
        <v>0</v>
      </c>
      <c r="DA2409">
        <f t="shared" ref="DA2409:DA2418" si="1387">AI2409</f>
        <v>1</v>
      </c>
      <c r="DB2409">
        <f t="shared" ref="DB2409:DB2418" si="1388">ROUND((ROUND(AT2409*CZ2409,2)*ROUND(0,7)),6)</f>
        <v>0</v>
      </c>
      <c r="DC2409">
        <f t="shared" ref="DC2409:DC2418" si="1389">ROUND((ROUND(AT2409*AG2409,2)*ROUND(0,7)),6)</f>
        <v>0</v>
      </c>
      <c r="DD2409" t="s">
        <v>3</v>
      </c>
      <c r="DE2409" t="s">
        <v>3</v>
      </c>
      <c r="DF2409">
        <f t="shared" si="1378"/>
        <v>0</v>
      </c>
      <c r="DG2409">
        <f t="shared" si="1383"/>
        <v>0</v>
      </c>
      <c r="DH2409">
        <f t="shared" si="1367"/>
        <v>0</v>
      </c>
      <c r="DI2409">
        <f t="shared" si="1368"/>
        <v>0</v>
      </c>
      <c r="DJ2409">
        <f t="shared" ref="DJ2409:DJ2418" si="1390">DF2409</f>
        <v>0</v>
      </c>
      <c r="DK2409">
        <v>0</v>
      </c>
      <c r="DL2409" t="s">
        <v>3</v>
      </c>
      <c r="DM2409">
        <v>0</v>
      </c>
      <c r="DN2409" t="s">
        <v>3</v>
      </c>
      <c r="DO2409">
        <v>0</v>
      </c>
    </row>
    <row r="2410" spans="1:119" x14ac:dyDescent="0.2">
      <c r="A2410">
        <f>ROW(Source!A906)</f>
        <v>906</v>
      </c>
      <c r="B2410">
        <v>302024475</v>
      </c>
      <c r="C2410">
        <v>302022915</v>
      </c>
      <c r="D2410">
        <v>277862486</v>
      </c>
      <c r="E2410">
        <v>1</v>
      </c>
      <c r="F2410">
        <v>1</v>
      </c>
      <c r="G2410">
        <v>1</v>
      </c>
      <c r="H2410">
        <v>3</v>
      </c>
      <c r="I2410" t="s">
        <v>1432</v>
      </c>
      <c r="J2410" t="s">
        <v>1433</v>
      </c>
      <c r="K2410" t="s">
        <v>1434</v>
      </c>
      <c r="L2410">
        <v>1348</v>
      </c>
      <c r="N2410">
        <v>1009</v>
      </c>
      <c r="O2410" t="s">
        <v>843</v>
      </c>
      <c r="P2410" t="s">
        <v>843</v>
      </c>
      <c r="Q2410">
        <v>1000</v>
      </c>
      <c r="W2410">
        <v>0</v>
      </c>
      <c r="X2410">
        <v>-812431481</v>
      </c>
      <c r="Y2410">
        <f t="shared" si="1384"/>
        <v>0</v>
      </c>
      <c r="AA2410">
        <v>16583.53</v>
      </c>
      <c r="AB2410">
        <v>0</v>
      </c>
      <c r="AC2410">
        <v>0</v>
      </c>
      <c r="AD2410">
        <v>0</v>
      </c>
      <c r="AE2410">
        <v>16583.53</v>
      </c>
      <c r="AF2410">
        <v>0</v>
      </c>
      <c r="AG2410">
        <v>0</v>
      </c>
      <c r="AH2410">
        <v>0</v>
      </c>
      <c r="AI2410">
        <v>1</v>
      </c>
      <c r="AJ2410">
        <v>1</v>
      </c>
      <c r="AK2410">
        <v>1</v>
      </c>
      <c r="AL2410">
        <v>1</v>
      </c>
      <c r="AM2410">
        <v>2</v>
      </c>
      <c r="AN2410">
        <v>0</v>
      </c>
      <c r="AO2410">
        <v>0</v>
      </c>
      <c r="AP2410">
        <v>1</v>
      </c>
      <c r="AQ2410">
        <v>1</v>
      </c>
      <c r="AR2410">
        <v>0</v>
      </c>
      <c r="AS2410" t="s">
        <v>3</v>
      </c>
      <c r="AT2410">
        <v>2.5999999999999999E-2</v>
      </c>
      <c r="AU2410" t="s">
        <v>14</v>
      </c>
      <c r="AV2410">
        <v>0</v>
      </c>
      <c r="AW2410">
        <v>2</v>
      </c>
      <c r="AX2410">
        <v>302027225</v>
      </c>
      <c r="AY2410">
        <v>1</v>
      </c>
      <c r="AZ2410">
        <v>0</v>
      </c>
      <c r="BA2410">
        <v>2410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431.17177999999996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1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CV2410">
        <v>0</v>
      </c>
      <c r="CW2410">
        <v>0</v>
      </c>
      <c r="CX2410">
        <f>ROUND(Y2410*Source!I906,7)</f>
        <v>0</v>
      </c>
      <c r="CY2410">
        <f t="shared" si="1385"/>
        <v>16583.53</v>
      </c>
      <c r="CZ2410">
        <f t="shared" si="1386"/>
        <v>16583.53</v>
      </c>
      <c r="DA2410">
        <f t="shared" si="1387"/>
        <v>1</v>
      </c>
      <c r="DB2410">
        <f t="shared" si="1388"/>
        <v>0</v>
      </c>
      <c r="DC2410">
        <f t="shared" si="1389"/>
        <v>0</v>
      </c>
      <c r="DD2410" t="s">
        <v>3</v>
      </c>
      <c r="DE2410" t="s">
        <v>3</v>
      </c>
      <c r="DF2410">
        <f t="shared" si="1378"/>
        <v>0</v>
      </c>
      <c r="DG2410">
        <f t="shared" si="1383"/>
        <v>0</v>
      </c>
      <c r="DH2410">
        <f t="shared" si="1367"/>
        <v>0</v>
      </c>
      <c r="DI2410">
        <f t="shared" si="1368"/>
        <v>0</v>
      </c>
      <c r="DJ2410">
        <f t="shared" si="1390"/>
        <v>0</v>
      </c>
      <c r="DK2410">
        <v>0</v>
      </c>
      <c r="DL2410" t="s">
        <v>3</v>
      </c>
      <c r="DM2410">
        <v>0</v>
      </c>
      <c r="DN2410" t="s">
        <v>3</v>
      </c>
      <c r="DO2410">
        <v>0</v>
      </c>
    </row>
    <row r="2411" spans="1:119" x14ac:dyDescent="0.2">
      <c r="A2411">
        <f>ROW(Source!A906)</f>
        <v>906</v>
      </c>
      <c r="B2411">
        <v>302024475</v>
      </c>
      <c r="C2411">
        <v>302022915</v>
      </c>
      <c r="D2411">
        <v>277865463</v>
      </c>
      <c r="E2411">
        <v>1</v>
      </c>
      <c r="F2411">
        <v>1</v>
      </c>
      <c r="G2411">
        <v>1</v>
      </c>
      <c r="H2411">
        <v>3</v>
      </c>
      <c r="I2411" t="s">
        <v>1229</v>
      </c>
      <c r="J2411" t="s">
        <v>1230</v>
      </c>
      <c r="K2411" t="s">
        <v>1231</v>
      </c>
      <c r="L2411">
        <v>1339</v>
      </c>
      <c r="N2411">
        <v>1007</v>
      </c>
      <c r="O2411" t="s">
        <v>684</v>
      </c>
      <c r="P2411" t="s">
        <v>684</v>
      </c>
      <c r="Q2411">
        <v>1</v>
      </c>
      <c r="W2411">
        <v>0</v>
      </c>
      <c r="X2411">
        <v>-555778344</v>
      </c>
      <c r="Y2411">
        <f t="shared" si="1384"/>
        <v>0</v>
      </c>
      <c r="AA2411">
        <v>31.07</v>
      </c>
      <c r="AB2411">
        <v>0</v>
      </c>
      <c r="AC2411">
        <v>0</v>
      </c>
      <c r="AD2411">
        <v>0</v>
      </c>
      <c r="AE2411">
        <v>35.71</v>
      </c>
      <c r="AF2411">
        <v>0</v>
      </c>
      <c r="AG2411">
        <v>0</v>
      </c>
      <c r="AH2411">
        <v>0</v>
      </c>
      <c r="AI2411">
        <v>0.87</v>
      </c>
      <c r="AJ2411">
        <v>1</v>
      </c>
      <c r="AK2411">
        <v>1</v>
      </c>
      <c r="AL2411">
        <v>1</v>
      </c>
      <c r="AM2411">
        <v>2</v>
      </c>
      <c r="AN2411">
        <v>0</v>
      </c>
      <c r="AO2411">
        <v>0</v>
      </c>
      <c r="AP2411">
        <v>1</v>
      </c>
      <c r="AQ2411">
        <v>1</v>
      </c>
      <c r="AR2411">
        <v>0</v>
      </c>
      <c r="AS2411" t="s">
        <v>3</v>
      </c>
      <c r="AT2411">
        <v>8.9999999999999993E-3</v>
      </c>
      <c r="AU2411" t="s">
        <v>14</v>
      </c>
      <c r="AV2411">
        <v>0</v>
      </c>
      <c r="AW2411">
        <v>2</v>
      </c>
      <c r="AX2411">
        <v>302027226</v>
      </c>
      <c r="AY2411">
        <v>1</v>
      </c>
      <c r="AZ2411">
        <v>0</v>
      </c>
      <c r="BA2411">
        <v>2411</v>
      </c>
      <c r="BB2411">
        <v>1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0.32139000000000001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1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CV2411">
        <v>0</v>
      </c>
      <c r="CW2411">
        <v>0</v>
      </c>
      <c r="CX2411">
        <f>ROUND(Y2411*Source!I906,7)</f>
        <v>0</v>
      </c>
      <c r="CY2411">
        <f t="shared" si="1385"/>
        <v>31.07</v>
      </c>
      <c r="CZ2411">
        <f t="shared" si="1386"/>
        <v>35.71</v>
      </c>
      <c r="DA2411">
        <f t="shared" si="1387"/>
        <v>0.87</v>
      </c>
      <c r="DB2411">
        <f t="shared" si="1388"/>
        <v>0</v>
      </c>
      <c r="DC2411">
        <f t="shared" si="1389"/>
        <v>0</v>
      </c>
      <c r="DD2411" t="s">
        <v>3</v>
      </c>
      <c r="DE2411" t="s">
        <v>3</v>
      </c>
      <c r="DF2411">
        <f>ROUND(ROUND(AE2411*AI2411,2)*CX2411,2)</f>
        <v>0</v>
      </c>
      <c r="DG2411">
        <f t="shared" si="1383"/>
        <v>0</v>
      </c>
      <c r="DH2411">
        <f t="shared" si="1367"/>
        <v>0</v>
      </c>
      <c r="DI2411">
        <f t="shared" si="1368"/>
        <v>0</v>
      </c>
      <c r="DJ2411">
        <f t="shared" si="1390"/>
        <v>0</v>
      </c>
      <c r="DK2411">
        <v>0</v>
      </c>
      <c r="DL2411" t="s">
        <v>3</v>
      </c>
      <c r="DM2411">
        <v>0</v>
      </c>
      <c r="DN2411" t="s">
        <v>3</v>
      </c>
      <c r="DO2411">
        <v>0</v>
      </c>
    </row>
    <row r="2412" spans="1:119" x14ac:dyDescent="0.2">
      <c r="A2412">
        <f>ROW(Source!A906)</f>
        <v>906</v>
      </c>
      <c r="B2412">
        <v>302024475</v>
      </c>
      <c r="C2412">
        <v>302022915</v>
      </c>
      <c r="D2412">
        <v>277870642</v>
      </c>
      <c r="E2412">
        <v>1</v>
      </c>
      <c r="F2412">
        <v>1</v>
      </c>
      <c r="G2412">
        <v>1</v>
      </c>
      <c r="H2412">
        <v>3</v>
      </c>
      <c r="I2412" t="s">
        <v>1435</v>
      </c>
      <c r="J2412" t="s">
        <v>1436</v>
      </c>
      <c r="K2412" t="s">
        <v>1437</v>
      </c>
      <c r="L2412">
        <v>1348</v>
      </c>
      <c r="N2412">
        <v>1009</v>
      </c>
      <c r="O2412" t="s">
        <v>843</v>
      </c>
      <c r="P2412" t="s">
        <v>843</v>
      </c>
      <c r="Q2412">
        <v>1000</v>
      </c>
      <c r="W2412">
        <v>0</v>
      </c>
      <c r="X2412">
        <v>1620417830</v>
      </c>
      <c r="Y2412">
        <f t="shared" si="1384"/>
        <v>0</v>
      </c>
      <c r="AA2412">
        <v>6066.31</v>
      </c>
      <c r="AB2412">
        <v>0</v>
      </c>
      <c r="AC2412">
        <v>0</v>
      </c>
      <c r="AD2412">
        <v>0</v>
      </c>
      <c r="AE2412">
        <v>5275.05</v>
      </c>
      <c r="AF2412">
        <v>0</v>
      </c>
      <c r="AG2412">
        <v>0</v>
      </c>
      <c r="AH2412">
        <v>0</v>
      </c>
      <c r="AI2412">
        <v>1.1499999999999999</v>
      </c>
      <c r="AJ2412">
        <v>1</v>
      </c>
      <c r="AK2412">
        <v>1</v>
      </c>
      <c r="AL2412">
        <v>1</v>
      </c>
      <c r="AM2412">
        <v>2</v>
      </c>
      <c r="AN2412">
        <v>0</v>
      </c>
      <c r="AO2412">
        <v>0</v>
      </c>
      <c r="AP2412">
        <v>1</v>
      </c>
      <c r="AQ2412">
        <v>1</v>
      </c>
      <c r="AR2412">
        <v>0</v>
      </c>
      <c r="AS2412" t="s">
        <v>3</v>
      </c>
      <c r="AT2412">
        <v>3.2000000000000002E-3</v>
      </c>
      <c r="AU2412" t="s">
        <v>14</v>
      </c>
      <c r="AV2412">
        <v>0</v>
      </c>
      <c r="AW2412">
        <v>2</v>
      </c>
      <c r="AX2412">
        <v>302027227</v>
      </c>
      <c r="AY2412">
        <v>1</v>
      </c>
      <c r="AZ2412">
        <v>0</v>
      </c>
      <c r="BA2412">
        <v>2412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16.88016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1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CV2412">
        <v>0</v>
      </c>
      <c r="CW2412">
        <v>0</v>
      </c>
      <c r="CX2412">
        <f>ROUND(Y2412*Source!I906,7)</f>
        <v>0</v>
      </c>
      <c r="CY2412">
        <f t="shared" si="1385"/>
        <v>6066.31</v>
      </c>
      <c r="CZ2412">
        <f t="shared" si="1386"/>
        <v>5275.05</v>
      </c>
      <c r="DA2412">
        <f t="shared" si="1387"/>
        <v>1.1499999999999999</v>
      </c>
      <c r="DB2412">
        <f t="shared" si="1388"/>
        <v>0</v>
      </c>
      <c r="DC2412">
        <f t="shared" si="1389"/>
        <v>0</v>
      </c>
      <c r="DD2412" t="s">
        <v>3</v>
      </c>
      <c r="DE2412" t="s">
        <v>3</v>
      </c>
      <c r="DF2412">
        <f>ROUND(ROUND(AE2412*AI2412,2)*CX2412,2)</f>
        <v>0</v>
      </c>
      <c r="DG2412">
        <f t="shared" si="1383"/>
        <v>0</v>
      </c>
      <c r="DH2412">
        <f t="shared" si="1367"/>
        <v>0</v>
      </c>
      <c r="DI2412">
        <f t="shared" si="1368"/>
        <v>0</v>
      </c>
      <c r="DJ2412">
        <f t="shared" si="1390"/>
        <v>0</v>
      </c>
      <c r="DK2412">
        <v>0</v>
      </c>
      <c r="DL2412" t="s">
        <v>3</v>
      </c>
      <c r="DM2412">
        <v>0</v>
      </c>
      <c r="DN2412" t="s">
        <v>3</v>
      </c>
      <c r="DO2412">
        <v>0</v>
      </c>
    </row>
    <row r="2413" spans="1:119" x14ac:dyDescent="0.2">
      <c r="A2413">
        <f>ROW(Source!A906)</f>
        <v>906</v>
      </c>
      <c r="B2413">
        <v>302024475</v>
      </c>
      <c r="C2413">
        <v>302022915</v>
      </c>
      <c r="D2413">
        <v>277561706</v>
      </c>
      <c r="E2413">
        <v>109</v>
      </c>
      <c r="F2413">
        <v>1</v>
      </c>
      <c r="G2413">
        <v>1</v>
      </c>
      <c r="H2413">
        <v>3</v>
      </c>
      <c r="I2413" t="s">
        <v>1438</v>
      </c>
      <c r="J2413" t="s">
        <v>3</v>
      </c>
      <c r="K2413" t="s">
        <v>1439</v>
      </c>
      <c r="L2413">
        <v>1339</v>
      </c>
      <c r="N2413">
        <v>1007</v>
      </c>
      <c r="O2413" t="s">
        <v>684</v>
      </c>
      <c r="P2413" t="s">
        <v>684</v>
      </c>
      <c r="Q2413">
        <v>1</v>
      </c>
      <c r="W2413">
        <v>0</v>
      </c>
      <c r="X2413">
        <v>956572894</v>
      </c>
      <c r="Y2413">
        <f t="shared" si="1384"/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1</v>
      </c>
      <c r="AJ2413">
        <v>1</v>
      </c>
      <c r="AK2413">
        <v>1</v>
      </c>
      <c r="AL2413">
        <v>1</v>
      </c>
      <c r="AM2413">
        <v>-2</v>
      </c>
      <c r="AN2413">
        <v>0</v>
      </c>
      <c r="AO2413">
        <v>0</v>
      </c>
      <c r="AP2413">
        <v>1</v>
      </c>
      <c r="AQ2413">
        <v>1</v>
      </c>
      <c r="AR2413">
        <v>0</v>
      </c>
      <c r="AS2413" t="s">
        <v>3</v>
      </c>
      <c r="AT2413">
        <v>20.399999999999999</v>
      </c>
      <c r="AU2413" t="s">
        <v>14</v>
      </c>
      <c r="AV2413">
        <v>0</v>
      </c>
      <c r="AW2413">
        <v>2</v>
      </c>
      <c r="AX2413">
        <v>302027228</v>
      </c>
      <c r="AY2413">
        <v>1</v>
      </c>
      <c r="AZ2413">
        <v>0</v>
      </c>
      <c r="BA2413">
        <v>2413</v>
      </c>
      <c r="BB2413">
        <v>1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CV2413">
        <v>0</v>
      </c>
      <c r="CW2413">
        <v>0</v>
      </c>
      <c r="CX2413">
        <f>ROUND(Y2413*Source!I906,7)</f>
        <v>0</v>
      </c>
      <c r="CY2413">
        <f t="shared" si="1385"/>
        <v>0</v>
      </c>
      <c r="CZ2413">
        <f t="shared" si="1386"/>
        <v>0</v>
      </c>
      <c r="DA2413">
        <f t="shared" si="1387"/>
        <v>1</v>
      </c>
      <c r="DB2413">
        <f t="shared" si="1388"/>
        <v>0</v>
      </c>
      <c r="DC2413">
        <f t="shared" si="1389"/>
        <v>0</v>
      </c>
      <c r="DD2413" t="s">
        <v>3</v>
      </c>
      <c r="DE2413" t="s">
        <v>3</v>
      </c>
      <c r="DF2413">
        <f>ROUND(ROUND(AE2413,2)*CX2413,2)</f>
        <v>0</v>
      </c>
      <c r="DG2413">
        <f t="shared" si="1383"/>
        <v>0</v>
      </c>
      <c r="DH2413">
        <f t="shared" si="1367"/>
        <v>0</v>
      </c>
      <c r="DI2413">
        <f t="shared" si="1368"/>
        <v>0</v>
      </c>
      <c r="DJ2413">
        <f t="shared" si="1390"/>
        <v>0</v>
      </c>
      <c r="DK2413">
        <v>0</v>
      </c>
      <c r="DL2413" t="s">
        <v>3</v>
      </c>
      <c r="DM2413">
        <v>0</v>
      </c>
      <c r="DN2413" t="s">
        <v>3</v>
      </c>
      <c r="DO2413">
        <v>0</v>
      </c>
    </row>
    <row r="2414" spans="1:119" x14ac:dyDescent="0.2">
      <c r="A2414">
        <f>ROW(Source!A906)</f>
        <v>906</v>
      </c>
      <c r="B2414">
        <v>302024475</v>
      </c>
      <c r="C2414">
        <v>302022915</v>
      </c>
      <c r="D2414">
        <v>277561735</v>
      </c>
      <c r="E2414">
        <v>109</v>
      </c>
      <c r="F2414">
        <v>1</v>
      </c>
      <c r="G2414">
        <v>1</v>
      </c>
      <c r="H2414">
        <v>3</v>
      </c>
      <c r="I2414" t="s">
        <v>1328</v>
      </c>
      <c r="J2414" t="s">
        <v>3</v>
      </c>
      <c r="K2414" t="s">
        <v>1329</v>
      </c>
      <c r="L2414">
        <v>1348</v>
      </c>
      <c r="N2414">
        <v>1009</v>
      </c>
      <c r="O2414" t="s">
        <v>843</v>
      </c>
      <c r="P2414" t="s">
        <v>843</v>
      </c>
      <c r="Q2414">
        <v>1000</v>
      </c>
      <c r="W2414">
        <v>0</v>
      </c>
      <c r="X2414">
        <v>-2143350517</v>
      </c>
      <c r="Y2414">
        <f t="shared" si="1384"/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1</v>
      </c>
      <c r="AJ2414">
        <v>1</v>
      </c>
      <c r="AK2414">
        <v>1</v>
      </c>
      <c r="AL2414">
        <v>1</v>
      </c>
      <c r="AM2414">
        <v>-2</v>
      </c>
      <c r="AN2414">
        <v>0</v>
      </c>
      <c r="AO2414">
        <v>0</v>
      </c>
      <c r="AP2414">
        <v>1</v>
      </c>
      <c r="AQ2414">
        <v>1</v>
      </c>
      <c r="AR2414">
        <v>0</v>
      </c>
      <c r="AS2414" t="s">
        <v>3</v>
      </c>
      <c r="AT2414">
        <v>0.88700000000000001</v>
      </c>
      <c r="AU2414" t="s">
        <v>14</v>
      </c>
      <c r="AV2414">
        <v>0</v>
      </c>
      <c r="AW2414">
        <v>2</v>
      </c>
      <c r="AX2414">
        <v>302027229</v>
      </c>
      <c r="AY2414">
        <v>1</v>
      </c>
      <c r="AZ2414">
        <v>0</v>
      </c>
      <c r="BA2414">
        <v>2414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CV2414">
        <v>0</v>
      </c>
      <c r="CW2414">
        <v>0</v>
      </c>
      <c r="CX2414">
        <f>ROUND(Y2414*Source!I906,7)</f>
        <v>0</v>
      </c>
      <c r="CY2414">
        <f t="shared" si="1385"/>
        <v>0</v>
      </c>
      <c r="CZ2414">
        <f t="shared" si="1386"/>
        <v>0</v>
      </c>
      <c r="DA2414">
        <f t="shared" si="1387"/>
        <v>1</v>
      </c>
      <c r="DB2414">
        <f t="shared" si="1388"/>
        <v>0</v>
      </c>
      <c r="DC2414">
        <f t="shared" si="1389"/>
        <v>0</v>
      </c>
      <c r="DD2414" t="s">
        <v>3</v>
      </c>
      <c r="DE2414" t="s">
        <v>3</v>
      </c>
      <c r="DF2414">
        <f>ROUND(ROUND(AE2414,2)*CX2414,2)</f>
        <v>0</v>
      </c>
      <c r="DG2414">
        <f t="shared" si="1383"/>
        <v>0</v>
      </c>
      <c r="DH2414">
        <f t="shared" si="1367"/>
        <v>0</v>
      </c>
      <c r="DI2414">
        <f t="shared" si="1368"/>
        <v>0</v>
      </c>
      <c r="DJ2414">
        <f t="shared" si="1390"/>
        <v>0</v>
      </c>
      <c r="DK2414">
        <v>0</v>
      </c>
      <c r="DL2414" t="s">
        <v>3</v>
      </c>
      <c r="DM2414">
        <v>0</v>
      </c>
      <c r="DN2414" t="s">
        <v>3</v>
      </c>
      <c r="DO2414">
        <v>0</v>
      </c>
    </row>
    <row r="2415" spans="1:119" x14ac:dyDescent="0.2">
      <c r="A2415">
        <f>ROW(Source!A906)</f>
        <v>906</v>
      </c>
      <c r="B2415">
        <v>302024475</v>
      </c>
      <c r="C2415">
        <v>302022915</v>
      </c>
      <c r="D2415">
        <v>277563484</v>
      </c>
      <c r="E2415">
        <v>109</v>
      </c>
      <c r="F2415">
        <v>1</v>
      </c>
      <c r="G2415">
        <v>1</v>
      </c>
      <c r="H2415">
        <v>3</v>
      </c>
      <c r="I2415" t="s">
        <v>1440</v>
      </c>
      <c r="J2415" t="s">
        <v>3</v>
      </c>
      <c r="K2415" t="s">
        <v>1441</v>
      </c>
      <c r="L2415">
        <v>1327</v>
      </c>
      <c r="N2415">
        <v>1005</v>
      </c>
      <c r="O2415" t="s">
        <v>1082</v>
      </c>
      <c r="P2415" t="s">
        <v>1082</v>
      </c>
      <c r="Q2415">
        <v>1</v>
      </c>
      <c r="W2415">
        <v>0</v>
      </c>
      <c r="X2415">
        <v>-1307266394</v>
      </c>
      <c r="Y2415">
        <f t="shared" si="1384"/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1</v>
      </c>
      <c r="AJ2415">
        <v>1</v>
      </c>
      <c r="AK2415">
        <v>1</v>
      </c>
      <c r="AL2415">
        <v>1</v>
      </c>
      <c r="AM2415">
        <v>-2</v>
      </c>
      <c r="AN2415">
        <v>0</v>
      </c>
      <c r="AO2415">
        <v>0</v>
      </c>
      <c r="AP2415">
        <v>1</v>
      </c>
      <c r="AQ2415">
        <v>1</v>
      </c>
      <c r="AR2415">
        <v>0</v>
      </c>
      <c r="AS2415" t="s">
        <v>3</v>
      </c>
      <c r="AT2415">
        <v>4.55</v>
      </c>
      <c r="AU2415" t="s">
        <v>14</v>
      </c>
      <c r="AV2415">
        <v>0</v>
      </c>
      <c r="AW2415">
        <v>2</v>
      </c>
      <c r="AX2415">
        <v>302027230</v>
      </c>
      <c r="AY2415">
        <v>1</v>
      </c>
      <c r="AZ2415">
        <v>0</v>
      </c>
      <c r="BA2415">
        <v>2415</v>
      </c>
      <c r="BB2415">
        <v>1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CV2415">
        <v>0</v>
      </c>
      <c r="CW2415">
        <v>0</v>
      </c>
      <c r="CX2415">
        <f>ROUND(Y2415*Source!I906,7)</f>
        <v>0</v>
      </c>
      <c r="CY2415">
        <f t="shared" si="1385"/>
        <v>0</v>
      </c>
      <c r="CZ2415">
        <f t="shared" si="1386"/>
        <v>0</v>
      </c>
      <c r="DA2415">
        <f t="shared" si="1387"/>
        <v>1</v>
      </c>
      <c r="DB2415">
        <f t="shared" si="1388"/>
        <v>0</v>
      </c>
      <c r="DC2415">
        <f t="shared" si="1389"/>
        <v>0</v>
      </c>
      <c r="DD2415" t="s">
        <v>3</v>
      </c>
      <c r="DE2415" t="s">
        <v>3</v>
      </c>
      <c r="DF2415">
        <f>ROUND(ROUND(AE2415,2)*CX2415,2)</f>
        <v>0</v>
      </c>
      <c r="DG2415">
        <f t="shared" si="1383"/>
        <v>0</v>
      </c>
      <c r="DH2415">
        <f t="shared" si="1367"/>
        <v>0</v>
      </c>
      <c r="DI2415">
        <f t="shared" si="1368"/>
        <v>0</v>
      </c>
      <c r="DJ2415">
        <f t="shared" si="1390"/>
        <v>0</v>
      </c>
      <c r="DK2415">
        <v>0</v>
      </c>
      <c r="DL2415" t="s">
        <v>3</v>
      </c>
      <c r="DM2415">
        <v>0</v>
      </c>
      <c r="DN2415" t="s">
        <v>3</v>
      </c>
      <c r="DO2415">
        <v>0</v>
      </c>
    </row>
    <row r="2416" spans="1:119" x14ac:dyDescent="0.2">
      <c r="A2416">
        <f>ROW(Source!A906)</f>
        <v>906</v>
      </c>
      <c r="B2416">
        <v>302024475</v>
      </c>
      <c r="C2416">
        <v>302022915</v>
      </c>
      <c r="D2416">
        <v>277882500</v>
      </c>
      <c r="E2416">
        <v>1</v>
      </c>
      <c r="F2416">
        <v>1</v>
      </c>
      <c r="G2416">
        <v>1</v>
      </c>
      <c r="H2416">
        <v>3</v>
      </c>
      <c r="I2416" t="s">
        <v>1442</v>
      </c>
      <c r="J2416" t="s">
        <v>1443</v>
      </c>
      <c r="K2416" t="s">
        <v>1444</v>
      </c>
      <c r="L2416">
        <v>1339</v>
      </c>
      <c r="N2416">
        <v>1007</v>
      </c>
      <c r="O2416" t="s">
        <v>684</v>
      </c>
      <c r="P2416" t="s">
        <v>684</v>
      </c>
      <c r="Q2416">
        <v>1</v>
      </c>
      <c r="W2416">
        <v>0</v>
      </c>
      <c r="X2416">
        <v>1154336274</v>
      </c>
      <c r="Y2416">
        <f t="shared" si="1384"/>
        <v>0</v>
      </c>
      <c r="AA2416">
        <v>6571.44</v>
      </c>
      <c r="AB2416">
        <v>0</v>
      </c>
      <c r="AC2416">
        <v>0</v>
      </c>
      <c r="AD2416">
        <v>0</v>
      </c>
      <c r="AE2416">
        <v>5764.42</v>
      </c>
      <c r="AF2416">
        <v>0</v>
      </c>
      <c r="AG2416">
        <v>0</v>
      </c>
      <c r="AH2416">
        <v>0</v>
      </c>
      <c r="AI2416">
        <v>1.1399999999999999</v>
      </c>
      <c r="AJ2416">
        <v>1</v>
      </c>
      <c r="AK2416">
        <v>1</v>
      </c>
      <c r="AL2416">
        <v>1</v>
      </c>
      <c r="AM2416">
        <v>2</v>
      </c>
      <c r="AN2416">
        <v>0</v>
      </c>
      <c r="AO2416">
        <v>0</v>
      </c>
      <c r="AP2416">
        <v>1</v>
      </c>
      <c r="AQ2416">
        <v>1</v>
      </c>
      <c r="AR2416">
        <v>0</v>
      </c>
      <c r="AS2416" t="s">
        <v>3</v>
      </c>
      <c r="AT2416">
        <v>0.51</v>
      </c>
      <c r="AU2416" t="s">
        <v>14</v>
      </c>
      <c r="AV2416">
        <v>0</v>
      </c>
      <c r="AW2416">
        <v>2</v>
      </c>
      <c r="AX2416">
        <v>302027231</v>
      </c>
      <c r="AY2416">
        <v>1</v>
      </c>
      <c r="AZ2416">
        <v>0</v>
      </c>
      <c r="BA2416">
        <v>2416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2939.8542000000002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1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CV2416">
        <v>0</v>
      </c>
      <c r="CW2416">
        <v>0</v>
      </c>
      <c r="CX2416">
        <f>ROUND(Y2416*Source!I906,7)</f>
        <v>0</v>
      </c>
      <c r="CY2416">
        <f t="shared" si="1385"/>
        <v>6571.44</v>
      </c>
      <c r="CZ2416">
        <f t="shared" si="1386"/>
        <v>5764.42</v>
      </c>
      <c r="DA2416">
        <f t="shared" si="1387"/>
        <v>1.1399999999999999</v>
      </c>
      <c r="DB2416">
        <f t="shared" si="1388"/>
        <v>0</v>
      </c>
      <c r="DC2416">
        <f t="shared" si="1389"/>
        <v>0</v>
      </c>
      <c r="DD2416" t="s">
        <v>3</v>
      </c>
      <c r="DE2416" t="s">
        <v>3</v>
      </c>
      <c r="DF2416">
        <f>ROUND(ROUND(AE2416*AI2416,2)*CX2416,2)</f>
        <v>0</v>
      </c>
      <c r="DG2416">
        <f t="shared" si="1383"/>
        <v>0</v>
      </c>
      <c r="DH2416">
        <f t="shared" si="1367"/>
        <v>0</v>
      </c>
      <c r="DI2416">
        <f t="shared" si="1368"/>
        <v>0</v>
      </c>
      <c r="DJ2416">
        <f t="shared" si="1390"/>
        <v>0</v>
      </c>
      <c r="DK2416">
        <v>0</v>
      </c>
      <c r="DL2416" t="s">
        <v>3</v>
      </c>
      <c r="DM2416">
        <v>0</v>
      </c>
      <c r="DN2416" t="s">
        <v>3</v>
      </c>
      <c r="DO2416">
        <v>0</v>
      </c>
    </row>
    <row r="2417" spans="1:119" x14ac:dyDescent="0.2">
      <c r="A2417">
        <f>ROW(Source!A906)</f>
        <v>906</v>
      </c>
      <c r="B2417">
        <v>302024475</v>
      </c>
      <c r="C2417">
        <v>302022915</v>
      </c>
      <c r="D2417">
        <v>277884697</v>
      </c>
      <c r="E2417">
        <v>1</v>
      </c>
      <c r="F2417">
        <v>1</v>
      </c>
      <c r="G2417">
        <v>1</v>
      </c>
      <c r="H2417">
        <v>3</v>
      </c>
      <c r="I2417" t="s">
        <v>1445</v>
      </c>
      <c r="J2417" t="s">
        <v>1446</v>
      </c>
      <c r="K2417" t="s">
        <v>1447</v>
      </c>
      <c r="L2417">
        <v>1327</v>
      </c>
      <c r="N2417">
        <v>1005</v>
      </c>
      <c r="O2417" t="s">
        <v>1082</v>
      </c>
      <c r="P2417" t="s">
        <v>1082</v>
      </c>
      <c r="Q2417">
        <v>1</v>
      </c>
      <c r="W2417">
        <v>0</v>
      </c>
      <c r="X2417">
        <v>796638625</v>
      </c>
      <c r="Y2417">
        <f t="shared" si="1384"/>
        <v>0</v>
      </c>
      <c r="AA2417">
        <v>64.7</v>
      </c>
      <c r="AB2417">
        <v>0</v>
      </c>
      <c r="AC2417">
        <v>0</v>
      </c>
      <c r="AD2417">
        <v>0</v>
      </c>
      <c r="AE2417">
        <v>47.57</v>
      </c>
      <c r="AF2417">
        <v>0</v>
      </c>
      <c r="AG2417">
        <v>0</v>
      </c>
      <c r="AH2417">
        <v>0</v>
      </c>
      <c r="AI2417">
        <v>1.36</v>
      </c>
      <c r="AJ2417">
        <v>1</v>
      </c>
      <c r="AK2417">
        <v>1</v>
      </c>
      <c r="AL2417">
        <v>1</v>
      </c>
      <c r="AM2417">
        <v>2</v>
      </c>
      <c r="AN2417">
        <v>0</v>
      </c>
      <c r="AO2417">
        <v>0</v>
      </c>
      <c r="AP2417">
        <v>1</v>
      </c>
      <c r="AQ2417">
        <v>1</v>
      </c>
      <c r="AR2417">
        <v>0</v>
      </c>
      <c r="AS2417" t="s">
        <v>3</v>
      </c>
      <c r="AT2417">
        <v>9</v>
      </c>
      <c r="AU2417" t="s">
        <v>14</v>
      </c>
      <c r="AV2417">
        <v>0</v>
      </c>
      <c r="AW2417">
        <v>2</v>
      </c>
      <c r="AX2417">
        <v>302027232</v>
      </c>
      <c r="AY2417">
        <v>1</v>
      </c>
      <c r="AZ2417">
        <v>0</v>
      </c>
      <c r="BA2417">
        <v>2417</v>
      </c>
      <c r="BB2417">
        <v>1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428.13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1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CV2417">
        <v>0</v>
      </c>
      <c r="CW2417">
        <v>0</v>
      </c>
      <c r="CX2417">
        <f>ROUND(Y2417*Source!I906,7)</f>
        <v>0</v>
      </c>
      <c r="CY2417">
        <f t="shared" si="1385"/>
        <v>64.7</v>
      </c>
      <c r="CZ2417">
        <f t="shared" si="1386"/>
        <v>47.57</v>
      </c>
      <c r="DA2417">
        <f t="shared" si="1387"/>
        <v>1.36</v>
      </c>
      <c r="DB2417">
        <f t="shared" si="1388"/>
        <v>0</v>
      </c>
      <c r="DC2417">
        <f t="shared" si="1389"/>
        <v>0</v>
      </c>
      <c r="DD2417" t="s">
        <v>3</v>
      </c>
      <c r="DE2417" t="s">
        <v>3</v>
      </c>
      <c r="DF2417">
        <f>ROUND(ROUND(AE2417*AI2417,2)*CX2417,2)</f>
        <v>0</v>
      </c>
      <c r="DG2417">
        <f t="shared" si="1383"/>
        <v>0</v>
      </c>
      <c r="DH2417">
        <f t="shared" si="1367"/>
        <v>0</v>
      </c>
      <c r="DI2417">
        <f t="shared" si="1368"/>
        <v>0</v>
      </c>
      <c r="DJ2417">
        <f t="shared" si="1390"/>
        <v>0</v>
      </c>
      <c r="DK2417">
        <v>0</v>
      </c>
      <c r="DL2417" t="s">
        <v>3</v>
      </c>
      <c r="DM2417">
        <v>0</v>
      </c>
      <c r="DN2417" t="s">
        <v>3</v>
      </c>
      <c r="DO2417">
        <v>0</v>
      </c>
    </row>
    <row r="2418" spans="1:119" x14ac:dyDescent="0.2">
      <c r="A2418">
        <f>ROW(Source!A906)</f>
        <v>906</v>
      </c>
      <c r="B2418">
        <v>302024475</v>
      </c>
      <c r="C2418">
        <v>302022915</v>
      </c>
      <c r="D2418">
        <v>277895790</v>
      </c>
      <c r="E2418">
        <v>1</v>
      </c>
      <c r="F2418">
        <v>1</v>
      </c>
      <c r="G2418">
        <v>1</v>
      </c>
      <c r="H2418">
        <v>3</v>
      </c>
      <c r="I2418" t="s">
        <v>1448</v>
      </c>
      <c r="J2418" t="s">
        <v>1449</v>
      </c>
      <c r="K2418" t="s">
        <v>1450</v>
      </c>
      <c r="L2418">
        <v>1348</v>
      </c>
      <c r="N2418">
        <v>1009</v>
      </c>
      <c r="O2418" t="s">
        <v>843</v>
      </c>
      <c r="P2418" t="s">
        <v>843</v>
      </c>
      <c r="Q2418">
        <v>1000</v>
      </c>
      <c r="W2418">
        <v>0</v>
      </c>
      <c r="X2418">
        <v>-2143577361</v>
      </c>
      <c r="Y2418">
        <f t="shared" si="1384"/>
        <v>0</v>
      </c>
      <c r="AA2418">
        <v>53072.19</v>
      </c>
      <c r="AB2418">
        <v>0</v>
      </c>
      <c r="AC2418">
        <v>0</v>
      </c>
      <c r="AD2418">
        <v>0</v>
      </c>
      <c r="AE2418">
        <v>46554.55</v>
      </c>
      <c r="AF2418">
        <v>0</v>
      </c>
      <c r="AG2418">
        <v>0</v>
      </c>
      <c r="AH2418">
        <v>0</v>
      </c>
      <c r="AI2418">
        <v>1.1399999999999999</v>
      </c>
      <c r="AJ2418">
        <v>1</v>
      </c>
      <c r="AK2418">
        <v>1</v>
      </c>
      <c r="AL2418">
        <v>1</v>
      </c>
      <c r="AM2418">
        <v>2</v>
      </c>
      <c r="AN2418">
        <v>0</v>
      </c>
      <c r="AO2418">
        <v>0</v>
      </c>
      <c r="AP2418">
        <v>1</v>
      </c>
      <c r="AQ2418">
        <v>1</v>
      </c>
      <c r="AR2418">
        <v>0</v>
      </c>
      <c r="AS2418" t="s">
        <v>3</v>
      </c>
      <c r="AT2418">
        <v>0.05</v>
      </c>
      <c r="AU2418" t="s">
        <v>14</v>
      </c>
      <c r="AV2418">
        <v>0</v>
      </c>
      <c r="AW2418">
        <v>2</v>
      </c>
      <c r="AX2418">
        <v>302027233</v>
      </c>
      <c r="AY2418">
        <v>1</v>
      </c>
      <c r="AZ2418">
        <v>0</v>
      </c>
      <c r="BA2418">
        <v>2418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2327.7275000000004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1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CV2418">
        <v>0</v>
      </c>
      <c r="CW2418">
        <v>0</v>
      </c>
      <c r="CX2418">
        <f>ROUND(Y2418*Source!I906,7)</f>
        <v>0</v>
      </c>
      <c r="CY2418">
        <f t="shared" si="1385"/>
        <v>53072.19</v>
      </c>
      <c r="CZ2418">
        <f t="shared" si="1386"/>
        <v>46554.55</v>
      </c>
      <c r="DA2418">
        <f t="shared" si="1387"/>
        <v>1.1399999999999999</v>
      </c>
      <c r="DB2418">
        <f t="shared" si="1388"/>
        <v>0</v>
      </c>
      <c r="DC2418">
        <f t="shared" si="1389"/>
        <v>0</v>
      </c>
      <c r="DD2418" t="s">
        <v>3</v>
      </c>
      <c r="DE2418" t="s">
        <v>3</v>
      </c>
      <c r="DF2418">
        <f>ROUND(ROUND(AE2418*AI2418,2)*CX2418,2)</f>
        <v>0</v>
      </c>
      <c r="DG2418">
        <f t="shared" si="1383"/>
        <v>0</v>
      </c>
      <c r="DH2418">
        <f t="shared" si="1367"/>
        <v>0</v>
      </c>
      <c r="DI2418">
        <f t="shared" si="1368"/>
        <v>0</v>
      </c>
      <c r="DJ2418">
        <f t="shared" si="1390"/>
        <v>0</v>
      </c>
      <c r="DK2418">
        <v>0</v>
      </c>
      <c r="DL2418" t="s">
        <v>3</v>
      </c>
      <c r="DM2418">
        <v>0</v>
      </c>
      <c r="DN2418" t="s">
        <v>3</v>
      </c>
      <c r="DO2418">
        <v>0</v>
      </c>
    </row>
    <row r="2419" spans="1:119" x14ac:dyDescent="0.2">
      <c r="A2419">
        <f>ROW(Source!A907)</f>
        <v>907</v>
      </c>
      <c r="B2419">
        <v>302024475</v>
      </c>
      <c r="C2419">
        <v>302022952</v>
      </c>
      <c r="D2419">
        <v>277560272</v>
      </c>
      <c r="E2419">
        <v>109</v>
      </c>
      <c r="F2419">
        <v>1</v>
      </c>
      <c r="G2419">
        <v>1</v>
      </c>
      <c r="H2419">
        <v>1</v>
      </c>
      <c r="I2419" t="s">
        <v>1253</v>
      </c>
      <c r="J2419" t="s">
        <v>3</v>
      </c>
      <c r="K2419" t="s">
        <v>1254</v>
      </c>
      <c r="L2419">
        <v>1191</v>
      </c>
      <c r="N2419">
        <v>1013</v>
      </c>
      <c r="O2419" t="s">
        <v>1038</v>
      </c>
      <c r="P2419" t="s">
        <v>1038</v>
      </c>
      <c r="Q2419">
        <v>1</v>
      </c>
      <c r="W2419">
        <v>0</v>
      </c>
      <c r="X2419">
        <v>-961628416</v>
      </c>
      <c r="Y2419">
        <f t="shared" ref="Y2419:Y2427" si="1391">AT2419</f>
        <v>302</v>
      </c>
      <c r="AA2419">
        <v>0</v>
      </c>
      <c r="AB2419">
        <v>0</v>
      </c>
      <c r="AC2419">
        <v>0</v>
      </c>
      <c r="AD2419">
        <v>420.91</v>
      </c>
      <c r="AE2419">
        <v>0</v>
      </c>
      <c r="AF2419">
        <v>0</v>
      </c>
      <c r="AG2419">
        <v>0</v>
      </c>
      <c r="AH2419">
        <v>420.91</v>
      </c>
      <c r="AI2419">
        <v>1</v>
      </c>
      <c r="AJ2419">
        <v>1</v>
      </c>
      <c r="AK2419">
        <v>1</v>
      </c>
      <c r="AL2419">
        <v>1</v>
      </c>
      <c r="AM2419">
        <v>-2</v>
      </c>
      <c r="AN2419">
        <v>0</v>
      </c>
      <c r="AO2419">
        <v>0</v>
      </c>
      <c r="AP2419">
        <v>1</v>
      </c>
      <c r="AQ2419">
        <v>1</v>
      </c>
      <c r="AR2419">
        <v>0</v>
      </c>
      <c r="AS2419" t="s">
        <v>3</v>
      </c>
      <c r="AT2419">
        <v>302</v>
      </c>
      <c r="AU2419" t="s">
        <v>3</v>
      </c>
      <c r="AV2419">
        <v>1</v>
      </c>
      <c r="AW2419">
        <v>2</v>
      </c>
      <c r="AX2419">
        <v>302027234</v>
      </c>
      <c r="AY2419">
        <v>1</v>
      </c>
      <c r="AZ2419">
        <v>0</v>
      </c>
      <c r="BA2419">
        <v>2419</v>
      </c>
      <c r="BB2419">
        <v>1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127114.82</v>
      </c>
      <c r="BN2419">
        <v>302</v>
      </c>
      <c r="BO2419">
        <v>0</v>
      </c>
      <c r="BP2419">
        <v>1</v>
      </c>
      <c r="BQ2419">
        <v>0</v>
      </c>
      <c r="BR2419">
        <v>0</v>
      </c>
      <c r="BS2419">
        <v>0</v>
      </c>
      <c r="BT2419">
        <v>127114.82</v>
      </c>
      <c r="BU2419">
        <v>302</v>
      </c>
      <c r="BV2419">
        <v>0</v>
      </c>
      <c r="BW2419">
        <v>1</v>
      </c>
      <c r="CU2419">
        <f>ROUND(AT2419*Source!I907*AH2419*AL2419,2)</f>
        <v>127.11</v>
      </c>
      <c r="CV2419">
        <f>ROUND(Y2419*Source!I907,7)</f>
        <v>0.30199999999999999</v>
      </c>
      <c r="CW2419">
        <v>0</v>
      </c>
      <c r="CX2419">
        <f>ROUND(Y2419*Source!I907,7)</f>
        <v>0.30199999999999999</v>
      </c>
      <c r="CY2419">
        <f>AD2419</f>
        <v>420.91</v>
      </c>
      <c r="CZ2419">
        <f>AH2419</f>
        <v>420.91</v>
      </c>
      <c r="DA2419">
        <f>AL2419</f>
        <v>1</v>
      </c>
      <c r="DB2419">
        <f t="shared" ref="DB2419:DB2427" si="1392">ROUND(ROUND(AT2419*CZ2419,2),6)</f>
        <v>127114.82</v>
      </c>
      <c r="DC2419">
        <f t="shared" ref="DC2419:DC2427" si="1393">ROUND(ROUND(AT2419*AG2419,2),6)</f>
        <v>0</v>
      </c>
      <c r="DD2419" t="s">
        <v>3</v>
      </c>
      <c r="DE2419" t="s">
        <v>3</v>
      </c>
      <c r="DF2419">
        <f t="shared" ref="DF2419:DF2427" si="1394">ROUND(ROUND(AE2419,2)*CX2419,2)</f>
        <v>0</v>
      </c>
      <c r="DG2419">
        <f t="shared" si="1383"/>
        <v>0</v>
      </c>
      <c r="DH2419">
        <f t="shared" si="1367"/>
        <v>0</v>
      </c>
      <c r="DI2419">
        <f t="shared" si="1368"/>
        <v>127.11</v>
      </c>
      <c r="DJ2419">
        <f>DI2419</f>
        <v>127.11</v>
      </c>
      <c r="DK2419">
        <v>1</v>
      </c>
      <c r="DL2419" t="s">
        <v>3</v>
      </c>
      <c r="DM2419">
        <v>0</v>
      </c>
      <c r="DN2419" t="s">
        <v>3</v>
      </c>
      <c r="DO2419">
        <v>0</v>
      </c>
    </row>
    <row r="2420" spans="1:119" x14ac:dyDescent="0.2">
      <c r="A2420">
        <f>ROW(Source!A907)</f>
        <v>907</v>
      </c>
      <c r="B2420">
        <v>302024475</v>
      </c>
      <c r="C2420">
        <v>302022952</v>
      </c>
      <c r="D2420">
        <v>277560491</v>
      </c>
      <c r="E2420">
        <v>109</v>
      </c>
      <c r="F2420">
        <v>1</v>
      </c>
      <c r="G2420">
        <v>1</v>
      </c>
      <c r="H2420">
        <v>1</v>
      </c>
      <c r="I2420" t="s">
        <v>1039</v>
      </c>
      <c r="J2420" t="s">
        <v>3</v>
      </c>
      <c r="K2420" t="s">
        <v>1040</v>
      </c>
      <c r="L2420">
        <v>1191</v>
      </c>
      <c r="N2420">
        <v>1013</v>
      </c>
      <c r="O2420" t="s">
        <v>1038</v>
      </c>
      <c r="P2420" t="s">
        <v>1038</v>
      </c>
      <c r="Q2420">
        <v>1</v>
      </c>
      <c r="W2420">
        <v>0</v>
      </c>
      <c r="X2420">
        <v>-1417349443</v>
      </c>
      <c r="Y2420">
        <f t="shared" si="1391"/>
        <v>48.23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1</v>
      </c>
      <c r="AJ2420">
        <v>1</v>
      </c>
      <c r="AK2420">
        <v>1</v>
      </c>
      <c r="AL2420">
        <v>1</v>
      </c>
      <c r="AM2420">
        <v>-2</v>
      </c>
      <c r="AN2420">
        <v>0</v>
      </c>
      <c r="AO2420">
        <v>0</v>
      </c>
      <c r="AP2420">
        <v>1</v>
      </c>
      <c r="AQ2420">
        <v>1</v>
      </c>
      <c r="AR2420">
        <v>0</v>
      </c>
      <c r="AS2420" t="s">
        <v>3</v>
      </c>
      <c r="AT2420">
        <v>48.23</v>
      </c>
      <c r="AU2420" t="s">
        <v>3</v>
      </c>
      <c r="AV2420">
        <v>2</v>
      </c>
      <c r="AW2420">
        <v>2</v>
      </c>
      <c r="AX2420">
        <v>302027235</v>
      </c>
      <c r="AY2420">
        <v>1</v>
      </c>
      <c r="AZ2420">
        <v>0</v>
      </c>
      <c r="BA2420">
        <v>2420</v>
      </c>
      <c r="BB2420">
        <v>1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CV2420">
        <v>0</v>
      </c>
      <c r="CW2420">
        <v>0</v>
      </c>
      <c r="CX2420">
        <f>ROUND(Y2420*Source!I907,7)</f>
        <v>4.8230000000000002E-2</v>
      </c>
      <c r="CY2420">
        <f>AD2420</f>
        <v>0</v>
      </c>
      <c r="CZ2420">
        <f>AH2420</f>
        <v>0</v>
      </c>
      <c r="DA2420">
        <f>AL2420</f>
        <v>1</v>
      </c>
      <c r="DB2420">
        <f t="shared" si="1392"/>
        <v>0</v>
      </c>
      <c r="DC2420">
        <f t="shared" si="1393"/>
        <v>0</v>
      </c>
      <c r="DD2420" t="s">
        <v>3</v>
      </c>
      <c r="DE2420" t="s">
        <v>3</v>
      </c>
      <c r="DF2420">
        <f t="shared" si="1394"/>
        <v>0</v>
      </c>
      <c r="DG2420">
        <f t="shared" si="1383"/>
        <v>0</v>
      </c>
      <c r="DH2420">
        <f t="shared" si="1367"/>
        <v>0</v>
      </c>
      <c r="DI2420">
        <f t="shared" si="1368"/>
        <v>0</v>
      </c>
      <c r="DJ2420">
        <f>DI2420</f>
        <v>0</v>
      </c>
      <c r="DK2420">
        <v>0</v>
      </c>
      <c r="DL2420" t="s">
        <v>3</v>
      </c>
      <c r="DM2420">
        <v>0</v>
      </c>
      <c r="DN2420" t="s">
        <v>3</v>
      </c>
      <c r="DO2420">
        <v>0</v>
      </c>
    </row>
    <row r="2421" spans="1:119" x14ac:dyDescent="0.2">
      <c r="A2421">
        <f>ROW(Source!A907)</f>
        <v>907</v>
      </c>
      <c r="B2421">
        <v>302024475</v>
      </c>
      <c r="C2421">
        <v>302022952</v>
      </c>
      <c r="D2421">
        <v>277944622</v>
      </c>
      <c r="E2421">
        <v>1</v>
      </c>
      <c r="F2421">
        <v>1</v>
      </c>
      <c r="G2421">
        <v>1</v>
      </c>
      <c r="H2421">
        <v>2</v>
      </c>
      <c r="I2421" t="s">
        <v>1352</v>
      </c>
      <c r="J2421" t="s">
        <v>1353</v>
      </c>
      <c r="K2421" t="s">
        <v>1354</v>
      </c>
      <c r="L2421">
        <v>1368</v>
      </c>
      <c r="N2421">
        <v>1011</v>
      </c>
      <c r="O2421" t="s">
        <v>1044</v>
      </c>
      <c r="P2421" t="s">
        <v>1044</v>
      </c>
      <c r="Q2421">
        <v>1</v>
      </c>
      <c r="W2421">
        <v>0</v>
      </c>
      <c r="X2421">
        <v>-776243211</v>
      </c>
      <c r="Y2421">
        <f t="shared" si="1391"/>
        <v>1.1399999999999999</v>
      </c>
      <c r="AA2421">
        <v>0</v>
      </c>
      <c r="AB2421">
        <v>1472.33</v>
      </c>
      <c r="AC2421">
        <v>642.05999999999995</v>
      </c>
      <c r="AD2421">
        <v>0</v>
      </c>
      <c r="AE2421">
        <v>0</v>
      </c>
      <c r="AF2421">
        <v>1472.33</v>
      </c>
      <c r="AG2421">
        <v>642.05999999999995</v>
      </c>
      <c r="AH2421">
        <v>0</v>
      </c>
      <c r="AI2421">
        <v>1</v>
      </c>
      <c r="AJ2421">
        <v>1</v>
      </c>
      <c r="AK2421">
        <v>1</v>
      </c>
      <c r="AL2421">
        <v>1</v>
      </c>
      <c r="AM2421">
        <v>-2</v>
      </c>
      <c r="AN2421">
        <v>0</v>
      </c>
      <c r="AO2421">
        <v>0</v>
      </c>
      <c r="AP2421">
        <v>1</v>
      </c>
      <c r="AQ2421">
        <v>1</v>
      </c>
      <c r="AR2421">
        <v>0</v>
      </c>
      <c r="AS2421" t="s">
        <v>3</v>
      </c>
      <c r="AT2421">
        <v>1.1399999999999999</v>
      </c>
      <c r="AU2421" t="s">
        <v>3</v>
      </c>
      <c r="AV2421">
        <v>1</v>
      </c>
      <c r="AW2421">
        <v>2</v>
      </c>
      <c r="AX2421">
        <v>302027236</v>
      </c>
      <c r="AY2421">
        <v>1</v>
      </c>
      <c r="AZ2421">
        <v>0</v>
      </c>
      <c r="BA2421">
        <v>2421</v>
      </c>
      <c r="BB2421">
        <v>1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1678.4561999999999</v>
      </c>
      <c r="BL2421">
        <v>731.94839999999988</v>
      </c>
      <c r="BM2421">
        <v>0</v>
      </c>
      <c r="BN2421">
        <v>0</v>
      </c>
      <c r="BO2421">
        <v>1.1399999999999999</v>
      </c>
      <c r="BP2421">
        <v>1</v>
      </c>
      <c r="BQ2421">
        <v>0</v>
      </c>
      <c r="BR2421">
        <v>1678.4561999999999</v>
      </c>
      <c r="BS2421">
        <v>731.94839999999988</v>
      </c>
      <c r="BT2421">
        <v>0</v>
      </c>
      <c r="BU2421">
        <v>0</v>
      </c>
      <c r="BV2421">
        <v>1.1399999999999999</v>
      </c>
      <c r="BW2421">
        <v>1</v>
      </c>
      <c r="CV2421">
        <v>0</v>
      </c>
      <c r="CW2421">
        <f>ROUND(Y2421*Source!I907*DO2421,7)</f>
        <v>1.14E-3</v>
      </c>
      <c r="CX2421">
        <f>ROUND(Y2421*Source!I907,7)</f>
        <v>1.14E-3</v>
      </c>
      <c r="CY2421">
        <f t="shared" ref="CY2421:CY2427" si="1395">AB2421</f>
        <v>1472.33</v>
      </c>
      <c r="CZ2421">
        <f t="shared" ref="CZ2421:CZ2427" si="1396">AF2421</f>
        <v>1472.33</v>
      </c>
      <c r="DA2421">
        <f t="shared" ref="DA2421:DA2427" si="1397">AJ2421</f>
        <v>1</v>
      </c>
      <c r="DB2421">
        <f t="shared" si="1392"/>
        <v>1678.46</v>
      </c>
      <c r="DC2421">
        <f t="shared" si="1393"/>
        <v>731.95</v>
      </c>
      <c r="DD2421" t="s">
        <v>3</v>
      </c>
      <c r="DE2421" t="s">
        <v>3</v>
      </c>
      <c r="DF2421">
        <f t="shared" si="1394"/>
        <v>0</v>
      </c>
      <c r="DG2421">
        <f t="shared" si="1383"/>
        <v>1.68</v>
      </c>
      <c r="DH2421">
        <f t="shared" si="1367"/>
        <v>0.73</v>
      </c>
      <c r="DI2421">
        <f t="shared" si="1368"/>
        <v>0</v>
      </c>
      <c r="DJ2421">
        <f t="shared" ref="DJ2421:DJ2427" si="1398">DG2421+DH2421</f>
        <v>2.41</v>
      </c>
      <c r="DK2421">
        <v>1</v>
      </c>
      <c r="DL2421" t="s">
        <v>1069</v>
      </c>
      <c r="DM2421">
        <v>6</v>
      </c>
      <c r="DN2421" t="s">
        <v>1038</v>
      </c>
      <c r="DO2421">
        <v>1</v>
      </c>
    </row>
    <row r="2422" spans="1:119" x14ac:dyDescent="0.2">
      <c r="A2422">
        <f>ROW(Source!A907)</f>
        <v>907</v>
      </c>
      <c r="B2422">
        <v>302024475</v>
      </c>
      <c r="C2422">
        <v>302022952</v>
      </c>
      <c r="D2422">
        <v>277944840</v>
      </c>
      <c r="E2422">
        <v>1</v>
      </c>
      <c r="F2422">
        <v>1</v>
      </c>
      <c r="G2422">
        <v>1</v>
      </c>
      <c r="H2422">
        <v>2</v>
      </c>
      <c r="I2422" t="s">
        <v>1278</v>
      </c>
      <c r="J2422" t="s">
        <v>1279</v>
      </c>
      <c r="K2422" t="s">
        <v>1280</v>
      </c>
      <c r="L2422">
        <v>1368</v>
      </c>
      <c r="N2422">
        <v>1011</v>
      </c>
      <c r="O2422" t="s">
        <v>1044</v>
      </c>
      <c r="P2422" t="s">
        <v>1044</v>
      </c>
      <c r="Q2422">
        <v>1</v>
      </c>
      <c r="W2422">
        <v>0</v>
      </c>
      <c r="X2422">
        <v>622831100</v>
      </c>
      <c r="Y2422">
        <f t="shared" si="1391"/>
        <v>2.88</v>
      </c>
      <c r="AA2422">
        <v>0</v>
      </c>
      <c r="AB2422">
        <v>1627.51</v>
      </c>
      <c r="AC2422">
        <v>549.32000000000005</v>
      </c>
      <c r="AD2422">
        <v>0</v>
      </c>
      <c r="AE2422">
        <v>0</v>
      </c>
      <c r="AF2422">
        <v>1627.51</v>
      </c>
      <c r="AG2422">
        <v>549.32000000000005</v>
      </c>
      <c r="AH2422">
        <v>0</v>
      </c>
      <c r="AI2422">
        <v>1</v>
      </c>
      <c r="AJ2422">
        <v>1</v>
      </c>
      <c r="AK2422">
        <v>1</v>
      </c>
      <c r="AL2422">
        <v>1</v>
      </c>
      <c r="AM2422">
        <v>-2</v>
      </c>
      <c r="AN2422">
        <v>0</v>
      </c>
      <c r="AO2422">
        <v>0</v>
      </c>
      <c r="AP2422">
        <v>1</v>
      </c>
      <c r="AQ2422">
        <v>1</v>
      </c>
      <c r="AR2422">
        <v>0</v>
      </c>
      <c r="AS2422" t="s">
        <v>3</v>
      </c>
      <c r="AT2422">
        <v>2.88</v>
      </c>
      <c r="AU2422" t="s">
        <v>3</v>
      </c>
      <c r="AV2422">
        <v>1</v>
      </c>
      <c r="AW2422">
        <v>2</v>
      </c>
      <c r="AX2422">
        <v>302027237</v>
      </c>
      <c r="AY2422">
        <v>1</v>
      </c>
      <c r="AZ2422">
        <v>0</v>
      </c>
      <c r="BA2422">
        <v>2422</v>
      </c>
      <c r="BB2422">
        <v>1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4687.2287999999999</v>
      </c>
      <c r="BL2422">
        <v>1582.0416</v>
      </c>
      <c r="BM2422">
        <v>0</v>
      </c>
      <c r="BN2422">
        <v>0</v>
      </c>
      <c r="BO2422">
        <v>2.88</v>
      </c>
      <c r="BP2422">
        <v>1</v>
      </c>
      <c r="BQ2422">
        <v>0</v>
      </c>
      <c r="BR2422">
        <v>4687.2287999999999</v>
      </c>
      <c r="BS2422">
        <v>1582.0416</v>
      </c>
      <c r="BT2422">
        <v>0</v>
      </c>
      <c r="BU2422">
        <v>0</v>
      </c>
      <c r="BV2422">
        <v>2.88</v>
      </c>
      <c r="BW2422">
        <v>1</v>
      </c>
      <c r="CV2422">
        <v>0</v>
      </c>
      <c r="CW2422">
        <f>ROUND(Y2422*Source!I907*DO2422,7)</f>
        <v>2.8800000000000002E-3</v>
      </c>
      <c r="CX2422">
        <f>ROUND(Y2422*Source!I907,7)</f>
        <v>2.8800000000000002E-3</v>
      </c>
      <c r="CY2422">
        <f t="shared" si="1395"/>
        <v>1627.51</v>
      </c>
      <c r="CZ2422">
        <f t="shared" si="1396"/>
        <v>1627.51</v>
      </c>
      <c r="DA2422">
        <f t="shared" si="1397"/>
        <v>1</v>
      </c>
      <c r="DB2422">
        <f t="shared" si="1392"/>
        <v>4687.2299999999996</v>
      </c>
      <c r="DC2422">
        <f t="shared" si="1393"/>
        <v>1582.04</v>
      </c>
      <c r="DD2422" t="s">
        <v>3</v>
      </c>
      <c r="DE2422" t="s">
        <v>3</v>
      </c>
      <c r="DF2422">
        <f t="shared" si="1394"/>
        <v>0</v>
      </c>
      <c r="DG2422">
        <f t="shared" si="1383"/>
        <v>4.6900000000000004</v>
      </c>
      <c r="DH2422">
        <f t="shared" si="1367"/>
        <v>1.58</v>
      </c>
      <c r="DI2422">
        <f t="shared" si="1368"/>
        <v>0</v>
      </c>
      <c r="DJ2422">
        <f t="shared" si="1398"/>
        <v>6.2700000000000005</v>
      </c>
      <c r="DK2422">
        <v>1</v>
      </c>
      <c r="DL2422" t="s">
        <v>1045</v>
      </c>
      <c r="DM2422">
        <v>5</v>
      </c>
      <c r="DN2422" t="s">
        <v>1038</v>
      </c>
      <c r="DO2422">
        <v>1</v>
      </c>
    </row>
    <row r="2423" spans="1:119" x14ac:dyDescent="0.2">
      <c r="A2423">
        <f>ROW(Source!A907)</f>
        <v>907</v>
      </c>
      <c r="B2423">
        <v>302024475</v>
      </c>
      <c r="C2423">
        <v>302022952</v>
      </c>
      <c r="D2423">
        <v>277944981</v>
      </c>
      <c r="E2423">
        <v>1</v>
      </c>
      <c r="F2423">
        <v>1</v>
      </c>
      <c r="G2423">
        <v>1</v>
      </c>
      <c r="H2423">
        <v>2</v>
      </c>
      <c r="I2423" t="s">
        <v>1426</v>
      </c>
      <c r="J2423" t="s">
        <v>1427</v>
      </c>
      <c r="K2423" t="s">
        <v>1428</v>
      </c>
      <c r="L2423">
        <v>1368</v>
      </c>
      <c r="N2423">
        <v>1011</v>
      </c>
      <c r="O2423" t="s">
        <v>1044</v>
      </c>
      <c r="P2423" t="s">
        <v>1044</v>
      </c>
      <c r="Q2423">
        <v>1</v>
      </c>
      <c r="W2423">
        <v>0</v>
      </c>
      <c r="X2423">
        <v>1228813764</v>
      </c>
      <c r="Y2423">
        <f t="shared" si="1391"/>
        <v>18.71</v>
      </c>
      <c r="AA2423">
        <v>0</v>
      </c>
      <c r="AB2423">
        <v>10.16</v>
      </c>
      <c r="AC2423">
        <v>0</v>
      </c>
      <c r="AD2423">
        <v>0</v>
      </c>
      <c r="AE2423">
        <v>0</v>
      </c>
      <c r="AF2423">
        <v>8.5399999999999991</v>
      </c>
      <c r="AG2423">
        <v>0</v>
      </c>
      <c r="AH2423">
        <v>0</v>
      </c>
      <c r="AI2423">
        <v>1</v>
      </c>
      <c r="AJ2423">
        <v>1.19</v>
      </c>
      <c r="AK2423">
        <v>1</v>
      </c>
      <c r="AL2423">
        <v>1</v>
      </c>
      <c r="AM2423">
        <v>2</v>
      </c>
      <c r="AN2423">
        <v>0</v>
      </c>
      <c r="AO2423">
        <v>0</v>
      </c>
      <c r="AP2423">
        <v>1</v>
      </c>
      <c r="AQ2423">
        <v>1</v>
      </c>
      <c r="AR2423">
        <v>0</v>
      </c>
      <c r="AS2423" t="s">
        <v>3</v>
      </c>
      <c r="AT2423">
        <v>18.71</v>
      </c>
      <c r="AU2423" t="s">
        <v>3</v>
      </c>
      <c r="AV2423">
        <v>1</v>
      </c>
      <c r="AW2423">
        <v>2</v>
      </c>
      <c r="AX2423">
        <v>302027238</v>
      </c>
      <c r="AY2423">
        <v>1</v>
      </c>
      <c r="AZ2423">
        <v>0</v>
      </c>
      <c r="BA2423">
        <v>2423</v>
      </c>
      <c r="BB2423">
        <v>1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159.7834</v>
      </c>
      <c r="BL2423">
        <v>0</v>
      </c>
      <c r="BM2423">
        <v>0</v>
      </c>
      <c r="BN2423">
        <v>0</v>
      </c>
      <c r="BO2423">
        <v>0</v>
      </c>
      <c r="BP2423">
        <v>1</v>
      </c>
      <c r="BQ2423">
        <v>0</v>
      </c>
      <c r="BR2423">
        <v>159.7834</v>
      </c>
      <c r="BS2423">
        <v>0</v>
      </c>
      <c r="BT2423">
        <v>0</v>
      </c>
      <c r="BU2423">
        <v>0</v>
      </c>
      <c r="BV2423">
        <v>0</v>
      </c>
      <c r="BW2423">
        <v>1</v>
      </c>
      <c r="CV2423">
        <v>0</v>
      </c>
      <c r="CW2423">
        <f>ROUND(Y2423*Source!I907*DO2423,7)</f>
        <v>0</v>
      </c>
      <c r="CX2423">
        <f>ROUND(Y2423*Source!I907,7)</f>
        <v>1.8710000000000001E-2</v>
      </c>
      <c r="CY2423">
        <f t="shared" si="1395"/>
        <v>10.16</v>
      </c>
      <c r="CZ2423">
        <f t="shared" si="1396"/>
        <v>8.5399999999999991</v>
      </c>
      <c r="DA2423">
        <f t="shared" si="1397"/>
        <v>1.19</v>
      </c>
      <c r="DB2423">
        <f t="shared" si="1392"/>
        <v>159.78</v>
      </c>
      <c r="DC2423">
        <f t="shared" si="1393"/>
        <v>0</v>
      </c>
      <c r="DD2423" t="s">
        <v>3</v>
      </c>
      <c r="DE2423" t="s">
        <v>3</v>
      </c>
      <c r="DF2423">
        <f t="shared" si="1394"/>
        <v>0</v>
      </c>
      <c r="DG2423">
        <f>ROUND(ROUND(AF2423*AJ2423,2)*CX2423,2)</f>
        <v>0.19</v>
      </c>
      <c r="DH2423">
        <f t="shared" si="1367"/>
        <v>0</v>
      </c>
      <c r="DI2423">
        <f t="shared" si="1368"/>
        <v>0</v>
      </c>
      <c r="DJ2423">
        <f t="shared" si="1398"/>
        <v>0.19</v>
      </c>
      <c r="DK2423">
        <v>1</v>
      </c>
      <c r="DL2423" t="s">
        <v>3</v>
      </c>
      <c r="DM2423">
        <v>0</v>
      </c>
      <c r="DN2423" t="s">
        <v>3</v>
      </c>
      <c r="DO2423">
        <v>0</v>
      </c>
    </row>
    <row r="2424" spans="1:119" x14ac:dyDescent="0.2">
      <c r="A2424">
        <f>ROW(Source!A907)</f>
        <v>907</v>
      </c>
      <c r="B2424">
        <v>302024475</v>
      </c>
      <c r="C2424">
        <v>302022952</v>
      </c>
      <c r="D2424">
        <v>277945134</v>
      </c>
      <c r="E2424">
        <v>1</v>
      </c>
      <c r="F2424">
        <v>1</v>
      </c>
      <c r="G2424">
        <v>1</v>
      </c>
      <c r="H2424">
        <v>2</v>
      </c>
      <c r="I2424" t="s">
        <v>1281</v>
      </c>
      <c r="J2424" t="s">
        <v>1282</v>
      </c>
      <c r="K2424" t="s">
        <v>1283</v>
      </c>
      <c r="L2424">
        <v>1368</v>
      </c>
      <c r="N2424">
        <v>1011</v>
      </c>
      <c r="O2424" t="s">
        <v>1044</v>
      </c>
      <c r="P2424" t="s">
        <v>1044</v>
      </c>
      <c r="Q2424">
        <v>1</v>
      </c>
      <c r="W2424">
        <v>0</v>
      </c>
      <c r="X2424">
        <v>-1151002491</v>
      </c>
      <c r="Y2424">
        <f t="shared" si="1391"/>
        <v>6.25</v>
      </c>
      <c r="AA2424">
        <v>0</v>
      </c>
      <c r="AB2424">
        <v>116.21</v>
      </c>
      <c r="AC2424">
        <v>0</v>
      </c>
      <c r="AD2424">
        <v>0</v>
      </c>
      <c r="AE2424">
        <v>0</v>
      </c>
      <c r="AF2424">
        <v>95.25</v>
      </c>
      <c r="AG2424">
        <v>0</v>
      </c>
      <c r="AH2424">
        <v>0</v>
      </c>
      <c r="AI2424">
        <v>1</v>
      </c>
      <c r="AJ2424">
        <v>1.22</v>
      </c>
      <c r="AK2424">
        <v>1</v>
      </c>
      <c r="AL2424">
        <v>1</v>
      </c>
      <c r="AM2424">
        <v>2</v>
      </c>
      <c r="AN2424">
        <v>0</v>
      </c>
      <c r="AO2424">
        <v>0</v>
      </c>
      <c r="AP2424">
        <v>1</v>
      </c>
      <c r="AQ2424">
        <v>1</v>
      </c>
      <c r="AR2424">
        <v>0</v>
      </c>
      <c r="AS2424" t="s">
        <v>3</v>
      </c>
      <c r="AT2424">
        <v>6.25</v>
      </c>
      <c r="AU2424" t="s">
        <v>3</v>
      </c>
      <c r="AV2424">
        <v>1</v>
      </c>
      <c r="AW2424">
        <v>2</v>
      </c>
      <c r="AX2424">
        <v>302027239</v>
      </c>
      <c r="AY2424">
        <v>1</v>
      </c>
      <c r="AZ2424">
        <v>0</v>
      </c>
      <c r="BA2424">
        <v>2424</v>
      </c>
      <c r="BB2424">
        <v>1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595.3125</v>
      </c>
      <c r="BL2424">
        <v>0</v>
      </c>
      <c r="BM2424">
        <v>0</v>
      </c>
      <c r="BN2424">
        <v>0</v>
      </c>
      <c r="BO2424">
        <v>0</v>
      </c>
      <c r="BP2424">
        <v>1</v>
      </c>
      <c r="BQ2424">
        <v>0</v>
      </c>
      <c r="BR2424">
        <v>595.3125</v>
      </c>
      <c r="BS2424">
        <v>0</v>
      </c>
      <c r="BT2424">
        <v>0</v>
      </c>
      <c r="BU2424">
        <v>0</v>
      </c>
      <c r="BV2424">
        <v>0</v>
      </c>
      <c r="BW2424">
        <v>1</v>
      </c>
      <c r="CV2424">
        <v>0</v>
      </c>
      <c r="CW2424">
        <f>ROUND(Y2424*Source!I907*DO2424,7)</f>
        <v>0</v>
      </c>
      <c r="CX2424">
        <f>ROUND(Y2424*Source!I907,7)</f>
        <v>6.2500000000000003E-3</v>
      </c>
      <c r="CY2424">
        <f t="shared" si="1395"/>
        <v>116.21</v>
      </c>
      <c r="CZ2424">
        <f t="shared" si="1396"/>
        <v>95.25</v>
      </c>
      <c r="DA2424">
        <f t="shared" si="1397"/>
        <v>1.22</v>
      </c>
      <c r="DB2424">
        <f t="shared" si="1392"/>
        <v>595.30999999999995</v>
      </c>
      <c r="DC2424">
        <f t="shared" si="1393"/>
        <v>0</v>
      </c>
      <c r="DD2424" t="s">
        <v>3</v>
      </c>
      <c r="DE2424" t="s">
        <v>3</v>
      </c>
      <c r="DF2424">
        <f t="shared" si="1394"/>
        <v>0</v>
      </c>
      <c r="DG2424">
        <f>ROUND(ROUND(AF2424*AJ2424,2)*CX2424,2)</f>
        <v>0.73</v>
      </c>
      <c r="DH2424">
        <f t="shared" si="1367"/>
        <v>0</v>
      </c>
      <c r="DI2424">
        <f t="shared" si="1368"/>
        <v>0</v>
      </c>
      <c r="DJ2424">
        <f t="shared" si="1398"/>
        <v>0.73</v>
      </c>
      <c r="DK2424">
        <v>1</v>
      </c>
      <c r="DL2424" t="s">
        <v>3</v>
      </c>
      <c r="DM2424">
        <v>0</v>
      </c>
      <c r="DN2424" t="s">
        <v>3</v>
      </c>
      <c r="DO2424">
        <v>0</v>
      </c>
    </row>
    <row r="2425" spans="1:119" x14ac:dyDescent="0.2">
      <c r="A2425">
        <f>ROW(Source!A907)</f>
        <v>907</v>
      </c>
      <c r="B2425">
        <v>302024475</v>
      </c>
      <c r="C2425">
        <v>302022952</v>
      </c>
      <c r="D2425">
        <v>277945730</v>
      </c>
      <c r="E2425">
        <v>1</v>
      </c>
      <c r="F2425">
        <v>1</v>
      </c>
      <c r="G2425">
        <v>1</v>
      </c>
      <c r="H2425">
        <v>2</v>
      </c>
      <c r="I2425" t="s">
        <v>1225</v>
      </c>
      <c r="J2425" t="s">
        <v>1226</v>
      </c>
      <c r="K2425" t="s">
        <v>1227</v>
      </c>
      <c r="L2425">
        <v>1368</v>
      </c>
      <c r="N2425">
        <v>1011</v>
      </c>
      <c r="O2425" t="s">
        <v>1044</v>
      </c>
      <c r="P2425" t="s">
        <v>1044</v>
      </c>
      <c r="Q2425">
        <v>1</v>
      </c>
      <c r="W2425">
        <v>0</v>
      </c>
      <c r="X2425">
        <v>-1904171325</v>
      </c>
      <c r="Y2425">
        <f t="shared" si="1391"/>
        <v>22.3</v>
      </c>
      <c r="AA2425">
        <v>0</v>
      </c>
      <c r="AB2425">
        <v>1210.04</v>
      </c>
      <c r="AC2425">
        <v>477.98</v>
      </c>
      <c r="AD2425">
        <v>0</v>
      </c>
      <c r="AE2425">
        <v>0</v>
      </c>
      <c r="AF2425">
        <v>1043.1400000000001</v>
      </c>
      <c r="AG2425">
        <v>477.98</v>
      </c>
      <c r="AH2425">
        <v>0</v>
      </c>
      <c r="AI2425">
        <v>1</v>
      </c>
      <c r="AJ2425">
        <v>1.1599999999999999</v>
      </c>
      <c r="AK2425">
        <v>1</v>
      </c>
      <c r="AL2425">
        <v>1</v>
      </c>
      <c r="AM2425">
        <v>2</v>
      </c>
      <c r="AN2425">
        <v>0</v>
      </c>
      <c r="AO2425">
        <v>0</v>
      </c>
      <c r="AP2425">
        <v>1</v>
      </c>
      <c r="AQ2425">
        <v>1</v>
      </c>
      <c r="AR2425">
        <v>0</v>
      </c>
      <c r="AS2425" t="s">
        <v>3</v>
      </c>
      <c r="AT2425">
        <v>22.3</v>
      </c>
      <c r="AU2425" t="s">
        <v>3</v>
      </c>
      <c r="AV2425">
        <v>1</v>
      </c>
      <c r="AW2425">
        <v>2</v>
      </c>
      <c r="AX2425">
        <v>302027240</v>
      </c>
      <c r="AY2425">
        <v>1</v>
      </c>
      <c r="AZ2425">
        <v>0</v>
      </c>
      <c r="BA2425">
        <v>2425</v>
      </c>
      <c r="BB2425">
        <v>1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23262.022000000004</v>
      </c>
      <c r="BL2425">
        <v>10658.954000000002</v>
      </c>
      <c r="BM2425">
        <v>0</v>
      </c>
      <c r="BN2425">
        <v>0</v>
      </c>
      <c r="BO2425">
        <v>22.3</v>
      </c>
      <c r="BP2425">
        <v>1</v>
      </c>
      <c r="BQ2425">
        <v>0</v>
      </c>
      <c r="BR2425">
        <v>23262.022000000004</v>
      </c>
      <c r="BS2425">
        <v>10658.954000000002</v>
      </c>
      <c r="BT2425">
        <v>0</v>
      </c>
      <c r="BU2425">
        <v>0</v>
      </c>
      <c r="BV2425">
        <v>22.3</v>
      </c>
      <c r="BW2425">
        <v>1</v>
      </c>
      <c r="CV2425">
        <v>0</v>
      </c>
      <c r="CW2425">
        <f>ROUND(Y2425*Source!I907*DO2425,7)</f>
        <v>2.23E-2</v>
      </c>
      <c r="CX2425">
        <f>ROUND(Y2425*Source!I907,7)</f>
        <v>2.23E-2</v>
      </c>
      <c r="CY2425">
        <f t="shared" si="1395"/>
        <v>1210.04</v>
      </c>
      <c r="CZ2425">
        <f t="shared" si="1396"/>
        <v>1043.1400000000001</v>
      </c>
      <c r="DA2425">
        <f t="shared" si="1397"/>
        <v>1.1599999999999999</v>
      </c>
      <c r="DB2425">
        <f t="shared" si="1392"/>
        <v>23262.02</v>
      </c>
      <c r="DC2425">
        <f t="shared" si="1393"/>
        <v>10658.95</v>
      </c>
      <c r="DD2425" t="s">
        <v>3</v>
      </c>
      <c r="DE2425" t="s">
        <v>3</v>
      </c>
      <c r="DF2425">
        <f t="shared" si="1394"/>
        <v>0</v>
      </c>
      <c r="DG2425">
        <f>ROUND(ROUND(AF2425*AJ2425,2)*CX2425,2)</f>
        <v>26.98</v>
      </c>
      <c r="DH2425">
        <f t="shared" si="1367"/>
        <v>10.66</v>
      </c>
      <c r="DI2425">
        <f t="shared" si="1368"/>
        <v>0</v>
      </c>
      <c r="DJ2425">
        <f t="shared" si="1398"/>
        <v>37.64</v>
      </c>
      <c r="DK2425">
        <v>1</v>
      </c>
      <c r="DL2425" t="s">
        <v>1228</v>
      </c>
      <c r="DM2425">
        <v>4</v>
      </c>
      <c r="DN2425" t="s">
        <v>1038</v>
      </c>
      <c r="DO2425">
        <v>1</v>
      </c>
    </row>
    <row r="2426" spans="1:119" x14ac:dyDescent="0.2">
      <c r="A2426">
        <f>ROW(Source!A907)</f>
        <v>907</v>
      </c>
      <c r="B2426">
        <v>302024475</v>
      </c>
      <c r="C2426">
        <v>302022952</v>
      </c>
      <c r="D2426">
        <v>277945805</v>
      </c>
      <c r="E2426">
        <v>1</v>
      </c>
      <c r="F2426">
        <v>1</v>
      </c>
      <c r="G2426">
        <v>1</v>
      </c>
      <c r="H2426">
        <v>2</v>
      </c>
      <c r="I2426" t="s">
        <v>1240</v>
      </c>
      <c r="J2426" t="s">
        <v>1241</v>
      </c>
      <c r="K2426" t="s">
        <v>1242</v>
      </c>
      <c r="L2426">
        <v>1368</v>
      </c>
      <c r="N2426">
        <v>1011</v>
      </c>
      <c r="O2426" t="s">
        <v>1044</v>
      </c>
      <c r="P2426" t="s">
        <v>1044</v>
      </c>
      <c r="Q2426">
        <v>1</v>
      </c>
      <c r="W2426">
        <v>0</v>
      </c>
      <c r="X2426">
        <v>721652621</v>
      </c>
      <c r="Y2426">
        <f t="shared" si="1391"/>
        <v>3.2</v>
      </c>
      <c r="AA2426">
        <v>0</v>
      </c>
      <c r="AB2426">
        <v>544.70000000000005</v>
      </c>
      <c r="AC2426">
        <v>477.98</v>
      </c>
      <c r="AD2426">
        <v>0</v>
      </c>
      <c r="AE2426">
        <v>0</v>
      </c>
      <c r="AF2426">
        <v>544.70000000000005</v>
      </c>
      <c r="AG2426">
        <v>477.98</v>
      </c>
      <c r="AH2426">
        <v>0</v>
      </c>
      <c r="AI2426">
        <v>1</v>
      </c>
      <c r="AJ2426">
        <v>1</v>
      </c>
      <c r="AK2426">
        <v>1</v>
      </c>
      <c r="AL2426">
        <v>1</v>
      </c>
      <c r="AM2426">
        <v>-2</v>
      </c>
      <c r="AN2426">
        <v>0</v>
      </c>
      <c r="AO2426">
        <v>0</v>
      </c>
      <c r="AP2426">
        <v>1</v>
      </c>
      <c r="AQ2426">
        <v>1</v>
      </c>
      <c r="AR2426">
        <v>0</v>
      </c>
      <c r="AS2426" t="s">
        <v>3</v>
      </c>
      <c r="AT2426">
        <v>3.2</v>
      </c>
      <c r="AU2426" t="s">
        <v>3</v>
      </c>
      <c r="AV2426">
        <v>1</v>
      </c>
      <c r="AW2426">
        <v>2</v>
      </c>
      <c r="AX2426">
        <v>302027241</v>
      </c>
      <c r="AY2426">
        <v>1</v>
      </c>
      <c r="AZ2426">
        <v>0</v>
      </c>
      <c r="BA2426">
        <v>2426</v>
      </c>
      <c r="BB2426">
        <v>1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1743.0400000000002</v>
      </c>
      <c r="BL2426">
        <v>1529.5360000000001</v>
      </c>
      <c r="BM2426">
        <v>0</v>
      </c>
      <c r="BN2426">
        <v>0</v>
      </c>
      <c r="BO2426">
        <v>3.2</v>
      </c>
      <c r="BP2426">
        <v>1</v>
      </c>
      <c r="BQ2426">
        <v>0</v>
      </c>
      <c r="BR2426">
        <v>1743.0400000000002</v>
      </c>
      <c r="BS2426">
        <v>1529.5360000000001</v>
      </c>
      <c r="BT2426">
        <v>0</v>
      </c>
      <c r="BU2426">
        <v>0</v>
      </c>
      <c r="BV2426">
        <v>3.2</v>
      </c>
      <c r="BW2426">
        <v>1</v>
      </c>
      <c r="CV2426">
        <v>0</v>
      </c>
      <c r="CW2426">
        <f>ROUND(Y2426*Source!I907*DO2426,7)</f>
        <v>3.2000000000000002E-3</v>
      </c>
      <c r="CX2426">
        <f>ROUND(Y2426*Source!I907,7)</f>
        <v>3.2000000000000002E-3</v>
      </c>
      <c r="CY2426">
        <f t="shared" si="1395"/>
        <v>544.70000000000005</v>
      </c>
      <c r="CZ2426">
        <f t="shared" si="1396"/>
        <v>544.70000000000005</v>
      </c>
      <c r="DA2426">
        <f t="shared" si="1397"/>
        <v>1</v>
      </c>
      <c r="DB2426">
        <f t="shared" si="1392"/>
        <v>1743.04</v>
      </c>
      <c r="DC2426">
        <f t="shared" si="1393"/>
        <v>1529.54</v>
      </c>
      <c r="DD2426" t="s">
        <v>3</v>
      </c>
      <c r="DE2426" t="s">
        <v>3</v>
      </c>
      <c r="DF2426">
        <f t="shared" si="1394"/>
        <v>0</v>
      </c>
      <c r="DG2426">
        <f t="shared" ref="DG2426:DG2442" si="1399">ROUND(ROUND(AF2426,2)*CX2426,2)</f>
        <v>1.74</v>
      </c>
      <c r="DH2426">
        <f t="shared" si="1367"/>
        <v>1.53</v>
      </c>
      <c r="DI2426">
        <f t="shared" si="1368"/>
        <v>0</v>
      </c>
      <c r="DJ2426">
        <f t="shared" si="1398"/>
        <v>3.27</v>
      </c>
      <c r="DK2426">
        <v>1</v>
      </c>
      <c r="DL2426" t="s">
        <v>1228</v>
      </c>
      <c r="DM2426">
        <v>4</v>
      </c>
      <c r="DN2426" t="s">
        <v>1038</v>
      </c>
      <c r="DO2426">
        <v>1</v>
      </c>
    </row>
    <row r="2427" spans="1:119" x14ac:dyDescent="0.2">
      <c r="A2427">
        <f>ROW(Source!A907)</f>
        <v>907</v>
      </c>
      <c r="B2427">
        <v>302024475</v>
      </c>
      <c r="C2427">
        <v>302022952</v>
      </c>
      <c r="D2427">
        <v>277945930</v>
      </c>
      <c r="E2427">
        <v>1</v>
      </c>
      <c r="F2427">
        <v>1</v>
      </c>
      <c r="G2427">
        <v>1</v>
      </c>
      <c r="H2427">
        <v>2</v>
      </c>
      <c r="I2427" t="s">
        <v>1429</v>
      </c>
      <c r="J2427" t="s">
        <v>1430</v>
      </c>
      <c r="K2427" t="s">
        <v>1431</v>
      </c>
      <c r="L2427">
        <v>1368</v>
      </c>
      <c r="N2427">
        <v>1011</v>
      </c>
      <c r="O2427" t="s">
        <v>1044</v>
      </c>
      <c r="P2427" t="s">
        <v>1044</v>
      </c>
      <c r="Q2427">
        <v>1</v>
      </c>
      <c r="W2427">
        <v>0</v>
      </c>
      <c r="X2427">
        <v>1516678200</v>
      </c>
      <c r="Y2427">
        <f t="shared" si="1391"/>
        <v>18.71</v>
      </c>
      <c r="AA2427">
        <v>0</v>
      </c>
      <c r="AB2427">
        <v>68.900000000000006</v>
      </c>
      <c r="AC2427">
        <v>477.98</v>
      </c>
      <c r="AD2427">
        <v>0</v>
      </c>
      <c r="AE2427">
        <v>0</v>
      </c>
      <c r="AF2427">
        <v>68.900000000000006</v>
      </c>
      <c r="AG2427">
        <v>477.98</v>
      </c>
      <c r="AH2427">
        <v>0</v>
      </c>
      <c r="AI2427">
        <v>1</v>
      </c>
      <c r="AJ2427">
        <v>1</v>
      </c>
      <c r="AK2427">
        <v>1</v>
      </c>
      <c r="AL2427">
        <v>1</v>
      </c>
      <c r="AM2427">
        <v>-2</v>
      </c>
      <c r="AN2427">
        <v>0</v>
      </c>
      <c r="AO2427">
        <v>0</v>
      </c>
      <c r="AP2427">
        <v>1</v>
      </c>
      <c r="AQ2427">
        <v>1</v>
      </c>
      <c r="AR2427">
        <v>0</v>
      </c>
      <c r="AS2427" t="s">
        <v>3</v>
      </c>
      <c r="AT2427">
        <v>18.71</v>
      </c>
      <c r="AU2427" t="s">
        <v>3</v>
      </c>
      <c r="AV2427">
        <v>1</v>
      </c>
      <c r="AW2427">
        <v>2</v>
      </c>
      <c r="AX2427">
        <v>302027242</v>
      </c>
      <c r="AY2427">
        <v>1</v>
      </c>
      <c r="AZ2427">
        <v>0</v>
      </c>
      <c r="BA2427">
        <v>2427</v>
      </c>
      <c r="BB2427">
        <v>1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1289.1190000000001</v>
      </c>
      <c r="BL2427">
        <v>8943.0058000000008</v>
      </c>
      <c r="BM2427">
        <v>0</v>
      </c>
      <c r="BN2427">
        <v>0</v>
      </c>
      <c r="BO2427">
        <v>18.71</v>
      </c>
      <c r="BP2427">
        <v>1</v>
      </c>
      <c r="BQ2427">
        <v>0</v>
      </c>
      <c r="BR2427">
        <v>1289.1190000000001</v>
      </c>
      <c r="BS2427">
        <v>8943.0058000000008</v>
      </c>
      <c r="BT2427">
        <v>0</v>
      </c>
      <c r="BU2427">
        <v>0</v>
      </c>
      <c r="BV2427">
        <v>18.71</v>
      </c>
      <c r="BW2427">
        <v>1</v>
      </c>
      <c r="CV2427">
        <v>0</v>
      </c>
      <c r="CW2427">
        <f>ROUND(Y2427*Source!I907*DO2427,7)</f>
        <v>1.8710000000000001E-2</v>
      </c>
      <c r="CX2427">
        <f>ROUND(Y2427*Source!I907,7)</f>
        <v>1.8710000000000001E-2</v>
      </c>
      <c r="CY2427">
        <f t="shared" si="1395"/>
        <v>68.900000000000006</v>
      </c>
      <c r="CZ2427">
        <f t="shared" si="1396"/>
        <v>68.900000000000006</v>
      </c>
      <c r="DA2427">
        <f t="shared" si="1397"/>
        <v>1</v>
      </c>
      <c r="DB2427">
        <f t="shared" si="1392"/>
        <v>1289.1199999999999</v>
      </c>
      <c r="DC2427">
        <f t="shared" si="1393"/>
        <v>8943.01</v>
      </c>
      <c r="DD2427" t="s">
        <v>3</v>
      </c>
      <c r="DE2427" t="s">
        <v>3</v>
      </c>
      <c r="DF2427">
        <f t="shared" si="1394"/>
        <v>0</v>
      </c>
      <c r="DG2427">
        <f t="shared" si="1399"/>
        <v>1.29</v>
      </c>
      <c r="DH2427">
        <f t="shared" si="1367"/>
        <v>8.94</v>
      </c>
      <c r="DI2427">
        <f t="shared" si="1368"/>
        <v>0</v>
      </c>
      <c r="DJ2427">
        <f t="shared" si="1398"/>
        <v>10.23</v>
      </c>
      <c r="DK2427">
        <v>1</v>
      </c>
      <c r="DL2427" t="s">
        <v>1228</v>
      </c>
      <c r="DM2427">
        <v>4</v>
      </c>
      <c r="DN2427" t="s">
        <v>1038</v>
      </c>
      <c r="DO2427">
        <v>1</v>
      </c>
    </row>
    <row r="2428" spans="1:119" x14ac:dyDescent="0.2">
      <c r="A2428">
        <f>ROW(Source!A907)</f>
        <v>907</v>
      </c>
      <c r="B2428">
        <v>302024475</v>
      </c>
      <c r="C2428">
        <v>302022952</v>
      </c>
      <c r="D2428">
        <v>277862407</v>
      </c>
      <c r="E2428">
        <v>1</v>
      </c>
      <c r="F2428">
        <v>1</v>
      </c>
      <c r="G2428">
        <v>1</v>
      </c>
      <c r="H2428">
        <v>3</v>
      </c>
      <c r="I2428" t="s">
        <v>1293</v>
      </c>
      <c r="J2428" t="s">
        <v>1294</v>
      </c>
      <c r="K2428" t="s">
        <v>1295</v>
      </c>
      <c r="L2428">
        <v>1348</v>
      </c>
      <c r="N2428">
        <v>1009</v>
      </c>
      <c r="O2428" t="s">
        <v>843</v>
      </c>
      <c r="P2428" t="s">
        <v>843</v>
      </c>
      <c r="Q2428">
        <v>1000</v>
      </c>
      <c r="W2428">
        <v>0</v>
      </c>
      <c r="X2428">
        <v>1768280111</v>
      </c>
      <c r="Y2428">
        <f t="shared" ref="Y2428:Y2438" si="1400">(AT2428*ROUND(0,7))</f>
        <v>0</v>
      </c>
      <c r="AA2428">
        <v>25738.91</v>
      </c>
      <c r="AB2428">
        <v>0</v>
      </c>
      <c r="AC2428">
        <v>0</v>
      </c>
      <c r="AD2428">
        <v>0</v>
      </c>
      <c r="AE2428">
        <v>23188.21</v>
      </c>
      <c r="AF2428">
        <v>0</v>
      </c>
      <c r="AG2428">
        <v>0</v>
      </c>
      <c r="AH2428">
        <v>0</v>
      </c>
      <c r="AI2428">
        <v>1.1100000000000001</v>
      </c>
      <c r="AJ2428">
        <v>1</v>
      </c>
      <c r="AK2428">
        <v>1</v>
      </c>
      <c r="AL2428">
        <v>1</v>
      </c>
      <c r="AM2428">
        <v>2</v>
      </c>
      <c r="AN2428">
        <v>0</v>
      </c>
      <c r="AO2428">
        <v>0</v>
      </c>
      <c r="AP2428">
        <v>1</v>
      </c>
      <c r="AQ2428">
        <v>1</v>
      </c>
      <c r="AR2428">
        <v>0</v>
      </c>
      <c r="AS2428" t="s">
        <v>3</v>
      </c>
      <c r="AT2428">
        <v>7.0000000000000001E-3</v>
      </c>
      <c r="AU2428" t="s">
        <v>14</v>
      </c>
      <c r="AV2428">
        <v>0</v>
      </c>
      <c r="AW2428">
        <v>2</v>
      </c>
      <c r="AX2428">
        <v>302027243</v>
      </c>
      <c r="AY2428">
        <v>1</v>
      </c>
      <c r="AZ2428">
        <v>0</v>
      </c>
      <c r="BA2428">
        <v>2428</v>
      </c>
      <c r="BB2428">
        <v>1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162.31746999999999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1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CV2428">
        <v>0</v>
      </c>
      <c r="CW2428">
        <v>0</v>
      </c>
      <c r="CX2428">
        <f>ROUND(Y2428*Source!I907,7)</f>
        <v>0</v>
      </c>
      <c r="CY2428">
        <f t="shared" ref="CY2428:CY2438" si="1401">AA2428</f>
        <v>25738.91</v>
      </c>
      <c r="CZ2428">
        <f t="shared" ref="CZ2428:CZ2438" si="1402">AE2428</f>
        <v>23188.21</v>
      </c>
      <c r="DA2428">
        <f t="shared" ref="DA2428:DA2438" si="1403">AI2428</f>
        <v>1.1100000000000001</v>
      </c>
      <c r="DB2428">
        <f t="shared" ref="DB2428:DB2438" si="1404">ROUND((ROUND(AT2428*CZ2428,2)*ROUND(0,7)),6)</f>
        <v>0</v>
      </c>
      <c r="DC2428">
        <f t="shared" ref="DC2428:DC2438" si="1405">ROUND((ROUND(AT2428*AG2428,2)*ROUND(0,7)),6)</f>
        <v>0</v>
      </c>
      <c r="DD2428" t="s">
        <v>3</v>
      </c>
      <c r="DE2428" t="s">
        <v>3</v>
      </c>
      <c r="DF2428">
        <f>ROUND(ROUND(AE2428*AI2428,2)*CX2428,2)</f>
        <v>0</v>
      </c>
      <c r="DG2428">
        <f t="shared" si="1399"/>
        <v>0</v>
      </c>
      <c r="DH2428">
        <f t="shared" si="1367"/>
        <v>0</v>
      </c>
      <c r="DI2428">
        <f t="shared" si="1368"/>
        <v>0</v>
      </c>
      <c r="DJ2428">
        <f t="shared" ref="DJ2428:DJ2438" si="1406">DF2428</f>
        <v>0</v>
      </c>
      <c r="DK2428">
        <v>0</v>
      </c>
      <c r="DL2428" t="s">
        <v>3</v>
      </c>
      <c r="DM2428">
        <v>0</v>
      </c>
      <c r="DN2428" t="s">
        <v>3</v>
      </c>
      <c r="DO2428">
        <v>0</v>
      </c>
    </row>
    <row r="2429" spans="1:119" x14ac:dyDescent="0.2">
      <c r="A2429">
        <f>ROW(Source!A907)</f>
        <v>907</v>
      </c>
      <c r="B2429">
        <v>302024475</v>
      </c>
      <c r="C2429">
        <v>302022952</v>
      </c>
      <c r="D2429">
        <v>277865463</v>
      </c>
      <c r="E2429">
        <v>1</v>
      </c>
      <c r="F2429">
        <v>1</v>
      </c>
      <c r="G2429">
        <v>1</v>
      </c>
      <c r="H2429">
        <v>3</v>
      </c>
      <c r="I2429" t="s">
        <v>1229</v>
      </c>
      <c r="J2429" t="s">
        <v>1230</v>
      </c>
      <c r="K2429" t="s">
        <v>1231</v>
      </c>
      <c r="L2429">
        <v>1339</v>
      </c>
      <c r="N2429">
        <v>1007</v>
      </c>
      <c r="O2429" t="s">
        <v>684</v>
      </c>
      <c r="P2429" t="s">
        <v>684</v>
      </c>
      <c r="Q2429">
        <v>1</v>
      </c>
      <c r="W2429">
        <v>0</v>
      </c>
      <c r="X2429">
        <v>-555778344</v>
      </c>
      <c r="Y2429">
        <f t="shared" si="1400"/>
        <v>0</v>
      </c>
      <c r="AA2429">
        <v>31.07</v>
      </c>
      <c r="AB2429">
        <v>0</v>
      </c>
      <c r="AC2429">
        <v>0</v>
      </c>
      <c r="AD2429">
        <v>0</v>
      </c>
      <c r="AE2429">
        <v>35.71</v>
      </c>
      <c r="AF2429">
        <v>0</v>
      </c>
      <c r="AG2429">
        <v>0</v>
      </c>
      <c r="AH2429">
        <v>0</v>
      </c>
      <c r="AI2429">
        <v>0.87</v>
      </c>
      <c r="AJ2429">
        <v>1</v>
      </c>
      <c r="AK2429">
        <v>1</v>
      </c>
      <c r="AL2429">
        <v>1</v>
      </c>
      <c r="AM2429">
        <v>2</v>
      </c>
      <c r="AN2429">
        <v>0</v>
      </c>
      <c r="AO2429">
        <v>0</v>
      </c>
      <c r="AP2429">
        <v>1</v>
      </c>
      <c r="AQ2429">
        <v>1</v>
      </c>
      <c r="AR2429">
        <v>0</v>
      </c>
      <c r="AS2429" t="s">
        <v>3</v>
      </c>
      <c r="AT2429">
        <v>178</v>
      </c>
      <c r="AU2429" t="s">
        <v>14</v>
      </c>
      <c r="AV2429">
        <v>0</v>
      </c>
      <c r="AW2429">
        <v>2</v>
      </c>
      <c r="AX2429">
        <v>302027244</v>
      </c>
      <c r="AY2429">
        <v>1</v>
      </c>
      <c r="AZ2429">
        <v>0</v>
      </c>
      <c r="BA2429">
        <v>2429</v>
      </c>
      <c r="BB2429">
        <v>1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6356.38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1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CV2429">
        <v>0</v>
      </c>
      <c r="CW2429">
        <v>0</v>
      </c>
      <c r="CX2429">
        <f>ROUND(Y2429*Source!I907,7)</f>
        <v>0</v>
      </c>
      <c r="CY2429">
        <f t="shared" si="1401"/>
        <v>31.07</v>
      </c>
      <c r="CZ2429">
        <f t="shared" si="1402"/>
        <v>35.71</v>
      </c>
      <c r="DA2429">
        <f t="shared" si="1403"/>
        <v>0.87</v>
      </c>
      <c r="DB2429">
        <f t="shared" si="1404"/>
        <v>0</v>
      </c>
      <c r="DC2429">
        <f t="shared" si="1405"/>
        <v>0</v>
      </c>
      <c r="DD2429" t="s">
        <v>3</v>
      </c>
      <c r="DE2429" t="s">
        <v>3</v>
      </c>
      <c r="DF2429">
        <f>ROUND(ROUND(AE2429*AI2429,2)*CX2429,2)</f>
        <v>0</v>
      </c>
      <c r="DG2429">
        <f t="shared" si="1399"/>
        <v>0</v>
      </c>
      <c r="DH2429">
        <f t="shared" si="1367"/>
        <v>0</v>
      </c>
      <c r="DI2429">
        <f t="shared" si="1368"/>
        <v>0</v>
      </c>
      <c r="DJ2429">
        <f t="shared" si="1406"/>
        <v>0</v>
      </c>
      <c r="DK2429">
        <v>0</v>
      </c>
      <c r="DL2429" t="s">
        <v>3</v>
      </c>
      <c r="DM2429">
        <v>0</v>
      </c>
      <c r="DN2429" t="s">
        <v>3</v>
      </c>
      <c r="DO2429">
        <v>0</v>
      </c>
    </row>
    <row r="2430" spans="1:119" x14ac:dyDescent="0.2">
      <c r="A2430">
        <f>ROW(Source!A907)</f>
        <v>907</v>
      </c>
      <c r="B2430">
        <v>302024475</v>
      </c>
      <c r="C2430">
        <v>302022952</v>
      </c>
      <c r="D2430">
        <v>277869643</v>
      </c>
      <c r="E2430">
        <v>1</v>
      </c>
      <c r="F2430">
        <v>1</v>
      </c>
      <c r="G2430">
        <v>1</v>
      </c>
      <c r="H2430">
        <v>3</v>
      </c>
      <c r="I2430" t="s">
        <v>1451</v>
      </c>
      <c r="J2430" t="s">
        <v>1452</v>
      </c>
      <c r="K2430" t="s">
        <v>1453</v>
      </c>
      <c r="L2430">
        <v>1330</v>
      </c>
      <c r="N2430">
        <v>1005</v>
      </c>
      <c r="O2430" t="s">
        <v>616</v>
      </c>
      <c r="P2430" t="s">
        <v>616</v>
      </c>
      <c r="Q2430">
        <v>10</v>
      </c>
      <c r="W2430">
        <v>0</v>
      </c>
      <c r="X2430">
        <v>2036671604</v>
      </c>
      <c r="Y2430">
        <f t="shared" si="1400"/>
        <v>0</v>
      </c>
      <c r="AA2430">
        <v>935.42</v>
      </c>
      <c r="AB2430">
        <v>0</v>
      </c>
      <c r="AC2430">
        <v>0</v>
      </c>
      <c r="AD2430">
        <v>0</v>
      </c>
      <c r="AE2430">
        <v>592.04</v>
      </c>
      <c r="AF2430">
        <v>0</v>
      </c>
      <c r="AG2430">
        <v>0</v>
      </c>
      <c r="AH2430">
        <v>0</v>
      </c>
      <c r="AI2430">
        <v>1.58</v>
      </c>
      <c r="AJ2430">
        <v>1</v>
      </c>
      <c r="AK2430">
        <v>1</v>
      </c>
      <c r="AL2430">
        <v>1</v>
      </c>
      <c r="AM2430">
        <v>2</v>
      </c>
      <c r="AN2430">
        <v>0</v>
      </c>
      <c r="AO2430">
        <v>0</v>
      </c>
      <c r="AP2430">
        <v>1</v>
      </c>
      <c r="AQ2430">
        <v>1</v>
      </c>
      <c r="AR2430">
        <v>0</v>
      </c>
      <c r="AS2430" t="s">
        <v>3</v>
      </c>
      <c r="AT2430">
        <v>11</v>
      </c>
      <c r="AU2430" t="s">
        <v>14</v>
      </c>
      <c r="AV2430">
        <v>0</v>
      </c>
      <c r="AW2430">
        <v>2</v>
      </c>
      <c r="AX2430">
        <v>302027245</v>
      </c>
      <c r="AY2430">
        <v>1</v>
      </c>
      <c r="AZ2430">
        <v>0</v>
      </c>
      <c r="BA2430">
        <v>2430</v>
      </c>
      <c r="BB2430">
        <v>1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6512.44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1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CV2430">
        <v>0</v>
      </c>
      <c r="CW2430">
        <v>0</v>
      </c>
      <c r="CX2430">
        <f>ROUND(Y2430*Source!I907,7)</f>
        <v>0</v>
      </c>
      <c r="CY2430">
        <f t="shared" si="1401"/>
        <v>935.42</v>
      </c>
      <c r="CZ2430">
        <f t="shared" si="1402"/>
        <v>592.04</v>
      </c>
      <c r="DA2430">
        <f t="shared" si="1403"/>
        <v>1.58</v>
      </c>
      <c r="DB2430">
        <f t="shared" si="1404"/>
        <v>0</v>
      </c>
      <c r="DC2430">
        <f t="shared" si="1405"/>
        <v>0</v>
      </c>
      <c r="DD2430" t="s">
        <v>3</v>
      </c>
      <c r="DE2430" t="s">
        <v>3</v>
      </c>
      <c r="DF2430">
        <f>ROUND(ROUND(AE2430*AI2430,2)*CX2430,2)</f>
        <v>0</v>
      </c>
      <c r="DG2430">
        <f t="shared" si="1399"/>
        <v>0</v>
      </c>
      <c r="DH2430">
        <f t="shared" si="1367"/>
        <v>0</v>
      </c>
      <c r="DI2430">
        <f t="shared" si="1368"/>
        <v>0</v>
      </c>
      <c r="DJ2430">
        <f t="shared" si="1406"/>
        <v>0</v>
      </c>
      <c r="DK2430">
        <v>0</v>
      </c>
      <c r="DL2430" t="s">
        <v>3</v>
      </c>
      <c r="DM2430">
        <v>0</v>
      </c>
      <c r="DN2430" t="s">
        <v>3</v>
      </c>
      <c r="DO2430">
        <v>0</v>
      </c>
    </row>
    <row r="2431" spans="1:119" x14ac:dyDescent="0.2">
      <c r="A2431">
        <f>ROW(Source!A907)</f>
        <v>907</v>
      </c>
      <c r="B2431">
        <v>302024475</v>
      </c>
      <c r="C2431">
        <v>302022952</v>
      </c>
      <c r="D2431">
        <v>277870297</v>
      </c>
      <c r="E2431">
        <v>1</v>
      </c>
      <c r="F2431">
        <v>1</v>
      </c>
      <c r="G2431">
        <v>1</v>
      </c>
      <c r="H2431">
        <v>3</v>
      </c>
      <c r="I2431" t="s">
        <v>1300</v>
      </c>
      <c r="J2431" t="s">
        <v>1301</v>
      </c>
      <c r="K2431" t="s">
        <v>1302</v>
      </c>
      <c r="L2431">
        <v>1339</v>
      </c>
      <c r="N2431">
        <v>1007</v>
      </c>
      <c r="O2431" t="s">
        <v>684</v>
      </c>
      <c r="P2431" t="s">
        <v>684</v>
      </c>
      <c r="Q2431">
        <v>1</v>
      </c>
      <c r="W2431">
        <v>0</v>
      </c>
      <c r="X2431">
        <v>645094985</v>
      </c>
      <c r="Y2431">
        <f t="shared" si="1400"/>
        <v>0</v>
      </c>
      <c r="AA2431">
        <v>710.8</v>
      </c>
      <c r="AB2431">
        <v>0</v>
      </c>
      <c r="AC2431">
        <v>0</v>
      </c>
      <c r="AD2431">
        <v>0</v>
      </c>
      <c r="AE2431">
        <v>710.8</v>
      </c>
      <c r="AF2431">
        <v>0</v>
      </c>
      <c r="AG2431">
        <v>0</v>
      </c>
      <c r="AH2431">
        <v>0</v>
      </c>
      <c r="AI2431">
        <v>1</v>
      </c>
      <c r="AJ2431">
        <v>1</v>
      </c>
      <c r="AK2431">
        <v>1</v>
      </c>
      <c r="AL2431">
        <v>1</v>
      </c>
      <c r="AM2431">
        <v>-2</v>
      </c>
      <c r="AN2431">
        <v>0</v>
      </c>
      <c r="AO2431">
        <v>0</v>
      </c>
      <c r="AP2431">
        <v>1</v>
      </c>
      <c r="AQ2431">
        <v>1</v>
      </c>
      <c r="AR2431">
        <v>0</v>
      </c>
      <c r="AS2431" t="s">
        <v>3</v>
      </c>
      <c r="AT2431">
        <v>40</v>
      </c>
      <c r="AU2431" t="s">
        <v>14</v>
      </c>
      <c r="AV2431">
        <v>0</v>
      </c>
      <c r="AW2431">
        <v>2</v>
      </c>
      <c r="AX2431">
        <v>302027246</v>
      </c>
      <c r="AY2431">
        <v>1</v>
      </c>
      <c r="AZ2431">
        <v>0</v>
      </c>
      <c r="BA2431">
        <v>2431</v>
      </c>
      <c r="BB2431">
        <v>1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28432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1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CV2431">
        <v>0</v>
      </c>
      <c r="CW2431">
        <v>0</v>
      </c>
      <c r="CX2431">
        <f>ROUND(Y2431*Source!I907,7)</f>
        <v>0</v>
      </c>
      <c r="CY2431">
        <f t="shared" si="1401"/>
        <v>710.8</v>
      </c>
      <c r="CZ2431">
        <f t="shared" si="1402"/>
        <v>710.8</v>
      </c>
      <c r="DA2431">
        <f t="shared" si="1403"/>
        <v>1</v>
      </c>
      <c r="DB2431">
        <f t="shared" si="1404"/>
        <v>0</v>
      </c>
      <c r="DC2431">
        <f t="shared" si="1405"/>
        <v>0</v>
      </c>
      <c r="DD2431" t="s">
        <v>3</v>
      </c>
      <c r="DE2431" t="s">
        <v>3</v>
      </c>
      <c r="DF2431">
        <f>ROUND(ROUND(AE2431,2)*CX2431,2)</f>
        <v>0</v>
      </c>
      <c r="DG2431">
        <f t="shared" si="1399"/>
        <v>0</v>
      </c>
      <c r="DH2431">
        <f t="shared" si="1367"/>
        <v>0</v>
      </c>
      <c r="DI2431">
        <f t="shared" si="1368"/>
        <v>0</v>
      </c>
      <c r="DJ2431">
        <f t="shared" si="1406"/>
        <v>0</v>
      </c>
      <c r="DK2431">
        <v>1</v>
      </c>
      <c r="DL2431" t="s">
        <v>3</v>
      </c>
      <c r="DM2431">
        <v>0</v>
      </c>
      <c r="DN2431" t="s">
        <v>3</v>
      </c>
      <c r="DO2431">
        <v>0</v>
      </c>
    </row>
    <row r="2432" spans="1:119" x14ac:dyDescent="0.2">
      <c r="A2432">
        <f>ROW(Source!A907)</f>
        <v>907</v>
      </c>
      <c r="B2432">
        <v>302024475</v>
      </c>
      <c r="C2432">
        <v>302022952</v>
      </c>
      <c r="D2432">
        <v>277561706</v>
      </c>
      <c r="E2432">
        <v>109</v>
      </c>
      <c r="F2432">
        <v>1</v>
      </c>
      <c r="G2432">
        <v>1</v>
      </c>
      <c r="H2432">
        <v>3</v>
      </c>
      <c r="I2432" t="s">
        <v>1438</v>
      </c>
      <c r="J2432" t="s">
        <v>3</v>
      </c>
      <c r="K2432" t="s">
        <v>1439</v>
      </c>
      <c r="L2432">
        <v>1339</v>
      </c>
      <c r="N2432">
        <v>1007</v>
      </c>
      <c r="O2432" t="s">
        <v>684</v>
      </c>
      <c r="P2432" t="s">
        <v>684</v>
      </c>
      <c r="Q2432">
        <v>1</v>
      </c>
      <c r="W2432">
        <v>0</v>
      </c>
      <c r="X2432">
        <v>956572894</v>
      </c>
      <c r="Y2432">
        <f t="shared" si="1400"/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1</v>
      </c>
      <c r="AJ2432">
        <v>1</v>
      </c>
      <c r="AK2432">
        <v>1</v>
      </c>
      <c r="AL2432">
        <v>1</v>
      </c>
      <c r="AM2432">
        <v>-2</v>
      </c>
      <c r="AN2432">
        <v>0</v>
      </c>
      <c r="AO2432">
        <v>0</v>
      </c>
      <c r="AP2432">
        <v>1</v>
      </c>
      <c r="AQ2432">
        <v>1</v>
      </c>
      <c r="AR2432">
        <v>0</v>
      </c>
      <c r="AS2432" t="s">
        <v>3</v>
      </c>
      <c r="AT2432">
        <v>204</v>
      </c>
      <c r="AU2432" t="s">
        <v>14</v>
      </c>
      <c r="AV2432">
        <v>0</v>
      </c>
      <c r="AW2432">
        <v>2</v>
      </c>
      <c r="AX2432">
        <v>302027247</v>
      </c>
      <c r="AY2432">
        <v>1</v>
      </c>
      <c r="AZ2432">
        <v>0</v>
      </c>
      <c r="BA2432">
        <v>2432</v>
      </c>
      <c r="BB2432">
        <v>1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CV2432">
        <v>0</v>
      </c>
      <c r="CW2432">
        <v>0</v>
      </c>
      <c r="CX2432">
        <f>ROUND(Y2432*Source!I907,7)</f>
        <v>0</v>
      </c>
      <c r="CY2432">
        <f t="shared" si="1401"/>
        <v>0</v>
      </c>
      <c r="CZ2432">
        <f t="shared" si="1402"/>
        <v>0</v>
      </c>
      <c r="DA2432">
        <f t="shared" si="1403"/>
        <v>1</v>
      </c>
      <c r="DB2432">
        <f t="shared" si="1404"/>
        <v>0</v>
      </c>
      <c r="DC2432">
        <f t="shared" si="1405"/>
        <v>0</v>
      </c>
      <c r="DD2432" t="s">
        <v>3</v>
      </c>
      <c r="DE2432" t="s">
        <v>3</v>
      </c>
      <c r="DF2432">
        <f>ROUND(ROUND(AE2432,2)*CX2432,2)</f>
        <v>0</v>
      </c>
      <c r="DG2432">
        <f t="shared" si="1399"/>
        <v>0</v>
      </c>
      <c r="DH2432">
        <f t="shared" si="1367"/>
        <v>0</v>
      </c>
      <c r="DI2432">
        <f t="shared" si="1368"/>
        <v>0</v>
      </c>
      <c r="DJ2432">
        <f t="shared" si="1406"/>
        <v>0</v>
      </c>
      <c r="DK2432">
        <v>0</v>
      </c>
      <c r="DL2432" t="s">
        <v>3</v>
      </c>
      <c r="DM2432">
        <v>0</v>
      </c>
      <c r="DN2432" t="s">
        <v>3</v>
      </c>
      <c r="DO2432">
        <v>0</v>
      </c>
    </row>
    <row r="2433" spans="1:119" x14ac:dyDescent="0.2">
      <c r="A2433">
        <f>ROW(Source!A907)</f>
        <v>907</v>
      </c>
      <c r="B2433">
        <v>302024475</v>
      </c>
      <c r="C2433">
        <v>302022952</v>
      </c>
      <c r="D2433">
        <v>277563290</v>
      </c>
      <c r="E2433">
        <v>109</v>
      </c>
      <c r="F2433">
        <v>1</v>
      </c>
      <c r="G2433">
        <v>1</v>
      </c>
      <c r="H2433">
        <v>3</v>
      </c>
      <c r="I2433" t="s">
        <v>1454</v>
      </c>
      <c r="J2433" t="s">
        <v>3</v>
      </c>
      <c r="K2433" t="s">
        <v>1455</v>
      </c>
      <c r="L2433">
        <v>1348</v>
      </c>
      <c r="N2433">
        <v>1009</v>
      </c>
      <c r="O2433" t="s">
        <v>843</v>
      </c>
      <c r="P2433" t="s">
        <v>843</v>
      </c>
      <c r="Q2433">
        <v>1000</v>
      </c>
      <c r="W2433">
        <v>0</v>
      </c>
      <c r="X2433">
        <v>1471899773</v>
      </c>
      <c r="Y2433">
        <f t="shared" si="1400"/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1</v>
      </c>
      <c r="AJ2433">
        <v>1</v>
      </c>
      <c r="AK2433">
        <v>1</v>
      </c>
      <c r="AL2433">
        <v>1</v>
      </c>
      <c r="AM2433">
        <v>-2</v>
      </c>
      <c r="AN2433">
        <v>1</v>
      </c>
      <c r="AO2433">
        <v>0</v>
      </c>
      <c r="AP2433">
        <v>1</v>
      </c>
      <c r="AQ2433">
        <v>1</v>
      </c>
      <c r="AR2433">
        <v>0</v>
      </c>
      <c r="AS2433" t="s">
        <v>3</v>
      </c>
      <c r="AT2433">
        <v>0</v>
      </c>
      <c r="AU2433" t="s">
        <v>14</v>
      </c>
      <c r="AV2433">
        <v>0</v>
      </c>
      <c r="AW2433">
        <v>2</v>
      </c>
      <c r="AX2433">
        <v>302027248</v>
      </c>
      <c r="AY2433">
        <v>1</v>
      </c>
      <c r="AZ2433">
        <v>0</v>
      </c>
      <c r="BA2433">
        <v>2433</v>
      </c>
      <c r="BB2433">
        <v>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CV2433">
        <v>0</v>
      </c>
      <c r="CW2433">
        <v>0</v>
      </c>
      <c r="CX2433">
        <f>ROUND(Y2433*Source!I907,7)</f>
        <v>0</v>
      </c>
      <c r="CY2433">
        <f t="shared" si="1401"/>
        <v>0</v>
      </c>
      <c r="CZ2433">
        <f t="shared" si="1402"/>
        <v>0</v>
      </c>
      <c r="DA2433">
        <f t="shared" si="1403"/>
        <v>1</v>
      </c>
      <c r="DB2433">
        <f t="shared" si="1404"/>
        <v>0</v>
      </c>
      <c r="DC2433">
        <f t="shared" si="1405"/>
        <v>0</v>
      </c>
      <c r="DD2433" t="s">
        <v>3</v>
      </c>
      <c r="DE2433" t="s">
        <v>3</v>
      </c>
      <c r="DF2433">
        <f>ROUND(ROUND(AE2433,2)*CX2433,2)</f>
        <v>0</v>
      </c>
      <c r="DG2433">
        <f t="shared" si="1399"/>
        <v>0</v>
      </c>
      <c r="DH2433">
        <f t="shared" ref="DH2433:DH2496" si="1407">ROUND(ROUND(AG2433,2)*CX2433,2)</f>
        <v>0</v>
      </c>
      <c r="DI2433">
        <f t="shared" ref="DI2433:DI2500" si="1408">ROUND(ROUND(AH2433,2)*CX2433,2)</f>
        <v>0</v>
      </c>
      <c r="DJ2433">
        <f t="shared" si="1406"/>
        <v>0</v>
      </c>
      <c r="DK2433">
        <v>0</v>
      </c>
      <c r="DL2433" t="s">
        <v>3</v>
      </c>
      <c r="DM2433">
        <v>0</v>
      </c>
      <c r="DN2433" t="s">
        <v>3</v>
      </c>
      <c r="DO2433">
        <v>0</v>
      </c>
    </row>
    <row r="2434" spans="1:119" x14ac:dyDescent="0.2">
      <c r="A2434">
        <f>ROW(Source!A907)</f>
        <v>907</v>
      </c>
      <c r="B2434">
        <v>302024475</v>
      </c>
      <c r="C2434">
        <v>302022952</v>
      </c>
      <c r="D2434">
        <v>277563484</v>
      </c>
      <c r="E2434">
        <v>109</v>
      </c>
      <c r="F2434">
        <v>1</v>
      </c>
      <c r="G2434">
        <v>1</v>
      </c>
      <c r="H2434">
        <v>3</v>
      </c>
      <c r="I2434" t="s">
        <v>1440</v>
      </c>
      <c r="J2434" t="s">
        <v>3</v>
      </c>
      <c r="K2434" t="s">
        <v>1441</v>
      </c>
      <c r="L2434">
        <v>1327</v>
      </c>
      <c r="N2434">
        <v>1005</v>
      </c>
      <c r="O2434" t="s">
        <v>1082</v>
      </c>
      <c r="P2434" t="s">
        <v>1082</v>
      </c>
      <c r="Q2434">
        <v>1</v>
      </c>
      <c r="W2434">
        <v>0</v>
      </c>
      <c r="X2434">
        <v>-1307266394</v>
      </c>
      <c r="Y2434">
        <f t="shared" si="1400"/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1</v>
      </c>
      <c r="AJ2434">
        <v>1</v>
      </c>
      <c r="AK2434">
        <v>1</v>
      </c>
      <c r="AL2434">
        <v>1</v>
      </c>
      <c r="AM2434">
        <v>-2</v>
      </c>
      <c r="AN2434">
        <v>0</v>
      </c>
      <c r="AO2434">
        <v>0</v>
      </c>
      <c r="AP2434">
        <v>1</v>
      </c>
      <c r="AQ2434">
        <v>1</v>
      </c>
      <c r="AR2434">
        <v>0</v>
      </c>
      <c r="AS2434" t="s">
        <v>3</v>
      </c>
      <c r="AT2434">
        <v>12.2</v>
      </c>
      <c r="AU2434" t="s">
        <v>14</v>
      </c>
      <c r="AV2434">
        <v>0</v>
      </c>
      <c r="AW2434">
        <v>2</v>
      </c>
      <c r="AX2434">
        <v>302027249</v>
      </c>
      <c r="AY2434">
        <v>1</v>
      </c>
      <c r="AZ2434">
        <v>0</v>
      </c>
      <c r="BA2434">
        <v>2434</v>
      </c>
      <c r="BB2434">
        <v>1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CV2434">
        <v>0</v>
      </c>
      <c r="CW2434">
        <v>0</v>
      </c>
      <c r="CX2434">
        <f>ROUND(Y2434*Source!I907,7)</f>
        <v>0</v>
      </c>
      <c r="CY2434">
        <f t="shared" si="1401"/>
        <v>0</v>
      </c>
      <c r="CZ2434">
        <f t="shared" si="1402"/>
        <v>0</v>
      </c>
      <c r="DA2434">
        <f t="shared" si="1403"/>
        <v>1</v>
      </c>
      <c r="DB2434">
        <f t="shared" si="1404"/>
        <v>0</v>
      </c>
      <c r="DC2434">
        <f t="shared" si="1405"/>
        <v>0</v>
      </c>
      <c r="DD2434" t="s">
        <v>3</v>
      </c>
      <c r="DE2434" t="s">
        <v>3</v>
      </c>
      <c r="DF2434">
        <f>ROUND(ROUND(AE2434,2)*CX2434,2)</f>
        <v>0</v>
      </c>
      <c r="DG2434">
        <f t="shared" si="1399"/>
        <v>0</v>
      </c>
      <c r="DH2434">
        <f t="shared" si="1407"/>
        <v>0</v>
      </c>
      <c r="DI2434">
        <f t="shared" si="1408"/>
        <v>0</v>
      </c>
      <c r="DJ2434">
        <f t="shared" si="1406"/>
        <v>0</v>
      </c>
      <c r="DK2434">
        <v>0</v>
      </c>
      <c r="DL2434" t="s">
        <v>3</v>
      </c>
      <c r="DM2434">
        <v>0</v>
      </c>
      <c r="DN2434" t="s">
        <v>3</v>
      </c>
      <c r="DO2434">
        <v>0</v>
      </c>
    </row>
    <row r="2435" spans="1:119" x14ac:dyDescent="0.2">
      <c r="A2435">
        <f>ROW(Source!A907)</f>
        <v>907</v>
      </c>
      <c r="B2435">
        <v>302024475</v>
      </c>
      <c r="C2435">
        <v>302022952</v>
      </c>
      <c r="D2435">
        <v>277882475</v>
      </c>
      <c r="E2435">
        <v>1</v>
      </c>
      <c r="F2435">
        <v>1</v>
      </c>
      <c r="G2435">
        <v>1</v>
      </c>
      <c r="H2435">
        <v>3</v>
      </c>
      <c r="I2435" t="s">
        <v>1456</v>
      </c>
      <c r="J2435" t="s">
        <v>1457</v>
      </c>
      <c r="K2435" t="s">
        <v>1458</v>
      </c>
      <c r="L2435">
        <v>1339</v>
      </c>
      <c r="N2435">
        <v>1007</v>
      </c>
      <c r="O2435" t="s">
        <v>684</v>
      </c>
      <c r="P2435" t="s">
        <v>684</v>
      </c>
      <c r="Q2435">
        <v>1</v>
      </c>
      <c r="W2435">
        <v>0</v>
      </c>
      <c r="X2435">
        <v>1908434115</v>
      </c>
      <c r="Y2435">
        <f t="shared" si="1400"/>
        <v>0</v>
      </c>
      <c r="AA2435">
        <v>36616.410000000003</v>
      </c>
      <c r="AB2435">
        <v>0</v>
      </c>
      <c r="AC2435">
        <v>0</v>
      </c>
      <c r="AD2435">
        <v>0</v>
      </c>
      <c r="AE2435">
        <v>32119.66</v>
      </c>
      <c r="AF2435">
        <v>0</v>
      </c>
      <c r="AG2435">
        <v>0</v>
      </c>
      <c r="AH2435">
        <v>0</v>
      </c>
      <c r="AI2435">
        <v>1.1399999999999999</v>
      </c>
      <c r="AJ2435">
        <v>1</v>
      </c>
      <c r="AK2435">
        <v>1</v>
      </c>
      <c r="AL2435">
        <v>1</v>
      </c>
      <c r="AM2435">
        <v>2</v>
      </c>
      <c r="AN2435">
        <v>0</v>
      </c>
      <c r="AO2435">
        <v>0</v>
      </c>
      <c r="AP2435">
        <v>1</v>
      </c>
      <c r="AQ2435">
        <v>1</v>
      </c>
      <c r="AR2435">
        <v>0</v>
      </c>
      <c r="AS2435" t="s">
        <v>3</v>
      </c>
      <c r="AT2435">
        <v>0.24</v>
      </c>
      <c r="AU2435" t="s">
        <v>14</v>
      </c>
      <c r="AV2435">
        <v>0</v>
      </c>
      <c r="AW2435">
        <v>2</v>
      </c>
      <c r="AX2435">
        <v>302027250</v>
      </c>
      <c r="AY2435">
        <v>1</v>
      </c>
      <c r="AZ2435">
        <v>0</v>
      </c>
      <c r="BA2435">
        <v>2435</v>
      </c>
      <c r="BB2435">
        <v>1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7708.7183999999997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1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CV2435">
        <v>0</v>
      </c>
      <c r="CW2435">
        <v>0</v>
      </c>
      <c r="CX2435">
        <f>ROUND(Y2435*Source!I907,7)</f>
        <v>0</v>
      </c>
      <c r="CY2435">
        <f t="shared" si="1401"/>
        <v>36616.410000000003</v>
      </c>
      <c r="CZ2435">
        <f t="shared" si="1402"/>
        <v>32119.66</v>
      </c>
      <c r="DA2435">
        <f t="shared" si="1403"/>
        <v>1.1399999999999999</v>
      </c>
      <c r="DB2435">
        <f t="shared" si="1404"/>
        <v>0</v>
      </c>
      <c r="DC2435">
        <f t="shared" si="1405"/>
        <v>0</v>
      </c>
      <c r="DD2435" t="s">
        <v>3</v>
      </c>
      <c r="DE2435" t="s">
        <v>3</v>
      </c>
      <c r="DF2435">
        <f>ROUND(ROUND(AE2435*AI2435,2)*CX2435,2)</f>
        <v>0</v>
      </c>
      <c r="DG2435">
        <f t="shared" si="1399"/>
        <v>0</v>
      </c>
      <c r="DH2435">
        <f t="shared" si="1407"/>
        <v>0</v>
      </c>
      <c r="DI2435">
        <f t="shared" si="1408"/>
        <v>0</v>
      </c>
      <c r="DJ2435">
        <f t="shared" si="1406"/>
        <v>0</v>
      </c>
      <c r="DK2435">
        <v>0</v>
      </c>
      <c r="DL2435" t="s">
        <v>3</v>
      </c>
      <c r="DM2435">
        <v>0</v>
      </c>
      <c r="DN2435" t="s">
        <v>3</v>
      </c>
      <c r="DO2435">
        <v>0</v>
      </c>
    </row>
    <row r="2436" spans="1:119" x14ac:dyDescent="0.2">
      <c r="A2436">
        <f>ROW(Source!A907)</f>
        <v>907</v>
      </c>
      <c r="B2436">
        <v>302024475</v>
      </c>
      <c r="C2436">
        <v>302022952</v>
      </c>
      <c r="D2436">
        <v>277882491</v>
      </c>
      <c r="E2436">
        <v>1</v>
      </c>
      <c r="F2436">
        <v>1</v>
      </c>
      <c r="G2436">
        <v>1</v>
      </c>
      <c r="H2436">
        <v>3</v>
      </c>
      <c r="I2436" t="s">
        <v>1459</v>
      </c>
      <c r="J2436" t="s">
        <v>1460</v>
      </c>
      <c r="K2436" t="s">
        <v>1461</v>
      </c>
      <c r="L2436">
        <v>1339</v>
      </c>
      <c r="N2436">
        <v>1007</v>
      </c>
      <c r="O2436" t="s">
        <v>684</v>
      </c>
      <c r="P2436" t="s">
        <v>684</v>
      </c>
      <c r="Q2436">
        <v>1</v>
      </c>
      <c r="W2436">
        <v>0</v>
      </c>
      <c r="X2436">
        <v>-1287094697</v>
      </c>
      <c r="Y2436">
        <f t="shared" si="1400"/>
        <v>0</v>
      </c>
      <c r="AA2436">
        <v>6571.44</v>
      </c>
      <c r="AB2436">
        <v>0</v>
      </c>
      <c r="AC2436">
        <v>0</v>
      </c>
      <c r="AD2436">
        <v>0</v>
      </c>
      <c r="AE2436">
        <v>5764.42</v>
      </c>
      <c r="AF2436">
        <v>0</v>
      </c>
      <c r="AG2436">
        <v>0</v>
      </c>
      <c r="AH2436">
        <v>0</v>
      </c>
      <c r="AI2436">
        <v>1.1399999999999999</v>
      </c>
      <c r="AJ2436">
        <v>1</v>
      </c>
      <c r="AK2436">
        <v>1</v>
      </c>
      <c r="AL2436">
        <v>1</v>
      </c>
      <c r="AM2436">
        <v>2</v>
      </c>
      <c r="AN2436">
        <v>0</v>
      </c>
      <c r="AO2436">
        <v>0</v>
      </c>
      <c r="AP2436">
        <v>1</v>
      </c>
      <c r="AQ2436">
        <v>1</v>
      </c>
      <c r="AR2436">
        <v>0</v>
      </c>
      <c r="AS2436" t="s">
        <v>3</v>
      </c>
      <c r="AT2436">
        <v>0.19</v>
      </c>
      <c r="AU2436" t="s">
        <v>14</v>
      </c>
      <c r="AV2436">
        <v>0</v>
      </c>
      <c r="AW2436">
        <v>2</v>
      </c>
      <c r="AX2436">
        <v>302027251</v>
      </c>
      <c r="AY2436">
        <v>1</v>
      </c>
      <c r="AZ2436">
        <v>0</v>
      </c>
      <c r="BA2436">
        <v>2436</v>
      </c>
      <c r="BB2436">
        <v>1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1095.2398000000001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1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CV2436">
        <v>0</v>
      </c>
      <c r="CW2436">
        <v>0</v>
      </c>
      <c r="CX2436">
        <f>ROUND(Y2436*Source!I907,7)</f>
        <v>0</v>
      </c>
      <c r="CY2436">
        <f t="shared" si="1401"/>
        <v>6571.44</v>
      </c>
      <c r="CZ2436">
        <f t="shared" si="1402"/>
        <v>5764.42</v>
      </c>
      <c r="DA2436">
        <f t="shared" si="1403"/>
        <v>1.1399999999999999</v>
      </c>
      <c r="DB2436">
        <f t="shared" si="1404"/>
        <v>0</v>
      </c>
      <c r="DC2436">
        <f t="shared" si="1405"/>
        <v>0</v>
      </c>
      <c r="DD2436" t="s">
        <v>3</v>
      </c>
      <c r="DE2436" t="s">
        <v>3</v>
      </c>
      <c r="DF2436">
        <f>ROUND(ROUND(AE2436*AI2436,2)*CX2436,2)</f>
        <v>0</v>
      </c>
      <c r="DG2436">
        <f t="shared" si="1399"/>
        <v>0</v>
      </c>
      <c r="DH2436">
        <f t="shared" si="1407"/>
        <v>0</v>
      </c>
      <c r="DI2436">
        <f t="shared" si="1408"/>
        <v>0</v>
      </c>
      <c r="DJ2436">
        <f t="shared" si="1406"/>
        <v>0</v>
      </c>
      <c r="DK2436">
        <v>0</v>
      </c>
      <c r="DL2436" t="s">
        <v>3</v>
      </c>
      <c r="DM2436">
        <v>0</v>
      </c>
      <c r="DN2436" t="s">
        <v>3</v>
      </c>
      <c r="DO2436">
        <v>0</v>
      </c>
    </row>
    <row r="2437" spans="1:119" x14ac:dyDescent="0.2">
      <c r="A2437">
        <f>ROW(Source!A907)</f>
        <v>907</v>
      </c>
      <c r="B2437">
        <v>302024475</v>
      </c>
      <c r="C2437">
        <v>302022952</v>
      </c>
      <c r="D2437">
        <v>277884697</v>
      </c>
      <c r="E2437">
        <v>1</v>
      </c>
      <c r="F2437">
        <v>1</v>
      </c>
      <c r="G2437">
        <v>1</v>
      </c>
      <c r="H2437">
        <v>3</v>
      </c>
      <c r="I2437" t="s">
        <v>1445</v>
      </c>
      <c r="J2437" t="s">
        <v>1446</v>
      </c>
      <c r="K2437" t="s">
        <v>1447</v>
      </c>
      <c r="L2437">
        <v>1327</v>
      </c>
      <c r="N2437">
        <v>1005</v>
      </c>
      <c r="O2437" t="s">
        <v>1082</v>
      </c>
      <c r="P2437" t="s">
        <v>1082</v>
      </c>
      <c r="Q2437">
        <v>1</v>
      </c>
      <c r="W2437">
        <v>0</v>
      </c>
      <c r="X2437">
        <v>796638625</v>
      </c>
      <c r="Y2437">
        <f t="shared" si="1400"/>
        <v>0</v>
      </c>
      <c r="AA2437">
        <v>64.7</v>
      </c>
      <c r="AB2437">
        <v>0</v>
      </c>
      <c r="AC2437">
        <v>0</v>
      </c>
      <c r="AD2437">
        <v>0</v>
      </c>
      <c r="AE2437">
        <v>47.57</v>
      </c>
      <c r="AF2437">
        <v>0</v>
      </c>
      <c r="AG2437">
        <v>0</v>
      </c>
      <c r="AH2437">
        <v>0</v>
      </c>
      <c r="AI2437">
        <v>1.36</v>
      </c>
      <c r="AJ2437">
        <v>1</v>
      </c>
      <c r="AK2437">
        <v>1</v>
      </c>
      <c r="AL2437">
        <v>1</v>
      </c>
      <c r="AM2437">
        <v>2</v>
      </c>
      <c r="AN2437">
        <v>0</v>
      </c>
      <c r="AO2437">
        <v>0</v>
      </c>
      <c r="AP2437">
        <v>1</v>
      </c>
      <c r="AQ2437">
        <v>1</v>
      </c>
      <c r="AR2437">
        <v>0</v>
      </c>
      <c r="AS2437" t="s">
        <v>3</v>
      </c>
      <c r="AT2437">
        <v>7.58</v>
      </c>
      <c r="AU2437" t="s">
        <v>14</v>
      </c>
      <c r="AV2437">
        <v>0</v>
      </c>
      <c r="AW2437">
        <v>2</v>
      </c>
      <c r="AX2437">
        <v>302027252</v>
      </c>
      <c r="AY2437">
        <v>1</v>
      </c>
      <c r="AZ2437">
        <v>0</v>
      </c>
      <c r="BA2437">
        <v>2437</v>
      </c>
      <c r="BB2437">
        <v>1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360.5806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1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CV2437">
        <v>0</v>
      </c>
      <c r="CW2437">
        <v>0</v>
      </c>
      <c r="CX2437">
        <f>ROUND(Y2437*Source!I907,7)</f>
        <v>0</v>
      </c>
      <c r="CY2437">
        <f t="shared" si="1401"/>
        <v>64.7</v>
      </c>
      <c r="CZ2437">
        <f t="shared" si="1402"/>
        <v>47.57</v>
      </c>
      <c r="DA2437">
        <f t="shared" si="1403"/>
        <v>1.36</v>
      </c>
      <c r="DB2437">
        <f t="shared" si="1404"/>
        <v>0</v>
      </c>
      <c r="DC2437">
        <f t="shared" si="1405"/>
        <v>0</v>
      </c>
      <c r="DD2437" t="s">
        <v>3</v>
      </c>
      <c r="DE2437" t="s">
        <v>3</v>
      </c>
      <c r="DF2437">
        <f>ROUND(ROUND(AE2437*AI2437,2)*CX2437,2)</f>
        <v>0</v>
      </c>
      <c r="DG2437">
        <f t="shared" si="1399"/>
        <v>0</v>
      </c>
      <c r="DH2437">
        <f t="shared" si="1407"/>
        <v>0</v>
      </c>
      <c r="DI2437">
        <f t="shared" si="1408"/>
        <v>0</v>
      </c>
      <c r="DJ2437">
        <f t="shared" si="1406"/>
        <v>0</v>
      </c>
      <c r="DK2437">
        <v>0</v>
      </c>
      <c r="DL2437" t="s">
        <v>3</v>
      </c>
      <c r="DM2437">
        <v>0</v>
      </c>
      <c r="DN2437" t="s">
        <v>3</v>
      </c>
      <c r="DO2437">
        <v>0</v>
      </c>
    </row>
    <row r="2438" spans="1:119" x14ac:dyDescent="0.2">
      <c r="A2438">
        <f>ROW(Source!A907)</f>
        <v>907</v>
      </c>
      <c r="B2438">
        <v>302024475</v>
      </c>
      <c r="C2438">
        <v>302022952</v>
      </c>
      <c r="D2438">
        <v>277896616</v>
      </c>
      <c r="E2438">
        <v>1</v>
      </c>
      <c r="F2438">
        <v>1</v>
      </c>
      <c r="G2438">
        <v>1</v>
      </c>
      <c r="H2438">
        <v>3</v>
      </c>
      <c r="I2438" t="s">
        <v>1462</v>
      </c>
      <c r="J2438" t="s">
        <v>1463</v>
      </c>
      <c r="K2438" t="s">
        <v>1464</v>
      </c>
      <c r="L2438">
        <v>1346</v>
      </c>
      <c r="N2438">
        <v>1009</v>
      </c>
      <c r="O2438" t="s">
        <v>1059</v>
      </c>
      <c r="P2438" t="s">
        <v>1059</v>
      </c>
      <c r="Q2438">
        <v>1</v>
      </c>
      <c r="W2438">
        <v>0</v>
      </c>
      <c r="X2438">
        <v>-1476233944</v>
      </c>
      <c r="Y2438">
        <f t="shared" si="1400"/>
        <v>0</v>
      </c>
      <c r="AA2438">
        <v>75.430000000000007</v>
      </c>
      <c r="AB2438">
        <v>0</v>
      </c>
      <c r="AC2438">
        <v>0</v>
      </c>
      <c r="AD2438">
        <v>0</v>
      </c>
      <c r="AE2438">
        <v>43.6</v>
      </c>
      <c r="AF2438">
        <v>0</v>
      </c>
      <c r="AG2438">
        <v>0</v>
      </c>
      <c r="AH2438">
        <v>0</v>
      </c>
      <c r="AI2438">
        <v>1.73</v>
      </c>
      <c r="AJ2438">
        <v>1</v>
      </c>
      <c r="AK2438">
        <v>1</v>
      </c>
      <c r="AL2438">
        <v>1</v>
      </c>
      <c r="AM2438">
        <v>2</v>
      </c>
      <c r="AN2438">
        <v>0</v>
      </c>
      <c r="AO2438">
        <v>0</v>
      </c>
      <c r="AP2438">
        <v>1</v>
      </c>
      <c r="AQ2438">
        <v>1</v>
      </c>
      <c r="AR2438">
        <v>0</v>
      </c>
      <c r="AS2438" t="s">
        <v>3</v>
      </c>
      <c r="AT2438">
        <v>130</v>
      </c>
      <c r="AU2438" t="s">
        <v>14</v>
      </c>
      <c r="AV2438">
        <v>0</v>
      </c>
      <c r="AW2438">
        <v>2</v>
      </c>
      <c r="AX2438">
        <v>302027253</v>
      </c>
      <c r="AY2438">
        <v>1</v>
      </c>
      <c r="AZ2438">
        <v>0</v>
      </c>
      <c r="BA2438">
        <v>2438</v>
      </c>
      <c r="BB2438">
        <v>1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5668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1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CV2438">
        <v>0</v>
      </c>
      <c r="CW2438">
        <v>0</v>
      </c>
      <c r="CX2438">
        <f>ROUND(Y2438*Source!I907,7)</f>
        <v>0</v>
      </c>
      <c r="CY2438">
        <f t="shared" si="1401"/>
        <v>75.430000000000007</v>
      </c>
      <c r="CZ2438">
        <f t="shared" si="1402"/>
        <v>43.6</v>
      </c>
      <c r="DA2438">
        <f t="shared" si="1403"/>
        <v>1.73</v>
      </c>
      <c r="DB2438">
        <f t="shared" si="1404"/>
        <v>0</v>
      </c>
      <c r="DC2438">
        <f t="shared" si="1405"/>
        <v>0</v>
      </c>
      <c r="DD2438" t="s">
        <v>3</v>
      </c>
      <c r="DE2438" t="s">
        <v>3</v>
      </c>
      <c r="DF2438">
        <f>ROUND(ROUND(AE2438*AI2438,2)*CX2438,2)</f>
        <v>0</v>
      </c>
      <c r="DG2438">
        <f t="shared" si="1399"/>
        <v>0</v>
      </c>
      <c r="DH2438">
        <f t="shared" si="1407"/>
        <v>0</v>
      </c>
      <c r="DI2438">
        <f t="shared" si="1408"/>
        <v>0</v>
      </c>
      <c r="DJ2438">
        <f t="shared" si="1406"/>
        <v>0</v>
      </c>
      <c r="DK2438">
        <v>0</v>
      </c>
      <c r="DL2438" t="s">
        <v>3</v>
      </c>
      <c r="DM2438">
        <v>0</v>
      </c>
      <c r="DN2438" t="s">
        <v>3</v>
      </c>
      <c r="DO2438">
        <v>0</v>
      </c>
    </row>
    <row r="2439" spans="1:119" x14ac:dyDescent="0.2">
      <c r="A2439">
        <f>ROW(Source!A908)</f>
        <v>908</v>
      </c>
      <c r="B2439">
        <v>302024475</v>
      </c>
      <c r="C2439">
        <v>302022991</v>
      </c>
      <c r="D2439">
        <v>277560272</v>
      </c>
      <c r="E2439">
        <v>109</v>
      </c>
      <c r="F2439">
        <v>1</v>
      </c>
      <c r="G2439">
        <v>1</v>
      </c>
      <c r="H2439">
        <v>1</v>
      </c>
      <c r="I2439" t="s">
        <v>1253</v>
      </c>
      <c r="J2439" t="s">
        <v>3</v>
      </c>
      <c r="K2439" t="s">
        <v>1254</v>
      </c>
      <c r="L2439">
        <v>1191</v>
      </c>
      <c r="N2439">
        <v>1013</v>
      </c>
      <c r="O2439" t="s">
        <v>1038</v>
      </c>
      <c r="P2439" t="s">
        <v>1038</v>
      </c>
      <c r="Q2439">
        <v>1</v>
      </c>
      <c r="W2439">
        <v>0</v>
      </c>
      <c r="X2439">
        <v>-961628416</v>
      </c>
      <c r="Y2439">
        <f t="shared" ref="Y2439:Y2447" si="1409">AT2439</f>
        <v>302</v>
      </c>
      <c r="AA2439">
        <v>0</v>
      </c>
      <c r="AB2439">
        <v>0</v>
      </c>
      <c r="AC2439">
        <v>0</v>
      </c>
      <c r="AD2439">
        <v>420.91</v>
      </c>
      <c r="AE2439">
        <v>0</v>
      </c>
      <c r="AF2439">
        <v>0</v>
      </c>
      <c r="AG2439">
        <v>0</v>
      </c>
      <c r="AH2439">
        <v>420.91</v>
      </c>
      <c r="AI2439">
        <v>1</v>
      </c>
      <c r="AJ2439">
        <v>1</v>
      </c>
      <c r="AK2439">
        <v>1</v>
      </c>
      <c r="AL2439">
        <v>1</v>
      </c>
      <c r="AM2439">
        <v>-2</v>
      </c>
      <c r="AN2439">
        <v>0</v>
      </c>
      <c r="AO2439">
        <v>0</v>
      </c>
      <c r="AP2439">
        <v>1</v>
      </c>
      <c r="AQ2439">
        <v>1</v>
      </c>
      <c r="AR2439">
        <v>0</v>
      </c>
      <c r="AS2439" t="s">
        <v>3</v>
      </c>
      <c r="AT2439">
        <v>302</v>
      </c>
      <c r="AU2439" t="s">
        <v>3</v>
      </c>
      <c r="AV2439">
        <v>1</v>
      </c>
      <c r="AW2439">
        <v>2</v>
      </c>
      <c r="AX2439">
        <v>302027254</v>
      </c>
      <c r="AY2439">
        <v>1</v>
      </c>
      <c r="AZ2439">
        <v>0</v>
      </c>
      <c r="BA2439">
        <v>2439</v>
      </c>
      <c r="BB2439">
        <v>1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127114.82</v>
      </c>
      <c r="BN2439">
        <v>302</v>
      </c>
      <c r="BO2439">
        <v>0</v>
      </c>
      <c r="BP2439">
        <v>1</v>
      </c>
      <c r="BQ2439">
        <v>0</v>
      </c>
      <c r="BR2439">
        <v>0</v>
      </c>
      <c r="BS2439">
        <v>0</v>
      </c>
      <c r="BT2439">
        <v>127114.82</v>
      </c>
      <c r="BU2439">
        <v>302</v>
      </c>
      <c r="BV2439">
        <v>0</v>
      </c>
      <c r="BW2439">
        <v>1</v>
      </c>
      <c r="CU2439">
        <f>ROUND(AT2439*Source!I908*AH2439*AL2439,2)</f>
        <v>127.11</v>
      </c>
      <c r="CV2439">
        <f>ROUND(Y2439*Source!I908,7)</f>
        <v>0.30199999999999999</v>
      </c>
      <c r="CW2439">
        <v>0</v>
      </c>
      <c r="CX2439">
        <f>ROUND(Y2439*Source!I908,7)</f>
        <v>0.30199999999999999</v>
      </c>
      <c r="CY2439">
        <f>AD2439</f>
        <v>420.91</v>
      </c>
      <c r="CZ2439">
        <f>AH2439</f>
        <v>420.91</v>
      </c>
      <c r="DA2439">
        <f>AL2439</f>
        <v>1</v>
      </c>
      <c r="DB2439">
        <f t="shared" ref="DB2439:DB2447" si="1410">ROUND(ROUND(AT2439*CZ2439,2),6)</f>
        <v>127114.82</v>
      </c>
      <c r="DC2439">
        <f t="shared" ref="DC2439:DC2447" si="1411">ROUND(ROUND(AT2439*AG2439,2),6)</f>
        <v>0</v>
      </c>
      <c r="DD2439" t="s">
        <v>3</v>
      </c>
      <c r="DE2439" t="s">
        <v>3</v>
      </c>
      <c r="DF2439">
        <f t="shared" ref="DF2439:DF2447" si="1412">ROUND(ROUND(AE2439,2)*CX2439,2)</f>
        <v>0</v>
      </c>
      <c r="DG2439">
        <f t="shared" si="1399"/>
        <v>0</v>
      </c>
      <c r="DH2439">
        <f t="shared" si="1407"/>
        <v>0</v>
      </c>
      <c r="DI2439">
        <f t="shared" si="1408"/>
        <v>127.11</v>
      </c>
      <c r="DJ2439">
        <f>DI2439</f>
        <v>127.11</v>
      </c>
      <c r="DK2439">
        <v>1</v>
      </c>
      <c r="DL2439" t="s">
        <v>3</v>
      </c>
      <c r="DM2439">
        <v>0</v>
      </c>
      <c r="DN2439" t="s">
        <v>3</v>
      </c>
      <c r="DO2439">
        <v>0</v>
      </c>
    </row>
    <row r="2440" spans="1:119" x14ac:dyDescent="0.2">
      <c r="A2440">
        <f>ROW(Source!A908)</f>
        <v>908</v>
      </c>
      <c r="B2440">
        <v>302024475</v>
      </c>
      <c r="C2440">
        <v>302022991</v>
      </c>
      <c r="D2440">
        <v>277560491</v>
      </c>
      <c r="E2440">
        <v>109</v>
      </c>
      <c r="F2440">
        <v>1</v>
      </c>
      <c r="G2440">
        <v>1</v>
      </c>
      <c r="H2440">
        <v>1</v>
      </c>
      <c r="I2440" t="s">
        <v>1039</v>
      </c>
      <c r="J2440" t="s">
        <v>3</v>
      </c>
      <c r="K2440" t="s">
        <v>1040</v>
      </c>
      <c r="L2440">
        <v>1191</v>
      </c>
      <c r="N2440">
        <v>1013</v>
      </c>
      <c r="O2440" t="s">
        <v>1038</v>
      </c>
      <c r="P2440" t="s">
        <v>1038</v>
      </c>
      <c r="Q2440">
        <v>1</v>
      </c>
      <c r="W2440">
        <v>0</v>
      </c>
      <c r="X2440">
        <v>-1417349443</v>
      </c>
      <c r="Y2440">
        <f t="shared" si="1409"/>
        <v>48.23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1</v>
      </c>
      <c r="AJ2440">
        <v>1</v>
      </c>
      <c r="AK2440">
        <v>1</v>
      </c>
      <c r="AL2440">
        <v>1</v>
      </c>
      <c r="AM2440">
        <v>-2</v>
      </c>
      <c r="AN2440">
        <v>0</v>
      </c>
      <c r="AO2440">
        <v>0</v>
      </c>
      <c r="AP2440">
        <v>1</v>
      </c>
      <c r="AQ2440">
        <v>1</v>
      </c>
      <c r="AR2440">
        <v>0</v>
      </c>
      <c r="AS2440" t="s">
        <v>3</v>
      </c>
      <c r="AT2440">
        <v>48.23</v>
      </c>
      <c r="AU2440" t="s">
        <v>3</v>
      </c>
      <c r="AV2440">
        <v>2</v>
      </c>
      <c r="AW2440">
        <v>2</v>
      </c>
      <c r="AX2440">
        <v>302027255</v>
      </c>
      <c r="AY2440">
        <v>1</v>
      </c>
      <c r="AZ2440">
        <v>0</v>
      </c>
      <c r="BA2440">
        <v>2440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CV2440">
        <v>0</v>
      </c>
      <c r="CW2440">
        <v>0</v>
      </c>
      <c r="CX2440">
        <f>ROUND(Y2440*Source!I908,7)</f>
        <v>4.8230000000000002E-2</v>
      </c>
      <c r="CY2440">
        <f>AD2440</f>
        <v>0</v>
      </c>
      <c r="CZ2440">
        <f>AH2440</f>
        <v>0</v>
      </c>
      <c r="DA2440">
        <f>AL2440</f>
        <v>1</v>
      </c>
      <c r="DB2440">
        <f t="shared" si="1410"/>
        <v>0</v>
      </c>
      <c r="DC2440">
        <f t="shared" si="1411"/>
        <v>0</v>
      </c>
      <c r="DD2440" t="s">
        <v>3</v>
      </c>
      <c r="DE2440" t="s">
        <v>3</v>
      </c>
      <c r="DF2440">
        <f t="shared" si="1412"/>
        <v>0</v>
      </c>
      <c r="DG2440">
        <f t="shared" si="1399"/>
        <v>0</v>
      </c>
      <c r="DH2440">
        <f t="shared" si="1407"/>
        <v>0</v>
      </c>
      <c r="DI2440">
        <f t="shared" si="1408"/>
        <v>0</v>
      </c>
      <c r="DJ2440">
        <f>DI2440</f>
        <v>0</v>
      </c>
      <c r="DK2440">
        <v>0</v>
      </c>
      <c r="DL2440" t="s">
        <v>3</v>
      </c>
      <c r="DM2440">
        <v>0</v>
      </c>
      <c r="DN2440" t="s">
        <v>3</v>
      </c>
      <c r="DO2440">
        <v>0</v>
      </c>
    </row>
    <row r="2441" spans="1:119" x14ac:dyDescent="0.2">
      <c r="A2441">
        <f>ROW(Source!A908)</f>
        <v>908</v>
      </c>
      <c r="B2441">
        <v>302024475</v>
      </c>
      <c r="C2441">
        <v>302022991</v>
      </c>
      <c r="D2441">
        <v>277944622</v>
      </c>
      <c r="E2441">
        <v>1</v>
      </c>
      <c r="F2441">
        <v>1</v>
      </c>
      <c r="G2441">
        <v>1</v>
      </c>
      <c r="H2441">
        <v>2</v>
      </c>
      <c r="I2441" t="s">
        <v>1352</v>
      </c>
      <c r="J2441" t="s">
        <v>1353</v>
      </c>
      <c r="K2441" t="s">
        <v>1354</v>
      </c>
      <c r="L2441">
        <v>1368</v>
      </c>
      <c r="N2441">
        <v>1011</v>
      </c>
      <c r="O2441" t="s">
        <v>1044</v>
      </c>
      <c r="P2441" t="s">
        <v>1044</v>
      </c>
      <c r="Q2441">
        <v>1</v>
      </c>
      <c r="W2441">
        <v>0</v>
      </c>
      <c r="X2441">
        <v>-776243211</v>
      </c>
      <c r="Y2441">
        <f t="shared" si="1409"/>
        <v>1.1399999999999999</v>
      </c>
      <c r="AA2441">
        <v>0</v>
      </c>
      <c r="AB2441">
        <v>1472.33</v>
      </c>
      <c r="AC2441">
        <v>642.05999999999995</v>
      </c>
      <c r="AD2441">
        <v>0</v>
      </c>
      <c r="AE2441">
        <v>0</v>
      </c>
      <c r="AF2441">
        <v>1472.33</v>
      </c>
      <c r="AG2441">
        <v>642.05999999999995</v>
      </c>
      <c r="AH2441">
        <v>0</v>
      </c>
      <c r="AI2441">
        <v>1</v>
      </c>
      <c r="AJ2441">
        <v>1</v>
      </c>
      <c r="AK2441">
        <v>1</v>
      </c>
      <c r="AL2441">
        <v>1</v>
      </c>
      <c r="AM2441">
        <v>-2</v>
      </c>
      <c r="AN2441">
        <v>0</v>
      </c>
      <c r="AO2441">
        <v>0</v>
      </c>
      <c r="AP2441">
        <v>1</v>
      </c>
      <c r="AQ2441">
        <v>1</v>
      </c>
      <c r="AR2441">
        <v>0</v>
      </c>
      <c r="AS2441" t="s">
        <v>3</v>
      </c>
      <c r="AT2441">
        <v>1.1399999999999999</v>
      </c>
      <c r="AU2441" t="s">
        <v>3</v>
      </c>
      <c r="AV2441">
        <v>1</v>
      </c>
      <c r="AW2441">
        <v>2</v>
      </c>
      <c r="AX2441">
        <v>302027256</v>
      </c>
      <c r="AY2441">
        <v>1</v>
      </c>
      <c r="AZ2441">
        <v>0</v>
      </c>
      <c r="BA2441">
        <v>2441</v>
      </c>
      <c r="BB2441">
        <v>1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1678.4561999999999</v>
      </c>
      <c r="BL2441">
        <v>731.94839999999988</v>
      </c>
      <c r="BM2441">
        <v>0</v>
      </c>
      <c r="BN2441">
        <v>0</v>
      </c>
      <c r="BO2441">
        <v>1.1399999999999999</v>
      </c>
      <c r="BP2441">
        <v>1</v>
      </c>
      <c r="BQ2441">
        <v>0</v>
      </c>
      <c r="BR2441">
        <v>1678.4561999999999</v>
      </c>
      <c r="BS2441">
        <v>731.94839999999988</v>
      </c>
      <c r="BT2441">
        <v>0</v>
      </c>
      <c r="BU2441">
        <v>0</v>
      </c>
      <c r="BV2441">
        <v>1.1399999999999999</v>
      </c>
      <c r="BW2441">
        <v>1</v>
      </c>
      <c r="CV2441">
        <v>0</v>
      </c>
      <c r="CW2441">
        <f>ROUND(Y2441*Source!I908*DO2441,7)</f>
        <v>1.14E-3</v>
      </c>
      <c r="CX2441">
        <f>ROUND(Y2441*Source!I908,7)</f>
        <v>1.14E-3</v>
      </c>
      <c r="CY2441">
        <f t="shared" ref="CY2441:CY2447" si="1413">AB2441</f>
        <v>1472.33</v>
      </c>
      <c r="CZ2441">
        <f t="shared" ref="CZ2441:CZ2447" si="1414">AF2441</f>
        <v>1472.33</v>
      </c>
      <c r="DA2441">
        <f t="shared" ref="DA2441:DA2447" si="1415">AJ2441</f>
        <v>1</v>
      </c>
      <c r="DB2441">
        <f t="shared" si="1410"/>
        <v>1678.46</v>
      </c>
      <c r="DC2441">
        <f t="shared" si="1411"/>
        <v>731.95</v>
      </c>
      <c r="DD2441" t="s">
        <v>3</v>
      </c>
      <c r="DE2441" t="s">
        <v>3</v>
      </c>
      <c r="DF2441">
        <f t="shared" si="1412"/>
        <v>0</v>
      </c>
      <c r="DG2441">
        <f t="shared" si="1399"/>
        <v>1.68</v>
      </c>
      <c r="DH2441">
        <f t="shared" si="1407"/>
        <v>0.73</v>
      </c>
      <c r="DI2441">
        <f t="shared" si="1408"/>
        <v>0</v>
      </c>
      <c r="DJ2441">
        <f t="shared" ref="DJ2441:DJ2447" si="1416">DG2441+DH2441</f>
        <v>2.41</v>
      </c>
      <c r="DK2441">
        <v>1</v>
      </c>
      <c r="DL2441" t="s">
        <v>1069</v>
      </c>
      <c r="DM2441">
        <v>6</v>
      </c>
      <c r="DN2441" t="s">
        <v>1038</v>
      </c>
      <c r="DO2441">
        <v>1</v>
      </c>
    </row>
    <row r="2442" spans="1:119" x14ac:dyDescent="0.2">
      <c r="A2442">
        <f>ROW(Source!A908)</f>
        <v>908</v>
      </c>
      <c r="B2442">
        <v>302024475</v>
      </c>
      <c r="C2442">
        <v>302022991</v>
      </c>
      <c r="D2442">
        <v>277944840</v>
      </c>
      <c r="E2442">
        <v>1</v>
      </c>
      <c r="F2442">
        <v>1</v>
      </c>
      <c r="G2442">
        <v>1</v>
      </c>
      <c r="H2442">
        <v>2</v>
      </c>
      <c r="I2442" t="s">
        <v>1278</v>
      </c>
      <c r="J2442" t="s">
        <v>1279</v>
      </c>
      <c r="K2442" t="s">
        <v>1280</v>
      </c>
      <c r="L2442">
        <v>1368</v>
      </c>
      <c r="N2442">
        <v>1011</v>
      </c>
      <c r="O2442" t="s">
        <v>1044</v>
      </c>
      <c r="P2442" t="s">
        <v>1044</v>
      </c>
      <c r="Q2442">
        <v>1</v>
      </c>
      <c r="W2442">
        <v>0</v>
      </c>
      <c r="X2442">
        <v>622831100</v>
      </c>
      <c r="Y2442">
        <f t="shared" si="1409"/>
        <v>2.88</v>
      </c>
      <c r="AA2442">
        <v>0</v>
      </c>
      <c r="AB2442">
        <v>1627.51</v>
      </c>
      <c r="AC2442">
        <v>549.32000000000005</v>
      </c>
      <c r="AD2442">
        <v>0</v>
      </c>
      <c r="AE2442">
        <v>0</v>
      </c>
      <c r="AF2442">
        <v>1627.51</v>
      </c>
      <c r="AG2442">
        <v>549.32000000000005</v>
      </c>
      <c r="AH2442">
        <v>0</v>
      </c>
      <c r="AI2442">
        <v>1</v>
      </c>
      <c r="AJ2442">
        <v>1</v>
      </c>
      <c r="AK2442">
        <v>1</v>
      </c>
      <c r="AL2442">
        <v>1</v>
      </c>
      <c r="AM2442">
        <v>-2</v>
      </c>
      <c r="AN2442">
        <v>0</v>
      </c>
      <c r="AO2442">
        <v>0</v>
      </c>
      <c r="AP2442">
        <v>1</v>
      </c>
      <c r="AQ2442">
        <v>1</v>
      </c>
      <c r="AR2442">
        <v>0</v>
      </c>
      <c r="AS2442" t="s">
        <v>3</v>
      </c>
      <c r="AT2442">
        <v>2.88</v>
      </c>
      <c r="AU2442" t="s">
        <v>3</v>
      </c>
      <c r="AV2442">
        <v>1</v>
      </c>
      <c r="AW2442">
        <v>2</v>
      </c>
      <c r="AX2442">
        <v>302027257</v>
      </c>
      <c r="AY2442">
        <v>1</v>
      </c>
      <c r="AZ2442">
        <v>0</v>
      </c>
      <c r="BA2442">
        <v>2442</v>
      </c>
      <c r="BB2442">
        <v>1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4687.2287999999999</v>
      </c>
      <c r="BL2442">
        <v>1582.0416</v>
      </c>
      <c r="BM2442">
        <v>0</v>
      </c>
      <c r="BN2442">
        <v>0</v>
      </c>
      <c r="BO2442">
        <v>2.88</v>
      </c>
      <c r="BP2442">
        <v>1</v>
      </c>
      <c r="BQ2442">
        <v>0</v>
      </c>
      <c r="BR2442">
        <v>4687.2287999999999</v>
      </c>
      <c r="BS2442">
        <v>1582.0416</v>
      </c>
      <c r="BT2442">
        <v>0</v>
      </c>
      <c r="BU2442">
        <v>0</v>
      </c>
      <c r="BV2442">
        <v>2.88</v>
      </c>
      <c r="BW2442">
        <v>1</v>
      </c>
      <c r="CV2442">
        <v>0</v>
      </c>
      <c r="CW2442">
        <f>ROUND(Y2442*Source!I908*DO2442,7)</f>
        <v>2.8800000000000002E-3</v>
      </c>
      <c r="CX2442">
        <f>ROUND(Y2442*Source!I908,7)</f>
        <v>2.8800000000000002E-3</v>
      </c>
      <c r="CY2442">
        <f t="shared" si="1413"/>
        <v>1627.51</v>
      </c>
      <c r="CZ2442">
        <f t="shared" si="1414"/>
        <v>1627.51</v>
      </c>
      <c r="DA2442">
        <f t="shared" si="1415"/>
        <v>1</v>
      </c>
      <c r="DB2442">
        <f t="shared" si="1410"/>
        <v>4687.2299999999996</v>
      </c>
      <c r="DC2442">
        <f t="shared" si="1411"/>
        <v>1582.04</v>
      </c>
      <c r="DD2442" t="s">
        <v>3</v>
      </c>
      <c r="DE2442" t="s">
        <v>3</v>
      </c>
      <c r="DF2442">
        <f t="shared" si="1412"/>
        <v>0</v>
      </c>
      <c r="DG2442">
        <f t="shared" si="1399"/>
        <v>4.6900000000000004</v>
      </c>
      <c r="DH2442">
        <f t="shared" si="1407"/>
        <v>1.58</v>
      </c>
      <c r="DI2442">
        <f t="shared" si="1408"/>
        <v>0</v>
      </c>
      <c r="DJ2442">
        <f t="shared" si="1416"/>
        <v>6.2700000000000005</v>
      </c>
      <c r="DK2442">
        <v>1</v>
      </c>
      <c r="DL2442" t="s">
        <v>1045</v>
      </c>
      <c r="DM2442">
        <v>5</v>
      </c>
      <c r="DN2442" t="s">
        <v>1038</v>
      </c>
      <c r="DO2442">
        <v>1</v>
      </c>
    </row>
    <row r="2443" spans="1:119" x14ac:dyDescent="0.2">
      <c r="A2443">
        <f>ROW(Source!A908)</f>
        <v>908</v>
      </c>
      <c r="B2443">
        <v>302024475</v>
      </c>
      <c r="C2443">
        <v>302022991</v>
      </c>
      <c r="D2443">
        <v>277944981</v>
      </c>
      <c r="E2443">
        <v>1</v>
      </c>
      <c r="F2443">
        <v>1</v>
      </c>
      <c r="G2443">
        <v>1</v>
      </c>
      <c r="H2443">
        <v>2</v>
      </c>
      <c r="I2443" t="s">
        <v>1426</v>
      </c>
      <c r="J2443" t="s">
        <v>1427</v>
      </c>
      <c r="K2443" t="s">
        <v>1428</v>
      </c>
      <c r="L2443">
        <v>1368</v>
      </c>
      <c r="N2443">
        <v>1011</v>
      </c>
      <c r="O2443" t="s">
        <v>1044</v>
      </c>
      <c r="P2443" t="s">
        <v>1044</v>
      </c>
      <c r="Q2443">
        <v>1</v>
      </c>
      <c r="W2443">
        <v>0</v>
      </c>
      <c r="X2443">
        <v>1228813764</v>
      </c>
      <c r="Y2443">
        <f t="shared" si="1409"/>
        <v>18.71</v>
      </c>
      <c r="AA2443">
        <v>0</v>
      </c>
      <c r="AB2443">
        <v>10.16</v>
      </c>
      <c r="AC2443">
        <v>0</v>
      </c>
      <c r="AD2443">
        <v>0</v>
      </c>
      <c r="AE2443">
        <v>0</v>
      </c>
      <c r="AF2443">
        <v>8.5399999999999991</v>
      </c>
      <c r="AG2443">
        <v>0</v>
      </c>
      <c r="AH2443">
        <v>0</v>
      </c>
      <c r="AI2443">
        <v>1</v>
      </c>
      <c r="AJ2443">
        <v>1.19</v>
      </c>
      <c r="AK2443">
        <v>1</v>
      </c>
      <c r="AL2443">
        <v>1</v>
      </c>
      <c r="AM2443">
        <v>2</v>
      </c>
      <c r="AN2443">
        <v>0</v>
      </c>
      <c r="AO2443">
        <v>0</v>
      </c>
      <c r="AP2443">
        <v>1</v>
      </c>
      <c r="AQ2443">
        <v>1</v>
      </c>
      <c r="AR2443">
        <v>0</v>
      </c>
      <c r="AS2443" t="s">
        <v>3</v>
      </c>
      <c r="AT2443">
        <v>18.71</v>
      </c>
      <c r="AU2443" t="s">
        <v>3</v>
      </c>
      <c r="AV2443">
        <v>1</v>
      </c>
      <c r="AW2443">
        <v>2</v>
      </c>
      <c r="AX2443">
        <v>302027258</v>
      </c>
      <c r="AY2443">
        <v>1</v>
      </c>
      <c r="AZ2443">
        <v>0</v>
      </c>
      <c r="BA2443">
        <v>2443</v>
      </c>
      <c r="BB2443">
        <v>1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159.7834</v>
      </c>
      <c r="BL2443">
        <v>0</v>
      </c>
      <c r="BM2443">
        <v>0</v>
      </c>
      <c r="BN2443">
        <v>0</v>
      </c>
      <c r="BO2443">
        <v>0</v>
      </c>
      <c r="BP2443">
        <v>1</v>
      </c>
      <c r="BQ2443">
        <v>0</v>
      </c>
      <c r="BR2443">
        <v>159.7834</v>
      </c>
      <c r="BS2443">
        <v>0</v>
      </c>
      <c r="BT2443">
        <v>0</v>
      </c>
      <c r="BU2443">
        <v>0</v>
      </c>
      <c r="BV2443">
        <v>0</v>
      </c>
      <c r="BW2443">
        <v>1</v>
      </c>
      <c r="CV2443">
        <v>0</v>
      </c>
      <c r="CW2443">
        <f>ROUND(Y2443*Source!I908*DO2443,7)</f>
        <v>0</v>
      </c>
      <c r="CX2443">
        <f>ROUND(Y2443*Source!I908,7)</f>
        <v>1.8710000000000001E-2</v>
      </c>
      <c r="CY2443">
        <f t="shared" si="1413"/>
        <v>10.16</v>
      </c>
      <c r="CZ2443">
        <f t="shared" si="1414"/>
        <v>8.5399999999999991</v>
      </c>
      <c r="DA2443">
        <f t="shared" si="1415"/>
        <v>1.19</v>
      </c>
      <c r="DB2443">
        <f t="shared" si="1410"/>
        <v>159.78</v>
      </c>
      <c r="DC2443">
        <f t="shared" si="1411"/>
        <v>0</v>
      </c>
      <c r="DD2443" t="s">
        <v>3</v>
      </c>
      <c r="DE2443" t="s">
        <v>3</v>
      </c>
      <c r="DF2443">
        <f t="shared" si="1412"/>
        <v>0</v>
      </c>
      <c r="DG2443">
        <f>ROUND(ROUND(AF2443*AJ2443,2)*CX2443,2)</f>
        <v>0.19</v>
      </c>
      <c r="DH2443">
        <f t="shared" si="1407"/>
        <v>0</v>
      </c>
      <c r="DI2443">
        <f t="shared" si="1408"/>
        <v>0</v>
      </c>
      <c r="DJ2443">
        <f t="shared" si="1416"/>
        <v>0.19</v>
      </c>
      <c r="DK2443">
        <v>1</v>
      </c>
      <c r="DL2443" t="s">
        <v>3</v>
      </c>
      <c r="DM2443">
        <v>0</v>
      </c>
      <c r="DN2443" t="s">
        <v>3</v>
      </c>
      <c r="DO2443">
        <v>0</v>
      </c>
    </row>
    <row r="2444" spans="1:119" x14ac:dyDescent="0.2">
      <c r="A2444">
        <f>ROW(Source!A908)</f>
        <v>908</v>
      </c>
      <c r="B2444">
        <v>302024475</v>
      </c>
      <c r="C2444">
        <v>302022991</v>
      </c>
      <c r="D2444">
        <v>277945134</v>
      </c>
      <c r="E2444">
        <v>1</v>
      </c>
      <c r="F2444">
        <v>1</v>
      </c>
      <c r="G2444">
        <v>1</v>
      </c>
      <c r="H2444">
        <v>2</v>
      </c>
      <c r="I2444" t="s">
        <v>1281</v>
      </c>
      <c r="J2444" t="s">
        <v>1282</v>
      </c>
      <c r="K2444" t="s">
        <v>1283</v>
      </c>
      <c r="L2444">
        <v>1368</v>
      </c>
      <c r="N2444">
        <v>1011</v>
      </c>
      <c r="O2444" t="s">
        <v>1044</v>
      </c>
      <c r="P2444" t="s">
        <v>1044</v>
      </c>
      <c r="Q2444">
        <v>1</v>
      </c>
      <c r="W2444">
        <v>0</v>
      </c>
      <c r="X2444">
        <v>-1151002491</v>
      </c>
      <c r="Y2444">
        <f t="shared" si="1409"/>
        <v>6.25</v>
      </c>
      <c r="AA2444">
        <v>0</v>
      </c>
      <c r="AB2444">
        <v>116.21</v>
      </c>
      <c r="AC2444">
        <v>0</v>
      </c>
      <c r="AD2444">
        <v>0</v>
      </c>
      <c r="AE2444">
        <v>0</v>
      </c>
      <c r="AF2444">
        <v>95.25</v>
      </c>
      <c r="AG2444">
        <v>0</v>
      </c>
      <c r="AH2444">
        <v>0</v>
      </c>
      <c r="AI2444">
        <v>1</v>
      </c>
      <c r="AJ2444">
        <v>1.22</v>
      </c>
      <c r="AK2444">
        <v>1</v>
      </c>
      <c r="AL2444">
        <v>1</v>
      </c>
      <c r="AM2444">
        <v>2</v>
      </c>
      <c r="AN2444">
        <v>0</v>
      </c>
      <c r="AO2444">
        <v>0</v>
      </c>
      <c r="AP2444">
        <v>1</v>
      </c>
      <c r="AQ2444">
        <v>1</v>
      </c>
      <c r="AR2444">
        <v>0</v>
      </c>
      <c r="AS2444" t="s">
        <v>3</v>
      </c>
      <c r="AT2444">
        <v>6.25</v>
      </c>
      <c r="AU2444" t="s">
        <v>3</v>
      </c>
      <c r="AV2444">
        <v>1</v>
      </c>
      <c r="AW2444">
        <v>2</v>
      </c>
      <c r="AX2444">
        <v>302027259</v>
      </c>
      <c r="AY2444">
        <v>1</v>
      </c>
      <c r="AZ2444">
        <v>0</v>
      </c>
      <c r="BA2444">
        <v>2444</v>
      </c>
      <c r="BB2444">
        <v>1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595.3125</v>
      </c>
      <c r="BL2444">
        <v>0</v>
      </c>
      <c r="BM2444">
        <v>0</v>
      </c>
      <c r="BN2444">
        <v>0</v>
      </c>
      <c r="BO2444">
        <v>0</v>
      </c>
      <c r="BP2444">
        <v>1</v>
      </c>
      <c r="BQ2444">
        <v>0</v>
      </c>
      <c r="BR2444">
        <v>595.3125</v>
      </c>
      <c r="BS2444">
        <v>0</v>
      </c>
      <c r="BT2444">
        <v>0</v>
      </c>
      <c r="BU2444">
        <v>0</v>
      </c>
      <c r="BV2444">
        <v>0</v>
      </c>
      <c r="BW2444">
        <v>1</v>
      </c>
      <c r="CV2444">
        <v>0</v>
      </c>
      <c r="CW2444">
        <f>ROUND(Y2444*Source!I908*DO2444,7)</f>
        <v>0</v>
      </c>
      <c r="CX2444">
        <f>ROUND(Y2444*Source!I908,7)</f>
        <v>6.2500000000000003E-3</v>
      </c>
      <c r="CY2444">
        <f t="shared" si="1413"/>
        <v>116.21</v>
      </c>
      <c r="CZ2444">
        <f t="shared" si="1414"/>
        <v>95.25</v>
      </c>
      <c r="DA2444">
        <f t="shared" si="1415"/>
        <v>1.22</v>
      </c>
      <c r="DB2444">
        <f t="shared" si="1410"/>
        <v>595.30999999999995</v>
      </c>
      <c r="DC2444">
        <f t="shared" si="1411"/>
        <v>0</v>
      </c>
      <c r="DD2444" t="s">
        <v>3</v>
      </c>
      <c r="DE2444" t="s">
        <v>3</v>
      </c>
      <c r="DF2444">
        <f t="shared" si="1412"/>
        <v>0</v>
      </c>
      <c r="DG2444">
        <f>ROUND(ROUND(AF2444*AJ2444,2)*CX2444,2)</f>
        <v>0.73</v>
      </c>
      <c r="DH2444">
        <f t="shared" si="1407"/>
        <v>0</v>
      </c>
      <c r="DI2444">
        <f t="shared" si="1408"/>
        <v>0</v>
      </c>
      <c r="DJ2444">
        <f t="shared" si="1416"/>
        <v>0.73</v>
      </c>
      <c r="DK2444">
        <v>1</v>
      </c>
      <c r="DL2444" t="s">
        <v>3</v>
      </c>
      <c r="DM2444">
        <v>0</v>
      </c>
      <c r="DN2444" t="s">
        <v>3</v>
      </c>
      <c r="DO2444">
        <v>0</v>
      </c>
    </row>
    <row r="2445" spans="1:119" x14ac:dyDescent="0.2">
      <c r="A2445">
        <f>ROW(Source!A908)</f>
        <v>908</v>
      </c>
      <c r="B2445">
        <v>302024475</v>
      </c>
      <c r="C2445">
        <v>302022991</v>
      </c>
      <c r="D2445">
        <v>277945730</v>
      </c>
      <c r="E2445">
        <v>1</v>
      </c>
      <c r="F2445">
        <v>1</v>
      </c>
      <c r="G2445">
        <v>1</v>
      </c>
      <c r="H2445">
        <v>2</v>
      </c>
      <c r="I2445" t="s">
        <v>1225</v>
      </c>
      <c r="J2445" t="s">
        <v>1226</v>
      </c>
      <c r="K2445" t="s">
        <v>1227</v>
      </c>
      <c r="L2445">
        <v>1368</v>
      </c>
      <c r="N2445">
        <v>1011</v>
      </c>
      <c r="O2445" t="s">
        <v>1044</v>
      </c>
      <c r="P2445" t="s">
        <v>1044</v>
      </c>
      <c r="Q2445">
        <v>1</v>
      </c>
      <c r="W2445">
        <v>0</v>
      </c>
      <c r="X2445">
        <v>-1904171325</v>
      </c>
      <c r="Y2445">
        <f t="shared" si="1409"/>
        <v>22.3</v>
      </c>
      <c r="AA2445">
        <v>0</v>
      </c>
      <c r="AB2445">
        <v>1210.04</v>
      </c>
      <c r="AC2445">
        <v>477.98</v>
      </c>
      <c r="AD2445">
        <v>0</v>
      </c>
      <c r="AE2445">
        <v>0</v>
      </c>
      <c r="AF2445">
        <v>1043.1400000000001</v>
      </c>
      <c r="AG2445">
        <v>477.98</v>
      </c>
      <c r="AH2445">
        <v>0</v>
      </c>
      <c r="AI2445">
        <v>1</v>
      </c>
      <c r="AJ2445">
        <v>1.1599999999999999</v>
      </c>
      <c r="AK2445">
        <v>1</v>
      </c>
      <c r="AL2445">
        <v>1</v>
      </c>
      <c r="AM2445">
        <v>2</v>
      </c>
      <c r="AN2445">
        <v>0</v>
      </c>
      <c r="AO2445">
        <v>0</v>
      </c>
      <c r="AP2445">
        <v>1</v>
      </c>
      <c r="AQ2445">
        <v>1</v>
      </c>
      <c r="AR2445">
        <v>0</v>
      </c>
      <c r="AS2445" t="s">
        <v>3</v>
      </c>
      <c r="AT2445">
        <v>22.3</v>
      </c>
      <c r="AU2445" t="s">
        <v>3</v>
      </c>
      <c r="AV2445">
        <v>1</v>
      </c>
      <c r="AW2445">
        <v>2</v>
      </c>
      <c r="AX2445">
        <v>302027260</v>
      </c>
      <c r="AY2445">
        <v>1</v>
      </c>
      <c r="AZ2445">
        <v>0</v>
      </c>
      <c r="BA2445">
        <v>2445</v>
      </c>
      <c r="BB2445">
        <v>1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23262.022000000004</v>
      </c>
      <c r="BL2445">
        <v>10658.954000000002</v>
      </c>
      <c r="BM2445">
        <v>0</v>
      </c>
      <c r="BN2445">
        <v>0</v>
      </c>
      <c r="BO2445">
        <v>22.3</v>
      </c>
      <c r="BP2445">
        <v>1</v>
      </c>
      <c r="BQ2445">
        <v>0</v>
      </c>
      <c r="BR2445">
        <v>23262.022000000004</v>
      </c>
      <c r="BS2445">
        <v>10658.954000000002</v>
      </c>
      <c r="BT2445">
        <v>0</v>
      </c>
      <c r="BU2445">
        <v>0</v>
      </c>
      <c r="BV2445">
        <v>22.3</v>
      </c>
      <c r="BW2445">
        <v>1</v>
      </c>
      <c r="CV2445">
        <v>0</v>
      </c>
      <c r="CW2445">
        <f>ROUND(Y2445*Source!I908*DO2445,7)</f>
        <v>2.23E-2</v>
      </c>
      <c r="CX2445">
        <f>ROUND(Y2445*Source!I908,7)</f>
        <v>2.23E-2</v>
      </c>
      <c r="CY2445">
        <f t="shared" si="1413"/>
        <v>1210.04</v>
      </c>
      <c r="CZ2445">
        <f t="shared" si="1414"/>
        <v>1043.1400000000001</v>
      </c>
      <c r="DA2445">
        <f t="shared" si="1415"/>
        <v>1.1599999999999999</v>
      </c>
      <c r="DB2445">
        <f t="shared" si="1410"/>
        <v>23262.02</v>
      </c>
      <c r="DC2445">
        <f t="shared" si="1411"/>
        <v>10658.95</v>
      </c>
      <c r="DD2445" t="s">
        <v>3</v>
      </c>
      <c r="DE2445" t="s">
        <v>3</v>
      </c>
      <c r="DF2445">
        <f t="shared" si="1412"/>
        <v>0</v>
      </c>
      <c r="DG2445">
        <f>ROUND(ROUND(AF2445*AJ2445,2)*CX2445,2)</f>
        <v>26.98</v>
      </c>
      <c r="DH2445">
        <f t="shared" si="1407"/>
        <v>10.66</v>
      </c>
      <c r="DI2445">
        <f t="shared" si="1408"/>
        <v>0</v>
      </c>
      <c r="DJ2445">
        <f t="shared" si="1416"/>
        <v>37.64</v>
      </c>
      <c r="DK2445">
        <v>1</v>
      </c>
      <c r="DL2445" t="s">
        <v>1228</v>
      </c>
      <c r="DM2445">
        <v>4</v>
      </c>
      <c r="DN2445" t="s">
        <v>1038</v>
      </c>
      <c r="DO2445">
        <v>1</v>
      </c>
    </row>
    <row r="2446" spans="1:119" x14ac:dyDescent="0.2">
      <c r="A2446">
        <f>ROW(Source!A908)</f>
        <v>908</v>
      </c>
      <c r="B2446">
        <v>302024475</v>
      </c>
      <c r="C2446">
        <v>302022991</v>
      </c>
      <c r="D2446">
        <v>277945805</v>
      </c>
      <c r="E2446">
        <v>1</v>
      </c>
      <c r="F2446">
        <v>1</v>
      </c>
      <c r="G2446">
        <v>1</v>
      </c>
      <c r="H2446">
        <v>2</v>
      </c>
      <c r="I2446" t="s">
        <v>1240</v>
      </c>
      <c r="J2446" t="s">
        <v>1241</v>
      </c>
      <c r="K2446" t="s">
        <v>1242</v>
      </c>
      <c r="L2446">
        <v>1368</v>
      </c>
      <c r="N2446">
        <v>1011</v>
      </c>
      <c r="O2446" t="s">
        <v>1044</v>
      </c>
      <c r="P2446" t="s">
        <v>1044</v>
      </c>
      <c r="Q2446">
        <v>1</v>
      </c>
      <c r="W2446">
        <v>0</v>
      </c>
      <c r="X2446">
        <v>721652621</v>
      </c>
      <c r="Y2446">
        <f t="shared" si="1409"/>
        <v>3.2</v>
      </c>
      <c r="AA2446">
        <v>0</v>
      </c>
      <c r="AB2446">
        <v>544.70000000000005</v>
      </c>
      <c r="AC2446">
        <v>477.98</v>
      </c>
      <c r="AD2446">
        <v>0</v>
      </c>
      <c r="AE2446">
        <v>0</v>
      </c>
      <c r="AF2446">
        <v>544.70000000000005</v>
      </c>
      <c r="AG2446">
        <v>477.98</v>
      </c>
      <c r="AH2446">
        <v>0</v>
      </c>
      <c r="AI2446">
        <v>1</v>
      </c>
      <c r="AJ2446">
        <v>1</v>
      </c>
      <c r="AK2446">
        <v>1</v>
      </c>
      <c r="AL2446">
        <v>1</v>
      </c>
      <c r="AM2446">
        <v>-2</v>
      </c>
      <c r="AN2446">
        <v>0</v>
      </c>
      <c r="AO2446">
        <v>0</v>
      </c>
      <c r="AP2446">
        <v>1</v>
      </c>
      <c r="AQ2446">
        <v>1</v>
      </c>
      <c r="AR2446">
        <v>0</v>
      </c>
      <c r="AS2446" t="s">
        <v>3</v>
      </c>
      <c r="AT2446">
        <v>3.2</v>
      </c>
      <c r="AU2446" t="s">
        <v>3</v>
      </c>
      <c r="AV2446">
        <v>1</v>
      </c>
      <c r="AW2446">
        <v>2</v>
      </c>
      <c r="AX2446">
        <v>302027261</v>
      </c>
      <c r="AY2446">
        <v>1</v>
      </c>
      <c r="AZ2446">
        <v>0</v>
      </c>
      <c r="BA2446">
        <v>2446</v>
      </c>
      <c r="BB2446">
        <v>1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1743.0400000000002</v>
      </c>
      <c r="BL2446">
        <v>1529.5360000000001</v>
      </c>
      <c r="BM2446">
        <v>0</v>
      </c>
      <c r="BN2446">
        <v>0</v>
      </c>
      <c r="BO2446">
        <v>3.2</v>
      </c>
      <c r="BP2446">
        <v>1</v>
      </c>
      <c r="BQ2446">
        <v>0</v>
      </c>
      <c r="BR2446">
        <v>1743.0400000000002</v>
      </c>
      <c r="BS2446">
        <v>1529.5360000000001</v>
      </c>
      <c r="BT2446">
        <v>0</v>
      </c>
      <c r="BU2446">
        <v>0</v>
      </c>
      <c r="BV2446">
        <v>3.2</v>
      </c>
      <c r="BW2446">
        <v>1</v>
      </c>
      <c r="CV2446">
        <v>0</v>
      </c>
      <c r="CW2446">
        <f>ROUND(Y2446*Source!I908*DO2446,7)</f>
        <v>3.2000000000000002E-3</v>
      </c>
      <c r="CX2446">
        <f>ROUND(Y2446*Source!I908,7)</f>
        <v>3.2000000000000002E-3</v>
      </c>
      <c r="CY2446">
        <f t="shared" si="1413"/>
        <v>544.70000000000005</v>
      </c>
      <c r="CZ2446">
        <f t="shared" si="1414"/>
        <v>544.70000000000005</v>
      </c>
      <c r="DA2446">
        <f t="shared" si="1415"/>
        <v>1</v>
      </c>
      <c r="DB2446">
        <f t="shared" si="1410"/>
        <v>1743.04</v>
      </c>
      <c r="DC2446">
        <f t="shared" si="1411"/>
        <v>1529.54</v>
      </c>
      <c r="DD2446" t="s">
        <v>3</v>
      </c>
      <c r="DE2446" t="s">
        <v>3</v>
      </c>
      <c r="DF2446">
        <f t="shared" si="1412"/>
        <v>0</v>
      </c>
      <c r="DG2446">
        <f t="shared" ref="DG2446:DG2460" si="1417">ROUND(ROUND(AF2446,2)*CX2446,2)</f>
        <v>1.74</v>
      </c>
      <c r="DH2446">
        <f t="shared" si="1407"/>
        <v>1.53</v>
      </c>
      <c r="DI2446">
        <f t="shared" si="1408"/>
        <v>0</v>
      </c>
      <c r="DJ2446">
        <f t="shared" si="1416"/>
        <v>3.27</v>
      </c>
      <c r="DK2446">
        <v>1</v>
      </c>
      <c r="DL2446" t="s">
        <v>1228</v>
      </c>
      <c r="DM2446">
        <v>4</v>
      </c>
      <c r="DN2446" t="s">
        <v>1038</v>
      </c>
      <c r="DO2446">
        <v>1</v>
      </c>
    </row>
    <row r="2447" spans="1:119" x14ac:dyDescent="0.2">
      <c r="A2447">
        <f>ROW(Source!A908)</f>
        <v>908</v>
      </c>
      <c r="B2447">
        <v>302024475</v>
      </c>
      <c r="C2447">
        <v>302022991</v>
      </c>
      <c r="D2447">
        <v>277945930</v>
      </c>
      <c r="E2447">
        <v>1</v>
      </c>
      <c r="F2447">
        <v>1</v>
      </c>
      <c r="G2447">
        <v>1</v>
      </c>
      <c r="H2447">
        <v>2</v>
      </c>
      <c r="I2447" t="s">
        <v>1429</v>
      </c>
      <c r="J2447" t="s">
        <v>1430</v>
      </c>
      <c r="K2447" t="s">
        <v>1431</v>
      </c>
      <c r="L2447">
        <v>1368</v>
      </c>
      <c r="N2447">
        <v>1011</v>
      </c>
      <c r="O2447" t="s">
        <v>1044</v>
      </c>
      <c r="P2447" t="s">
        <v>1044</v>
      </c>
      <c r="Q2447">
        <v>1</v>
      </c>
      <c r="W2447">
        <v>0</v>
      </c>
      <c r="X2447">
        <v>1516678200</v>
      </c>
      <c r="Y2447">
        <f t="shared" si="1409"/>
        <v>18.71</v>
      </c>
      <c r="AA2447">
        <v>0</v>
      </c>
      <c r="AB2447">
        <v>68.900000000000006</v>
      </c>
      <c r="AC2447">
        <v>477.98</v>
      </c>
      <c r="AD2447">
        <v>0</v>
      </c>
      <c r="AE2447">
        <v>0</v>
      </c>
      <c r="AF2447">
        <v>68.900000000000006</v>
      </c>
      <c r="AG2447">
        <v>477.98</v>
      </c>
      <c r="AH2447">
        <v>0</v>
      </c>
      <c r="AI2447">
        <v>1</v>
      </c>
      <c r="AJ2447">
        <v>1</v>
      </c>
      <c r="AK2447">
        <v>1</v>
      </c>
      <c r="AL2447">
        <v>1</v>
      </c>
      <c r="AM2447">
        <v>-2</v>
      </c>
      <c r="AN2447">
        <v>0</v>
      </c>
      <c r="AO2447">
        <v>0</v>
      </c>
      <c r="AP2447">
        <v>1</v>
      </c>
      <c r="AQ2447">
        <v>1</v>
      </c>
      <c r="AR2447">
        <v>0</v>
      </c>
      <c r="AS2447" t="s">
        <v>3</v>
      </c>
      <c r="AT2447">
        <v>18.71</v>
      </c>
      <c r="AU2447" t="s">
        <v>3</v>
      </c>
      <c r="AV2447">
        <v>1</v>
      </c>
      <c r="AW2447">
        <v>2</v>
      </c>
      <c r="AX2447">
        <v>302027262</v>
      </c>
      <c r="AY2447">
        <v>1</v>
      </c>
      <c r="AZ2447">
        <v>0</v>
      </c>
      <c r="BA2447">
        <v>2447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1289.1190000000001</v>
      </c>
      <c r="BL2447">
        <v>8943.0058000000008</v>
      </c>
      <c r="BM2447">
        <v>0</v>
      </c>
      <c r="BN2447">
        <v>0</v>
      </c>
      <c r="BO2447">
        <v>18.71</v>
      </c>
      <c r="BP2447">
        <v>1</v>
      </c>
      <c r="BQ2447">
        <v>0</v>
      </c>
      <c r="BR2447">
        <v>1289.1190000000001</v>
      </c>
      <c r="BS2447">
        <v>8943.0058000000008</v>
      </c>
      <c r="BT2447">
        <v>0</v>
      </c>
      <c r="BU2447">
        <v>0</v>
      </c>
      <c r="BV2447">
        <v>18.71</v>
      </c>
      <c r="BW2447">
        <v>1</v>
      </c>
      <c r="CV2447">
        <v>0</v>
      </c>
      <c r="CW2447">
        <f>ROUND(Y2447*Source!I908*DO2447,7)</f>
        <v>1.8710000000000001E-2</v>
      </c>
      <c r="CX2447">
        <f>ROUND(Y2447*Source!I908,7)</f>
        <v>1.8710000000000001E-2</v>
      </c>
      <c r="CY2447">
        <f t="shared" si="1413"/>
        <v>68.900000000000006</v>
      </c>
      <c r="CZ2447">
        <f t="shared" si="1414"/>
        <v>68.900000000000006</v>
      </c>
      <c r="DA2447">
        <f t="shared" si="1415"/>
        <v>1</v>
      </c>
      <c r="DB2447">
        <f t="shared" si="1410"/>
        <v>1289.1199999999999</v>
      </c>
      <c r="DC2447">
        <f t="shared" si="1411"/>
        <v>8943.01</v>
      </c>
      <c r="DD2447" t="s">
        <v>3</v>
      </c>
      <c r="DE2447" t="s">
        <v>3</v>
      </c>
      <c r="DF2447">
        <f t="shared" si="1412"/>
        <v>0</v>
      </c>
      <c r="DG2447">
        <f t="shared" si="1417"/>
        <v>1.29</v>
      </c>
      <c r="DH2447">
        <f t="shared" si="1407"/>
        <v>8.94</v>
      </c>
      <c r="DI2447">
        <f t="shared" si="1408"/>
        <v>0</v>
      </c>
      <c r="DJ2447">
        <f t="shared" si="1416"/>
        <v>10.23</v>
      </c>
      <c r="DK2447">
        <v>1</v>
      </c>
      <c r="DL2447" t="s">
        <v>1228</v>
      </c>
      <c r="DM2447">
        <v>4</v>
      </c>
      <c r="DN2447" t="s">
        <v>1038</v>
      </c>
      <c r="DO2447">
        <v>1</v>
      </c>
    </row>
    <row r="2448" spans="1:119" x14ac:dyDescent="0.2">
      <c r="A2448">
        <f>ROW(Source!A908)</f>
        <v>908</v>
      </c>
      <c r="B2448">
        <v>302024475</v>
      </c>
      <c r="C2448">
        <v>302022991</v>
      </c>
      <c r="D2448">
        <v>277862407</v>
      </c>
      <c r="E2448">
        <v>1</v>
      </c>
      <c r="F2448">
        <v>1</v>
      </c>
      <c r="G2448">
        <v>1</v>
      </c>
      <c r="H2448">
        <v>3</v>
      </c>
      <c r="I2448" t="s">
        <v>1293</v>
      </c>
      <c r="J2448" t="s">
        <v>1294</v>
      </c>
      <c r="K2448" t="s">
        <v>1295</v>
      </c>
      <c r="L2448">
        <v>1348</v>
      </c>
      <c r="N2448">
        <v>1009</v>
      </c>
      <c r="O2448" t="s">
        <v>843</v>
      </c>
      <c r="P2448" t="s">
        <v>843</v>
      </c>
      <c r="Q2448">
        <v>1000</v>
      </c>
      <c r="W2448">
        <v>0</v>
      </c>
      <c r="X2448">
        <v>1768280111</v>
      </c>
      <c r="Y2448">
        <f t="shared" ref="Y2448:Y2458" si="1418">(AT2448*ROUND(0,7))</f>
        <v>0</v>
      </c>
      <c r="AA2448">
        <v>25738.91</v>
      </c>
      <c r="AB2448">
        <v>0</v>
      </c>
      <c r="AC2448">
        <v>0</v>
      </c>
      <c r="AD2448">
        <v>0</v>
      </c>
      <c r="AE2448">
        <v>23188.21</v>
      </c>
      <c r="AF2448">
        <v>0</v>
      </c>
      <c r="AG2448">
        <v>0</v>
      </c>
      <c r="AH2448">
        <v>0</v>
      </c>
      <c r="AI2448">
        <v>1.1100000000000001</v>
      </c>
      <c r="AJ2448">
        <v>1</v>
      </c>
      <c r="AK2448">
        <v>1</v>
      </c>
      <c r="AL2448">
        <v>1</v>
      </c>
      <c r="AM2448">
        <v>2</v>
      </c>
      <c r="AN2448">
        <v>0</v>
      </c>
      <c r="AO2448">
        <v>0</v>
      </c>
      <c r="AP2448">
        <v>1</v>
      </c>
      <c r="AQ2448">
        <v>1</v>
      </c>
      <c r="AR2448">
        <v>0</v>
      </c>
      <c r="AS2448" t="s">
        <v>3</v>
      </c>
      <c r="AT2448">
        <v>7.0000000000000001E-3</v>
      </c>
      <c r="AU2448" t="s">
        <v>14</v>
      </c>
      <c r="AV2448">
        <v>0</v>
      </c>
      <c r="AW2448">
        <v>2</v>
      </c>
      <c r="AX2448">
        <v>302027263</v>
      </c>
      <c r="AY2448">
        <v>1</v>
      </c>
      <c r="AZ2448">
        <v>0</v>
      </c>
      <c r="BA2448">
        <v>2448</v>
      </c>
      <c r="BB2448">
        <v>1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162.31746999999999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1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CV2448">
        <v>0</v>
      </c>
      <c r="CW2448">
        <v>0</v>
      </c>
      <c r="CX2448">
        <f>ROUND(Y2448*Source!I908,7)</f>
        <v>0</v>
      </c>
      <c r="CY2448">
        <f t="shared" ref="CY2448:CY2458" si="1419">AA2448</f>
        <v>25738.91</v>
      </c>
      <c r="CZ2448">
        <f t="shared" ref="CZ2448:CZ2458" si="1420">AE2448</f>
        <v>23188.21</v>
      </c>
      <c r="DA2448">
        <f t="shared" ref="DA2448:DA2458" si="1421">AI2448</f>
        <v>1.1100000000000001</v>
      </c>
      <c r="DB2448">
        <f t="shared" ref="DB2448:DB2458" si="1422">ROUND((ROUND(AT2448*CZ2448,2)*ROUND(0,7)),6)</f>
        <v>0</v>
      </c>
      <c r="DC2448">
        <f t="shared" ref="DC2448:DC2458" si="1423">ROUND((ROUND(AT2448*AG2448,2)*ROUND(0,7)),6)</f>
        <v>0</v>
      </c>
      <c r="DD2448" t="s">
        <v>3</v>
      </c>
      <c r="DE2448" t="s">
        <v>3</v>
      </c>
      <c r="DF2448">
        <f>ROUND(ROUND(AE2448*AI2448,2)*CX2448,2)</f>
        <v>0</v>
      </c>
      <c r="DG2448">
        <f t="shared" si="1417"/>
        <v>0</v>
      </c>
      <c r="DH2448">
        <f t="shared" si="1407"/>
        <v>0</v>
      </c>
      <c r="DI2448">
        <f t="shared" si="1408"/>
        <v>0</v>
      </c>
      <c r="DJ2448">
        <f t="shared" ref="DJ2448:DJ2458" si="1424">DF2448</f>
        <v>0</v>
      </c>
      <c r="DK2448">
        <v>0</v>
      </c>
      <c r="DL2448" t="s">
        <v>3</v>
      </c>
      <c r="DM2448">
        <v>0</v>
      </c>
      <c r="DN2448" t="s">
        <v>3</v>
      </c>
      <c r="DO2448">
        <v>0</v>
      </c>
    </row>
    <row r="2449" spans="1:119" x14ac:dyDescent="0.2">
      <c r="A2449">
        <f>ROW(Source!A908)</f>
        <v>908</v>
      </c>
      <c r="B2449">
        <v>302024475</v>
      </c>
      <c r="C2449">
        <v>302022991</v>
      </c>
      <c r="D2449">
        <v>277865463</v>
      </c>
      <c r="E2449">
        <v>1</v>
      </c>
      <c r="F2449">
        <v>1</v>
      </c>
      <c r="G2449">
        <v>1</v>
      </c>
      <c r="H2449">
        <v>3</v>
      </c>
      <c r="I2449" t="s">
        <v>1229</v>
      </c>
      <c r="J2449" t="s">
        <v>1230</v>
      </c>
      <c r="K2449" t="s">
        <v>1231</v>
      </c>
      <c r="L2449">
        <v>1339</v>
      </c>
      <c r="N2449">
        <v>1007</v>
      </c>
      <c r="O2449" t="s">
        <v>684</v>
      </c>
      <c r="P2449" t="s">
        <v>684</v>
      </c>
      <c r="Q2449">
        <v>1</v>
      </c>
      <c r="W2449">
        <v>0</v>
      </c>
      <c r="X2449">
        <v>-555778344</v>
      </c>
      <c r="Y2449">
        <f t="shared" si="1418"/>
        <v>0</v>
      </c>
      <c r="AA2449">
        <v>31.07</v>
      </c>
      <c r="AB2449">
        <v>0</v>
      </c>
      <c r="AC2449">
        <v>0</v>
      </c>
      <c r="AD2449">
        <v>0</v>
      </c>
      <c r="AE2449">
        <v>35.71</v>
      </c>
      <c r="AF2449">
        <v>0</v>
      </c>
      <c r="AG2449">
        <v>0</v>
      </c>
      <c r="AH2449">
        <v>0</v>
      </c>
      <c r="AI2449">
        <v>0.87</v>
      </c>
      <c r="AJ2449">
        <v>1</v>
      </c>
      <c r="AK2449">
        <v>1</v>
      </c>
      <c r="AL2449">
        <v>1</v>
      </c>
      <c r="AM2449">
        <v>2</v>
      </c>
      <c r="AN2449">
        <v>0</v>
      </c>
      <c r="AO2449">
        <v>0</v>
      </c>
      <c r="AP2449">
        <v>1</v>
      </c>
      <c r="AQ2449">
        <v>1</v>
      </c>
      <c r="AR2449">
        <v>0</v>
      </c>
      <c r="AS2449" t="s">
        <v>3</v>
      </c>
      <c r="AT2449">
        <v>178</v>
      </c>
      <c r="AU2449" t="s">
        <v>14</v>
      </c>
      <c r="AV2449">
        <v>0</v>
      </c>
      <c r="AW2449">
        <v>2</v>
      </c>
      <c r="AX2449">
        <v>302027264</v>
      </c>
      <c r="AY2449">
        <v>1</v>
      </c>
      <c r="AZ2449">
        <v>0</v>
      </c>
      <c r="BA2449">
        <v>2449</v>
      </c>
      <c r="BB2449">
        <v>1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6356.38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1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CV2449">
        <v>0</v>
      </c>
      <c r="CW2449">
        <v>0</v>
      </c>
      <c r="CX2449">
        <f>ROUND(Y2449*Source!I908,7)</f>
        <v>0</v>
      </c>
      <c r="CY2449">
        <f t="shared" si="1419"/>
        <v>31.07</v>
      </c>
      <c r="CZ2449">
        <f t="shared" si="1420"/>
        <v>35.71</v>
      </c>
      <c r="DA2449">
        <f t="shared" si="1421"/>
        <v>0.87</v>
      </c>
      <c r="DB2449">
        <f t="shared" si="1422"/>
        <v>0</v>
      </c>
      <c r="DC2449">
        <f t="shared" si="1423"/>
        <v>0</v>
      </c>
      <c r="DD2449" t="s">
        <v>3</v>
      </c>
      <c r="DE2449" t="s">
        <v>3</v>
      </c>
      <c r="DF2449">
        <f>ROUND(ROUND(AE2449*AI2449,2)*CX2449,2)</f>
        <v>0</v>
      </c>
      <c r="DG2449">
        <f t="shared" si="1417"/>
        <v>0</v>
      </c>
      <c r="DH2449">
        <f t="shared" si="1407"/>
        <v>0</v>
      </c>
      <c r="DI2449">
        <f t="shared" si="1408"/>
        <v>0</v>
      </c>
      <c r="DJ2449">
        <f t="shared" si="1424"/>
        <v>0</v>
      </c>
      <c r="DK2449">
        <v>0</v>
      </c>
      <c r="DL2449" t="s">
        <v>3</v>
      </c>
      <c r="DM2449">
        <v>0</v>
      </c>
      <c r="DN2449" t="s">
        <v>3</v>
      </c>
      <c r="DO2449">
        <v>0</v>
      </c>
    </row>
    <row r="2450" spans="1:119" x14ac:dyDescent="0.2">
      <c r="A2450">
        <f>ROW(Source!A908)</f>
        <v>908</v>
      </c>
      <c r="B2450">
        <v>302024475</v>
      </c>
      <c r="C2450">
        <v>302022991</v>
      </c>
      <c r="D2450">
        <v>277869643</v>
      </c>
      <c r="E2450">
        <v>1</v>
      </c>
      <c r="F2450">
        <v>1</v>
      </c>
      <c r="G2450">
        <v>1</v>
      </c>
      <c r="H2450">
        <v>3</v>
      </c>
      <c r="I2450" t="s">
        <v>1451</v>
      </c>
      <c r="J2450" t="s">
        <v>1452</v>
      </c>
      <c r="K2450" t="s">
        <v>1453</v>
      </c>
      <c r="L2450">
        <v>1330</v>
      </c>
      <c r="N2450">
        <v>1005</v>
      </c>
      <c r="O2450" t="s">
        <v>616</v>
      </c>
      <c r="P2450" t="s">
        <v>616</v>
      </c>
      <c r="Q2450">
        <v>10</v>
      </c>
      <c r="W2450">
        <v>0</v>
      </c>
      <c r="X2450">
        <v>2036671604</v>
      </c>
      <c r="Y2450">
        <f t="shared" si="1418"/>
        <v>0</v>
      </c>
      <c r="AA2450">
        <v>935.42</v>
      </c>
      <c r="AB2450">
        <v>0</v>
      </c>
      <c r="AC2450">
        <v>0</v>
      </c>
      <c r="AD2450">
        <v>0</v>
      </c>
      <c r="AE2450">
        <v>592.04</v>
      </c>
      <c r="AF2450">
        <v>0</v>
      </c>
      <c r="AG2450">
        <v>0</v>
      </c>
      <c r="AH2450">
        <v>0</v>
      </c>
      <c r="AI2450">
        <v>1.58</v>
      </c>
      <c r="AJ2450">
        <v>1</v>
      </c>
      <c r="AK2450">
        <v>1</v>
      </c>
      <c r="AL2450">
        <v>1</v>
      </c>
      <c r="AM2450">
        <v>2</v>
      </c>
      <c r="AN2450">
        <v>0</v>
      </c>
      <c r="AO2450">
        <v>0</v>
      </c>
      <c r="AP2450">
        <v>1</v>
      </c>
      <c r="AQ2450">
        <v>1</v>
      </c>
      <c r="AR2450">
        <v>0</v>
      </c>
      <c r="AS2450" t="s">
        <v>3</v>
      </c>
      <c r="AT2450">
        <v>11</v>
      </c>
      <c r="AU2450" t="s">
        <v>14</v>
      </c>
      <c r="AV2450">
        <v>0</v>
      </c>
      <c r="AW2450">
        <v>2</v>
      </c>
      <c r="AX2450">
        <v>302027265</v>
      </c>
      <c r="AY2450">
        <v>1</v>
      </c>
      <c r="AZ2450">
        <v>0</v>
      </c>
      <c r="BA2450">
        <v>2450</v>
      </c>
      <c r="BB2450">
        <v>1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6512.44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1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CV2450">
        <v>0</v>
      </c>
      <c r="CW2450">
        <v>0</v>
      </c>
      <c r="CX2450">
        <f>ROUND(Y2450*Source!I908,7)</f>
        <v>0</v>
      </c>
      <c r="CY2450">
        <f t="shared" si="1419"/>
        <v>935.42</v>
      </c>
      <c r="CZ2450">
        <f t="shared" si="1420"/>
        <v>592.04</v>
      </c>
      <c r="DA2450">
        <f t="shared" si="1421"/>
        <v>1.58</v>
      </c>
      <c r="DB2450">
        <f t="shared" si="1422"/>
        <v>0</v>
      </c>
      <c r="DC2450">
        <f t="shared" si="1423"/>
        <v>0</v>
      </c>
      <c r="DD2450" t="s">
        <v>3</v>
      </c>
      <c r="DE2450" t="s">
        <v>3</v>
      </c>
      <c r="DF2450">
        <f>ROUND(ROUND(AE2450*AI2450,2)*CX2450,2)</f>
        <v>0</v>
      </c>
      <c r="DG2450">
        <f t="shared" si="1417"/>
        <v>0</v>
      </c>
      <c r="DH2450">
        <f t="shared" si="1407"/>
        <v>0</v>
      </c>
      <c r="DI2450">
        <f t="shared" si="1408"/>
        <v>0</v>
      </c>
      <c r="DJ2450">
        <f t="shared" si="1424"/>
        <v>0</v>
      </c>
      <c r="DK2450">
        <v>0</v>
      </c>
      <c r="DL2450" t="s">
        <v>3</v>
      </c>
      <c r="DM2450">
        <v>0</v>
      </c>
      <c r="DN2450" t="s">
        <v>3</v>
      </c>
      <c r="DO2450">
        <v>0</v>
      </c>
    </row>
    <row r="2451" spans="1:119" x14ac:dyDescent="0.2">
      <c r="A2451">
        <f>ROW(Source!A908)</f>
        <v>908</v>
      </c>
      <c r="B2451">
        <v>302024475</v>
      </c>
      <c r="C2451">
        <v>302022991</v>
      </c>
      <c r="D2451">
        <v>277870297</v>
      </c>
      <c r="E2451">
        <v>1</v>
      </c>
      <c r="F2451">
        <v>1</v>
      </c>
      <c r="G2451">
        <v>1</v>
      </c>
      <c r="H2451">
        <v>3</v>
      </c>
      <c r="I2451" t="s">
        <v>1300</v>
      </c>
      <c r="J2451" t="s">
        <v>1301</v>
      </c>
      <c r="K2451" t="s">
        <v>1302</v>
      </c>
      <c r="L2451">
        <v>1339</v>
      </c>
      <c r="N2451">
        <v>1007</v>
      </c>
      <c r="O2451" t="s">
        <v>684</v>
      </c>
      <c r="P2451" t="s">
        <v>684</v>
      </c>
      <c r="Q2451">
        <v>1</v>
      </c>
      <c r="W2451">
        <v>0</v>
      </c>
      <c r="X2451">
        <v>645094985</v>
      </c>
      <c r="Y2451">
        <f t="shared" si="1418"/>
        <v>0</v>
      </c>
      <c r="AA2451">
        <v>710.8</v>
      </c>
      <c r="AB2451">
        <v>0</v>
      </c>
      <c r="AC2451">
        <v>0</v>
      </c>
      <c r="AD2451">
        <v>0</v>
      </c>
      <c r="AE2451">
        <v>710.8</v>
      </c>
      <c r="AF2451">
        <v>0</v>
      </c>
      <c r="AG2451">
        <v>0</v>
      </c>
      <c r="AH2451">
        <v>0</v>
      </c>
      <c r="AI2451">
        <v>1</v>
      </c>
      <c r="AJ2451">
        <v>1</v>
      </c>
      <c r="AK2451">
        <v>1</v>
      </c>
      <c r="AL2451">
        <v>1</v>
      </c>
      <c r="AM2451">
        <v>-2</v>
      </c>
      <c r="AN2451">
        <v>0</v>
      </c>
      <c r="AO2451">
        <v>0</v>
      </c>
      <c r="AP2451">
        <v>1</v>
      </c>
      <c r="AQ2451">
        <v>1</v>
      </c>
      <c r="AR2451">
        <v>0</v>
      </c>
      <c r="AS2451" t="s">
        <v>3</v>
      </c>
      <c r="AT2451">
        <v>40</v>
      </c>
      <c r="AU2451" t="s">
        <v>14</v>
      </c>
      <c r="AV2451">
        <v>0</v>
      </c>
      <c r="AW2451">
        <v>2</v>
      </c>
      <c r="AX2451">
        <v>302027266</v>
      </c>
      <c r="AY2451">
        <v>1</v>
      </c>
      <c r="AZ2451">
        <v>0</v>
      </c>
      <c r="BA2451">
        <v>2451</v>
      </c>
      <c r="BB2451">
        <v>1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28432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1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CV2451">
        <v>0</v>
      </c>
      <c r="CW2451">
        <v>0</v>
      </c>
      <c r="CX2451">
        <f>ROUND(Y2451*Source!I908,7)</f>
        <v>0</v>
      </c>
      <c r="CY2451">
        <f t="shared" si="1419"/>
        <v>710.8</v>
      </c>
      <c r="CZ2451">
        <f t="shared" si="1420"/>
        <v>710.8</v>
      </c>
      <c r="DA2451">
        <f t="shared" si="1421"/>
        <v>1</v>
      </c>
      <c r="DB2451">
        <f t="shared" si="1422"/>
        <v>0</v>
      </c>
      <c r="DC2451">
        <f t="shared" si="1423"/>
        <v>0</v>
      </c>
      <c r="DD2451" t="s">
        <v>3</v>
      </c>
      <c r="DE2451" t="s">
        <v>3</v>
      </c>
      <c r="DF2451">
        <f>ROUND(ROUND(AE2451,2)*CX2451,2)</f>
        <v>0</v>
      </c>
      <c r="DG2451">
        <f t="shared" si="1417"/>
        <v>0</v>
      </c>
      <c r="DH2451">
        <f t="shared" si="1407"/>
        <v>0</v>
      </c>
      <c r="DI2451">
        <f t="shared" si="1408"/>
        <v>0</v>
      </c>
      <c r="DJ2451">
        <f t="shared" si="1424"/>
        <v>0</v>
      </c>
      <c r="DK2451">
        <v>1</v>
      </c>
      <c r="DL2451" t="s">
        <v>3</v>
      </c>
      <c r="DM2451">
        <v>0</v>
      </c>
      <c r="DN2451" t="s">
        <v>3</v>
      </c>
      <c r="DO2451">
        <v>0</v>
      </c>
    </row>
    <row r="2452" spans="1:119" x14ac:dyDescent="0.2">
      <c r="A2452">
        <f>ROW(Source!A908)</f>
        <v>908</v>
      </c>
      <c r="B2452">
        <v>302024475</v>
      </c>
      <c r="C2452">
        <v>302022991</v>
      </c>
      <c r="D2452">
        <v>277561706</v>
      </c>
      <c r="E2452">
        <v>109</v>
      </c>
      <c r="F2452">
        <v>1</v>
      </c>
      <c r="G2452">
        <v>1</v>
      </c>
      <c r="H2452">
        <v>3</v>
      </c>
      <c r="I2452" t="s">
        <v>1438</v>
      </c>
      <c r="J2452" t="s">
        <v>3</v>
      </c>
      <c r="K2452" t="s">
        <v>1439</v>
      </c>
      <c r="L2452">
        <v>1339</v>
      </c>
      <c r="N2452">
        <v>1007</v>
      </c>
      <c r="O2452" t="s">
        <v>684</v>
      </c>
      <c r="P2452" t="s">
        <v>684</v>
      </c>
      <c r="Q2452">
        <v>1</v>
      </c>
      <c r="W2452">
        <v>0</v>
      </c>
      <c r="X2452">
        <v>956572894</v>
      </c>
      <c r="Y2452">
        <f t="shared" si="1418"/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1</v>
      </c>
      <c r="AJ2452">
        <v>1</v>
      </c>
      <c r="AK2452">
        <v>1</v>
      </c>
      <c r="AL2452">
        <v>1</v>
      </c>
      <c r="AM2452">
        <v>-2</v>
      </c>
      <c r="AN2452">
        <v>0</v>
      </c>
      <c r="AO2452">
        <v>0</v>
      </c>
      <c r="AP2452">
        <v>1</v>
      </c>
      <c r="AQ2452">
        <v>1</v>
      </c>
      <c r="AR2452">
        <v>0</v>
      </c>
      <c r="AS2452" t="s">
        <v>3</v>
      </c>
      <c r="AT2452">
        <v>204</v>
      </c>
      <c r="AU2452" t="s">
        <v>14</v>
      </c>
      <c r="AV2452">
        <v>0</v>
      </c>
      <c r="AW2452">
        <v>2</v>
      </c>
      <c r="AX2452">
        <v>302027267</v>
      </c>
      <c r="AY2452">
        <v>1</v>
      </c>
      <c r="AZ2452">
        <v>0</v>
      </c>
      <c r="BA2452">
        <v>2452</v>
      </c>
      <c r="BB2452">
        <v>1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CV2452">
        <v>0</v>
      </c>
      <c r="CW2452">
        <v>0</v>
      </c>
      <c r="CX2452">
        <f>ROUND(Y2452*Source!I908,7)</f>
        <v>0</v>
      </c>
      <c r="CY2452">
        <f t="shared" si="1419"/>
        <v>0</v>
      </c>
      <c r="CZ2452">
        <f t="shared" si="1420"/>
        <v>0</v>
      </c>
      <c r="DA2452">
        <f t="shared" si="1421"/>
        <v>1</v>
      </c>
      <c r="DB2452">
        <f t="shared" si="1422"/>
        <v>0</v>
      </c>
      <c r="DC2452">
        <f t="shared" si="1423"/>
        <v>0</v>
      </c>
      <c r="DD2452" t="s">
        <v>3</v>
      </c>
      <c r="DE2452" t="s">
        <v>3</v>
      </c>
      <c r="DF2452">
        <f>ROUND(ROUND(AE2452,2)*CX2452,2)</f>
        <v>0</v>
      </c>
      <c r="DG2452">
        <f t="shared" si="1417"/>
        <v>0</v>
      </c>
      <c r="DH2452">
        <f t="shared" si="1407"/>
        <v>0</v>
      </c>
      <c r="DI2452">
        <f t="shared" si="1408"/>
        <v>0</v>
      </c>
      <c r="DJ2452">
        <f t="shared" si="1424"/>
        <v>0</v>
      </c>
      <c r="DK2452">
        <v>0</v>
      </c>
      <c r="DL2452" t="s">
        <v>3</v>
      </c>
      <c r="DM2452">
        <v>0</v>
      </c>
      <c r="DN2452" t="s">
        <v>3</v>
      </c>
      <c r="DO2452">
        <v>0</v>
      </c>
    </row>
    <row r="2453" spans="1:119" x14ac:dyDescent="0.2">
      <c r="A2453">
        <f>ROW(Source!A908)</f>
        <v>908</v>
      </c>
      <c r="B2453">
        <v>302024475</v>
      </c>
      <c r="C2453">
        <v>302022991</v>
      </c>
      <c r="D2453">
        <v>277563290</v>
      </c>
      <c r="E2453">
        <v>109</v>
      </c>
      <c r="F2453">
        <v>1</v>
      </c>
      <c r="G2453">
        <v>1</v>
      </c>
      <c r="H2453">
        <v>3</v>
      </c>
      <c r="I2453" t="s">
        <v>1454</v>
      </c>
      <c r="J2453" t="s">
        <v>3</v>
      </c>
      <c r="K2453" t="s">
        <v>1455</v>
      </c>
      <c r="L2453">
        <v>1348</v>
      </c>
      <c r="N2453">
        <v>1009</v>
      </c>
      <c r="O2453" t="s">
        <v>843</v>
      </c>
      <c r="P2453" t="s">
        <v>843</v>
      </c>
      <c r="Q2453">
        <v>1000</v>
      </c>
      <c r="W2453">
        <v>0</v>
      </c>
      <c r="X2453">
        <v>1471899773</v>
      </c>
      <c r="Y2453">
        <f t="shared" si="1418"/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1</v>
      </c>
      <c r="AJ2453">
        <v>1</v>
      </c>
      <c r="AK2453">
        <v>1</v>
      </c>
      <c r="AL2453">
        <v>1</v>
      </c>
      <c r="AM2453">
        <v>-2</v>
      </c>
      <c r="AN2453">
        <v>1</v>
      </c>
      <c r="AO2453">
        <v>0</v>
      </c>
      <c r="AP2453">
        <v>1</v>
      </c>
      <c r="AQ2453">
        <v>1</v>
      </c>
      <c r="AR2453">
        <v>0</v>
      </c>
      <c r="AS2453" t="s">
        <v>3</v>
      </c>
      <c r="AT2453">
        <v>0</v>
      </c>
      <c r="AU2453" t="s">
        <v>14</v>
      </c>
      <c r="AV2453">
        <v>0</v>
      </c>
      <c r="AW2453">
        <v>2</v>
      </c>
      <c r="AX2453">
        <v>302027268</v>
      </c>
      <c r="AY2453">
        <v>1</v>
      </c>
      <c r="AZ2453">
        <v>0</v>
      </c>
      <c r="BA2453">
        <v>2453</v>
      </c>
      <c r="BB2453">
        <v>1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CV2453">
        <v>0</v>
      </c>
      <c r="CW2453">
        <v>0</v>
      </c>
      <c r="CX2453">
        <f>ROUND(Y2453*Source!I908,7)</f>
        <v>0</v>
      </c>
      <c r="CY2453">
        <f t="shared" si="1419"/>
        <v>0</v>
      </c>
      <c r="CZ2453">
        <f t="shared" si="1420"/>
        <v>0</v>
      </c>
      <c r="DA2453">
        <f t="shared" si="1421"/>
        <v>1</v>
      </c>
      <c r="DB2453">
        <f t="shared" si="1422"/>
        <v>0</v>
      </c>
      <c r="DC2453">
        <f t="shared" si="1423"/>
        <v>0</v>
      </c>
      <c r="DD2453" t="s">
        <v>3</v>
      </c>
      <c r="DE2453" t="s">
        <v>3</v>
      </c>
      <c r="DF2453">
        <f>ROUND(ROUND(AE2453,2)*CX2453,2)</f>
        <v>0</v>
      </c>
      <c r="DG2453">
        <f t="shared" si="1417"/>
        <v>0</v>
      </c>
      <c r="DH2453">
        <f t="shared" si="1407"/>
        <v>0</v>
      </c>
      <c r="DI2453">
        <f t="shared" si="1408"/>
        <v>0</v>
      </c>
      <c r="DJ2453">
        <f t="shared" si="1424"/>
        <v>0</v>
      </c>
      <c r="DK2453">
        <v>0</v>
      </c>
      <c r="DL2453" t="s">
        <v>3</v>
      </c>
      <c r="DM2453">
        <v>0</v>
      </c>
      <c r="DN2453" t="s">
        <v>3</v>
      </c>
      <c r="DO2453">
        <v>0</v>
      </c>
    </row>
    <row r="2454" spans="1:119" x14ac:dyDescent="0.2">
      <c r="A2454">
        <f>ROW(Source!A908)</f>
        <v>908</v>
      </c>
      <c r="B2454">
        <v>302024475</v>
      </c>
      <c r="C2454">
        <v>302022991</v>
      </c>
      <c r="D2454">
        <v>277563484</v>
      </c>
      <c r="E2454">
        <v>109</v>
      </c>
      <c r="F2454">
        <v>1</v>
      </c>
      <c r="G2454">
        <v>1</v>
      </c>
      <c r="H2454">
        <v>3</v>
      </c>
      <c r="I2454" t="s">
        <v>1440</v>
      </c>
      <c r="J2454" t="s">
        <v>3</v>
      </c>
      <c r="K2454" t="s">
        <v>1441</v>
      </c>
      <c r="L2454">
        <v>1327</v>
      </c>
      <c r="N2454">
        <v>1005</v>
      </c>
      <c r="O2454" t="s">
        <v>1082</v>
      </c>
      <c r="P2454" t="s">
        <v>1082</v>
      </c>
      <c r="Q2454">
        <v>1</v>
      </c>
      <c r="W2454">
        <v>0</v>
      </c>
      <c r="X2454">
        <v>-1307266394</v>
      </c>
      <c r="Y2454">
        <f t="shared" si="1418"/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1</v>
      </c>
      <c r="AJ2454">
        <v>1</v>
      </c>
      <c r="AK2454">
        <v>1</v>
      </c>
      <c r="AL2454">
        <v>1</v>
      </c>
      <c r="AM2454">
        <v>-2</v>
      </c>
      <c r="AN2454">
        <v>0</v>
      </c>
      <c r="AO2454">
        <v>0</v>
      </c>
      <c r="AP2454">
        <v>1</v>
      </c>
      <c r="AQ2454">
        <v>1</v>
      </c>
      <c r="AR2454">
        <v>0</v>
      </c>
      <c r="AS2454" t="s">
        <v>3</v>
      </c>
      <c r="AT2454">
        <v>12.2</v>
      </c>
      <c r="AU2454" t="s">
        <v>14</v>
      </c>
      <c r="AV2454">
        <v>0</v>
      </c>
      <c r="AW2454">
        <v>2</v>
      </c>
      <c r="AX2454">
        <v>302027269</v>
      </c>
      <c r="AY2454">
        <v>1</v>
      </c>
      <c r="AZ2454">
        <v>0</v>
      </c>
      <c r="BA2454">
        <v>2454</v>
      </c>
      <c r="BB2454">
        <v>1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CV2454">
        <v>0</v>
      </c>
      <c r="CW2454">
        <v>0</v>
      </c>
      <c r="CX2454">
        <f>ROUND(Y2454*Source!I908,7)</f>
        <v>0</v>
      </c>
      <c r="CY2454">
        <f t="shared" si="1419"/>
        <v>0</v>
      </c>
      <c r="CZ2454">
        <f t="shared" si="1420"/>
        <v>0</v>
      </c>
      <c r="DA2454">
        <f t="shared" si="1421"/>
        <v>1</v>
      </c>
      <c r="DB2454">
        <f t="shared" si="1422"/>
        <v>0</v>
      </c>
      <c r="DC2454">
        <f t="shared" si="1423"/>
        <v>0</v>
      </c>
      <c r="DD2454" t="s">
        <v>3</v>
      </c>
      <c r="DE2454" t="s">
        <v>3</v>
      </c>
      <c r="DF2454">
        <f>ROUND(ROUND(AE2454,2)*CX2454,2)</f>
        <v>0</v>
      </c>
      <c r="DG2454">
        <f t="shared" si="1417"/>
        <v>0</v>
      </c>
      <c r="DH2454">
        <f t="shared" si="1407"/>
        <v>0</v>
      </c>
      <c r="DI2454">
        <f t="shared" si="1408"/>
        <v>0</v>
      </c>
      <c r="DJ2454">
        <f t="shared" si="1424"/>
        <v>0</v>
      </c>
      <c r="DK2454">
        <v>0</v>
      </c>
      <c r="DL2454" t="s">
        <v>3</v>
      </c>
      <c r="DM2454">
        <v>0</v>
      </c>
      <c r="DN2454" t="s">
        <v>3</v>
      </c>
      <c r="DO2454">
        <v>0</v>
      </c>
    </row>
    <row r="2455" spans="1:119" x14ac:dyDescent="0.2">
      <c r="A2455">
        <f>ROW(Source!A908)</f>
        <v>908</v>
      </c>
      <c r="B2455">
        <v>302024475</v>
      </c>
      <c r="C2455">
        <v>302022991</v>
      </c>
      <c r="D2455">
        <v>277882475</v>
      </c>
      <c r="E2455">
        <v>1</v>
      </c>
      <c r="F2455">
        <v>1</v>
      </c>
      <c r="G2455">
        <v>1</v>
      </c>
      <c r="H2455">
        <v>3</v>
      </c>
      <c r="I2455" t="s">
        <v>1456</v>
      </c>
      <c r="J2455" t="s">
        <v>1457</v>
      </c>
      <c r="K2455" t="s">
        <v>1458</v>
      </c>
      <c r="L2455">
        <v>1339</v>
      </c>
      <c r="N2455">
        <v>1007</v>
      </c>
      <c r="O2455" t="s">
        <v>684</v>
      </c>
      <c r="P2455" t="s">
        <v>684</v>
      </c>
      <c r="Q2455">
        <v>1</v>
      </c>
      <c r="W2455">
        <v>0</v>
      </c>
      <c r="X2455">
        <v>1908434115</v>
      </c>
      <c r="Y2455">
        <f t="shared" si="1418"/>
        <v>0</v>
      </c>
      <c r="AA2455">
        <v>36616.410000000003</v>
      </c>
      <c r="AB2455">
        <v>0</v>
      </c>
      <c r="AC2455">
        <v>0</v>
      </c>
      <c r="AD2455">
        <v>0</v>
      </c>
      <c r="AE2455">
        <v>32119.66</v>
      </c>
      <c r="AF2455">
        <v>0</v>
      </c>
      <c r="AG2455">
        <v>0</v>
      </c>
      <c r="AH2455">
        <v>0</v>
      </c>
      <c r="AI2455">
        <v>1.1399999999999999</v>
      </c>
      <c r="AJ2455">
        <v>1</v>
      </c>
      <c r="AK2455">
        <v>1</v>
      </c>
      <c r="AL2455">
        <v>1</v>
      </c>
      <c r="AM2455">
        <v>2</v>
      </c>
      <c r="AN2455">
        <v>0</v>
      </c>
      <c r="AO2455">
        <v>0</v>
      </c>
      <c r="AP2455">
        <v>1</v>
      </c>
      <c r="AQ2455">
        <v>1</v>
      </c>
      <c r="AR2455">
        <v>0</v>
      </c>
      <c r="AS2455" t="s">
        <v>3</v>
      </c>
      <c r="AT2455">
        <v>0.24</v>
      </c>
      <c r="AU2455" t="s">
        <v>14</v>
      </c>
      <c r="AV2455">
        <v>0</v>
      </c>
      <c r="AW2455">
        <v>2</v>
      </c>
      <c r="AX2455">
        <v>302027270</v>
      </c>
      <c r="AY2455">
        <v>1</v>
      </c>
      <c r="AZ2455">
        <v>0</v>
      </c>
      <c r="BA2455">
        <v>2455</v>
      </c>
      <c r="BB2455">
        <v>1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7708.7183999999997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1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CV2455">
        <v>0</v>
      </c>
      <c r="CW2455">
        <v>0</v>
      </c>
      <c r="CX2455">
        <f>ROUND(Y2455*Source!I908,7)</f>
        <v>0</v>
      </c>
      <c r="CY2455">
        <f t="shared" si="1419"/>
        <v>36616.410000000003</v>
      </c>
      <c r="CZ2455">
        <f t="shared" si="1420"/>
        <v>32119.66</v>
      </c>
      <c r="DA2455">
        <f t="shared" si="1421"/>
        <v>1.1399999999999999</v>
      </c>
      <c r="DB2455">
        <f t="shared" si="1422"/>
        <v>0</v>
      </c>
      <c r="DC2455">
        <f t="shared" si="1423"/>
        <v>0</v>
      </c>
      <c r="DD2455" t="s">
        <v>3</v>
      </c>
      <c r="DE2455" t="s">
        <v>3</v>
      </c>
      <c r="DF2455">
        <f>ROUND(ROUND(AE2455*AI2455,2)*CX2455,2)</f>
        <v>0</v>
      </c>
      <c r="DG2455">
        <f t="shared" si="1417"/>
        <v>0</v>
      </c>
      <c r="DH2455">
        <f t="shared" si="1407"/>
        <v>0</v>
      </c>
      <c r="DI2455">
        <f t="shared" si="1408"/>
        <v>0</v>
      </c>
      <c r="DJ2455">
        <f t="shared" si="1424"/>
        <v>0</v>
      </c>
      <c r="DK2455">
        <v>0</v>
      </c>
      <c r="DL2455" t="s">
        <v>3</v>
      </c>
      <c r="DM2455">
        <v>0</v>
      </c>
      <c r="DN2455" t="s">
        <v>3</v>
      </c>
      <c r="DO2455">
        <v>0</v>
      </c>
    </row>
    <row r="2456" spans="1:119" x14ac:dyDescent="0.2">
      <c r="A2456">
        <f>ROW(Source!A908)</f>
        <v>908</v>
      </c>
      <c r="B2456">
        <v>302024475</v>
      </c>
      <c r="C2456">
        <v>302022991</v>
      </c>
      <c r="D2456">
        <v>277882491</v>
      </c>
      <c r="E2456">
        <v>1</v>
      </c>
      <c r="F2456">
        <v>1</v>
      </c>
      <c r="G2456">
        <v>1</v>
      </c>
      <c r="H2456">
        <v>3</v>
      </c>
      <c r="I2456" t="s">
        <v>1459</v>
      </c>
      <c r="J2456" t="s">
        <v>1460</v>
      </c>
      <c r="K2456" t="s">
        <v>1461</v>
      </c>
      <c r="L2456">
        <v>1339</v>
      </c>
      <c r="N2456">
        <v>1007</v>
      </c>
      <c r="O2456" t="s">
        <v>684</v>
      </c>
      <c r="P2456" t="s">
        <v>684</v>
      </c>
      <c r="Q2456">
        <v>1</v>
      </c>
      <c r="W2456">
        <v>0</v>
      </c>
      <c r="X2456">
        <v>-1287094697</v>
      </c>
      <c r="Y2456">
        <f t="shared" si="1418"/>
        <v>0</v>
      </c>
      <c r="AA2456">
        <v>6571.44</v>
      </c>
      <c r="AB2456">
        <v>0</v>
      </c>
      <c r="AC2456">
        <v>0</v>
      </c>
      <c r="AD2456">
        <v>0</v>
      </c>
      <c r="AE2456">
        <v>5764.42</v>
      </c>
      <c r="AF2456">
        <v>0</v>
      </c>
      <c r="AG2456">
        <v>0</v>
      </c>
      <c r="AH2456">
        <v>0</v>
      </c>
      <c r="AI2456">
        <v>1.1399999999999999</v>
      </c>
      <c r="AJ2456">
        <v>1</v>
      </c>
      <c r="AK2456">
        <v>1</v>
      </c>
      <c r="AL2456">
        <v>1</v>
      </c>
      <c r="AM2456">
        <v>2</v>
      </c>
      <c r="AN2456">
        <v>0</v>
      </c>
      <c r="AO2456">
        <v>0</v>
      </c>
      <c r="AP2456">
        <v>1</v>
      </c>
      <c r="AQ2456">
        <v>1</v>
      </c>
      <c r="AR2456">
        <v>0</v>
      </c>
      <c r="AS2456" t="s">
        <v>3</v>
      </c>
      <c r="AT2456">
        <v>0.19</v>
      </c>
      <c r="AU2456" t="s">
        <v>14</v>
      </c>
      <c r="AV2456">
        <v>0</v>
      </c>
      <c r="AW2456">
        <v>2</v>
      </c>
      <c r="AX2456">
        <v>302027271</v>
      </c>
      <c r="AY2456">
        <v>1</v>
      </c>
      <c r="AZ2456">
        <v>0</v>
      </c>
      <c r="BA2456">
        <v>2456</v>
      </c>
      <c r="BB2456">
        <v>1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1095.2398000000001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1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CV2456">
        <v>0</v>
      </c>
      <c r="CW2456">
        <v>0</v>
      </c>
      <c r="CX2456">
        <f>ROUND(Y2456*Source!I908,7)</f>
        <v>0</v>
      </c>
      <c r="CY2456">
        <f t="shared" si="1419"/>
        <v>6571.44</v>
      </c>
      <c r="CZ2456">
        <f t="shared" si="1420"/>
        <v>5764.42</v>
      </c>
      <c r="DA2456">
        <f t="shared" si="1421"/>
        <v>1.1399999999999999</v>
      </c>
      <c r="DB2456">
        <f t="shared" si="1422"/>
        <v>0</v>
      </c>
      <c r="DC2456">
        <f t="shared" si="1423"/>
        <v>0</v>
      </c>
      <c r="DD2456" t="s">
        <v>3</v>
      </c>
      <c r="DE2456" t="s">
        <v>3</v>
      </c>
      <c r="DF2456">
        <f>ROUND(ROUND(AE2456*AI2456,2)*CX2456,2)</f>
        <v>0</v>
      </c>
      <c r="DG2456">
        <f t="shared" si="1417"/>
        <v>0</v>
      </c>
      <c r="DH2456">
        <f t="shared" si="1407"/>
        <v>0</v>
      </c>
      <c r="DI2456">
        <f t="shared" si="1408"/>
        <v>0</v>
      </c>
      <c r="DJ2456">
        <f t="shared" si="1424"/>
        <v>0</v>
      </c>
      <c r="DK2456">
        <v>0</v>
      </c>
      <c r="DL2456" t="s">
        <v>3</v>
      </c>
      <c r="DM2456">
        <v>0</v>
      </c>
      <c r="DN2456" t="s">
        <v>3</v>
      </c>
      <c r="DO2456">
        <v>0</v>
      </c>
    </row>
    <row r="2457" spans="1:119" x14ac:dyDescent="0.2">
      <c r="A2457">
        <f>ROW(Source!A908)</f>
        <v>908</v>
      </c>
      <c r="B2457">
        <v>302024475</v>
      </c>
      <c r="C2457">
        <v>302022991</v>
      </c>
      <c r="D2457">
        <v>277884697</v>
      </c>
      <c r="E2457">
        <v>1</v>
      </c>
      <c r="F2457">
        <v>1</v>
      </c>
      <c r="G2457">
        <v>1</v>
      </c>
      <c r="H2457">
        <v>3</v>
      </c>
      <c r="I2457" t="s">
        <v>1445</v>
      </c>
      <c r="J2457" t="s">
        <v>1446</v>
      </c>
      <c r="K2457" t="s">
        <v>1447</v>
      </c>
      <c r="L2457">
        <v>1327</v>
      </c>
      <c r="N2457">
        <v>1005</v>
      </c>
      <c r="O2457" t="s">
        <v>1082</v>
      </c>
      <c r="P2457" t="s">
        <v>1082</v>
      </c>
      <c r="Q2457">
        <v>1</v>
      </c>
      <c r="W2457">
        <v>0</v>
      </c>
      <c r="X2457">
        <v>796638625</v>
      </c>
      <c r="Y2457">
        <f t="shared" si="1418"/>
        <v>0</v>
      </c>
      <c r="AA2457">
        <v>64.7</v>
      </c>
      <c r="AB2457">
        <v>0</v>
      </c>
      <c r="AC2457">
        <v>0</v>
      </c>
      <c r="AD2457">
        <v>0</v>
      </c>
      <c r="AE2457">
        <v>47.57</v>
      </c>
      <c r="AF2457">
        <v>0</v>
      </c>
      <c r="AG2457">
        <v>0</v>
      </c>
      <c r="AH2457">
        <v>0</v>
      </c>
      <c r="AI2457">
        <v>1.36</v>
      </c>
      <c r="AJ2457">
        <v>1</v>
      </c>
      <c r="AK2457">
        <v>1</v>
      </c>
      <c r="AL2457">
        <v>1</v>
      </c>
      <c r="AM2457">
        <v>2</v>
      </c>
      <c r="AN2457">
        <v>0</v>
      </c>
      <c r="AO2457">
        <v>0</v>
      </c>
      <c r="AP2457">
        <v>1</v>
      </c>
      <c r="AQ2457">
        <v>1</v>
      </c>
      <c r="AR2457">
        <v>0</v>
      </c>
      <c r="AS2457" t="s">
        <v>3</v>
      </c>
      <c r="AT2457">
        <v>7.58</v>
      </c>
      <c r="AU2457" t="s">
        <v>14</v>
      </c>
      <c r="AV2457">
        <v>0</v>
      </c>
      <c r="AW2457">
        <v>2</v>
      </c>
      <c r="AX2457">
        <v>302027272</v>
      </c>
      <c r="AY2457">
        <v>1</v>
      </c>
      <c r="AZ2457">
        <v>0</v>
      </c>
      <c r="BA2457">
        <v>2457</v>
      </c>
      <c r="BB2457">
        <v>1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360.5806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1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CV2457">
        <v>0</v>
      </c>
      <c r="CW2457">
        <v>0</v>
      </c>
      <c r="CX2457">
        <f>ROUND(Y2457*Source!I908,7)</f>
        <v>0</v>
      </c>
      <c r="CY2457">
        <f t="shared" si="1419"/>
        <v>64.7</v>
      </c>
      <c r="CZ2457">
        <f t="shared" si="1420"/>
        <v>47.57</v>
      </c>
      <c r="DA2457">
        <f t="shared" si="1421"/>
        <v>1.36</v>
      </c>
      <c r="DB2457">
        <f t="shared" si="1422"/>
        <v>0</v>
      </c>
      <c r="DC2457">
        <f t="shared" si="1423"/>
        <v>0</v>
      </c>
      <c r="DD2457" t="s">
        <v>3</v>
      </c>
      <c r="DE2457" t="s">
        <v>3</v>
      </c>
      <c r="DF2457">
        <f>ROUND(ROUND(AE2457*AI2457,2)*CX2457,2)</f>
        <v>0</v>
      </c>
      <c r="DG2457">
        <f t="shared" si="1417"/>
        <v>0</v>
      </c>
      <c r="DH2457">
        <f t="shared" si="1407"/>
        <v>0</v>
      </c>
      <c r="DI2457">
        <f t="shared" si="1408"/>
        <v>0</v>
      </c>
      <c r="DJ2457">
        <f t="shared" si="1424"/>
        <v>0</v>
      </c>
      <c r="DK2457">
        <v>0</v>
      </c>
      <c r="DL2457" t="s">
        <v>3</v>
      </c>
      <c r="DM2457">
        <v>0</v>
      </c>
      <c r="DN2457" t="s">
        <v>3</v>
      </c>
      <c r="DO2457">
        <v>0</v>
      </c>
    </row>
    <row r="2458" spans="1:119" x14ac:dyDescent="0.2">
      <c r="A2458">
        <f>ROW(Source!A908)</f>
        <v>908</v>
      </c>
      <c r="B2458">
        <v>302024475</v>
      </c>
      <c r="C2458">
        <v>302022991</v>
      </c>
      <c r="D2458">
        <v>277896616</v>
      </c>
      <c r="E2458">
        <v>1</v>
      </c>
      <c r="F2458">
        <v>1</v>
      </c>
      <c r="G2458">
        <v>1</v>
      </c>
      <c r="H2458">
        <v>3</v>
      </c>
      <c r="I2458" t="s">
        <v>1462</v>
      </c>
      <c r="J2458" t="s">
        <v>1463</v>
      </c>
      <c r="K2458" t="s">
        <v>1464</v>
      </c>
      <c r="L2458">
        <v>1346</v>
      </c>
      <c r="N2458">
        <v>1009</v>
      </c>
      <c r="O2458" t="s">
        <v>1059</v>
      </c>
      <c r="P2458" t="s">
        <v>1059</v>
      </c>
      <c r="Q2458">
        <v>1</v>
      </c>
      <c r="W2458">
        <v>0</v>
      </c>
      <c r="X2458">
        <v>-1476233944</v>
      </c>
      <c r="Y2458">
        <f t="shared" si="1418"/>
        <v>0</v>
      </c>
      <c r="AA2458">
        <v>75.430000000000007</v>
      </c>
      <c r="AB2458">
        <v>0</v>
      </c>
      <c r="AC2458">
        <v>0</v>
      </c>
      <c r="AD2458">
        <v>0</v>
      </c>
      <c r="AE2458">
        <v>43.6</v>
      </c>
      <c r="AF2458">
        <v>0</v>
      </c>
      <c r="AG2458">
        <v>0</v>
      </c>
      <c r="AH2458">
        <v>0</v>
      </c>
      <c r="AI2458">
        <v>1.73</v>
      </c>
      <c r="AJ2458">
        <v>1</v>
      </c>
      <c r="AK2458">
        <v>1</v>
      </c>
      <c r="AL2458">
        <v>1</v>
      </c>
      <c r="AM2458">
        <v>2</v>
      </c>
      <c r="AN2458">
        <v>0</v>
      </c>
      <c r="AO2458">
        <v>0</v>
      </c>
      <c r="AP2458">
        <v>1</v>
      </c>
      <c r="AQ2458">
        <v>1</v>
      </c>
      <c r="AR2458">
        <v>0</v>
      </c>
      <c r="AS2458" t="s">
        <v>3</v>
      </c>
      <c r="AT2458">
        <v>130</v>
      </c>
      <c r="AU2458" t="s">
        <v>14</v>
      </c>
      <c r="AV2458">
        <v>0</v>
      </c>
      <c r="AW2458">
        <v>2</v>
      </c>
      <c r="AX2458">
        <v>302027273</v>
      </c>
      <c r="AY2458">
        <v>1</v>
      </c>
      <c r="AZ2458">
        <v>0</v>
      </c>
      <c r="BA2458">
        <v>2458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5668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1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CV2458">
        <v>0</v>
      </c>
      <c r="CW2458">
        <v>0</v>
      </c>
      <c r="CX2458">
        <f>ROUND(Y2458*Source!I908,7)</f>
        <v>0</v>
      </c>
      <c r="CY2458">
        <f t="shared" si="1419"/>
        <v>75.430000000000007</v>
      </c>
      <c r="CZ2458">
        <f t="shared" si="1420"/>
        <v>43.6</v>
      </c>
      <c r="DA2458">
        <f t="shared" si="1421"/>
        <v>1.73</v>
      </c>
      <c r="DB2458">
        <f t="shared" si="1422"/>
        <v>0</v>
      </c>
      <c r="DC2458">
        <f t="shared" si="1423"/>
        <v>0</v>
      </c>
      <c r="DD2458" t="s">
        <v>3</v>
      </c>
      <c r="DE2458" t="s">
        <v>3</v>
      </c>
      <c r="DF2458">
        <f>ROUND(ROUND(AE2458*AI2458,2)*CX2458,2)</f>
        <v>0</v>
      </c>
      <c r="DG2458">
        <f t="shared" si="1417"/>
        <v>0</v>
      </c>
      <c r="DH2458">
        <f t="shared" si="1407"/>
        <v>0</v>
      </c>
      <c r="DI2458">
        <f t="shared" si="1408"/>
        <v>0</v>
      </c>
      <c r="DJ2458">
        <f t="shared" si="1424"/>
        <v>0</v>
      </c>
      <c r="DK2458">
        <v>0</v>
      </c>
      <c r="DL2458" t="s">
        <v>3</v>
      </c>
      <c r="DM2458">
        <v>0</v>
      </c>
      <c r="DN2458" t="s">
        <v>3</v>
      </c>
      <c r="DO2458">
        <v>0</v>
      </c>
    </row>
    <row r="2459" spans="1:119" x14ac:dyDescent="0.2">
      <c r="A2459">
        <f>ROW(Source!A909)</f>
        <v>909</v>
      </c>
      <c r="B2459">
        <v>302024475</v>
      </c>
      <c r="C2459">
        <v>302023030</v>
      </c>
      <c r="D2459">
        <v>277560250</v>
      </c>
      <c r="E2459">
        <v>109</v>
      </c>
      <c r="F2459">
        <v>1</v>
      </c>
      <c r="G2459">
        <v>1</v>
      </c>
      <c r="H2459">
        <v>1</v>
      </c>
      <c r="I2459" t="s">
        <v>1243</v>
      </c>
      <c r="J2459" t="s">
        <v>3</v>
      </c>
      <c r="K2459" t="s">
        <v>1244</v>
      </c>
      <c r="L2459">
        <v>1191</v>
      </c>
      <c r="N2459">
        <v>1013</v>
      </c>
      <c r="O2459" t="s">
        <v>1038</v>
      </c>
      <c r="P2459" t="s">
        <v>1038</v>
      </c>
      <c r="Q2459">
        <v>1</v>
      </c>
      <c r="W2459">
        <v>0</v>
      </c>
      <c r="X2459">
        <v>1903864200</v>
      </c>
      <c r="Y2459">
        <f t="shared" ref="Y2459:Y2464" si="1425">AT2459</f>
        <v>14.4</v>
      </c>
      <c r="AA2459">
        <v>0</v>
      </c>
      <c r="AB2459">
        <v>0</v>
      </c>
      <c r="AC2459">
        <v>0</v>
      </c>
      <c r="AD2459">
        <v>399.5</v>
      </c>
      <c r="AE2459">
        <v>0</v>
      </c>
      <c r="AF2459">
        <v>0</v>
      </c>
      <c r="AG2459">
        <v>0</v>
      </c>
      <c r="AH2459">
        <v>399.5</v>
      </c>
      <c r="AI2459">
        <v>1</v>
      </c>
      <c r="AJ2459">
        <v>1</v>
      </c>
      <c r="AK2459">
        <v>1</v>
      </c>
      <c r="AL2459">
        <v>1</v>
      </c>
      <c r="AM2459">
        <v>-2</v>
      </c>
      <c r="AN2459">
        <v>0</v>
      </c>
      <c r="AO2459">
        <v>0</v>
      </c>
      <c r="AP2459">
        <v>1</v>
      </c>
      <c r="AQ2459">
        <v>1</v>
      </c>
      <c r="AR2459">
        <v>0</v>
      </c>
      <c r="AS2459" t="s">
        <v>3</v>
      </c>
      <c r="AT2459">
        <v>14.4</v>
      </c>
      <c r="AU2459" t="s">
        <v>3</v>
      </c>
      <c r="AV2459">
        <v>1</v>
      </c>
      <c r="AW2459">
        <v>2</v>
      </c>
      <c r="AX2459">
        <v>332287126</v>
      </c>
      <c r="AY2459">
        <v>1</v>
      </c>
      <c r="AZ2459">
        <v>0</v>
      </c>
      <c r="BA2459">
        <v>2459</v>
      </c>
      <c r="BB2459">
        <v>1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5752.8</v>
      </c>
      <c r="BN2459">
        <v>14.4</v>
      </c>
      <c r="BO2459">
        <v>0</v>
      </c>
      <c r="BP2459">
        <v>1</v>
      </c>
      <c r="BQ2459">
        <v>0</v>
      </c>
      <c r="BR2459">
        <v>0</v>
      </c>
      <c r="BS2459">
        <v>0</v>
      </c>
      <c r="BT2459">
        <v>5752.8</v>
      </c>
      <c r="BU2459">
        <v>14.4</v>
      </c>
      <c r="BV2459">
        <v>0</v>
      </c>
      <c r="BW2459">
        <v>1</v>
      </c>
      <c r="CU2459">
        <f>ROUND(AT2459*Source!I909*AH2459*AL2459,2)</f>
        <v>57.53</v>
      </c>
      <c r="CV2459">
        <f>ROUND(Y2459*Source!I909,7)</f>
        <v>0.14399999999999999</v>
      </c>
      <c r="CW2459">
        <v>0</v>
      </c>
      <c r="CX2459">
        <f>ROUND(Y2459*Source!I909,7)</f>
        <v>0.14399999999999999</v>
      </c>
      <c r="CY2459">
        <f>AD2459</f>
        <v>399.5</v>
      </c>
      <c r="CZ2459">
        <f>AH2459</f>
        <v>399.5</v>
      </c>
      <c r="DA2459">
        <f>AL2459</f>
        <v>1</v>
      </c>
      <c r="DB2459">
        <f t="shared" ref="DB2459:DB2464" si="1426">ROUND(ROUND(AT2459*CZ2459,2),6)</f>
        <v>5752.8</v>
      </c>
      <c r="DC2459">
        <f t="shared" ref="DC2459:DC2464" si="1427">ROUND(ROUND(AT2459*AG2459,2),6)</f>
        <v>0</v>
      </c>
      <c r="DD2459" t="s">
        <v>3</v>
      </c>
      <c r="DE2459" t="s">
        <v>3</v>
      </c>
      <c r="DF2459">
        <f t="shared" ref="DF2459:DF2464" si="1428">ROUND(ROUND(AE2459,2)*CX2459,2)</f>
        <v>0</v>
      </c>
      <c r="DG2459">
        <f t="shared" si="1417"/>
        <v>0</v>
      </c>
      <c r="DH2459">
        <f t="shared" si="1407"/>
        <v>0</v>
      </c>
      <c r="DI2459">
        <f t="shared" si="1408"/>
        <v>57.53</v>
      </c>
      <c r="DJ2459">
        <f>DI2459</f>
        <v>57.53</v>
      </c>
      <c r="DK2459">
        <v>1</v>
      </c>
      <c r="DL2459" t="s">
        <v>3</v>
      </c>
      <c r="DM2459">
        <v>0</v>
      </c>
      <c r="DN2459" t="s">
        <v>3</v>
      </c>
      <c r="DO2459">
        <v>0</v>
      </c>
    </row>
    <row r="2460" spans="1:119" x14ac:dyDescent="0.2">
      <c r="A2460">
        <f>ROW(Source!A909)</f>
        <v>909</v>
      </c>
      <c r="B2460">
        <v>302024475</v>
      </c>
      <c r="C2460">
        <v>302023030</v>
      </c>
      <c r="D2460">
        <v>277560491</v>
      </c>
      <c r="E2460">
        <v>109</v>
      </c>
      <c r="F2460">
        <v>1</v>
      </c>
      <c r="G2460">
        <v>1</v>
      </c>
      <c r="H2460">
        <v>1</v>
      </c>
      <c r="I2460" t="s">
        <v>1039</v>
      </c>
      <c r="J2460" t="s">
        <v>3</v>
      </c>
      <c r="K2460" t="s">
        <v>1040</v>
      </c>
      <c r="L2460">
        <v>1191</v>
      </c>
      <c r="N2460">
        <v>1013</v>
      </c>
      <c r="O2460" t="s">
        <v>1038</v>
      </c>
      <c r="P2460" t="s">
        <v>1038</v>
      </c>
      <c r="Q2460">
        <v>1</v>
      </c>
      <c r="W2460">
        <v>0</v>
      </c>
      <c r="X2460">
        <v>-1417349443</v>
      </c>
      <c r="Y2460">
        <f t="shared" si="1425"/>
        <v>13.88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1</v>
      </c>
      <c r="AJ2460">
        <v>1</v>
      </c>
      <c r="AK2460">
        <v>1</v>
      </c>
      <c r="AL2460">
        <v>1</v>
      </c>
      <c r="AM2460">
        <v>-2</v>
      </c>
      <c r="AN2460">
        <v>0</v>
      </c>
      <c r="AO2460">
        <v>0</v>
      </c>
      <c r="AP2460">
        <v>1</v>
      </c>
      <c r="AQ2460">
        <v>1</v>
      </c>
      <c r="AR2460">
        <v>0</v>
      </c>
      <c r="AS2460" t="s">
        <v>3</v>
      </c>
      <c r="AT2460">
        <v>13.88</v>
      </c>
      <c r="AU2460" t="s">
        <v>3</v>
      </c>
      <c r="AV2460">
        <v>2</v>
      </c>
      <c r="AW2460">
        <v>2</v>
      </c>
      <c r="AX2460">
        <v>332287127</v>
      </c>
      <c r="AY2460">
        <v>1</v>
      </c>
      <c r="AZ2460">
        <v>0</v>
      </c>
      <c r="BA2460">
        <v>2460</v>
      </c>
      <c r="BB2460">
        <v>1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CV2460">
        <v>0</v>
      </c>
      <c r="CW2460">
        <v>0</v>
      </c>
      <c r="CX2460">
        <f>ROUND(Y2460*Source!I909,7)</f>
        <v>0.13880000000000001</v>
      </c>
      <c r="CY2460">
        <f>AD2460</f>
        <v>0</v>
      </c>
      <c r="CZ2460">
        <f>AH2460</f>
        <v>0</v>
      </c>
      <c r="DA2460">
        <f>AL2460</f>
        <v>1</v>
      </c>
      <c r="DB2460">
        <f t="shared" si="1426"/>
        <v>0</v>
      </c>
      <c r="DC2460">
        <f t="shared" si="1427"/>
        <v>0</v>
      </c>
      <c r="DD2460" t="s">
        <v>3</v>
      </c>
      <c r="DE2460" t="s">
        <v>3</v>
      </c>
      <c r="DF2460">
        <f t="shared" si="1428"/>
        <v>0</v>
      </c>
      <c r="DG2460">
        <f t="shared" si="1417"/>
        <v>0</v>
      </c>
      <c r="DH2460">
        <f t="shared" si="1407"/>
        <v>0</v>
      </c>
      <c r="DI2460">
        <f t="shared" si="1408"/>
        <v>0</v>
      </c>
      <c r="DJ2460">
        <f>DI2460</f>
        <v>0</v>
      </c>
      <c r="DK2460">
        <v>0</v>
      </c>
      <c r="DL2460" t="s">
        <v>3</v>
      </c>
      <c r="DM2460">
        <v>0</v>
      </c>
      <c r="DN2460" t="s">
        <v>3</v>
      </c>
      <c r="DO2460">
        <v>0</v>
      </c>
    </row>
    <row r="2461" spans="1:119" x14ac:dyDescent="0.2">
      <c r="A2461">
        <f>ROW(Source!A909)</f>
        <v>909</v>
      </c>
      <c r="B2461">
        <v>302024475</v>
      </c>
      <c r="C2461">
        <v>302023030</v>
      </c>
      <c r="D2461">
        <v>277944032</v>
      </c>
      <c r="E2461">
        <v>1</v>
      </c>
      <c r="F2461">
        <v>1</v>
      </c>
      <c r="G2461">
        <v>1</v>
      </c>
      <c r="H2461">
        <v>2</v>
      </c>
      <c r="I2461" t="s">
        <v>1332</v>
      </c>
      <c r="J2461" t="s">
        <v>1333</v>
      </c>
      <c r="K2461" t="s">
        <v>1334</v>
      </c>
      <c r="L2461">
        <v>1368</v>
      </c>
      <c r="N2461">
        <v>1011</v>
      </c>
      <c r="O2461" t="s">
        <v>1044</v>
      </c>
      <c r="P2461" t="s">
        <v>1044</v>
      </c>
      <c r="Q2461">
        <v>1</v>
      </c>
      <c r="W2461">
        <v>0</v>
      </c>
      <c r="X2461">
        <v>1419936099</v>
      </c>
      <c r="Y2461">
        <f t="shared" si="1425"/>
        <v>1.77</v>
      </c>
      <c r="AA2461">
        <v>0</v>
      </c>
      <c r="AB2461">
        <v>1533.58</v>
      </c>
      <c r="AC2461">
        <v>642.05999999999995</v>
      </c>
      <c r="AD2461">
        <v>0</v>
      </c>
      <c r="AE2461">
        <v>0</v>
      </c>
      <c r="AF2461">
        <v>1299.6400000000001</v>
      </c>
      <c r="AG2461">
        <v>642.05999999999995</v>
      </c>
      <c r="AH2461">
        <v>0</v>
      </c>
      <c r="AI2461">
        <v>1</v>
      </c>
      <c r="AJ2461">
        <v>1.18</v>
      </c>
      <c r="AK2461">
        <v>1</v>
      </c>
      <c r="AL2461">
        <v>1</v>
      </c>
      <c r="AM2461">
        <v>2</v>
      </c>
      <c r="AN2461">
        <v>0</v>
      </c>
      <c r="AO2461">
        <v>0</v>
      </c>
      <c r="AP2461">
        <v>1</v>
      </c>
      <c r="AQ2461">
        <v>1</v>
      </c>
      <c r="AR2461">
        <v>0</v>
      </c>
      <c r="AS2461" t="s">
        <v>3</v>
      </c>
      <c r="AT2461">
        <v>1.77</v>
      </c>
      <c r="AU2461" t="s">
        <v>3</v>
      </c>
      <c r="AV2461">
        <v>1</v>
      </c>
      <c r="AW2461">
        <v>2</v>
      </c>
      <c r="AX2461">
        <v>332287128</v>
      </c>
      <c r="AY2461">
        <v>1</v>
      </c>
      <c r="AZ2461">
        <v>0</v>
      </c>
      <c r="BA2461">
        <v>2461</v>
      </c>
      <c r="BB2461">
        <v>1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2300.3628000000003</v>
      </c>
      <c r="BL2461">
        <v>1136.4461999999999</v>
      </c>
      <c r="BM2461">
        <v>0</v>
      </c>
      <c r="BN2461">
        <v>0</v>
      </c>
      <c r="BO2461">
        <v>1.77</v>
      </c>
      <c r="BP2461">
        <v>1</v>
      </c>
      <c r="BQ2461">
        <v>0</v>
      </c>
      <c r="BR2461">
        <v>2300.3628000000003</v>
      </c>
      <c r="BS2461">
        <v>1136.4461999999999</v>
      </c>
      <c r="BT2461">
        <v>0</v>
      </c>
      <c r="BU2461">
        <v>0</v>
      </c>
      <c r="BV2461">
        <v>1.77</v>
      </c>
      <c r="BW2461">
        <v>1</v>
      </c>
      <c r="CV2461">
        <v>0</v>
      </c>
      <c r="CW2461">
        <f>ROUND(Y2461*Source!I909*DO2461,7)</f>
        <v>1.77E-2</v>
      </c>
      <c r="CX2461">
        <f>ROUND(Y2461*Source!I909,7)</f>
        <v>1.77E-2</v>
      </c>
      <c r="CY2461">
        <f>AB2461</f>
        <v>1533.58</v>
      </c>
      <c r="CZ2461">
        <f>AF2461</f>
        <v>1299.6400000000001</v>
      </c>
      <c r="DA2461">
        <f>AJ2461</f>
        <v>1.18</v>
      </c>
      <c r="DB2461">
        <f t="shared" si="1426"/>
        <v>2300.36</v>
      </c>
      <c r="DC2461">
        <f t="shared" si="1427"/>
        <v>1136.45</v>
      </c>
      <c r="DD2461" t="s">
        <v>3</v>
      </c>
      <c r="DE2461" t="s">
        <v>3</v>
      </c>
      <c r="DF2461">
        <f t="shared" si="1428"/>
        <v>0</v>
      </c>
      <c r="DG2461">
        <f>ROUND(ROUND(AF2461*AJ2461,2)*CX2461,2)</f>
        <v>27.14</v>
      </c>
      <c r="DH2461">
        <f t="shared" si="1407"/>
        <v>11.36</v>
      </c>
      <c r="DI2461">
        <f t="shared" si="1408"/>
        <v>0</v>
      </c>
      <c r="DJ2461">
        <f>DG2461+DH2461</f>
        <v>38.5</v>
      </c>
      <c r="DK2461">
        <v>1</v>
      </c>
      <c r="DL2461" t="s">
        <v>1069</v>
      </c>
      <c r="DM2461">
        <v>6</v>
      </c>
      <c r="DN2461" t="s">
        <v>1038</v>
      </c>
      <c r="DO2461">
        <v>1</v>
      </c>
    </row>
    <row r="2462" spans="1:119" x14ac:dyDescent="0.2">
      <c r="A2462">
        <f>ROW(Source!A909)</f>
        <v>909</v>
      </c>
      <c r="B2462">
        <v>302024475</v>
      </c>
      <c r="C2462">
        <v>302023030</v>
      </c>
      <c r="D2462">
        <v>277944840</v>
      </c>
      <c r="E2462">
        <v>1</v>
      </c>
      <c r="F2462">
        <v>1</v>
      </c>
      <c r="G2462">
        <v>1</v>
      </c>
      <c r="H2462">
        <v>2</v>
      </c>
      <c r="I2462" t="s">
        <v>1278</v>
      </c>
      <c r="J2462" t="s">
        <v>1279</v>
      </c>
      <c r="K2462" t="s">
        <v>1280</v>
      </c>
      <c r="L2462">
        <v>1368</v>
      </c>
      <c r="N2462">
        <v>1011</v>
      </c>
      <c r="O2462" t="s">
        <v>1044</v>
      </c>
      <c r="P2462" t="s">
        <v>1044</v>
      </c>
      <c r="Q2462">
        <v>1</v>
      </c>
      <c r="W2462">
        <v>0</v>
      </c>
      <c r="X2462">
        <v>622831100</v>
      </c>
      <c r="Y2462">
        <f t="shared" si="1425"/>
        <v>4.29</v>
      </c>
      <c r="AA2462">
        <v>0</v>
      </c>
      <c r="AB2462">
        <v>1627.51</v>
      </c>
      <c r="AC2462">
        <v>549.32000000000005</v>
      </c>
      <c r="AD2462">
        <v>0</v>
      </c>
      <c r="AE2462">
        <v>0</v>
      </c>
      <c r="AF2462">
        <v>1627.51</v>
      </c>
      <c r="AG2462">
        <v>549.32000000000005</v>
      </c>
      <c r="AH2462">
        <v>0</v>
      </c>
      <c r="AI2462">
        <v>1</v>
      </c>
      <c r="AJ2462">
        <v>1</v>
      </c>
      <c r="AK2462">
        <v>1</v>
      </c>
      <c r="AL2462">
        <v>1</v>
      </c>
      <c r="AM2462">
        <v>-2</v>
      </c>
      <c r="AN2462">
        <v>0</v>
      </c>
      <c r="AO2462">
        <v>0</v>
      </c>
      <c r="AP2462">
        <v>1</v>
      </c>
      <c r="AQ2462">
        <v>1</v>
      </c>
      <c r="AR2462">
        <v>0</v>
      </c>
      <c r="AS2462" t="s">
        <v>3</v>
      </c>
      <c r="AT2462">
        <v>4.29</v>
      </c>
      <c r="AU2462" t="s">
        <v>3</v>
      </c>
      <c r="AV2462">
        <v>1</v>
      </c>
      <c r="AW2462">
        <v>2</v>
      </c>
      <c r="AX2462">
        <v>332287129</v>
      </c>
      <c r="AY2462">
        <v>1</v>
      </c>
      <c r="AZ2462">
        <v>0</v>
      </c>
      <c r="BA2462">
        <v>2462</v>
      </c>
      <c r="BB2462">
        <v>1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6982.0178999999998</v>
      </c>
      <c r="BL2462">
        <v>2356.5828000000001</v>
      </c>
      <c r="BM2462">
        <v>0</v>
      </c>
      <c r="BN2462">
        <v>0</v>
      </c>
      <c r="BO2462">
        <v>4.29</v>
      </c>
      <c r="BP2462">
        <v>1</v>
      </c>
      <c r="BQ2462">
        <v>0</v>
      </c>
      <c r="BR2462">
        <v>6982.0178999999998</v>
      </c>
      <c r="BS2462">
        <v>2356.5828000000001</v>
      </c>
      <c r="BT2462">
        <v>0</v>
      </c>
      <c r="BU2462">
        <v>0</v>
      </c>
      <c r="BV2462">
        <v>4.29</v>
      </c>
      <c r="BW2462">
        <v>1</v>
      </c>
      <c r="CV2462">
        <v>0</v>
      </c>
      <c r="CW2462">
        <f>ROUND(Y2462*Source!I909*DO2462,7)</f>
        <v>4.2900000000000001E-2</v>
      </c>
      <c r="CX2462">
        <f>ROUND(Y2462*Source!I909,7)</f>
        <v>4.2900000000000001E-2</v>
      </c>
      <c r="CY2462">
        <f>AB2462</f>
        <v>1627.51</v>
      </c>
      <c r="CZ2462">
        <f>AF2462</f>
        <v>1627.51</v>
      </c>
      <c r="DA2462">
        <f>AJ2462</f>
        <v>1</v>
      </c>
      <c r="DB2462">
        <f t="shared" si="1426"/>
        <v>6982.02</v>
      </c>
      <c r="DC2462">
        <f t="shared" si="1427"/>
        <v>2356.58</v>
      </c>
      <c r="DD2462" t="s">
        <v>3</v>
      </c>
      <c r="DE2462" t="s">
        <v>3</v>
      </c>
      <c r="DF2462">
        <f t="shared" si="1428"/>
        <v>0</v>
      </c>
      <c r="DG2462">
        <f>ROUND(ROUND(AF2462,2)*CX2462,2)</f>
        <v>69.819999999999993</v>
      </c>
      <c r="DH2462">
        <f t="shared" si="1407"/>
        <v>23.57</v>
      </c>
      <c r="DI2462">
        <f t="shared" si="1408"/>
        <v>0</v>
      </c>
      <c r="DJ2462">
        <f>DG2462+DH2462</f>
        <v>93.389999999999986</v>
      </c>
      <c r="DK2462">
        <v>1</v>
      </c>
      <c r="DL2462" t="s">
        <v>1045</v>
      </c>
      <c r="DM2462">
        <v>5</v>
      </c>
      <c r="DN2462" t="s">
        <v>1038</v>
      </c>
      <c r="DO2462">
        <v>1</v>
      </c>
    </row>
    <row r="2463" spans="1:119" x14ac:dyDescent="0.2">
      <c r="A2463">
        <f>ROW(Source!A909)</f>
        <v>909</v>
      </c>
      <c r="B2463">
        <v>302024475</v>
      </c>
      <c r="C2463">
        <v>302023030</v>
      </c>
      <c r="D2463">
        <v>277945124</v>
      </c>
      <c r="E2463">
        <v>1</v>
      </c>
      <c r="F2463">
        <v>1</v>
      </c>
      <c r="G2463">
        <v>1</v>
      </c>
      <c r="H2463">
        <v>2</v>
      </c>
      <c r="I2463" t="s">
        <v>1465</v>
      </c>
      <c r="J2463" t="s">
        <v>1466</v>
      </c>
      <c r="K2463" t="s">
        <v>1467</v>
      </c>
      <c r="L2463">
        <v>1368</v>
      </c>
      <c r="N2463">
        <v>1011</v>
      </c>
      <c r="O2463" t="s">
        <v>1044</v>
      </c>
      <c r="P2463" t="s">
        <v>1044</v>
      </c>
      <c r="Q2463">
        <v>1</v>
      </c>
      <c r="W2463">
        <v>0</v>
      </c>
      <c r="X2463">
        <v>1664787600</v>
      </c>
      <c r="Y2463">
        <f t="shared" si="1425"/>
        <v>7.08</v>
      </c>
      <c r="AA2463">
        <v>0</v>
      </c>
      <c r="AB2463">
        <v>2846</v>
      </c>
      <c r="AC2463">
        <v>642.05999999999995</v>
      </c>
      <c r="AD2463">
        <v>0</v>
      </c>
      <c r="AE2463">
        <v>0</v>
      </c>
      <c r="AF2463">
        <v>2391.6</v>
      </c>
      <c r="AG2463">
        <v>642.05999999999995</v>
      </c>
      <c r="AH2463">
        <v>0</v>
      </c>
      <c r="AI2463">
        <v>1</v>
      </c>
      <c r="AJ2463">
        <v>1.19</v>
      </c>
      <c r="AK2463">
        <v>1</v>
      </c>
      <c r="AL2463">
        <v>1</v>
      </c>
      <c r="AM2463">
        <v>2</v>
      </c>
      <c r="AN2463">
        <v>0</v>
      </c>
      <c r="AO2463">
        <v>0</v>
      </c>
      <c r="AP2463">
        <v>1</v>
      </c>
      <c r="AQ2463">
        <v>1</v>
      </c>
      <c r="AR2463">
        <v>0</v>
      </c>
      <c r="AS2463" t="s">
        <v>3</v>
      </c>
      <c r="AT2463">
        <v>7.08</v>
      </c>
      <c r="AU2463" t="s">
        <v>3</v>
      </c>
      <c r="AV2463">
        <v>1</v>
      </c>
      <c r="AW2463">
        <v>2</v>
      </c>
      <c r="AX2463">
        <v>332287130</v>
      </c>
      <c r="AY2463">
        <v>1</v>
      </c>
      <c r="AZ2463">
        <v>0</v>
      </c>
      <c r="BA2463">
        <v>2463</v>
      </c>
      <c r="BB2463">
        <v>1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16932.527999999998</v>
      </c>
      <c r="BL2463">
        <v>4545.7847999999994</v>
      </c>
      <c r="BM2463">
        <v>0</v>
      </c>
      <c r="BN2463">
        <v>0</v>
      </c>
      <c r="BO2463">
        <v>7.08</v>
      </c>
      <c r="BP2463">
        <v>1</v>
      </c>
      <c r="BQ2463">
        <v>0</v>
      </c>
      <c r="BR2463">
        <v>16932.527999999998</v>
      </c>
      <c r="BS2463">
        <v>4545.7847999999994</v>
      </c>
      <c r="BT2463">
        <v>0</v>
      </c>
      <c r="BU2463">
        <v>0</v>
      </c>
      <c r="BV2463">
        <v>7.08</v>
      </c>
      <c r="BW2463">
        <v>1</v>
      </c>
      <c r="CV2463">
        <v>0</v>
      </c>
      <c r="CW2463">
        <f>ROUND(Y2463*Source!I909*DO2463,7)</f>
        <v>7.0800000000000002E-2</v>
      </c>
      <c r="CX2463">
        <f>ROUND(Y2463*Source!I909,7)</f>
        <v>7.0800000000000002E-2</v>
      </c>
      <c r="CY2463">
        <f>AB2463</f>
        <v>2846</v>
      </c>
      <c r="CZ2463">
        <f>AF2463</f>
        <v>2391.6</v>
      </c>
      <c r="DA2463">
        <f>AJ2463</f>
        <v>1.19</v>
      </c>
      <c r="DB2463">
        <f t="shared" si="1426"/>
        <v>16932.53</v>
      </c>
      <c r="DC2463">
        <f t="shared" si="1427"/>
        <v>4545.78</v>
      </c>
      <c r="DD2463" t="s">
        <v>3</v>
      </c>
      <c r="DE2463" t="s">
        <v>3</v>
      </c>
      <c r="DF2463">
        <f t="shared" si="1428"/>
        <v>0</v>
      </c>
      <c r="DG2463">
        <f>ROUND(ROUND(AF2463*AJ2463,2)*CX2463,2)</f>
        <v>201.5</v>
      </c>
      <c r="DH2463">
        <f t="shared" si="1407"/>
        <v>45.46</v>
      </c>
      <c r="DI2463">
        <f t="shared" si="1408"/>
        <v>0</v>
      </c>
      <c r="DJ2463">
        <f>DG2463+DH2463</f>
        <v>246.96</v>
      </c>
      <c r="DK2463">
        <v>1</v>
      </c>
      <c r="DL2463" t="s">
        <v>1069</v>
      </c>
      <c r="DM2463">
        <v>6</v>
      </c>
      <c r="DN2463" t="s">
        <v>1038</v>
      </c>
      <c r="DO2463">
        <v>1</v>
      </c>
    </row>
    <row r="2464" spans="1:119" x14ac:dyDescent="0.2">
      <c r="A2464">
        <f>ROW(Source!A909)</f>
        <v>909</v>
      </c>
      <c r="B2464">
        <v>302024475</v>
      </c>
      <c r="C2464">
        <v>302023030</v>
      </c>
      <c r="D2464">
        <v>277945730</v>
      </c>
      <c r="E2464">
        <v>1</v>
      </c>
      <c r="F2464">
        <v>1</v>
      </c>
      <c r="G2464">
        <v>1</v>
      </c>
      <c r="H2464">
        <v>2</v>
      </c>
      <c r="I2464" t="s">
        <v>1225</v>
      </c>
      <c r="J2464" t="s">
        <v>1226</v>
      </c>
      <c r="K2464" t="s">
        <v>1227</v>
      </c>
      <c r="L2464">
        <v>1368</v>
      </c>
      <c r="N2464">
        <v>1011</v>
      </c>
      <c r="O2464" t="s">
        <v>1044</v>
      </c>
      <c r="P2464" t="s">
        <v>1044</v>
      </c>
      <c r="Q2464">
        <v>1</v>
      </c>
      <c r="W2464">
        <v>0</v>
      </c>
      <c r="X2464">
        <v>-1904171325</v>
      </c>
      <c r="Y2464">
        <f t="shared" si="1425"/>
        <v>0.74</v>
      </c>
      <c r="AA2464">
        <v>0</v>
      </c>
      <c r="AB2464">
        <v>1210.04</v>
      </c>
      <c r="AC2464">
        <v>477.98</v>
      </c>
      <c r="AD2464">
        <v>0</v>
      </c>
      <c r="AE2464">
        <v>0</v>
      </c>
      <c r="AF2464">
        <v>1043.1400000000001</v>
      </c>
      <c r="AG2464">
        <v>477.98</v>
      </c>
      <c r="AH2464">
        <v>0</v>
      </c>
      <c r="AI2464">
        <v>1</v>
      </c>
      <c r="AJ2464">
        <v>1.1599999999999999</v>
      </c>
      <c r="AK2464">
        <v>1</v>
      </c>
      <c r="AL2464">
        <v>1</v>
      </c>
      <c r="AM2464">
        <v>2</v>
      </c>
      <c r="AN2464">
        <v>0</v>
      </c>
      <c r="AO2464">
        <v>0</v>
      </c>
      <c r="AP2464">
        <v>1</v>
      </c>
      <c r="AQ2464">
        <v>1</v>
      </c>
      <c r="AR2464">
        <v>0</v>
      </c>
      <c r="AS2464" t="s">
        <v>3</v>
      </c>
      <c r="AT2464">
        <v>0.74</v>
      </c>
      <c r="AU2464" t="s">
        <v>3</v>
      </c>
      <c r="AV2464">
        <v>1</v>
      </c>
      <c r="AW2464">
        <v>2</v>
      </c>
      <c r="AX2464">
        <v>332287131</v>
      </c>
      <c r="AY2464">
        <v>1</v>
      </c>
      <c r="AZ2464">
        <v>0</v>
      </c>
      <c r="BA2464">
        <v>2464</v>
      </c>
      <c r="BB2464">
        <v>1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771.92360000000008</v>
      </c>
      <c r="BL2464">
        <v>353.70519999999999</v>
      </c>
      <c r="BM2464">
        <v>0</v>
      </c>
      <c r="BN2464">
        <v>0</v>
      </c>
      <c r="BO2464">
        <v>0.74</v>
      </c>
      <c r="BP2464">
        <v>1</v>
      </c>
      <c r="BQ2464">
        <v>0</v>
      </c>
      <c r="BR2464">
        <v>771.92360000000008</v>
      </c>
      <c r="BS2464">
        <v>353.70519999999999</v>
      </c>
      <c r="BT2464">
        <v>0</v>
      </c>
      <c r="BU2464">
        <v>0</v>
      </c>
      <c r="BV2464">
        <v>0.74</v>
      </c>
      <c r="BW2464">
        <v>1</v>
      </c>
      <c r="CV2464">
        <v>0</v>
      </c>
      <c r="CW2464">
        <f>ROUND(Y2464*Source!I909*DO2464,7)</f>
        <v>7.4000000000000003E-3</v>
      </c>
      <c r="CX2464">
        <f>ROUND(Y2464*Source!I909,7)</f>
        <v>7.4000000000000003E-3</v>
      </c>
      <c r="CY2464">
        <f>AB2464</f>
        <v>1210.04</v>
      </c>
      <c r="CZ2464">
        <f>AF2464</f>
        <v>1043.1400000000001</v>
      </c>
      <c r="DA2464">
        <f>AJ2464</f>
        <v>1.1599999999999999</v>
      </c>
      <c r="DB2464">
        <f t="shared" si="1426"/>
        <v>771.92</v>
      </c>
      <c r="DC2464">
        <f t="shared" si="1427"/>
        <v>353.71</v>
      </c>
      <c r="DD2464" t="s">
        <v>3</v>
      </c>
      <c r="DE2464" t="s">
        <v>3</v>
      </c>
      <c r="DF2464">
        <f t="shared" si="1428"/>
        <v>0</v>
      </c>
      <c r="DG2464">
        <f>ROUND(ROUND(AF2464*AJ2464,2)*CX2464,2)</f>
        <v>8.9499999999999993</v>
      </c>
      <c r="DH2464">
        <f t="shared" si="1407"/>
        <v>3.54</v>
      </c>
      <c r="DI2464">
        <f t="shared" si="1408"/>
        <v>0</v>
      </c>
      <c r="DJ2464">
        <f>DG2464+DH2464</f>
        <v>12.489999999999998</v>
      </c>
      <c r="DK2464">
        <v>1</v>
      </c>
      <c r="DL2464" t="s">
        <v>1228</v>
      </c>
      <c r="DM2464">
        <v>4</v>
      </c>
      <c r="DN2464" t="s">
        <v>1038</v>
      </c>
      <c r="DO2464">
        <v>1</v>
      </c>
    </row>
    <row r="2465" spans="1:119" x14ac:dyDescent="0.2">
      <c r="A2465">
        <f>ROW(Source!A909)</f>
        <v>909</v>
      </c>
      <c r="B2465">
        <v>302024475</v>
      </c>
      <c r="C2465">
        <v>302023030</v>
      </c>
      <c r="D2465">
        <v>277865463</v>
      </c>
      <c r="E2465">
        <v>1</v>
      </c>
      <c r="F2465">
        <v>1</v>
      </c>
      <c r="G2465">
        <v>1</v>
      </c>
      <c r="H2465">
        <v>3</v>
      </c>
      <c r="I2465" t="s">
        <v>1229</v>
      </c>
      <c r="J2465" t="s">
        <v>1230</v>
      </c>
      <c r="K2465" t="s">
        <v>1231</v>
      </c>
      <c r="L2465">
        <v>1339</v>
      </c>
      <c r="N2465">
        <v>1007</v>
      </c>
      <c r="O2465" t="s">
        <v>684</v>
      </c>
      <c r="P2465" t="s">
        <v>684</v>
      </c>
      <c r="Q2465">
        <v>1</v>
      </c>
      <c r="W2465">
        <v>0</v>
      </c>
      <c r="X2465">
        <v>-555778344</v>
      </c>
      <c r="Y2465">
        <f>(AT2465*ROUND(0,7))</f>
        <v>0</v>
      </c>
      <c r="AA2465">
        <v>31.07</v>
      </c>
      <c r="AB2465">
        <v>0</v>
      </c>
      <c r="AC2465">
        <v>0</v>
      </c>
      <c r="AD2465">
        <v>0</v>
      </c>
      <c r="AE2465">
        <v>35.71</v>
      </c>
      <c r="AF2465">
        <v>0</v>
      </c>
      <c r="AG2465">
        <v>0</v>
      </c>
      <c r="AH2465">
        <v>0</v>
      </c>
      <c r="AI2465">
        <v>0.87</v>
      </c>
      <c r="AJ2465">
        <v>1</v>
      </c>
      <c r="AK2465">
        <v>1</v>
      </c>
      <c r="AL2465">
        <v>1</v>
      </c>
      <c r="AM2465">
        <v>2</v>
      </c>
      <c r="AN2465">
        <v>0</v>
      </c>
      <c r="AO2465">
        <v>0</v>
      </c>
      <c r="AP2465">
        <v>1</v>
      </c>
      <c r="AQ2465">
        <v>1</v>
      </c>
      <c r="AR2465">
        <v>0</v>
      </c>
      <c r="AS2465" t="s">
        <v>3</v>
      </c>
      <c r="AT2465">
        <v>5</v>
      </c>
      <c r="AU2465" t="s">
        <v>14</v>
      </c>
      <c r="AV2465">
        <v>0</v>
      </c>
      <c r="AW2465">
        <v>2</v>
      </c>
      <c r="AX2465">
        <v>332287132</v>
      </c>
      <c r="AY2465">
        <v>1</v>
      </c>
      <c r="AZ2465">
        <v>0</v>
      </c>
      <c r="BA2465">
        <v>2465</v>
      </c>
      <c r="BB2465">
        <v>1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178.55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1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CV2465">
        <v>0</v>
      </c>
      <c r="CW2465">
        <v>0</v>
      </c>
      <c r="CX2465">
        <f>ROUND(Y2465*Source!I909,7)</f>
        <v>0</v>
      </c>
      <c r="CY2465">
        <f>AA2465</f>
        <v>31.07</v>
      </c>
      <c r="CZ2465">
        <f>AE2465</f>
        <v>35.71</v>
      </c>
      <c r="DA2465">
        <f>AI2465</f>
        <v>0.87</v>
      </c>
      <c r="DB2465">
        <f>ROUND((ROUND(AT2465*CZ2465,2)*ROUND(0,7)),6)</f>
        <v>0</v>
      </c>
      <c r="DC2465">
        <f>ROUND((ROUND(AT2465*AG2465,2)*ROUND(0,7)),6)</f>
        <v>0</v>
      </c>
      <c r="DD2465" t="s">
        <v>3</v>
      </c>
      <c r="DE2465" t="s">
        <v>3</v>
      </c>
      <c r="DF2465">
        <f>ROUND(ROUND(AE2465*AI2465,2)*CX2465,2)</f>
        <v>0</v>
      </c>
      <c r="DG2465">
        <f>ROUND(ROUND(AF2465,2)*CX2465,2)</f>
        <v>0</v>
      </c>
      <c r="DH2465">
        <f t="shared" si="1407"/>
        <v>0</v>
      </c>
      <c r="DI2465">
        <f t="shared" si="1408"/>
        <v>0</v>
      </c>
      <c r="DJ2465">
        <f>DF2465</f>
        <v>0</v>
      </c>
      <c r="DK2465">
        <v>0</v>
      </c>
      <c r="DL2465" t="s">
        <v>3</v>
      </c>
      <c r="DM2465">
        <v>0</v>
      </c>
      <c r="DN2465" t="s">
        <v>3</v>
      </c>
      <c r="DO2465">
        <v>0</v>
      </c>
    </row>
    <row r="2466" spans="1:119" x14ac:dyDescent="0.2">
      <c r="A2466">
        <f>ROW(Source!A909)</f>
        <v>909</v>
      </c>
      <c r="B2466">
        <v>302024475</v>
      </c>
      <c r="C2466">
        <v>302023030</v>
      </c>
      <c r="D2466">
        <v>277561615</v>
      </c>
      <c r="E2466">
        <v>109</v>
      </c>
      <c r="F2466">
        <v>1</v>
      </c>
      <c r="G2466">
        <v>1</v>
      </c>
      <c r="H2466">
        <v>3</v>
      </c>
      <c r="I2466" t="s">
        <v>1468</v>
      </c>
      <c r="J2466" t="s">
        <v>3</v>
      </c>
      <c r="K2466" t="s">
        <v>1469</v>
      </c>
      <c r="L2466">
        <v>1339</v>
      </c>
      <c r="N2466">
        <v>1007</v>
      </c>
      <c r="O2466" t="s">
        <v>684</v>
      </c>
      <c r="P2466" t="s">
        <v>684</v>
      </c>
      <c r="Q2466">
        <v>1</v>
      </c>
      <c r="W2466">
        <v>0</v>
      </c>
      <c r="X2466">
        <v>220090467</v>
      </c>
      <c r="Y2466">
        <f>(AT2466*ROUND(0,7))</f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</v>
      </c>
      <c r="AJ2466">
        <v>1</v>
      </c>
      <c r="AK2466">
        <v>1</v>
      </c>
      <c r="AL2466">
        <v>1</v>
      </c>
      <c r="AM2466">
        <v>-2</v>
      </c>
      <c r="AN2466">
        <v>1</v>
      </c>
      <c r="AO2466">
        <v>0</v>
      </c>
      <c r="AP2466">
        <v>1</v>
      </c>
      <c r="AQ2466">
        <v>1</v>
      </c>
      <c r="AR2466">
        <v>0</v>
      </c>
      <c r="AS2466" t="s">
        <v>3</v>
      </c>
      <c r="AT2466">
        <v>0</v>
      </c>
      <c r="AU2466" t="s">
        <v>14</v>
      </c>
      <c r="AV2466">
        <v>0</v>
      </c>
      <c r="AW2466">
        <v>2</v>
      </c>
      <c r="AX2466">
        <v>332287133</v>
      </c>
      <c r="AY2466">
        <v>1</v>
      </c>
      <c r="AZ2466">
        <v>0</v>
      </c>
      <c r="BA2466">
        <v>2466</v>
      </c>
      <c r="BB2466">
        <v>1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CV2466">
        <v>0</v>
      </c>
      <c r="CW2466">
        <v>0</v>
      </c>
      <c r="CX2466">
        <f>ROUND(Y2466*Source!I909,7)</f>
        <v>0</v>
      </c>
      <c r="CY2466">
        <f>AA2466</f>
        <v>0</v>
      </c>
      <c r="CZ2466">
        <f>AE2466</f>
        <v>0</v>
      </c>
      <c r="DA2466">
        <f>AI2466</f>
        <v>1</v>
      </c>
      <c r="DB2466">
        <f>ROUND((ROUND(AT2466*CZ2466,2)*ROUND(0,7)),6)</f>
        <v>0</v>
      </c>
      <c r="DC2466">
        <f>ROUND((ROUND(AT2466*AG2466,2)*ROUND(0,7)),6)</f>
        <v>0</v>
      </c>
      <c r="DD2466" t="s">
        <v>3</v>
      </c>
      <c r="DE2466" t="s">
        <v>3</v>
      </c>
      <c r="DF2466">
        <f t="shared" ref="DF2466:DF2473" si="1429">ROUND(ROUND(AE2466,2)*CX2466,2)</f>
        <v>0</v>
      </c>
      <c r="DG2466">
        <f>ROUND(ROUND(AF2466,2)*CX2466,2)</f>
        <v>0</v>
      </c>
      <c r="DH2466">
        <f t="shared" si="1407"/>
        <v>0</v>
      </c>
      <c r="DI2466">
        <f t="shared" si="1408"/>
        <v>0</v>
      </c>
      <c r="DJ2466">
        <f>DF2466</f>
        <v>0</v>
      </c>
      <c r="DK2466">
        <v>0</v>
      </c>
      <c r="DL2466" t="s">
        <v>3</v>
      </c>
      <c r="DM2466">
        <v>0</v>
      </c>
      <c r="DN2466" t="s">
        <v>3</v>
      </c>
      <c r="DO2466">
        <v>0</v>
      </c>
    </row>
    <row r="2467" spans="1:119" x14ac:dyDescent="0.2">
      <c r="A2467">
        <f>ROW(Source!A910)</f>
        <v>910</v>
      </c>
      <c r="B2467">
        <v>302024475</v>
      </c>
      <c r="C2467">
        <v>302023046</v>
      </c>
      <c r="D2467">
        <v>277560250</v>
      </c>
      <c r="E2467">
        <v>109</v>
      </c>
      <c r="F2467">
        <v>1</v>
      </c>
      <c r="G2467">
        <v>1</v>
      </c>
      <c r="H2467">
        <v>1</v>
      </c>
      <c r="I2467" t="s">
        <v>1243</v>
      </c>
      <c r="J2467" t="s">
        <v>3</v>
      </c>
      <c r="K2467" t="s">
        <v>1244</v>
      </c>
      <c r="L2467">
        <v>1191</v>
      </c>
      <c r="N2467">
        <v>1013</v>
      </c>
      <c r="O2467" t="s">
        <v>1038</v>
      </c>
      <c r="P2467" t="s">
        <v>1038</v>
      </c>
      <c r="Q2467">
        <v>1</v>
      </c>
      <c r="W2467">
        <v>0</v>
      </c>
      <c r="X2467">
        <v>1903864200</v>
      </c>
      <c r="Y2467">
        <f t="shared" ref="Y2467:Y2473" si="1430">AT2467</f>
        <v>21.6</v>
      </c>
      <c r="AA2467">
        <v>0</v>
      </c>
      <c r="AB2467">
        <v>0</v>
      </c>
      <c r="AC2467">
        <v>0</v>
      </c>
      <c r="AD2467">
        <v>399.5</v>
      </c>
      <c r="AE2467">
        <v>0</v>
      </c>
      <c r="AF2467">
        <v>0</v>
      </c>
      <c r="AG2467">
        <v>0</v>
      </c>
      <c r="AH2467">
        <v>399.5</v>
      </c>
      <c r="AI2467">
        <v>1</v>
      </c>
      <c r="AJ2467">
        <v>1</v>
      </c>
      <c r="AK2467">
        <v>1</v>
      </c>
      <c r="AL2467">
        <v>1</v>
      </c>
      <c r="AM2467">
        <v>-2</v>
      </c>
      <c r="AN2467">
        <v>0</v>
      </c>
      <c r="AO2467">
        <v>0</v>
      </c>
      <c r="AP2467">
        <v>1</v>
      </c>
      <c r="AQ2467">
        <v>1</v>
      </c>
      <c r="AR2467">
        <v>0</v>
      </c>
      <c r="AS2467" t="s">
        <v>3</v>
      </c>
      <c r="AT2467">
        <v>21.6</v>
      </c>
      <c r="AU2467" t="s">
        <v>3</v>
      </c>
      <c r="AV2467">
        <v>1</v>
      </c>
      <c r="AW2467">
        <v>2</v>
      </c>
      <c r="AX2467">
        <v>332287154</v>
      </c>
      <c r="AY2467">
        <v>1</v>
      </c>
      <c r="AZ2467">
        <v>0</v>
      </c>
      <c r="BA2467">
        <v>2467</v>
      </c>
      <c r="BB2467">
        <v>1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8629.2000000000007</v>
      </c>
      <c r="BN2467">
        <v>21.6</v>
      </c>
      <c r="BO2467">
        <v>0</v>
      </c>
      <c r="BP2467">
        <v>1</v>
      </c>
      <c r="BQ2467">
        <v>0</v>
      </c>
      <c r="BR2467">
        <v>0</v>
      </c>
      <c r="BS2467">
        <v>0</v>
      </c>
      <c r="BT2467">
        <v>8629.2000000000007</v>
      </c>
      <c r="BU2467">
        <v>21.6</v>
      </c>
      <c r="BV2467">
        <v>0</v>
      </c>
      <c r="BW2467">
        <v>1</v>
      </c>
      <c r="CU2467">
        <f>ROUND(AT2467*Source!I910*AH2467*AL2467,2)</f>
        <v>86.29</v>
      </c>
      <c r="CV2467">
        <f>ROUND(Y2467*Source!I910,7)</f>
        <v>0.216</v>
      </c>
      <c r="CW2467">
        <v>0</v>
      </c>
      <c r="CX2467">
        <f>ROUND(Y2467*Source!I910,7)</f>
        <v>0.216</v>
      </c>
      <c r="CY2467">
        <f>AD2467</f>
        <v>399.5</v>
      </c>
      <c r="CZ2467">
        <f>AH2467</f>
        <v>399.5</v>
      </c>
      <c r="DA2467">
        <f>AL2467</f>
        <v>1</v>
      </c>
      <c r="DB2467">
        <f t="shared" ref="DB2467:DB2473" si="1431">ROUND(ROUND(AT2467*CZ2467,2),6)</f>
        <v>8629.2000000000007</v>
      </c>
      <c r="DC2467">
        <f t="shared" ref="DC2467:DC2473" si="1432">ROUND(ROUND(AT2467*AG2467,2),6)</f>
        <v>0</v>
      </c>
      <c r="DD2467" t="s">
        <v>3</v>
      </c>
      <c r="DE2467" t="s">
        <v>3</v>
      </c>
      <c r="DF2467">
        <f t="shared" si="1429"/>
        <v>0</v>
      </c>
      <c r="DG2467">
        <f>ROUND(ROUND(AF2467,2)*CX2467,2)</f>
        <v>0</v>
      </c>
      <c r="DH2467">
        <f t="shared" si="1407"/>
        <v>0</v>
      </c>
      <c r="DI2467">
        <f t="shared" si="1408"/>
        <v>86.29</v>
      </c>
      <c r="DJ2467">
        <f>DI2467</f>
        <v>86.29</v>
      </c>
      <c r="DK2467">
        <v>1</v>
      </c>
      <c r="DL2467" t="s">
        <v>3</v>
      </c>
      <c r="DM2467">
        <v>0</v>
      </c>
      <c r="DN2467" t="s">
        <v>3</v>
      </c>
      <c r="DO2467">
        <v>0</v>
      </c>
    </row>
    <row r="2468" spans="1:119" x14ac:dyDescent="0.2">
      <c r="A2468">
        <f>ROW(Source!A910)</f>
        <v>910</v>
      </c>
      <c r="B2468">
        <v>302024475</v>
      </c>
      <c r="C2468">
        <v>302023046</v>
      </c>
      <c r="D2468">
        <v>277560491</v>
      </c>
      <c r="E2468">
        <v>109</v>
      </c>
      <c r="F2468">
        <v>1</v>
      </c>
      <c r="G2468">
        <v>1</v>
      </c>
      <c r="H2468">
        <v>1</v>
      </c>
      <c r="I2468" t="s">
        <v>1039</v>
      </c>
      <c r="J2468" t="s">
        <v>3</v>
      </c>
      <c r="K2468" t="s">
        <v>1040</v>
      </c>
      <c r="L2468">
        <v>1191</v>
      </c>
      <c r="N2468">
        <v>1013</v>
      </c>
      <c r="O2468" t="s">
        <v>1038</v>
      </c>
      <c r="P2468" t="s">
        <v>1038</v>
      </c>
      <c r="Q2468">
        <v>1</v>
      </c>
      <c r="W2468">
        <v>0</v>
      </c>
      <c r="X2468">
        <v>-1417349443</v>
      </c>
      <c r="Y2468">
        <f t="shared" si="1430"/>
        <v>20.6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1</v>
      </c>
      <c r="AJ2468">
        <v>1</v>
      </c>
      <c r="AK2468">
        <v>1</v>
      </c>
      <c r="AL2468">
        <v>1</v>
      </c>
      <c r="AM2468">
        <v>-2</v>
      </c>
      <c r="AN2468">
        <v>0</v>
      </c>
      <c r="AO2468">
        <v>0</v>
      </c>
      <c r="AP2468">
        <v>1</v>
      </c>
      <c r="AQ2468">
        <v>1</v>
      </c>
      <c r="AR2468">
        <v>0</v>
      </c>
      <c r="AS2468" t="s">
        <v>3</v>
      </c>
      <c r="AT2468">
        <v>20.6</v>
      </c>
      <c r="AU2468" t="s">
        <v>3</v>
      </c>
      <c r="AV2468">
        <v>2</v>
      </c>
      <c r="AW2468">
        <v>2</v>
      </c>
      <c r="AX2468">
        <v>332287155</v>
      </c>
      <c r="AY2468">
        <v>1</v>
      </c>
      <c r="AZ2468">
        <v>0</v>
      </c>
      <c r="BA2468">
        <v>2468</v>
      </c>
      <c r="BB2468">
        <v>1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CV2468">
        <v>0</v>
      </c>
      <c r="CW2468">
        <v>0</v>
      </c>
      <c r="CX2468">
        <f>ROUND(Y2468*Source!I910,7)</f>
        <v>0.20599999999999999</v>
      </c>
      <c r="CY2468">
        <f>AD2468</f>
        <v>0</v>
      </c>
      <c r="CZ2468">
        <f>AH2468</f>
        <v>0</v>
      </c>
      <c r="DA2468">
        <f>AL2468</f>
        <v>1</v>
      </c>
      <c r="DB2468">
        <f t="shared" si="1431"/>
        <v>0</v>
      </c>
      <c r="DC2468">
        <f t="shared" si="1432"/>
        <v>0</v>
      </c>
      <c r="DD2468" t="s">
        <v>3</v>
      </c>
      <c r="DE2468" t="s">
        <v>3</v>
      </c>
      <c r="DF2468">
        <f t="shared" si="1429"/>
        <v>0</v>
      </c>
      <c r="DG2468">
        <f>ROUND(ROUND(AF2468,2)*CX2468,2)</f>
        <v>0</v>
      </c>
      <c r="DH2468">
        <f t="shared" si="1407"/>
        <v>0</v>
      </c>
      <c r="DI2468">
        <f t="shared" si="1408"/>
        <v>0</v>
      </c>
      <c r="DJ2468">
        <f>DI2468</f>
        <v>0</v>
      </c>
      <c r="DK2468">
        <v>0</v>
      </c>
      <c r="DL2468" t="s">
        <v>3</v>
      </c>
      <c r="DM2468">
        <v>0</v>
      </c>
      <c r="DN2468" t="s">
        <v>3</v>
      </c>
      <c r="DO2468">
        <v>0</v>
      </c>
    </row>
    <row r="2469" spans="1:119" x14ac:dyDescent="0.2">
      <c r="A2469">
        <f>ROW(Source!A910)</f>
        <v>910</v>
      </c>
      <c r="B2469">
        <v>302024475</v>
      </c>
      <c r="C2469">
        <v>302023046</v>
      </c>
      <c r="D2469">
        <v>277944019</v>
      </c>
      <c r="E2469">
        <v>1</v>
      </c>
      <c r="F2469">
        <v>1</v>
      </c>
      <c r="G2469">
        <v>1</v>
      </c>
      <c r="H2469">
        <v>2</v>
      </c>
      <c r="I2469" t="s">
        <v>1470</v>
      </c>
      <c r="J2469" t="s">
        <v>1471</v>
      </c>
      <c r="K2469" t="s">
        <v>1472</v>
      </c>
      <c r="L2469">
        <v>1368</v>
      </c>
      <c r="N2469">
        <v>1011</v>
      </c>
      <c r="O2469" t="s">
        <v>1044</v>
      </c>
      <c r="P2469" t="s">
        <v>1044</v>
      </c>
      <c r="Q2469">
        <v>1</v>
      </c>
      <c r="W2469">
        <v>0</v>
      </c>
      <c r="X2469">
        <v>-1334120475</v>
      </c>
      <c r="Y2469">
        <f t="shared" si="1430"/>
        <v>2.59</v>
      </c>
      <c r="AA2469">
        <v>0</v>
      </c>
      <c r="AB2469">
        <v>1067.42</v>
      </c>
      <c r="AC2469">
        <v>642.05999999999995</v>
      </c>
      <c r="AD2469">
        <v>0</v>
      </c>
      <c r="AE2469">
        <v>0</v>
      </c>
      <c r="AF2469">
        <v>1067.42</v>
      </c>
      <c r="AG2469">
        <v>642.05999999999995</v>
      </c>
      <c r="AH2469">
        <v>0</v>
      </c>
      <c r="AI2469">
        <v>1</v>
      </c>
      <c r="AJ2469">
        <v>1</v>
      </c>
      <c r="AK2469">
        <v>1</v>
      </c>
      <c r="AL2469">
        <v>1</v>
      </c>
      <c r="AM2469">
        <v>-2</v>
      </c>
      <c r="AN2469">
        <v>0</v>
      </c>
      <c r="AO2469">
        <v>0</v>
      </c>
      <c r="AP2469">
        <v>1</v>
      </c>
      <c r="AQ2469">
        <v>1</v>
      </c>
      <c r="AR2469">
        <v>0</v>
      </c>
      <c r="AS2469" t="s">
        <v>3</v>
      </c>
      <c r="AT2469">
        <v>2.59</v>
      </c>
      <c r="AU2469" t="s">
        <v>3</v>
      </c>
      <c r="AV2469">
        <v>1</v>
      </c>
      <c r="AW2469">
        <v>2</v>
      </c>
      <c r="AX2469">
        <v>332287156</v>
      </c>
      <c r="AY2469">
        <v>1</v>
      </c>
      <c r="AZ2469">
        <v>0</v>
      </c>
      <c r="BA2469">
        <v>2469</v>
      </c>
      <c r="BB2469">
        <v>1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2764.6178</v>
      </c>
      <c r="BL2469">
        <v>1662.9353999999998</v>
      </c>
      <c r="BM2469">
        <v>0</v>
      </c>
      <c r="BN2469">
        <v>0</v>
      </c>
      <c r="BO2469">
        <v>2.59</v>
      </c>
      <c r="BP2469">
        <v>1</v>
      </c>
      <c r="BQ2469">
        <v>0</v>
      </c>
      <c r="BR2469">
        <v>2764.6178</v>
      </c>
      <c r="BS2469">
        <v>1662.9353999999998</v>
      </c>
      <c r="BT2469">
        <v>0</v>
      </c>
      <c r="BU2469">
        <v>0</v>
      </c>
      <c r="BV2469">
        <v>2.59</v>
      </c>
      <c r="BW2469">
        <v>1</v>
      </c>
      <c r="CV2469">
        <v>0</v>
      </c>
      <c r="CW2469">
        <f>ROUND(Y2469*Source!I910*DO2469,7)</f>
        <v>2.5899999999999999E-2</v>
      </c>
      <c r="CX2469">
        <f>ROUND(Y2469*Source!I910,7)</f>
        <v>2.5899999999999999E-2</v>
      </c>
      <c r="CY2469">
        <f>AB2469</f>
        <v>1067.42</v>
      </c>
      <c r="CZ2469">
        <f>AF2469</f>
        <v>1067.42</v>
      </c>
      <c r="DA2469">
        <f>AJ2469</f>
        <v>1</v>
      </c>
      <c r="DB2469">
        <f t="shared" si="1431"/>
        <v>2764.62</v>
      </c>
      <c r="DC2469">
        <f t="shared" si="1432"/>
        <v>1662.94</v>
      </c>
      <c r="DD2469" t="s">
        <v>3</v>
      </c>
      <c r="DE2469" t="s">
        <v>3</v>
      </c>
      <c r="DF2469">
        <f t="shared" si="1429"/>
        <v>0</v>
      </c>
      <c r="DG2469">
        <f>ROUND(ROUND(AF2469,2)*CX2469,2)</f>
        <v>27.65</v>
      </c>
      <c r="DH2469">
        <f t="shared" si="1407"/>
        <v>16.63</v>
      </c>
      <c r="DI2469">
        <f t="shared" si="1408"/>
        <v>0</v>
      </c>
      <c r="DJ2469">
        <f>DG2469+DH2469</f>
        <v>44.28</v>
      </c>
      <c r="DK2469">
        <v>1</v>
      </c>
      <c r="DL2469" t="s">
        <v>1069</v>
      </c>
      <c r="DM2469">
        <v>6</v>
      </c>
      <c r="DN2469" t="s">
        <v>1038</v>
      </c>
      <c r="DO2469">
        <v>1</v>
      </c>
    </row>
    <row r="2470" spans="1:119" x14ac:dyDescent="0.2">
      <c r="A2470">
        <f>ROW(Source!A910)</f>
        <v>910</v>
      </c>
      <c r="B2470">
        <v>302024475</v>
      </c>
      <c r="C2470">
        <v>302023046</v>
      </c>
      <c r="D2470">
        <v>277944032</v>
      </c>
      <c r="E2470">
        <v>1</v>
      </c>
      <c r="F2470">
        <v>1</v>
      </c>
      <c r="G2470">
        <v>1</v>
      </c>
      <c r="H2470">
        <v>2</v>
      </c>
      <c r="I2470" t="s">
        <v>1332</v>
      </c>
      <c r="J2470" t="s">
        <v>1333</v>
      </c>
      <c r="K2470" t="s">
        <v>1334</v>
      </c>
      <c r="L2470">
        <v>1368</v>
      </c>
      <c r="N2470">
        <v>1011</v>
      </c>
      <c r="O2470" t="s">
        <v>1044</v>
      </c>
      <c r="P2470" t="s">
        <v>1044</v>
      </c>
      <c r="Q2470">
        <v>1</v>
      </c>
      <c r="W2470">
        <v>0</v>
      </c>
      <c r="X2470">
        <v>1419936099</v>
      </c>
      <c r="Y2470">
        <f t="shared" si="1430"/>
        <v>2.2999999999999998</v>
      </c>
      <c r="AA2470">
        <v>0</v>
      </c>
      <c r="AB2470">
        <v>1533.58</v>
      </c>
      <c r="AC2470">
        <v>642.05999999999995</v>
      </c>
      <c r="AD2470">
        <v>0</v>
      </c>
      <c r="AE2470">
        <v>0</v>
      </c>
      <c r="AF2470">
        <v>1299.6400000000001</v>
      </c>
      <c r="AG2470">
        <v>642.05999999999995</v>
      </c>
      <c r="AH2470">
        <v>0</v>
      </c>
      <c r="AI2470">
        <v>1</v>
      </c>
      <c r="AJ2470">
        <v>1.18</v>
      </c>
      <c r="AK2470">
        <v>1</v>
      </c>
      <c r="AL2470">
        <v>1</v>
      </c>
      <c r="AM2470">
        <v>2</v>
      </c>
      <c r="AN2470">
        <v>0</v>
      </c>
      <c r="AO2470">
        <v>0</v>
      </c>
      <c r="AP2470">
        <v>1</v>
      </c>
      <c r="AQ2470">
        <v>1</v>
      </c>
      <c r="AR2470">
        <v>0</v>
      </c>
      <c r="AS2470" t="s">
        <v>3</v>
      </c>
      <c r="AT2470">
        <v>2.2999999999999998</v>
      </c>
      <c r="AU2470" t="s">
        <v>3</v>
      </c>
      <c r="AV2470">
        <v>1</v>
      </c>
      <c r="AW2470">
        <v>2</v>
      </c>
      <c r="AX2470">
        <v>332287157</v>
      </c>
      <c r="AY2470">
        <v>1</v>
      </c>
      <c r="AZ2470">
        <v>0</v>
      </c>
      <c r="BA2470">
        <v>2470</v>
      </c>
      <c r="BB2470">
        <v>1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2989.172</v>
      </c>
      <c r="BL2470">
        <v>1476.7379999999998</v>
      </c>
      <c r="BM2470">
        <v>0</v>
      </c>
      <c r="BN2470">
        <v>0</v>
      </c>
      <c r="BO2470">
        <v>2.2999999999999998</v>
      </c>
      <c r="BP2470">
        <v>1</v>
      </c>
      <c r="BQ2470">
        <v>0</v>
      </c>
      <c r="BR2470">
        <v>2989.172</v>
      </c>
      <c r="BS2470">
        <v>1476.7379999999998</v>
      </c>
      <c r="BT2470">
        <v>0</v>
      </c>
      <c r="BU2470">
        <v>0</v>
      </c>
      <c r="BV2470">
        <v>2.2999999999999998</v>
      </c>
      <c r="BW2470">
        <v>1</v>
      </c>
      <c r="CV2470">
        <v>0</v>
      </c>
      <c r="CW2470">
        <f>ROUND(Y2470*Source!I910*DO2470,7)</f>
        <v>2.3E-2</v>
      </c>
      <c r="CX2470">
        <f>ROUND(Y2470*Source!I910,7)</f>
        <v>2.3E-2</v>
      </c>
      <c r="CY2470">
        <f>AB2470</f>
        <v>1533.58</v>
      </c>
      <c r="CZ2470">
        <f>AF2470</f>
        <v>1299.6400000000001</v>
      </c>
      <c r="DA2470">
        <f>AJ2470</f>
        <v>1.18</v>
      </c>
      <c r="DB2470">
        <f t="shared" si="1431"/>
        <v>2989.17</v>
      </c>
      <c r="DC2470">
        <f t="shared" si="1432"/>
        <v>1476.74</v>
      </c>
      <c r="DD2470" t="s">
        <v>3</v>
      </c>
      <c r="DE2470" t="s">
        <v>3</v>
      </c>
      <c r="DF2470">
        <f t="shared" si="1429"/>
        <v>0</v>
      </c>
      <c r="DG2470">
        <f>ROUND(ROUND(AF2470*AJ2470,2)*CX2470,2)</f>
        <v>35.270000000000003</v>
      </c>
      <c r="DH2470">
        <f t="shared" si="1407"/>
        <v>14.77</v>
      </c>
      <c r="DI2470">
        <f t="shared" si="1408"/>
        <v>0</v>
      </c>
      <c r="DJ2470">
        <f>DG2470+DH2470</f>
        <v>50.040000000000006</v>
      </c>
      <c r="DK2470">
        <v>1</v>
      </c>
      <c r="DL2470" t="s">
        <v>1069</v>
      </c>
      <c r="DM2470">
        <v>6</v>
      </c>
      <c r="DN2470" t="s">
        <v>1038</v>
      </c>
      <c r="DO2470">
        <v>1</v>
      </c>
    </row>
    <row r="2471" spans="1:119" x14ac:dyDescent="0.2">
      <c r="A2471">
        <f>ROW(Source!A910)</f>
        <v>910</v>
      </c>
      <c r="B2471">
        <v>302024475</v>
      </c>
      <c r="C2471">
        <v>302023046</v>
      </c>
      <c r="D2471">
        <v>277944840</v>
      </c>
      <c r="E2471">
        <v>1</v>
      </c>
      <c r="F2471">
        <v>1</v>
      </c>
      <c r="G2471">
        <v>1</v>
      </c>
      <c r="H2471">
        <v>2</v>
      </c>
      <c r="I2471" t="s">
        <v>1278</v>
      </c>
      <c r="J2471" t="s">
        <v>1279</v>
      </c>
      <c r="K2471" t="s">
        <v>1280</v>
      </c>
      <c r="L2471">
        <v>1368</v>
      </c>
      <c r="N2471">
        <v>1011</v>
      </c>
      <c r="O2471" t="s">
        <v>1044</v>
      </c>
      <c r="P2471" t="s">
        <v>1044</v>
      </c>
      <c r="Q2471">
        <v>1</v>
      </c>
      <c r="W2471">
        <v>0</v>
      </c>
      <c r="X2471">
        <v>622831100</v>
      </c>
      <c r="Y2471">
        <f t="shared" si="1430"/>
        <v>2.46</v>
      </c>
      <c r="AA2471">
        <v>0</v>
      </c>
      <c r="AB2471">
        <v>1627.51</v>
      </c>
      <c r="AC2471">
        <v>549.32000000000005</v>
      </c>
      <c r="AD2471">
        <v>0</v>
      </c>
      <c r="AE2471">
        <v>0</v>
      </c>
      <c r="AF2471">
        <v>1627.51</v>
      </c>
      <c r="AG2471">
        <v>549.32000000000005</v>
      </c>
      <c r="AH2471">
        <v>0</v>
      </c>
      <c r="AI2471">
        <v>1</v>
      </c>
      <c r="AJ2471">
        <v>1</v>
      </c>
      <c r="AK2471">
        <v>1</v>
      </c>
      <c r="AL2471">
        <v>1</v>
      </c>
      <c r="AM2471">
        <v>-2</v>
      </c>
      <c r="AN2471">
        <v>0</v>
      </c>
      <c r="AO2471">
        <v>0</v>
      </c>
      <c r="AP2471">
        <v>1</v>
      </c>
      <c r="AQ2471">
        <v>1</v>
      </c>
      <c r="AR2471">
        <v>0</v>
      </c>
      <c r="AS2471" t="s">
        <v>3</v>
      </c>
      <c r="AT2471">
        <v>2.46</v>
      </c>
      <c r="AU2471" t="s">
        <v>3</v>
      </c>
      <c r="AV2471">
        <v>1</v>
      </c>
      <c r="AW2471">
        <v>2</v>
      </c>
      <c r="AX2471">
        <v>332287158</v>
      </c>
      <c r="AY2471">
        <v>1</v>
      </c>
      <c r="AZ2471">
        <v>0</v>
      </c>
      <c r="BA2471">
        <v>2471</v>
      </c>
      <c r="BB2471">
        <v>1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4003.6745999999998</v>
      </c>
      <c r="BL2471">
        <v>1351.3272000000002</v>
      </c>
      <c r="BM2471">
        <v>0</v>
      </c>
      <c r="BN2471">
        <v>0</v>
      </c>
      <c r="BO2471">
        <v>2.46</v>
      </c>
      <c r="BP2471">
        <v>1</v>
      </c>
      <c r="BQ2471">
        <v>0</v>
      </c>
      <c r="BR2471">
        <v>4003.6745999999998</v>
      </c>
      <c r="BS2471">
        <v>1351.3272000000002</v>
      </c>
      <c r="BT2471">
        <v>0</v>
      </c>
      <c r="BU2471">
        <v>0</v>
      </c>
      <c r="BV2471">
        <v>2.46</v>
      </c>
      <c r="BW2471">
        <v>1</v>
      </c>
      <c r="CV2471">
        <v>0</v>
      </c>
      <c r="CW2471">
        <f>ROUND(Y2471*Source!I910*DO2471,7)</f>
        <v>2.46E-2</v>
      </c>
      <c r="CX2471">
        <f>ROUND(Y2471*Source!I910,7)</f>
        <v>2.46E-2</v>
      </c>
      <c r="CY2471">
        <f>AB2471</f>
        <v>1627.51</v>
      </c>
      <c r="CZ2471">
        <f>AF2471</f>
        <v>1627.51</v>
      </c>
      <c r="DA2471">
        <f>AJ2471</f>
        <v>1</v>
      </c>
      <c r="DB2471">
        <f t="shared" si="1431"/>
        <v>4003.67</v>
      </c>
      <c r="DC2471">
        <f t="shared" si="1432"/>
        <v>1351.33</v>
      </c>
      <c r="DD2471" t="s">
        <v>3</v>
      </c>
      <c r="DE2471" t="s">
        <v>3</v>
      </c>
      <c r="DF2471">
        <f t="shared" si="1429"/>
        <v>0</v>
      </c>
      <c r="DG2471">
        <f>ROUND(ROUND(AF2471,2)*CX2471,2)</f>
        <v>40.04</v>
      </c>
      <c r="DH2471">
        <f t="shared" si="1407"/>
        <v>13.51</v>
      </c>
      <c r="DI2471">
        <f t="shared" si="1408"/>
        <v>0</v>
      </c>
      <c r="DJ2471">
        <f>DG2471+DH2471</f>
        <v>53.55</v>
      </c>
      <c r="DK2471">
        <v>1</v>
      </c>
      <c r="DL2471" t="s">
        <v>1045</v>
      </c>
      <c r="DM2471">
        <v>5</v>
      </c>
      <c r="DN2471" t="s">
        <v>1038</v>
      </c>
      <c r="DO2471">
        <v>1</v>
      </c>
    </row>
    <row r="2472" spans="1:119" x14ac:dyDescent="0.2">
      <c r="A2472">
        <f>ROW(Source!A910)</f>
        <v>910</v>
      </c>
      <c r="B2472">
        <v>302024475</v>
      </c>
      <c r="C2472">
        <v>302023046</v>
      </c>
      <c r="D2472">
        <v>277945124</v>
      </c>
      <c r="E2472">
        <v>1</v>
      </c>
      <c r="F2472">
        <v>1</v>
      </c>
      <c r="G2472">
        <v>1</v>
      </c>
      <c r="H2472">
        <v>2</v>
      </c>
      <c r="I2472" t="s">
        <v>1465</v>
      </c>
      <c r="J2472" t="s">
        <v>1466</v>
      </c>
      <c r="K2472" t="s">
        <v>1467</v>
      </c>
      <c r="L2472">
        <v>1368</v>
      </c>
      <c r="N2472">
        <v>1011</v>
      </c>
      <c r="O2472" t="s">
        <v>1044</v>
      </c>
      <c r="P2472" t="s">
        <v>1044</v>
      </c>
      <c r="Q2472">
        <v>1</v>
      </c>
      <c r="W2472">
        <v>0</v>
      </c>
      <c r="X2472">
        <v>1664787600</v>
      </c>
      <c r="Y2472">
        <f t="shared" si="1430"/>
        <v>12.21</v>
      </c>
      <c r="AA2472">
        <v>0</v>
      </c>
      <c r="AB2472">
        <v>2846</v>
      </c>
      <c r="AC2472">
        <v>642.05999999999995</v>
      </c>
      <c r="AD2472">
        <v>0</v>
      </c>
      <c r="AE2472">
        <v>0</v>
      </c>
      <c r="AF2472">
        <v>2391.6</v>
      </c>
      <c r="AG2472">
        <v>642.05999999999995</v>
      </c>
      <c r="AH2472">
        <v>0</v>
      </c>
      <c r="AI2472">
        <v>1</v>
      </c>
      <c r="AJ2472">
        <v>1.19</v>
      </c>
      <c r="AK2472">
        <v>1</v>
      </c>
      <c r="AL2472">
        <v>1</v>
      </c>
      <c r="AM2472">
        <v>2</v>
      </c>
      <c r="AN2472">
        <v>0</v>
      </c>
      <c r="AO2472">
        <v>0</v>
      </c>
      <c r="AP2472">
        <v>1</v>
      </c>
      <c r="AQ2472">
        <v>1</v>
      </c>
      <c r="AR2472">
        <v>0</v>
      </c>
      <c r="AS2472" t="s">
        <v>3</v>
      </c>
      <c r="AT2472">
        <v>12.21</v>
      </c>
      <c r="AU2472" t="s">
        <v>3</v>
      </c>
      <c r="AV2472">
        <v>1</v>
      </c>
      <c r="AW2472">
        <v>2</v>
      </c>
      <c r="AX2472">
        <v>332287159</v>
      </c>
      <c r="AY2472">
        <v>1</v>
      </c>
      <c r="AZ2472">
        <v>0</v>
      </c>
      <c r="BA2472">
        <v>2472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29201.436000000002</v>
      </c>
      <c r="BL2472">
        <v>7839.5526</v>
      </c>
      <c r="BM2472">
        <v>0</v>
      </c>
      <c r="BN2472">
        <v>0</v>
      </c>
      <c r="BO2472">
        <v>12.21</v>
      </c>
      <c r="BP2472">
        <v>1</v>
      </c>
      <c r="BQ2472">
        <v>0</v>
      </c>
      <c r="BR2472">
        <v>29201.436000000002</v>
      </c>
      <c r="BS2472">
        <v>7839.5526</v>
      </c>
      <c r="BT2472">
        <v>0</v>
      </c>
      <c r="BU2472">
        <v>0</v>
      </c>
      <c r="BV2472">
        <v>12.21</v>
      </c>
      <c r="BW2472">
        <v>1</v>
      </c>
      <c r="CV2472">
        <v>0</v>
      </c>
      <c r="CW2472">
        <f>ROUND(Y2472*Source!I910*DO2472,7)</f>
        <v>0.1221</v>
      </c>
      <c r="CX2472">
        <f>ROUND(Y2472*Source!I910,7)</f>
        <v>0.1221</v>
      </c>
      <c r="CY2472">
        <f>AB2472</f>
        <v>2846</v>
      </c>
      <c r="CZ2472">
        <f>AF2472</f>
        <v>2391.6</v>
      </c>
      <c r="DA2472">
        <f>AJ2472</f>
        <v>1.19</v>
      </c>
      <c r="DB2472">
        <f t="shared" si="1431"/>
        <v>29201.439999999999</v>
      </c>
      <c r="DC2472">
        <f t="shared" si="1432"/>
        <v>7839.55</v>
      </c>
      <c r="DD2472" t="s">
        <v>3</v>
      </c>
      <c r="DE2472" t="s">
        <v>3</v>
      </c>
      <c r="DF2472">
        <f t="shared" si="1429"/>
        <v>0</v>
      </c>
      <c r="DG2472">
        <f>ROUND(ROUND(AF2472*AJ2472,2)*CX2472,2)</f>
        <v>347.5</v>
      </c>
      <c r="DH2472">
        <f t="shared" si="1407"/>
        <v>78.400000000000006</v>
      </c>
      <c r="DI2472">
        <f t="shared" si="1408"/>
        <v>0</v>
      </c>
      <c r="DJ2472">
        <f>DG2472+DH2472</f>
        <v>425.9</v>
      </c>
      <c r="DK2472">
        <v>1</v>
      </c>
      <c r="DL2472" t="s">
        <v>1069</v>
      </c>
      <c r="DM2472">
        <v>6</v>
      </c>
      <c r="DN2472" t="s">
        <v>1038</v>
      </c>
      <c r="DO2472">
        <v>1</v>
      </c>
    </row>
    <row r="2473" spans="1:119" x14ac:dyDescent="0.2">
      <c r="A2473">
        <f>ROW(Source!A910)</f>
        <v>910</v>
      </c>
      <c r="B2473">
        <v>302024475</v>
      </c>
      <c r="C2473">
        <v>302023046</v>
      </c>
      <c r="D2473">
        <v>277945730</v>
      </c>
      <c r="E2473">
        <v>1</v>
      </c>
      <c r="F2473">
        <v>1</v>
      </c>
      <c r="G2473">
        <v>1</v>
      </c>
      <c r="H2473">
        <v>2</v>
      </c>
      <c r="I2473" t="s">
        <v>1225</v>
      </c>
      <c r="J2473" t="s">
        <v>1226</v>
      </c>
      <c r="K2473" t="s">
        <v>1227</v>
      </c>
      <c r="L2473">
        <v>1368</v>
      </c>
      <c r="N2473">
        <v>1011</v>
      </c>
      <c r="O2473" t="s">
        <v>1044</v>
      </c>
      <c r="P2473" t="s">
        <v>1044</v>
      </c>
      <c r="Q2473">
        <v>1</v>
      </c>
      <c r="W2473">
        <v>0</v>
      </c>
      <c r="X2473">
        <v>-1904171325</v>
      </c>
      <c r="Y2473">
        <f t="shared" si="1430"/>
        <v>1.04</v>
      </c>
      <c r="AA2473">
        <v>0</v>
      </c>
      <c r="AB2473">
        <v>1210.04</v>
      </c>
      <c r="AC2473">
        <v>477.98</v>
      </c>
      <c r="AD2473">
        <v>0</v>
      </c>
      <c r="AE2473">
        <v>0</v>
      </c>
      <c r="AF2473">
        <v>1043.1400000000001</v>
      </c>
      <c r="AG2473">
        <v>477.98</v>
      </c>
      <c r="AH2473">
        <v>0</v>
      </c>
      <c r="AI2473">
        <v>1</v>
      </c>
      <c r="AJ2473">
        <v>1.1599999999999999</v>
      </c>
      <c r="AK2473">
        <v>1</v>
      </c>
      <c r="AL2473">
        <v>1</v>
      </c>
      <c r="AM2473">
        <v>2</v>
      </c>
      <c r="AN2473">
        <v>0</v>
      </c>
      <c r="AO2473">
        <v>0</v>
      </c>
      <c r="AP2473">
        <v>1</v>
      </c>
      <c r="AQ2473">
        <v>1</v>
      </c>
      <c r="AR2473">
        <v>0</v>
      </c>
      <c r="AS2473" t="s">
        <v>3</v>
      </c>
      <c r="AT2473">
        <v>1.04</v>
      </c>
      <c r="AU2473" t="s">
        <v>3</v>
      </c>
      <c r="AV2473">
        <v>1</v>
      </c>
      <c r="AW2473">
        <v>2</v>
      </c>
      <c r="AX2473">
        <v>332287160</v>
      </c>
      <c r="AY2473">
        <v>1</v>
      </c>
      <c r="AZ2473">
        <v>0</v>
      </c>
      <c r="BA2473">
        <v>2473</v>
      </c>
      <c r="BB2473">
        <v>1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1084.8656000000001</v>
      </c>
      <c r="BL2473">
        <v>497.09920000000005</v>
      </c>
      <c r="BM2473">
        <v>0</v>
      </c>
      <c r="BN2473">
        <v>0</v>
      </c>
      <c r="BO2473">
        <v>1.04</v>
      </c>
      <c r="BP2473">
        <v>1</v>
      </c>
      <c r="BQ2473">
        <v>0</v>
      </c>
      <c r="BR2473">
        <v>1084.8656000000001</v>
      </c>
      <c r="BS2473">
        <v>497.09920000000005</v>
      </c>
      <c r="BT2473">
        <v>0</v>
      </c>
      <c r="BU2473">
        <v>0</v>
      </c>
      <c r="BV2473">
        <v>1.04</v>
      </c>
      <c r="BW2473">
        <v>1</v>
      </c>
      <c r="CV2473">
        <v>0</v>
      </c>
      <c r="CW2473">
        <f>ROUND(Y2473*Source!I910*DO2473,7)</f>
        <v>1.04E-2</v>
      </c>
      <c r="CX2473">
        <f>ROUND(Y2473*Source!I910,7)</f>
        <v>1.04E-2</v>
      </c>
      <c r="CY2473">
        <f>AB2473</f>
        <v>1210.04</v>
      </c>
      <c r="CZ2473">
        <f>AF2473</f>
        <v>1043.1400000000001</v>
      </c>
      <c r="DA2473">
        <f>AJ2473</f>
        <v>1.1599999999999999</v>
      </c>
      <c r="DB2473">
        <f t="shared" si="1431"/>
        <v>1084.8699999999999</v>
      </c>
      <c r="DC2473">
        <f t="shared" si="1432"/>
        <v>497.1</v>
      </c>
      <c r="DD2473" t="s">
        <v>3</v>
      </c>
      <c r="DE2473" t="s">
        <v>3</v>
      </c>
      <c r="DF2473">
        <f t="shared" si="1429"/>
        <v>0</v>
      </c>
      <c r="DG2473">
        <f>ROUND(ROUND(AF2473*AJ2473,2)*CX2473,2)</f>
        <v>12.58</v>
      </c>
      <c r="DH2473">
        <f t="shared" si="1407"/>
        <v>4.97</v>
      </c>
      <c r="DI2473">
        <f t="shared" si="1408"/>
        <v>0</v>
      </c>
      <c r="DJ2473">
        <f>DG2473+DH2473</f>
        <v>17.55</v>
      </c>
      <c r="DK2473">
        <v>1</v>
      </c>
      <c r="DL2473" t="s">
        <v>1228</v>
      </c>
      <c r="DM2473">
        <v>4</v>
      </c>
      <c r="DN2473" t="s">
        <v>1038</v>
      </c>
      <c r="DO2473">
        <v>1</v>
      </c>
    </row>
    <row r="2474" spans="1:119" x14ac:dyDescent="0.2">
      <c r="A2474">
        <f>ROW(Source!A910)</f>
        <v>910</v>
      </c>
      <c r="B2474">
        <v>302024475</v>
      </c>
      <c r="C2474">
        <v>302023046</v>
      </c>
      <c r="D2474">
        <v>277865463</v>
      </c>
      <c r="E2474">
        <v>1</v>
      </c>
      <c r="F2474">
        <v>1</v>
      </c>
      <c r="G2474">
        <v>1</v>
      </c>
      <c r="H2474">
        <v>3</v>
      </c>
      <c r="I2474" t="s">
        <v>1229</v>
      </c>
      <c r="J2474" t="s">
        <v>1230</v>
      </c>
      <c r="K2474" t="s">
        <v>1231</v>
      </c>
      <c r="L2474">
        <v>1339</v>
      </c>
      <c r="N2474">
        <v>1007</v>
      </c>
      <c r="O2474" t="s">
        <v>684</v>
      </c>
      <c r="P2474" t="s">
        <v>684</v>
      </c>
      <c r="Q2474">
        <v>1</v>
      </c>
      <c r="W2474">
        <v>0</v>
      </c>
      <c r="X2474">
        <v>-555778344</v>
      </c>
      <c r="Y2474">
        <f>(AT2474*ROUND(0,7))</f>
        <v>0</v>
      </c>
      <c r="AA2474">
        <v>31.07</v>
      </c>
      <c r="AB2474">
        <v>0</v>
      </c>
      <c r="AC2474">
        <v>0</v>
      </c>
      <c r="AD2474">
        <v>0</v>
      </c>
      <c r="AE2474">
        <v>35.71</v>
      </c>
      <c r="AF2474">
        <v>0</v>
      </c>
      <c r="AG2474">
        <v>0</v>
      </c>
      <c r="AH2474">
        <v>0</v>
      </c>
      <c r="AI2474">
        <v>0.87</v>
      </c>
      <c r="AJ2474">
        <v>1</v>
      </c>
      <c r="AK2474">
        <v>1</v>
      </c>
      <c r="AL2474">
        <v>1</v>
      </c>
      <c r="AM2474">
        <v>2</v>
      </c>
      <c r="AN2474">
        <v>0</v>
      </c>
      <c r="AO2474">
        <v>0</v>
      </c>
      <c r="AP2474">
        <v>1</v>
      </c>
      <c r="AQ2474">
        <v>1</v>
      </c>
      <c r="AR2474">
        <v>0</v>
      </c>
      <c r="AS2474" t="s">
        <v>3</v>
      </c>
      <c r="AT2474">
        <v>7</v>
      </c>
      <c r="AU2474" t="s">
        <v>14</v>
      </c>
      <c r="AV2474">
        <v>0</v>
      </c>
      <c r="AW2474">
        <v>2</v>
      </c>
      <c r="AX2474">
        <v>332287161</v>
      </c>
      <c r="AY2474">
        <v>1</v>
      </c>
      <c r="AZ2474">
        <v>0</v>
      </c>
      <c r="BA2474">
        <v>2474</v>
      </c>
      <c r="BB2474">
        <v>1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249.97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1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CV2474">
        <v>0</v>
      </c>
      <c r="CW2474">
        <v>0</v>
      </c>
      <c r="CX2474">
        <f>ROUND(Y2474*Source!I910,7)</f>
        <v>0</v>
      </c>
      <c r="CY2474">
        <f>AA2474</f>
        <v>31.07</v>
      </c>
      <c r="CZ2474">
        <f>AE2474</f>
        <v>35.71</v>
      </c>
      <c r="DA2474">
        <f>AI2474</f>
        <v>0.87</v>
      </c>
      <c r="DB2474">
        <f>ROUND((ROUND(AT2474*CZ2474,2)*ROUND(0,7)),6)</f>
        <v>0</v>
      </c>
      <c r="DC2474">
        <f>ROUND((ROUND(AT2474*AG2474,2)*ROUND(0,7)),6)</f>
        <v>0</v>
      </c>
      <c r="DD2474" t="s">
        <v>3</v>
      </c>
      <c r="DE2474" t="s">
        <v>3</v>
      </c>
      <c r="DF2474">
        <f>ROUND(ROUND(AE2474*AI2474,2)*CX2474,2)</f>
        <v>0</v>
      </c>
      <c r="DG2474">
        <f>ROUND(ROUND(AF2474,2)*CX2474,2)</f>
        <v>0</v>
      </c>
      <c r="DH2474">
        <f t="shared" si="1407"/>
        <v>0</v>
      </c>
      <c r="DI2474">
        <f t="shared" si="1408"/>
        <v>0</v>
      </c>
      <c r="DJ2474">
        <f>DF2474</f>
        <v>0</v>
      </c>
      <c r="DK2474">
        <v>0</v>
      </c>
      <c r="DL2474" t="s">
        <v>3</v>
      </c>
      <c r="DM2474">
        <v>0</v>
      </c>
      <c r="DN2474" t="s">
        <v>3</v>
      </c>
      <c r="DO2474">
        <v>0</v>
      </c>
    </row>
    <row r="2475" spans="1:119" x14ac:dyDescent="0.2">
      <c r="A2475">
        <f>ROW(Source!A910)</f>
        <v>910</v>
      </c>
      <c r="B2475">
        <v>302024475</v>
      </c>
      <c r="C2475">
        <v>302023046</v>
      </c>
      <c r="D2475">
        <v>277561588</v>
      </c>
      <c r="E2475">
        <v>109</v>
      </c>
      <c r="F2475">
        <v>1</v>
      </c>
      <c r="G2475">
        <v>1</v>
      </c>
      <c r="H2475">
        <v>3</v>
      </c>
      <c r="I2475" t="s">
        <v>1350</v>
      </c>
      <c r="J2475" t="s">
        <v>3</v>
      </c>
      <c r="K2475" t="s">
        <v>1473</v>
      </c>
      <c r="L2475">
        <v>1339</v>
      </c>
      <c r="N2475">
        <v>1007</v>
      </c>
      <c r="O2475" t="s">
        <v>684</v>
      </c>
      <c r="P2475" t="s">
        <v>684</v>
      </c>
      <c r="Q2475">
        <v>1</v>
      </c>
      <c r="W2475">
        <v>0</v>
      </c>
      <c r="X2475">
        <v>-804509811</v>
      </c>
      <c r="Y2475">
        <f>(AT2475*ROUND(0,7))</f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1</v>
      </c>
      <c r="AJ2475">
        <v>1</v>
      </c>
      <c r="AK2475">
        <v>1</v>
      </c>
      <c r="AL2475">
        <v>1</v>
      </c>
      <c r="AM2475">
        <v>-2</v>
      </c>
      <c r="AN2475">
        <v>1</v>
      </c>
      <c r="AO2475">
        <v>0</v>
      </c>
      <c r="AP2475">
        <v>1</v>
      </c>
      <c r="AQ2475">
        <v>1</v>
      </c>
      <c r="AR2475">
        <v>0</v>
      </c>
      <c r="AS2475" t="s">
        <v>3</v>
      </c>
      <c r="AT2475">
        <v>0</v>
      </c>
      <c r="AU2475" t="s">
        <v>14</v>
      </c>
      <c r="AV2475">
        <v>0</v>
      </c>
      <c r="AW2475">
        <v>2</v>
      </c>
      <c r="AX2475">
        <v>332287162</v>
      </c>
      <c r="AY2475">
        <v>1</v>
      </c>
      <c r="AZ2475">
        <v>0</v>
      </c>
      <c r="BA2475">
        <v>2475</v>
      </c>
      <c r="BB2475">
        <v>1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CV2475">
        <v>0</v>
      </c>
      <c r="CW2475">
        <v>0</v>
      </c>
      <c r="CX2475">
        <f>ROUND(Y2475*Source!I910,7)</f>
        <v>0</v>
      </c>
      <c r="CY2475">
        <f>AA2475</f>
        <v>0</v>
      </c>
      <c r="CZ2475">
        <f>AE2475</f>
        <v>0</v>
      </c>
      <c r="DA2475">
        <f>AI2475</f>
        <v>1</v>
      </c>
      <c r="DB2475">
        <f>ROUND((ROUND(AT2475*CZ2475,2)*ROUND(0,7)),6)</f>
        <v>0</v>
      </c>
      <c r="DC2475">
        <f>ROUND((ROUND(AT2475*AG2475,2)*ROUND(0,7)),6)</f>
        <v>0</v>
      </c>
      <c r="DD2475" t="s">
        <v>3</v>
      </c>
      <c r="DE2475" t="s">
        <v>3</v>
      </c>
      <c r="DF2475">
        <f t="shared" ref="DF2475:DF2500" si="1433">ROUND(ROUND(AE2475,2)*CX2475,2)</f>
        <v>0</v>
      </c>
      <c r="DG2475">
        <f>ROUND(ROUND(AF2475,2)*CX2475,2)</f>
        <v>0</v>
      </c>
      <c r="DH2475">
        <f t="shared" si="1407"/>
        <v>0</v>
      </c>
      <c r="DI2475">
        <f t="shared" si="1408"/>
        <v>0</v>
      </c>
      <c r="DJ2475">
        <f>DF2475</f>
        <v>0</v>
      </c>
      <c r="DK2475">
        <v>0</v>
      </c>
      <c r="DL2475" t="s">
        <v>3</v>
      </c>
      <c r="DM2475">
        <v>0</v>
      </c>
      <c r="DN2475" t="s">
        <v>3</v>
      </c>
      <c r="DO2475">
        <v>0</v>
      </c>
    </row>
    <row r="2476" spans="1:119" x14ac:dyDescent="0.2">
      <c r="A2476">
        <f>ROW(Source!A911)</f>
        <v>911</v>
      </c>
      <c r="B2476">
        <v>302024475</v>
      </c>
      <c r="C2476">
        <v>302023064</v>
      </c>
      <c r="D2476">
        <v>277560491</v>
      </c>
      <c r="E2476">
        <v>109</v>
      </c>
      <c r="F2476">
        <v>1</v>
      </c>
      <c r="G2476">
        <v>1</v>
      </c>
      <c r="H2476">
        <v>1</v>
      </c>
      <c r="I2476" t="s">
        <v>1039</v>
      </c>
      <c r="J2476" t="s">
        <v>3</v>
      </c>
      <c r="K2476" t="s">
        <v>1040</v>
      </c>
      <c r="L2476">
        <v>1191</v>
      </c>
      <c r="N2476">
        <v>1013</v>
      </c>
      <c r="O2476" t="s">
        <v>1038</v>
      </c>
      <c r="P2476" t="s">
        <v>1038</v>
      </c>
      <c r="Q2476">
        <v>1</v>
      </c>
      <c r="W2476">
        <v>0</v>
      </c>
      <c r="X2476">
        <v>-1417349443</v>
      </c>
      <c r="Y2476">
        <f>AT2476</f>
        <v>0.66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1</v>
      </c>
      <c r="AJ2476">
        <v>1</v>
      </c>
      <c r="AK2476">
        <v>1</v>
      </c>
      <c r="AL2476">
        <v>1</v>
      </c>
      <c r="AM2476">
        <v>-2</v>
      </c>
      <c r="AN2476">
        <v>0</v>
      </c>
      <c r="AO2476">
        <v>0</v>
      </c>
      <c r="AP2476">
        <v>1</v>
      </c>
      <c r="AQ2476">
        <v>1</v>
      </c>
      <c r="AR2476">
        <v>0</v>
      </c>
      <c r="AS2476" t="s">
        <v>3</v>
      </c>
      <c r="AT2476">
        <v>0.66</v>
      </c>
      <c r="AU2476" t="s">
        <v>3</v>
      </c>
      <c r="AV2476">
        <v>2</v>
      </c>
      <c r="AW2476">
        <v>2</v>
      </c>
      <c r="AX2476">
        <v>332287163</v>
      </c>
      <c r="AY2476">
        <v>1</v>
      </c>
      <c r="AZ2476">
        <v>0</v>
      </c>
      <c r="BA2476">
        <v>2476</v>
      </c>
      <c r="BB2476">
        <v>1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CV2476">
        <v>0</v>
      </c>
      <c r="CW2476">
        <v>0</v>
      </c>
      <c r="CX2476">
        <f>ROUND(Y2476*Source!I911,7)</f>
        <v>0.66</v>
      </c>
      <c r="CY2476">
        <f>AD2476</f>
        <v>0</v>
      </c>
      <c r="CZ2476">
        <f>AH2476</f>
        <v>0</v>
      </c>
      <c r="DA2476">
        <f>AL2476</f>
        <v>1</v>
      </c>
      <c r="DB2476">
        <f>ROUND(ROUND(AT2476*CZ2476,2),6)</f>
        <v>0</v>
      </c>
      <c r="DC2476">
        <f>ROUND(ROUND(AT2476*AG2476,2),6)</f>
        <v>0</v>
      </c>
      <c r="DD2476" t="s">
        <v>3</v>
      </c>
      <c r="DE2476" t="s">
        <v>3</v>
      </c>
      <c r="DF2476">
        <f t="shared" si="1433"/>
        <v>0</v>
      </c>
      <c r="DG2476">
        <f>ROUND(ROUND(AF2476,2)*CX2476,2)</f>
        <v>0</v>
      </c>
      <c r="DH2476">
        <f t="shared" si="1407"/>
        <v>0</v>
      </c>
      <c r="DI2476">
        <f t="shared" si="1408"/>
        <v>0</v>
      </c>
      <c r="DJ2476">
        <f>DI2476</f>
        <v>0</v>
      </c>
      <c r="DK2476">
        <v>0</v>
      </c>
      <c r="DL2476" t="s">
        <v>3</v>
      </c>
      <c r="DM2476">
        <v>0</v>
      </c>
      <c r="DN2476" t="s">
        <v>3</v>
      </c>
      <c r="DO2476">
        <v>0</v>
      </c>
    </row>
    <row r="2477" spans="1:119" x14ac:dyDescent="0.2">
      <c r="A2477">
        <f>ROW(Source!A911)</f>
        <v>911</v>
      </c>
      <c r="B2477">
        <v>302024475</v>
      </c>
      <c r="C2477">
        <v>302023064</v>
      </c>
      <c r="D2477">
        <v>277945098</v>
      </c>
      <c r="E2477">
        <v>1</v>
      </c>
      <c r="F2477">
        <v>1</v>
      </c>
      <c r="G2477">
        <v>1</v>
      </c>
      <c r="H2477">
        <v>2</v>
      </c>
      <c r="I2477" t="s">
        <v>1474</v>
      </c>
      <c r="J2477" t="s">
        <v>1475</v>
      </c>
      <c r="K2477" t="s">
        <v>1476</v>
      </c>
      <c r="L2477">
        <v>1368</v>
      </c>
      <c r="N2477">
        <v>1011</v>
      </c>
      <c r="O2477" t="s">
        <v>1044</v>
      </c>
      <c r="P2477" t="s">
        <v>1044</v>
      </c>
      <c r="Q2477">
        <v>1</v>
      </c>
      <c r="W2477">
        <v>0</v>
      </c>
      <c r="X2477">
        <v>762532865</v>
      </c>
      <c r="Y2477">
        <f>AT2477</f>
        <v>0.33</v>
      </c>
      <c r="AA2477">
        <v>0</v>
      </c>
      <c r="AB2477">
        <v>903.96</v>
      </c>
      <c r="AC2477">
        <v>1027.3</v>
      </c>
      <c r="AD2477">
        <v>0</v>
      </c>
      <c r="AE2477">
        <v>0</v>
      </c>
      <c r="AF2477">
        <v>779.28</v>
      </c>
      <c r="AG2477">
        <v>1027.3</v>
      </c>
      <c r="AH2477">
        <v>0</v>
      </c>
      <c r="AI2477">
        <v>1</v>
      </c>
      <c r="AJ2477">
        <v>1.1599999999999999</v>
      </c>
      <c r="AK2477">
        <v>1</v>
      </c>
      <c r="AL2477">
        <v>1</v>
      </c>
      <c r="AM2477">
        <v>2</v>
      </c>
      <c r="AN2477">
        <v>0</v>
      </c>
      <c r="AO2477">
        <v>0</v>
      </c>
      <c r="AP2477">
        <v>1</v>
      </c>
      <c r="AQ2477">
        <v>1</v>
      </c>
      <c r="AR2477">
        <v>0</v>
      </c>
      <c r="AS2477" t="s">
        <v>3</v>
      </c>
      <c r="AT2477">
        <v>0.33</v>
      </c>
      <c r="AU2477" t="s">
        <v>3</v>
      </c>
      <c r="AV2477">
        <v>1</v>
      </c>
      <c r="AW2477">
        <v>2</v>
      </c>
      <c r="AX2477">
        <v>332287164</v>
      </c>
      <c r="AY2477">
        <v>1</v>
      </c>
      <c r="AZ2477">
        <v>0</v>
      </c>
      <c r="BA2477">
        <v>2477</v>
      </c>
      <c r="BB2477">
        <v>1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257.16239999999999</v>
      </c>
      <c r="BL2477">
        <v>339.00900000000001</v>
      </c>
      <c r="BM2477">
        <v>0</v>
      </c>
      <c r="BN2477">
        <v>0</v>
      </c>
      <c r="BO2477">
        <v>0.66</v>
      </c>
      <c r="BP2477">
        <v>1</v>
      </c>
      <c r="BQ2477">
        <v>0</v>
      </c>
      <c r="BR2477">
        <v>257.16239999999999</v>
      </c>
      <c r="BS2477">
        <v>339.00900000000001</v>
      </c>
      <c r="BT2477">
        <v>0</v>
      </c>
      <c r="BU2477">
        <v>0</v>
      </c>
      <c r="BV2477">
        <v>0.66</v>
      </c>
      <c r="BW2477">
        <v>1</v>
      </c>
      <c r="CV2477">
        <v>0</v>
      </c>
      <c r="CW2477">
        <f>ROUND(Y2477*Source!I911*DO2477,7)</f>
        <v>0.66</v>
      </c>
      <c r="CX2477">
        <f>ROUND(Y2477*Source!I911,7)</f>
        <v>0.33</v>
      </c>
      <c r="CY2477">
        <f>AB2477</f>
        <v>903.96</v>
      </c>
      <c r="CZ2477">
        <f>AF2477</f>
        <v>779.28</v>
      </c>
      <c r="DA2477">
        <f>AJ2477</f>
        <v>1.1599999999999999</v>
      </c>
      <c r="DB2477">
        <f>ROUND(ROUND(AT2477*CZ2477,2),6)</f>
        <v>257.16000000000003</v>
      </c>
      <c r="DC2477">
        <f>ROUND(ROUND(AT2477*AG2477,2),6)</f>
        <v>339.01</v>
      </c>
      <c r="DD2477" t="s">
        <v>3</v>
      </c>
      <c r="DE2477" t="s">
        <v>3</v>
      </c>
      <c r="DF2477">
        <f t="shared" si="1433"/>
        <v>0</v>
      </c>
      <c r="DG2477">
        <f>ROUND(ROUND(AF2477*AJ2477,2)*CX2477,2)</f>
        <v>298.31</v>
      </c>
      <c r="DH2477">
        <f t="shared" si="1407"/>
        <v>339.01</v>
      </c>
      <c r="DI2477">
        <f t="shared" si="1408"/>
        <v>0</v>
      </c>
      <c r="DJ2477">
        <f>DG2477+DH2477</f>
        <v>637.31999999999994</v>
      </c>
      <c r="DK2477">
        <v>1</v>
      </c>
      <c r="DL2477" t="s">
        <v>1310</v>
      </c>
      <c r="DM2477">
        <v>4.5</v>
      </c>
      <c r="DN2477" t="s">
        <v>1038</v>
      </c>
      <c r="DO2477">
        <v>2</v>
      </c>
    </row>
    <row r="2478" spans="1:119" x14ac:dyDescent="0.2">
      <c r="A2478">
        <f>ROW(Source!A911)</f>
        <v>911</v>
      </c>
      <c r="B2478">
        <v>302024475</v>
      </c>
      <c r="C2478">
        <v>302023064</v>
      </c>
      <c r="D2478">
        <v>277560249</v>
      </c>
      <c r="E2478">
        <v>109</v>
      </c>
      <c r="F2478">
        <v>1</v>
      </c>
      <c r="G2478">
        <v>1</v>
      </c>
      <c r="H2478">
        <v>3</v>
      </c>
      <c r="I2478" t="s">
        <v>1323</v>
      </c>
      <c r="J2478" t="s">
        <v>3</v>
      </c>
      <c r="K2478" t="s">
        <v>1477</v>
      </c>
      <c r="L2478">
        <v>1348</v>
      </c>
      <c r="N2478">
        <v>1009</v>
      </c>
      <c r="O2478" t="s">
        <v>843</v>
      </c>
      <c r="P2478" t="s">
        <v>843</v>
      </c>
      <c r="Q2478">
        <v>1000</v>
      </c>
      <c r="W2478">
        <v>0</v>
      </c>
      <c r="X2478">
        <v>-204111625</v>
      </c>
      <c r="Y2478">
        <f>(AT2478*ROUND(0,7))</f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</v>
      </c>
      <c r="AJ2478">
        <v>1</v>
      </c>
      <c r="AK2478">
        <v>1</v>
      </c>
      <c r="AL2478">
        <v>1</v>
      </c>
      <c r="AM2478">
        <v>-2</v>
      </c>
      <c r="AN2478">
        <v>0</v>
      </c>
      <c r="AO2478">
        <v>0</v>
      </c>
      <c r="AP2478">
        <v>1</v>
      </c>
      <c r="AQ2478">
        <v>1</v>
      </c>
      <c r="AR2478">
        <v>0</v>
      </c>
      <c r="AS2478" t="s">
        <v>3</v>
      </c>
      <c r="AT2478">
        <v>1.03</v>
      </c>
      <c r="AU2478" t="s">
        <v>14</v>
      </c>
      <c r="AV2478">
        <v>0</v>
      </c>
      <c r="AW2478">
        <v>2</v>
      </c>
      <c r="AX2478">
        <v>332287165</v>
      </c>
      <c r="AY2478">
        <v>1</v>
      </c>
      <c r="AZ2478">
        <v>0</v>
      </c>
      <c r="BA2478">
        <v>2478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CV2478">
        <v>0</v>
      </c>
      <c r="CW2478">
        <v>0</v>
      </c>
      <c r="CX2478">
        <f>ROUND(Y2478*Source!I911,7)</f>
        <v>0</v>
      </c>
      <c r="CY2478">
        <f>AA2478</f>
        <v>0</v>
      </c>
      <c r="CZ2478">
        <f>AE2478</f>
        <v>0</v>
      </c>
      <c r="DA2478">
        <f>AI2478</f>
        <v>1</v>
      </c>
      <c r="DB2478">
        <f>ROUND((ROUND(AT2478*CZ2478,2)*ROUND(0,7)),6)</f>
        <v>0</v>
      </c>
      <c r="DC2478">
        <f>ROUND((ROUND(AT2478*AG2478,2)*ROUND(0,7)),6)</f>
        <v>0</v>
      </c>
      <c r="DD2478" t="s">
        <v>3</v>
      </c>
      <c r="DE2478" t="s">
        <v>3</v>
      </c>
      <c r="DF2478">
        <f t="shared" si="1433"/>
        <v>0</v>
      </c>
      <c r="DG2478">
        <f t="shared" ref="DG2478:DG2485" si="1434">ROUND(ROUND(AF2478,2)*CX2478,2)</f>
        <v>0</v>
      </c>
      <c r="DH2478">
        <f t="shared" si="1407"/>
        <v>0</v>
      </c>
      <c r="DI2478">
        <f t="shared" si="1408"/>
        <v>0</v>
      </c>
      <c r="DJ2478">
        <f>DF2478</f>
        <v>0</v>
      </c>
      <c r="DK2478">
        <v>0</v>
      </c>
      <c r="DL2478" t="s">
        <v>3</v>
      </c>
      <c r="DM2478">
        <v>0</v>
      </c>
      <c r="DN2478" t="s">
        <v>3</v>
      </c>
      <c r="DO2478">
        <v>0</v>
      </c>
    </row>
    <row r="2479" spans="1:119" x14ac:dyDescent="0.2">
      <c r="A2479">
        <f>ROW(Source!A912)</f>
        <v>912</v>
      </c>
      <c r="B2479">
        <v>302024475</v>
      </c>
      <c r="C2479">
        <v>302023070</v>
      </c>
      <c r="D2479">
        <v>277560234</v>
      </c>
      <c r="E2479">
        <v>109</v>
      </c>
      <c r="F2479">
        <v>1</v>
      </c>
      <c r="G2479">
        <v>1</v>
      </c>
      <c r="H2479">
        <v>1</v>
      </c>
      <c r="I2479" t="s">
        <v>1215</v>
      </c>
      <c r="J2479" t="s">
        <v>3</v>
      </c>
      <c r="K2479" t="s">
        <v>1216</v>
      </c>
      <c r="L2479">
        <v>1191</v>
      </c>
      <c r="N2479">
        <v>1013</v>
      </c>
      <c r="O2479" t="s">
        <v>1038</v>
      </c>
      <c r="P2479" t="s">
        <v>1038</v>
      </c>
      <c r="Q2479">
        <v>1</v>
      </c>
      <c r="W2479">
        <v>0</v>
      </c>
      <c r="X2479">
        <v>2031828327</v>
      </c>
      <c r="Y2479">
        <f t="shared" ref="Y2479:Y2502" si="1435">AT2479</f>
        <v>59.6</v>
      </c>
      <c r="AA2479">
        <v>0</v>
      </c>
      <c r="AB2479">
        <v>0</v>
      </c>
      <c r="AC2479">
        <v>0</v>
      </c>
      <c r="AD2479">
        <v>388.8</v>
      </c>
      <c r="AE2479">
        <v>0</v>
      </c>
      <c r="AF2479">
        <v>0</v>
      </c>
      <c r="AG2479">
        <v>0</v>
      </c>
      <c r="AH2479">
        <v>388.8</v>
      </c>
      <c r="AI2479">
        <v>1</v>
      </c>
      <c r="AJ2479">
        <v>1</v>
      </c>
      <c r="AK2479">
        <v>1</v>
      </c>
      <c r="AL2479">
        <v>1</v>
      </c>
      <c r="AM2479">
        <v>-2</v>
      </c>
      <c r="AN2479">
        <v>0</v>
      </c>
      <c r="AO2479">
        <v>0</v>
      </c>
      <c r="AP2479">
        <v>1</v>
      </c>
      <c r="AQ2479">
        <v>1</v>
      </c>
      <c r="AR2479">
        <v>0</v>
      </c>
      <c r="AS2479" t="s">
        <v>3</v>
      </c>
      <c r="AT2479">
        <v>59.6</v>
      </c>
      <c r="AU2479" t="s">
        <v>3</v>
      </c>
      <c r="AV2479">
        <v>1</v>
      </c>
      <c r="AW2479">
        <v>2</v>
      </c>
      <c r="AX2479">
        <v>332287167</v>
      </c>
      <c r="AY2479">
        <v>1</v>
      </c>
      <c r="AZ2479">
        <v>0</v>
      </c>
      <c r="BA2479">
        <v>2479</v>
      </c>
      <c r="BB2479">
        <v>1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23172.48</v>
      </c>
      <c r="BN2479">
        <v>59.6</v>
      </c>
      <c r="BO2479">
        <v>0</v>
      </c>
      <c r="BP2479">
        <v>1</v>
      </c>
      <c r="BQ2479">
        <v>0</v>
      </c>
      <c r="BR2479">
        <v>0</v>
      </c>
      <c r="BS2479">
        <v>0</v>
      </c>
      <c r="BT2479">
        <v>23172.48</v>
      </c>
      <c r="BU2479">
        <v>59.6</v>
      </c>
      <c r="BV2479">
        <v>0</v>
      </c>
      <c r="BW2479">
        <v>1</v>
      </c>
      <c r="CU2479">
        <f>ROUND(AT2479*Source!I912*AH2479*AL2479,2)</f>
        <v>23.17</v>
      </c>
      <c r="CV2479">
        <f>ROUND(Y2479*Source!I912,7)</f>
        <v>5.96E-2</v>
      </c>
      <c r="CW2479">
        <v>0</v>
      </c>
      <c r="CX2479">
        <f>ROUND(Y2479*Source!I912,7)</f>
        <v>5.96E-2</v>
      </c>
      <c r="CY2479">
        <f>AD2479</f>
        <v>388.8</v>
      </c>
      <c r="CZ2479">
        <f>AH2479</f>
        <v>388.8</v>
      </c>
      <c r="DA2479">
        <f>AL2479</f>
        <v>1</v>
      </c>
      <c r="DB2479">
        <f t="shared" ref="DB2479:DB2500" si="1436">ROUND(ROUND(AT2479*CZ2479,2),6)</f>
        <v>23172.48</v>
      </c>
      <c r="DC2479">
        <f t="shared" ref="DC2479:DC2502" si="1437">ROUND(ROUND(AT2479*AG2479,2),6)</f>
        <v>0</v>
      </c>
      <c r="DD2479" t="s">
        <v>3</v>
      </c>
      <c r="DE2479" t="s">
        <v>3</v>
      </c>
      <c r="DF2479">
        <f t="shared" si="1433"/>
        <v>0</v>
      </c>
      <c r="DG2479">
        <f t="shared" si="1434"/>
        <v>0</v>
      </c>
      <c r="DH2479">
        <f t="shared" si="1407"/>
        <v>0</v>
      </c>
      <c r="DI2479">
        <f t="shared" si="1408"/>
        <v>23.17</v>
      </c>
      <c r="DJ2479">
        <f>DI2479</f>
        <v>23.17</v>
      </c>
      <c r="DK2479">
        <v>1</v>
      </c>
      <c r="DL2479" t="s">
        <v>3</v>
      </c>
      <c r="DM2479">
        <v>0</v>
      </c>
      <c r="DN2479" t="s">
        <v>3</v>
      </c>
      <c r="DO2479">
        <v>0</v>
      </c>
    </row>
    <row r="2480" spans="1:119" x14ac:dyDescent="0.2">
      <c r="A2480">
        <f>ROW(Source!A913)</f>
        <v>913</v>
      </c>
      <c r="B2480">
        <v>302024475</v>
      </c>
      <c r="C2480">
        <v>302023073</v>
      </c>
      <c r="D2480">
        <v>277560266</v>
      </c>
      <c r="E2480">
        <v>109</v>
      </c>
      <c r="F2480">
        <v>1</v>
      </c>
      <c r="G2480">
        <v>1</v>
      </c>
      <c r="H2480">
        <v>1</v>
      </c>
      <c r="I2480" t="s">
        <v>1330</v>
      </c>
      <c r="J2480" t="s">
        <v>3</v>
      </c>
      <c r="K2480" t="s">
        <v>1331</v>
      </c>
      <c r="L2480">
        <v>1191</v>
      </c>
      <c r="N2480">
        <v>1013</v>
      </c>
      <c r="O2480" t="s">
        <v>1038</v>
      </c>
      <c r="P2480" t="s">
        <v>1038</v>
      </c>
      <c r="Q2480">
        <v>1</v>
      </c>
      <c r="W2480">
        <v>0</v>
      </c>
      <c r="X2480">
        <v>229328897</v>
      </c>
      <c r="Y2480">
        <f t="shared" si="1435"/>
        <v>57.76</v>
      </c>
      <c r="AA2480">
        <v>0</v>
      </c>
      <c r="AB2480">
        <v>0</v>
      </c>
      <c r="AC2480">
        <v>0</v>
      </c>
      <c r="AD2480">
        <v>413.77</v>
      </c>
      <c r="AE2480">
        <v>0</v>
      </c>
      <c r="AF2480">
        <v>0</v>
      </c>
      <c r="AG2480">
        <v>0</v>
      </c>
      <c r="AH2480">
        <v>413.77</v>
      </c>
      <c r="AI2480">
        <v>1</v>
      </c>
      <c r="AJ2480">
        <v>1</v>
      </c>
      <c r="AK2480">
        <v>1</v>
      </c>
      <c r="AL2480">
        <v>1</v>
      </c>
      <c r="AM2480">
        <v>-2</v>
      </c>
      <c r="AN2480">
        <v>0</v>
      </c>
      <c r="AO2480">
        <v>0</v>
      </c>
      <c r="AP2480">
        <v>1</v>
      </c>
      <c r="AQ2480">
        <v>1</v>
      </c>
      <c r="AR2480">
        <v>0</v>
      </c>
      <c r="AS2480" t="s">
        <v>3</v>
      </c>
      <c r="AT2480">
        <v>57.76</v>
      </c>
      <c r="AU2480" t="s">
        <v>3</v>
      </c>
      <c r="AV2480">
        <v>1</v>
      </c>
      <c r="AW2480">
        <v>2</v>
      </c>
      <c r="AX2480">
        <v>332287168</v>
      </c>
      <c r="AY2480">
        <v>1</v>
      </c>
      <c r="AZ2480">
        <v>0</v>
      </c>
      <c r="BA2480">
        <v>2480</v>
      </c>
      <c r="BB2480">
        <v>1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23899.355199999998</v>
      </c>
      <c r="BN2480">
        <v>57.76</v>
      </c>
      <c r="BO2480">
        <v>0</v>
      </c>
      <c r="BP2480">
        <v>1</v>
      </c>
      <c r="BQ2480">
        <v>0</v>
      </c>
      <c r="BR2480">
        <v>0</v>
      </c>
      <c r="BS2480">
        <v>0</v>
      </c>
      <c r="BT2480">
        <v>23899.355199999998</v>
      </c>
      <c r="BU2480">
        <v>57.76</v>
      </c>
      <c r="BV2480">
        <v>0</v>
      </c>
      <c r="BW2480">
        <v>1</v>
      </c>
      <c r="CU2480">
        <f>ROUND(AT2480*Source!I913*AH2480*AL2480,2)</f>
        <v>23.9</v>
      </c>
      <c r="CV2480">
        <f>ROUND(Y2480*Source!I913,7)</f>
        <v>5.7759999999999999E-2</v>
      </c>
      <c r="CW2480">
        <v>0</v>
      </c>
      <c r="CX2480">
        <f>ROUND(Y2480*Source!I913,7)</f>
        <v>5.7759999999999999E-2</v>
      </c>
      <c r="CY2480">
        <f>AD2480</f>
        <v>413.77</v>
      </c>
      <c r="CZ2480">
        <f>AH2480</f>
        <v>413.77</v>
      </c>
      <c r="DA2480">
        <f>AL2480</f>
        <v>1</v>
      </c>
      <c r="DB2480">
        <f t="shared" si="1436"/>
        <v>23899.360000000001</v>
      </c>
      <c r="DC2480">
        <f t="shared" si="1437"/>
        <v>0</v>
      </c>
      <c r="DD2480" t="s">
        <v>3</v>
      </c>
      <c r="DE2480" t="s">
        <v>3</v>
      </c>
      <c r="DF2480">
        <f t="shared" si="1433"/>
        <v>0</v>
      </c>
      <c r="DG2480">
        <f t="shared" si="1434"/>
        <v>0</v>
      </c>
      <c r="DH2480">
        <f t="shared" si="1407"/>
        <v>0</v>
      </c>
      <c r="DI2480">
        <f t="shared" si="1408"/>
        <v>23.9</v>
      </c>
      <c r="DJ2480">
        <f>DI2480</f>
        <v>23.9</v>
      </c>
      <c r="DK2480">
        <v>1</v>
      </c>
      <c r="DL2480" t="s">
        <v>3</v>
      </c>
      <c r="DM2480">
        <v>0</v>
      </c>
      <c r="DN2480" t="s">
        <v>3</v>
      </c>
      <c r="DO2480">
        <v>0</v>
      </c>
    </row>
    <row r="2481" spans="1:119" x14ac:dyDescent="0.2">
      <c r="A2481">
        <f>ROW(Source!A913)</f>
        <v>913</v>
      </c>
      <c r="B2481">
        <v>302024475</v>
      </c>
      <c r="C2481">
        <v>302023073</v>
      </c>
      <c r="D2481">
        <v>277560491</v>
      </c>
      <c r="E2481">
        <v>109</v>
      </c>
      <c r="F2481">
        <v>1</v>
      </c>
      <c r="G2481">
        <v>1</v>
      </c>
      <c r="H2481">
        <v>1</v>
      </c>
      <c r="I2481" t="s">
        <v>1039</v>
      </c>
      <c r="J2481" t="s">
        <v>3</v>
      </c>
      <c r="K2481" t="s">
        <v>1040</v>
      </c>
      <c r="L2481">
        <v>1191</v>
      </c>
      <c r="N2481">
        <v>1013</v>
      </c>
      <c r="O2481" t="s">
        <v>1038</v>
      </c>
      <c r="P2481" t="s">
        <v>1038</v>
      </c>
      <c r="Q2481">
        <v>1</v>
      </c>
      <c r="W2481">
        <v>0</v>
      </c>
      <c r="X2481">
        <v>-1417349443</v>
      </c>
      <c r="Y2481">
        <f t="shared" si="1435"/>
        <v>15.7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1</v>
      </c>
      <c r="AJ2481">
        <v>1</v>
      </c>
      <c r="AK2481">
        <v>1</v>
      </c>
      <c r="AL2481">
        <v>1</v>
      </c>
      <c r="AM2481">
        <v>-2</v>
      </c>
      <c r="AN2481">
        <v>0</v>
      </c>
      <c r="AO2481">
        <v>0</v>
      </c>
      <c r="AP2481">
        <v>1</v>
      </c>
      <c r="AQ2481">
        <v>1</v>
      </c>
      <c r="AR2481">
        <v>0</v>
      </c>
      <c r="AS2481" t="s">
        <v>3</v>
      </c>
      <c r="AT2481">
        <v>15.7</v>
      </c>
      <c r="AU2481" t="s">
        <v>3</v>
      </c>
      <c r="AV2481">
        <v>2</v>
      </c>
      <c r="AW2481">
        <v>2</v>
      </c>
      <c r="AX2481">
        <v>332287169</v>
      </c>
      <c r="AY2481">
        <v>1</v>
      </c>
      <c r="AZ2481">
        <v>0</v>
      </c>
      <c r="BA2481">
        <v>2481</v>
      </c>
      <c r="BB2481">
        <v>1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CV2481">
        <v>0</v>
      </c>
      <c r="CW2481">
        <v>0</v>
      </c>
      <c r="CX2481">
        <f>ROUND(Y2481*Source!I913,7)</f>
        <v>1.5699999999999999E-2</v>
      </c>
      <c r="CY2481">
        <f>AD2481</f>
        <v>0</v>
      </c>
      <c r="CZ2481">
        <f>AH2481</f>
        <v>0</v>
      </c>
      <c r="DA2481">
        <f>AL2481</f>
        <v>1</v>
      </c>
      <c r="DB2481">
        <f t="shared" si="1436"/>
        <v>0</v>
      </c>
      <c r="DC2481">
        <f t="shared" si="1437"/>
        <v>0</v>
      </c>
      <c r="DD2481" t="s">
        <v>3</v>
      </c>
      <c r="DE2481" t="s">
        <v>3</v>
      </c>
      <c r="DF2481">
        <f t="shared" si="1433"/>
        <v>0</v>
      </c>
      <c r="DG2481">
        <f t="shared" si="1434"/>
        <v>0</v>
      </c>
      <c r="DH2481">
        <f t="shared" si="1407"/>
        <v>0</v>
      </c>
      <c r="DI2481">
        <f t="shared" si="1408"/>
        <v>0</v>
      </c>
      <c r="DJ2481">
        <f>DI2481</f>
        <v>0</v>
      </c>
      <c r="DK2481">
        <v>0</v>
      </c>
      <c r="DL2481" t="s">
        <v>3</v>
      </c>
      <c r="DM2481">
        <v>0</v>
      </c>
      <c r="DN2481" t="s">
        <v>3</v>
      </c>
      <c r="DO2481">
        <v>0</v>
      </c>
    </row>
    <row r="2482" spans="1:119" x14ac:dyDescent="0.2">
      <c r="A2482">
        <f>ROW(Source!A913)</f>
        <v>913</v>
      </c>
      <c r="B2482">
        <v>302024475</v>
      </c>
      <c r="C2482">
        <v>302023073</v>
      </c>
      <c r="D2482">
        <v>277946089</v>
      </c>
      <c r="E2482">
        <v>1</v>
      </c>
      <c r="F2482">
        <v>1</v>
      </c>
      <c r="G2482">
        <v>1</v>
      </c>
      <c r="H2482">
        <v>2</v>
      </c>
      <c r="I2482" t="s">
        <v>1290</v>
      </c>
      <c r="J2482" t="s">
        <v>1291</v>
      </c>
      <c r="K2482" t="s">
        <v>1292</v>
      </c>
      <c r="L2482">
        <v>1368</v>
      </c>
      <c r="N2482">
        <v>1011</v>
      </c>
      <c r="O2482" t="s">
        <v>1044</v>
      </c>
      <c r="P2482" t="s">
        <v>1044</v>
      </c>
      <c r="Q2482">
        <v>1</v>
      </c>
      <c r="W2482">
        <v>0</v>
      </c>
      <c r="X2482">
        <v>1685853265</v>
      </c>
      <c r="Y2482">
        <f t="shared" si="1435"/>
        <v>15.7</v>
      </c>
      <c r="AA2482">
        <v>0</v>
      </c>
      <c r="AB2482">
        <v>341.08</v>
      </c>
      <c r="AC2482">
        <v>477.98</v>
      </c>
      <c r="AD2482">
        <v>0</v>
      </c>
      <c r="AE2482">
        <v>0</v>
      </c>
      <c r="AF2482">
        <v>341.08</v>
      </c>
      <c r="AG2482">
        <v>477.98</v>
      </c>
      <c r="AH2482">
        <v>0</v>
      </c>
      <c r="AI2482">
        <v>1</v>
      </c>
      <c r="AJ2482">
        <v>1</v>
      </c>
      <c r="AK2482">
        <v>1</v>
      </c>
      <c r="AL2482">
        <v>1</v>
      </c>
      <c r="AM2482">
        <v>-2</v>
      </c>
      <c r="AN2482">
        <v>0</v>
      </c>
      <c r="AO2482">
        <v>0</v>
      </c>
      <c r="AP2482">
        <v>1</v>
      </c>
      <c r="AQ2482">
        <v>1</v>
      </c>
      <c r="AR2482">
        <v>0</v>
      </c>
      <c r="AS2482" t="s">
        <v>3</v>
      </c>
      <c r="AT2482">
        <v>15.7</v>
      </c>
      <c r="AU2482" t="s">
        <v>3</v>
      </c>
      <c r="AV2482">
        <v>1</v>
      </c>
      <c r="AW2482">
        <v>2</v>
      </c>
      <c r="AX2482">
        <v>332287170</v>
      </c>
      <c r="AY2482">
        <v>1</v>
      </c>
      <c r="AZ2482">
        <v>0</v>
      </c>
      <c r="BA2482">
        <v>2482</v>
      </c>
      <c r="BB2482">
        <v>1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5354.9559999999992</v>
      </c>
      <c r="BL2482">
        <v>7504.2860000000001</v>
      </c>
      <c r="BM2482">
        <v>0</v>
      </c>
      <c r="BN2482">
        <v>0</v>
      </c>
      <c r="BO2482">
        <v>15.7</v>
      </c>
      <c r="BP2482">
        <v>1</v>
      </c>
      <c r="BQ2482">
        <v>0</v>
      </c>
      <c r="BR2482">
        <v>5354.9559999999992</v>
      </c>
      <c r="BS2482">
        <v>7504.2860000000001</v>
      </c>
      <c r="BT2482">
        <v>0</v>
      </c>
      <c r="BU2482">
        <v>0</v>
      </c>
      <c r="BV2482">
        <v>15.7</v>
      </c>
      <c r="BW2482">
        <v>1</v>
      </c>
      <c r="CV2482">
        <v>0</v>
      </c>
      <c r="CW2482">
        <f>ROUND(Y2482*Source!I913*DO2482,7)</f>
        <v>1.5699999999999999E-2</v>
      </c>
      <c r="CX2482">
        <f>ROUND(Y2482*Source!I913,7)</f>
        <v>1.5699999999999999E-2</v>
      </c>
      <c r="CY2482">
        <f>AB2482</f>
        <v>341.08</v>
      </c>
      <c r="CZ2482">
        <f>AF2482</f>
        <v>341.08</v>
      </c>
      <c r="DA2482">
        <f>AJ2482</f>
        <v>1</v>
      </c>
      <c r="DB2482">
        <f t="shared" si="1436"/>
        <v>5354.96</v>
      </c>
      <c r="DC2482">
        <f t="shared" si="1437"/>
        <v>7504.29</v>
      </c>
      <c r="DD2482" t="s">
        <v>3</v>
      </c>
      <c r="DE2482" t="s">
        <v>3</v>
      </c>
      <c r="DF2482">
        <f t="shared" si="1433"/>
        <v>0</v>
      </c>
      <c r="DG2482">
        <f t="shared" si="1434"/>
        <v>5.35</v>
      </c>
      <c r="DH2482">
        <f t="shared" si="1407"/>
        <v>7.5</v>
      </c>
      <c r="DI2482">
        <f t="shared" si="1408"/>
        <v>0</v>
      </c>
      <c r="DJ2482">
        <f>DG2482+DH2482</f>
        <v>12.85</v>
      </c>
      <c r="DK2482">
        <v>1</v>
      </c>
      <c r="DL2482" t="s">
        <v>1228</v>
      </c>
      <c r="DM2482">
        <v>4</v>
      </c>
      <c r="DN2482" t="s">
        <v>1038</v>
      </c>
      <c r="DO2482">
        <v>1</v>
      </c>
    </row>
    <row r="2483" spans="1:119" x14ac:dyDescent="0.2">
      <c r="A2483">
        <f>ROW(Source!A913)</f>
        <v>913</v>
      </c>
      <c r="B2483">
        <v>302024475</v>
      </c>
      <c r="C2483">
        <v>302023073</v>
      </c>
      <c r="D2483">
        <v>277946588</v>
      </c>
      <c r="E2483">
        <v>1</v>
      </c>
      <c r="F2483">
        <v>1</v>
      </c>
      <c r="G2483">
        <v>1</v>
      </c>
      <c r="H2483">
        <v>2</v>
      </c>
      <c r="I2483" t="s">
        <v>1381</v>
      </c>
      <c r="J2483" t="s">
        <v>1382</v>
      </c>
      <c r="K2483" t="s">
        <v>1383</v>
      </c>
      <c r="L2483">
        <v>1368</v>
      </c>
      <c r="N2483">
        <v>1011</v>
      </c>
      <c r="O2483" t="s">
        <v>1044</v>
      </c>
      <c r="P2483" t="s">
        <v>1044</v>
      </c>
      <c r="Q2483">
        <v>1</v>
      </c>
      <c r="W2483">
        <v>0</v>
      </c>
      <c r="X2483">
        <v>-542797976</v>
      </c>
      <c r="Y2483">
        <f t="shared" si="1435"/>
        <v>47.1</v>
      </c>
      <c r="AA2483">
        <v>0</v>
      </c>
      <c r="AB2483">
        <v>2.69</v>
      </c>
      <c r="AC2483">
        <v>0</v>
      </c>
      <c r="AD2483">
        <v>0</v>
      </c>
      <c r="AE2483">
        <v>0</v>
      </c>
      <c r="AF2483">
        <v>2.69</v>
      </c>
      <c r="AG2483">
        <v>0</v>
      </c>
      <c r="AH2483">
        <v>0</v>
      </c>
      <c r="AI2483">
        <v>1</v>
      </c>
      <c r="AJ2483">
        <v>1</v>
      </c>
      <c r="AK2483">
        <v>1</v>
      </c>
      <c r="AL2483">
        <v>1</v>
      </c>
      <c r="AM2483">
        <v>-2</v>
      </c>
      <c r="AN2483">
        <v>0</v>
      </c>
      <c r="AO2483">
        <v>0</v>
      </c>
      <c r="AP2483">
        <v>1</v>
      </c>
      <c r="AQ2483">
        <v>1</v>
      </c>
      <c r="AR2483">
        <v>0</v>
      </c>
      <c r="AS2483" t="s">
        <v>3</v>
      </c>
      <c r="AT2483">
        <v>47.1</v>
      </c>
      <c r="AU2483" t="s">
        <v>3</v>
      </c>
      <c r="AV2483">
        <v>1</v>
      </c>
      <c r="AW2483">
        <v>2</v>
      </c>
      <c r="AX2483">
        <v>332287171</v>
      </c>
      <c r="AY2483">
        <v>1</v>
      </c>
      <c r="AZ2483">
        <v>0</v>
      </c>
      <c r="BA2483">
        <v>2483</v>
      </c>
      <c r="BB2483">
        <v>1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126.699</v>
      </c>
      <c r="BL2483">
        <v>0</v>
      </c>
      <c r="BM2483">
        <v>0</v>
      </c>
      <c r="BN2483">
        <v>0</v>
      </c>
      <c r="BO2483">
        <v>0</v>
      </c>
      <c r="BP2483">
        <v>1</v>
      </c>
      <c r="BQ2483">
        <v>0</v>
      </c>
      <c r="BR2483">
        <v>126.699</v>
      </c>
      <c r="BS2483">
        <v>0</v>
      </c>
      <c r="BT2483">
        <v>0</v>
      </c>
      <c r="BU2483">
        <v>0</v>
      </c>
      <c r="BV2483">
        <v>0</v>
      </c>
      <c r="BW2483">
        <v>1</v>
      </c>
      <c r="CV2483">
        <v>0</v>
      </c>
      <c r="CW2483">
        <f>ROUND(Y2483*Source!I913*DO2483,7)</f>
        <v>0</v>
      </c>
      <c r="CX2483">
        <f>ROUND(Y2483*Source!I913,7)</f>
        <v>4.7100000000000003E-2</v>
      </c>
      <c r="CY2483">
        <f>AB2483</f>
        <v>2.69</v>
      </c>
      <c r="CZ2483">
        <f>AF2483</f>
        <v>2.69</v>
      </c>
      <c r="DA2483">
        <f>AJ2483</f>
        <v>1</v>
      </c>
      <c r="DB2483">
        <f t="shared" si="1436"/>
        <v>126.7</v>
      </c>
      <c r="DC2483">
        <f t="shared" si="1437"/>
        <v>0</v>
      </c>
      <c r="DD2483" t="s">
        <v>3</v>
      </c>
      <c r="DE2483" t="s">
        <v>3</v>
      </c>
      <c r="DF2483">
        <f t="shared" si="1433"/>
        <v>0</v>
      </c>
      <c r="DG2483">
        <f t="shared" si="1434"/>
        <v>0.13</v>
      </c>
      <c r="DH2483">
        <f t="shared" si="1407"/>
        <v>0</v>
      </c>
      <c r="DI2483">
        <f t="shared" si="1408"/>
        <v>0</v>
      </c>
      <c r="DJ2483">
        <f>DG2483+DH2483</f>
        <v>0.13</v>
      </c>
      <c r="DK2483">
        <v>1</v>
      </c>
      <c r="DL2483" t="s">
        <v>3</v>
      </c>
      <c r="DM2483">
        <v>0</v>
      </c>
      <c r="DN2483" t="s">
        <v>3</v>
      </c>
      <c r="DO2483">
        <v>0</v>
      </c>
    </row>
    <row r="2484" spans="1:119" x14ac:dyDescent="0.2">
      <c r="A2484">
        <f>ROW(Source!A914)</f>
        <v>914</v>
      </c>
      <c r="B2484">
        <v>302024475</v>
      </c>
      <c r="C2484">
        <v>332287176</v>
      </c>
      <c r="D2484">
        <v>277560240</v>
      </c>
      <c r="E2484">
        <v>109</v>
      </c>
      <c r="F2484">
        <v>1</v>
      </c>
      <c r="G2484">
        <v>1</v>
      </c>
      <c r="H2484">
        <v>1</v>
      </c>
      <c r="I2484" t="s">
        <v>1478</v>
      </c>
      <c r="J2484" t="s">
        <v>3</v>
      </c>
      <c r="K2484" t="s">
        <v>1479</v>
      </c>
      <c r="L2484">
        <v>1191</v>
      </c>
      <c r="N2484">
        <v>1013</v>
      </c>
      <c r="O2484" t="s">
        <v>1038</v>
      </c>
      <c r="P2484" t="s">
        <v>1038</v>
      </c>
      <c r="Q2484">
        <v>1</v>
      </c>
      <c r="W2484">
        <v>0</v>
      </c>
      <c r="X2484">
        <v>-354792387</v>
      </c>
      <c r="Y2484">
        <f t="shared" si="1435"/>
        <v>11.7</v>
      </c>
      <c r="AA2484">
        <v>0</v>
      </c>
      <c r="AB2484">
        <v>0</v>
      </c>
      <c r="AC2484">
        <v>0</v>
      </c>
      <c r="AD2484">
        <v>392.37</v>
      </c>
      <c r="AE2484">
        <v>0</v>
      </c>
      <c r="AF2484">
        <v>0</v>
      </c>
      <c r="AG2484">
        <v>0</v>
      </c>
      <c r="AH2484">
        <v>392.37</v>
      </c>
      <c r="AI2484">
        <v>1</v>
      </c>
      <c r="AJ2484">
        <v>1</v>
      </c>
      <c r="AK2484">
        <v>1</v>
      </c>
      <c r="AL2484">
        <v>1</v>
      </c>
      <c r="AM2484">
        <v>-2</v>
      </c>
      <c r="AN2484">
        <v>0</v>
      </c>
      <c r="AO2484">
        <v>0</v>
      </c>
      <c r="AP2484">
        <v>1</v>
      </c>
      <c r="AQ2484">
        <v>1</v>
      </c>
      <c r="AR2484">
        <v>0</v>
      </c>
      <c r="AS2484" t="s">
        <v>3</v>
      </c>
      <c r="AT2484">
        <v>11.7</v>
      </c>
      <c r="AU2484" t="s">
        <v>3</v>
      </c>
      <c r="AV2484">
        <v>1</v>
      </c>
      <c r="AW2484">
        <v>2</v>
      </c>
      <c r="AX2484">
        <v>332287177</v>
      </c>
      <c r="AY2484">
        <v>1</v>
      </c>
      <c r="AZ2484">
        <v>0</v>
      </c>
      <c r="BA2484">
        <v>2484</v>
      </c>
      <c r="BB2484">
        <v>1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4590.7289999999994</v>
      </c>
      <c r="BN2484">
        <v>11.7</v>
      </c>
      <c r="BO2484">
        <v>0</v>
      </c>
      <c r="BP2484">
        <v>1</v>
      </c>
      <c r="BQ2484">
        <v>0</v>
      </c>
      <c r="BR2484">
        <v>0</v>
      </c>
      <c r="BS2484">
        <v>0</v>
      </c>
      <c r="BT2484">
        <v>4590.7289999999994</v>
      </c>
      <c r="BU2484">
        <v>11.7</v>
      </c>
      <c r="BV2484">
        <v>0</v>
      </c>
      <c r="BW2484">
        <v>1</v>
      </c>
      <c r="CU2484">
        <f>ROUND(AT2484*Source!I914*AH2484*AL2484,2)</f>
        <v>45.91</v>
      </c>
      <c r="CV2484">
        <f>ROUND(Y2484*Source!I914,7)</f>
        <v>0.11700000000000001</v>
      </c>
      <c r="CW2484">
        <v>0</v>
      </c>
      <c r="CX2484">
        <f>ROUND(Y2484*Source!I914,7)</f>
        <v>0.11700000000000001</v>
      </c>
      <c r="CY2484">
        <f>AD2484</f>
        <v>392.37</v>
      </c>
      <c r="CZ2484">
        <f>AH2484</f>
        <v>392.37</v>
      </c>
      <c r="DA2484">
        <f>AL2484</f>
        <v>1</v>
      </c>
      <c r="DB2484">
        <f t="shared" si="1436"/>
        <v>4590.7299999999996</v>
      </c>
      <c r="DC2484">
        <f t="shared" si="1437"/>
        <v>0</v>
      </c>
      <c r="DD2484" t="s">
        <v>3</v>
      </c>
      <c r="DE2484" t="s">
        <v>3</v>
      </c>
      <c r="DF2484">
        <f t="shared" si="1433"/>
        <v>0</v>
      </c>
      <c r="DG2484">
        <f t="shared" si="1434"/>
        <v>0</v>
      </c>
      <c r="DH2484">
        <f t="shared" si="1407"/>
        <v>0</v>
      </c>
      <c r="DI2484">
        <f t="shared" si="1408"/>
        <v>45.91</v>
      </c>
      <c r="DJ2484">
        <f>DI2484</f>
        <v>45.91</v>
      </c>
      <c r="DK2484">
        <v>1</v>
      </c>
      <c r="DL2484" t="s">
        <v>3</v>
      </c>
      <c r="DM2484">
        <v>0</v>
      </c>
      <c r="DN2484" t="s">
        <v>3</v>
      </c>
      <c r="DO2484">
        <v>0</v>
      </c>
    </row>
    <row r="2485" spans="1:119" x14ac:dyDescent="0.2">
      <c r="A2485">
        <f>ROW(Source!A914)</f>
        <v>914</v>
      </c>
      <c r="B2485">
        <v>302024475</v>
      </c>
      <c r="C2485">
        <v>332287176</v>
      </c>
      <c r="D2485">
        <v>277560491</v>
      </c>
      <c r="E2485">
        <v>109</v>
      </c>
      <c r="F2485">
        <v>1</v>
      </c>
      <c r="G2485">
        <v>1</v>
      </c>
      <c r="H2485">
        <v>1</v>
      </c>
      <c r="I2485" t="s">
        <v>1039</v>
      </c>
      <c r="J2485" t="s">
        <v>3</v>
      </c>
      <c r="K2485" t="s">
        <v>1040</v>
      </c>
      <c r="L2485">
        <v>1191</v>
      </c>
      <c r="N2485">
        <v>1013</v>
      </c>
      <c r="O2485" t="s">
        <v>1038</v>
      </c>
      <c r="P2485" t="s">
        <v>1038</v>
      </c>
      <c r="Q2485">
        <v>1</v>
      </c>
      <c r="W2485">
        <v>0</v>
      </c>
      <c r="X2485">
        <v>-1417349443</v>
      </c>
      <c r="Y2485">
        <f t="shared" si="1435"/>
        <v>2.96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1</v>
      </c>
      <c r="AJ2485">
        <v>1</v>
      </c>
      <c r="AK2485">
        <v>1</v>
      </c>
      <c r="AL2485">
        <v>1</v>
      </c>
      <c r="AM2485">
        <v>-2</v>
      </c>
      <c r="AN2485">
        <v>0</v>
      </c>
      <c r="AO2485">
        <v>0</v>
      </c>
      <c r="AP2485">
        <v>1</v>
      </c>
      <c r="AQ2485">
        <v>1</v>
      </c>
      <c r="AR2485">
        <v>0</v>
      </c>
      <c r="AS2485" t="s">
        <v>3</v>
      </c>
      <c r="AT2485">
        <v>2.96</v>
      </c>
      <c r="AU2485" t="s">
        <v>3</v>
      </c>
      <c r="AV2485">
        <v>2</v>
      </c>
      <c r="AW2485">
        <v>2</v>
      </c>
      <c r="AX2485">
        <v>332287178</v>
      </c>
      <c r="AY2485">
        <v>1</v>
      </c>
      <c r="AZ2485">
        <v>0</v>
      </c>
      <c r="BA2485">
        <v>2485</v>
      </c>
      <c r="BB2485">
        <v>1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CV2485">
        <v>0</v>
      </c>
      <c r="CW2485">
        <v>0</v>
      </c>
      <c r="CX2485">
        <f>ROUND(Y2485*Source!I914,7)</f>
        <v>2.9600000000000001E-2</v>
      </c>
      <c r="CY2485">
        <f>AD2485</f>
        <v>0</v>
      </c>
      <c r="CZ2485">
        <f>AH2485</f>
        <v>0</v>
      </c>
      <c r="DA2485">
        <f>AL2485</f>
        <v>1</v>
      </c>
      <c r="DB2485">
        <f t="shared" si="1436"/>
        <v>0</v>
      </c>
      <c r="DC2485">
        <f t="shared" si="1437"/>
        <v>0</v>
      </c>
      <c r="DD2485" t="s">
        <v>3</v>
      </c>
      <c r="DE2485" t="s">
        <v>3</v>
      </c>
      <c r="DF2485">
        <f t="shared" si="1433"/>
        <v>0</v>
      </c>
      <c r="DG2485">
        <f t="shared" si="1434"/>
        <v>0</v>
      </c>
      <c r="DH2485">
        <f t="shared" si="1407"/>
        <v>0</v>
      </c>
      <c r="DI2485">
        <f t="shared" si="1408"/>
        <v>0</v>
      </c>
      <c r="DJ2485">
        <f>DI2485</f>
        <v>0</v>
      </c>
      <c r="DK2485">
        <v>0</v>
      </c>
      <c r="DL2485" t="s">
        <v>3</v>
      </c>
      <c r="DM2485">
        <v>0</v>
      </c>
      <c r="DN2485" t="s">
        <v>3</v>
      </c>
      <c r="DO2485">
        <v>0</v>
      </c>
    </row>
    <row r="2486" spans="1:119" x14ac:dyDescent="0.2">
      <c r="A2486">
        <f>ROW(Source!A914)</f>
        <v>914</v>
      </c>
      <c r="B2486">
        <v>302024475</v>
      </c>
      <c r="C2486">
        <v>332287176</v>
      </c>
      <c r="D2486">
        <v>277944032</v>
      </c>
      <c r="E2486">
        <v>1</v>
      </c>
      <c r="F2486">
        <v>1</v>
      </c>
      <c r="G2486">
        <v>1</v>
      </c>
      <c r="H2486">
        <v>2</v>
      </c>
      <c r="I2486" t="s">
        <v>1332</v>
      </c>
      <c r="J2486" t="s">
        <v>1333</v>
      </c>
      <c r="K2486" t="s">
        <v>1334</v>
      </c>
      <c r="L2486">
        <v>1368</v>
      </c>
      <c r="N2486">
        <v>1011</v>
      </c>
      <c r="O2486" t="s">
        <v>1044</v>
      </c>
      <c r="P2486" t="s">
        <v>1044</v>
      </c>
      <c r="Q2486">
        <v>1</v>
      </c>
      <c r="W2486">
        <v>0</v>
      </c>
      <c r="X2486">
        <v>1419936099</v>
      </c>
      <c r="Y2486">
        <f t="shared" si="1435"/>
        <v>1.7</v>
      </c>
      <c r="AA2486">
        <v>0</v>
      </c>
      <c r="AB2486">
        <v>1533.58</v>
      </c>
      <c r="AC2486">
        <v>642.05999999999995</v>
      </c>
      <c r="AD2486">
        <v>0</v>
      </c>
      <c r="AE2486">
        <v>0</v>
      </c>
      <c r="AF2486">
        <v>1299.6400000000001</v>
      </c>
      <c r="AG2486">
        <v>642.05999999999995</v>
      </c>
      <c r="AH2486">
        <v>0</v>
      </c>
      <c r="AI2486">
        <v>1</v>
      </c>
      <c r="AJ2486">
        <v>1.18</v>
      </c>
      <c r="AK2486">
        <v>1</v>
      </c>
      <c r="AL2486">
        <v>1</v>
      </c>
      <c r="AM2486">
        <v>2</v>
      </c>
      <c r="AN2486">
        <v>0</v>
      </c>
      <c r="AO2486">
        <v>0</v>
      </c>
      <c r="AP2486">
        <v>1</v>
      </c>
      <c r="AQ2486">
        <v>1</v>
      </c>
      <c r="AR2486">
        <v>0</v>
      </c>
      <c r="AS2486" t="s">
        <v>3</v>
      </c>
      <c r="AT2486">
        <v>1.7</v>
      </c>
      <c r="AU2486" t="s">
        <v>3</v>
      </c>
      <c r="AV2486">
        <v>1</v>
      </c>
      <c r="AW2486">
        <v>2</v>
      </c>
      <c r="AX2486">
        <v>332287179</v>
      </c>
      <c r="AY2486">
        <v>1</v>
      </c>
      <c r="AZ2486">
        <v>0</v>
      </c>
      <c r="BA2486">
        <v>2486</v>
      </c>
      <c r="BB2486">
        <v>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2209.3879999999999</v>
      </c>
      <c r="BL2486">
        <v>1091.502</v>
      </c>
      <c r="BM2486">
        <v>0</v>
      </c>
      <c r="BN2486">
        <v>0</v>
      </c>
      <c r="BO2486">
        <v>1.7</v>
      </c>
      <c r="BP2486">
        <v>1</v>
      </c>
      <c r="BQ2486">
        <v>0</v>
      </c>
      <c r="BR2486">
        <v>2209.3879999999999</v>
      </c>
      <c r="BS2486">
        <v>1091.502</v>
      </c>
      <c r="BT2486">
        <v>0</v>
      </c>
      <c r="BU2486">
        <v>0</v>
      </c>
      <c r="BV2486">
        <v>1.7</v>
      </c>
      <c r="BW2486">
        <v>1</v>
      </c>
      <c r="CV2486">
        <v>0</v>
      </c>
      <c r="CW2486">
        <f>ROUND(Y2486*Source!I914*DO2486,7)</f>
        <v>1.7000000000000001E-2</v>
      </c>
      <c r="CX2486">
        <f>ROUND(Y2486*Source!I914,7)</f>
        <v>1.7000000000000001E-2</v>
      </c>
      <c r="CY2486">
        <f>AB2486</f>
        <v>1533.58</v>
      </c>
      <c r="CZ2486">
        <f>AF2486</f>
        <v>1299.6400000000001</v>
      </c>
      <c r="DA2486">
        <f>AJ2486</f>
        <v>1.18</v>
      </c>
      <c r="DB2486">
        <f t="shared" si="1436"/>
        <v>2209.39</v>
      </c>
      <c r="DC2486">
        <f t="shared" si="1437"/>
        <v>1091.5</v>
      </c>
      <c r="DD2486" t="s">
        <v>3</v>
      </c>
      <c r="DE2486" t="s">
        <v>3</v>
      </c>
      <c r="DF2486">
        <f t="shared" si="1433"/>
        <v>0</v>
      </c>
      <c r="DG2486">
        <f>ROUND(ROUND(AF2486*AJ2486,2)*CX2486,2)</f>
        <v>26.07</v>
      </c>
      <c r="DH2486">
        <f t="shared" si="1407"/>
        <v>10.92</v>
      </c>
      <c r="DI2486">
        <f t="shared" si="1408"/>
        <v>0</v>
      </c>
      <c r="DJ2486">
        <f>DG2486+DH2486</f>
        <v>36.99</v>
      </c>
      <c r="DK2486">
        <v>1</v>
      </c>
      <c r="DL2486" t="s">
        <v>1069</v>
      </c>
      <c r="DM2486">
        <v>6</v>
      </c>
      <c r="DN2486" t="s">
        <v>1038</v>
      </c>
      <c r="DO2486">
        <v>1</v>
      </c>
    </row>
    <row r="2487" spans="1:119" x14ac:dyDescent="0.2">
      <c r="A2487">
        <f>ROW(Source!A914)</f>
        <v>914</v>
      </c>
      <c r="B2487">
        <v>302024475</v>
      </c>
      <c r="C2487">
        <v>332287176</v>
      </c>
      <c r="D2487">
        <v>277945735</v>
      </c>
      <c r="E2487">
        <v>1</v>
      </c>
      <c r="F2487">
        <v>1</v>
      </c>
      <c r="G2487">
        <v>1</v>
      </c>
      <c r="H2487">
        <v>2</v>
      </c>
      <c r="I2487" t="s">
        <v>1480</v>
      </c>
      <c r="J2487" t="s">
        <v>1481</v>
      </c>
      <c r="K2487" t="s">
        <v>1482</v>
      </c>
      <c r="L2487">
        <v>1368</v>
      </c>
      <c r="N2487">
        <v>1011</v>
      </c>
      <c r="O2487" t="s">
        <v>1044</v>
      </c>
      <c r="P2487" t="s">
        <v>1044</v>
      </c>
      <c r="Q2487">
        <v>1</v>
      </c>
      <c r="W2487">
        <v>0</v>
      </c>
      <c r="X2487">
        <v>203620491</v>
      </c>
      <c r="Y2487">
        <f t="shared" si="1435"/>
        <v>1.26</v>
      </c>
      <c r="AA2487">
        <v>0</v>
      </c>
      <c r="AB2487">
        <v>553.46</v>
      </c>
      <c r="AC2487">
        <v>477.98</v>
      </c>
      <c r="AD2487">
        <v>0</v>
      </c>
      <c r="AE2487">
        <v>0</v>
      </c>
      <c r="AF2487">
        <v>494.16</v>
      </c>
      <c r="AG2487">
        <v>477.98</v>
      </c>
      <c r="AH2487">
        <v>0</v>
      </c>
      <c r="AI2487">
        <v>1</v>
      </c>
      <c r="AJ2487">
        <v>1.1200000000000001</v>
      </c>
      <c r="AK2487">
        <v>1</v>
      </c>
      <c r="AL2487">
        <v>1</v>
      </c>
      <c r="AM2487">
        <v>2</v>
      </c>
      <c r="AN2487">
        <v>0</v>
      </c>
      <c r="AO2487">
        <v>0</v>
      </c>
      <c r="AP2487">
        <v>1</v>
      </c>
      <c r="AQ2487">
        <v>1</v>
      </c>
      <c r="AR2487">
        <v>0</v>
      </c>
      <c r="AS2487" t="s">
        <v>3</v>
      </c>
      <c r="AT2487">
        <v>1.26</v>
      </c>
      <c r="AU2487" t="s">
        <v>3</v>
      </c>
      <c r="AV2487">
        <v>1</v>
      </c>
      <c r="AW2487">
        <v>2</v>
      </c>
      <c r="AX2487">
        <v>332287180</v>
      </c>
      <c r="AY2487">
        <v>1</v>
      </c>
      <c r="AZ2487">
        <v>0</v>
      </c>
      <c r="BA2487">
        <v>2487</v>
      </c>
      <c r="BB2487">
        <v>1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622.64160000000004</v>
      </c>
      <c r="BL2487">
        <v>602.25480000000005</v>
      </c>
      <c r="BM2487">
        <v>0</v>
      </c>
      <c r="BN2487">
        <v>0</v>
      </c>
      <c r="BO2487">
        <v>1.26</v>
      </c>
      <c r="BP2487">
        <v>1</v>
      </c>
      <c r="BQ2487">
        <v>0</v>
      </c>
      <c r="BR2487">
        <v>622.64160000000004</v>
      </c>
      <c r="BS2487">
        <v>602.25480000000005</v>
      </c>
      <c r="BT2487">
        <v>0</v>
      </c>
      <c r="BU2487">
        <v>0</v>
      </c>
      <c r="BV2487">
        <v>1.26</v>
      </c>
      <c r="BW2487">
        <v>1</v>
      </c>
      <c r="CV2487">
        <v>0</v>
      </c>
      <c r="CW2487">
        <f>ROUND(Y2487*Source!I914*DO2487,7)</f>
        <v>1.26E-2</v>
      </c>
      <c r="CX2487">
        <f>ROUND(Y2487*Source!I914,7)</f>
        <v>1.26E-2</v>
      </c>
      <c r="CY2487">
        <f>AB2487</f>
        <v>553.46</v>
      </c>
      <c r="CZ2487">
        <f>AF2487</f>
        <v>494.16</v>
      </c>
      <c r="DA2487">
        <f>AJ2487</f>
        <v>1.1200000000000001</v>
      </c>
      <c r="DB2487">
        <f t="shared" si="1436"/>
        <v>622.64</v>
      </c>
      <c r="DC2487">
        <f t="shared" si="1437"/>
        <v>602.25</v>
      </c>
      <c r="DD2487" t="s">
        <v>3</v>
      </c>
      <c r="DE2487" t="s">
        <v>3</v>
      </c>
      <c r="DF2487">
        <f t="shared" si="1433"/>
        <v>0</v>
      </c>
      <c r="DG2487">
        <f>ROUND(ROUND(AF2487*AJ2487,2)*CX2487,2)</f>
        <v>6.97</v>
      </c>
      <c r="DH2487">
        <f t="shared" si="1407"/>
        <v>6.02</v>
      </c>
      <c r="DI2487">
        <f t="shared" si="1408"/>
        <v>0</v>
      </c>
      <c r="DJ2487">
        <f>DG2487+DH2487</f>
        <v>12.989999999999998</v>
      </c>
      <c r="DK2487">
        <v>1</v>
      </c>
      <c r="DL2487" t="s">
        <v>1228</v>
      </c>
      <c r="DM2487">
        <v>4</v>
      </c>
      <c r="DN2487" t="s">
        <v>1038</v>
      </c>
      <c r="DO2487">
        <v>1</v>
      </c>
    </row>
    <row r="2488" spans="1:119" x14ac:dyDescent="0.2">
      <c r="A2488">
        <f>ROW(Source!A915)</f>
        <v>915</v>
      </c>
      <c r="B2488">
        <v>302024475</v>
      </c>
      <c r="C2488">
        <v>302023082</v>
      </c>
      <c r="D2488">
        <v>277560234</v>
      </c>
      <c r="E2488">
        <v>109</v>
      </c>
      <c r="F2488">
        <v>1</v>
      </c>
      <c r="G2488">
        <v>1</v>
      </c>
      <c r="H2488">
        <v>1</v>
      </c>
      <c r="I2488" t="s">
        <v>1215</v>
      </c>
      <c r="J2488" t="s">
        <v>3</v>
      </c>
      <c r="K2488" t="s">
        <v>1216</v>
      </c>
      <c r="L2488">
        <v>1191</v>
      </c>
      <c r="N2488">
        <v>1013</v>
      </c>
      <c r="O2488" t="s">
        <v>1038</v>
      </c>
      <c r="P2488" t="s">
        <v>1038</v>
      </c>
      <c r="Q2488">
        <v>1</v>
      </c>
      <c r="W2488">
        <v>0</v>
      </c>
      <c r="X2488">
        <v>2031828327</v>
      </c>
      <c r="Y2488">
        <f t="shared" si="1435"/>
        <v>15.6</v>
      </c>
      <c r="AA2488">
        <v>0</v>
      </c>
      <c r="AB2488">
        <v>0</v>
      </c>
      <c r="AC2488">
        <v>0</v>
      </c>
      <c r="AD2488">
        <v>388.8</v>
      </c>
      <c r="AE2488">
        <v>0</v>
      </c>
      <c r="AF2488">
        <v>0</v>
      </c>
      <c r="AG2488">
        <v>0</v>
      </c>
      <c r="AH2488">
        <v>388.8</v>
      </c>
      <c r="AI2488">
        <v>1</v>
      </c>
      <c r="AJ2488">
        <v>1</v>
      </c>
      <c r="AK2488">
        <v>1</v>
      </c>
      <c r="AL2488">
        <v>1</v>
      </c>
      <c r="AM2488">
        <v>-2</v>
      </c>
      <c r="AN2488">
        <v>0</v>
      </c>
      <c r="AO2488">
        <v>0</v>
      </c>
      <c r="AP2488">
        <v>1</v>
      </c>
      <c r="AQ2488">
        <v>1</v>
      </c>
      <c r="AR2488">
        <v>0</v>
      </c>
      <c r="AS2488" t="s">
        <v>3</v>
      </c>
      <c r="AT2488">
        <v>15.6</v>
      </c>
      <c r="AU2488" t="s">
        <v>3</v>
      </c>
      <c r="AV2488">
        <v>1</v>
      </c>
      <c r="AW2488">
        <v>2</v>
      </c>
      <c r="AX2488">
        <v>332287172</v>
      </c>
      <c r="AY2488">
        <v>1</v>
      </c>
      <c r="AZ2488">
        <v>0</v>
      </c>
      <c r="BA2488">
        <v>2488</v>
      </c>
      <c r="BB2488">
        <v>1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6065.28</v>
      </c>
      <c r="BN2488">
        <v>15.6</v>
      </c>
      <c r="BO2488">
        <v>0</v>
      </c>
      <c r="BP2488">
        <v>1</v>
      </c>
      <c r="BQ2488">
        <v>0</v>
      </c>
      <c r="BR2488">
        <v>0</v>
      </c>
      <c r="BS2488">
        <v>0</v>
      </c>
      <c r="BT2488">
        <v>6065.28</v>
      </c>
      <c r="BU2488">
        <v>15.6</v>
      </c>
      <c r="BV2488">
        <v>0</v>
      </c>
      <c r="BW2488">
        <v>1</v>
      </c>
      <c r="CU2488">
        <f>ROUND(AT2488*Source!I915*AH2488*AL2488,2)</f>
        <v>60.65</v>
      </c>
      <c r="CV2488">
        <f>ROUND(Y2488*Source!I915,7)</f>
        <v>0.156</v>
      </c>
      <c r="CW2488">
        <v>0</v>
      </c>
      <c r="CX2488">
        <f>ROUND(Y2488*Source!I915,7)</f>
        <v>0.156</v>
      </c>
      <c r="CY2488">
        <f>AD2488</f>
        <v>388.8</v>
      </c>
      <c r="CZ2488">
        <f>AH2488</f>
        <v>388.8</v>
      </c>
      <c r="DA2488">
        <f>AL2488</f>
        <v>1</v>
      </c>
      <c r="DB2488">
        <f t="shared" si="1436"/>
        <v>6065.28</v>
      </c>
      <c r="DC2488">
        <f t="shared" si="1437"/>
        <v>0</v>
      </c>
      <c r="DD2488" t="s">
        <v>3</v>
      </c>
      <c r="DE2488" t="s">
        <v>3</v>
      </c>
      <c r="DF2488">
        <f t="shared" si="1433"/>
        <v>0</v>
      </c>
      <c r="DG2488">
        <f>ROUND(ROUND(AF2488,2)*CX2488,2)</f>
        <v>0</v>
      </c>
      <c r="DH2488">
        <f t="shared" si="1407"/>
        <v>0</v>
      </c>
      <c r="DI2488">
        <f t="shared" si="1408"/>
        <v>60.65</v>
      </c>
      <c r="DJ2488">
        <f>DI2488</f>
        <v>60.65</v>
      </c>
      <c r="DK2488">
        <v>1</v>
      </c>
      <c r="DL2488" t="s">
        <v>3</v>
      </c>
      <c r="DM2488">
        <v>0</v>
      </c>
      <c r="DN2488" t="s">
        <v>3</v>
      </c>
      <c r="DO2488">
        <v>0</v>
      </c>
    </row>
    <row r="2489" spans="1:119" x14ac:dyDescent="0.2">
      <c r="A2489">
        <f>ROW(Source!A915)</f>
        <v>915</v>
      </c>
      <c r="B2489">
        <v>302024475</v>
      </c>
      <c r="C2489">
        <v>302023082</v>
      </c>
      <c r="D2489">
        <v>277560491</v>
      </c>
      <c r="E2489">
        <v>109</v>
      </c>
      <c r="F2489">
        <v>1</v>
      </c>
      <c r="G2489">
        <v>1</v>
      </c>
      <c r="H2489">
        <v>1</v>
      </c>
      <c r="I2489" t="s">
        <v>1039</v>
      </c>
      <c r="J2489" t="s">
        <v>3</v>
      </c>
      <c r="K2489" t="s">
        <v>1040</v>
      </c>
      <c r="L2489">
        <v>1191</v>
      </c>
      <c r="N2489">
        <v>1013</v>
      </c>
      <c r="O2489" t="s">
        <v>1038</v>
      </c>
      <c r="P2489" t="s">
        <v>1038</v>
      </c>
      <c r="Q2489">
        <v>1</v>
      </c>
      <c r="W2489">
        <v>0</v>
      </c>
      <c r="X2489">
        <v>-1417349443</v>
      </c>
      <c r="Y2489">
        <f t="shared" si="1435"/>
        <v>4.7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1</v>
      </c>
      <c r="AJ2489">
        <v>1</v>
      </c>
      <c r="AK2489">
        <v>1</v>
      </c>
      <c r="AL2489">
        <v>1</v>
      </c>
      <c r="AM2489">
        <v>-2</v>
      </c>
      <c r="AN2489">
        <v>0</v>
      </c>
      <c r="AO2489">
        <v>0</v>
      </c>
      <c r="AP2489">
        <v>1</v>
      </c>
      <c r="AQ2489">
        <v>1</v>
      </c>
      <c r="AR2489">
        <v>0</v>
      </c>
      <c r="AS2489" t="s">
        <v>3</v>
      </c>
      <c r="AT2489">
        <v>4.7</v>
      </c>
      <c r="AU2489" t="s">
        <v>3</v>
      </c>
      <c r="AV2489">
        <v>2</v>
      </c>
      <c r="AW2489">
        <v>2</v>
      </c>
      <c r="AX2489">
        <v>332287173</v>
      </c>
      <c r="AY2489">
        <v>1</v>
      </c>
      <c r="AZ2489">
        <v>0</v>
      </c>
      <c r="BA2489">
        <v>2489</v>
      </c>
      <c r="BB2489">
        <v>1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CV2489">
        <v>0</v>
      </c>
      <c r="CW2489">
        <v>0</v>
      </c>
      <c r="CX2489">
        <f>ROUND(Y2489*Source!I915,7)</f>
        <v>4.7E-2</v>
      </c>
      <c r="CY2489">
        <f>AD2489</f>
        <v>0</v>
      </c>
      <c r="CZ2489">
        <f>AH2489</f>
        <v>0</v>
      </c>
      <c r="DA2489">
        <f>AL2489</f>
        <v>1</v>
      </c>
      <c r="DB2489">
        <f t="shared" si="1436"/>
        <v>0</v>
      </c>
      <c r="DC2489">
        <f t="shared" si="1437"/>
        <v>0</v>
      </c>
      <c r="DD2489" t="s">
        <v>3</v>
      </c>
      <c r="DE2489" t="s">
        <v>3</v>
      </c>
      <c r="DF2489">
        <f t="shared" si="1433"/>
        <v>0</v>
      </c>
      <c r="DG2489">
        <f>ROUND(ROUND(AF2489,2)*CX2489,2)</f>
        <v>0</v>
      </c>
      <c r="DH2489">
        <f t="shared" si="1407"/>
        <v>0</v>
      </c>
      <c r="DI2489">
        <f t="shared" si="1408"/>
        <v>0</v>
      </c>
      <c r="DJ2489">
        <f>DI2489</f>
        <v>0</v>
      </c>
      <c r="DK2489">
        <v>0</v>
      </c>
      <c r="DL2489" t="s">
        <v>3</v>
      </c>
      <c r="DM2489">
        <v>0</v>
      </c>
      <c r="DN2489" t="s">
        <v>3</v>
      </c>
      <c r="DO2489">
        <v>0</v>
      </c>
    </row>
    <row r="2490" spans="1:119" x14ac:dyDescent="0.2">
      <c r="A2490">
        <f>ROW(Source!A915)</f>
        <v>915</v>
      </c>
      <c r="B2490">
        <v>302024475</v>
      </c>
      <c r="C2490">
        <v>302023082</v>
      </c>
      <c r="D2490">
        <v>277944032</v>
      </c>
      <c r="E2490">
        <v>1</v>
      </c>
      <c r="F2490">
        <v>1</v>
      </c>
      <c r="G2490">
        <v>1</v>
      </c>
      <c r="H2490">
        <v>2</v>
      </c>
      <c r="I2490" t="s">
        <v>1332</v>
      </c>
      <c r="J2490" t="s">
        <v>1333</v>
      </c>
      <c r="K2490" t="s">
        <v>1334</v>
      </c>
      <c r="L2490">
        <v>1368</v>
      </c>
      <c r="N2490">
        <v>1011</v>
      </c>
      <c r="O2490" t="s">
        <v>1044</v>
      </c>
      <c r="P2490" t="s">
        <v>1044</v>
      </c>
      <c r="Q2490">
        <v>1</v>
      </c>
      <c r="W2490">
        <v>0</v>
      </c>
      <c r="X2490">
        <v>1419936099</v>
      </c>
      <c r="Y2490">
        <f t="shared" si="1435"/>
        <v>2.27</v>
      </c>
      <c r="AA2490">
        <v>0</v>
      </c>
      <c r="AB2490">
        <v>1533.58</v>
      </c>
      <c r="AC2490">
        <v>642.05999999999995</v>
      </c>
      <c r="AD2490">
        <v>0</v>
      </c>
      <c r="AE2490">
        <v>0</v>
      </c>
      <c r="AF2490">
        <v>1299.6400000000001</v>
      </c>
      <c r="AG2490">
        <v>642.05999999999995</v>
      </c>
      <c r="AH2490">
        <v>0</v>
      </c>
      <c r="AI2490">
        <v>1</v>
      </c>
      <c r="AJ2490">
        <v>1.18</v>
      </c>
      <c r="AK2490">
        <v>1</v>
      </c>
      <c r="AL2490">
        <v>1</v>
      </c>
      <c r="AM2490">
        <v>2</v>
      </c>
      <c r="AN2490">
        <v>0</v>
      </c>
      <c r="AO2490">
        <v>0</v>
      </c>
      <c r="AP2490">
        <v>1</v>
      </c>
      <c r="AQ2490">
        <v>1</v>
      </c>
      <c r="AR2490">
        <v>0</v>
      </c>
      <c r="AS2490" t="s">
        <v>3</v>
      </c>
      <c r="AT2490">
        <v>2.27</v>
      </c>
      <c r="AU2490" t="s">
        <v>3</v>
      </c>
      <c r="AV2490">
        <v>1</v>
      </c>
      <c r="AW2490">
        <v>2</v>
      </c>
      <c r="AX2490">
        <v>332287174</v>
      </c>
      <c r="AY2490">
        <v>1</v>
      </c>
      <c r="AZ2490">
        <v>0</v>
      </c>
      <c r="BA2490">
        <v>2490</v>
      </c>
      <c r="BB2490">
        <v>1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2950.1828</v>
      </c>
      <c r="BL2490">
        <v>1457.4761999999998</v>
      </c>
      <c r="BM2490">
        <v>0</v>
      </c>
      <c r="BN2490">
        <v>0</v>
      </c>
      <c r="BO2490">
        <v>2.27</v>
      </c>
      <c r="BP2490">
        <v>1</v>
      </c>
      <c r="BQ2490">
        <v>0</v>
      </c>
      <c r="BR2490">
        <v>2950.1828</v>
      </c>
      <c r="BS2490">
        <v>1457.4761999999998</v>
      </c>
      <c r="BT2490">
        <v>0</v>
      </c>
      <c r="BU2490">
        <v>0</v>
      </c>
      <c r="BV2490">
        <v>2.27</v>
      </c>
      <c r="BW2490">
        <v>1</v>
      </c>
      <c r="CV2490">
        <v>0</v>
      </c>
      <c r="CW2490">
        <f>ROUND(Y2490*Source!I915*DO2490,7)</f>
        <v>2.2700000000000001E-2</v>
      </c>
      <c r="CX2490">
        <f>ROUND(Y2490*Source!I915,7)</f>
        <v>2.2700000000000001E-2</v>
      </c>
      <c r="CY2490">
        <f>AB2490</f>
        <v>1533.58</v>
      </c>
      <c r="CZ2490">
        <f>AF2490</f>
        <v>1299.6400000000001</v>
      </c>
      <c r="DA2490">
        <f>AJ2490</f>
        <v>1.18</v>
      </c>
      <c r="DB2490">
        <f t="shared" si="1436"/>
        <v>2950.18</v>
      </c>
      <c r="DC2490">
        <f t="shared" si="1437"/>
        <v>1457.48</v>
      </c>
      <c r="DD2490" t="s">
        <v>3</v>
      </c>
      <c r="DE2490" t="s">
        <v>3</v>
      </c>
      <c r="DF2490">
        <f t="shared" si="1433"/>
        <v>0</v>
      </c>
      <c r="DG2490">
        <f>ROUND(ROUND(AF2490*AJ2490,2)*CX2490,2)</f>
        <v>34.81</v>
      </c>
      <c r="DH2490">
        <f t="shared" si="1407"/>
        <v>14.57</v>
      </c>
      <c r="DI2490">
        <f t="shared" si="1408"/>
        <v>0</v>
      </c>
      <c r="DJ2490">
        <f>DG2490+DH2490</f>
        <v>49.38</v>
      </c>
      <c r="DK2490">
        <v>1</v>
      </c>
      <c r="DL2490" t="s">
        <v>1069</v>
      </c>
      <c r="DM2490">
        <v>6</v>
      </c>
      <c r="DN2490" t="s">
        <v>1038</v>
      </c>
      <c r="DO2490">
        <v>1</v>
      </c>
    </row>
    <row r="2491" spans="1:119" x14ac:dyDescent="0.2">
      <c r="A2491">
        <f>ROW(Source!A915)</f>
        <v>915</v>
      </c>
      <c r="B2491">
        <v>302024475</v>
      </c>
      <c r="C2491">
        <v>302023082</v>
      </c>
      <c r="D2491">
        <v>277945735</v>
      </c>
      <c r="E2491">
        <v>1</v>
      </c>
      <c r="F2491">
        <v>1</v>
      </c>
      <c r="G2491">
        <v>1</v>
      </c>
      <c r="H2491">
        <v>2</v>
      </c>
      <c r="I2491" t="s">
        <v>1480</v>
      </c>
      <c r="J2491" t="s">
        <v>1481</v>
      </c>
      <c r="K2491" t="s">
        <v>1482</v>
      </c>
      <c r="L2491">
        <v>1368</v>
      </c>
      <c r="N2491">
        <v>1011</v>
      </c>
      <c r="O2491" t="s">
        <v>1044</v>
      </c>
      <c r="P2491" t="s">
        <v>1044</v>
      </c>
      <c r="Q2491">
        <v>1</v>
      </c>
      <c r="W2491">
        <v>0</v>
      </c>
      <c r="X2491">
        <v>203620491</v>
      </c>
      <c r="Y2491">
        <f t="shared" si="1435"/>
        <v>2.4300000000000002</v>
      </c>
      <c r="AA2491">
        <v>0</v>
      </c>
      <c r="AB2491">
        <v>553.46</v>
      </c>
      <c r="AC2491">
        <v>477.98</v>
      </c>
      <c r="AD2491">
        <v>0</v>
      </c>
      <c r="AE2491">
        <v>0</v>
      </c>
      <c r="AF2491">
        <v>494.16</v>
      </c>
      <c r="AG2491">
        <v>477.98</v>
      </c>
      <c r="AH2491">
        <v>0</v>
      </c>
      <c r="AI2491">
        <v>1</v>
      </c>
      <c r="AJ2491">
        <v>1.1200000000000001</v>
      </c>
      <c r="AK2491">
        <v>1</v>
      </c>
      <c r="AL2491">
        <v>1</v>
      </c>
      <c r="AM2491">
        <v>2</v>
      </c>
      <c r="AN2491">
        <v>0</v>
      </c>
      <c r="AO2491">
        <v>0</v>
      </c>
      <c r="AP2491">
        <v>1</v>
      </c>
      <c r="AQ2491">
        <v>1</v>
      </c>
      <c r="AR2491">
        <v>0</v>
      </c>
      <c r="AS2491" t="s">
        <v>3</v>
      </c>
      <c r="AT2491">
        <v>2.4300000000000002</v>
      </c>
      <c r="AU2491" t="s">
        <v>3</v>
      </c>
      <c r="AV2491">
        <v>1</v>
      </c>
      <c r="AW2491">
        <v>2</v>
      </c>
      <c r="AX2491">
        <v>332287175</v>
      </c>
      <c r="AY2491">
        <v>1</v>
      </c>
      <c r="AZ2491">
        <v>0</v>
      </c>
      <c r="BA2491">
        <v>2491</v>
      </c>
      <c r="BB2491">
        <v>1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1200.8088000000002</v>
      </c>
      <c r="BL2491">
        <v>1161.4914000000001</v>
      </c>
      <c r="BM2491">
        <v>0</v>
      </c>
      <c r="BN2491">
        <v>0</v>
      </c>
      <c r="BO2491">
        <v>2.4300000000000002</v>
      </c>
      <c r="BP2491">
        <v>1</v>
      </c>
      <c r="BQ2491">
        <v>0</v>
      </c>
      <c r="BR2491">
        <v>1200.8088000000002</v>
      </c>
      <c r="BS2491">
        <v>1161.4914000000001</v>
      </c>
      <c r="BT2491">
        <v>0</v>
      </c>
      <c r="BU2491">
        <v>0</v>
      </c>
      <c r="BV2491">
        <v>2.4300000000000002</v>
      </c>
      <c r="BW2491">
        <v>1</v>
      </c>
      <c r="CV2491">
        <v>0</v>
      </c>
      <c r="CW2491">
        <f>ROUND(Y2491*Source!I915*DO2491,7)</f>
        <v>2.4299999999999999E-2</v>
      </c>
      <c r="CX2491">
        <f>ROUND(Y2491*Source!I915,7)</f>
        <v>2.4299999999999999E-2</v>
      </c>
      <c r="CY2491">
        <f>AB2491</f>
        <v>553.46</v>
      </c>
      <c r="CZ2491">
        <f>AF2491</f>
        <v>494.16</v>
      </c>
      <c r="DA2491">
        <f>AJ2491</f>
        <v>1.1200000000000001</v>
      </c>
      <c r="DB2491">
        <f t="shared" si="1436"/>
        <v>1200.81</v>
      </c>
      <c r="DC2491">
        <f t="shared" si="1437"/>
        <v>1161.49</v>
      </c>
      <c r="DD2491" t="s">
        <v>3</v>
      </c>
      <c r="DE2491" t="s">
        <v>3</v>
      </c>
      <c r="DF2491">
        <f t="shared" si="1433"/>
        <v>0</v>
      </c>
      <c r="DG2491">
        <f>ROUND(ROUND(AF2491*AJ2491,2)*CX2491,2)</f>
        <v>13.45</v>
      </c>
      <c r="DH2491">
        <f t="shared" si="1407"/>
        <v>11.61</v>
      </c>
      <c r="DI2491">
        <f t="shared" si="1408"/>
        <v>0</v>
      </c>
      <c r="DJ2491">
        <f>DG2491+DH2491</f>
        <v>25.06</v>
      </c>
      <c r="DK2491">
        <v>1</v>
      </c>
      <c r="DL2491" t="s">
        <v>1228</v>
      </c>
      <c r="DM2491">
        <v>4</v>
      </c>
      <c r="DN2491" t="s">
        <v>1038</v>
      </c>
      <c r="DO2491">
        <v>1</v>
      </c>
    </row>
    <row r="2492" spans="1:119" x14ac:dyDescent="0.2">
      <c r="A2492">
        <f>ROW(Source!A916)</f>
        <v>916</v>
      </c>
      <c r="B2492">
        <v>302024475</v>
      </c>
      <c r="C2492">
        <v>302023091</v>
      </c>
      <c r="D2492">
        <v>277560266</v>
      </c>
      <c r="E2492">
        <v>109</v>
      </c>
      <c r="F2492">
        <v>1</v>
      </c>
      <c r="G2492">
        <v>1</v>
      </c>
      <c r="H2492">
        <v>1</v>
      </c>
      <c r="I2492" t="s">
        <v>1330</v>
      </c>
      <c r="J2492" t="s">
        <v>3</v>
      </c>
      <c r="K2492" t="s">
        <v>1331</v>
      </c>
      <c r="L2492">
        <v>1191</v>
      </c>
      <c r="N2492">
        <v>1013</v>
      </c>
      <c r="O2492" t="s">
        <v>1038</v>
      </c>
      <c r="P2492" t="s">
        <v>1038</v>
      </c>
      <c r="Q2492">
        <v>1</v>
      </c>
      <c r="W2492">
        <v>0</v>
      </c>
      <c r="X2492">
        <v>229328897</v>
      </c>
      <c r="Y2492">
        <f t="shared" si="1435"/>
        <v>155</v>
      </c>
      <c r="AA2492">
        <v>0</v>
      </c>
      <c r="AB2492">
        <v>0</v>
      </c>
      <c r="AC2492">
        <v>0</v>
      </c>
      <c r="AD2492">
        <v>413.77</v>
      </c>
      <c r="AE2492">
        <v>0</v>
      </c>
      <c r="AF2492">
        <v>0</v>
      </c>
      <c r="AG2492">
        <v>0</v>
      </c>
      <c r="AH2492">
        <v>413.77</v>
      </c>
      <c r="AI2492">
        <v>1</v>
      </c>
      <c r="AJ2492">
        <v>1</v>
      </c>
      <c r="AK2492">
        <v>1</v>
      </c>
      <c r="AL2492">
        <v>1</v>
      </c>
      <c r="AM2492">
        <v>-2</v>
      </c>
      <c r="AN2492">
        <v>0</v>
      </c>
      <c r="AO2492">
        <v>0</v>
      </c>
      <c r="AP2492">
        <v>1</v>
      </c>
      <c r="AQ2492">
        <v>1</v>
      </c>
      <c r="AR2492">
        <v>0</v>
      </c>
      <c r="AS2492" t="s">
        <v>3</v>
      </c>
      <c r="AT2492">
        <v>155</v>
      </c>
      <c r="AU2492" t="s">
        <v>3</v>
      </c>
      <c r="AV2492">
        <v>1</v>
      </c>
      <c r="AW2492">
        <v>2</v>
      </c>
      <c r="AX2492">
        <v>332287181</v>
      </c>
      <c r="AY2492">
        <v>1</v>
      </c>
      <c r="AZ2492">
        <v>0</v>
      </c>
      <c r="BA2492">
        <v>2492</v>
      </c>
      <c r="BB2492">
        <v>1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64134.35</v>
      </c>
      <c r="BN2492">
        <v>155</v>
      </c>
      <c r="BO2492">
        <v>0</v>
      </c>
      <c r="BP2492">
        <v>1</v>
      </c>
      <c r="BQ2492">
        <v>0</v>
      </c>
      <c r="BR2492">
        <v>0</v>
      </c>
      <c r="BS2492">
        <v>0</v>
      </c>
      <c r="BT2492">
        <v>64134.35</v>
      </c>
      <c r="BU2492">
        <v>155</v>
      </c>
      <c r="BV2492">
        <v>0</v>
      </c>
      <c r="BW2492">
        <v>1</v>
      </c>
      <c r="CU2492">
        <f>ROUND(AT2492*Source!I916*AH2492*AL2492,2)</f>
        <v>641.34</v>
      </c>
      <c r="CV2492">
        <f>ROUND(Y2492*Source!I916,7)</f>
        <v>1.55</v>
      </c>
      <c r="CW2492">
        <v>0</v>
      </c>
      <c r="CX2492">
        <f>ROUND(Y2492*Source!I916,7)</f>
        <v>1.55</v>
      </c>
      <c r="CY2492">
        <f>AD2492</f>
        <v>413.77</v>
      </c>
      <c r="CZ2492">
        <f>AH2492</f>
        <v>413.77</v>
      </c>
      <c r="DA2492">
        <f>AL2492</f>
        <v>1</v>
      </c>
      <c r="DB2492">
        <f t="shared" si="1436"/>
        <v>64134.35</v>
      </c>
      <c r="DC2492">
        <f t="shared" si="1437"/>
        <v>0</v>
      </c>
      <c r="DD2492" t="s">
        <v>3</v>
      </c>
      <c r="DE2492" t="s">
        <v>3</v>
      </c>
      <c r="DF2492">
        <f t="shared" si="1433"/>
        <v>0</v>
      </c>
      <c r="DG2492">
        <f>ROUND(ROUND(AF2492,2)*CX2492,2)</f>
        <v>0</v>
      </c>
      <c r="DH2492">
        <f t="shared" si="1407"/>
        <v>0</v>
      </c>
      <c r="DI2492">
        <f t="shared" si="1408"/>
        <v>641.34</v>
      </c>
      <c r="DJ2492">
        <f>DI2492</f>
        <v>641.34</v>
      </c>
      <c r="DK2492">
        <v>1</v>
      </c>
      <c r="DL2492" t="s">
        <v>3</v>
      </c>
      <c r="DM2492">
        <v>0</v>
      </c>
      <c r="DN2492" t="s">
        <v>3</v>
      </c>
      <c r="DO2492">
        <v>0</v>
      </c>
    </row>
    <row r="2493" spans="1:119" x14ac:dyDescent="0.2">
      <c r="A2493">
        <f>ROW(Source!A916)</f>
        <v>916</v>
      </c>
      <c r="B2493">
        <v>302024475</v>
      </c>
      <c r="C2493">
        <v>302023091</v>
      </c>
      <c r="D2493">
        <v>277560491</v>
      </c>
      <c r="E2493">
        <v>109</v>
      </c>
      <c r="F2493">
        <v>1</v>
      </c>
      <c r="G2493">
        <v>1</v>
      </c>
      <c r="H2493">
        <v>1</v>
      </c>
      <c r="I2493" t="s">
        <v>1039</v>
      </c>
      <c r="J2493" t="s">
        <v>3</v>
      </c>
      <c r="K2493" t="s">
        <v>1040</v>
      </c>
      <c r="L2493">
        <v>1191</v>
      </c>
      <c r="N2493">
        <v>1013</v>
      </c>
      <c r="O2493" t="s">
        <v>1038</v>
      </c>
      <c r="P2493" t="s">
        <v>1038</v>
      </c>
      <c r="Q2493">
        <v>1</v>
      </c>
      <c r="W2493">
        <v>0</v>
      </c>
      <c r="X2493">
        <v>-1417349443</v>
      </c>
      <c r="Y2493">
        <f t="shared" si="1435"/>
        <v>39.049999999999997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1</v>
      </c>
      <c r="AJ2493">
        <v>1</v>
      </c>
      <c r="AK2493">
        <v>1</v>
      </c>
      <c r="AL2493">
        <v>1</v>
      </c>
      <c r="AM2493">
        <v>-2</v>
      </c>
      <c r="AN2493">
        <v>0</v>
      </c>
      <c r="AO2493">
        <v>0</v>
      </c>
      <c r="AP2493">
        <v>1</v>
      </c>
      <c r="AQ2493">
        <v>1</v>
      </c>
      <c r="AR2493">
        <v>0</v>
      </c>
      <c r="AS2493" t="s">
        <v>3</v>
      </c>
      <c r="AT2493">
        <v>39.049999999999997</v>
      </c>
      <c r="AU2493" t="s">
        <v>3</v>
      </c>
      <c r="AV2493">
        <v>2</v>
      </c>
      <c r="AW2493">
        <v>2</v>
      </c>
      <c r="AX2493">
        <v>332287182</v>
      </c>
      <c r="AY2493">
        <v>1</v>
      </c>
      <c r="AZ2493">
        <v>0</v>
      </c>
      <c r="BA2493">
        <v>2493</v>
      </c>
      <c r="BB2493">
        <v>1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CV2493">
        <v>0</v>
      </c>
      <c r="CW2493">
        <v>0</v>
      </c>
      <c r="CX2493">
        <f>ROUND(Y2493*Source!I916,7)</f>
        <v>0.39050000000000001</v>
      </c>
      <c r="CY2493">
        <f>AD2493</f>
        <v>0</v>
      </c>
      <c r="CZ2493">
        <f>AH2493</f>
        <v>0</v>
      </c>
      <c r="DA2493">
        <f>AL2493</f>
        <v>1</v>
      </c>
      <c r="DB2493">
        <f t="shared" si="1436"/>
        <v>0</v>
      </c>
      <c r="DC2493">
        <f t="shared" si="1437"/>
        <v>0</v>
      </c>
      <c r="DD2493" t="s">
        <v>3</v>
      </c>
      <c r="DE2493" t="s">
        <v>3</v>
      </c>
      <c r="DF2493">
        <f t="shared" si="1433"/>
        <v>0</v>
      </c>
      <c r="DG2493">
        <f>ROUND(ROUND(AF2493,2)*CX2493,2)</f>
        <v>0</v>
      </c>
      <c r="DH2493">
        <f t="shared" si="1407"/>
        <v>0</v>
      </c>
      <c r="DI2493">
        <f t="shared" si="1408"/>
        <v>0</v>
      </c>
      <c r="DJ2493">
        <f>DI2493</f>
        <v>0</v>
      </c>
      <c r="DK2493">
        <v>0</v>
      </c>
      <c r="DL2493" t="s">
        <v>3</v>
      </c>
      <c r="DM2493">
        <v>0</v>
      </c>
      <c r="DN2493" t="s">
        <v>3</v>
      </c>
      <c r="DO2493">
        <v>0</v>
      </c>
    </row>
    <row r="2494" spans="1:119" x14ac:dyDescent="0.2">
      <c r="A2494">
        <f>ROW(Source!A916)</f>
        <v>916</v>
      </c>
      <c r="B2494">
        <v>302024475</v>
      </c>
      <c r="C2494">
        <v>302023091</v>
      </c>
      <c r="D2494">
        <v>277944032</v>
      </c>
      <c r="E2494">
        <v>1</v>
      </c>
      <c r="F2494">
        <v>1</v>
      </c>
      <c r="G2494">
        <v>1</v>
      </c>
      <c r="H2494">
        <v>2</v>
      </c>
      <c r="I2494" t="s">
        <v>1332</v>
      </c>
      <c r="J2494" t="s">
        <v>1333</v>
      </c>
      <c r="K2494" t="s">
        <v>1334</v>
      </c>
      <c r="L2494">
        <v>1368</v>
      </c>
      <c r="N2494">
        <v>1011</v>
      </c>
      <c r="O2494" t="s">
        <v>1044</v>
      </c>
      <c r="P2494" t="s">
        <v>1044</v>
      </c>
      <c r="Q2494">
        <v>1</v>
      </c>
      <c r="W2494">
        <v>0</v>
      </c>
      <c r="X2494">
        <v>1419936099</v>
      </c>
      <c r="Y2494">
        <f t="shared" si="1435"/>
        <v>1.55</v>
      </c>
      <c r="AA2494">
        <v>0</v>
      </c>
      <c r="AB2494">
        <v>1533.58</v>
      </c>
      <c r="AC2494">
        <v>642.05999999999995</v>
      </c>
      <c r="AD2494">
        <v>0</v>
      </c>
      <c r="AE2494">
        <v>0</v>
      </c>
      <c r="AF2494">
        <v>1299.6400000000001</v>
      </c>
      <c r="AG2494">
        <v>642.05999999999995</v>
      </c>
      <c r="AH2494">
        <v>0</v>
      </c>
      <c r="AI2494">
        <v>1</v>
      </c>
      <c r="AJ2494">
        <v>1.18</v>
      </c>
      <c r="AK2494">
        <v>1</v>
      </c>
      <c r="AL2494">
        <v>1</v>
      </c>
      <c r="AM2494">
        <v>2</v>
      </c>
      <c r="AN2494">
        <v>0</v>
      </c>
      <c r="AO2494">
        <v>0</v>
      </c>
      <c r="AP2494">
        <v>1</v>
      </c>
      <c r="AQ2494">
        <v>1</v>
      </c>
      <c r="AR2494">
        <v>0</v>
      </c>
      <c r="AS2494" t="s">
        <v>3</v>
      </c>
      <c r="AT2494">
        <v>1.55</v>
      </c>
      <c r="AU2494" t="s">
        <v>3</v>
      </c>
      <c r="AV2494">
        <v>1</v>
      </c>
      <c r="AW2494">
        <v>2</v>
      </c>
      <c r="AX2494">
        <v>332287183</v>
      </c>
      <c r="AY2494">
        <v>1</v>
      </c>
      <c r="AZ2494">
        <v>0</v>
      </c>
      <c r="BA2494">
        <v>2494</v>
      </c>
      <c r="BB2494">
        <v>1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2014.4420000000002</v>
      </c>
      <c r="BL2494">
        <v>995.19299999999998</v>
      </c>
      <c r="BM2494">
        <v>0</v>
      </c>
      <c r="BN2494">
        <v>0</v>
      </c>
      <c r="BO2494">
        <v>1.55</v>
      </c>
      <c r="BP2494">
        <v>1</v>
      </c>
      <c r="BQ2494">
        <v>0</v>
      </c>
      <c r="BR2494">
        <v>2014.4420000000002</v>
      </c>
      <c r="BS2494">
        <v>995.19299999999998</v>
      </c>
      <c r="BT2494">
        <v>0</v>
      </c>
      <c r="BU2494">
        <v>0</v>
      </c>
      <c r="BV2494">
        <v>1.55</v>
      </c>
      <c r="BW2494">
        <v>1</v>
      </c>
      <c r="CV2494">
        <v>0</v>
      </c>
      <c r="CW2494">
        <f>ROUND(Y2494*Source!I916*DO2494,7)</f>
        <v>1.55E-2</v>
      </c>
      <c r="CX2494">
        <f>ROUND(Y2494*Source!I916,7)</f>
        <v>1.55E-2</v>
      </c>
      <c r="CY2494">
        <f>AB2494</f>
        <v>1533.58</v>
      </c>
      <c r="CZ2494">
        <f>AF2494</f>
        <v>1299.6400000000001</v>
      </c>
      <c r="DA2494">
        <f>AJ2494</f>
        <v>1.18</v>
      </c>
      <c r="DB2494">
        <f t="shared" si="1436"/>
        <v>2014.44</v>
      </c>
      <c r="DC2494">
        <f t="shared" si="1437"/>
        <v>995.19</v>
      </c>
      <c r="DD2494" t="s">
        <v>3</v>
      </c>
      <c r="DE2494" t="s">
        <v>3</v>
      </c>
      <c r="DF2494">
        <f t="shared" si="1433"/>
        <v>0</v>
      </c>
      <c r="DG2494">
        <f>ROUND(ROUND(AF2494*AJ2494,2)*CX2494,2)</f>
        <v>23.77</v>
      </c>
      <c r="DH2494">
        <f t="shared" si="1407"/>
        <v>9.9499999999999993</v>
      </c>
      <c r="DI2494">
        <f t="shared" si="1408"/>
        <v>0</v>
      </c>
      <c r="DJ2494">
        <f>DG2494+DH2494</f>
        <v>33.72</v>
      </c>
      <c r="DK2494">
        <v>1</v>
      </c>
      <c r="DL2494" t="s">
        <v>1069</v>
      </c>
      <c r="DM2494">
        <v>6</v>
      </c>
      <c r="DN2494" t="s">
        <v>1038</v>
      </c>
      <c r="DO2494">
        <v>1</v>
      </c>
    </row>
    <row r="2495" spans="1:119" x14ac:dyDescent="0.2">
      <c r="A2495">
        <f>ROW(Source!A916)</f>
        <v>916</v>
      </c>
      <c r="B2495">
        <v>302024475</v>
      </c>
      <c r="C2495">
        <v>302023091</v>
      </c>
      <c r="D2495">
        <v>277945663</v>
      </c>
      <c r="E2495">
        <v>1</v>
      </c>
      <c r="F2495">
        <v>1</v>
      </c>
      <c r="G2495">
        <v>1</v>
      </c>
      <c r="H2495">
        <v>2</v>
      </c>
      <c r="I2495" t="s">
        <v>1483</v>
      </c>
      <c r="J2495" t="s">
        <v>1484</v>
      </c>
      <c r="K2495" t="s">
        <v>1485</v>
      </c>
      <c r="L2495">
        <v>1368</v>
      </c>
      <c r="N2495">
        <v>1011</v>
      </c>
      <c r="O2495" t="s">
        <v>1044</v>
      </c>
      <c r="P2495" t="s">
        <v>1044</v>
      </c>
      <c r="Q2495">
        <v>1</v>
      </c>
      <c r="W2495">
        <v>0</v>
      </c>
      <c r="X2495">
        <v>-873255393</v>
      </c>
      <c r="Y2495">
        <f t="shared" si="1435"/>
        <v>1.29</v>
      </c>
      <c r="AA2495">
        <v>0</v>
      </c>
      <c r="AB2495">
        <v>76.64</v>
      </c>
      <c r="AC2495">
        <v>0</v>
      </c>
      <c r="AD2495">
        <v>0</v>
      </c>
      <c r="AE2495">
        <v>0</v>
      </c>
      <c r="AF2495">
        <v>62.31</v>
      </c>
      <c r="AG2495">
        <v>0</v>
      </c>
      <c r="AH2495">
        <v>0</v>
      </c>
      <c r="AI2495">
        <v>1</v>
      </c>
      <c r="AJ2495">
        <v>1.23</v>
      </c>
      <c r="AK2495">
        <v>1</v>
      </c>
      <c r="AL2495">
        <v>1</v>
      </c>
      <c r="AM2495">
        <v>2</v>
      </c>
      <c r="AN2495">
        <v>0</v>
      </c>
      <c r="AO2495">
        <v>0</v>
      </c>
      <c r="AP2495">
        <v>1</v>
      </c>
      <c r="AQ2495">
        <v>1</v>
      </c>
      <c r="AR2495">
        <v>0</v>
      </c>
      <c r="AS2495" t="s">
        <v>3</v>
      </c>
      <c r="AT2495">
        <v>1.29</v>
      </c>
      <c r="AU2495" t="s">
        <v>3</v>
      </c>
      <c r="AV2495">
        <v>1</v>
      </c>
      <c r="AW2495">
        <v>2</v>
      </c>
      <c r="AX2495">
        <v>332287184</v>
      </c>
      <c r="AY2495">
        <v>1</v>
      </c>
      <c r="AZ2495">
        <v>0</v>
      </c>
      <c r="BA2495">
        <v>2495</v>
      </c>
      <c r="BB2495">
        <v>1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80.379900000000006</v>
      </c>
      <c r="BL2495">
        <v>0</v>
      </c>
      <c r="BM2495">
        <v>0</v>
      </c>
      <c r="BN2495">
        <v>0</v>
      </c>
      <c r="BO2495">
        <v>0</v>
      </c>
      <c r="BP2495">
        <v>1</v>
      </c>
      <c r="BQ2495">
        <v>0</v>
      </c>
      <c r="BR2495">
        <v>80.379900000000006</v>
      </c>
      <c r="BS2495">
        <v>0</v>
      </c>
      <c r="BT2495">
        <v>0</v>
      </c>
      <c r="BU2495">
        <v>0</v>
      </c>
      <c r="BV2495">
        <v>0</v>
      </c>
      <c r="BW2495">
        <v>1</v>
      </c>
      <c r="CV2495">
        <v>0</v>
      </c>
      <c r="CW2495">
        <f>ROUND(Y2495*Source!I916*DO2495,7)</f>
        <v>0</v>
      </c>
      <c r="CX2495">
        <f>ROUND(Y2495*Source!I916,7)</f>
        <v>1.29E-2</v>
      </c>
      <c r="CY2495">
        <f>AB2495</f>
        <v>76.64</v>
      </c>
      <c r="CZ2495">
        <f>AF2495</f>
        <v>62.31</v>
      </c>
      <c r="DA2495">
        <f>AJ2495</f>
        <v>1.23</v>
      </c>
      <c r="DB2495">
        <f t="shared" si="1436"/>
        <v>80.38</v>
      </c>
      <c r="DC2495">
        <f t="shared" si="1437"/>
        <v>0</v>
      </c>
      <c r="DD2495" t="s">
        <v>3</v>
      </c>
      <c r="DE2495" t="s">
        <v>3</v>
      </c>
      <c r="DF2495">
        <f t="shared" si="1433"/>
        <v>0</v>
      </c>
      <c r="DG2495">
        <f>ROUND(ROUND(AF2495*AJ2495,2)*CX2495,2)</f>
        <v>0.99</v>
      </c>
      <c r="DH2495">
        <f t="shared" si="1407"/>
        <v>0</v>
      </c>
      <c r="DI2495">
        <f t="shared" si="1408"/>
        <v>0</v>
      </c>
      <c r="DJ2495">
        <f>DG2495+DH2495</f>
        <v>0.99</v>
      </c>
      <c r="DK2495">
        <v>1</v>
      </c>
      <c r="DL2495" t="s">
        <v>3</v>
      </c>
      <c r="DM2495">
        <v>0</v>
      </c>
      <c r="DN2495" t="s">
        <v>3</v>
      </c>
      <c r="DO2495">
        <v>0</v>
      </c>
    </row>
    <row r="2496" spans="1:119" x14ac:dyDescent="0.2">
      <c r="A2496">
        <f>ROW(Source!A916)</f>
        <v>916</v>
      </c>
      <c r="B2496">
        <v>302024475</v>
      </c>
      <c r="C2496">
        <v>302023091</v>
      </c>
      <c r="D2496">
        <v>277946089</v>
      </c>
      <c r="E2496">
        <v>1</v>
      </c>
      <c r="F2496">
        <v>1</v>
      </c>
      <c r="G2496">
        <v>1</v>
      </c>
      <c r="H2496">
        <v>2</v>
      </c>
      <c r="I2496" t="s">
        <v>1290</v>
      </c>
      <c r="J2496" t="s">
        <v>1291</v>
      </c>
      <c r="K2496" t="s">
        <v>1292</v>
      </c>
      <c r="L2496">
        <v>1368</v>
      </c>
      <c r="N2496">
        <v>1011</v>
      </c>
      <c r="O2496" t="s">
        <v>1044</v>
      </c>
      <c r="P2496" t="s">
        <v>1044</v>
      </c>
      <c r="Q2496">
        <v>1</v>
      </c>
      <c r="W2496">
        <v>0</v>
      </c>
      <c r="X2496">
        <v>1685853265</v>
      </c>
      <c r="Y2496">
        <f t="shared" si="1435"/>
        <v>37.5</v>
      </c>
      <c r="AA2496">
        <v>0</v>
      </c>
      <c r="AB2496">
        <v>341.08</v>
      </c>
      <c r="AC2496">
        <v>477.98</v>
      </c>
      <c r="AD2496">
        <v>0</v>
      </c>
      <c r="AE2496">
        <v>0</v>
      </c>
      <c r="AF2496">
        <v>341.08</v>
      </c>
      <c r="AG2496">
        <v>477.98</v>
      </c>
      <c r="AH2496">
        <v>0</v>
      </c>
      <c r="AI2496">
        <v>1</v>
      </c>
      <c r="AJ2496">
        <v>1</v>
      </c>
      <c r="AK2496">
        <v>1</v>
      </c>
      <c r="AL2496">
        <v>1</v>
      </c>
      <c r="AM2496">
        <v>-2</v>
      </c>
      <c r="AN2496">
        <v>0</v>
      </c>
      <c r="AO2496">
        <v>0</v>
      </c>
      <c r="AP2496">
        <v>1</v>
      </c>
      <c r="AQ2496">
        <v>1</v>
      </c>
      <c r="AR2496">
        <v>0</v>
      </c>
      <c r="AS2496" t="s">
        <v>3</v>
      </c>
      <c r="AT2496">
        <v>37.5</v>
      </c>
      <c r="AU2496" t="s">
        <v>3</v>
      </c>
      <c r="AV2496">
        <v>1</v>
      </c>
      <c r="AW2496">
        <v>2</v>
      </c>
      <c r="AX2496">
        <v>332287185</v>
      </c>
      <c r="AY2496">
        <v>1</v>
      </c>
      <c r="AZ2496">
        <v>0</v>
      </c>
      <c r="BA2496">
        <v>2496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12790.5</v>
      </c>
      <c r="BL2496">
        <v>17924.25</v>
      </c>
      <c r="BM2496">
        <v>0</v>
      </c>
      <c r="BN2496">
        <v>0</v>
      </c>
      <c r="BO2496">
        <v>37.5</v>
      </c>
      <c r="BP2496">
        <v>1</v>
      </c>
      <c r="BQ2496">
        <v>0</v>
      </c>
      <c r="BR2496">
        <v>12790.5</v>
      </c>
      <c r="BS2496">
        <v>17924.25</v>
      </c>
      <c r="BT2496">
        <v>0</v>
      </c>
      <c r="BU2496">
        <v>0</v>
      </c>
      <c r="BV2496">
        <v>37.5</v>
      </c>
      <c r="BW2496">
        <v>1</v>
      </c>
      <c r="CV2496">
        <v>0</v>
      </c>
      <c r="CW2496">
        <f>ROUND(Y2496*Source!I916*DO2496,7)</f>
        <v>0.375</v>
      </c>
      <c r="CX2496">
        <f>ROUND(Y2496*Source!I916,7)</f>
        <v>0.375</v>
      </c>
      <c r="CY2496">
        <f>AB2496</f>
        <v>341.08</v>
      </c>
      <c r="CZ2496">
        <f>AF2496</f>
        <v>341.08</v>
      </c>
      <c r="DA2496">
        <f>AJ2496</f>
        <v>1</v>
      </c>
      <c r="DB2496">
        <f t="shared" si="1436"/>
        <v>12790.5</v>
      </c>
      <c r="DC2496">
        <f t="shared" si="1437"/>
        <v>17924.25</v>
      </c>
      <c r="DD2496" t="s">
        <v>3</v>
      </c>
      <c r="DE2496" t="s">
        <v>3</v>
      </c>
      <c r="DF2496">
        <f t="shared" si="1433"/>
        <v>0</v>
      </c>
      <c r="DG2496">
        <f>ROUND(ROUND(AF2496,2)*CX2496,2)</f>
        <v>127.91</v>
      </c>
      <c r="DH2496">
        <f t="shared" si="1407"/>
        <v>179.24</v>
      </c>
      <c r="DI2496">
        <f t="shared" si="1408"/>
        <v>0</v>
      </c>
      <c r="DJ2496">
        <f>DG2496+DH2496</f>
        <v>307.14999999999998</v>
      </c>
      <c r="DK2496">
        <v>1</v>
      </c>
      <c r="DL2496" t="s">
        <v>1228</v>
      </c>
      <c r="DM2496">
        <v>4</v>
      </c>
      <c r="DN2496" t="s">
        <v>1038</v>
      </c>
      <c r="DO2496">
        <v>1</v>
      </c>
    </row>
    <row r="2497" spans="1:119" x14ac:dyDescent="0.2">
      <c r="A2497">
        <f>ROW(Source!A916)</f>
        <v>916</v>
      </c>
      <c r="B2497">
        <v>302024475</v>
      </c>
      <c r="C2497">
        <v>302023091</v>
      </c>
      <c r="D2497">
        <v>277946588</v>
      </c>
      <c r="E2497">
        <v>1</v>
      </c>
      <c r="F2497">
        <v>1</v>
      </c>
      <c r="G2497">
        <v>1</v>
      </c>
      <c r="H2497">
        <v>2</v>
      </c>
      <c r="I2497" t="s">
        <v>1381</v>
      </c>
      <c r="J2497" t="s">
        <v>1382</v>
      </c>
      <c r="K2497" t="s">
        <v>1383</v>
      </c>
      <c r="L2497">
        <v>1368</v>
      </c>
      <c r="N2497">
        <v>1011</v>
      </c>
      <c r="O2497" t="s">
        <v>1044</v>
      </c>
      <c r="P2497" t="s">
        <v>1044</v>
      </c>
      <c r="Q2497">
        <v>1</v>
      </c>
      <c r="W2497">
        <v>0</v>
      </c>
      <c r="X2497">
        <v>-542797976</v>
      </c>
      <c r="Y2497">
        <f t="shared" si="1435"/>
        <v>75</v>
      </c>
      <c r="AA2497">
        <v>0</v>
      </c>
      <c r="AB2497">
        <v>2.69</v>
      </c>
      <c r="AC2497">
        <v>0</v>
      </c>
      <c r="AD2497">
        <v>0</v>
      </c>
      <c r="AE2497">
        <v>0</v>
      </c>
      <c r="AF2497">
        <v>2.69</v>
      </c>
      <c r="AG2497">
        <v>0</v>
      </c>
      <c r="AH2497">
        <v>0</v>
      </c>
      <c r="AI2497">
        <v>1</v>
      </c>
      <c r="AJ2497">
        <v>1</v>
      </c>
      <c r="AK2497">
        <v>1</v>
      </c>
      <c r="AL2497">
        <v>1</v>
      </c>
      <c r="AM2497">
        <v>-2</v>
      </c>
      <c r="AN2497">
        <v>0</v>
      </c>
      <c r="AO2497">
        <v>0</v>
      </c>
      <c r="AP2497">
        <v>1</v>
      </c>
      <c r="AQ2497">
        <v>1</v>
      </c>
      <c r="AR2497">
        <v>0</v>
      </c>
      <c r="AS2497" t="s">
        <v>3</v>
      </c>
      <c r="AT2497">
        <v>75</v>
      </c>
      <c r="AU2497" t="s">
        <v>3</v>
      </c>
      <c r="AV2497">
        <v>1</v>
      </c>
      <c r="AW2497">
        <v>2</v>
      </c>
      <c r="AX2497">
        <v>332287186</v>
      </c>
      <c r="AY2497">
        <v>1</v>
      </c>
      <c r="AZ2497">
        <v>0</v>
      </c>
      <c r="BA2497">
        <v>2497</v>
      </c>
      <c r="BB2497">
        <v>1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201.75</v>
      </c>
      <c r="BL2497">
        <v>0</v>
      </c>
      <c r="BM2497">
        <v>0</v>
      </c>
      <c r="BN2497">
        <v>0</v>
      </c>
      <c r="BO2497">
        <v>0</v>
      </c>
      <c r="BP2497">
        <v>1</v>
      </c>
      <c r="BQ2497">
        <v>0</v>
      </c>
      <c r="BR2497">
        <v>201.75</v>
      </c>
      <c r="BS2497">
        <v>0</v>
      </c>
      <c r="BT2497">
        <v>0</v>
      </c>
      <c r="BU2497">
        <v>0</v>
      </c>
      <c r="BV2497">
        <v>0</v>
      </c>
      <c r="BW2497">
        <v>1</v>
      </c>
      <c r="CV2497">
        <v>0</v>
      </c>
      <c r="CW2497">
        <f>ROUND(Y2497*Source!I916*DO2497,7)</f>
        <v>0</v>
      </c>
      <c r="CX2497">
        <f>ROUND(Y2497*Source!I916,7)</f>
        <v>0.75</v>
      </c>
      <c r="CY2497">
        <f>AB2497</f>
        <v>2.69</v>
      </c>
      <c r="CZ2497">
        <f>AF2497</f>
        <v>2.69</v>
      </c>
      <c r="DA2497">
        <f>AJ2497</f>
        <v>1</v>
      </c>
      <c r="DB2497">
        <f t="shared" si="1436"/>
        <v>201.75</v>
      </c>
      <c r="DC2497">
        <f t="shared" si="1437"/>
        <v>0</v>
      </c>
      <c r="DD2497" t="s">
        <v>3</v>
      </c>
      <c r="DE2497" t="s">
        <v>3</v>
      </c>
      <c r="DF2497">
        <f t="shared" si="1433"/>
        <v>0</v>
      </c>
      <c r="DG2497">
        <f>ROUND(ROUND(AF2497,2)*CX2497,2)</f>
        <v>2.02</v>
      </c>
      <c r="DH2497">
        <f t="shared" ref="DH2497:DH2517" si="1438">ROUND(ROUND(AG2497,2)*CX2497,2)</f>
        <v>0</v>
      </c>
      <c r="DI2497">
        <f t="shared" si="1408"/>
        <v>0</v>
      </c>
      <c r="DJ2497">
        <f>DG2497+DH2497</f>
        <v>2.02</v>
      </c>
      <c r="DK2497">
        <v>1</v>
      </c>
      <c r="DL2497" t="s">
        <v>3</v>
      </c>
      <c r="DM2497">
        <v>0</v>
      </c>
      <c r="DN2497" t="s">
        <v>3</v>
      </c>
      <c r="DO2497">
        <v>0</v>
      </c>
    </row>
    <row r="2498" spans="1:119" x14ac:dyDescent="0.2">
      <c r="A2498">
        <f>ROW(Source!A952)</f>
        <v>952</v>
      </c>
      <c r="B2498">
        <v>302024475</v>
      </c>
      <c r="C2498">
        <v>302023104</v>
      </c>
      <c r="D2498">
        <v>277560305</v>
      </c>
      <c r="E2498">
        <v>109</v>
      </c>
      <c r="F2498">
        <v>1</v>
      </c>
      <c r="G2498">
        <v>1</v>
      </c>
      <c r="H2498">
        <v>1</v>
      </c>
      <c r="I2498" t="s">
        <v>1051</v>
      </c>
      <c r="J2498" t="s">
        <v>3</v>
      </c>
      <c r="K2498" t="s">
        <v>1052</v>
      </c>
      <c r="L2498">
        <v>1191</v>
      </c>
      <c r="N2498">
        <v>1013</v>
      </c>
      <c r="O2498" t="s">
        <v>1038</v>
      </c>
      <c r="P2498" t="s">
        <v>1038</v>
      </c>
      <c r="Q2498">
        <v>1</v>
      </c>
      <c r="W2498">
        <v>0</v>
      </c>
      <c r="X2498">
        <v>-1111239348</v>
      </c>
      <c r="Y2498">
        <f t="shared" si="1435"/>
        <v>0.27</v>
      </c>
      <c r="AA2498">
        <v>0</v>
      </c>
      <c r="AB2498">
        <v>0</v>
      </c>
      <c r="AC2498">
        <v>0</v>
      </c>
      <c r="AD2498">
        <v>477.98</v>
      </c>
      <c r="AE2498">
        <v>0</v>
      </c>
      <c r="AF2498">
        <v>0</v>
      </c>
      <c r="AG2498">
        <v>0</v>
      </c>
      <c r="AH2498">
        <v>477.98</v>
      </c>
      <c r="AI2498">
        <v>1</v>
      </c>
      <c r="AJ2498">
        <v>1</v>
      </c>
      <c r="AK2498">
        <v>1</v>
      </c>
      <c r="AL2498">
        <v>1</v>
      </c>
      <c r="AM2498">
        <v>-2</v>
      </c>
      <c r="AN2498">
        <v>0</v>
      </c>
      <c r="AO2498">
        <v>0</v>
      </c>
      <c r="AP2498">
        <v>1</v>
      </c>
      <c r="AQ2498">
        <v>1</v>
      </c>
      <c r="AR2498">
        <v>0</v>
      </c>
      <c r="AS2498" t="s">
        <v>3</v>
      </c>
      <c r="AT2498">
        <v>0.27</v>
      </c>
      <c r="AU2498" t="s">
        <v>3</v>
      </c>
      <c r="AV2498">
        <v>1</v>
      </c>
      <c r="AW2498">
        <v>2</v>
      </c>
      <c r="AX2498">
        <v>332287187</v>
      </c>
      <c r="AY2498">
        <v>1</v>
      </c>
      <c r="AZ2498">
        <v>0</v>
      </c>
      <c r="BA2498">
        <v>2498</v>
      </c>
      <c r="BB2498">
        <v>1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129.05460000000002</v>
      </c>
      <c r="BN2498">
        <v>0.27</v>
      </c>
      <c r="BO2498">
        <v>0</v>
      </c>
      <c r="BP2498">
        <v>1</v>
      </c>
      <c r="BQ2498">
        <v>0</v>
      </c>
      <c r="BR2498">
        <v>0</v>
      </c>
      <c r="BS2498">
        <v>0</v>
      </c>
      <c r="BT2498">
        <v>129.05460000000002</v>
      </c>
      <c r="BU2498">
        <v>0.27</v>
      </c>
      <c r="BV2498">
        <v>0</v>
      </c>
      <c r="BW2498">
        <v>1</v>
      </c>
      <c r="CU2498">
        <f>ROUND(AT2498*Source!I952*AH2498*AL2498,2)</f>
        <v>129.05000000000001</v>
      </c>
      <c r="CV2498">
        <f>ROUND(Y2498*Source!I952,7)</f>
        <v>0.27</v>
      </c>
      <c r="CW2498">
        <v>0</v>
      </c>
      <c r="CX2498">
        <f>ROUND(Y2498*Source!I952,7)</f>
        <v>0.27</v>
      </c>
      <c r="CY2498">
        <f>AD2498</f>
        <v>477.98</v>
      </c>
      <c r="CZ2498">
        <f>AH2498</f>
        <v>477.98</v>
      </c>
      <c r="DA2498">
        <f>AL2498</f>
        <v>1</v>
      </c>
      <c r="DB2498">
        <f t="shared" si="1436"/>
        <v>129.05000000000001</v>
      </c>
      <c r="DC2498">
        <f t="shared" si="1437"/>
        <v>0</v>
      </c>
      <c r="DD2498" t="s">
        <v>3</v>
      </c>
      <c r="DE2498" t="s">
        <v>3</v>
      </c>
      <c r="DF2498">
        <f t="shared" si="1433"/>
        <v>0</v>
      </c>
      <c r="DG2498">
        <f>ROUND(ROUND(AF2498,2)*CX2498,2)</f>
        <v>0</v>
      </c>
      <c r="DH2498">
        <f t="shared" si="1438"/>
        <v>0</v>
      </c>
      <c r="DI2498">
        <f t="shared" si="1408"/>
        <v>129.05000000000001</v>
      </c>
      <c r="DJ2498">
        <f>DI2498</f>
        <v>129.05000000000001</v>
      </c>
      <c r="DK2498">
        <v>1</v>
      </c>
      <c r="DL2498" t="s">
        <v>3</v>
      </c>
      <c r="DM2498">
        <v>0</v>
      </c>
      <c r="DN2498" t="s">
        <v>3</v>
      </c>
      <c r="DO2498">
        <v>0</v>
      </c>
    </row>
    <row r="2499" spans="1:119" x14ac:dyDescent="0.2">
      <c r="A2499">
        <f>ROW(Source!A952)</f>
        <v>952</v>
      </c>
      <c r="B2499">
        <v>302024475</v>
      </c>
      <c r="C2499">
        <v>302023104</v>
      </c>
      <c r="D2499">
        <v>277560491</v>
      </c>
      <c r="E2499">
        <v>109</v>
      </c>
      <c r="F2499">
        <v>1</v>
      </c>
      <c r="G2499">
        <v>1</v>
      </c>
      <c r="H2499">
        <v>1</v>
      </c>
      <c r="I2499" t="s">
        <v>1039</v>
      </c>
      <c r="J2499" t="s">
        <v>3</v>
      </c>
      <c r="K2499" t="s">
        <v>1040</v>
      </c>
      <c r="L2499">
        <v>1191</v>
      </c>
      <c r="N2499">
        <v>1013</v>
      </c>
      <c r="O2499" t="s">
        <v>1038</v>
      </c>
      <c r="P2499" t="s">
        <v>1038</v>
      </c>
      <c r="Q2499">
        <v>1</v>
      </c>
      <c r="W2499">
        <v>0</v>
      </c>
      <c r="X2499">
        <v>-1417349443</v>
      </c>
      <c r="Y2499">
        <f t="shared" si="1435"/>
        <v>0.56000000000000005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1</v>
      </c>
      <c r="AJ2499">
        <v>1</v>
      </c>
      <c r="AK2499">
        <v>1</v>
      </c>
      <c r="AL2499">
        <v>1</v>
      </c>
      <c r="AM2499">
        <v>-2</v>
      </c>
      <c r="AN2499">
        <v>0</v>
      </c>
      <c r="AO2499">
        <v>0</v>
      </c>
      <c r="AP2499">
        <v>1</v>
      </c>
      <c r="AQ2499">
        <v>1</v>
      </c>
      <c r="AR2499">
        <v>0</v>
      </c>
      <c r="AS2499" t="s">
        <v>3</v>
      </c>
      <c r="AT2499">
        <v>0.56000000000000005</v>
      </c>
      <c r="AU2499" t="s">
        <v>3</v>
      </c>
      <c r="AV2499">
        <v>2</v>
      </c>
      <c r="AW2499">
        <v>2</v>
      </c>
      <c r="AX2499">
        <v>332287188</v>
      </c>
      <c r="AY2499">
        <v>1</v>
      </c>
      <c r="AZ2499">
        <v>0</v>
      </c>
      <c r="BA2499">
        <v>2499</v>
      </c>
      <c r="BB2499">
        <v>1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CV2499">
        <v>0</v>
      </c>
      <c r="CW2499">
        <v>0</v>
      </c>
      <c r="CX2499">
        <f>ROUND(Y2499*Source!I952,7)</f>
        <v>0.56000000000000005</v>
      </c>
      <c r="CY2499">
        <f>AD2499</f>
        <v>0</v>
      </c>
      <c r="CZ2499">
        <f>AH2499</f>
        <v>0</v>
      </c>
      <c r="DA2499">
        <f>AL2499</f>
        <v>1</v>
      </c>
      <c r="DB2499">
        <f t="shared" si="1436"/>
        <v>0</v>
      </c>
      <c r="DC2499">
        <f t="shared" si="1437"/>
        <v>0</v>
      </c>
      <c r="DD2499" t="s">
        <v>3</v>
      </c>
      <c r="DE2499" t="s">
        <v>3</v>
      </c>
      <c r="DF2499">
        <f t="shared" si="1433"/>
        <v>0</v>
      </c>
      <c r="DG2499">
        <f>ROUND(ROUND(AF2499,2)*CX2499,2)</f>
        <v>0</v>
      </c>
      <c r="DH2499">
        <f t="shared" si="1438"/>
        <v>0</v>
      </c>
      <c r="DI2499">
        <f t="shared" si="1408"/>
        <v>0</v>
      </c>
      <c r="DJ2499">
        <f>DI2499</f>
        <v>0</v>
      </c>
      <c r="DK2499">
        <v>0</v>
      </c>
      <c r="DL2499" t="s">
        <v>3</v>
      </c>
      <c r="DM2499">
        <v>0</v>
      </c>
      <c r="DN2499" t="s">
        <v>3</v>
      </c>
      <c r="DO2499">
        <v>0</v>
      </c>
    </row>
    <row r="2500" spans="1:119" x14ac:dyDescent="0.2">
      <c r="A2500">
        <f>ROW(Source!A952)</f>
        <v>952</v>
      </c>
      <c r="B2500">
        <v>302024475</v>
      </c>
      <c r="C2500">
        <v>302023104</v>
      </c>
      <c r="D2500">
        <v>277944544</v>
      </c>
      <c r="E2500">
        <v>1</v>
      </c>
      <c r="F2500">
        <v>1</v>
      </c>
      <c r="G2500">
        <v>1</v>
      </c>
      <c r="H2500">
        <v>2</v>
      </c>
      <c r="I2500" t="s">
        <v>1486</v>
      </c>
      <c r="J2500" t="s">
        <v>1487</v>
      </c>
      <c r="K2500" t="s">
        <v>1488</v>
      </c>
      <c r="L2500">
        <v>1368</v>
      </c>
      <c r="N2500">
        <v>1011</v>
      </c>
      <c r="O2500" t="s">
        <v>1044</v>
      </c>
      <c r="P2500" t="s">
        <v>1044</v>
      </c>
      <c r="Q2500">
        <v>1</v>
      </c>
      <c r="W2500">
        <v>0</v>
      </c>
      <c r="X2500">
        <v>-256318134</v>
      </c>
      <c r="Y2500">
        <f t="shared" si="1435"/>
        <v>0.28000000000000003</v>
      </c>
      <c r="AA2500">
        <v>0</v>
      </c>
      <c r="AB2500">
        <v>5662.82</v>
      </c>
      <c r="AC2500">
        <v>1098.6400000000001</v>
      </c>
      <c r="AD2500">
        <v>0</v>
      </c>
      <c r="AE2500">
        <v>0</v>
      </c>
      <c r="AF2500">
        <v>4758.67</v>
      </c>
      <c r="AG2500">
        <v>1098.6400000000001</v>
      </c>
      <c r="AH2500">
        <v>0</v>
      </c>
      <c r="AI2500">
        <v>1</v>
      </c>
      <c r="AJ2500">
        <v>1.19</v>
      </c>
      <c r="AK2500">
        <v>1</v>
      </c>
      <c r="AL2500">
        <v>1</v>
      </c>
      <c r="AM2500">
        <v>2</v>
      </c>
      <c r="AN2500">
        <v>0</v>
      </c>
      <c r="AO2500">
        <v>0</v>
      </c>
      <c r="AP2500">
        <v>1</v>
      </c>
      <c r="AQ2500">
        <v>1</v>
      </c>
      <c r="AR2500">
        <v>0</v>
      </c>
      <c r="AS2500" t="s">
        <v>3</v>
      </c>
      <c r="AT2500">
        <v>0.28000000000000003</v>
      </c>
      <c r="AU2500" t="s">
        <v>3</v>
      </c>
      <c r="AV2500">
        <v>1</v>
      </c>
      <c r="AW2500">
        <v>2</v>
      </c>
      <c r="AX2500">
        <v>332287189</v>
      </c>
      <c r="AY2500">
        <v>1</v>
      </c>
      <c r="AZ2500">
        <v>0</v>
      </c>
      <c r="BA2500">
        <v>2500</v>
      </c>
      <c r="BB2500">
        <v>1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1332.4276000000002</v>
      </c>
      <c r="BL2500">
        <v>307.61920000000003</v>
      </c>
      <c r="BM2500">
        <v>0</v>
      </c>
      <c r="BN2500">
        <v>0</v>
      </c>
      <c r="BO2500">
        <v>0.56000000000000005</v>
      </c>
      <c r="BP2500">
        <v>1</v>
      </c>
      <c r="BQ2500">
        <v>0</v>
      </c>
      <c r="BR2500">
        <v>1332.4276000000002</v>
      </c>
      <c r="BS2500">
        <v>307.61920000000003</v>
      </c>
      <c r="BT2500">
        <v>0</v>
      </c>
      <c r="BU2500">
        <v>0</v>
      </c>
      <c r="BV2500">
        <v>0.56000000000000005</v>
      </c>
      <c r="BW2500">
        <v>1</v>
      </c>
      <c r="CV2500">
        <v>0</v>
      </c>
      <c r="CW2500">
        <f>ROUND(Y2500*Source!I952*DO2500,7)</f>
        <v>0.56000000000000005</v>
      </c>
      <c r="CX2500">
        <f>ROUND(Y2500*Source!I952,7)</f>
        <v>0.28000000000000003</v>
      </c>
      <c r="CY2500">
        <f>AB2500</f>
        <v>5662.82</v>
      </c>
      <c r="CZ2500">
        <f>AF2500</f>
        <v>4758.67</v>
      </c>
      <c r="DA2500">
        <f>AJ2500</f>
        <v>1.19</v>
      </c>
      <c r="DB2500">
        <f t="shared" si="1436"/>
        <v>1332.43</v>
      </c>
      <c r="DC2500">
        <f t="shared" si="1437"/>
        <v>307.62</v>
      </c>
      <c r="DD2500" t="s">
        <v>3</v>
      </c>
      <c r="DE2500" t="s">
        <v>3</v>
      </c>
      <c r="DF2500">
        <f t="shared" si="1433"/>
        <v>0</v>
      </c>
      <c r="DG2500">
        <f>ROUND(ROUND(AF2500*AJ2500,2)*CX2500,2)</f>
        <v>1585.59</v>
      </c>
      <c r="DH2500">
        <f t="shared" si="1438"/>
        <v>307.62</v>
      </c>
      <c r="DI2500">
        <f t="shared" si="1408"/>
        <v>0</v>
      </c>
      <c r="DJ2500">
        <f>DG2500+DH2500</f>
        <v>1893.21</v>
      </c>
      <c r="DK2500">
        <v>1</v>
      </c>
      <c r="DL2500" t="s">
        <v>1045</v>
      </c>
      <c r="DM2500">
        <v>5</v>
      </c>
      <c r="DN2500" t="s">
        <v>1038</v>
      </c>
      <c r="DO2500">
        <v>2</v>
      </c>
    </row>
    <row r="2501" spans="1:119" x14ac:dyDescent="0.2">
      <c r="A2501">
        <f>ROW(Source!A953)</f>
        <v>953</v>
      </c>
      <c r="B2501">
        <v>302024475</v>
      </c>
      <c r="C2501">
        <v>302031040</v>
      </c>
      <c r="D2501">
        <v>277560337</v>
      </c>
      <c r="E2501">
        <v>109</v>
      </c>
      <c r="F2501">
        <v>1</v>
      </c>
      <c r="G2501">
        <v>1</v>
      </c>
      <c r="H2501">
        <v>1</v>
      </c>
      <c r="I2501" t="s">
        <v>1489</v>
      </c>
      <c r="J2501" t="s">
        <v>3</v>
      </c>
      <c r="K2501" t="s">
        <v>1490</v>
      </c>
      <c r="L2501">
        <v>1191</v>
      </c>
      <c r="N2501">
        <v>1013</v>
      </c>
      <c r="O2501" t="s">
        <v>1038</v>
      </c>
      <c r="P2501" t="s">
        <v>1038</v>
      </c>
      <c r="Q2501">
        <v>1</v>
      </c>
      <c r="W2501">
        <v>0</v>
      </c>
      <c r="X2501">
        <v>1423317190</v>
      </c>
      <c r="Y2501">
        <f t="shared" si="1435"/>
        <v>0.99</v>
      </c>
      <c r="AA2501">
        <v>0</v>
      </c>
      <c r="AB2501">
        <v>0</v>
      </c>
      <c r="AC2501">
        <v>0</v>
      </c>
      <c r="AD2501">
        <v>542.17999999999995</v>
      </c>
      <c r="AE2501">
        <v>0</v>
      </c>
      <c r="AF2501">
        <v>0</v>
      </c>
      <c r="AG2501">
        <v>0</v>
      </c>
      <c r="AH2501">
        <v>542.17999999999995</v>
      </c>
      <c r="AI2501">
        <v>1</v>
      </c>
      <c r="AJ2501">
        <v>1</v>
      </c>
      <c r="AK2501">
        <v>1</v>
      </c>
      <c r="AL2501">
        <v>1</v>
      </c>
      <c r="AM2501">
        <v>-2</v>
      </c>
      <c r="AN2501">
        <v>0</v>
      </c>
      <c r="AO2501">
        <v>0</v>
      </c>
      <c r="AP2501">
        <v>1</v>
      </c>
      <c r="AQ2501">
        <v>1</v>
      </c>
      <c r="AR2501">
        <v>0</v>
      </c>
      <c r="AS2501" t="s">
        <v>3</v>
      </c>
      <c r="AT2501">
        <v>0.99</v>
      </c>
      <c r="AU2501" t="s">
        <v>3</v>
      </c>
      <c r="AV2501">
        <v>1</v>
      </c>
      <c r="AW2501">
        <v>2</v>
      </c>
      <c r="AX2501">
        <v>332302311</v>
      </c>
      <c r="AY2501">
        <v>1</v>
      </c>
      <c r="AZ2501">
        <v>0</v>
      </c>
      <c r="BA2501">
        <v>2501</v>
      </c>
      <c r="BB2501">
        <v>1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536.75819999999999</v>
      </c>
      <c r="BN2501">
        <v>0.99</v>
      </c>
      <c r="BO2501">
        <v>0</v>
      </c>
      <c r="BP2501">
        <v>1</v>
      </c>
      <c r="BQ2501">
        <v>0</v>
      </c>
      <c r="BR2501">
        <v>0</v>
      </c>
      <c r="BS2501">
        <v>0</v>
      </c>
      <c r="BT2501">
        <v>536.75819999999999</v>
      </c>
      <c r="BU2501">
        <v>0.99</v>
      </c>
      <c r="BV2501">
        <v>0</v>
      </c>
      <c r="BW2501">
        <v>1</v>
      </c>
      <c r="CU2501">
        <f>ROUND(AT2501*Source!I953*AH2501*AL2501,2)</f>
        <v>536.76</v>
      </c>
      <c r="CV2501">
        <f>ROUND(Y2501*Source!I953,7)</f>
        <v>0.99</v>
      </c>
      <c r="CW2501">
        <v>0</v>
      </c>
      <c r="CX2501">
        <f>ROUND(Y2501*Source!I953,7)</f>
        <v>0.99</v>
      </c>
      <c r="CY2501">
        <f>AD2501</f>
        <v>542.17999999999995</v>
      </c>
      <c r="CZ2501">
        <f>AH2501</f>
        <v>542.17999999999995</v>
      </c>
      <c r="DA2501">
        <f>AL2501</f>
        <v>1</v>
      </c>
      <c r="DB2501">
        <f t="shared" ref="DB2501:DB2509" si="1439">ROUND((ROUND(AT2501*CZ2501,2)*ROUND(0.426,7)),6)</f>
        <v>228.65976000000001</v>
      </c>
      <c r="DC2501">
        <f t="shared" si="1437"/>
        <v>0</v>
      </c>
      <c r="DD2501" t="s">
        <v>879</v>
      </c>
      <c r="DE2501" t="s">
        <v>3</v>
      </c>
      <c r="DF2501">
        <f>ROUND((ROUND(AE2501,2)*ROUND(0.426,7))*CX2501,2)</f>
        <v>0</v>
      </c>
      <c r="DG2501">
        <f>ROUND((ROUND(AF2501,2)*ROUND(0.426,7))*CX2501,2)</f>
        <v>0</v>
      </c>
      <c r="DH2501">
        <f t="shared" si="1438"/>
        <v>0</v>
      </c>
      <c r="DI2501">
        <f>ROUND((ROUND(AH2501,2)*ROUND(0.426,7))*CX2501,2)</f>
        <v>228.66</v>
      </c>
      <c r="DJ2501">
        <f>DI2501</f>
        <v>228.66</v>
      </c>
      <c r="DK2501">
        <v>1</v>
      </c>
      <c r="DL2501" t="s">
        <v>3</v>
      </c>
      <c r="DM2501">
        <v>0</v>
      </c>
      <c r="DN2501" t="s">
        <v>3</v>
      </c>
      <c r="DO2501">
        <v>0</v>
      </c>
    </row>
    <row r="2502" spans="1:119" x14ac:dyDescent="0.2">
      <c r="A2502">
        <f>ROW(Source!A953)</f>
        <v>953</v>
      </c>
      <c r="B2502">
        <v>302024475</v>
      </c>
      <c r="C2502">
        <v>302031040</v>
      </c>
      <c r="D2502">
        <v>277560491</v>
      </c>
      <c r="E2502">
        <v>109</v>
      </c>
      <c r="F2502">
        <v>1</v>
      </c>
      <c r="G2502">
        <v>1</v>
      </c>
      <c r="H2502">
        <v>1</v>
      </c>
      <c r="I2502" t="s">
        <v>1039</v>
      </c>
      <c r="J2502" t="s">
        <v>3</v>
      </c>
      <c r="K2502" t="s">
        <v>1040</v>
      </c>
      <c r="L2502">
        <v>1191</v>
      </c>
      <c r="N2502">
        <v>1013</v>
      </c>
      <c r="O2502" t="s">
        <v>1038</v>
      </c>
      <c r="P2502" t="s">
        <v>1038</v>
      </c>
      <c r="Q2502">
        <v>1</v>
      </c>
      <c r="W2502">
        <v>0</v>
      </c>
      <c r="X2502">
        <v>-1417349443</v>
      </c>
      <c r="Y2502">
        <f t="shared" si="1435"/>
        <v>1.6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1</v>
      </c>
      <c r="AJ2502">
        <v>1</v>
      </c>
      <c r="AK2502">
        <v>1</v>
      </c>
      <c r="AL2502">
        <v>1</v>
      </c>
      <c r="AM2502">
        <v>-2</v>
      </c>
      <c r="AN2502">
        <v>0</v>
      </c>
      <c r="AO2502">
        <v>0</v>
      </c>
      <c r="AP2502">
        <v>1</v>
      </c>
      <c r="AQ2502">
        <v>1</v>
      </c>
      <c r="AR2502">
        <v>0</v>
      </c>
      <c r="AS2502" t="s">
        <v>3</v>
      </c>
      <c r="AT2502">
        <v>1.6</v>
      </c>
      <c r="AU2502" t="s">
        <v>3</v>
      </c>
      <c r="AV2502">
        <v>2</v>
      </c>
      <c r="AW2502">
        <v>2</v>
      </c>
      <c r="AX2502">
        <v>332302312</v>
      </c>
      <c r="AY2502">
        <v>1</v>
      </c>
      <c r="AZ2502">
        <v>0</v>
      </c>
      <c r="BA2502">
        <v>2502</v>
      </c>
      <c r="BB2502">
        <v>1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CV2502">
        <v>0</v>
      </c>
      <c r="CW2502">
        <v>0</v>
      </c>
      <c r="CX2502">
        <f>ROUND(Y2502*Source!I953,7)</f>
        <v>1.6</v>
      </c>
      <c r="CY2502">
        <f>AD2502</f>
        <v>0</v>
      </c>
      <c r="CZ2502">
        <f>AH2502</f>
        <v>0</v>
      </c>
      <c r="DA2502">
        <f>AL2502</f>
        <v>1</v>
      </c>
      <c r="DB2502">
        <f t="shared" si="1439"/>
        <v>0</v>
      </c>
      <c r="DC2502">
        <f t="shared" si="1437"/>
        <v>0</v>
      </c>
      <c r="DD2502" t="s">
        <v>879</v>
      </c>
      <c r="DE2502" t="s">
        <v>3</v>
      </c>
      <c r="DF2502">
        <f>ROUND((ROUND(AE2502,2)*ROUND(0.426,7))*CX2502,2)</f>
        <v>0</v>
      </c>
      <c r="DG2502">
        <f>ROUND((ROUND(AF2502,2)*ROUND(0.426,7))*CX2502,2)</f>
        <v>0</v>
      </c>
      <c r="DH2502">
        <f t="shared" si="1438"/>
        <v>0</v>
      </c>
      <c r="DI2502">
        <f>ROUND((ROUND(AH2502,2)*ROUND(0.426,7))*CX2502,2)</f>
        <v>0</v>
      </c>
      <c r="DJ2502">
        <f>DI2502</f>
        <v>0</v>
      </c>
      <c r="DK2502">
        <v>0</v>
      </c>
      <c r="DL2502" t="s">
        <v>3</v>
      </c>
      <c r="DM2502">
        <v>0</v>
      </c>
      <c r="DN2502" t="s">
        <v>3</v>
      </c>
      <c r="DO2502">
        <v>0</v>
      </c>
    </row>
    <row r="2503" spans="1:119" x14ac:dyDescent="0.2">
      <c r="A2503">
        <f>ROW(Source!A953)</f>
        <v>953</v>
      </c>
      <c r="B2503">
        <v>302024475</v>
      </c>
      <c r="C2503">
        <v>302031040</v>
      </c>
      <c r="D2503">
        <v>277944544</v>
      </c>
      <c r="E2503">
        <v>1</v>
      </c>
      <c r="F2503">
        <v>1</v>
      </c>
      <c r="G2503">
        <v>1</v>
      </c>
      <c r="H2503">
        <v>2</v>
      </c>
      <c r="I2503" t="s">
        <v>1486</v>
      </c>
      <c r="J2503" t="s">
        <v>1487</v>
      </c>
      <c r="K2503" t="s">
        <v>1488</v>
      </c>
      <c r="L2503">
        <v>1368</v>
      </c>
      <c r="N2503">
        <v>1011</v>
      </c>
      <c r="O2503" t="s">
        <v>1044</v>
      </c>
      <c r="P2503" t="s">
        <v>1044</v>
      </c>
      <c r="Q2503">
        <v>1</v>
      </c>
      <c r="W2503">
        <v>0</v>
      </c>
      <c r="X2503">
        <v>-256318134</v>
      </c>
      <c r="Y2503">
        <f t="shared" ref="Y2503:Y2509" si="1440">(AT2503*ROUND(0.426,7))</f>
        <v>0.19596</v>
      </c>
      <c r="AA2503">
        <v>0</v>
      </c>
      <c r="AB2503">
        <v>5662.82</v>
      </c>
      <c r="AC2503">
        <v>1098.6400000000001</v>
      </c>
      <c r="AD2503">
        <v>0</v>
      </c>
      <c r="AE2503">
        <v>0</v>
      </c>
      <c r="AF2503">
        <v>4758.67</v>
      </c>
      <c r="AG2503">
        <v>1098.6400000000001</v>
      </c>
      <c r="AH2503">
        <v>0</v>
      </c>
      <c r="AI2503">
        <v>1</v>
      </c>
      <c r="AJ2503">
        <v>1.19</v>
      </c>
      <c r="AK2503">
        <v>1</v>
      </c>
      <c r="AL2503">
        <v>1</v>
      </c>
      <c r="AM2503">
        <v>2</v>
      </c>
      <c r="AN2503">
        <v>0</v>
      </c>
      <c r="AO2503">
        <v>0</v>
      </c>
      <c r="AP2503">
        <v>1</v>
      </c>
      <c r="AQ2503">
        <v>1</v>
      </c>
      <c r="AR2503">
        <v>0</v>
      </c>
      <c r="AS2503" t="s">
        <v>3</v>
      </c>
      <c r="AT2503">
        <v>0.46</v>
      </c>
      <c r="AU2503" t="s">
        <v>879</v>
      </c>
      <c r="AV2503">
        <v>1</v>
      </c>
      <c r="AW2503">
        <v>2</v>
      </c>
      <c r="AX2503">
        <v>332302313</v>
      </c>
      <c r="AY2503">
        <v>1</v>
      </c>
      <c r="AZ2503">
        <v>0</v>
      </c>
      <c r="BA2503">
        <v>2503</v>
      </c>
      <c r="BB2503">
        <v>1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2188.9882000000002</v>
      </c>
      <c r="BL2503">
        <v>505.37440000000009</v>
      </c>
      <c r="BM2503">
        <v>0</v>
      </c>
      <c r="BN2503">
        <v>0</v>
      </c>
      <c r="BO2503">
        <v>0.92</v>
      </c>
      <c r="BP2503">
        <v>1</v>
      </c>
      <c r="BQ2503">
        <v>0</v>
      </c>
      <c r="BR2503">
        <v>932.50897320000001</v>
      </c>
      <c r="BS2503">
        <v>215.28949440000002</v>
      </c>
      <c r="BT2503">
        <v>0</v>
      </c>
      <c r="BU2503">
        <v>0</v>
      </c>
      <c r="BV2503">
        <v>0.39191999999999999</v>
      </c>
      <c r="BW2503">
        <v>1</v>
      </c>
      <c r="CV2503">
        <v>0</v>
      </c>
      <c r="CW2503">
        <f>ROUND(Y2503*Source!I953*DO2503,7)</f>
        <v>0.39191999999999999</v>
      </c>
      <c r="CX2503">
        <f>ROUND(Y2503*Source!I953,7)</f>
        <v>0.19596</v>
      </c>
      <c r="CY2503">
        <f t="shared" ref="CY2503:CY2509" si="1441">AB2503</f>
        <v>5662.82</v>
      </c>
      <c r="CZ2503">
        <f t="shared" ref="CZ2503:CZ2509" si="1442">AF2503</f>
        <v>4758.67</v>
      </c>
      <c r="DA2503">
        <f t="shared" ref="DA2503:DA2509" si="1443">AJ2503</f>
        <v>1.19</v>
      </c>
      <c r="DB2503">
        <f t="shared" si="1439"/>
        <v>932.50973999999997</v>
      </c>
      <c r="DC2503">
        <f t="shared" ref="DC2503:DC2509" si="1444">ROUND((ROUND(AT2503*AG2503,2)*ROUND(0.426,7)),6)</f>
        <v>215.28762</v>
      </c>
      <c r="DD2503" t="s">
        <v>3</v>
      </c>
      <c r="DE2503" t="s">
        <v>3</v>
      </c>
      <c r="DF2503">
        <f t="shared" ref="DF2503:DF2509" si="1445">ROUND(ROUND(AE2503,2)*CX2503,2)</f>
        <v>0</v>
      </c>
      <c r="DG2503">
        <f>ROUND(ROUND(AF2503*AJ2503,2)*CX2503,2)</f>
        <v>1109.69</v>
      </c>
      <c r="DH2503">
        <f t="shared" si="1438"/>
        <v>215.29</v>
      </c>
      <c r="DI2503">
        <f t="shared" ref="DI2503:DI2517" si="1446">ROUND(ROUND(AH2503,2)*CX2503,2)</f>
        <v>0</v>
      </c>
      <c r="DJ2503">
        <f t="shared" ref="DJ2503:DJ2509" si="1447">DG2503+DH2503</f>
        <v>1324.98</v>
      </c>
      <c r="DK2503">
        <v>1</v>
      </c>
      <c r="DL2503" t="s">
        <v>1045</v>
      </c>
      <c r="DM2503">
        <v>5</v>
      </c>
      <c r="DN2503" t="s">
        <v>1038</v>
      </c>
      <c r="DO2503">
        <v>2</v>
      </c>
    </row>
    <row r="2504" spans="1:119" x14ac:dyDescent="0.2">
      <c r="A2504">
        <f>ROW(Source!A953)</f>
        <v>953</v>
      </c>
      <c r="B2504">
        <v>302024475</v>
      </c>
      <c r="C2504">
        <v>302031040</v>
      </c>
      <c r="D2504">
        <v>277944622</v>
      </c>
      <c r="E2504">
        <v>1</v>
      </c>
      <c r="F2504">
        <v>1</v>
      </c>
      <c r="G2504">
        <v>1</v>
      </c>
      <c r="H2504">
        <v>2</v>
      </c>
      <c r="I2504" t="s">
        <v>1352</v>
      </c>
      <c r="J2504" t="s">
        <v>1353</v>
      </c>
      <c r="K2504" t="s">
        <v>1354</v>
      </c>
      <c r="L2504">
        <v>1368</v>
      </c>
      <c r="N2504">
        <v>1011</v>
      </c>
      <c r="O2504" t="s">
        <v>1044</v>
      </c>
      <c r="P2504" t="s">
        <v>1044</v>
      </c>
      <c r="Q2504">
        <v>1</v>
      </c>
      <c r="W2504">
        <v>0</v>
      </c>
      <c r="X2504">
        <v>-776243211</v>
      </c>
      <c r="Y2504">
        <f t="shared" si="1440"/>
        <v>4.26E-4</v>
      </c>
      <c r="AA2504">
        <v>0</v>
      </c>
      <c r="AB2504">
        <v>1472.33</v>
      </c>
      <c r="AC2504">
        <v>642.05999999999995</v>
      </c>
      <c r="AD2504">
        <v>0</v>
      </c>
      <c r="AE2504">
        <v>0</v>
      </c>
      <c r="AF2504">
        <v>1472.33</v>
      </c>
      <c r="AG2504">
        <v>642.05999999999995</v>
      </c>
      <c r="AH2504">
        <v>0</v>
      </c>
      <c r="AI2504">
        <v>1</v>
      </c>
      <c r="AJ2504">
        <v>1</v>
      </c>
      <c r="AK2504">
        <v>1</v>
      </c>
      <c r="AL2504">
        <v>1</v>
      </c>
      <c r="AM2504">
        <v>-2</v>
      </c>
      <c r="AN2504">
        <v>0</v>
      </c>
      <c r="AO2504">
        <v>0</v>
      </c>
      <c r="AP2504">
        <v>1</v>
      </c>
      <c r="AQ2504">
        <v>1</v>
      </c>
      <c r="AR2504">
        <v>0</v>
      </c>
      <c r="AS2504" t="s">
        <v>3</v>
      </c>
      <c r="AT2504">
        <v>1E-3</v>
      </c>
      <c r="AU2504" t="s">
        <v>879</v>
      </c>
      <c r="AV2504">
        <v>1</v>
      </c>
      <c r="AW2504">
        <v>2</v>
      </c>
      <c r="AX2504">
        <v>332302314</v>
      </c>
      <c r="AY2504">
        <v>1</v>
      </c>
      <c r="AZ2504">
        <v>0</v>
      </c>
      <c r="BA2504">
        <v>2504</v>
      </c>
      <c r="BB2504">
        <v>1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1.4723299999999999</v>
      </c>
      <c r="BL2504">
        <v>0.64205999999999996</v>
      </c>
      <c r="BM2504">
        <v>0</v>
      </c>
      <c r="BN2504">
        <v>0</v>
      </c>
      <c r="BO2504">
        <v>1E-3</v>
      </c>
      <c r="BP2504">
        <v>1</v>
      </c>
      <c r="BQ2504">
        <v>0</v>
      </c>
      <c r="BR2504">
        <v>0.62721258000000002</v>
      </c>
      <c r="BS2504">
        <v>0.27351755999999999</v>
      </c>
      <c r="BT2504">
        <v>0</v>
      </c>
      <c r="BU2504">
        <v>0</v>
      </c>
      <c r="BV2504">
        <v>4.26E-4</v>
      </c>
      <c r="BW2504">
        <v>1</v>
      </c>
      <c r="CV2504">
        <v>0</v>
      </c>
      <c r="CW2504">
        <f>ROUND(Y2504*Source!I953*DO2504,7)</f>
        <v>4.26E-4</v>
      </c>
      <c r="CX2504">
        <f>ROUND(Y2504*Source!I953,7)</f>
        <v>4.26E-4</v>
      </c>
      <c r="CY2504">
        <f t="shared" si="1441"/>
        <v>1472.33</v>
      </c>
      <c r="CZ2504">
        <f t="shared" si="1442"/>
        <v>1472.33</v>
      </c>
      <c r="DA2504">
        <f t="shared" si="1443"/>
        <v>1</v>
      </c>
      <c r="DB2504">
        <f t="shared" si="1439"/>
        <v>0.62622</v>
      </c>
      <c r="DC2504">
        <f t="shared" si="1444"/>
        <v>0.27263999999999999</v>
      </c>
      <c r="DD2504" t="s">
        <v>3</v>
      </c>
      <c r="DE2504" t="s">
        <v>3</v>
      </c>
      <c r="DF2504">
        <f t="shared" si="1445"/>
        <v>0</v>
      </c>
      <c r="DG2504">
        <f>ROUND(ROUND(AF2504,2)*CX2504,2)</f>
        <v>0.63</v>
      </c>
      <c r="DH2504">
        <f t="shared" si="1438"/>
        <v>0.27</v>
      </c>
      <c r="DI2504">
        <f t="shared" si="1446"/>
        <v>0</v>
      </c>
      <c r="DJ2504">
        <f t="shared" si="1447"/>
        <v>0.9</v>
      </c>
      <c r="DK2504">
        <v>1</v>
      </c>
      <c r="DL2504" t="s">
        <v>1069</v>
      </c>
      <c r="DM2504">
        <v>6</v>
      </c>
      <c r="DN2504" t="s">
        <v>1038</v>
      </c>
      <c r="DO2504">
        <v>1</v>
      </c>
    </row>
    <row r="2505" spans="1:119" x14ac:dyDescent="0.2">
      <c r="A2505">
        <f>ROW(Source!A953)</f>
        <v>953</v>
      </c>
      <c r="B2505">
        <v>302024475</v>
      </c>
      <c r="C2505">
        <v>302031040</v>
      </c>
      <c r="D2505">
        <v>277945001</v>
      </c>
      <c r="E2505">
        <v>1</v>
      </c>
      <c r="F2505">
        <v>1</v>
      </c>
      <c r="G2505">
        <v>1</v>
      </c>
      <c r="H2505">
        <v>2</v>
      </c>
      <c r="I2505" t="s">
        <v>1491</v>
      </c>
      <c r="J2505" t="s">
        <v>1492</v>
      </c>
      <c r="K2505" t="s">
        <v>1493</v>
      </c>
      <c r="L2505">
        <v>1368</v>
      </c>
      <c r="N2505">
        <v>1011</v>
      </c>
      <c r="O2505" t="s">
        <v>1044</v>
      </c>
      <c r="P2505" t="s">
        <v>1044</v>
      </c>
      <c r="Q2505">
        <v>1</v>
      </c>
      <c r="W2505">
        <v>0</v>
      </c>
      <c r="X2505">
        <v>-760522</v>
      </c>
      <c r="Y2505">
        <f t="shared" si="1440"/>
        <v>0.19596</v>
      </c>
      <c r="AA2505">
        <v>0</v>
      </c>
      <c r="AB2505">
        <v>1634.39</v>
      </c>
      <c r="AC2505">
        <v>549.32000000000005</v>
      </c>
      <c r="AD2505">
        <v>0</v>
      </c>
      <c r="AE2505">
        <v>0</v>
      </c>
      <c r="AF2505">
        <v>1459.28</v>
      </c>
      <c r="AG2505">
        <v>549.32000000000005</v>
      </c>
      <c r="AH2505">
        <v>0</v>
      </c>
      <c r="AI2505">
        <v>1</v>
      </c>
      <c r="AJ2505">
        <v>1.1200000000000001</v>
      </c>
      <c r="AK2505">
        <v>1</v>
      </c>
      <c r="AL2505">
        <v>1</v>
      </c>
      <c r="AM2505">
        <v>2</v>
      </c>
      <c r="AN2505">
        <v>0</v>
      </c>
      <c r="AO2505">
        <v>0</v>
      </c>
      <c r="AP2505">
        <v>1</v>
      </c>
      <c r="AQ2505">
        <v>1</v>
      </c>
      <c r="AR2505">
        <v>0</v>
      </c>
      <c r="AS2505" t="s">
        <v>3</v>
      </c>
      <c r="AT2505">
        <v>0.46</v>
      </c>
      <c r="AU2505" t="s">
        <v>879</v>
      </c>
      <c r="AV2505">
        <v>1</v>
      </c>
      <c r="AW2505">
        <v>2</v>
      </c>
      <c r="AX2505">
        <v>332302315</v>
      </c>
      <c r="AY2505">
        <v>1</v>
      </c>
      <c r="AZ2505">
        <v>0</v>
      </c>
      <c r="BA2505">
        <v>2505</v>
      </c>
      <c r="BB2505">
        <v>1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671.26880000000006</v>
      </c>
      <c r="BL2505">
        <v>252.68720000000005</v>
      </c>
      <c r="BM2505">
        <v>0</v>
      </c>
      <c r="BN2505">
        <v>0</v>
      </c>
      <c r="BO2505">
        <v>0.46</v>
      </c>
      <c r="BP2505">
        <v>1</v>
      </c>
      <c r="BQ2505">
        <v>0</v>
      </c>
      <c r="BR2505">
        <v>285.96050880000001</v>
      </c>
      <c r="BS2505">
        <v>107.64474720000001</v>
      </c>
      <c r="BT2505">
        <v>0</v>
      </c>
      <c r="BU2505">
        <v>0</v>
      </c>
      <c r="BV2505">
        <v>0.19596</v>
      </c>
      <c r="BW2505">
        <v>1</v>
      </c>
      <c r="CV2505">
        <v>0</v>
      </c>
      <c r="CW2505">
        <f>ROUND(Y2505*Source!I953*DO2505,7)</f>
        <v>0.19596</v>
      </c>
      <c r="CX2505">
        <f>ROUND(Y2505*Source!I953,7)</f>
        <v>0.19596</v>
      </c>
      <c r="CY2505">
        <f t="shared" si="1441"/>
        <v>1634.39</v>
      </c>
      <c r="CZ2505">
        <f t="shared" si="1442"/>
        <v>1459.28</v>
      </c>
      <c r="DA2505">
        <f t="shared" si="1443"/>
        <v>1.1200000000000001</v>
      </c>
      <c r="DB2505">
        <f t="shared" si="1439"/>
        <v>285.96102000000002</v>
      </c>
      <c r="DC2505">
        <f t="shared" si="1444"/>
        <v>107.64594</v>
      </c>
      <c r="DD2505" t="s">
        <v>3</v>
      </c>
      <c r="DE2505" t="s">
        <v>3</v>
      </c>
      <c r="DF2505">
        <f t="shared" si="1445"/>
        <v>0</v>
      </c>
      <c r="DG2505">
        <f>ROUND(ROUND(AF2505*AJ2505,2)*CX2505,2)</f>
        <v>320.27999999999997</v>
      </c>
      <c r="DH2505">
        <f t="shared" si="1438"/>
        <v>107.64</v>
      </c>
      <c r="DI2505">
        <f t="shared" si="1446"/>
        <v>0</v>
      </c>
      <c r="DJ2505">
        <f t="shared" si="1447"/>
        <v>427.91999999999996</v>
      </c>
      <c r="DK2505">
        <v>1</v>
      </c>
      <c r="DL2505" t="s">
        <v>1045</v>
      </c>
      <c r="DM2505">
        <v>5</v>
      </c>
      <c r="DN2505" t="s">
        <v>1038</v>
      </c>
      <c r="DO2505">
        <v>1</v>
      </c>
    </row>
    <row r="2506" spans="1:119" x14ac:dyDescent="0.2">
      <c r="A2506">
        <f>ROW(Source!A953)</f>
        <v>953</v>
      </c>
      <c r="B2506">
        <v>302024475</v>
      </c>
      <c r="C2506">
        <v>302031040</v>
      </c>
      <c r="D2506">
        <v>277945499</v>
      </c>
      <c r="E2506">
        <v>1</v>
      </c>
      <c r="F2506">
        <v>1</v>
      </c>
      <c r="G2506">
        <v>1</v>
      </c>
      <c r="H2506">
        <v>2</v>
      </c>
      <c r="I2506" t="s">
        <v>1494</v>
      </c>
      <c r="J2506" t="s">
        <v>1495</v>
      </c>
      <c r="K2506" t="s">
        <v>1496</v>
      </c>
      <c r="L2506">
        <v>1368</v>
      </c>
      <c r="N2506">
        <v>1011</v>
      </c>
      <c r="O2506" t="s">
        <v>1044</v>
      </c>
      <c r="P2506" t="s">
        <v>1044</v>
      </c>
      <c r="Q2506">
        <v>1</v>
      </c>
      <c r="W2506">
        <v>0</v>
      </c>
      <c r="X2506">
        <v>1595952706</v>
      </c>
      <c r="Y2506">
        <f t="shared" si="1440"/>
        <v>8.5199999999999998E-2</v>
      </c>
      <c r="AA2506">
        <v>0</v>
      </c>
      <c r="AB2506">
        <v>1202.75</v>
      </c>
      <c r="AC2506">
        <v>549.32000000000005</v>
      </c>
      <c r="AD2506">
        <v>0</v>
      </c>
      <c r="AE2506">
        <v>0</v>
      </c>
      <c r="AF2506">
        <v>994.01</v>
      </c>
      <c r="AG2506">
        <v>549.32000000000005</v>
      </c>
      <c r="AH2506">
        <v>0</v>
      </c>
      <c r="AI2506">
        <v>1</v>
      </c>
      <c r="AJ2506">
        <v>1.21</v>
      </c>
      <c r="AK2506">
        <v>1</v>
      </c>
      <c r="AL2506">
        <v>1</v>
      </c>
      <c r="AM2506">
        <v>2</v>
      </c>
      <c r="AN2506">
        <v>0</v>
      </c>
      <c r="AO2506">
        <v>0</v>
      </c>
      <c r="AP2506">
        <v>1</v>
      </c>
      <c r="AQ2506">
        <v>1</v>
      </c>
      <c r="AR2506">
        <v>0</v>
      </c>
      <c r="AS2506" t="s">
        <v>3</v>
      </c>
      <c r="AT2506">
        <v>0.2</v>
      </c>
      <c r="AU2506" t="s">
        <v>879</v>
      </c>
      <c r="AV2506">
        <v>1</v>
      </c>
      <c r="AW2506">
        <v>2</v>
      </c>
      <c r="AX2506">
        <v>332302316</v>
      </c>
      <c r="AY2506">
        <v>1</v>
      </c>
      <c r="AZ2506">
        <v>0</v>
      </c>
      <c r="BA2506">
        <v>2506</v>
      </c>
      <c r="BB2506">
        <v>1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198.80200000000002</v>
      </c>
      <c r="BL2506">
        <v>109.86400000000002</v>
      </c>
      <c r="BM2506">
        <v>0</v>
      </c>
      <c r="BN2506">
        <v>0</v>
      </c>
      <c r="BO2506">
        <v>0.2</v>
      </c>
      <c r="BP2506">
        <v>1</v>
      </c>
      <c r="BQ2506">
        <v>0</v>
      </c>
      <c r="BR2506">
        <v>84.689651999999995</v>
      </c>
      <c r="BS2506">
        <v>46.802064000000001</v>
      </c>
      <c r="BT2506">
        <v>0</v>
      </c>
      <c r="BU2506">
        <v>0</v>
      </c>
      <c r="BV2506">
        <v>8.5199999999999998E-2</v>
      </c>
      <c r="BW2506">
        <v>1</v>
      </c>
      <c r="CV2506">
        <v>0</v>
      </c>
      <c r="CW2506">
        <f>ROUND(Y2506*Source!I953*DO2506,7)</f>
        <v>8.5199999999999998E-2</v>
      </c>
      <c r="CX2506">
        <f>ROUND(Y2506*Source!I953,7)</f>
        <v>8.5199999999999998E-2</v>
      </c>
      <c r="CY2506">
        <f t="shared" si="1441"/>
        <v>1202.75</v>
      </c>
      <c r="CZ2506">
        <f t="shared" si="1442"/>
        <v>994.01</v>
      </c>
      <c r="DA2506">
        <f t="shared" si="1443"/>
        <v>1.21</v>
      </c>
      <c r="DB2506">
        <f t="shared" si="1439"/>
        <v>84.688800000000001</v>
      </c>
      <c r="DC2506">
        <f t="shared" si="1444"/>
        <v>46.800359999999998</v>
      </c>
      <c r="DD2506" t="s">
        <v>3</v>
      </c>
      <c r="DE2506" t="s">
        <v>3</v>
      </c>
      <c r="DF2506">
        <f t="shared" si="1445"/>
        <v>0</v>
      </c>
      <c r="DG2506">
        <f>ROUND(ROUND(AF2506*AJ2506,2)*CX2506,2)</f>
        <v>102.47</v>
      </c>
      <c r="DH2506">
        <f t="shared" si="1438"/>
        <v>46.8</v>
      </c>
      <c r="DI2506">
        <f t="shared" si="1446"/>
        <v>0</v>
      </c>
      <c r="DJ2506">
        <f t="shared" si="1447"/>
        <v>149.26999999999998</v>
      </c>
      <c r="DK2506">
        <v>1</v>
      </c>
      <c r="DL2506" t="s">
        <v>1045</v>
      </c>
      <c r="DM2506">
        <v>5</v>
      </c>
      <c r="DN2506" t="s">
        <v>1038</v>
      </c>
      <c r="DO2506">
        <v>1</v>
      </c>
    </row>
    <row r="2507" spans="1:119" x14ac:dyDescent="0.2">
      <c r="A2507">
        <f>ROW(Source!A953)</f>
        <v>953</v>
      </c>
      <c r="B2507">
        <v>302024475</v>
      </c>
      <c r="C2507">
        <v>302031040</v>
      </c>
      <c r="D2507">
        <v>277945763</v>
      </c>
      <c r="E2507">
        <v>1</v>
      </c>
      <c r="F2507">
        <v>1</v>
      </c>
      <c r="G2507">
        <v>1</v>
      </c>
      <c r="H2507">
        <v>2</v>
      </c>
      <c r="I2507" t="s">
        <v>1497</v>
      </c>
      <c r="J2507" t="s">
        <v>1498</v>
      </c>
      <c r="K2507" t="s">
        <v>1499</v>
      </c>
      <c r="L2507">
        <v>1368</v>
      </c>
      <c r="N2507">
        <v>1011</v>
      </c>
      <c r="O2507" t="s">
        <v>1044</v>
      </c>
      <c r="P2507" t="s">
        <v>1044</v>
      </c>
      <c r="Q2507">
        <v>1</v>
      </c>
      <c r="W2507">
        <v>0</v>
      </c>
      <c r="X2507">
        <v>1614147702</v>
      </c>
      <c r="Y2507">
        <f t="shared" si="1440"/>
        <v>4.2599999999999999E-3</v>
      </c>
      <c r="AA2507">
        <v>0</v>
      </c>
      <c r="AB2507">
        <v>1335.53</v>
      </c>
      <c r="AC2507">
        <v>477.98</v>
      </c>
      <c r="AD2507">
        <v>0</v>
      </c>
      <c r="AE2507">
        <v>0</v>
      </c>
      <c r="AF2507">
        <v>1203.18</v>
      </c>
      <c r="AG2507">
        <v>477.98</v>
      </c>
      <c r="AH2507">
        <v>0</v>
      </c>
      <c r="AI2507">
        <v>1</v>
      </c>
      <c r="AJ2507">
        <v>1.1100000000000001</v>
      </c>
      <c r="AK2507">
        <v>1</v>
      </c>
      <c r="AL2507">
        <v>1</v>
      </c>
      <c r="AM2507">
        <v>2</v>
      </c>
      <c r="AN2507">
        <v>0</v>
      </c>
      <c r="AO2507">
        <v>0</v>
      </c>
      <c r="AP2507">
        <v>1</v>
      </c>
      <c r="AQ2507">
        <v>1</v>
      </c>
      <c r="AR2507">
        <v>0</v>
      </c>
      <c r="AS2507" t="s">
        <v>3</v>
      </c>
      <c r="AT2507">
        <v>0.01</v>
      </c>
      <c r="AU2507" t="s">
        <v>879</v>
      </c>
      <c r="AV2507">
        <v>1</v>
      </c>
      <c r="AW2507">
        <v>2</v>
      </c>
      <c r="AX2507">
        <v>332302317</v>
      </c>
      <c r="AY2507">
        <v>1</v>
      </c>
      <c r="AZ2507">
        <v>0</v>
      </c>
      <c r="BA2507">
        <v>2507</v>
      </c>
      <c r="BB2507">
        <v>1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12.0318</v>
      </c>
      <c r="BL2507">
        <v>4.7798000000000007</v>
      </c>
      <c r="BM2507">
        <v>0</v>
      </c>
      <c r="BN2507">
        <v>0</v>
      </c>
      <c r="BO2507">
        <v>0.01</v>
      </c>
      <c r="BP2507">
        <v>1</v>
      </c>
      <c r="BQ2507">
        <v>0</v>
      </c>
      <c r="BR2507">
        <v>5.1255468000000004</v>
      </c>
      <c r="BS2507">
        <v>2.0361948000000001</v>
      </c>
      <c r="BT2507">
        <v>0</v>
      </c>
      <c r="BU2507">
        <v>0</v>
      </c>
      <c r="BV2507">
        <v>4.2599999999999999E-3</v>
      </c>
      <c r="BW2507">
        <v>1</v>
      </c>
      <c r="CV2507">
        <v>0</v>
      </c>
      <c r="CW2507">
        <f>ROUND(Y2507*Source!I953*DO2507,7)</f>
        <v>4.2599999999999999E-3</v>
      </c>
      <c r="CX2507">
        <f>ROUND(Y2507*Source!I953,7)</f>
        <v>4.2599999999999999E-3</v>
      </c>
      <c r="CY2507">
        <f t="shared" si="1441"/>
        <v>1335.53</v>
      </c>
      <c r="CZ2507">
        <f t="shared" si="1442"/>
        <v>1203.18</v>
      </c>
      <c r="DA2507">
        <f t="shared" si="1443"/>
        <v>1.1100000000000001</v>
      </c>
      <c r="DB2507">
        <f t="shared" si="1439"/>
        <v>5.1247800000000003</v>
      </c>
      <c r="DC2507">
        <f t="shared" si="1444"/>
        <v>2.0362800000000001</v>
      </c>
      <c r="DD2507" t="s">
        <v>3</v>
      </c>
      <c r="DE2507" t="s">
        <v>3</v>
      </c>
      <c r="DF2507">
        <f t="shared" si="1445"/>
        <v>0</v>
      </c>
      <c r="DG2507">
        <f>ROUND(ROUND(AF2507*AJ2507,2)*CX2507,2)</f>
        <v>5.69</v>
      </c>
      <c r="DH2507">
        <f t="shared" si="1438"/>
        <v>2.04</v>
      </c>
      <c r="DI2507">
        <f t="shared" si="1446"/>
        <v>0</v>
      </c>
      <c r="DJ2507">
        <f t="shared" si="1447"/>
        <v>7.73</v>
      </c>
      <c r="DK2507">
        <v>1</v>
      </c>
      <c r="DL2507" t="s">
        <v>1228</v>
      </c>
      <c r="DM2507">
        <v>4</v>
      </c>
      <c r="DN2507" t="s">
        <v>1038</v>
      </c>
      <c r="DO2507">
        <v>1</v>
      </c>
    </row>
    <row r="2508" spans="1:119" x14ac:dyDescent="0.2">
      <c r="A2508">
        <f>ROW(Source!A953)</f>
        <v>953</v>
      </c>
      <c r="B2508">
        <v>302024475</v>
      </c>
      <c r="C2508">
        <v>302031040</v>
      </c>
      <c r="D2508">
        <v>277946140</v>
      </c>
      <c r="E2508">
        <v>1</v>
      </c>
      <c r="F2508">
        <v>1</v>
      </c>
      <c r="G2508">
        <v>1</v>
      </c>
      <c r="H2508">
        <v>2</v>
      </c>
      <c r="I2508" t="s">
        <v>1500</v>
      </c>
      <c r="J2508" t="s">
        <v>1501</v>
      </c>
      <c r="K2508" t="s">
        <v>1502</v>
      </c>
      <c r="L2508">
        <v>1368</v>
      </c>
      <c r="N2508">
        <v>1011</v>
      </c>
      <c r="O2508" t="s">
        <v>1044</v>
      </c>
      <c r="P2508" t="s">
        <v>1044</v>
      </c>
      <c r="Q2508">
        <v>1</v>
      </c>
      <c r="W2508">
        <v>0</v>
      </c>
      <c r="X2508">
        <v>-1186268950</v>
      </c>
      <c r="Y2508">
        <f t="shared" si="1440"/>
        <v>4.2599999999999999E-3</v>
      </c>
      <c r="AA2508">
        <v>0</v>
      </c>
      <c r="AB2508">
        <v>1213</v>
      </c>
      <c r="AC2508">
        <v>642.05999999999995</v>
      </c>
      <c r="AD2508">
        <v>0</v>
      </c>
      <c r="AE2508">
        <v>0</v>
      </c>
      <c r="AF2508">
        <v>1002.48</v>
      </c>
      <c r="AG2508">
        <v>642.05999999999995</v>
      </c>
      <c r="AH2508">
        <v>0</v>
      </c>
      <c r="AI2508">
        <v>1</v>
      </c>
      <c r="AJ2508">
        <v>1.21</v>
      </c>
      <c r="AK2508">
        <v>1</v>
      </c>
      <c r="AL2508">
        <v>1</v>
      </c>
      <c r="AM2508">
        <v>2</v>
      </c>
      <c r="AN2508">
        <v>0</v>
      </c>
      <c r="AO2508">
        <v>0</v>
      </c>
      <c r="AP2508">
        <v>1</v>
      </c>
      <c r="AQ2508">
        <v>1</v>
      </c>
      <c r="AR2508">
        <v>0</v>
      </c>
      <c r="AS2508" t="s">
        <v>3</v>
      </c>
      <c r="AT2508">
        <v>0.01</v>
      </c>
      <c r="AU2508" t="s">
        <v>879</v>
      </c>
      <c r="AV2508">
        <v>1</v>
      </c>
      <c r="AW2508">
        <v>2</v>
      </c>
      <c r="AX2508">
        <v>332302318</v>
      </c>
      <c r="AY2508">
        <v>1</v>
      </c>
      <c r="AZ2508">
        <v>0</v>
      </c>
      <c r="BA2508">
        <v>2508</v>
      </c>
      <c r="BB2508">
        <v>1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10.024800000000001</v>
      </c>
      <c r="BL2508">
        <v>6.4205999999999994</v>
      </c>
      <c r="BM2508">
        <v>0</v>
      </c>
      <c r="BN2508">
        <v>0</v>
      </c>
      <c r="BO2508">
        <v>0.01</v>
      </c>
      <c r="BP2508">
        <v>1</v>
      </c>
      <c r="BQ2508">
        <v>0</v>
      </c>
      <c r="BR2508">
        <v>4.2705647999999998</v>
      </c>
      <c r="BS2508">
        <v>2.7351755999999998</v>
      </c>
      <c r="BT2508">
        <v>0</v>
      </c>
      <c r="BU2508">
        <v>0</v>
      </c>
      <c r="BV2508">
        <v>4.2599999999999999E-3</v>
      </c>
      <c r="BW2508">
        <v>1</v>
      </c>
      <c r="CV2508">
        <v>0</v>
      </c>
      <c r="CW2508">
        <f>ROUND(Y2508*Source!I953*DO2508,7)</f>
        <v>4.2599999999999999E-3</v>
      </c>
      <c r="CX2508">
        <f>ROUND(Y2508*Source!I953,7)</f>
        <v>4.2599999999999999E-3</v>
      </c>
      <c r="CY2508">
        <f t="shared" si="1441"/>
        <v>1213</v>
      </c>
      <c r="CZ2508">
        <f t="shared" si="1442"/>
        <v>1002.48</v>
      </c>
      <c r="DA2508">
        <f t="shared" si="1443"/>
        <v>1.21</v>
      </c>
      <c r="DB2508">
        <f t="shared" si="1439"/>
        <v>4.2685199999999996</v>
      </c>
      <c r="DC2508">
        <f t="shared" si="1444"/>
        <v>2.7349199999999998</v>
      </c>
      <c r="DD2508" t="s">
        <v>3</v>
      </c>
      <c r="DE2508" t="s">
        <v>3</v>
      </c>
      <c r="DF2508">
        <f t="shared" si="1445"/>
        <v>0</v>
      </c>
      <c r="DG2508">
        <f>ROUND(ROUND(AF2508*AJ2508,2)*CX2508,2)</f>
        <v>5.17</v>
      </c>
      <c r="DH2508">
        <f t="shared" si="1438"/>
        <v>2.74</v>
      </c>
      <c r="DI2508">
        <f t="shared" si="1446"/>
        <v>0</v>
      </c>
      <c r="DJ2508">
        <f t="shared" si="1447"/>
        <v>7.91</v>
      </c>
      <c r="DK2508">
        <v>1</v>
      </c>
      <c r="DL2508" t="s">
        <v>1069</v>
      </c>
      <c r="DM2508">
        <v>6</v>
      </c>
      <c r="DN2508" t="s">
        <v>1038</v>
      </c>
      <c r="DO2508">
        <v>1</v>
      </c>
    </row>
    <row r="2509" spans="1:119" x14ac:dyDescent="0.2">
      <c r="A2509">
        <f>ROW(Source!A953)</f>
        <v>953</v>
      </c>
      <c r="B2509">
        <v>302024475</v>
      </c>
      <c r="C2509">
        <v>302031040</v>
      </c>
      <c r="D2509">
        <v>277946295</v>
      </c>
      <c r="E2509">
        <v>1</v>
      </c>
      <c r="F2509">
        <v>1</v>
      </c>
      <c r="G2509">
        <v>1</v>
      </c>
      <c r="H2509">
        <v>2</v>
      </c>
      <c r="I2509" t="s">
        <v>1503</v>
      </c>
      <c r="J2509" t="s">
        <v>1504</v>
      </c>
      <c r="K2509" t="s">
        <v>1505</v>
      </c>
      <c r="L2509">
        <v>1368</v>
      </c>
      <c r="N2509">
        <v>1011</v>
      </c>
      <c r="O2509" t="s">
        <v>1044</v>
      </c>
      <c r="P2509" t="s">
        <v>1044</v>
      </c>
      <c r="Q2509">
        <v>1</v>
      </c>
      <c r="W2509">
        <v>0</v>
      </c>
      <c r="X2509">
        <v>-463070705</v>
      </c>
      <c r="Y2509">
        <f t="shared" si="1440"/>
        <v>4.2599999999999999E-3</v>
      </c>
      <c r="AA2509">
        <v>0</v>
      </c>
      <c r="AB2509">
        <v>41.9</v>
      </c>
      <c r="AC2509">
        <v>0</v>
      </c>
      <c r="AD2509">
        <v>0</v>
      </c>
      <c r="AE2509">
        <v>0</v>
      </c>
      <c r="AF2509">
        <v>42.32</v>
      </c>
      <c r="AG2509">
        <v>0</v>
      </c>
      <c r="AH2509">
        <v>0</v>
      </c>
      <c r="AI2509">
        <v>1</v>
      </c>
      <c r="AJ2509">
        <v>0.99</v>
      </c>
      <c r="AK2509">
        <v>1</v>
      </c>
      <c r="AL2509">
        <v>1</v>
      </c>
      <c r="AM2509">
        <v>2</v>
      </c>
      <c r="AN2509">
        <v>0</v>
      </c>
      <c r="AO2509">
        <v>0</v>
      </c>
      <c r="AP2509">
        <v>1</v>
      </c>
      <c r="AQ2509">
        <v>1</v>
      </c>
      <c r="AR2509">
        <v>0</v>
      </c>
      <c r="AS2509" t="s">
        <v>3</v>
      </c>
      <c r="AT2509">
        <v>0.01</v>
      </c>
      <c r="AU2509" t="s">
        <v>879</v>
      </c>
      <c r="AV2509">
        <v>1</v>
      </c>
      <c r="AW2509">
        <v>2</v>
      </c>
      <c r="AX2509">
        <v>332302319</v>
      </c>
      <c r="AY2509">
        <v>1</v>
      </c>
      <c r="AZ2509">
        <v>0</v>
      </c>
      <c r="BA2509">
        <v>2509</v>
      </c>
      <c r="BB2509">
        <v>1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0.42320000000000002</v>
      </c>
      <c r="BL2509">
        <v>0</v>
      </c>
      <c r="BM2509">
        <v>0</v>
      </c>
      <c r="BN2509">
        <v>0</v>
      </c>
      <c r="BO2509">
        <v>0</v>
      </c>
      <c r="BP2509">
        <v>1</v>
      </c>
      <c r="BQ2509">
        <v>0</v>
      </c>
      <c r="BR2509">
        <v>0.1802832</v>
      </c>
      <c r="BS2509">
        <v>0</v>
      </c>
      <c r="BT2509">
        <v>0</v>
      </c>
      <c r="BU2509">
        <v>0</v>
      </c>
      <c r="BV2509">
        <v>0</v>
      </c>
      <c r="BW2509">
        <v>1</v>
      </c>
      <c r="CV2509">
        <v>0</v>
      </c>
      <c r="CW2509">
        <f>ROUND(Y2509*Source!I953*DO2509,7)</f>
        <v>0</v>
      </c>
      <c r="CX2509">
        <f>ROUND(Y2509*Source!I953,7)</f>
        <v>4.2599999999999999E-3</v>
      </c>
      <c r="CY2509">
        <f t="shared" si="1441"/>
        <v>41.9</v>
      </c>
      <c r="CZ2509">
        <f t="shared" si="1442"/>
        <v>42.32</v>
      </c>
      <c r="DA2509">
        <f t="shared" si="1443"/>
        <v>0.99</v>
      </c>
      <c r="DB2509">
        <f t="shared" si="1439"/>
        <v>0.17892</v>
      </c>
      <c r="DC2509">
        <f t="shared" si="1444"/>
        <v>0</v>
      </c>
      <c r="DD2509" t="s">
        <v>3</v>
      </c>
      <c r="DE2509" t="s">
        <v>3</v>
      </c>
      <c r="DF2509">
        <f t="shared" si="1445"/>
        <v>0</v>
      </c>
      <c r="DG2509">
        <f>ROUND(ROUND(AF2509*AJ2509,2)*CX2509,2)</f>
        <v>0.18</v>
      </c>
      <c r="DH2509">
        <f t="shared" si="1438"/>
        <v>0</v>
      </c>
      <c r="DI2509">
        <f t="shared" si="1446"/>
        <v>0</v>
      </c>
      <c r="DJ2509">
        <f t="shared" si="1447"/>
        <v>0.18</v>
      </c>
      <c r="DK2509">
        <v>1</v>
      </c>
      <c r="DL2509" t="s">
        <v>3</v>
      </c>
      <c r="DM2509">
        <v>0</v>
      </c>
      <c r="DN2509" t="s">
        <v>3</v>
      </c>
      <c r="DO2509">
        <v>0</v>
      </c>
    </row>
    <row r="2510" spans="1:119" x14ac:dyDescent="0.2">
      <c r="A2510">
        <f>ROW(Source!A953)</f>
        <v>953</v>
      </c>
      <c r="B2510">
        <v>302024475</v>
      </c>
      <c r="C2510">
        <v>302031040</v>
      </c>
      <c r="D2510">
        <v>277862530</v>
      </c>
      <c r="E2510">
        <v>1</v>
      </c>
      <c r="F2510">
        <v>1</v>
      </c>
      <c r="G2510">
        <v>1</v>
      </c>
      <c r="H2510">
        <v>3</v>
      </c>
      <c r="I2510" t="s">
        <v>1506</v>
      </c>
      <c r="J2510" t="s">
        <v>1507</v>
      </c>
      <c r="K2510" t="s">
        <v>1508</v>
      </c>
      <c r="L2510">
        <v>1346</v>
      </c>
      <c r="N2510">
        <v>1009</v>
      </c>
      <c r="O2510" t="s">
        <v>1059</v>
      </c>
      <c r="P2510" t="s">
        <v>1059</v>
      </c>
      <c r="Q2510">
        <v>1</v>
      </c>
      <c r="W2510">
        <v>0</v>
      </c>
      <c r="X2510">
        <v>-1189257230</v>
      </c>
      <c r="Y2510">
        <f>(AT2510*ROUND(0,7))</f>
        <v>0</v>
      </c>
      <c r="AA2510">
        <v>1027.57</v>
      </c>
      <c r="AB2510">
        <v>0</v>
      </c>
      <c r="AC2510">
        <v>0</v>
      </c>
      <c r="AD2510">
        <v>0</v>
      </c>
      <c r="AE2510">
        <v>496.41</v>
      </c>
      <c r="AF2510">
        <v>0</v>
      </c>
      <c r="AG2510">
        <v>0</v>
      </c>
      <c r="AH2510">
        <v>0</v>
      </c>
      <c r="AI2510">
        <v>2.0699999999999998</v>
      </c>
      <c r="AJ2510">
        <v>1</v>
      </c>
      <c r="AK2510">
        <v>1</v>
      </c>
      <c r="AL2510">
        <v>1</v>
      </c>
      <c r="AM2510">
        <v>2</v>
      </c>
      <c r="AN2510">
        <v>0</v>
      </c>
      <c r="AO2510">
        <v>0</v>
      </c>
      <c r="AP2510">
        <v>1</v>
      </c>
      <c r="AQ2510">
        <v>1</v>
      </c>
      <c r="AR2510">
        <v>0</v>
      </c>
      <c r="AS2510" t="s">
        <v>3</v>
      </c>
      <c r="AT2510">
        <v>3.56E-2</v>
      </c>
      <c r="AU2510" t="s">
        <v>14</v>
      </c>
      <c r="AV2510">
        <v>0</v>
      </c>
      <c r="AW2510">
        <v>2</v>
      </c>
      <c r="AX2510">
        <v>332302320</v>
      </c>
      <c r="AY2510">
        <v>1</v>
      </c>
      <c r="AZ2510">
        <v>0</v>
      </c>
      <c r="BA2510">
        <v>2510</v>
      </c>
      <c r="BB2510">
        <v>1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17.672196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1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CV2510">
        <v>0</v>
      </c>
      <c r="CW2510">
        <v>0</v>
      </c>
      <c r="CX2510">
        <f>ROUND(Y2510*Source!I953,7)</f>
        <v>0</v>
      </c>
      <c r="CY2510">
        <f>AA2510</f>
        <v>1027.57</v>
      </c>
      <c r="CZ2510">
        <f>AE2510</f>
        <v>496.41</v>
      </c>
      <c r="DA2510">
        <f>AI2510</f>
        <v>2.0699999999999998</v>
      </c>
      <c r="DB2510">
        <f>ROUND((ROUND(AT2510*CZ2510,2)*ROUND(0,7)),6)</f>
        <v>0</v>
      </c>
      <c r="DC2510">
        <f>ROUND((ROUND(AT2510*AG2510,2)*ROUND(0,7)),6)</f>
        <v>0</v>
      </c>
      <c r="DD2510" t="s">
        <v>3</v>
      </c>
      <c r="DE2510" t="s">
        <v>3</v>
      </c>
      <c r="DF2510">
        <f>ROUND(ROUND(AE2510*AI2510,2)*CX2510,2)</f>
        <v>0</v>
      </c>
      <c r="DG2510">
        <f t="shared" ref="DG2510:DG2516" si="1448">ROUND(ROUND(AF2510,2)*CX2510,2)</f>
        <v>0</v>
      </c>
      <c r="DH2510">
        <f t="shared" si="1438"/>
        <v>0</v>
      </c>
      <c r="DI2510">
        <f t="shared" si="1446"/>
        <v>0</v>
      </c>
      <c r="DJ2510">
        <f>DF2510</f>
        <v>0</v>
      </c>
      <c r="DK2510">
        <v>0</v>
      </c>
      <c r="DL2510" t="s">
        <v>3</v>
      </c>
      <c r="DM2510">
        <v>0</v>
      </c>
      <c r="DN2510" t="s">
        <v>3</v>
      </c>
      <c r="DO2510">
        <v>0</v>
      </c>
    </row>
    <row r="2511" spans="1:119" x14ac:dyDescent="0.2">
      <c r="A2511">
        <f>ROW(Source!A953)</f>
        <v>953</v>
      </c>
      <c r="B2511">
        <v>302024475</v>
      </c>
      <c r="C2511">
        <v>302031040</v>
      </c>
      <c r="D2511">
        <v>277862761</v>
      </c>
      <c r="E2511">
        <v>1</v>
      </c>
      <c r="F2511">
        <v>1</v>
      </c>
      <c r="G2511">
        <v>1</v>
      </c>
      <c r="H2511">
        <v>3</v>
      </c>
      <c r="I2511" t="s">
        <v>1509</v>
      </c>
      <c r="J2511" t="s">
        <v>1510</v>
      </c>
      <c r="K2511" t="s">
        <v>1511</v>
      </c>
      <c r="L2511">
        <v>1348</v>
      </c>
      <c r="N2511">
        <v>1009</v>
      </c>
      <c r="O2511" t="s">
        <v>843</v>
      </c>
      <c r="P2511" t="s">
        <v>843</v>
      </c>
      <c r="Q2511">
        <v>1000</v>
      </c>
      <c r="W2511">
        <v>0</v>
      </c>
      <c r="X2511">
        <v>319043460</v>
      </c>
      <c r="Y2511">
        <f>(AT2511*ROUND(0,7))</f>
        <v>0</v>
      </c>
      <c r="AA2511">
        <v>33693.53</v>
      </c>
      <c r="AB2511">
        <v>0</v>
      </c>
      <c r="AC2511">
        <v>0</v>
      </c>
      <c r="AD2511">
        <v>0</v>
      </c>
      <c r="AE2511">
        <v>30083.51</v>
      </c>
      <c r="AF2511">
        <v>0</v>
      </c>
      <c r="AG2511">
        <v>0</v>
      </c>
      <c r="AH2511">
        <v>0</v>
      </c>
      <c r="AI2511">
        <v>1.1200000000000001</v>
      </c>
      <c r="AJ2511">
        <v>1</v>
      </c>
      <c r="AK2511">
        <v>1</v>
      </c>
      <c r="AL2511">
        <v>1</v>
      </c>
      <c r="AM2511">
        <v>2</v>
      </c>
      <c r="AN2511">
        <v>0</v>
      </c>
      <c r="AO2511">
        <v>0</v>
      </c>
      <c r="AP2511">
        <v>1</v>
      </c>
      <c r="AQ2511">
        <v>1</v>
      </c>
      <c r="AR2511">
        <v>0</v>
      </c>
      <c r="AS2511" t="s">
        <v>3</v>
      </c>
      <c r="AT2511">
        <v>1.1E-4</v>
      </c>
      <c r="AU2511" t="s">
        <v>14</v>
      </c>
      <c r="AV2511">
        <v>0</v>
      </c>
      <c r="AW2511">
        <v>2</v>
      </c>
      <c r="AX2511">
        <v>332302321</v>
      </c>
      <c r="AY2511">
        <v>1</v>
      </c>
      <c r="AZ2511">
        <v>0</v>
      </c>
      <c r="BA2511">
        <v>2511</v>
      </c>
      <c r="BB2511">
        <v>1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3.3091860999999998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1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CV2511">
        <v>0</v>
      </c>
      <c r="CW2511">
        <v>0</v>
      </c>
      <c r="CX2511">
        <f>ROUND(Y2511*Source!I953,7)</f>
        <v>0</v>
      </c>
      <c r="CY2511">
        <f>AA2511</f>
        <v>33693.53</v>
      </c>
      <c r="CZ2511">
        <f>AE2511</f>
        <v>30083.51</v>
      </c>
      <c r="DA2511">
        <f>AI2511</f>
        <v>1.1200000000000001</v>
      </c>
      <c r="DB2511">
        <f>ROUND((ROUND(AT2511*CZ2511,2)*ROUND(0,7)),6)</f>
        <v>0</v>
      </c>
      <c r="DC2511">
        <f>ROUND((ROUND(AT2511*AG2511,2)*ROUND(0,7)),6)</f>
        <v>0</v>
      </c>
      <c r="DD2511" t="s">
        <v>3</v>
      </c>
      <c r="DE2511" t="s">
        <v>3</v>
      </c>
      <c r="DF2511">
        <f>ROUND(ROUND(AE2511*AI2511,2)*CX2511,2)</f>
        <v>0</v>
      </c>
      <c r="DG2511">
        <f t="shared" si="1448"/>
        <v>0</v>
      </c>
      <c r="DH2511">
        <f t="shared" si="1438"/>
        <v>0</v>
      </c>
      <c r="DI2511">
        <f t="shared" si="1446"/>
        <v>0</v>
      </c>
      <c r="DJ2511">
        <f>DF2511</f>
        <v>0</v>
      </c>
      <c r="DK2511">
        <v>0</v>
      </c>
      <c r="DL2511" t="s">
        <v>3</v>
      </c>
      <c r="DM2511">
        <v>0</v>
      </c>
      <c r="DN2511" t="s">
        <v>3</v>
      </c>
      <c r="DO2511">
        <v>0</v>
      </c>
    </row>
    <row r="2512" spans="1:119" x14ac:dyDescent="0.2">
      <c r="A2512">
        <f>ROW(Source!A953)</f>
        <v>953</v>
      </c>
      <c r="B2512">
        <v>302024475</v>
      </c>
      <c r="C2512">
        <v>302031040</v>
      </c>
      <c r="D2512">
        <v>277560484</v>
      </c>
      <c r="E2512">
        <v>109</v>
      </c>
      <c r="F2512">
        <v>1</v>
      </c>
      <c r="G2512">
        <v>1</v>
      </c>
      <c r="H2512">
        <v>3</v>
      </c>
      <c r="I2512" t="s">
        <v>1512</v>
      </c>
      <c r="J2512" t="s">
        <v>3</v>
      </c>
      <c r="K2512" t="s">
        <v>1513</v>
      </c>
      <c r="L2512">
        <v>1346</v>
      </c>
      <c r="N2512">
        <v>1009</v>
      </c>
      <c r="O2512" t="s">
        <v>1059</v>
      </c>
      <c r="P2512" t="s">
        <v>1059</v>
      </c>
      <c r="Q2512">
        <v>1</v>
      </c>
      <c r="W2512">
        <v>0</v>
      </c>
      <c r="X2512">
        <v>-613428375</v>
      </c>
      <c r="Y2512">
        <f>(AT2512*ROUND(0,7))</f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1</v>
      </c>
      <c r="AJ2512">
        <v>1</v>
      </c>
      <c r="AK2512">
        <v>1</v>
      </c>
      <c r="AL2512">
        <v>1</v>
      </c>
      <c r="AM2512">
        <v>-2</v>
      </c>
      <c r="AN2512">
        <v>0</v>
      </c>
      <c r="AO2512">
        <v>0</v>
      </c>
      <c r="AP2512">
        <v>1</v>
      </c>
      <c r="AQ2512">
        <v>1</v>
      </c>
      <c r="AR2512">
        <v>0</v>
      </c>
      <c r="AS2512" t="s">
        <v>3</v>
      </c>
      <c r="AT2512">
        <v>8.1</v>
      </c>
      <c r="AU2512" t="s">
        <v>14</v>
      </c>
      <c r="AV2512">
        <v>0</v>
      </c>
      <c r="AW2512">
        <v>2</v>
      </c>
      <c r="AX2512">
        <v>332302322</v>
      </c>
      <c r="AY2512">
        <v>1</v>
      </c>
      <c r="AZ2512">
        <v>0</v>
      </c>
      <c r="BA2512">
        <v>2512</v>
      </c>
      <c r="BB2512">
        <v>1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CV2512">
        <v>0</v>
      </c>
      <c r="CW2512">
        <v>0</v>
      </c>
      <c r="CX2512">
        <f>ROUND(Y2512*Source!I953,7)</f>
        <v>0</v>
      </c>
      <c r="CY2512">
        <f>AA2512</f>
        <v>0</v>
      </c>
      <c r="CZ2512">
        <f>AE2512</f>
        <v>0</v>
      </c>
      <c r="DA2512">
        <f>AI2512</f>
        <v>1</v>
      </c>
      <c r="DB2512">
        <f>ROUND((ROUND(AT2512*CZ2512,2)*ROUND(0,7)),6)</f>
        <v>0</v>
      </c>
      <c r="DC2512">
        <f>ROUND((ROUND(AT2512*AG2512,2)*ROUND(0,7)),6)</f>
        <v>0</v>
      </c>
      <c r="DD2512" t="s">
        <v>3</v>
      </c>
      <c r="DE2512" t="s">
        <v>3</v>
      </c>
      <c r="DF2512">
        <f>ROUND(ROUND(AE2512,2)*CX2512,2)</f>
        <v>0</v>
      </c>
      <c r="DG2512">
        <f t="shared" si="1448"/>
        <v>0</v>
      </c>
      <c r="DH2512">
        <f t="shared" si="1438"/>
        <v>0</v>
      </c>
      <c r="DI2512">
        <f t="shared" si="1446"/>
        <v>0</v>
      </c>
      <c r="DJ2512">
        <f>DF2512</f>
        <v>0</v>
      </c>
      <c r="DK2512">
        <v>0</v>
      </c>
      <c r="DL2512" t="s">
        <v>3</v>
      </c>
      <c r="DM2512">
        <v>0</v>
      </c>
      <c r="DN2512" t="s">
        <v>3</v>
      </c>
      <c r="DO2512">
        <v>0</v>
      </c>
    </row>
    <row r="2513" spans="1:119" x14ac:dyDescent="0.2">
      <c r="A2513">
        <f>ROW(Source!A953)</f>
        <v>953</v>
      </c>
      <c r="B2513">
        <v>302024475</v>
      </c>
      <c r="C2513">
        <v>302031040</v>
      </c>
      <c r="D2513">
        <v>277560493</v>
      </c>
      <c r="E2513">
        <v>109</v>
      </c>
      <c r="F2513">
        <v>1</v>
      </c>
      <c r="G2513">
        <v>1</v>
      </c>
      <c r="H2513">
        <v>3</v>
      </c>
      <c r="I2513" t="s">
        <v>1514</v>
      </c>
      <c r="J2513" t="s">
        <v>3</v>
      </c>
      <c r="K2513" t="s">
        <v>1515</v>
      </c>
      <c r="L2513">
        <v>1348</v>
      </c>
      <c r="N2513">
        <v>1009</v>
      </c>
      <c r="O2513" t="s">
        <v>843</v>
      </c>
      <c r="P2513" t="s">
        <v>843</v>
      </c>
      <c r="Q2513">
        <v>1000</v>
      </c>
      <c r="W2513">
        <v>0</v>
      </c>
      <c r="X2513">
        <v>1194331178</v>
      </c>
      <c r="Y2513">
        <f>(AT2513*ROUND(0,7))</f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</v>
      </c>
      <c r="AJ2513">
        <v>1</v>
      </c>
      <c r="AK2513">
        <v>1</v>
      </c>
      <c r="AL2513">
        <v>1</v>
      </c>
      <c r="AM2513">
        <v>-2</v>
      </c>
      <c r="AN2513">
        <v>0</v>
      </c>
      <c r="AO2513">
        <v>0</v>
      </c>
      <c r="AP2513">
        <v>1</v>
      </c>
      <c r="AQ2513">
        <v>1</v>
      </c>
      <c r="AR2513">
        <v>0</v>
      </c>
      <c r="AS2513" t="s">
        <v>3</v>
      </c>
      <c r="AT2513">
        <v>4.4999999999999999E-4</v>
      </c>
      <c r="AU2513" t="s">
        <v>14</v>
      </c>
      <c r="AV2513">
        <v>0</v>
      </c>
      <c r="AW2513">
        <v>2</v>
      </c>
      <c r="AX2513">
        <v>332302323</v>
      </c>
      <c r="AY2513">
        <v>1</v>
      </c>
      <c r="AZ2513">
        <v>0</v>
      </c>
      <c r="BA2513">
        <v>2513</v>
      </c>
      <c r="BB2513">
        <v>1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CV2513">
        <v>0</v>
      </c>
      <c r="CW2513">
        <v>0</v>
      </c>
      <c r="CX2513">
        <f>ROUND(Y2513*Source!I953,7)</f>
        <v>0</v>
      </c>
      <c r="CY2513">
        <f>AA2513</f>
        <v>0</v>
      </c>
      <c r="CZ2513">
        <f>AE2513</f>
        <v>0</v>
      </c>
      <c r="DA2513">
        <f>AI2513</f>
        <v>1</v>
      </c>
      <c r="DB2513">
        <f>ROUND((ROUND(AT2513*CZ2513,2)*ROUND(0,7)),6)</f>
        <v>0</v>
      </c>
      <c r="DC2513">
        <f>ROUND((ROUND(AT2513*AG2513,2)*ROUND(0,7)),6)</f>
        <v>0</v>
      </c>
      <c r="DD2513" t="s">
        <v>3</v>
      </c>
      <c r="DE2513" t="s">
        <v>3</v>
      </c>
      <c r="DF2513">
        <f>ROUND(ROUND(AE2513,2)*CX2513,2)</f>
        <v>0</v>
      </c>
      <c r="DG2513">
        <f t="shared" si="1448"/>
        <v>0</v>
      </c>
      <c r="DH2513">
        <f t="shared" si="1438"/>
        <v>0</v>
      </c>
      <c r="DI2513">
        <f t="shared" si="1446"/>
        <v>0</v>
      </c>
      <c r="DJ2513">
        <f>DF2513</f>
        <v>0</v>
      </c>
      <c r="DK2513">
        <v>0</v>
      </c>
      <c r="DL2513" t="s">
        <v>3</v>
      </c>
      <c r="DM2513">
        <v>0</v>
      </c>
      <c r="DN2513" t="s">
        <v>3</v>
      </c>
      <c r="DO2513">
        <v>0</v>
      </c>
    </row>
    <row r="2514" spans="1:119" x14ac:dyDescent="0.2">
      <c r="A2514">
        <f>ROW(Source!A953)</f>
        <v>953</v>
      </c>
      <c r="B2514">
        <v>302024475</v>
      </c>
      <c r="C2514">
        <v>302031040</v>
      </c>
      <c r="D2514">
        <v>277865463</v>
      </c>
      <c r="E2514">
        <v>1</v>
      </c>
      <c r="F2514">
        <v>1</v>
      </c>
      <c r="G2514">
        <v>1</v>
      </c>
      <c r="H2514">
        <v>3</v>
      </c>
      <c r="I2514" t="s">
        <v>1229</v>
      </c>
      <c r="J2514" t="s">
        <v>1230</v>
      </c>
      <c r="K2514" t="s">
        <v>1231</v>
      </c>
      <c r="L2514">
        <v>1339</v>
      </c>
      <c r="N2514">
        <v>1007</v>
      </c>
      <c r="O2514" t="s">
        <v>684</v>
      </c>
      <c r="P2514" t="s">
        <v>684</v>
      </c>
      <c r="Q2514">
        <v>1</v>
      </c>
      <c r="W2514">
        <v>0</v>
      </c>
      <c r="X2514">
        <v>-555778344</v>
      </c>
      <c r="Y2514">
        <f>(AT2514*ROUND(0,7))</f>
        <v>0</v>
      </c>
      <c r="AA2514">
        <v>31.07</v>
      </c>
      <c r="AB2514">
        <v>0</v>
      </c>
      <c r="AC2514">
        <v>0</v>
      </c>
      <c r="AD2514">
        <v>0</v>
      </c>
      <c r="AE2514">
        <v>35.71</v>
      </c>
      <c r="AF2514">
        <v>0</v>
      </c>
      <c r="AG2514">
        <v>0</v>
      </c>
      <c r="AH2514">
        <v>0</v>
      </c>
      <c r="AI2514">
        <v>0.87</v>
      </c>
      <c r="AJ2514">
        <v>1</v>
      </c>
      <c r="AK2514">
        <v>1</v>
      </c>
      <c r="AL2514">
        <v>1</v>
      </c>
      <c r="AM2514">
        <v>2</v>
      </c>
      <c r="AN2514">
        <v>0</v>
      </c>
      <c r="AO2514">
        <v>0</v>
      </c>
      <c r="AP2514">
        <v>1</v>
      </c>
      <c r="AQ2514">
        <v>1</v>
      </c>
      <c r="AR2514">
        <v>0</v>
      </c>
      <c r="AS2514" t="s">
        <v>3</v>
      </c>
      <c r="AT2514">
        <v>0.15</v>
      </c>
      <c r="AU2514" t="s">
        <v>14</v>
      </c>
      <c r="AV2514">
        <v>0</v>
      </c>
      <c r="AW2514">
        <v>2</v>
      </c>
      <c r="AX2514">
        <v>332302324</v>
      </c>
      <c r="AY2514">
        <v>1</v>
      </c>
      <c r="AZ2514">
        <v>0</v>
      </c>
      <c r="BA2514">
        <v>2514</v>
      </c>
      <c r="BB2514">
        <v>1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5.3564999999999996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1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CV2514">
        <v>0</v>
      </c>
      <c r="CW2514">
        <v>0</v>
      </c>
      <c r="CX2514">
        <f>ROUND(Y2514*Source!I953,7)</f>
        <v>0</v>
      </c>
      <c r="CY2514">
        <f>AA2514</f>
        <v>31.07</v>
      </c>
      <c r="CZ2514">
        <f>AE2514</f>
        <v>35.71</v>
      </c>
      <c r="DA2514">
        <f>AI2514</f>
        <v>0.87</v>
      </c>
      <c r="DB2514">
        <f>ROUND((ROUND(AT2514*CZ2514,2)*ROUND(0,7)),6)</f>
        <v>0</v>
      </c>
      <c r="DC2514">
        <f>ROUND((ROUND(AT2514*AG2514,2)*ROUND(0,7)),6)</f>
        <v>0</v>
      </c>
      <c r="DD2514" t="s">
        <v>3</v>
      </c>
      <c r="DE2514" t="s">
        <v>3</v>
      </c>
      <c r="DF2514">
        <f>ROUND(ROUND(AE2514*AI2514,2)*CX2514,2)</f>
        <v>0</v>
      </c>
      <c r="DG2514">
        <f t="shared" si="1448"/>
        <v>0</v>
      </c>
      <c r="DH2514">
        <f t="shared" si="1438"/>
        <v>0</v>
      </c>
      <c r="DI2514">
        <f t="shared" si="1446"/>
        <v>0</v>
      </c>
      <c r="DJ2514">
        <f>DF2514</f>
        <v>0</v>
      </c>
      <c r="DK2514">
        <v>0</v>
      </c>
      <c r="DL2514" t="s">
        <v>3</v>
      </c>
      <c r="DM2514">
        <v>0</v>
      </c>
      <c r="DN2514" t="s">
        <v>3</v>
      </c>
      <c r="DO2514">
        <v>0</v>
      </c>
    </row>
    <row r="2515" spans="1:119" x14ac:dyDescent="0.2">
      <c r="A2515">
        <f>ROW(Source!A954)</f>
        <v>954</v>
      </c>
      <c r="B2515">
        <v>302024475</v>
      </c>
      <c r="C2515">
        <v>302023138</v>
      </c>
      <c r="D2515">
        <v>277560305</v>
      </c>
      <c r="E2515">
        <v>109</v>
      </c>
      <c r="F2515">
        <v>1</v>
      </c>
      <c r="G2515">
        <v>1</v>
      </c>
      <c r="H2515">
        <v>1</v>
      </c>
      <c r="I2515" t="s">
        <v>1051</v>
      </c>
      <c r="J2515" t="s">
        <v>3</v>
      </c>
      <c r="K2515" t="s">
        <v>1052</v>
      </c>
      <c r="L2515">
        <v>1191</v>
      </c>
      <c r="N2515">
        <v>1013</v>
      </c>
      <c r="O2515" t="s">
        <v>1038</v>
      </c>
      <c r="P2515" t="s">
        <v>1038</v>
      </c>
      <c r="Q2515">
        <v>1</v>
      </c>
      <c r="W2515">
        <v>0</v>
      </c>
      <c r="X2515">
        <v>-1111239348</v>
      </c>
      <c r="Y2515">
        <f>AT2515</f>
        <v>0.26</v>
      </c>
      <c r="AA2515">
        <v>0</v>
      </c>
      <c r="AB2515">
        <v>0</v>
      </c>
      <c r="AC2515">
        <v>0</v>
      </c>
      <c r="AD2515">
        <v>477.98</v>
      </c>
      <c r="AE2515">
        <v>0</v>
      </c>
      <c r="AF2515">
        <v>0</v>
      </c>
      <c r="AG2515">
        <v>0</v>
      </c>
      <c r="AH2515">
        <v>477.98</v>
      </c>
      <c r="AI2515">
        <v>1</v>
      </c>
      <c r="AJ2515">
        <v>1</v>
      </c>
      <c r="AK2515">
        <v>1</v>
      </c>
      <c r="AL2515">
        <v>1</v>
      </c>
      <c r="AM2515">
        <v>-2</v>
      </c>
      <c r="AN2515">
        <v>0</v>
      </c>
      <c r="AO2515">
        <v>0</v>
      </c>
      <c r="AP2515">
        <v>1</v>
      </c>
      <c r="AQ2515">
        <v>1</v>
      </c>
      <c r="AR2515">
        <v>0</v>
      </c>
      <c r="AS2515" t="s">
        <v>3</v>
      </c>
      <c r="AT2515">
        <v>0.26</v>
      </c>
      <c r="AU2515" t="s">
        <v>3</v>
      </c>
      <c r="AV2515">
        <v>1</v>
      </c>
      <c r="AW2515">
        <v>2</v>
      </c>
      <c r="AX2515">
        <v>332287195</v>
      </c>
      <c r="AY2515">
        <v>1</v>
      </c>
      <c r="AZ2515">
        <v>0</v>
      </c>
      <c r="BA2515">
        <v>2515</v>
      </c>
      <c r="BB2515">
        <v>1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124.27480000000001</v>
      </c>
      <c r="BN2515">
        <v>0.26</v>
      </c>
      <c r="BO2515">
        <v>0</v>
      </c>
      <c r="BP2515">
        <v>1</v>
      </c>
      <c r="BQ2515">
        <v>0</v>
      </c>
      <c r="BR2515">
        <v>0</v>
      </c>
      <c r="BS2515">
        <v>0</v>
      </c>
      <c r="BT2515">
        <v>124.27480000000001</v>
      </c>
      <c r="BU2515">
        <v>0.26</v>
      </c>
      <c r="BV2515">
        <v>0</v>
      </c>
      <c r="BW2515">
        <v>1</v>
      </c>
      <c r="CU2515">
        <f>ROUND(AT2515*Source!I954*AH2515*AL2515,2)</f>
        <v>124.27</v>
      </c>
      <c r="CV2515">
        <f>ROUND(Y2515*Source!I954,7)</f>
        <v>0.26</v>
      </c>
      <c r="CW2515">
        <v>0</v>
      </c>
      <c r="CX2515">
        <f>ROUND(Y2515*Source!I954,7)</f>
        <v>0.26</v>
      </c>
      <c r="CY2515">
        <f>AD2515</f>
        <v>477.98</v>
      </c>
      <c r="CZ2515">
        <f>AH2515</f>
        <v>477.98</v>
      </c>
      <c r="DA2515">
        <f>AL2515</f>
        <v>1</v>
      </c>
      <c r="DB2515">
        <f>ROUND(ROUND(AT2515*CZ2515,2),6)</f>
        <v>124.27</v>
      </c>
      <c r="DC2515">
        <f>ROUND(ROUND(AT2515*AG2515,2),6)</f>
        <v>0</v>
      </c>
      <c r="DD2515" t="s">
        <v>3</v>
      </c>
      <c r="DE2515" t="s">
        <v>3</v>
      </c>
      <c r="DF2515">
        <f>ROUND(ROUND(AE2515,2)*CX2515,2)</f>
        <v>0</v>
      </c>
      <c r="DG2515">
        <f t="shared" si="1448"/>
        <v>0</v>
      </c>
      <c r="DH2515">
        <f t="shared" si="1438"/>
        <v>0</v>
      </c>
      <c r="DI2515">
        <f t="shared" si="1446"/>
        <v>124.27</v>
      </c>
      <c r="DJ2515">
        <f>DI2515</f>
        <v>124.27</v>
      </c>
      <c r="DK2515">
        <v>1</v>
      </c>
      <c r="DL2515" t="s">
        <v>3</v>
      </c>
      <c r="DM2515">
        <v>0</v>
      </c>
      <c r="DN2515" t="s">
        <v>3</v>
      </c>
      <c r="DO2515">
        <v>0</v>
      </c>
    </row>
    <row r="2516" spans="1:119" x14ac:dyDescent="0.2">
      <c r="A2516">
        <f>ROW(Source!A954)</f>
        <v>954</v>
      </c>
      <c r="B2516">
        <v>302024475</v>
      </c>
      <c r="C2516">
        <v>302023138</v>
      </c>
      <c r="D2516">
        <v>277560491</v>
      </c>
      <c r="E2516">
        <v>109</v>
      </c>
      <c r="F2516">
        <v>1</v>
      </c>
      <c r="G2516">
        <v>1</v>
      </c>
      <c r="H2516">
        <v>1</v>
      </c>
      <c r="I2516" t="s">
        <v>1039</v>
      </c>
      <c r="J2516" t="s">
        <v>3</v>
      </c>
      <c r="K2516" t="s">
        <v>1040</v>
      </c>
      <c r="L2516">
        <v>1191</v>
      </c>
      <c r="N2516">
        <v>1013</v>
      </c>
      <c r="O2516" t="s">
        <v>1038</v>
      </c>
      <c r="P2516" t="s">
        <v>1038</v>
      </c>
      <c r="Q2516">
        <v>1</v>
      </c>
      <c r="W2516">
        <v>0</v>
      </c>
      <c r="X2516">
        <v>-1417349443</v>
      </c>
      <c r="Y2516">
        <f>AT2516</f>
        <v>0.52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1</v>
      </c>
      <c r="AJ2516">
        <v>1</v>
      </c>
      <c r="AK2516">
        <v>1</v>
      </c>
      <c r="AL2516">
        <v>1</v>
      </c>
      <c r="AM2516">
        <v>-2</v>
      </c>
      <c r="AN2516">
        <v>0</v>
      </c>
      <c r="AO2516">
        <v>0</v>
      </c>
      <c r="AP2516">
        <v>1</v>
      </c>
      <c r="AQ2516">
        <v>1</v>
      </c>
      <c r="AR2516">
        <v>0</v>
      </c>
      <c r="AS2516" t="s">
        <v>3</v>
      </c>
      <c r="AT2516">
        <v>0.52</v>
      </c>
      <c r="AU2516" t="s">
        <v>3</v>
      </c>
      <c r="AV2516">
        <v>2</v>
      </c>
      <c r="AW2516">
        <v>2</v>
      </c>
      <c r="AX2516">
        <v>332287196</v>
      </c>
      <c r="AY2516">
        <v>1</v>
      </c>
      <c r="AZ2516">
        <v>0</v>
      </c>
      <c r="BA2516">
        <v>2516</v>
      </c>
      <c r="BB2516">
        <v>1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CV2516">
        <v>0</v>
      </c>
      <c r="CW2516">
        <v>0</v>
      </c>
      <c r="CX2516">
        <f>ROUND(Y2516*Source!I954,7)</f>
        <v>0.52</v>
      </c>
      <c r="CY2516">
        <f>AD2516</f>
        <v>0</v>
      </c>
      <c r="CZ2516">
        <f>AH2516</f>
        <v>0</v>
      </c>
      <c r="DA2516">
        <f>AL2516</f>
        <v>1</v>
      </c>
      <c r="DB2516">
        <f>ROUND(ROUND(AT2516*CZ2516,2),6)</f>
        <v>0</v>
      </c>
      <c r="DC2516">
        <f>ROUND(ROUND(AT2516*AG2516,2),6)</f>
        <v>0</v>
      </c>
      <c r="DD2516" t="s">
        <v>3</v>
      </c>
      <c r="DE2516" t="s">
        <v>3</v>
      </c>
      <c r="DF2516">
        <f>ROUND(ROUND(AE2516,2)*CX2516,2)</f>
        <v>0</v>
      </c>
      <c r="DG2516">
        <f t="shared" si="1448"/>
        <v>0</v>
      </c>
      <c r="DH2516">
        <f t="shared" si="1438"/>
        <v>0</v>
      </c>
      <c r="DI2516">
        <f t="shared" si="1446"/>
        <v>0</v>
      </c>
      <c r="DJ2516">
        <f>DI2516</f>
        <v>0</v>
      </c>
      <c r="DK2516">
        <v>0</v>
      </c>
      <c r="DL2516" t="s">
        <v>3</v>
      </c>
      <c r="DM2516">
        <v>0</v>
      </c>
      <c r="DN2516" t="s">
        <v>3</v>
      </c>
      <c r="DO2516">
        <v>0</v>
      </c>
    </row>
    <row r="2517" spans="1:119" x14ac:dyDescent="0.2">
      <c r="A2517">
        <f>ROW(Source!A954)</f>
        <v>954</v>
      </c>
      <c r="B2517">
        <v>302024475</v>
      </c>
      <c r="C2517">
        <v>302023138</v>
      </c>
      <c r="D2517">
        <v>277944544</v>
      </c>
      <c r="E2517">
        <v>1</v>
      </c>
      <c r="F2517">
        <v>1</v>
      </c>
      <c r="G2517">
        <v>1</v>
      </c>
      <c r="H2517">
        <v>2</v>
      </c>
      <c r="I2517" t="s">
        <v>1486</v>
      </c>
      <c r="J2517" t="s">
        <v>1487</v>
      </c>
      <c r="K2517" t="s">
        <v>1488</v>
      </c>
      <c r="L2517">
        <v>1368</v>
      </c>
      <c r="N2517">
        <v>1011</v>
      </c>
      <c r="O2517" t="s">
        <v>1044</v>
      </c>
      <c r="P2517" t="s">
        <v>1044</v>
      </c>
      <c r="Q2517">
        <v>1</v>
      </c>
      <c r="W2517">
        <v>0</v>
      </c>
      <c r="X2517">
        <v>-256318134</v>
      </c>
      <c r="Y2517">
        <f>AT2517</f>
        <v>0.26</v>
      </c>
      <c r="AA2517">
        <v>0</v>
      </c>
      <c r="AB2517">
        <v>5662.82</v>
      </c>
      <c r="AC2517">
        <v>1098.6400000000001</v>
      </c>
      <c r="AD2517">
        <v>0</v>
      </c>
      <c r="AE2517">
        <v>0</v>
      </c>
      <c r="AF2517">
        <v>4758.67</v>
      </c>
      <c r="AG2517">
        <v>1098.6400000000001</v>
      </c>
      <c r="AH2517">
        <v>0</v>
      </c>
      <c r="AI2517">
        <v>1</v>
      </c>
      <c r="AJ2517">
        <v>1.19</v>
      </c>
      <c r="AK2517">
        <v>1</v>
      </c>
      <c r="AL2517">
        <v>1</v>
      </c>
      <c r="AM2517">
        <v>2</v>
      </c>
      <c r="AN2517">
        <v>0</v>
      </c>
      <c r="AO2517">
        <v>0</v>
      </c>
      <c r="AP2517">
        <v>1</v>
      </c>
      <c r="AQ2517">
        <v>1</v>
      </c>
      <c r="AR2517">
        <v>0</v>
      </c>
      <c r="AS2517" t="s">
        <v>3</v>
      </c>
      <c r="AT2517">
        <v>0.26</v>
      </c>
      <c r="AU2517" t="s">
        <v>3</v>
      </c>
      <c r="AV2517">
        <v>1</v>
      </c>
      <c r="AW2517">
        <v>2</v>
      </c>
      <c r="AX2517">
        <v>332287197</v>
      </c>
      <c r="AY2517">
        <v>1</v>
      </c>
      <c r="AZ2517">
        <v>0</v>
      </c>
      <c r="BA2517">
        <v>2517</v>
      </c>
      <c r="BB2517">
        <v>1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1237.2542000000001</v>
      </c>
      <c r="BL2517">
        <v>285.64640000000003</v>
      </c>
      <c r="BM2517">
        <v>0</v>
      </c>
      <c r="BN2517">
        <v>0</v>
      </c>
      <c r="BO2517">
        <v>0.52</v>
      </c>
      <c r="BP2517">
        <v>1</v>
      </c>
      <c r="BQ2517">
        <v>0</v>
      </c>
      <c r="BR2517">
        <v>1237.2542000000001</v>
      </c>
      <c r="BS2517">
        <v>285.64640000000003</v>
      </c>
      <c r="BT2517">
        <v>0</v>
      </c>
      <c r="BU2517">
        <v>0</v>
      </c>
      <c r="BV2517">
        <v>0.52</v>
      </c>
      <c r="BW2517">
        <v>1</v>
      </c>
      <c r="CV2517">
        <v>0</v>
      </c>
      <c r="CW2517">
        <f>ROUND(Y2517*Source!I954*DO2517,7)</f>
        <v>0.52</v>
      </c>
      <c r="CX2517">
        <f>ROUND(Y2517*Source!I954,7)</f>
        <v>0.26</v>
      </c>
      <c r="CY2517">
        <f>AB2517</f>
        <v>5662.82</v>
      </c>
      <c r="CZ2517">
        <f>AF2517</f>
        <v>4758.67</v>
      </c>
      <c r="DA2517">
        <f>AJ2517</f>
        <v>1.19</v>
      </c>
      <c r="DB2517">
        <f>ROUND(ROUND(AT2517*CZ2517,2),6)</f>
        <v>1237.25</v>
      </c>
      <c r="DC2517">
        <f>ROUND(ROUND(AT2517*AG2517,2),6)</f>
        <v>285.64999999999998</v>
      </c>
      <c r="DD2517" t="s">
        <v>3</v>
      </c>
      <c r="DE2517" t="s">
        <v>3</v>
      </c>
      <c r="DF2517">
        <f>ROUND(ROUND(AE2517,2)*CX2517,2)</f>
        <v>0</v>
      </c>
      <c r="DG2517">
        <f>ROUND(ROUND(AF2517*AJ2517,2)*CX2517,2)</f>
        <v>1472.33</v>
      </c>
      <c r="DH2517">
        <f t="shared" si="1438"/>
        <v>285.64999999999998</v>
      </c>
      <c r="DI2517">
        <f t="shared" si="1446"/>
        <v>0</v>
      </c>
      <c r="DJ2517">
        <f>DG2517+DH2517</f>
        <v>1757.98</v>
      </c>
      <c r="DK2517">
        <v>1</v>
      </c>
      <c r="DL2517" t="s">
        <v>1045</v>
      </c>
      <c r="DM2517">
        <v>5</v>
      </c>
      <c r="DN2517" t="s">
        <v>1038</v>
      </c>
      <c r="DO2517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302024780</v>
      </c>
      <c r="C1">
        <v>302017892</v>
      </c>
      <c r="D1">
        <v>277560281</v>
      </c>
      <c r="E1">
        <v>109</v>
      </c>
      <c r="F1">
        <v>1</v>
      </c>
      <c r="G1">
        <v>1</v>
      </c>
      <c r="H1">
        <v>1</v>
      </c>
      <c r="I1" t="s">
        <v>1036</v>
      </c>
      <c r="J1" t="s">
        <v>3</v>
      </c>
      <c r="K1" t="s">
        <v>1037</v>
      </c>
      <c r="L1">
        <v>1191</v>
      </c>
      <c r="N1">
        <v>1013</v>
      </c>
      <c r="O1" t="s">
        <v>1038</v>
      </c>
      <c r="P1" t="s">
        <v>1038</v>
      </c>
      <c r="Q1">
        <v>1</v>
      </c>
      <c r="X1">
        <v>2</v>
      </c>
      <c r="Y1">
        <v>0</v>
      </c>
      <c r="Z1">
        <v>0</v>
      </c>
      <c r="AA1">
        <v>0</v>
      </c>
      <c r="AB1">
        <v>435.17</v>
      </c>
      <c r="AC1">
        <v>0</v>
      </c>
      <c r="AD1">
        <v>1</v>
      </c>
      <c r="AE1">
        <v>1</v>
      </c>
      <c r="AF1" t="s">
        <v>3</v>
      </c>
      <c r="AG1">
        <v>2</v>
      </c>
      <c r="AH1">
        <v>2</v>
      </c>
      <c r="AI1">
        <v>302024780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302024781</v>
      </c>
      <c r="C2">
        <v>302017892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1039</v>
      </c>
      <c r="J2" t="s">
        <v>3</v>
      </c>
      <c r="K2" t="s">
        <v>1040</v>
      </c>
      <c r="L2">
        <v>1191</v>
      </c>
      <c r="N2">
        <v>1013</v>
      </c>
      <c r="O2" t="s">
        <v>1038</v>
      </c>
      <c r="P2" t="s">
        <v>1038</v>
      </c>
      <c r="Q2">
        <v>1</v>
      </c>
      <c r="X2">
        <v>0.51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0.51</v>
      </c>
      <c r="AH2">
        <v>2</v>
      </c>
      <c r="AI2">
        <v>302024781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302024782</v>
      </c>
      <c r="C3">
        <v>302017892</v>
      </c>
      <c r="D3">
        <v>277945616</v>
      </c>
      <c r="E3">
        <v>1</v>
      </c>
      <c r="F3">
        <v>1</v>
      </c>
      <c r="G3">
        <v>1</v>
      </c>
      <c r="H3">
        <v>2</v>
      </c>
      <c r="I3" t="s">
        <v>1041</v>
      </c>
      <c r="J3" t="s">
        <v>1042</v>
      </c>
      <c r="K3" t="s">
        <v>1043</v>
      </c>
      <c r="L3">
        <v>1368</v>
      </c>
      <c r="N3">
        <v>1011</v>
      </c>
      <c r="O3" t="s">
        <v>1044</v>
      </c>
      <c r="P3" t="s">
        <v>1044</v>
      </c>
      <c r="Q3">
        <v>1</v>
      </c>
      <c r="X3">
        <v>0.51</v>
      </c>
      <c r="Y3">
        <v>0</v>
      </c>
      <c r="Z3">
        <v>1024.8699999999999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0.51</v>
      </c>
      <c r="AH3">
        <v>2</v>
      </c>
      <c r="AI3">
        <v>302024782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302024783</v>
      </c>
      <c r="C4">
        <v>302017892</v>
      </c>
      <c r="D4">
        <v>277566433</v>
      </c>
      <c r="E4">
        <v>109</v>
      </c>
      <c r="F4">
        <v>1</v>
      </c>
      <c r="G4">
        <v>1</v>
      </c>
      <c r="H4">
        <v>3</v>
      </c>
      <c r="I4" t="s">
        <v>1046</v>
      </c>
      <c r="J4" t="s">
        <v>3</v>
      </c>
      <c r="K4" t="s">
        <v>1047</v>
      </c>
      <c r="L4">
        <v>3277935</v>
      </c>
      <c r="N4">
        <v>1013</v>
      </c>
      <c r="O4" t="s">
        <v>1048</v>
      </c>
      <c r="P4" t="s">
        <v>1048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14</v>
      </c>
      <c r="AG4">
        <v>0</v>
      </c>
      <c r="AH4">
        <v>2</v>
      </c>
      <c r="AI4">
        <v>302024783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302024784</v>
      </c>
      <c r="C5">
        <v>302017901</v>
      </c>
      <c r="D5">
        <v>277560281</v>
      </c>
      <c r="E5">
        <v>109</v>
      </c>
      <c r="F5">
        <v>1</v>
      </c>
      <c r="G5">
        <v>1</v>
      </c>
      <c r="H5">
        <v>1</v>
      </c>
      <c r="I5" t="s">
        <v>1036</v>
      </c>
      <c r="J5" t="s">
        <v>3</v>
      </c>
      <c r="K5" t="s">
        <v>1037</v>
      </c>
      <c r="L5">
        <v>1191</v>
      </c>
      <c r="N5">
        <v>1013</v>
      </c>
      <c r="O5" t="s">
        <v>1038</v>
      </c>
      <c r="P5" t="s">
        <v>1038</v>
      </c>
      <c r="Q5">
        <v>1</v>
      </c>
      <c r="X5">
        <v>2</v>
      </c>
      <c r="Y5">
        <v>0</v>
      </c>
      <c r="Z5">
        <v>0</v>
      </c>
      <c r="AA5">
        <v>0</v>
      </c>
      <c r="AB5">
        <v>435.17</v>
      </c>
      <c r="AC5">
        <v>0</v>
      </c>
      <c r="AD5">
        <v>1</v>
      </c>
      <c r="AE5">
        <v>1</v>
      </c>
      <c r="AF5" t="s">
        <v>3</v>
      </c>
      <c r="AG5">
        <v>2</v>
      </c>
      <c r="AH5">
        <v>2</v>
      </c>
      <c r="AI5">
        <v>302024784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302024785</v>
      </c>
      <c r="C6">
        <v>302017901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1039</v>
      </c>
      <c r="J6" t="s">
        <v>3</v>
      </c>
      <c r="K6" t="s">
        <v>1040</v>
      </c>
      <c r="L6">
        <v>1191</v>
      </c>
      <c r="N6">
        <v>1013</v>
      </c>
      <c r="O6" t="s">
        <v>1038</v>
      </c>
      <c r="P6" t="s">
        <v>1038</v>
      </c>
      <c r="Q6">
        <v>1</v>
      </c>
      <c r="X6">
        <v>0.51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0.51</v>
      </c>
      <c r="AH6">
        <v>2</v>
      </c>
      <c r="AI6">
        <v>302024785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302024786</v>
      </c>
      <c r="C7">
        <v>302017901</v>
      </c>
      <c r="D7">
        <v>277945616</v>
      </c>
      <c r="E7">
        <v>1</v>
      </c>
      <c r="F7">
        <v>1</v>
      </c>
      <c r="G7">
        <v>1</v>
      </c>
      <c r="H7">
        <v>2</v>
      </c>
      <c r="I7" t="s">
        <v>1041</v>
      </c>
      <c r="J7" t="s">
        <v>1042</v>
      </c>
      <c r="K7" t="s">
        <v>1043</v>
      </c>
      <c r="L7">
        <v>1368</v>
      </c>
      <c r="N7">
        <v>1011</v>
      </c>
      <c r="O7" t="s">
        <v>1044</v>
      </c>
      <c r="P7" t="s">
        <v>1044</v>
      </c>
      <c r="Q7">
        <v>1</v>
      </c>
      <c r="X7">
        <v>0.51</v>
      </c>
      <c r="Y7">
        <v>0</v>
      </c>
      <c r="Z7">
        <v>1024.8699999999999</v>
      </c>
      <c r="AA7">
        <v>549.32000000000005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0.51</v>
      </c>
      <c r="AH7">
        <v>2</v>
      </c>
      <c r="AI7">
        <v>302024786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302024787</v>
      </c>
      <c r="C8">
        <v>302017901</v>
      </c>
      <c r="D8">
        <v>277566433</v>
      </c>
      <c r="E8">
        <v>109</v>
      </c>
      <c r="F8">
        <v>1</v>
      </c>
      <c r="G8">
        <v>1</v>
      </c>
      <c r="H8">
        <v>3</v>
      </c>
      <c r="I8" t="s">
        <v>1046</v>
      </c>
      <c r="J8" t="s">
        <v>3</v>
      </c>
      <c r="K8" t="s">
        <v>1047</v>
      </c>
      <c r="L8">
        <v>3277935</v>
      </c>
      <c r="N8">
        <v>1013</v>
      </c>
      <c r="O8" t="s">
        <v>1048</v>
      </c>
      <c r="P8" t="s">
        <v>1048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14</v>
      </c>
      <c r="AG8">
        <v>0</v>
      </c>
      <c r="AH8">
        <v>2</v>
      </c>
      <c r="AI8">
        <v>302024787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302024788</v>
      </c>
      <c r="C9">
        <v>302017910</v>
      </c>
      <c r="D9">
        <v>277560281</v>
      </c>
      <c r="E9">
        <v>109</v>
      </c>
      <c r="F9">
        <v>1</v>
      </c>
      <c r="G9">
        <v>1</v>
      </c>
      <c r="H9">
        <v>1</v>
      </c>
      <c r="I9" t="s">
        <v>1036</v>
      </c>
      <c r="J9" t="s">
        <v>3</v>
      </c>
      <c r="K9" t="s">
        <v>1037</v>
      </c>
      <c r="L9">
        <v>1191</v>
      </c>
      <c r="N9">
        <v>1013</v>
      </c>
      <c r="O9" t="s">
        <v>1038</v>
      </c>
      <c r="P9" t="s">
        <v>1038</v>
      </c>
      <c r="Q9">
        <v>1</v>
      </c>
      <c r="X9">
        <v>2</v>
      </c>
      <c r="Y9">
        <v>0</v>
      </c>
      <c r="Z9">
        <v>0</v>
      </c>
      <c r="AA9">
        <v>0</v>
      </c>
      <c r="AB9">
        <v>435.17</v>
      </c>
      <c r="AC9">
        <v>0</v>
      </c>
      <c r="AD9">
        <v>1</v>
      </c>
      <c r="AE9">
        <v>1</v>
      </c>
      <c r="AF9" t="s">
        <v>3</v>
      </c>
      <c r="AG9">
        <v>2</v>
      </c>
      <c r="AH9">
        <v>2</v>
      </c>
      <c r="AI9">
        <v>302024788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302024789</v>
      </c>
      <c r="C10">
        <v>302017910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1039</v>
      </c>
      <c r="J10" t="s">
        <v>3</v>
      </c>
      <c r="K10" t="s">
        <v>1040</v>
      </c>
      <c r="L10">
        <v>1191</v>
      </c>
      <c r="N10">
        <v>1013</v>
      </c>
      <c r="O10" t="s">
        <v>1038</v>
      </c>
      <c r="P10" t="s">
        <v>1038</v>
      </c>
      <c r="Q10">
        <v>1</v>
      </c>
      <c r="X10">
        <v>0.51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0.51</v>
      </c>
      <c r="AH10">
        <v>2</v>
      </c>
      <c r="AI10">
        <v>302024789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302024790</v>
      </c>
      <c r="C11">
        <v>302017910</v>
      </c>
      <c r="D11">
        <v>277945616</v>
      </c>
      <c r="E11">
        <v>1</v>
      </c>
      <c r="F11">
        <v>1</v>
      </c>
      <c r="G11">
        <v>1</v>
      </c>
      <c r="H11">
        <v>2</v>
      </c>
      <c r="I11" t="s">
        <v>1041</v>
      </c>
      <c r="J11" t="s">
        <v>1042</v>
      </c>
      <c r="K11" t="s">
        <v>1043</v>
      </c>
      <c r="L11">
        <v>1368</v>
      </c>
      <c r="N11">
        <v>1011</v>
      </c>
      <c r="O11" t="s">
        <v>1044</v>
      </c>
      <c r="P11" t="s">
        <v>1044</v>
      </c>
      <c r="Q11">
        <v>1</v>
      </c>
      <c r="X11">
        <v>0.51</v>
      </c>
      <c r="Y11">
        <v>0</v>
      </c>
      <c r="Z11">
        <v>1024.8699999999999</v>
      </c>
      <c r="AA11">
        <v>549.32000000000005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0.51</v>
      </c>
      <c r="AH11">
        <v>2</v>
      </c>
      <c r="AI11">
        <v>302024790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302024791</v>
      </c>
      <c r="C12">
        <v>302017910</v>
      </c>
      <c r="D12">
        <v>277566433</v>
      </c>
      <c r="E12">
        <v>109</v>
      </c>
      <c r="F12">
        <v>1</v>
      </c>
      <c r="G12">
        <v>1</v>
      </c>
      <c r="H12">
        <v>3</v>
      </c>
      <c r="I12" t="s">
        <v>1046</v>
      </c>
      <c r="J12" t="s">
        <v>3</v>
      </c>
      <c r="K12" t="s">
        <v>1047</v>
      </c>
      <c r="L12">
        <v>3277935</v>
      </c>
      <c r="N12">
        <v>1013</v>
      </c>
      <c r="O12" t="s">
        <v>1048</v>
      </c>
      <c r="P12" t="s">
        <v>1048</v>
      </c>
      <c r="Q12">
        <v>1</v>
      </c>
      <c r="X12">
        <v>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14</v>
      </c>
      <c r="AG12">
        <v>0</v>
      </c>
      <c r="AH12">
        <v>2</v>
      </c>
      <c r="AI12">
        <v>302024791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302024792</v>
      </c>
      <c r="C13">
        <v>302017919</v>
      </c>
      <c r="D13">
        <v>277560281</v>
      </c>
      <c r="E13">
        <v>109</v>
      </c>
      <c r="F13">
        <v>1</v>
      </c>
      <c r="G13">
        <v>1</v>
      </c>
      <c r="H13">
        <v>1</v>
      </c>
      <c r="I13" t="s">
        <v>1036</v>
      </c>
      <c r="J13" t="s">
        <v>3</v>
      </c>
      <c r="K13" t="s">
        <v>1037</v>
      </c>
      <c r="L13">
        <v>1191</v>
      </c>
      <c r="N13">
        <v>1013</v>
      </c>
      <c r="O13" t="s">
        <v>1038</v>
      </c>
      <c r="P13" t="s">
        <v>1038</v>
      </c>
      <c r="Q13">
        <v>1</v>
      </c>
      <c r="X13">
        <v>2</v>
      </c>
      <c r="Y13">
        <v>0</v>
      </c>
      <c r="Z13">
        <v>0</v>
      </c>
      <c r="AA13">
        <v>0</v>
      </c>
      <c r="AB13">
        <v>435.17</v>
      </c>
      <c r="AC13">
        <v>0</v>
      </c>
      <c r="AD13">
        <v>1</v>
      </c>
      <c r="AE13">
        <v>1</v>
      </c>
      <c r="AF13" t="s">
        <v>3</v>
      </c>
      <c r="AG13">
        <v>2</v>
      </c>
      <c r="AH13">
        <v>2</v>
      </c>
      <c r="AI13">
        <v>302024792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302024793</v>
      </c>
      <c r="C14">
        <v>302017919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1039</v>
      </c>
      <c r="J14" t="s">
        <v>3</v>
      </c>
      <c r="K14" t="s">
        <v>1040</v>
      </c>
      <c r="L14">
        <v>1191</v>
      </c>
      <c r="N14">
        <v>1013</v>
      </c>
      <c r="O14" t="s">
        <v>1038</v>
      </c>
      <c r="P14" t="s">
        <v>1038</v>
      </c>
      <c r="Q14">
        <v>1</v>
      </c>
      <c r="X14">
        <v>0.51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0.51</v>
      </c>
      <c r="AH14">
        <v>2</v>
      </c>
      <c r="AI14">
        <v>302024793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302024794</v>
      </c>
      <c r="C15">
        <v>302017919</v>
      </c>
      <c r="D15">
        <v>277945616</v>
      </c>
      <c r="E15">
        <v>1</v>
      </c>
      <c r="F15">
        <v>1</v>
      </c>
      <c r="G15">
        <v>1</v>
      </c>
      <c r="H15">
        <v>2</v>
      </c>
      <c r="I15" t="s">
        <v>1041</v>
      </c>
      <c r="J15" t="s">
        <v>1042</v>
      </c>
      <c r="K15" t="s">
        <v>1043</v>
      </c>
      <c r="L15">
        <v>1368</v>
      </c>
      <c r="N15">
        <v>1011</v>
      </c>
      <c r="O15" t="s">
        <v>1044</v>
      </c>
      <c r="P15" t="s">
        <v>1044</v>
      </c>
      <c r="Q15">
        <v>1</v>
      </c>
      <c r="X15">
        <v>0.51</v>
      </c>
      <c r="Y15">
        <v>0</v>
      </c>
      <c r="Z15">
        <v>1024.8699999999999</v>
      </c>
      <c r="AA15">
        <v>549.32000000000005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0.51</v>
      </c>
      <c r="AH15">
        <v>2</v>
      </c>
      <c r="AI15">
        <v>302024794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302024795</v>
      </c>
      <c r="C16">
        <v>302017919</v>
      </c>
      <c r="D16">
        <v>277566433</v>
      </c>
      <c r="E16">
        <v>109</v>
      </c>
      <c r="F16">
        <v>1</v>
      </c>
      <c r="G16">
        <v>1</v>
      </c>
      <c r="H16">
        <v>3</v>
      </c>
      <c r="I16" t="s">
        <v>1046</v>
      </c>
      <c r="J16" t="s">
        <v>3</v>
      </c>
      <c r="K16" t="s">
        <v>1047</v>
      </c>
      <c r="L16">
        <v>3277935</v>
      </c>
      <c r="N16">
        <v>1013</v>
      </c>
      <c r="O16" t="s">
        <v>1048</v>
      </c>
      <c r="P16" t="s">
        <v>1048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14</v>
      </c>
      <c r="AG16">
        <v>0</v>
      </c>
      <c r="AH16">
        <v>2</v>
      </c>
      <c r="AI16">
        <v>302024795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302024796</v>
      </c>
      <c r="C17">
        <v>302017928</v>
      </c>
      <c r="D17">
        <v>277560281</v>
      </c>
      <c r="E17">
        <v>109</v>
      </c>
      <c r="F17">
        <v>1</v>
      </c>
      <c r="G17">
        <v>1</v>
      </c>
      <c r="H17">
        <v>1</v>
      </c>
      <c r="I17" t="s">
        <v>1036</v>
      </c>
      <c r="J17" t="s">
        <v>3</v>
      </c>
      <c r="K17" t="s">
        <v>1037</v>
      </c>
      <c r="L17">
        <v>1191</v>
      </c>
      <c r="N17">
        <v>1013</v>
      </c>
      <c r="O17" t="s">
        <v>1038</v>
      </c>
      <c r="P17" t="s">
        <v>1038</v>
      </c>
      <c r="Q17">
        <v>1</v>
      </c>
      <c r="X17">
        <v>2</v>
      </c>
      <c r="Y17">
        <v>0</v>
      </c>
      <c r="Z17">
        <v>0</v>
      </c>
      <c r="AA17">
        <v>0</v>
      </c>
      <c r="AB17">
        <v>435.17</v>
      </c>
      <c r="AC17">
        <v>0</v>
      </c>
      <c r="AD17">
        <v>1</v>
      </c>
      <c r="AE17">
        <v>1</v>
      </c>
      <c r="AF17" t="s">
        <v>3</v>
      </c>
      <c r="AG17">
        <v>2</v>
      </c>
      <c r="AH17">
        <v>2</v>
      </c>
      <c r="AI17">
        <v>302024796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302024797</v>
      </c>
      <c r="C18">
        <v>302017928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1039</v>
      </c>
      <c r="J18" t="s">
        <v>3</v>
      </c>
      <c r="K18" t="s">
        <v>1040</v>
      </c>
      <c r="L18">
        <v>1191</v>
      </c>
      <c r="N18">
        <v>1013</v>
      </c>
      <c r="O18" t="s">
        <v>1038</v>
      </c>
      <c r="P18" t="s">
        <v>1038</v>
      </c>
      <c r="Q18">
        <v>1</v>
      </c>
      <c r="X18">
        <v>0.51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0.51</v>
      </c>
      <c r="AH18">
        <v>2</v>
      </c>
      <c r="AI18">
        <v>302024797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302024798</v>
      </c>
      <c r="C19">
        <v>302017928</v>
      </c>
      <c r="D19">
        <v>277945616</v>
      </c>
      <c r="E19">
        <v>1</v>
      </c>
      <c r="F19">
        <v>1</v>
      </c>
      <c r="G19">
        <v>1</v>
      </c>
      <c r="H19">
        <v>2</v>
      </c>
      <c r="I19" t="s">
        <v>1041</v>
      </c>
      <c r="J19" t="s">
        <v>1042</v>
      </c>
      <c r="K19" t="s">
        <v>1043</v>
      </c>
      <c r="L19">
        <v>1368</v>
      </c>
      <c r="N19">
        <v>1011</v>
      </c>
      <c r="O19" t="s">
        <v>1044</v>
      </c>
      <c r="P19" t="s">
        <v>1044</v>
      </c>
      <c r="Q19">
        <v>1</v>
      </c>
      <c r="X19">
        <v>0.51</v>
      </c>
      <c r="Y19">
        <v>0</v>
      </c>
      <c r="Z19">
        <v>1024.8699999999999</v>
      </c>
      <c r="AA19">
        <v>549.32000000000005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0.51</v>
      </c>
      <c r="AH19">
        <v>2</v>
      </c>
      <c r="AI19">
        <v>302024798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302024799</v>
      </c>
      <c r="C20">
        <v>302017928</v>
      </c>
      <c r="D20">
        <v>277566433</v>
      </c>
      <c r="E20">
        <v>109</v>
      </c>
      <c r="F20">
        <v>1</v>
      </c>
      <c r="G20">
        <v>1</v>
      </c>
      <c r="H20">
        <v>3</v>
      </c>
      <c r="I20" t="s">
        <v>1046</v>
      </c>
      <c r="J20" t="s">
        <v>3</v>
      </c>
      <c r="K20" t="s">
        <v>1047</v>
      </c>
      <c r="L20">
        <v>3277935</v>
      </c>
      <c r="N20">
        <v>1013</v>
      </c>
      <c r="O20" t="s">
        <v>1048</v>
      </c>
      <c r="P20" t="s">
        <v>1048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14</v>
      </c>
      <c r="AG20">
        <v>0</v>
      </c>
      <c r="AH20">
        <v>2</v>
      </c>
      <c r="AI20">
        <v>302024799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302024800</v>
      </c>
      <c r="C21">
        <v>302017937</v>
      </c>
      <c r="D21">
        <v>277560281</v>
      </c>
      <c r="E21">
        <v>109</v>
      </c>
      <c r="F21">
        <v>1</v>
      </c>
      <c r="G21">
        <v>1</v>
      </c>
      <c r="H21">
        <v>1</v>
      </c>
      <c r="I21" t="s">
        <v>1036</v>
      </c>
      <c r="J21" t="s">
        <v>3</v>
      </c>
      <c r="K21" t="s">
        <v>1037</v>
      </c>
      <c r="L21">
        <v>1191</v>
      </c>
      <c r="N21">
        <v>1013</v>
      </c>
      <c r="O21" t="s">
        <v>1038</v>
      </c>
      <c r="P21" t="s">
        <v>1038</v>
      </c>
      <c r="Q21">
        <v>1</v>
      </c>
      <c r="X21">
        <v>2</v>
      </c>
      <c r="Y21">
        <v>0</v>
      </c>
      <c r="Z21">
        <v>0</v>
      </c>
      <c r="AA21">
        <v>0</v>
      </c>
      <c r="AB21">
        <v>435.17</v>
      </c>
      <c r="AC21">
        <v>0</v>
      </c>
      <c r="AD21">
        <v>1</v>
      </c>
      <c r="AE21">
        <v>1</v>
      </c>
      <c r="AF21" t="s">
        <v>3</v>
      </c>
      <c r="AG21">
        <v>2</v>
      </c>
      <c r="AH21">
        <v>2</v>
      </c>
      <c r="AI21">
        <v>302024800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302024801</v>
      </c>
      <c r="C22">
        <v>302017937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1039</v>
      </c>
      <c r="J22" t="s">
        <v>3</v>
      </c>
      <c r="K22" t="s">
        <v>1040</v>
      </c>
      <c r="L22">
        <v>1191</v>
      </c>
      <c r="N22">
        <v>1013</v>
      </c>
      <c r="O22" t="s">
        <v>1038</v>
      </c>
      <c r="P22" t="s">
        <v>1038</v>
      </c>
      <c r="Q22">
        <v>1</v>
      </c>
      <c r="X22">
        <v>0.51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0.51</v>
      </c>
      <c r="AH22">
        <v>2</v>
      </c>
      <c r="AI22">
        <v>302024801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302024802</v>
      </c>
      <c r="C23">
        <v>302017937</v>
      </c>
      <c r="D23">
        <v>277945616</v>
      </c>
      <c r="E23">
        <v>1</v>
      </c>
      <c r="F23">
        <v>1</v>
      </c>
      <c r="G23">
        <v>1</v>
      </c>
      <c r="H23">
        <v>2</v>
      </c>
      <c r="I23" t="s">
        <v>1041</v>
      </c>
      <c r="J23" t="s">
        <v>1042</v>
      </c>
      <c r="K23" t="s">
        <v>1043</v>
      </c>
      <c r="L23">
        <v>1368</v>
      </c>
      <c r="N23">
        <v>1011</v>
      </c>
      <c r="O23" t="s">
        <v>1044</v>
      </c>
      <c r="P23" t="s">
        <v>1044</v>
      </c>
      <c r="Q23">
        <v>1</v>
      </c>
      <c r="X23">
        <v>0.51</v>
      </c>
      <c r="Y23">
        <v>0</v>
      </c>
      <c r="Z23">
        <v>1024.8699999999999</v>
      </c>
      <c r="AA23">
        <v>549.32000000000005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0.51</v>
      </c>
      <c r="AH23">
        <v>2</v>
      </c>
      <c r="AI23">
        <v>302024802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302024803</v>
      </c>
      <c r="C24">
        <v>302017937</v>
      </c>
      <c r="D24">
        <v>277566433</v>
      </c>
      <c r="E24">
        <v>109</v>
      </c>
      <c r="F24">
        <v>1</v>
      </c>
      <c r="G24">
        <v>1</v>
      </c>
      <c r="H24">
        <v>3</v>
      </c>
      <c r="I24" t="s">
        <v>1046</v>
      </c>
      <c r="J24" t="s">
        <v>3</v>
      </c>
      <c r="K24" t="s">
        <v>1047</v>
      </c>
      <c r="L24">
        <v>3277935</v>
      </c>
      <c r="N24">
        <v>1013</v>
      </c>
      <c r="O24" t="s">
        <v>1048</v>
      </c>
      <c r="P24" t="s">
        <v>1048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14</v>
      </c>
      <c r="AG24">
        <v>0</v>
      </c>
      <c r="AH24">
        <v>2</v>
      </c>
      <c r="AI24">
        <v>302024803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302024804</v>
      </c>
      <c r="C25">
        <v>302017946</v>
      </c>
      <c r="D25">
        <v>277560281</v>
      </c>
      <c r="E25">
        <v>109</v>
      </c>
      <c r="F25">
        <v>1</v>
      </c>
      <c r="G25">
        <v>1</v>
      </c>
      <c r="H25">
        <v>1</v>
      </c>
      <c r="I25" t="s">
        <v>1036</v>
      </c>
      <c r="J25" t="s">
        <v>3</v>
      </c>
      <c r="K25" t="s">
        <v>1037</v>
      </c>
      <c r="L25">
        <v>1191</v>
      </c>
      <c r="N25">
        <v>1013</v>
      </c>
      <c r="O25" t="s">
        <v>1038</v>
      </c>
      <c r="P25" t="s">
        <v>1038</v>
      </c>
      <c r="Q25">
        <v>1</v>
      </c>
      <c r="X25">
        <v>2</v>
      </c>
      <c r="Y25">
        <v>0</v>
      </c>
      <c r="Z25">
        <v>0</v>
      </c>
      <c r="AA25">
        <v>0</v>
      </c>
      <c r="AB25">
        <v>435.17</v>
      </c>
      <c r="AC25">
        <v>0</v>
      </c>
      <c r="AD25">
        <v>1</v>
      </c>
      <c r="AE25">
        <v>1</v>
      </c>
      <c r="AF25" t="s">
        <v>3</v>
      </c>
      <c r="AG25">
        <v>2</v>
      </c>
      <c r="AH25">
        <v>2</v>
      </c>
      <c r="AI25">
        <v>302024804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302024805</v>
      </c>
      <c r="C26">
        <v>302017946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1039</v>
      </c>
      <c r="J26" t="s">
        <v>3</v>
      </c>
      <c r="K26" t="s">
        <v>1040</v>
      </c>
      <c r="L26">
        <v>1191</v>
      </c>
      <c r="N26">
        <v>1013</v>
      </c>
      <c r="O26" t="s">
        <v>1038</v>
      </c>
      <c r="P26" t="s">
        <v>1038</v>
      </c>
      <c r="Q26">
        <v>1</v>
      </c>
      <c r="X26">
        <v>0.51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0.51</v>
      </c>
      <c r="AH26">
        <v>2</v>
      </c>
      <c r="AI26">
        <v>302024805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302024806</v>
      </c>
      <c r="C27">
        <v>302017946</v>
      </c>
      <c r="D27">
        <v>277945616</v>
      </c>
      <c r="E27">
        <v>1</v>
      </c>
      <c r="F27">
        <v>1</v>
      </c>
      <c r="G27">
        <v>1</v>
      </c>
      <c r="H27">
        <v>2</v>
      </c>
      <c r="I27" t="s">
        <v>1041</v>
      </c>
      <c r="J27" t="s">
        <v>1042</v>
      </c>
      <c r="K27" t="s">
        <v>1043</v>
      </c>
      <c r="L27">
        <v>1368</v>
      </c>
      <c r="N27">
        <v>1011</v>
      </c>
      <c r="O27" t="s">
        <v>1044</v>
      </c>
      <c r="P27" t="s">
        <v>1044</v>
      </c>
      <c r="Q27">
        <v>1</v>
      </c>
      <c r="X27">
        <v>0.51</v>
      </c>
      <c r="Y27">
        <v>0</v>
      </c>
      <c r="Z27">
        <v>1024.8699999999999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0.51</v>
      </c>
      <c r="AH27">
        <v>2</v>
      </c>
      <c r="AI27">
        <v>302024806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302024807</v>
      </c>
      <c r="C28">
        <v>302017946</v>
      </c>
      <c r="D28">
        <v>277566433</v>
      </c>
      <c r="E28">
        <v>109</v>
      </c>
      <c r="F28">
        <v>1</v>
      </c>
      <c r="G28">
        <v>1</v>
      </c>
      <c r="H28">
        <v>3</v>
      </c>
      <c r="I28" t="s">
        <v>1046</v>
      </c>
      <c r="J28" t="s">
        <v>3</v>
      </c>
      <c r="K28" t="s">
        <v>1047</v>
      </c>
      <c r="L28">
        <v>3277935</v>
      </c>
      <c r="N28">
        <v>1013</v>
      </c>
      <c r="O28" t="s">
        <v>1048</v>
      </c>
      <c r="P28" t="s">
        <v>1048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14</v>
      </c>
      <c r="AG28">
        <v>0</v>
      </c>
      <c r="AH28">
        <v>2</v>
      </c>
      <c r="AI28">
        <v>302024807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302024808</v>
      </c>
      <c r="C29">
        <v>302017955</v>
      </c>
      <c r="D29">
        <v>277560281</v>
      </c>
      <c r="E29">
        <v>109</v>
      </c>
      <c r="F29">
        <v>1</v>
      </c>
      <c r="G29">
        <v>1</v>
      </c>
      <c r="H29">
        <v>1</v>
      </c>
      <c r="I29" t="s">
        <v>1036</v>
      </c>
      <c r="J29" t="s">
        <v>3</v>
      </c>
      <c r="K29" t="s">
        <v>1037</v>
      </c>
      <c r="L29">
        <v>1191</v>
      </c>
      <c r="N29">
        <v>1013</v>
      </c>
      <c r="O29" t="s">
        <v>1038</v>
      </c>
      <c r="P29" t="s">
        <v>1038</v>
      </c>
      <c r="Q29">
        <v>1</v>
      </c>
      <c r="X29">
        <v>2</v>
      </c>
      <c r="Y29">
        <v>0</v>
      </c>
      <c r="Z29">
        <v>0</v>
      </c>
      <c r="AA29">
        <v>0</v>
      </c>
      <c r="AB29">
        <v>435.17</v>
      </c>
      <c r="AC29">
        <v>0</v>
      </c>
      <c r="AD29">
        <v>1</v>
      </c>
      <c r="AE29">
        <v>1</v>
      </c>
      <c r="AF29" t="s">
        <v>3</v>
      </c>
      <c r="AG29">
        <v>2</v>
      </c>
      <c r="AH29">
        <v>2</v>
      </c>
      <c r="AI29">
        <v>302024808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302024809</v>
      </c>
      <c r="C30">
        <v>302017955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1039</v>
      </c>
      <c r="J30" t="s">
        <v>3</v>
      </c>
      <c r="K30" t="s">
        <v>1040</v>
      </c>
      <c r="L30">
        <v>1191</v>
      </c>
      <c r="N30">
        <v>1013</v>
      </c>
      <c r="O30" t="s">
        <v>1038</v>
      </c>
      <c r="P30" t="s">
        <v>1038</v>
      </c>
      <c r="Q30">
        <v>1</v>
      </c>
      <c r="X30">
        <v>0.51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0.51</v>
      </c>
      <c r="AH30">
        <v>2</v>
      </c>
      <c r="AI30">
        <v>302024809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302024810</v>
      </c>
      <c r="C31">
        <v>302017955</v>
      </c>
      <c r="D31">
        <v>277945616</v>
      </c>
      <c r="E31">
        <v>1</v>
      </c>
      <c r="F31">
        <v>1</v>
      </c>
      <c r="G31">
        <v>1</v>
      </c>
      <c r="H31">
        <v>2</v>
      </c>
      <c r="I31" t="s">
        <v>1041</v>
      </c>
      <c r="J31" t="s">
        <v>1042</v>
      </c>
      <c r="K31" t="s">
        <v>1043</v>
      </c>
      <c r="L31">
        <v>1368</v>
      </c>
      <c r="N31">
        <v>1011</v>
      </c>
      <c r="O31" t="s">
        <v>1044</v>
      </c>
      <c r="P31" t="s">
        <v>1044</v>
      </c>
      <c r="Q31">
        <v>1</v>
      </c>
      <c r="X31">
        <v>0.51</v>
      </c>
      <c r="Y31">
        <v>0</v>
      </c>
      <c r="Z31">
        <v>1024.8699999999999</v>
      </c>
      <c r="AA31">
        <v>549.32000000000005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0.51</v>
      </c>
      <c r="AH31">
        <v>2</v>
      </c>
      <c r="AI31">
        <v>302024810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302024811</v>
      </c>
      <c r="C32">
        <v>302017955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1046</v>
      </c>
      <c r="J32" t="s">
        <v>3</v>
      </c>
      <c r="K32" t="s">
        <v>1047</v>
      </c>
      <c r="L32">
        <v>3277935</v>
      </c>
      <c r="N32">
        <v>1013</v>
      </c>
      <c r="O32" t="s">
        <v>1048</v>
      </c>
      <c r="P32" t="s">
        <v>1048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14</v>
      </c>
      <c r="AG32">
        <v>0</v>
      </c>
      <c r="AH32">
        <v>2</v>
      </c>
      <c r="AI32">
        <v>302024811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302024812</v>
      </c>
      <c r="C33">
        <v>302017964</v>
      </c>
      <c r="D33">
        <v>277560281</v>
      </c>
      <c r="E33">
        <v>109</v>
      </c>
      <c r="F33">
        <v>1</v>
      </c>
      <c r="G33">
        <v>1</v>
      </c>
      <c r="H33">
        <v>1</v>
      </c>
      <c r="I33" t="s">
        <v>1036</v>
      </c>
      <c r="J33" t="s">
        <v>3</v>
      </c>
      <c r="K33" t="s">
        <v>1037</v>
      </c>
      <c r="L33">
        <v>1191</v>
      </c>
      <c r="N33">
        <v>1013</v>
      </c>
      <c r="O33" t="s">
        <v>1038</v>
      </c>
      <c r="P33" t="s">
        <v>1038</v>
      </c>
      <c r="Q33">
        <v>1</v>
      </c>
      <c r="X33">
        <v>2</v>
      </c>
      <c r="Y33">
        <v>0</v>
      </c>
      <c r="Z33">
        <v>0</v>
      </c>
      <c r="AA33">
        <v>0</v>
      </c>
      <c r="AB33">
        <v>435.17</v>
      </c>
      <c r="AC33">
        <v>0</v>
      </c>
      <c r="AD33">
        <v>1</v>
      </c>
      <c r="AE33">
        <v>1</v>
      </c>
      <c r="AF33" t="s">
        <v>3</v>
      </c>
      <c r="AG33">
        <v>2</v>
      </c>
      <c r="AH33">
        <v>2</v>
      </c>
      <c r="AI33">
        <v>302024812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302024813</v>
      </c>
      <c r="C34">
        <v>302017964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1039</v>
      </c>
      <c r="J34" t="s">
        <v>3</v>
      </c>
      <c r="K34" t="s">
        <v>1040</v>
      </c>
      <c r="L34">
        <v>1191</v>
      </c>
      <c r="N34">
        <v>1013</v>
      </c>
      <c r="O34" t="s">
        <v>1038</v>
      </c>
      <c r="P34" t="s">
        <v>1038</v>
      </c>
      <c r="Q34">
        <v>1</v>
      </c>
      <c r="X34">
        <v>0.51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0.51</v>
      </c>
      <c r="AH34">
        <v>2</v>
      </c>
      <c r="AI34">
        <v>302024813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302024814</v>
      </c>
      <c r="C35">
        <v>302017964</v>
      </c>
      <c r="D35">
        <v>277945616</v>
      </c>
      <c r="E35">
        <v>1</v>
      </c>
      <c r="F35">
        <v>1</v>
      </c>
      <c r="G35">
        <v>1</v>
      </c>
      <c r="H35">
        <v>2</v>
      </c>
      <c r="I35" t="s">
        <v>1041</v>
      </c>
      <c r="J35" t="s">
        <v>1042</v>
      </c>
      <c r="K35" t="s">
        <v>1043</v>
      </c>
      <c r="L35">
        <v>1368</v>
      </c>
      <c r="N35">
        <v>1011</v>
      </c>
      <c r="O35" t="s">
        <v>1044</v>
      </c>
      <c r="P35" t="s">
        <v>1044</v>
      </c>
      <c r="Q35">
        <v>1</v>
      </c>
      <c r="X35">
        <v>0.51</v>
      </c>
      <c r="Y35">
        <v>0</v>
      </c>
      <c r="Z35">
        <v>1024.8699999999999</v>
      </c>
      <c r="AA35">
        <v>549.32000000000005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0.51</v>
      </c>
      <c r="AH35">
        <v>2</v>
      </c>
      <c r="AI35">
        <v>302024814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302024815</v>
      </c>
      <c r="C36">
        <v>302017964</v>
      </c>
      <c r="D36">
        <v>277566433</v>
      </c>
      <c r="E36">
        <v>109</v>
      </c>
      <c r="F36">
        <v>1</v>
      </c>
      <c r="G36">
        <v>1</v>
      </c>
      <c r="H36">
        <v>3</v>
      </c>
      <c r="I36" t="s">
        <v>1046</v>
      </c>
      <c r="J36" t="s">
        <v>3</v>
      </c>
      <c r="K36" t="s">
        <v>1047</v>
      </c>
      <c r="L36">
        <v>3277935</v>
      </c>
      <c r="N36">
        <v>1013</v>
      </c>
      <c r="O36" t="s">
        <v>1048</v>
      </c>
      <c r="P36" t="s">
        <v>1048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14</v>
      </c>
      <c r="AG36">
        <v>0</v>
      </c>
      <c r="AH36">
        <v>2</v>
      </c>
      <c r="AI36">
        <v>302024815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302024816</v>
      </c>
      <c r="C37">
        <v>302017973</v>
      </c>
      <c r="D37">
        <v>277560289</v>
      </c>
      <c r="E37">
        <v>109</v>
      </c>
      <c r="F37">
        <v>1</v>
      </c>
      <c r="G37">
        <v>1</v>
      </c>
      <c r="H37">
        <v>1</v>
      </c>
      <c r="I37" t="s">
        <v>1049</v>
      </c>
      <c r="J37" t="s">
        <v>3</v>
      </c>
      <c r="K37" t="s">
        <v>1050</v>
      </c>
      <c r="L37">
        <v>1191</v>
      </c>
      <c r="N37">
        <v>1013</v>
      </c>
      <c r="O37" t="s">
        <v>1038</v>
      </c>
      <c r="P37" t="s">
        <v>1038</v>
      </c>
      <c r="Q37">
        <v>1</v>
      </c>
      <c r="X37">
        <v>0.65</v>
      </c>
      <c r="Y37">
        <v>0</v>
      </c>
      <c r="Z37">
        <v>0</v>
      </c>
      <c r="AA37">
        <v>0</v>
      </c>
      <c r="AB37">
        <v>451.23</v>
      </c>
      <c r="AC37">
        <v>0</v>
      </c>
      <c r="AD37">
        <v>1</v>
      </c>
      <c r="AE37">
        <v>1</v>
      </c>
      <c r="AF37" t="s">
        <v>3</v>
      </c>
      <c r="AG37">
        <v>0.65</v>
      </c>
      <c r="AH37">
        <v>2</v>
      </c>
      <c r="AI37">
        <v>302024816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302024817</v>
      </c>
      <c r="C38">
        <v>302017973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1039</v>
      </c>
      <c r="J38" t="s">
        <v>3</v>
      </c>
      <c r="K38" t="s">
        <v>1040</v>
      </c>
      <c r="L38">
        <v>1191</v>
      </c>
      <c r="N38">
        <v>1013</v>
      </c>
      <c r="O38" t="s">
        <v>1038</v>
      </c>
      <c r="P38" t="s">
        <v>1038</v>
      </c>
      <c r="Q38">
        <v>1</v>
      </c>
      <c r="X38">
        <v>0.21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0.21</v>
      </c>
      <c r="AH38">
        <v>2</v>
      </c>
      <c r="AI38">
        <v>302024817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302024818</v>
      </c>
      <c r="C39">
        <v>302017973</v>
      </c>
      <c r="D39">
        <v>277945616</v>
      </c>
      <c r="E39">
        <v>1</v>
      </c>
      <c r="F39">
        <v>1</v>
      </c>
      <c r="G39">
        <v>1</v>
      </c>
      <c r="H39">
        <v>2</v>
      </c>
      <c r="I39" t="s">
        <v>1041</v>
      </c>
      <c r="J39" t="s">
        <v>1042</v>
      </c>
      <c r="K39" t="s">
        <v>1043</v>
      </c>
      <c r="L39">
        <v>1368</v>
      </c>
      <c r="N39">
        <v>1011</v>
      </c>
      <c r="O39" t="s">
        <v>1044</v>
      </c>
      <c r="P39" t="s">
        <v>1044</v>
      </c>
      <c r="Q39">
        <v>1</v>
      </c>
      <c r="X39">
        <v>0.21</v>
      </c>
      <c r="Y39">
        <v>0</v>
      </c>
      <c r="Z39">
        <v>1024.8699999999999</v>
      </c>
      <c r="AA39">
        <v>549.32000000000005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0.21</v>
      </c>
      <c r="AH39">
        <v>2</v>
      </c>
      <c r="AI39">
        <v>302024818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302024819</v>
      </c>
      <c r="C40">
        <v>302017973</v>
      </c>
      <c r="D40">
        <v>277566433</v>
      </c>
      <c r="E40">
        <v>109</v>
      </c>
      <c r="F40">
        <v>1</v>
      </c>
      <c r="G40">
        <v>1</v>
      </c>
      <c r="H40">
        <v>3</v>
      </c>
      <c r="I40" t="s">
        <v>1046</v>
      </c>
      <c r="J40" t="s">
        <v>3</v>
      </c>
      <c r="K40" t="s">
        <v>1047</v>
      </c>
      <c r="L40">
        <v>3277935</v>
      </c>
      <c r="N40">
        <v>1013</v>
      </c>
      <c r="O40" t="s">
        <v>1048</v>
      </c>
      <c r="P40" t="s">
        <v>1048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14</v>
      </c>
      <c r="AG40">
        <v>0</v>
      </c>
      <c r="AH40">
        <v>2</v>
      </c>
      <c r="AI40">
        <v>302024819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302024820</v>
      </c>
      <c r="C41">
        <v>302017982</v>
      </c>
      <c r="D41">
        <v>277560289</v>
      </c>
      <c r="E41">
        <v>109</v>
      </c>
      <c r="F41">
        <v>1</v>
      </c>
      <c r="G41">
        <v>1</v>
      </c>
      <c r="H41">
        <v>1</v>
      </c>
      <c r="I41" t="s">
        <v>1049</v>
      </c>
      <c r="J41" t="s">
        <v>3</v>
      </c>
      <c r="K41" t="s">
        <v>1050</v>
      </c>
      <c r="L41">
        <v>1191</v>
      </c>
      <c r="N41">
        <v>1013</v>
      </c>
      <c r="O41" t="s">
        <v>1038</v>
      </c>
      <c r="P41" t="s">
        <v>1038</v>
      </c>
      <c r="Q41">
        <v>1</v>
      </c>
      <c r="X41">
        <v>2</v>
      </c>
      <c r="Y41">
        <v>0</v>
      </c>
      <c r="Z41">
        <v>0</v>
      </c>
      <c r="AA41">
        <v>0</v>
      </c>
      <c r="AB41">
        <v>451.23</v>
      </c>
      <c r="AC41">
        <v>0</v>
      </c>
      <c r="AD41">
        <v>1</v>
      </c>
      <c r="AE41">
        <v>1</v>
      </c>
      <c r="AF41" t="s">
        <v>3</v>
      </c>
      <c r="AG41">
        <v>2</v>
      </c>
      <c r="AH41">
        <v>2</v>
      </c>
      <c r="AI41">
        <v>302024820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302024821</v>
      </c>
      <c r="C42">
        <v>302017982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1039</v>
      </c>
      <c r="J42" t="s">
        <v>3</v>
      </c>
      <c r="K42" t="s">
        <v>1040</v>
      </c>
      <c r="L42">
        <v>1191</v>
      </c>
      <c r="N42">
        <v>1013</v>
      </c>
      <c r="O42" t="s">
        <v>1038</v>
      </c>
      <c r="P42" t="s">
        <v>1038</v>
      </c>
      <c r="Q42">
        <v>1</v>
      </c>
      <c r="X42">
        <v>0.61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0.61</v>
      </c>
      <c r="AH42">
        <v>2</v>
      </c>
      <c r="AI42">
        <v>302024821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302024822</v>
      </c>
      <c r="C43">
        <v>302017982</v>
      </c>
      <c r="D43">
        <v>277945616</v>
      </c>
      <c r="E43">
        <v>1</v>
      </c>
      <c r="F43">
        <v>1</v>
      </c>
      <c r="G43">
        <v>1</v>
      </c>
      <c r="H43">
        <v>2</v>
      </c>
      <c r="I43" t="s">
        <v>1041</v>
      </c>
      <c r="J43" t="s">
        <v>1042</v>
      </c>
      <c r="K43" t="s">
        <v>1043</v>
      </c>
      <c r="L43">
        <v>1368</v>
      </c>
      <c r="N43">
        <v>1011</v>
      </c>
      <c r="O43" t="s">
        <v>1044</v>
      </c>
      <c r="P43" t="s">
        <v>1044</v>
      </c>
      <c r="Q43">
        <v>1</v>
      </c>
      <c r="X43">
        <v>0.61</v>
      </c>
      <c r="Y43">
        <v>0</v>
      </c>
      <c r="Z43">
        <v>1024.8699999999999</v>
      </c>
      <c r="AA43">
        <v>549.32000000000005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0.61</v>
      </c>
      <c r="AH43">
        <v>2</v>
      </c>
      <c r="AI43">
        <v>302024822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302024823</v>
      </c>
      <c r="C44">
        <v>302017982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1046</v>
      </c>
      <c r="J44" t="s">
        <v>3</v>
      </c>
      <c r="K44" t="s">
        <v>1047</v>
      </c>
      <c r="L44">
        <v>3277935</v>
      </c>
      <c r="N44">
        <v>1013</v>
      </c>
      <c r="O44" t="s">
        <v>1048</v>
      </c>
      <c r="P44" t="s">
        <v>1048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14</v>
      </c>
      <c r="AG44">
        <v>0</v>
      </c>
      <c r="AH44">
        <v>2</v>
      </c>
      <c r="AI44">
        <v>302024823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ROW(Source!A76)</f>
        <v>76</v>
      </c>
      <c r="B45">
        <v>302024824</v>
      </c>
      <c r="C45">
        <v>302017991</v>
      </c>
      <c r="D45">
        <v>277560289</v>
      </c>
      <c r="E45">
        <v>109</v>
      </c>
      <c r="F45">
        <v>1</v>
      </c>
      <c r="G45">
        <v>1</v>
      </c>
      <c r="H45">
        <v>1</v>
      </c>
      <c r="I45" t="s">
        <v>1049</v>
      </c>
      <c r="J45" t="s">
        <v>3</v>
      </c>
      <c r="K45" t="s">
        <v>1050</v>
      </c>
      <c r="L45">
        <v>1191</v>
      </c>
      <c r="N45">
        <v>1013</v>
      </c>
      <c r="O45" t="s">
        <v>1038</v>
      </c>
      <c r="P45" t="s">
        <v>1038</v>
      </c>
      <c r="Q45">
        <v>1</v>
      </c>
      <c r="X45">
        <v>3</v>
      </c>
      <c r="Y45">
        <v>0</v>
      </c>
      <c r="Z45">
        <v>0</v>
      </c>
      <c r="AA45">
        <v>0</v>
      </c>
      <c r="AB45">
        <v>451.23</v>
      </c>
      <c r="AC45">
        <v>0</v>
      </c>
      <c r="AD45">
        <v>1</v>
      </c>
      <c r="AE45">
        <v>1</v>
      </c>
      <c r="AF45" t="s">
        <v>3</v>
      </c>
      <c r="AG45">
        <v>3</v>
      </c>
      <c r="AH45">
        <v>2</v>
      </c>
      <c r="AI45">
        <v>302024824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ROW(Source!A76)</f>
        <v>76</v>
      </c>
      <c r="B46">
        <v>302024825</v>
      </c>
      <c r="C46">
        <v>302017991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1039</v>
      </c>
      <c r="J46" t="s">
        <v>3</v>
      </c>
      <c r="K46" t="s">
        <v>1040</v>
      </c>
      <c r="L46">
        <v>1191</v>
      </c>
      <c r="N46">
        <v>1013</v>
      </c>
      <c r="O46" t="s">
        <v>1038</v>
      </c>
      <c r="P46" t="s">
        <v>1038</v>
      </c>
      <c r="Q46">
        <v>1</v>
      </c>
      <c r="X46">
        <v>0.99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0.99</v>
      </c>
      <c r="AH46">
        <v>2</v>
      </c>
      <c r="AI46">
        <v>302024825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302024826</v>
      </c>
      <c r="C47">
        <v>302017991</v>
      </c>
      <c r="D47">
        <v>277945616</v>
      </c>
      <c r="E47">
        <v>1</v>
      </c>
      <c r="F47">
        <v>1</v>
      </c>
      <c r="G47">
        <v>1</v>
      </c>
      <c r="H47">
        <v>2</v>
      </c>
      <c r="I47" t="s">
        <v>1041</v>
      </c>
      <c r="J47" t="s">
        <v>1042</v>
      </c>
      <c r="K47" t="s">
        <v>1043</v>
      </c>
      <c r="L47">
        <v>1368</v>
      </c>
      <c r="N47">
        <v>1011</v>
      </c>
      <c r="O47" t="s">
        <v>1044</v>
      </c>
      <c r="P47" t="s">
        <v>1044</v>
      </c>
      <c r="Q47">
        <v>1</v>
      </c>
      <c r="X47">
        <v>0.99</v>
      </c>
      <c r="Y47">
        <v>0</v>
      </c>
      <c r="Z47">
        <v>1024.8699999999999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0.99</v>
      </c>
      <c r="AH47">
        <v>2</v>
      </c>
      <c r="AI47">
        <v>302024826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302024827</v>
      </c>
      <c r="C48">
        <v>302017991</v>
      </c>
      <c r="D48">
        <v>277566433</v>
      </c>
      <c r="E48">
        <v>109</v>
      </c>
      <c r="F48">
        <v>1</v>
      </c>
      <c r="G48">
        <v>1</v>
      </c>
      <c r="H48">
        <v>3</v>
      </c>
      <c r="I48" t="s">
        <v>1046</v>
      </c>
      <c r="J48" t="s">
        <v>3</v>
      </c>
      <c r="K48" t="s">
        <v>1047</v>
      </c>
      <c r="L48">
        <v>3277935</v>
      </c>
      <c r="N48">
        <v>1013</v>
      </c>
      <c r="O48" t="s">
        <v>1048</v>
      </c>
      <c r="P48" t="s">
        <v>1048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14</v>
      </c>
      <c r="AG48">
        <v>0</v>
      </c>
      <c r="AH48">
        <v>2</v>
      </c>
      <c r="AI48">
        <v>302024827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ROW(Source!A77)</f>
        <v>77</v>
      </c>
      <c r="B49">
        <v>302024828</v>
      </c>
      <c r="C49">
        <v>302018000</v>
      </c>
      <c r="D49">
        <v>277560289</v>
      </c>
      <c r="E49">
        <v>109</v>
      </c>
      <c r="F49">
        <v>1</v>
      </c>
      <c r="G49">
        <v>1</v>
      </c>
      <c r="H49">
        <v>1</v>
      </c>
      <c r="I49" t="s">
        <v>1049</v>
      </c>
      <c r="J49" t="s">
        <v>3</v>
      </c>
      <c r="K49" t="s">
        <v>1050</v>
      </c>
      <c r="L49">
        <v>1191</v>
      </c>
      <c r="N49">
        <v>1013</v>
      </c>
      <c r="O49" t="s">
        <v>1038</v>
      </c>
      <c r="P49" t="s">
        <v>1038</v>
      </c>
      <c r="Q49">
        <v>1</v>
      </c>
      <c r="X49">
        <v>3</v>
      </c>
      <c r="Y49">
        <v>0</v>
      </c>
      <c r="Z49">
        <v>0</v>
      </c>
      <c r="AA49">
        <v>0</v>
      </c>
      <c r="AB49">
        <v>451.23</v>
      </c>
      <c r="AC49">
        <v>0</v>
      </c>
      <c r="AD49">
        <v>1</v>
      </c>
      <c r="AE49">
        <v>1</v>
      </c>
      <c r="AF49" t="s">
        <v>3</v>
      </c>
      <c r="AG49">
        <v>3</v>
      </c>
      <c r="AH49">
        <v>2</v>
      </c>
      <c r="AI49">
        <v>302024828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ROW(Source!A77)</f>
        <v>77</v>
      </c>
      <c r="B50">
        <v>302024829</v>
      </c>
      <c r="C50">
        <v>302018000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1039</v>
      </c>
      <c r="J50" t="s">
        <v>3</v>
      </c>
      <c r="K50" t="s">
        <v>1040</v>
      </c>
      <c r="L50">
        <v>1191</v>
      </c>
      <c r="N50">
        <v>1013</v>
      </c>
      <c r="O50" t="s">
        <v>1038</v>
      </c>
      <c r="P50" t="s">
        <v>1038</v>
      </c>
      <c r="Q50">
        <v>1</v>
      </c>
      <c r="X50">
        <v>1.28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1.28</v>
      </c>
      <c r="AH50">
        <v>2</v>
      </c>
      <c r="AI50">
        <v>302024829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ROW(Source!A77)</f>
        <v>77</v>
      </c>
      <c r="B51">
        <v>302024830</v>
      </c>
      <c r="C51">
        <v>302018000</v>
      </c>
      <c r="D51">
        <v>277945616</v>
      </c>
      <c r="E51">
        <v>1</v>
      </c>
      <c r="F51">
        <v>1</v>
      </c>
      <c r="G51">
        <v>1</v>
      </c>
      <c r="H51">
        <v>2</v>
      </c>
      <c r="I51" t="s">
        <v>1041</v>
      </c>
      <c r="J51" t="s">
        <v>1042</v>
      </c>
      <c r="K51" t="s">
        <v>1043</v>
      </c>
      <c r="L51">
        <v>1368</v>
      </c>
      <c r="N51">
        <v>1011</v>
      </c>
      <c r="O51" t="s">
        <v>1044</v>
      </c>
      <c r="P51" t="s">
        <v>1044</v>
      </c>
      <c r="Q51">
        <v>1</v>
      </c>
      <c r="X51">
        <v>1.28</v>
      </c>
      <c r="Y51">
        <v>0</v>
      </c>
      <c r="Z51">
        <v>1024.8699999999999</v>
      </c>
      <c r="AA51">
        <v>549.32000000000005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1.28</v>
      </c>
      <c r="AH51">
        <v>2</v>
      </c>
      <c r="AI51">
        <v>302024830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ROW(Source!A77)</f>
        <v>77</v>
      </c>
      <c r="B52">
        <v>302024831</v>
      </c>
      <c r="C52">
        <v>302018000</v>
      </c>
      <c r="D52">
        <v>277566433</v>
      </c>
      <c r="E52">
        <v>109</v>
      </c>
      <c r="F52">
        <v>1</v>
      </c>
      <c r="G52">
        <v>1</v>
      </c>
      <c r="H52">
        <v>3</v>
      </c>
      <c r="I52" t="s">
        <v>1046</v>
      </c>
      <c r="J52" t="s">
        <v>3</v>
      </c>
      <c r="K52" t="s">
        <v>1047</v>
      </c>
      <c r="L52">
        <v>3277935</v>
      </c>
      <c r="N52">
        <v>1013</v>
      </c>
      <c r="O52" t="s">
        <v>1048</v>
      </c>
      <c r="P52" t="s">
        <v>1048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14</v>
      </c>
      <c r="AG52">
        <v>0</v>
      </c>
      <c r="AH52">
        <v>2</v>
      </c>
      <c r="AI52">
        <v>302024831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302024832</v>
      </c>
      <c r="C53">
        <v>302018009</v>
      </c>
      <c r="D53">
        <v>277560289</v>
      </c>
      <c r="E53">
        <v>109</v>
      </c>
      <c r="F53">
        <v>1</v>
      </c>
      <c r="G53">
        <v>1</v>
      </c>
      <c r="H53">
        <v>1</v>
      </c>
      <c r="I53" t="s">
        <v>1049</v>
      </c>
      <c r="J53" t="s">
        <v>3</v>
      </c>
      <c r="K53" t="s">
        <v>1050</v>
      </c>
      <c r="L53">
        <v>1191</v>
      </c>
      <c r="N53">
        <v>1013</v>
      </c>
      <c r="O53" t="s">
        <v>1038</v>
      </c>
      <c r="P53" t="s">
        <v>1038</v>
      </c>
      <c r="Q53">
        <v>1</v>
      </c>
      <c r="X53">
        <v>4</v>
      </c>
      <c r="Y53">
        <v>0</v>
      </c>
      <c r="Z53">
        <v>0</v>
      </c>
      <c r="AA53">
        <v>0</v>
      </c>
      <c r="AB53">
        <v>451.23</v>
      </c>
      <c r="AC53">
        <v>0</v>
      </c>
      <c r="AD53">
        <v>1</v>
      </c>
      <c r="AE53">
        <v>1</v>
      </c>
      <c r="AF53" t="s">
        <v>3</v>
      </c>
      <c r="AG53">
        <v>4</v>
      </c>
      <c r="AH53">
        <v>2</v>
      </c>
      <c r="AI53">
        <v>302024832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ROW(Source!A78)</f>
        <v>78</v>
      </c>
      <c r="B54">
        <v>302024833</v>
      </c>
      <c r="C54">
        <v>302018009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1039</v>
      </c>
      <c r="J54" t="s">
        <v>3</v>
      </c>
      <c r="K54" t="s">
        <v>1040</v>
      </c>
      <c r="L54">
        <v>1191</v>
      </c>
      <c r="N54">
        <v>1013</v>
      </c>
      <c r="O54" t="s">
        <v>1038</v>
      </c>
      <c r="P54" t="s">
        <v>1038</v>
      </c>
      <c r="Q54">
        <v>1</v>
      </c>
      <c r="X54">
        <v>2.09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2.09</v>
      </c>
      <c r="AH54">
        <v>2</v>
      </c>
      <c r="AI54">
        <v>302024833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ROW(Source!A78)</f>
        <v>78</v>
      </c>
      <c r="B55">
        <v>302024834</v>
      </c>
      <c r="C55">
        <v>302018009</v>
      </c>
      <c r="D55">
        <v>277945616</v>
      </c>
      <c r="E55">
        <v>1</v>
      </c>
      <c r="F55">
        <v>1</v>
      </c>
      <c r="G55">
        <v>1</v>
      </c>
      <c r="H55">
        <v>2</v>
      </c>
      <c r="I55" t="s">
        <v>1041</v>
      </c>
      <c r="J55" t="s">
        <v>1042</v>
      </c>
      <c r="K55" t="s">
        <v>1043</v>
      </c>
      <c r="L55">
        <v>1368</v>
      </c>
      <c r="N55">
        <v>1011</v>
      </c>
      <c r="O55" t="s">
        <v>1044</v>
      </c>
      <c r="P55" t="s">
        <v>1044</v>
      </c>
      <c r="Q55">
        <v>1</v>
      </c>
      <c r="X55">
        <v>2.09</v>
      </c>
      <c r="Y55">
        <v>0</v>
      </c>
      <c r="Z55">
        <v>1024.8699999999999</v>
      </c>
      <c r="AA55">
        <v>549.32000000000005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2.09</v>
      </c>
      <c r="AH55">
        <v>2</v>
      </c>
      <c r="AI55">
        <v>302024834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ROW(Source!A78)</f>
        <v>78</v>
      </c>
      <c r="B56">
        <v>302024835</v>
      </c>
      <c r="C56">
        <v>302018009</v>
      </c>
      <c r="D56">
        <v>277566433</v>
      </c>
      <c r="E56">
        <v>109</v>
      </c>
      <c r="F56">
        <v>1</v>
      </c>
      <c r="G56">
        <v>1</v>
      </c>
      <c r="H56">
        <v>3</v>
      </c>
      <c r="I56" t="s">
        <v>1046</v>
      </c>
      <c r="J56" t="s">
        <v>3</v>
      </c>
      <c r="K56" t="s">
        <v>1047</v>
      </c>
      <c r="L56">
        <v>3277935</v>
      </c>
      <c r="N56">
        <v>1013</v>
      </c>
      <c r="O56" t="s">
        <v>1048</v>
      </c>
      <c r="P56" t="s">
        <v>1048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14</v>
      </c>
      <c r="AG56">
        <v>0</v>
      </c>
      <c r="AH56">
        <v>2</v>
      </c>
      <c r="AI56">
        <v>302024835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ROW(Source!A79)</f>
        <v>79</v>
      </c>
      <c r="B57">
        <v>302024836</v>
      </c>
      <c r="C57">
        <v>302018018</v>
      </c>
      <c r="D57">
        <v>277560289</v>
      </c>
      <c r="E57">
        <v>109</v>
      </c>
      <c r="F57">
        <v>1</v>
      </c>
      <c r="G57">
        <v>1</v>
      </c>
      <c r="H57">
        <v>1</v>
      </c>
      <c r="I57" t="s">
        <v>1049</v>
      </c>
      <c r="J57" t="s">
        <v>3</v>
      </c>
      <c r="K57" t="s">
        <v>1050</v>
      </c>
      <c r="L57">
        <v>1191</v>
      </c>
      <c r="N57">
        <v>1013</v>
      </c>
      <c r="O57" t="s">
        <v>1038</v>
      </c>
      <c r="P57" t="s">
        <v>1038</v>
      </c>
      <c r="Q57">
        <v>1</v>
      </c>
      <c r="X57">
        <v>3</v>
      </c>
      <c r="Y57">
        <v>0</v>
      </c>
      <c r="Z57">
        <v>0</v>
      </c>
      <c r="AA57">
        <v>0</v>
      </c>
      <c r="AB57">
        <v>451.23</v>
      </c>
      <c r="AC57">
        <v>0</v>
      </c>
      <c r="AD57">
        <v>1</v>
      </c>
      <c r="AE57">
        <v>1</v>
      </c>
      <c r="AF57" t="s">
        <v>3</v>
      </c>
      <c r="AG57">
        <v>3</v>
      </c>
      <c r="AH57">
        <v>2</v>
      </c>
      <c r="AI57">
        <v>302024836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ROW(Source!A79)</f>
        <v>79</v>
      </c>
      <c r="B58">
        <v>302024837</v>
      </c>
      <c r="C58">
        <v>302018018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1039</v>
      </c>
      <c r="J58" t="s">
        <v>3</v>
      </c>
      <c r="K58" t="s">
        <v>1040</v>
      </c>
      <c r="L58">
        <v>1191</v>
      </c>
      <c r="N58">
        <v>1013</v>
      </c>
      <c r="O58" t="s">
        <v>1038</v>
      </c>
      <c r="P58" t="s">
        <v>1038</v>
      </c>
      <c r="Q58">
        <v>1</v>
      </c>
      <c r="X58">
        <v>1.28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1.28</v>
      </c>
      <c r="AH58">
        <v>2</v>
      </c>
      <c r="AI58">
        <v>302024837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ROW(Source!A79)</f>
        <v>79</v>
      </c>
      <c r="B59">
        <v>302024838</v>
      </c>
      <c r="C59">
        <v>302018018</v>
      </c>
      <c r="D59">
        <v>277945616</v>
      </c>
      <c r="E59">
        <v>1</v>
      </c>
      <c r="F59">
        <v>1</v>
      </c>
      <c r="G59">
        <v>1</v>
      </c>
      <c r="H59">
        <v>2</v>
      </c>
      <c r="I59" t="s">
        <v>1041</v>
      </c>
      <c r="J59" t="s">
        <v>1042</v>
      </c>
      <c r="K59" t="s">
        <v>1043</v>
      </c>
      <c r="L59">
        <v>1368</v>
      </c>
      <c r="N59">
        <v>1011</v>
      </c>
      <c r="O59" t="s">
        <v>1044</v>
      </c>
      <c r="P59" t="s">
        <v>1044</v>
      </c>
      <c r="Q59">
        <v>1</v>
      </c>
      <c r="X59">
        <v>1.28</v>
      </c>
      <c r="Y59">
        <v>0</v>
      </c>
      <c r="Z59">
        <v>1024.8699999999999</v>
      </c>
      <c r="AA59">
        <v>549.32000000000005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1.28</v>
      </c>
      <c r="AH59">
        <v>2</v>
      </c>
      <c r="AI59">
        <v>302024838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ROW(Source!A79)</f>
        <v>79</v>
      </c>
      <c r="B60">
        <v>302024839</v>
      </c>
      <c r="C60">
        <v>302018018</v>
      </c>
      <c r="D60">
        <v>277566433</v>
      </c>
      <c r="E60">
        <v>109</v>
      </c>
      <c r="F60">
        <v>1</v>
      </c>
      <c r="G60">
        <v>1</v>
      </c>
      <c r="H60">
        <v>3</v>
      </c>
      <c r="I60" t="s">
        <v>1046</v>
      </c>
      <c r="J60" t="s">
        <v>3</v>
      </c>
      <c r="K60" t="s">
        <v>1047</v>
      </c>
      <c r="L60">
        <v>3277935</v>
      </c>
      <c r="N60">
        <v>1013</v>
      </c>
      <c r="O60" t="s">
        <v>1048</v>
      </c>
      <c r="P60" t="s">
        <v>1048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14</v>
      </c>
      <c r="AG60">
        <v>0</v>
      </c>
      <c r="AH60">
        <v>2</v>
      </c>
      <c r="AI60">
        <v>302024839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ROW(Source!A80)</f>
        <v>80</v>
      </c>
      <c r="B61">
        <v>302024840</v>
      </c>
      <c r="C61">
        <v>302018027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1049</v>
      </c>
      <c r="J61" t="s">
        <v>3</v>
      </c>
      <c r="K61" t="s">
        <v>1050</v>
      </c>
      <c r="L61">
        <v>1191</v>
      </c>
      <c r="N61">
        <v>1013</v>
      </c>
      <c r="O61" t="s">
        <v>1038</v>
      </c>
      <c r="P61" t="s">
        <v>1038</v>
      </c>
      <c r="Q61">
        <v>1</v>
      </c>
      <c r="X61">
        <v>4</v>
      </c>
      <c r="Y61">
        <v>0</v>
      </c>
      <c r="Z61">
        <v>0</v>
      </c>
      <c r="AA61">
        <v>0</v>
      </c>
      <c r="AB61">
        <v>451.23</v>
      </c>
      <c r="AC61">
        <v>0</v>
      </c>
      <c r="AD61">
        <v>1</v>
      </c>
      <c r="AE61">
        <v>1</v>
      </c>
      <c r="AF61" t="s">
        <v>3</v>
      </c>
      <c r="AG61">
        <v>4</v>
      </c>
      <c r="AH61">
        <v>2</v>
      </c>
      <c r="AI61">
        <v>302024840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ROW(Source!A80)</f>
        <v>80</v>
      </c>
      <c r="B62">
        <v>302024841</v>
      </c>
      <c r="C62">
        <v>302018027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1039</v>
      </c>
      <c r="J62" t="s">
        <v>3</v>
      </c>
      <c r="K62" t="s">
        <v>1040</v>
      </c>
      <c r="L62">
        <v>1191</v>
      </c>
      <c r="N62">
        <v>1013</v>
      </c>
      <c r="O62" t="s">
        <v>1038</v>
      </c>
      <c r="P62" t="s">
        <v>1038</v>
      </c>
      <c r="Q62">
        <v>1</v>
      </c>
      <c r="X62">
        <v>2.09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2.09</v>
      </c>
      <c r="AH62">
        <v>2</v>
      </c>
      <c r="AI62">
        <v>302024841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ROW(Source!A80)</f>
        <v>80</v>
      </c>
      <c r="B63">
        <v>302024842</v>
      </c>
      <c r="C63">
        <v>302018027</v>
      </c>
      <c r="D63">
        <v>277945616</v>
      </c>
      <c r="E63">
        <v>1</v>
      </c>
      <c r="F63">
        <v>1</v>
      </c>
      <c r="G63">
        <v>1</v>
      </c>
      <c r="H63">
        <v>2</v>
      </c>
      <c r="I63" t="s">
        <v>1041</v>
      </c>
      <c r="J63" t="s">
        <v>1042</v>
      </c>
      <c r="K63" t="s">
        <v>1043</v>
      </c>
      <c r="L63">
        <v>1368</v>
      </c>
      <c r="N63">
        <v>1011</v>
      </c>
      <c r="O63" t="s">
        <v>1044</v>
      </c>
      <c r="P63" t="s">
        <v>1044</v>
      </c>
      <c r="Q63">
        <v>1</v>
      </c>
      <c r="X63">
        <v>2.09</v>
      </c>
      <c r="Y63">
        <v>0</v>
      </c>
      <c r="Z63">
        <v>1024.8699999999999</v>
      </c>
      <c r="AA63">
        <v>549.32000000000005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2.09</v>
      </c>
      <c r="AH63">
        <v>2</v>
      </c>
      <c r="AI63">
        <v>302024842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ROW(Source!A80)</f>
        <v>80</v>
      </c>
      <c r="B64">
        <v>302024843</v>
      </c>
      <c r="C64">
        <v>302018027</v>
      </c>
      <c r="D64">
        <v>277566433</v>
      </c>
      <c r="E64">
        <v>109</v>
      </c>
      <c r="F64">
        <v>1</v>
      </c>
      <c r="G64">
        <v>1</v>
      </c>
      <c r="H64">
        <v>3</v>
      </c>
      <c r="I64" t="s">
        <v>1046</v>
      </c>
      <c r="J64" t="s">
        <v>3</v>
      </c>
      <c r="K64" t="s">
        <v>1047</v>
      </c>
      <c r="L64">
        <v>3277935</v>
      </c>
      <c r="N64">
        <v>1013</v>
      </c>
      <c r="O64" t="s">
        <v>1048</v>
      </c>
      <c r="P64" t="s">
        <v>1048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14</v>
      </c>
      <c r="AG64">
        <v>0</v>
      </c>
      <c r="AH64">
        <v>2</v>
      </c>
      <c r="AI64">
        <v>302024843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ROW(Source!A81)</f>
        <v>81</v>
      </c>
      <c r="B65">
        <v>302024844</v>
      </c>
      <c r="C65">
        <v>302018036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1049</v>
      </c>
      <c r="J65" t="s">
        <v>3</v>
      </c>
      <c r="K65" t="s">
        <v>1050</v>
      </c>
      <c r="L65">
        <v>1191</v>
      </c>
      <c r="N65">
        <v>1013</v>
      </c>
      <c r="O65" t="s">
        <v>1038</v>
      </c>
      <c r="P65" t="s">
        <v>1038</v>
      </c>
      <c r="Q65">
        <v>1</v>
      </c>
      <c r="X65">
        <v>3</v>
      </c>
      <c r="Y65">
        <v>0</v>
      </c>
      <c r="Z65">
        <v>0</v>
      </c>
      <c r="AA65">
        <v>0</v>
      </c>
      <c r="AB65">
        <v>451.23</v>
      </c>
      <c r="AC65">
        <v>0</v>
      </c>
      <c r="AD65">
        <v>1</v>
      </c>
      <c r="AE65">
        <v>1</v>
      </c>
      <c r="AF65" t="s">
        <v>3</v>
      </c>
      <c r="AG65">
        <v>3</v>
      </c>
      <c r="AH65">
        <v>2</v>
      </c>
      <c r="AI65">
        <v>302024844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ROW(Source!A81)</f>
        <v>81</v>
      </c>
      <c r="B66">
        <v>302024845</v>
      </c>
      <c r="C66">
        <v>302018036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1039</v>
      </c>
      <c r="J66" t="s">
        <v>3</v>
      </c>
      <c r="K66" t="s">
        <v>1040</v>
      </c>
      <c r="L66">
        <v>1191</v>
      </c>
      <c r="N66">
        <v>1013</v>
      </c>
      <c r="O66" t="s">
        <v>1038</v>
      </c>
      <c r="P66" t="s">
        <v>1038</v>
      </c>
      <c r="Q66">
        <v>1</v>
      </c>
      <c r="X66">
        <v>1.28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1.28</v>
      </c>
      <c r="AH66">
        <v>2</v>
      </c>
      <c r="AI66">
        <v>302024845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302024846</v>
      </c>
      <c r="C67">
        <v>302018036</v>
      </c>
      <c r="D67">
        <v>277945616</v>
      </c>
      <c r="E67">
        <v>1</v>
      </c>
      <c r="F67">
        <v>1</v>
      </c>
      <c r="G67">
        <v>1</v>
      </c>
      <c r="H67">
        <v>2</v>
      </c>
      <c r="I67" t="s">
        <v>1041</v>
      </c>
      <c r="J67" t="s">
        <v>1042</v>
      </c>
      <c r="K67" t="s">
        <v>1043</v>
      </c>
      <c r="L67">
        <v>1368</v>
      </c>
      <c r="N67">
        <v>1011</v>
      </c>
      <c r="O67" t="s">
        <v>1044</v>
      </c>
      <c r="P67" t="s">
        <v>1044</v>
      </c>
      <c r="Q67">
        <v>1</v>
      </c>
      <c r="X67">
        <v>1.28</v>
      </c>
      <c r="Y67">
        <v>0</v>
      </c>
      <c r="Z67">
        <v>1024.8699999999999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1.28</v>
      </c>
      <c r="AH67">
        <v>2</v>
      </c>
      <c r="AI67">
        <v>302024846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ROW(Source!A81)</f>
        <v>81</v>
      </c>
      <c r="B68">
        <v>302024847</v>
      </c>
      <c r="C68">
        <v>302018036</v>
      </c>
      <c r="D68">
        <v>277566433</v>
      </c>
      <c r="E68">
        <v>109</v>
      </c>
      <c r="F68">
        <v>1</v>
      </c>
      <c r="G68">
        <v>1</v>
      </c>
      <c r="H68">
        <v>3</v>
      </c>
      <c r="I68" t="s">
        <v>1046</v>
      </c>
      <c r="J68" t="s">
        <v>3</v>
      </c>
      <c r="K68" t="s">
        <v>1047</v>
      </c>
      <c r="L68">
        <v>3277935</v>
      </c>
      <c r="N68">
        <v>1013</v>
      </c>
      <c r="O68" t="s">
        <v>1048</v>
      </c>
      <c r="P68" t="s">
        <v>1048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14</v>
      </c>
      <c r="AG68">
        <v>0</v>
      </c>
      <c r="AH68">
        <v>2</v>
      </c>
      <c r="AI68">
        <v>302024847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ROW(Source!A82)</f>
        <v>82</v>
      </c>
      <c r="B69">
        <v>302024848</v>
      </c>
      <c r="C69">
        <v>302018045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1049</v>
      </c>
      <c r="J69" t="s">
        <v>3</v>
      </c>
      <c r="K69" t="s">
        <v>1050</v>
      </c>
      <c r="L69">
        <v>1191</v>
      </c>
      <c r="N69">
        <v>1013</v>
      </c>
      <c r="O69" t="s">
        <v>1038</v>
      </c>
      <c r="P69" t="s">
        <v>1038</v>
      </c>
      <c r="Q69">
        <v>1</v>
      </c>
      <c r="X69">
        <v>4</v>
      </c>
      <c r="Y69">
        <v>0</v>
      </c>
      <c r="Z69">
        <v>0</v>
      </c>
      <c r="AA69">
        <v>0</v>
      </c>
      <c r="AB69">
        <v>451.23</v>
      </c>
      <c r="AC69">
        <v>0</v>
      </c>
      <c r="AD69">
        <v>1</v>
      </c>
      <c r="AE69">
        <v>1</v>
      </c>
      <c r="AF69" t="s">
        <v>3</v>
      </c>
      <c r="AG69">
        <v>4</v>
      </c>
      <c r="AH69">
        <v>2</v>
      </c>
      <c r="AI69">
        <v>302024848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ROW(Source!A82)</f>
        <v>82</v>
      </c>
      <c r="B70">
        <v>302024849</v>
      </c>
      <c r="C70">
        <v>302018045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1039</v>
      </c>
      <c r="J70" t="s">
        <v>3</v>
      </c>
      <c r="K70" t="s">
        <v>1040</v>
      </c>
      <c r="L70">
        <v>1191</v>
      </c>
      <c r="N70">
        <v>1013</v>
      </c>
      <c r="O70" t="s">
        <v>1038</v>
      </c>
      <c r="P70" t="s">
        <v>1038</v>
      </c>
      <c r="Q70">
        <v>1</v>
      </c>
      <c r="X70">
        <v>2.09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2.09</v>
      </c>
      <c r="AH70">
        <v>2</v>
      </c>
      <c r="AI70">
        <v>302024849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ROW(Source!A82)</f>
        <v>82</v>
      </c>
      <c r="B71">
        <v>302024850</v>
      </c>
      <c r="C71">
        <v>302018045</v>
      </c>
      <c r="D71">
        <v>277945616</v>
      </c>
      <c r="E71">
        <v>1</v>
      </c>
      <c r="F71">
        <v>1</v>
      </c>
      <c r="G71">
        <v>1</v>
      </c>
      <c r="H71">
        <v>2</v>
      </c>
      <c r="I71" t="s">
        <v>1041</v>
      </c>
      <c r="J71" t="s">
        <v>1042</v>
      </c>
      <c r="K71" t="s">
        <v>1043</v>
      </c>
      <c r="L71">
        <v>1368</v>
      </c>
      <c r="N71">
        <v>1011</v>
      </c>
      <c r="O71" t="s">
        <v>1044</v>
      </c>
      <c r="P71" t="s">
        <v>1044</v>
      </c>
      <c r="Q71">
        <v>1</v>
      </c>
      <c r="X71">
        <v>2.09</v>
      </c>
      <c r="Y71">
        <v>0</v>
      </c>
      <c r="Z71">
        <v>1024.8699999999999</v>
      </c>
      <c r="AA71">
        <v>549.32000000000005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2.09</v>
      </c>
      <c r="AH71">
        <v>2</v>
      </c>
      <c r="AI71">
        <v>302024850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ROW(Source!A82)</f>
        <v>82</v>
      </c>
      <c r="B72">
        <v>302024851</v>
      </c>
      <c r="C72">
        <v>302018045</v>
      </c>
      <c r="D72">
        <v>277566433</v>
      </c>
      <c r="E72">
        <v>109</v>
      </c>
      <c r="F72">
        <v>1</v>
      </c>
      <c r="G72">
        <v>1</v>
      </c>
      <c r="H72">
        <v>3</v>
      </c>
      <c r="I72" t="s">
        <v>1046</v>
      </c>
      <c r="J72" t="s">
        <v>3</v>
      </c>
      <c r="K72" t="s">
        <v>1047</v>
      </c>
      <c r="L72">
        <v>3277935</v>
      </c>
      <c r="N72">
        <v>1013</v>
      </c>
      <c r="O72" t="s">
        <v>1048</v>
      </c>
      <c r="P72" t="s">
        <v>1048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14</v>
      </c>
      <c r="AG72">
        <v>0</v>
      </c>
      <c r="AH72">
        <v>2</v>
      </c>
      <c r="AI72">
        <v>302024851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ROW(Source!A83)</f>
        <v>83</v>
      </c>
      <c r="B73">
        <v>302024852</v>
      </c>
      <c r="C73">
        <v>302018054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1049</v>
      </c>
      <c r="J73" t="s">
        <v>3</v>
      </c>
      <c r="K73" t="s">
        <v>1050</v>
      </c>
      <c r="L73">
        <v>1191</v>
      </c>
      <c r="N73">
        <v>1013</v>
      </c>
      <c r="O73" t="s">
        <v>1038</v>
      </c>
      <c r="P73" t="s">
        <v>1038</v>
      </c>
      <c r="Q73">
        <v>1</v>
      </c>
      <c r="X73">
        <v>3</v>
      </c>
      <c r="Y73">
        <v>0</v>
      </c>
      <c r="Z73">
        <v>0</v>
      </c>
      <c r="AA73">
        <v>0</v>
      </c>
      <c r="AB73">
        <v>451.23</v>
      </c>
      <c r="AC73">
        <v>0</v>
      </c>
      <c r="AD73">
        <v>1</v>
      </c>
      <c r="AE73">
        <v>1</v>
      </c>
      <c r="AF73" t="s">
        <v>3</v>
      </c>
      <c r="AG73">
        <v>3</v>
      </c>
      <c r="AH73">
        <v>2</v>
      </c>
      <c r="AI73">
        <v>302024852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ROW(Source!A83)</f>
        <v>83</v>
      </c>
      <c r="B74">
        <v>302024853</v>
      </c>
      <c r="C74">
        <v>302018054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1039</v>
      </c>
      <c r="J74" t="s">
        <v>3</v>
      </c>
      <c r="K74" t="s">
        <v>1040</v>
      </c>
      <c r="L74">
        <v>1191</v>
      </c>
      <c r="N74">
        <v>1013</v>
      </c>
      <c r="O74" t="s">
        <v>1038</v>
      </c>
      <c r="P74" t="s">
        <v>1038</v>
      </c>
      <c r="Q74">
        <v>1</v>
      </c>
      <c r="X74">
        <v>1.28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1.28</v>
      </c>
      <c r="AH74">
        <v>2</v>
      </c>
      <c r="AI74">
        <v>302024853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ROW(Source!A83)</f>
        <v>83</v>
      </c>
      <c r="B75">
        <v>302024854</v>
      </c>
      <c r="C75">
        <v>302018054</v>
      </c>
      <c r="D75">
        <v>277945616</v>
      </c>
      <c r="E75">
        <v>1</v>
      </c>
      <c r="F75">
        <v>1</v>
      </c>
      <c r="G75">
        <v>1</v>
      </c>
      <c r="H75">
        <v>2</v>
      </c>
      <c r="I75" t="s">
        <v>1041</v>
      </c>
      <c r="J75" t="s">
        <v>1042</v>
      </c>
      <c r="K75" t="s">
        <v>1043</v>
      </c>
      <c r="L75">
        <v>1368</v>
      </c>
      <c r="N75">
        <v>1011</v>
      </c>
      <c r="O75" t="s">
        <v>1044</v>
      </c>
      <c r="P75" t="s">
        <v>1044</v>
      </c>
      <c r="Q75">
        <v>1</v>
      </c>
      <c r="X75">
        <v>1.28</v>
      </c>
      <c r="Y75">
        <v>0</v>
      </c>
      <c r="Z75">
        <v>1024.8699999999999</v>
      </c>
      <c r="AA75">
        <v>549.32000000000005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1.28</v>
      </c>
      <c r="AH75">
        <v>2</v>
      </c>
      <c r="AI75">
        <v>302024854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ROW(Source!A83)</f>
        <v>83</v>
      </c>
      <c r="B76">
        <v>302024855</v>
      </c>
      <c r="C76">
        <v>302018054</v>
      </c>
      <c r="D76">
        <v>277566433</v>
      </c>
      <c r="E76">
        <v>109</v>
      </c>
      <c r="F76">
        <v>1</v>
      </c>
      <c r="G76">
        <v>1</v>
      </c>
      <c r="H76">
        <v>3</v>
      </c>
      <c r="I76" t="s">
        <v>1046</v>
      </c>
      <c r="J76" t="s">
        <v>3</v>
      </c>
      <c r="K76" t="s">
        <v>1047</v>
      </c>
      <c r="L76">
        <v>3277935</v>
      </c>
      <c r="N76">
        <v>1013</v>
      </c>
      <c r="O76" t="s">
        <v>1048</v>
      </c>
      <c r="P76" t="s">
        <v>1048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14</v>
      </c>
      <c r="AG76">
        <v>0</v>
      </c>
      <c r="AH76">
        <v>2</v>
      </c>
      <c r="AI76">
        <v>302024855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302024856</v>
      </c>
      <c r="C77">
        <v>302018063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1049</v>
      </c>
      <c r="J77" t="s">
        <v>3</v>
      </c>
      <c r="K77" t="s">
        <v>1050</v>
      </c>
      <c r="L77">
        <v>1191</v>
      </c>
      <c r="N77">
        <v>1013</v>
      </c>
      <c r="O77" t="s">
        <v>1038</v>
      </c>
      <c r="P77" t="s">
        <v>1038</v>
      </c>
      <c r="Q77">
        <v>1</v>
      </c>
      <c r="X77">
        <v>4</v>
      </c>
      <c r="Y77">
        <v>0</v>
      </c>
      <c r="Z77">
        <v>0</v>
      </c>
      <c r="AA77">
        <v>0</v>
      </c>
      <c r="AB77">
        <v>451.23</v>
      </c>
      <c r="AC77">
        <v>0</v>
      </c>
      <c r="AD77">
        <v>1</v>
      </c>
      <c r="AE77">
        <v>1</v>
      </c>
      <c r="AF77" t="s">
        <v>3</v>
      </c>
      <c r="AG77">
        <v>4</v>
      </c>
      <c r="AH77">
        <v>2</v>
      </c>
      <c r="AI77">
        <v>302024856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ROW(Source!A84)</f>
        <v>84</v>
      </c>
      <c r="B78">
        <v>302024857</v>
      </c>
      <c r="C78">
        <v>302018063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1039</v>
      </c>
      <c r="J78" t="s">
        <v>3</v>
      </c>
      <c r="K78" t="s">
        <v>1040</v>
      </c>
      <c r="L78">
        <v>1191</v>
      </c>
      <c r="N78">
        <v>1013</v>
      </c>
      <c r="O78" t="s">
        <v>1038</v>
      </c>
      <c r="P78" t="s">
        <v>1038</v>
      </c>
      <c r="Q78">
        <v>1</v>
      </c>
      <c r="X78">
        <v>2.09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2.09</v>
      </c>
      <c r="AH78">
        <v>2</v>
      </c>
      <c r="AI78">
        <v>302024857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ROW(Source!A84)</f>
        <v>84</v>
      </c>
      <c r="B79">
        <v>302024858</v>
      </c>
      <c r="C79">
        <v>302018063</v>
      </c>
      <c r="D79">
        <v>277945616</v>
      </c>
      <c r="E79">
        <v>1</v>
      </c>
      <c r="F79">
        <v>1</v>
      </c>
      <c r="G79">
        <v>1</v>
      </c>
      <c r="H79">
        <v>2</v>
      </c>
      <c r="I79" t="s">
        <v>1041</v>
      </c>
      <c r="J79" t="s">
        <v>1042</v>
      </c>
      <c r="K79" t="s">
        <v>1043</v>
      </c>
      <c r="L79">
        <v>1368</v>
      </c>
      <c r="N79">
        <v>1011</v>
      </c>
      <c r="O79" t="s">
        <v>1044</v>
      </c>
      <c r="P79" t="s">
        <v>1044</v>
      </c>
      <c r="Q79">
        <v>1</v>
      </c>
      <c r="X79">
        <v>2.09</v>
      </c>
      <c r="Y79">
        <v>0</v>
      </c>
      <c r="Z79">
        <v>1024.8699999999999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2.09</v>
      </c>
      <c r="AH79">
        <v>2</v>
      </c>
      <c r="AI79">
        <v>302024858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ROW(Source!A84)</f>
        <v>84</v>
      </c>
      <c r="B80">
        <v>302024859</v>
      </c>
      <c r="C80">
        <v>302018063</v>
      </c>
      <c r="D80">
        <v>277566433</v>
      </c>
      <c r="E80">
        <v>109</v>
      </c>
      <c r="F80">
        <v>1</v>
      </c>
      <c r="G80">
        <v>1</v>
      </c>
      <c r="H80">
        <v>3</v>
      </c>
      <c r="I80" t="s">
        <v>1046</v>
      </c>
      <c r="J80" t="s">
        <v>3</v>
      </c>
      <c r="K80" t="s">
        <v>1047</v>
      </c>
      <c r="L80">
        <v>3277935</v>
      </c>
      <c r="N80">
        <v>1013</v>
      </c>
      <c r="O80" t="s">
        <v>1048</v>
      </c>
      <c r="P80" t="s">
        <v>1048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14</v>
      </c>
      <c r="AG80">
        <v>0</v>
      </c>
      <c r="AH80">
        <v>2</v>
      </c>
      <c r="AI80">
        <v>302024859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302024860</v>
      </c>
      <c r="C81">
        <v>302018072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1049</v>
      </c>
      <c r="J81" t="s">
        <v>3</v>
      </c>
      <c r="K81" t="s">
        <v>1050</v>
      </c>
      <c r="L81">
        <v>1191</v>
      </c>
      <c r="N81">
        <v>1013</v>
      </c>
      <c r="O81" t="s">
        <v>1038</v>
      </c>
      <c r="P81" t="s">
        <v>1038</v>
      </c>
      <c r="Q81">
        <v>1</v>
      </c>
      <c r="X81">
        <v>3</v>
      </c>
      <c r="Y81">
        <v>0</v>
      </c>
      <c r="Z81">
        <v>0</v>
      </c>
      <c r="AA81">
        <v>0</v>
      </c>
      <c r="AB81">
        <v>451.23</v>
      </c>
      <c r="AC81">
        <v>0</v>
      </c>
      <c r="AD81">
        <v>1</v>
      </c>
      <c r="AE81">
        <v>1</v>
      </c>
      <c r="AF81" t="s">
        <v>3</v>
      </c>
      <c r="AG81">
        <v>3</v>
      </c>
      <c r="AH81">
        <v>2</v>
      </c>
      <c r="AI81">
        <v>302024860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302024861</v>
      </c>
      <c r="C82">
        <v>302018072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1039</v>
      </c>
      <c r="J82" t="s">
        <v>3</v>
      </c>
      <c r="K82" t="s">
        <v>1040</v>
      </c>
      <c r="L82">
        <v>1191</v>
      </c>
      <c r="N82">
        <v>1013</v>
      </c>
      <c r="O82" t="s">
        <v>1038</v>
      </c>
      <c r="P82" t="s">
        <v>1038</v>
      </c>
      <c r="Q82">
        <v>1</v>
      </c>
      <c r="X82">
        <v>1.28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1.28</v>
      </c>
      <c r="AH82">
        <v>2</v>
      </c>
      <c r="AI82">
        <v>302024861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302024862</v>
      </c>
      <c r="C83">
        <v>302018072</v>
      </c>
      <c r="D83">
        <v>277945616</v>
      </c>
      <c r="E83">
        <v>1</v>
      </c>
      <c r="F83">
        <v>1</v>
      </c>
      <c r="G83">
        <v>1</v>
      </c>
      <c r="H83">
        <v>2</v>
      </c>
      <c r="I83" t="s">
        <v>1041</v>
      </c>
      <c r="J83" t="s">
        <v>1042</v>
      </c>
      <c r="K83" t="s">
        <v>1043</v>
      </c>
      <c r="L83">
        <v>1368</v>
      </c>
      <c r="N83">
        <v>1011</v>
      </c>
      <c r="O83" t="s">
        <v>1044</v>
      </c>
      <c r="P83" t="s">
        <v>1044</v>
      </c>
      <c r="Q83">
        <v>1</v>
      </c>
      <c r="X83">
        <v>1.28</v>
      </c>
      <c r="Y83">
        <v>0</v>
      </c>
      <c r="Z83">
        <v>1024.8699999999999</v>
      </c>
      <c r="AA83">
        <v>549.32000000000005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1.28</v>
      </c>
      <c r="AH83">
        <v>2</v>
      </c>
      <c r="AI83">
        <v>302024862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302024863</v>
      </c>
      <c r="C84">
        <v>302018072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1046</v>
      </c>
      <c r="J84" t="s">
        <v>3</v>
      </c>
      <c r="K84" t="s">
        <v>1047</v>
      </c>
      <c r="L84">
        <v>3277935</v>
      </c>
      <c r="N84">
        <v>1013</v>
      </c>
      <c r="O84" t="s">
        <v>1048</v>
      </c>
      <c r="P84" t="s">
        <v>1048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14</v>
      </c>
      <c r="AG84">
        <v>0</v>
      </c>
      <c r="AH84">
        <v>2</v>
      </c>
      <c r="AI84">
        <v>302024863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ROW(Source!A86)</f>
        <v>86</v>
      </c>
      <c r="B85">
        <v>302024864</v>
      </c>
      <c r="C85">
        <v>302018081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1049</v>
      </c>
      <c r="J85" t="s">
        <v>3</v>
      </c>
      <c r="K85" t="s">
        <v>1050</v>
      </c>
      <c r="L85">
        <v>1191</v>
      </c>
      <c r="N85">
        <v>1013</v>
      </c>
      <c r="O85" t="s">
        <v>1038</v>
      </c>
      <c r="P85" t="s">
        <v>1038</v>
      </c>
      <c r="Q85">
        <v>1</v>
      </c>
      <c r="X85">
        <v>4</v>
      </c>
      <c r="Y85">
        <v>0</v>
      </c>
      <c r="Z85">
        <v>0</v>
      </c>
      <c r="AA85">
        <v>0</v>
      </c>
      <c r="AB85">
        <v>451.23</v>
      </c>
      <c r="AC85">
        <v>0</v>
      </c>
      <c r="AD85">
        <v>1</v>
      </c>
      <c r="AE85">
        <v>1</v>
      </c>
      <c r="AF85" t="s">
        <v>3</v>
      </c>
      <c r="AG85">
        <v>4</v>
      </c>
      <c r="AH85">
        <v>2</v>
      </c>
      <c r="AI85">
        <v>302024864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ROW(Source!A86)</f>
        <v>86</v>
      </c>
      <c r="B86">
        <v>302024865</v>
      </c>
      <c r="C86">
        <v>302018081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1039</v>
      </c>
      <c r="J86" t="s">
        <v>3</v>
      </c>
      <c r="K86" t="s">
        <v>1040</v>
      </c>
      <c r="L86">
        <v>1191</v>
      </c>
      <c r="N86">
        <v>1013</v>
      </c>
      <c r="O86" t="s">
        <v>1038</v>
      </c>
      <c r="P86" t="s">
        <v>1038</v>
      </c>
      <c r="Q86">
        <v>1</v>
      </c>
      <c r="X86">
        <v>2.09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2.09</v>
      </c>
      <c r="AH86">
        <v>2</v>
      </c>
      <c r="AI86">
        <v>302024865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ROW(Source!A86)</f>
        <v>86</v>
      </c>
      <c r="B87">
        <v>302024866</v>
      </c>
      <c r="C87">
        <v>302018081</v>
      </c>
      <c r="D87">
        <v>277945616</v>
      </c>
      <c r="E87">
        <v>1</v>
      </c>
      <c r="F87">
        <v>1</v>
      </c>
      <c r="G87">
        <v>1</v>
      </c>
      <c r="H87">
        <v>2</v>
      </c>
      <c r="I87" t="s">
        <v>1041</v>
      </c>
      <c r="J87" t="s">
        <v>1042</v>
      </c>
      <c r="K87" t="s">
        <v>1043</v>
      </c>
      <c r="L87">
        <v>1368</v>
      </c>
      <c r="N87">
        <v>1011</v>
      </c>
      <c r="O87" t="s">
        <v>1044</v>
      </c>
      <c r="P87" t="s">
        <v>1044</v>
      </c>
      <c r="Q87">
        <v>1</v>
      </c>
      <c r="X87">
        <v>2.09</v>
      </c>
      <c r="Y87">
        <v>0</v>
      </c>
      <c r="Z87">
        <v>1024.8699999999999</v>
      </c>
      <c r="AA87">
        <v>549.32000000000005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2.09</v>
      </c>
      <c r="AH87">
        <v>2</v>
      </c>
      <c r="AI87">
        <v>302024866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ROW(Source!A86)</f>
        <v>86</v>
      </c>
      <c r="B88">
        <v>302024867</v>
      </c>
      <c r="C88">
        <v>302018081</v>
      </c>
      <c r="D88">
        <v>277566433</v>
      </c>
      <c r="E88">
        <v>109</v>
      </c>
      <c r="F88">
        <v>1</v>
      </c>
      <c r="G88">
        <v>1</v>
      </c>
      <c r="H88">
        <v>3</v>
      </c>
      <c r="I88" t="s">
        <v>1046</v>
      </c>
      <c r="J88" t="s">
        <v>3</v>
      </c>
      <c r="K88" t="s">
        <v>1047</v>
      </c>
      <c r="L88">
        <v>3277935</v>
      </c>
      <c r="N88">
        <v>1013</v>
      </c>
      <c r="O88" t="s">
        <v>1048</v>
      </c>
      <c r="P88" t="s">
        <v>1048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14</v>
      </c>
      <c r="AG88">
        <v>0</v>
      </c>
      <c r="AH88">
        <v>2</v>
      </c>
      <c r="AI88">
        <v>302024867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ROW(Source!A87)</f>
        <v>87</v>
      </c>
      <c r="B89">
        <v>302024868</v>
      </c>
      <c r="C89">
        <v>302018090</v>
      </c>
      <c r="D89">
        <v>277560305</v>
      </c>
      <c r="E89">
        <v>109</v>
      </c>
      <c r="F89">
        <v>1</v>
      </c>
      <c r="G89">
        <v>1</v>
      </c>
      <c r="H89">
        <v>1</v>
      </c>
      <c r="I89" t="s">
        <v>1051</v>
      </c>
      <c r="J89" t="s">
        <v>3</v>
      </c>
      <c r="K89" t="s">
        <v>1052</v>
      </c>
      <c r="L89">
        <v>1191</v>
      </c>
      <c r="N89">
        <v>1013</v>
      </c>
      <c r="O89" t="s">
        <v>1038</v>
      </c>
      <c r="P89" t="s">
        <v>1038</v>
      </c>
      <c r="Q89">
        <v>1</v>
      </c>
      <c r="X89">
        <v>4</v>
      </c>
      <c r="Y89">
        <v>0</v>
      </c>
      <c r="Z89">
        <v>0</v>
      </c>
      <c r="AA89">
        <v>0</v>
      </c>
      <c r="AB89">
        <v>477.98</v>
      </c>
      <c r="AC89">
        <v>0</v>
      </c>
      <c r="AD89">
        <v>1</v>
      </c>
      <c r="AE89">
        <v>1</v>
      </c>
      <c r="AF89" t="s">
        <v>3</v>
      </c>
      <c r="AG89">
        <v>4</v>
      </c>
      <c r="AH89">
        <v>2</v>
      </c>
      <c r="AI89">
        <v>302024868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ROW(Source!A87)</f>
        <v>87</v>
      </c>
      <c r="B90">
        <v>302024869</v>
      </c>
      <c r="C90">
        <v>302018090</v>
      </c>
      <c r="D90">
        <v>277566433</v>
      </c>
      <c r="E90">
        <v>109</v>
      </c>
      <c r="F90">
        <v>1</v>
      </c>
      <c r="G90">
        <v>1</v>
      </c>
      <c r="H90">
        <v>3</v>
      </c>
      <c r="I90" t="s">
        <v>1046</v>
      </c>
      <c r="J90" t="s">
        <v>3</v>
      </c>
      <c r="K90" t="s">
        <v>1047</v>
      </c>
      <c r="L90">
        <v>3277935</v>
      </c>
      <c r="N90">
        <v>1013</v>
      </c>
      <c r="O90" t="s">
        <v>1048</v>
      </c>
      <c r="P90" t="s">
        <v>1048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14</v>
      </c>
      <c r="AG90">
        <v>0</v>
      </c>
      <c r="AH90">
        <v>2</v>
      </c>
      <c r="AI90">
        <v>302024869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ROW(Source!A88)</f>
        <v>88</v>
      </c>
      <c r="B91">
        <v>302024870</v>
      </c>
      <c r="C91">
        <v>302018095</v>
      </c>
      <c r="D91">
        <v>277560305</v>
      </c>
      <c r="E91">
        <v>109</v>
      </c>
      <c r="F91">
        <v>1</v>
      </c>
      <c r="G91">
        <v>1</v>
      </c>
      <c r="H91">
        <v>1</v>
      </c>
      <c r="I91" t="s">
        <v>1051</v>
      </c>
      <c r="J91" t="s">
        <v>3</v>
      </c>
      <c r="K91" t="s">
        <v>1052</v>
      </c>
      <c r="L91">
        <v>1191</v>
      </c>
      <c r="N91">
        <v>1013</v>
      </c>
      <c r="O91" t="s">
        <v>1038</v>
      </c>
      <c r="P91" t="s">
        <v>1038</v>
      </c>
      <c r="Q91">
        <v>1</v>
      </c>
      <c r="X91">
        <v>13</v>
      </c>
      <c r="Y91">
        <v>0</v>
      </c>
      <c r="Z91">
        <v>0</v>
      </c>
      <c r="AA91">
        <v>0</v>
      </c>
      <c r="AB91">
        <v>477.98</v>
      </c>
      <c r="AC91">
        <v>0</v>
      </c>
      <c r="AD91">
        <v>1</v>
      </c>
      <c r="AE91">
        <v>1</v>
      </c>
      <c r="AF91" t="s">
        <v>3</v>
      </c>
      <c r="AG91">
        <v>13</v>
      </c>
      <c r="AH91">
        <v>2</v>
      </c>
      <c r="AI91">
        <v>302024870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ROW(Source!A88)</f>
        <v>88</v>
      </c>
      <c r="B92">
        <v>302024871</v>
      </c>
      <c r="C92">
        <v>302018095</v>
      </c>
      <c r="D92">
        <v>277862499</v>
      </c>
      <c r="E92">
        <v>1</v>
      </c>
      <c r="F92">
        <v>1</v>
      </c>
      <c r="G92">
        <v>1</v>
      </c>
      <c r="H92">
        <v>3</v>
      </c>
      <c r="I92" t="s">
        <v>1053</v>
      </c>
      <c r="J92" t="s">
        <v>1054</v>
      </c>
      <c r="K92" t="s">
        <v>1055</v>
      </c>
      <c r="L92">
        <v>1348</v>
      </c>
      <c r="N92">
        <v>1009</v>
      </c>
      <c r="O92" t="s">
        <v>843</v>
      </c>
      <c r="P92" t="s">
        <v>843</v>
      </c>
      <c r="Q92">
        <v>1000</v>
      </c>
      <c r="X92">
        <v>3.6000000000000002E-4</v>
      </c>
      <c r="Y92">
        <v>116448.72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14</v>
      </c>
      <c r="AG92">
        <v>0</v>
      </c>
      <c r="AH92">
        <v>2</v>
      </c>
      <c r="AI92">
        <v>302024871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ROW(Source!A88)</f>
        <v>88</v>
      </c>
      <c r="B93">
        <v>302024872</v>
      </c>
      <c r="C93">
        <v>302018095</v>
      </c>
      <c r="D93">
        <v>277881818</v>
      </c>
      <c r="E93">
        <v>1</v>
      </c>
      <c r="F93">
        <v>1</v>
      </c>
      <c r="G93">
        <v>1</v>
      </c>
      <c r="H93">
        <v>3</v>
      </c>
      <c r="I93" t="s">
        <v>1056</v>
      </c>
      <c r="J93" t="s">
        <v>1057</v>
      </c>
      <c r="K93" t="s">
        <v>1058</v>
      </c>
      <c r="L93">
        <v>1346</v>
      </c>
      <c r="N93">
        <v>1009</v>
      </c>
      <c r="O93" t="s">
        <v>1059</v>
      </c>
      <c r="P93" t="s">
        <v>1059</v>
      </c>
      <c r="Q93">
        <v>1</v>
      </c>
      <c r="X93">
        <v>0.05</v>
      </c>
      <c r="Y93">
        <v>870.18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14</v>
      </c>
      <c r="AG93">
        <v>0</v>
      </c>
      <c r="AH93">
        <v>2</v>
      </c>
      <c r="AI93">
        <v>302024872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ROW(Source!A88)</f>
        <v>88</v>
      </c>
      <c r="B94">
        <v>302024873</v>
      </c>
      <c r="C94">
        <v>302018095</v>
      </c>
      <c r="D94">
        <v>277566433</v>
      </c>
      <c r="E94">
        <v>109</v>
      </c>
      <c r="F94">
        <v>1</v>
      </c>
      <c r="G94">
        <v>1</v>
      </c>
      <c r="H94">
        <v>3</v>
      </c>
      <c r="I94" t="s">
        <v>1046</v>
      </c>
      <c r="J94" t="s">
        <v>3</v>
      </c>
      <c r="K94" t="s">
        <v>1047</v>
      </c>
      <c r="L94">
        <v>3277935</v>
      </c>
      <c r="N94">
        <v>1013</v>
      </c>
      <c r="O94" t="s">
        <v>1048</v>
      </c>
      <c r="P94" t="s">
        <v>1048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14</v>
      </c>
      <c r="AG94">
        <v>0</v>
      </c>
      <c r="AH94">
        <v>2</v>
      </c>
      <c r="AI94">
        <v>302024873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ROW(Source!A124)</f>
        <v>124</v>
      </c>
      <c r="B95">
        <v>302024874</v>
      </c>
      <c r="C95">
        <v>302018104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1049</v>
      </c>
      <c r="J95" t="s">
        <v>3</v>
      </c>
      <c r="K95" t="s">
        <v>1050</v>
      </c>
      <c r="L95">
        <v>1191</v>
      </c>
      <c r="N95">
        <v>1013</v>
      </c>
      <c r="O95" t="s">
        <v>1038</v>
      </c>
      <c r="P95" t="s">
        <v>1038</v>
      </c>
      <c r="Q95">
        <v>1</v>
      </c>
      <c r="X95">
        <v>27</v>
      </c>
      <c r="Y95">
        <v>0</v>
      </c>
      <c r="Z95">
        <v>0</v>
      </c>
      <c r="AA95">
        <v>0</v>
      </c>
      <c r="AB95">
        <v>451.23</v>
      </c>
      <c r="AC95">
        <v>0</v>
      </c>
      <c r="AD95">
        <v>1</v>
      </c>
      <c r="AE95">
        <v>1</v>
      </c>
      <c r="AF95" t="s">
        <v>147</v>
      </c>
      <c r="AG95">
        <v>8.1</v>
      </c>
      <c r="AH95">
        <v>2</v>
      </c>
      <c r="AI95">
        <v>302024874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ROW(Source!A124)</f>
        <v>124</v>
      </c>
      <c r="B96">
        <v>302024875</v>
      </c>
      <c r="C96">
        <v>302018104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1039</v>
      </c>
      <c r="J96" t="s">
        <v>3</v>
      </c>
      <c r="K96" t="s">
        <v>1040</v>
      </c>
      <c r="L96">
        <v>1191</v>
      </c>
      <c r="N96">
        <v>1013</v>
      </c>
      <c r="O96" t="s">
        <v>1038</v>
      </c>
      <c r="P96" t="s">
        <v>1038</v>
      </c>
      <c r="Q96">
        <v>1</v>
      </c>
      <c r="X96">
        <v>7.42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147</v>
      </c>
      <c r="AG96">
        <v>2.226</v>
      </c>
      <c r="AH96">
        <v>2</v>
      </c>
      <c r="AI96">
        <v>302024875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ROW(Source!A124)</f>
        <v>124</v>
      </c>
      <c r="B97">
        <v>302024876</v>
      </c>
      <c r="C97">
        <v>302018104</v>
      </c>
      <c r="D97">
        <v>277945608</v>
      </c>
      <c r="E97">
        <v>1</v>
      </c>
      <c r="F97">
        <v>1</v>
      </c>
      <c r="G97">
        <v>1</v>
      </c>
      <c r="H97">
        <v>2</v>
      </c>
      <c r="I97" t="s">
        <v>1060</v>
      </c>
      <c r="J97" t="s">
        <v>1061</v>
      </c>
      <c r="K97" t="s">
        <v>1062</v>
      </c>
      <c r="L97">
        <v>1368</v>
      </c>
      <c r="N97">
        <v>1011</v>
      </c>
      <c r="O97" t="s">
        <v>1044</v>
      </c>
      <c r="P97" t="s">
        <v>1044</v>
      </c>
      <c r="Q97">
        <v>1</v>
      </c>
      <c r="X97">
        <v>7.42</v>
      </c>
      <c r="Y97">
        <v>0</v>
      </c>
      <c r="Z97">
        <v>995.51</v>
      </c>
      <c r="AA97">
        <v>549.32000000000005</v>
      </c>
      <c r="AB97">
        <v>0</v>
      </c>
      <c r="AC97">
        <v>0</v>
      </c>
      <c r="AD97">
        <v>1</v>
      </c>
      <c r="AE97">
        <v>0</v>
      </c>
      <c r="AF97" t="s">
        <v>147</v>
      </c>
      <c r="AG97">
        <v>2.226</v>
      </c>
      <c r="AH97">
        <v>2</v>
      </c>
      <c r="AI97">
        <v>302024876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ROW(Source!A124)</f>
        <v>124</v>
      </c>
      <c r="B98">
        <v>302024877</v>
      </c>
      <c r="C98">
        <v>302018104</v>
      </c>
      <c r="D98">
        <v>277945863</v>
      </c>
      <c r="E98">
        <v>1</v>
      </c>
      <c r="F98">
        <v>1</v>
      </c>
      <c r="G98">
        <v>1</v>
      </c>
      <c r="H98">
        <v>2</v>
      </c>
      <c r="I98" t="s">
        <v>1063</v>
      </c>
      <c r="J98" t="s">
        <v>1064</v>
      </c>
      <c r="K98" t="s">
        <v>1065</v>
      </c>
      <c r="L98">
        <v>1368</v>
      </c>
      <c r="N98">
        <v>1011</v>
      </c>
      <c r="O98" t="s">
        <v>1044</v>
      </c>
      <c r="P98" t="s">
        <v>1044</v>
      </c>
      <c r="Q98">
        <v>1</v>
      </c>
      <c r="X98">
        <v>7.42</v>
      </c>
      <c r="Y98">
        <v>0</v>
      </c>
      <c r="Z98">
        <v>34.409999999999997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147</v>
      </c>
      <c r="AG98">
        <v>2.226</v>
      </c>
      <c r="AH98">
        <v>2</v>
      </c>
      <c r="AI98">
        <v>302024877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ROW(Source!A124)</f>
        <v>124</v>
      </c>
      <c r="B99">
        <v>302024878</v>
      </c>
      <c r="C99">
        <v>302018104</v>
      </c>
      <c r="D99">
        <v>277566433</v>
      </c>
      <c r="E99">
        <v>109</v>
      </c>
      <c r="F99">
        <v>1</v>
      </c>
      <c r="G99">
        <v>1</v>
      </c>
      <c r="H99">
        <v>3</v>
      </c>
      <c r="I99" t="s">
        <v>1046</v>
      </c>
      <c r="J99" t="s">
        <v>3</v>
      </c>
      <c r="K99" t="s">
        <v>1047</v>
      </c>
      <c r="L99">
        <v>3277935</v>
      </c>
      <c r="N99">
        <v>1013</v>
      </c>
      <c r="O99" t="s">
        <v>1048</v>
      </c>
      <c r="P99" t="s">
        <v>1048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14</v>
      </c>
      <c r="AG99">
        <v>0</v>
      </c>
      <c r="AH99">
        <v>2</v>
      </c>
      <c r="AI99">
        <v>302024878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ROW(Source!A125)</f>
        <v>125</v>
      </c>
      <c r="B100">
        <v>302024923</v>
      </c>
      <c r="C100">
        <v>302018115</v>
      </c>
      <c r="D100">
        <v>277560289</v>
      </c>
      <c r="E100">
        <v>109</v>
      </c>
      <c r="F100">
        <v>1</v>
      </c>
      <c r="G100">
        <v>1</v>
      </c>
      <c r="H100">
        <v>1</v>
      </c>
      <c r="I100" t="s">
        <v>1049</v>
      </c>
      <c r="J100" t="s">
        <v>3</v>
      </c>
      <c r="K100" t="s">
        <v>1050</v>
      </c>
      <c r="L100">
        <v>1191</v>
      </c>
      <c r="N100">
        <v>1013</v>
      </c>
      <c r="O100" t="s">
        <v>1038</v>
      </c>
      <c r="P100" t="s">
        <v>1038</v>
      </c>
      <c r="Q100">
        <v>1</v>
      </c>
      <c r="X100">
        <v>27</v>
      </c>
      <c r="Y100">
        <v>0</v>
      </c>
      <c r="Z100">
        <v>0</v>
      </c>
      <c r="AA100">
        <v>0</v>
      </c>
      <c r="AB100">
        <v>451.23</v>
      </c>
      <c r="AC100">
        <v>0</v>
      </c>
      <c r="AD100">
        <v>1</v>
      </c>
      <c r="AE100">
        <v>1</v>
      </c>
      <c r="AF100" t="s">
        <v>3</v>
      </c>
      <c r="AG100">
        <v>27</v>
      </c>
      <c r="AH100">
        <v>2</v>
      </c>
      <c r="AI100">
        <v>302024923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ROW(Source!A125)</f>
        <v>125</v>
      </c>
      <c r="B101">
        <v>302024924</v>
      </c>
      <c r="C101">
        <v>302018115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1039</v>
      </c>
      <c r="J101" t="s">
        <v>3</v>
      </c>
      <c r="K101" t="s">
        <v>1040</v>
      </c>
      <c r="L101">
        <v>1191</v>
      </c>
      <c r="N101">
        <v>1013</v>
      </c>
      <c r="O101" t="s">
        <v>1038</v>
      </c>
      <c r="P101" t="s">
        <v>1038</v>
      </c>
      <c r="Q101">
        <v>1</v>
      </c>
      <c r="X101">
        <v>7.42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7.42</v>
      </c>
      <c r="AH101">
        <v>2</v>
      </c>
      <c r="AI101">
        <v>302024924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ROW(Source!A125)</f>
        <v>125</v>
      </c>
      <c r="B102">
        <v>302024925</v>
      </c>
      <c r="C102">
        <v>302018115</v>
      </c>
      <c r="D102">
        <v>277945608</v>
      </c>
      <c r="E102">
        <v>1</v>
      </c>
      <c r="F102">
        <v>1</v>
      </c>
      <c r="G102">
        <v>1</v>
      </c>
      <c r="H102">
        <v>2</v>
      </c>
      <c r="I102" t="s">
        <v>1060</v>
      </c>
      <c r="J102" t="s">
        <v>1061</v>
      </c>
      <c r="K102" t="s">
        <v>1062</v>
      </c>
      <c r="L102">
        <v>1368</v>
      </c>
      <c r="N102">
        <v>1011</v>
      </c>
      <c r="O102" t="s">
        <v>1044</v>
      </c>
      <c r="P102" t="s">
        <v>1044</v>
      </c>
      <c r="Q102">
        <v>1</v>
      </c>
      <c r="X102">
        <v>7.42</v>
      </c>
      <c r="Y102">
        <v>0</v>
      </c>
      <c r="Z102">
        <v>995.51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7.42</v>
      </c>
      <c r="AH102">
        <v>2</v>
      </c>
      <c r="AI102">
        <v>302024925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ROW(Source!A125)</f>
        <v>125</v>
      </c>
      <c r="B103">
        <v>302024926</v>
      </c>
      <c r="C103">
        <v>302018115</v>
      </c>
      <c r="D103">
        <v>277945863</v>
      </c>
      <c r="E103">
        <v>1</v>
      </c>
      <c r="F103">
        <v>1</v>
      </c>
      <c r="G103">
        <v>1</v>
      </c>
      <c r="H103">
        <v>2</v>
      </c>
      <c r="I103" t="s">
        <v>1063</v>
      </c>
      <c r="J103" t="s">
        <v>1064</v>
      </c>
      <c r="K103" t="s">
        <v>1065</v>
      </c>
      <c r="L103">
        <v>1368</v>
      </c>
      <c r="N103">
        <v>1011</v>
      </c>
      <c r="O103" t="s">
        <v>1044</v>
      </c>
      <c r="P103" t="s">
        <v>1044</v>
      </c>
      <c r="Q103">
        <v>1</v>
      </c>
      <c r="X103">
        <v>7.42</v>
      </c>
      <c r="Y103">
        <v>0</v>
      </c>
      <c r="Z103">
        <v>34.409999999999997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7.42</v>
      </c>
      <c r="AH103">
        <v>2</v>
      </c>
      <c r="AI103">
        <v>302024926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ROW(Source!A125)</f>
        <v>125</v>
      </c>
      <c r="B104">
        <v>302024927</v>
      </c>
      <c r="C104">
        <v>302018115</v>
      </c>
      <c r="D104">
        <v>277566433</v>
      </c>
      <c r="E104">
        <v>109</v>
      </c>
      <c r="F104">
        <v>1</v>
      </c>
      <c r="G104">
        <v>1</v>
      </c>
      <c r="H104">
        <v>3</v>
      </c>
      <c r="I104" t="s">
        <v>1046</v>
      </c>
      <c r="J104" t="s">
        <v>3</v>
      </c>
      <c r="K104" t="s">
        <v>1047</v>
      </c>
      <c r="L104">
        <v>3277935</v>
      </c>
      <c r="N104">
        <v>1013</v>
      </c>
      <c r="O104" t="s">
        <v>1048</v>
      </c>
      <c r="P104" t="s">
        <v>1048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</v>
      </c>
      <c r="AG104">
        <v>0</v>
      </c>
      <c r="AH104">
        <v>2</v>
      </c>
      <c r="AI104">
        <v>302024927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ROW(Source!A126)</f>
        <v>126</v>
      </c>
      <c r="B105">
        <v>302024928</v>
      </c>
      <c r="C105">
        <v>302018126</v>
      </c>
      <c r="D105">
        <v>277560289</v>
      </c>
      <c r="E105">
        <v>109</v>
      </c>
      <c r="F105">
        <v>1</v>
      </c>
      <c r="G105">
        <v>1</v>
      </c>
      <c r="H105">
        <v>1</v>
      </c>
      <c r="I105" t="s">
        <v>1049</v>
      </c>
      <c r="J105" t="s">
        <v>3</v>
      </c>
      <c r="K105" t="s">
        <v>1050</v>
      </c>
      <c r="L105">
        <v>1191</v>
      </c>
      <c r="N105">
        <v>1013</v>
      </c>
      <c r="O105" t="s">
        <v>1038</v>
      </c>
      <c r="P105" t="s">
        <v>1038</v>
      </c>
      <c r="Q105">
        <v>1</v>
      </c>
      <c r="X105">
        <v>40</v>
      </c>
      <c r="Y105">
        <v>0</v>
      </c>
      <c r="Z105">
        <v>0</v>
      </c>
      <c r="AA105">
        <v>0</v>
      </c>
      <c r="AB105">
        <v>451.23</v>
      </c>
      <c r="AC105">
        <v>0</v>
      </c>
      <c r="AD105">
        <v>1</v>
      </c>
      <c r="AE105">
        <v>1</v>
      </c>
      <c r="AF105" t="s">
        <v>147</v>
      </c>
      <c r="AG105">
        <v>12</v>
      </c>
      <c r="AH105">
        <v>2</v>
      </c>
      <c r="AI105">
        <v>302024928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ROW(Source!A126)</f>
        <v>126</v>
      </c>
      <c r="B106">
        <v>302024929</v>
      </c>
      <c r="C106">
        <v>302018126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1039</v>
      </c>
      <c r="J106" t="s">
        <v>3</v>
      </c>
      <c r="K106" t="s">
        <v>1040</v>
      </c>
      <c r="L106">
        <v>1191</v>
      </c>
      <c r="N106">
        <v>1013</v>
      </c>
      <c r="O106" t="s">
        <v>1038</v>
      </c>
      <c r="P106" t="s">
        <v>1038</v>
      </c>
      <c r="Q106">
        <v>1</v>
      </c>
      <c r="X106">
        <v>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147</v>
      </c>
      <c r="AG106">
        <v>4.8</v>
      </c>
      <c r="AH106">
        <v>2</v>
      </c>
      <c r="AI106">
        <v>302024929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ROW(Source!A126)</f>
        <v>126</v>
      </c>
      <c r="B107">
        <v>302024930</v>
      </c>
      <c r="C107">
        <v>302018126</v>
      </c>
      <c r="D107">
        <v>277944022</v>
      </c>
      <c r="E107">
        <v>1</v>
      </c>
      <c r="F107">
        <v>1</v>
      </c>
      <c r="G107">
        <v>1</v>
      </c>
      <c r="H107">
        <v>2</v>
      </c>
      <c r="I107" t="s">
        <v>1066</v>
      </c>
      <c r="J107" t="s">
        <v>1067</v>
      </c>
      <c r="K107" t="s">
        <v>1068</v>
      </c>
      <c r="L107">
        <v>1368</v>
      </c>
      <c r="N107">
        <v>1011</v>
      </c>
      <c r="O107" t="s">
        <v>1044</v>
      </c>
      <c r="P107" t="s">
        <v>1044</v>
      </c>
      <c r="Q107">
        <v>1</v>
      </c>
      <c r="X107">
        <v>8</v>
      </c>
      <c r="Y107">
        <v>0</v>
      </c>
      <c r="Z107">
        <v>3071.93</v>
      </c>
      <c r="AA107">
        <v>642.05999999999995</v>
      </c>
      <c r="AB107">
        <v>0</v>
      </c>
      <c r="AC107">
        <v>0</v>
      </c>
      <c r="AD107">
        <v>1</v>
      </c>
      <c r="AE107">
        <v>0</v>
      </c>
      <c r="AF107" t="s">
        <v>147</v>
      </c>
      <c r="AG107">
        <v>2.4</v>
      </c>
      <c r="AH107">
        <v>2</v>
      </c>
      <c r="AI107">
        <v>302024930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ROW(Source!A126)</f>
        <v>126</v>
      </c>
      <c r="B108">
        <v>302024931</v>
      </c>
      <c r="C108">
        <v>302018126</v>
      </c>
      <c r="D108">
        <v>277945608</v>
      </c>
      <c r="E108">
        <v>1</v>
      </c>
      <c r="F108">
        <v>1</v>
      </c>
      <c r="G108">
        <v>1</v>
      </c>
      <c r="H108">
        <v>2</v>
      </c>
      <c r="I108" t="s">
        <v>1060</v>
      </c>
      <c r="J108" t="s">
        <v>1061</v>
      </c>
      <c r="K108" t="s">
        <v>1062</v>
      </c>
      <c r="L108">
        <v>1368</v>
      </c>
      <c r="N108">
        <v>1011</v>
      </c>
      <c r="O108" t="s">
        <v>1044</v>
      </c>
      <c r="P108" t="s">
        <v>1044</v>
      </c>
      <c r="Q108">
        <v>1</v>
      </c>
      <c r="X108">
        <v>8</v>
      </c>
      <c r="Y108">
        <v>0</v>
      </c>
      <c r="Z108">
        <v>995.51</v>
      </c>
      <c r="AA108">
        <v>549.32000000000005</v>
      </c>
      <c r="AB108">
        <v>0</v>
      </c>
      <c r="AC108">
        <v>0</v>
      </c>
      <c r="AD108">
        <v>1</v>
      </c>
      <c r="AE108">
        <v>0</v>
      </c>
      <c r="AF108" t="s">
        <v>147</v>
      </c>
      <c r="AG108">
        <v>2.4</v>
      </c>
      <c r="AH108">
        <v>2</v>
      </c>
      <c r="AI108">
        <v>302024931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ROW(Source!A126)</f>
        <v>126</v>
      </c>
      <c r="B109">
        <v>302024932</v>
      </c>
      <c r="C109">
        <v>302018126</v>
      </c>
      <c r="D109">
        <v>277945863</v>
      </c>
      <c r="E109">
        <v>1</v>
      </c>
      <c r="F109">
        <v>1</v>
      </c>
      <c r="G109">
        <v>1</v>
      </c>
      <c r="H109">
        <v>2</v>
      </c>
      <c r="I109" t="s">
        <v>1063</v>
      </c>
      <c r="J109" t="s">
        <v>1064</v>
      </c>
      <c r="K109" t="s">
        <v>1065</v>
      </c>
      <c r="L109">
        <v>1368</v>
      </c>
      <c r="N109">
        <v>1011</v>
      </c>
      <c r="O109" t="s">
        <v>1044</v>
      </c>
      <c r="P109" t="s">
        <v>1044</v>
      </c>
      <c r="Q109">
        <v>1</v>
      </c>
      <c r="X109">
        <v>8</v>
      </c>
      <c r="Y109">
        <v>0</v>
      </c>
      <c r="Z109">
        <v>34.409999999999997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147</v>
      </c>
      <c r="AG109">
        <v>2.4</v>
      </c>
      <c r="AH109">
        <v>2</v>
      </c>
      <c r="AI109">
        <v>302024932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ROW(Source!A126)</f>
        <v>126</v>
      </c>
      <c r="B110">
        <v>302024933</v>
      </c>
      <c r="C110">
        <v>302018126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1046</v>
      </c>
      <c r="J110" t="s">
        <v>3</v>
      </c>
      <c r="K110" t="s">
        <v>1047</v>
      </c>
      <c r="L110">
        <v>3277935</v>
      </c>
      <c r="N110">
        <v>1013</v>
      </c>
      <c r="O110" t="s">
        <v>1048</v>
      </c>
      <c r="P110" t="s">
        <v>1048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14</v>
      </c>
      <c r="AG110">
        <v>0</v>
      </c>
      <c r="AH110">
        <v>2</v>
      </c>
      <c r="AI110">
        <v>302024933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ROW(Source!A127)</f>
        <v>127</v>
      </c>
      <c r="B111">
        <v>302024934</v>
      </c>
      <c r="C111">
        <v>302018139</v>
      </c>
      <c r="D111">
        <v>277560289</v>
      </c>
      <c r="E111">
        <v>109</v>
      </c>
      <c r="F111">
        <v>1</v>
      </c>
      <c r="G111">
        <v>1</v>
      </c>
      <c r="H111">
        <v>1</v>
      </c>
      <c r="I111" t="s">
        <v>1049</v>
      </c>
      <c r="J111" t="s">
        <v>3</v>
      </c>
      <c r="K111" t="s">
        <v>1050</v>
      </c>
      <c r="L111">
        <v>1191</v>
      </c>
      <c r="N111">
        <v>1013</v>
      </c>
      <c r="O111" t="s">
        <v>1038</v>
      </c>
      <c r="P111" t="s">
        <v>1038</v>
      </c>
      <c r="Q111">
        <v>1</v>
      </c>
      <c r="X111">
        <v>40</v>
      </c>
      <c r="Y111">
        <v>0</v>
      </c>
      <c r="Z111">
        <v>0</v>
      </c>
      <c r="AA111">
        <v>0</v>
      </c>
      <c r="AB111">
        <v>451.23</v>
      </c>
      <c r="AC111">
        <v>0</v>
      </c>
      <c r="AD111">
        <v>1</v>
      </c>
      <c r="AE111">
        <v>1</v>
      </c>
      <c r="AF111" t="s">
        <v>3</v>
      </c>
      <c r="AG111">
        <v>40</v>
      </c>
      <c r="AH111">
        <v>2</v>
      </c>
      <c r="AI111">
        <v>302024934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ROW(Source!A127)</f>
        <v>127</v>
      </c>
      <c r="B112">
        <v>302024935</v>
      </c>
      <c r="C112">
        <v>302018139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1039</v>
      </c>
      <c r="J112" t="s">
        <v>3</v>
      </c>
      <c r="K112" t="s">
        <v>1040</v>
      </c>
      <c r="L112">
        <v>1191</v>
      </c>
      <c r="N112">
        <v>1013</v>
      </c>
      <c r="O112" t="s">
        <v>1038</v>
      </c>
      <c r="P112" t="s">
        <v>1038</v>
      </c>
      <c r="Q112">
        <v>1</v>
      </c>
      <c r="X112">
        <v>16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16</v>
      </c>
      <c r="AH112">
        <v>2</v>
      </c>
      <c r="AI112">
        <v>302024935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ROW(Source!A127)</f>
        <v>127</v>
      </c>
      <c r="B113">
        <v>302024936</v>
      </c>
      <c r="C113">
        <v>302018139</v>
      </c>
      <c r="D113">
        <v>277944022</v>
      </c>
      <c r="E113">
        <v>1</v>
      </c>
      <c r="F113">
        <v>1</v>
      </c>
      <c r="G113">
        <v>1</v>
      </c>
      <c r="H113">
        <v>2</v>
      </c>
      <c r="I113" t="s">
        <v>1066</v>
      </c>
      <c r="J113" t="s">
        <v>1067</v>
      </c>
      <c r="K113" t="s">
        <v>1068</v>
      </c>
      <c r="L113">
        <v>1368</v>
      </c>
      <c r="N113">
        <v>1011</v>
      </c>
      <c r="O113" t="s">
        <v>1044</v>
      </c>
      <c r="P113" t="s">
        <v>1044</v>
      </c>
      <c r="Q113">
        <v>1</v>
      </c>
      <c r="X113">
        <v>8</v>
      </c>
      <c r="Y113">
        <v>0</v>
      </c>
      <c r="Z113">
        <v>3071.93</v>
      </c>
      <c r="AA113">
        <v>642.05999999999995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8</v>
      </c>
      <c r="AH113">
        <v>2</v>
      </c>
      <c r="AI113">
        <v>302024936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ROW(Source!A127)</f>
        <v>127</v>
      </c>
      <c r="B114">
        <v>302024937</v>
      </c>
      <c r="C114">
        <v>302018139</v>
      </c>
      <c r="D114">
        <v>277945608</v>
      </c>
      <c r="E114">
        <v>1</v>
      </c>
      <c r="F114">
        <v>1</v>
      </c>
      <c r="G114">
        <v>1</v>
      </c>
      <c r="H114">
        <v>2</v>
      </c>
      <c r="I114" t="s">
        <v>1060</v>
      </c>
      <c r="J114" t="s">
        <v>1061</v>
      </c>
      <c r="K114" t="s">
        <v>1062</v>
      </c>
      <c r="L114">
        <v>1368</v>
      </c>
      <c r="N114">
        <v>1011</v>
      </c>
      <c r="O114" t="s">
        <v>1044</v>
      </c>
      <c r="P114" t="s">
        <v>1044</v>
      </c>
      <c r="Q114">
        <v>1</v>
      </c>
      <c r="X114">
        <v>8</v>
      </c>
      <c r="Y114">
        <v>0</v>
      </c>
      <c r="Z114">
        <v>995.51</v>
      </c>
      <c r="AA114">
        <v>549.32000000000005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</v>
      </c>
      <c r="AH114">
        <v>2</v>
      </c>
      <c r="AI114">
        <v>302024937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ROW(Source!A127)</f>
        <v>127</v>
      </c>
      <c r="B115">
        <v>302024938</v>
      </c>
      <c r="C115">
        <v>302018139</v>
      </c>
      <c r="D115">
        <v>277945863</v>
      </c>
      <c r="E115">
        <v>1</v>
      </c>
      <c r="F115">
        <v>1</v>
      </c>
      <c r="G115">
        <v>1</v>
      </c>
      <c r="H115">
        <v>2</v>
      </c>
      <c r="I115" t="s">
        <v>1063</v>
      </c>
      <c r="J115" t="s">
        <v>1064</v>
      </c>
      <c r="K115" t="s">
        <v>1065</v>
      </c>
      <c r="L115">
        <v>1368</v>
      </c>
      <c r="N115">
        <v>1011</v>
      </c>
      <c r="O115" t="s">
        <v>1044</v>
      </c>
      <c r="P115" t="s">
        <v>1044</v>
      </c>
      <c r="Q115">
        <v>1</v>
      </c>
      <c r="X115">
        <v>8</v>
      </c>
      <c r="Y115">
        <v>0</v>
      </c>
      <c r="Z115">
        <v>34.409999999999997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</v>
      </c>
      <c r="AH115">
        <v>2</v>
      </c>
      <c r="AI115">
        <v>302024938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ROW(Source!A127)</f>
        <v>127</v>
      </c>
      <c r="B116">
        <v>302024939</v>
      </c>
      <c r="C116">
        <v>302018139</v>
      </c>
      <c r="D116">
        <v>277566433</v>
      </c>
      <c r="E116">
        <v>109</v>
      </c>
      <c r="F116">
        <v>1</v>
      </c>
      <c r="G116">
        <v>1</v>
      </c>
      <c r="H116">
        <v>3</v>
      </c>
      <c r="I116" t="s">
        <v>1046</v>
      </c>
      <c r="J116" t="s">
        <v>3</v>
      </c>
      <c r="K116" t="s">
        <v>1047</v>
      </c>
      <c r="L116">
        <v>3277935</v>
      </c>
      <c r="N116">
        <v>1013</v>
      </c>
      <c r="O116" t="s">
        <v>1048</v>
      </c>
      <c r="P116" t="s">
        <v>1048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14</v>
      </c>
      <c r="AG116">
        <v>0</v>
      </c>
      <c r="AH116">
        <v>2</v>
      </c>
      <c r="AI116">
        <v>302024939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ROW(Source!A128)</f>
        <v>128</v>
      </c>
      <c r="B117">
        <v>302024940</v>
      </c>
      <c r="C117">
        <v>302018152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1049</v>
      </c>
      <c r="J117" t="s">
        <v>3</v>
      </c>
      <c r="K117" t="s">
        <v>1050</v>
      </c>
      <c r="L117">
        <v>1191</v>
      </c>
      <c r="N117">
        <v>1013</v>
      </c>
      <c r="O117" t="s">
        <v>1038</v>
      </c>
      <c r="P117" t="s">
        <v>1038</v>
      </c>
      <c r="Q117">
        <v>1</v>
      </c>
      <c r="X117">
        <v>52</v>
      </c>
      <c r="Y117">
        <v>0</v>
      </c>
      <c r="Z117">
        <v>0</v>
      </c>
      <c r="AA117">
        <v>0</v>
      </c>
      <c r="AB117">
        <v>451.23</v>
      </c>
      <c r="AC117">
        <v>0</v>
      </c>
      <c r="AD117">
        <v>1</v>
      </c>
      <c r="AE117">
        <v>1</v>
      </c>
      <c r="AF117" t="s">
        <v>147</v>
      </c>
      <c r="AG117">
        <v>15.6</v>
      </c>
      <c r="AH117">
        <v>2</v>
      </c>
      <c r="AI117">
        <v>302024940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ROW(Source!A128)</f>
        <v>128</v>
      </c>
      <c r="B118">
        <v>302024941</v>
      </c>
      <c r="C118">
        <v>302018152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1039</v>
      </c>
      <c r="J118" t="s">
        <v>3</v>
      </c>
      <c r="K118" t="s">
        <v>1040</v>
      </c>
      <c r="L118">
        <v>1191</v>
      </c>
      <c r="N118">
        <v>1013</v>
      </c>
      <c r="O118" t="s">
        <v>1038</v>
      </c>
      <c r="P118" t="s">
        <v>1038</v>
      </c>
      <c r="Q118">
        <v>1</v>
      </c>
      <c r="X118">
        <v>17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147</v>
      </c>
      <c r="AG118">
        <v>5.0999999999999996</v>
      </c>
      <c r="AH118">
        <v>2</v>
      </c>
      <c r="AI118">
        <v>302024941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ROW(Source!A128)</f>
        <v>128</v>
      </c>
      <c r="B119">
        <v>302024942</v>
      </c>
      <c r="C119">
        <v>302018152</v>
      </c>
      <c r="D119">
        <v>277944022</v>
      </c>
      <c r="E119">
        <v>1</v>
      </c>
      <c r="F119">
        <v>1</v>
      </c>
      <c r="G119">
        <v>1</v>
      </c>
      <c r="H119">
        <v>2</v>
      </c>
      <c r="I119" t="s">
        <v>1066</v>
      </c>
      <c r="J119" t="s">
        <v>1067</v>
      </c>
      <c r="K119" t="s">
        <v>1068</v>
      </c>
      <c r="L119">
        <v>1368</v>
      </c>
      <c r="N119">
        <v>1011</v>
      </c>
      <c r="O119" t="s">
        <v>1044</v>
      </c>
      <c r="P119" t="s">
        <v>1044</v>
      </c>
      <c r="Q119">
        <v>1</v>
      </c>
      <c r="X119">
        <v>8.5</v>
      </c>
      <c r="Y119">
        <v>0</v>
      </c>
      <c r="Z119">
        <v>3071.93</v>
      </c>
      <c r="AA119">
        <v>642.05999999999995</v>
      </c>
      <c r="AB119">
        <v>0</v>
      </c>
      <c r="AC119">
        <v>0</v>
      </c>
      <c r="AD119">
        <v>1</v>
      </c>
      <c r="AE119">
        <v>0</v>
      </c>
      <c r="AF119" t="s">
        <v>147</v>
      </c>
      <c r="AG119">
        <v>2.5499999999999998</v>
      </c>
      <c r="AH119">
        <v>2</v>
      </c>
      <c r="AI119">
        <v>302024942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ROW(Source!A128)</f>
        <v>128</v>
      </c>
      <c r="B120">
        <v>302024943</v>
      </c>
      <c r="C120">
        <v>302018152</v>
      </c>
      <c r="D120">
        <v>277945608</v>
      </c>
      <c r="E120">
        <v>1</v>
      </c>
      <c r="F120">
        <v>1</v>
      </c>
      <c r="G120">
        <v>1</v>
      </c>
      <c r="H120">
        <v>2</v>
      </c>
      <c r="I120" t="s">
        <v>1060</v>
      </c>
      <c r="J120" t="s">
        <v>1061</v>
      </c>
      <c r="K120" t="s">
        <v>1062</v>
      </c>
      <c r="L120">
        <v>1368</v>
      </c>
      <c r="N120">
        <v>1011</v>
      </c>
      <c r="O120" t="s">
        <v>1044</v>
      </c>
      <c r="P120" t="s">
        <v>1044</v>
      </c>
      <c r="Q120">
        <v>1</v>
      </c>
      <c r="X120">
        <v>8.5</v>
      </c>
      <c r="Y120">
        <v>0</v>
      </c>
      <c r="Z120">
        <v>995.51</v>
      </c>
      <c r="AA120">
        <v>549.32000000000005</v>
      </c>
      <c r="AB120">
        <v>0</v>
      </c>
      <c r="AC120">
        <v>0</v>
      </c>
      <c r="AD120">
        <v>1</v>
      </c>
      <c r="AE120">
        <v>0</v>
      </c>
      <c r="AF120" t="s">
        <v>147</v>
      </c>
      <c r="AG120">
        <v>2.5499999999999998</v>
      </c>
      <c r="AH120">
        <v>2</v>
      </c>
      <c r="AI120">
        <v>302024943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ROW(Source!A128)</f>
        <v>128</v>
      </c>
      <c r="B121">
        <v>302024944</v>
      </c>
      <c r="C121">
        <v>302018152</v>
      </c>
      <c r="D121">
        <v>277945863</v>
      </c>
      <c r="E121">
        <v>1</v>
      </c>
      <c r="F121">
        <v>1</v>
      </c>
      <c r="G121">
        <v>1</v>
      </c>
      <c r="H121">
        <v>2</v>
      </c>
      <c r="I121" t="s">
        <v>1063</v>
      </c>
      <c r="J121" t="s">
        <v>1064</v>
      </c>
      <c r="K121" t="s">
        <v>1065</v>
      </c>
      <c r="L121">
        <v>1368</v>
      </c>
      <c r="N121">
        <v>1011</v>
      </c>
      <c r="O121" t="s">
        <v>1044</v>
      </c>
      <c r="P121" t="s">
        <v>1044</v>
      </c>
      <c r="Q121">
        <v>1</v>
      </c>
      <c r="X121">
        <v>8.5</v>
      </c>
      <c r="Y121">
        <v>0</v>
      </c>
      <c r="Z121">
        <v>34.409999999999997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147</v>
      </c>
      <c r="AG121">
        <v>2.5499999999999998</v>
      </c>
      <c r="AH121">
        <v>2</v>
      </c>
      <c r="AI121">
        <v>302024944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ROW(Source!A128)</f>
        <v>128</v>
      </c>
      <c r="B122">
        <v>302024945</v>
      </c>
      <c r="C122">
        <v>302018152</v>
      </c>
      <c r="D122">
        <v>277566433</v>
      </c>
      <c r="E122">
        <v>109</v>
      </c>
      <c r="F122">
        <v>1</v>
      </c>
      <c r="G122">
        <v>1</v>
      </c>
      <c r="H122">
        <v>3</v>
      </c>
      <c r="I122" t="s">
        <v>1046</v>
      </c>
      <c r="J122" t="s">
        <v>3</v>
      </c>
      <c r="K122" t="s">
        <v>1047</v>
      </c>
      <c r="L122">
        <v>3277935</v>
      </c>
      <c r="N122">
        <v>1013</v>
      </c>
      <c r="O122" t="s">
        <v>1048</v>
      </c>
      <c r="P122" t="s">
        <v>1048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14</v>
      </c>
      <c r="AG122">
        <v>0</v>
      </c>
      <c r="AH122">
        <v>2</v>
      </c>
      <c r="AI122">
        <v>302024945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ROW(Source!A129)</f>
        <v>129</v>
      </c>
      <c r="B123">
        <v>302024946</v>
      </c>
      <c r="C123">
        <v>302018165</v>
      </c>
      <c r="D123">
        <v>277560289</v>
      </c>
      <c r="E123">
        <v>109</v>
      </c>
      <c r="F123">
        <v>1</v>
      </c>
      <c r="G123">
        <v>1</v>
      </c>
      <c r="H123">
        <v>1</v>
      </c>
      <c r="I123" t="s">
        <v>1049</v>
      </c>
      <c r="J123" t="s">
        <v>3</v>
      </c>
      <c r="K123" t="s">
        <v>1050</v>
      </c>
      <c r="L123">
        <v>1191</v>
      </c>
      <c r="N123">
        <v>1013</v>
      </c>
      <c r="O123" t="s">
        <v>1038</v>
      </c>
      <c r="P123" t="s">
        <v>1038</v>
      </c>
      <c r="Q123">
        <v>1</v>
      </c>
      <c r="X123">
        <v>52</v>
      </c>
      <c r="Y123">
        <v>0</v>
      </c>
      <c r="Z123">
        <v>0</v>
      </c>
      <c r="AA123">
        <v>0</v>
      </c>
      <c r="AB123">
        <v>451.23</v>
      </c>
      <c r="AC123">
        <v>0</v>
      </c>
      <c r="AD123">
        <v>1</v>
      </c>
      <c r="AE123">
        <v>1</v>
      </c>
      <c r="AF123" t="s">
        <v>3</v>
      </c>
      <c r="AG123">
        <v>52</v>
      </c>
      <c r="AH123">
        <v>2</v>
      </c>
      <c r="AI123">
        <v>302024946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ROW(Source!A129)</f>
        <v>129</v>
      </c>
      <c r="B124">
        <v>302024947</v>
      </c>
      <c r="C124">
        <v>302018165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1039</v>
      </c>
      <c r="J124" t="s">
        <v>3</v>
      </c>
      <c r="K124" t="s">
        <v>1040</v>
      </c>
      <c r="L124">
        <v>1191</v>
      </c>
      <c r="N124">
        <v>1013</v>
      </c>
      <c r="O124" t="s">
        <v>1038</v>
      </c>
      <c r="P124" t="s">
        <v>1038</v>
      </c>
      <c r="Q124">
        <v>1</v>
      </c>
      <c r="X124">
        <v>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17</v>
      </c>
      <c r="AH124">
        <v>2</v>
      </c>
      <c r="AI124">
        <v>302024947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ROW(Source!A129)</f>
        <v>129</v>
      </c>
      <c r="B125">
        <v>302024948</v>
      </c>
      <c r="C125">
        <v>302018165</v>
      </c>
      <c r="D125">
        <v>277944022</v>
      </c>
      <c r="E125">
        <v>1</v>
      </c>
      <c r="F125">
        <v>1</v>
      </c>
      <c r="G125">
        <v>1</v>
      </c>
      <c r="H125">
        <v>2</v>
      </c>
      <c r="I125" t="s">
        <v>1066</v>
      </c>
      <c r="J125" t="s">
        <v>1067</v>
      </c>
      <c r="K125" t="s">
        <v>1068</v>
      </c>
      <c r="L125">
        <v>1368</v>
      </c>
      <c r="N125">
        <v>1011</v>
      </c>
      <c r="O125" t="s">
        <v>1044</v>
      </c>
      <c r="P125" t="s">
        <v>1044</v>
      </c>
      <c r="Q125">
        <v>1</v>
      </c>
      <c r="X125">
        <v>8.5</v>
      </c>
      <c r="Y125">
        <v>0</v>
      </c>
      <c r="Z125">
        <v>3071.93</v>
      </c>
      <c r="AA125">
        <v>642.05999999999995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8.5</v>
      </c>
      <c r="AH125">
        <v>2</v>
      </c>
      <c r="AI125">
        <v>302024948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ROW(Source!A129)</f>
        <v>129</v>
      </c>
      <c r="B126">
        <v>302024949</v>
      </c>
      <c r="C126">
        <v>302018165</v>
      </c>
      <c r="D126">
        <v>277945608</v>
      </c>
      <c r="E126">
        <v>1</v>
      </c>
      <c r="F126">
        <v>1</v>
      </c>
      <c r="G126">
        <v>1</v>
      </c>
      <c r="H126">
        <v>2</v>
      </c>
      <c r="I126" t="s">
        <v>1060</v>
      </c>
      <c r="J126" t="s">
        <v>1061</v>
      </c>
      <c r="K126" t="s">
        <v>1062</v>
      </c>
      <c r="L126">
        <v>1368</v>
      </c>
      <c r="N126">
        <v>1011</v>
      </c>
      <c r="O126" t="s">
        <v>1044</v>
      </c>
      <c r="P126" t="s">
        <v>1044</v>
      </c>
      <c r="Q126">
        <v>1</v>
      </c>
      <c r="X126">
        <v>8.5</v>
      </c>
      <c r="Y126">
        <v>0</v>
      </c>
      <c r="Z126">
        <v>995.51</v>
      </c>
      <c r="AA126">
        <v>549.32000000000005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8.5</v>
      </c>
      <c r="AH126">
        <v>2</v>
      </c>
      <c r="AI126">
        <v>302024949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ROW(Source!A129)</f>
        <v>129</v>
      </c>
      <c r="B127">
        <v>302024950</v>
      </c>
      <c r="C127">
        <v>302018165</v>
      </c>
      <c r="D127">
        <v>277945863</v>
      </c>
      <c r="E127">
        <v>1</v>
      </c>
      <c r="F127">
        <v>1</v>
      </c>
      <c r="G127">
        <v>1</v>
      </c>
      <c r="H127">
        <v>2</v>
      </c>
      <c r="I127" t="s">
        <v>1063</v>
      </c>
      <c r="J127" t="s">
        <v>1064</v>
      </c>
      <c r="K127" t="s">
        <v>1065</v>
      </c>
      <c r="L127">
        <v>1368</v>
      </c>
      <c r="N127">
        <v>1011</v>
      </c>
      <c r="O127" t="s">
        <v>1044</v>
      </c>
      <c r="P127" t="s">
        <v>1044</v>
      </c>
      <c r="Q127">
        <v>1</v>
      </c>
      <c r="X127">
        <v>8.5</v>
      </c>
      <c r="Y127">
        <v>0</v>
      </c>
      <c r="Z127">
        <v>34.409999999999997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8.5</v>
      </c>
      <c r="AH127">
        <v>2</v>
      </c>
      <c r="AI127">
        <v>302024950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ROW(Source!A129)</f>
        <v>129</v>
      </c>
      <c r="B128">
        <v>302024951</v>
      </c>
      <c r="C128">
        <v>302018165</v>
      </c>
      <c r="D128">
        <v>277566433</v>
      </c>
      <c r="E128">
        <v>109</v>
      </c>
      <c r="F128">
        <v>1</v>
      </c>
      <c r="G128">
        <v>1</v>
      </c>
      <c r="H128">
        <v>3</v>
      </c>
      <c r="I128" t="s">
        <v>1046</v>
      </c>
      <c r="J128" t="s">
        <v>3</v>
      </c>
      <c r="K128" t="s">
        <v>1047</v>
      </c>
      <c r="L128">
        <v>3277935</v>
      </c>
      <c r="N128">
        <v>1013</v>
      </c>
      <c r="O128" t="s">
        <v>1048</v>
      </c>
      <c r="P128" t="s">
        <v>1048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14</v>
      </c>
      <c r="AG128">
        <v>0</v>
      </c>
      <c r="AH128">
        <v>2</v>
      </c>
      <c r="AI128">
        <v>302024951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ROW(Source!A165)</f>
        <v>165</v>
      </c>
      <c r="B129">
        <v>332287220</v>
      </c>
      <c r="C129">
        <v>302018178</v>
      </c>
      <c r="D129">
        <v>277560289</v>
      </c>
      <c r="E129">
        <v>109</v>
      </c>
      <c r="F129">
        <v>1</v>
      </c>
      <c r="G129">
        <v>1</v>
      </c>
      <c r="H129">
        <v>1</v>
      </c>
      <c r="I129" t="s">
        <v>1049</v>
      </c>
      <c r="J129" t="s">
        <v>3</v>
      </c>
      <c r="K129" t="s">
        <v>1050</v>
      </c>
      <c r="L129">
        <v>1191</v>
      </c>
      <c r="N129">
        <v>1013</v>
      </c>
      <c r="O129" t="s">
        <v>1038</v>
      </c>
      <c r="P129" t="s">
        <v>1038</v>
      </c>
      <c r="Q129">
        <v>1</v>
      </c>
      <c r="X129">
        <v>114</v>
      </c>
      <c r="Y129">
        <v>0</v>
      </c>
      <c r="Z129">
        <v>0</v>
      </c>
      <c r="AA129">
        <v>0</v>
      </c>
      <c r="AB129">
        <v>451.23</v>
      </c>
      <c r="AC129">
        <v>0</v>
      </c>
      <c r="AD129">
        <v>1</v>
      </c>
      <c r="AE129">
        <v>1</v>
      </c>
      <c r="AF129" t="s">
        <v>147</v>
      </c>
      <c r="AG129">
        <v>34.199999999999996</v>
      </c>
      <c r="AH129">
        <v>2</v>
      </c>
      <c r="AI129">
        <v>332287220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ROW(Source!A165)</f>
        <v>165</v>
      </c>
      <c r="B130">
        <v>332287221</v>
      </c>
      <c r="C130">
        <v>302018178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1039</v>
      </c>
      <c r="J130" t="s">
        <v>3</v>
      </c>
      <c r="K130" t="s">
        <v>1040</v>
      </c>
      <c r="L130">
        <v>1191</v>
      </c>
      <c r="N130">
        <v>1013</v>
      </c>
      <c r="O130" t="s">
        <v>1038</v>
      </c>
      <c r="P130" t="s">
        <v>1038</v>
      </c>
      <c r="Q130">
        <v>1</v>
      </c>
      <c r="X130">
        <v>27.75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147</v>
      </c>
      <c r="AG130">
        <v>8.3249999999999993</v>
      </c>
      <c r="AH130">
        <v>2</v>
      </c>
      <c r="AI130">
        <v>332287221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ROW(Source!A165)</f>
        <v>165</v>
      </c>
      <c r="B131">
        <v>332287222</v>
      </c>
      <c r="C131">
        <v>302018178</v>
      </c>
      <c r="D131">
        <v>277945608</v>
      </c>
      <c r="E131">
        <v>1</v>
      </c>
      <c r="F131">
        <v>1</v>
      </c>
      <c r="G131">
        <v>1</v>
      </c>
      <c r="H131">
        <v>2</v>
      </c>
      <c r="I131" t="s">
        <v>1060</v>
      </c>
      <c r="J131" t="s">
        <v>1061</v>
      </c>
      <c r="K131" t="s">
        <v>1062</v>
      </c>
      <c r="L131">
        <v>1368</v>
      </c>
      <c r="N131">
        <v>1011</v>
      </c>
      <c r="O131" t="s">
        <v>1044</v>
      </c>
      <c r="P131" t="s">
        <v>1044</v>
      </c>
      <c r="Q131">
        <v>1</v>
      </c>
      <c r="X131">
        <v>27.75</v>
      </c>
      <c r="Y131">
        <v>0</v>
      </c>
      <c r="Z131">
        <v>995.51</v>
      </c>
      <c r="AA131">
        <v>549.32000000000005</v>
      </c>
      <c r="AB131">
        <v>0</v>
      </c>
      <c r="AC131">
        <v>0</v>
      </c>
      <c r="AD131">
        <v>1</v>
      </c>
      <c r="AE131">
        <v>0</v>
      </c>
      <c r="AF131" t="s">
        <v>147</v>
      </c>
      <c r="AG131">
        <v>8.3249999999999993</v>
      </c>
      <c r="AH131">
        <v>2</v>
      </c>
      <c r="AI131">
        <v>332287222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ROW(Source!A165)</f>
        <v>165</v>
      </c>
      <c r="B132">
        <v>332287223</v>
      </c>
      <c r="C132">
        <v>302018178</v>
      </c>
      <c r="D132">
        <v>277945863</v>
      </c>
      <c r="E132">
        <v>1</v>
      </c>
      <c r="F132">
        <v>1</v>
      </c>
      <c r="G132">
        <v>1</v>
      </c>
      <c r="H132">
        <v>2</v>
      </c>
      <c r="I132" t="s">
        <v>1063</v>
      </c>
      <c r="J132" t="s">
        <v>1064</v>
      </c>
      <c r="K132" t="s">
        <v>1065</v>
      </c>
      <c r="L132">
        <v>1368</v>
      </c>
      <c r="N132">
        <v>1011</v>
      </c>
      <c r="O132" t="s">
        <v>1044</v>
      </c>
      <c r="P132" t="s">
        <v>1044</v>
      </c>
      <c r="Q132">
        <v>1</v>
      </c>
      <c r="X132">
        <v>32.19</v>
      </c>
      <c r="Y132">
        <v>0</v>
      </c>
      <c r="Z132">
        <v>34.409999999999997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147</v>
      </c>
      <c r="AG132">
        <v>9.6569999999999983</v>
      </c>
      <c r="AH132">
        <v>2</v>
      </c>
      <c r="AI132">
        <v>332287223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ROW(Source!A165)</f>
        <v>165</v>
      </c>
      <c r="B133">
        <v>332287224</v>
      </c>
      <c r="C133">
        <v>302018178</v>
      </c>
      <c r="D133">
        <v>277862590</v>
      </c>
      <c r="E133">
        <v>1</v>
      </c>
      <c r="F133">
        <v>1</v>
      </c>
      <c r="G133">
        <v>1</v>
      </c>
      <c r="H133">
        <v>3</v>
      </c>
      <c r="I133" t="s">
        <v>1070</v>
      </c>
      <c r="J133" t="s">
        <v>1071</v>
      </c>
      <c r="K133" t="s">
        <v>1072</v>
      </c>
      <c r="L133">
        <v>1346</v>
      </c>
      <c r="N133">
        <v>1009</v>
      </c>
      <c r="O133" t="s">
        <v>1059</v>
      </c>
      <c r="P133" t="s">
        <v>1059</v>
      </c>
      <c r="Q133">
        <v>1</v>
      </c>
      <c r="X133">
        <v>2.3E-2</v>
      </c>
      <c r="Y133">
        <v>41.38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14</v>
      </c>
      <c r="AG133">
        <v>0</v>
      </c>
      <c r="AH133">
        <v>2</v>
      </c>
      <c r="AI133">
        <v>332287224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ROW(Source!A165)</f>
        <v>165</v>
      </c>
      <c r="B134">
        <v>332287225</v>
      </c>
      <c r="C134">
        <v>302018178</v>
      </c>
      <c r="D134">
        <v>277865731</v>
      </c>
      <c r="E134">
        <v>1</v>
      </c>
      <c r="F134">
        <v>1</v>
      </c>
      <c r="G134">
        <v>1</v>
      </c>
      <c r="H134">
        <v>3</v>
      </c>
      <c r="I134" t="s">
        <v>1073</v>
      </c>
      <c r="J134" t="s">
        <v>1074</v>
      </c>
      <c r="K134" t="s">
        <v>1075</v>
      </c>
      <c r="L134">
        <v>1346</v>
      </c>
      <c r="N134">
        <v>1009</v>
      </c>
      <c r="O134" t="s">
        <v>1059</v>
      </c>
      <c r="P134" t="s">
        <v>1059</v>
      </c>
      <c r="Q134">
        <v>1</v>
      </c>
      <c r="X134">
        <v>3.5000000000000003E-2</v>
      </c>
      <c r="Y134">
        <v>675.01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14</v>
      </c>
      <c r="AG134">
        <v>0</v>
      </c>
      <c r="AH134">
        <v>2</v>
      </c>
      <c r="AI134">
        <v>332287225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ROW(Source!A165)</f>
        <v>165</v>
      </c>
      <c r="B135">
        <v>332287226</v>
      </c>
      <c r="C135">
        <v>302018178</v>
      </c>
      <c r="D135">
        <v>277881757</v>
      </c>
      <c r="E135">
        <v>1</v>
      </c>
      <c r="F135">
        <v>1</v>
      </c>
      <c r="G135">
        <v>1</v>
      </c>
      <c r="H135">
        <v>3</v>
      </c>
      <c r="I135" t="s">
        <v>1076</v>
      </c>
      <c r="J135" t="s">
        <v>1077</v>
      </c>
      <c r="K135" t="s">
        <v>1078</v>
      </c>
      <c r="L135">
        <v>1348</v>
      </c>
      <c r="N135">
        <v>1009</v>
      </c>
      <c r="O135" t="s">
        <v>843</v>
      </c>
      <c r="P135" t="s">
        <v>843</v>
      </c>
      <c r="Q135">
        <v>1000</v>
      </c>
      <c r="X135">
        <v>1.0000000000000001E-5</v>
      </c>
      <c r="Y135">
        <v>1050091.7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14</v>
      </c>
      <c r="AG135">
        <v>0</v>
      </c>
      <c r="AH135">
        <v>2</v>
      </c>
      <c r="AI135">
        <v>332287226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ROW(Source!A165)</f>
        <v>165</v>
      </c>
      <c r="B136">
        <v>332287227</v>
      </c>
      <c r="C136">
        <v>302018178</v>
      </c>
      <c r="D136">
        <v>277884912</v>
      </c>
      <c r="E136">
        <v>1</v>
      </c>
      <c r="F136">
        <v>1</v>
      </c>
      <c r="G136">
        <v>1</v>
      </c>
      <c r="H136">
        <v>3</v>
      </c>
      <c r="I136" t="s">
        <v>1079</v>
      </c>
      <c r="J136" t="s">
        <v>1080</v>
      </c>
      <c r="K136" t="s">
        <v>1081</v>
      </c>
      <c r="L136">
        <v>1327</v>
      </c>
      <c r="N136">
        <v>1005</v>
      </c>
      <c r="O136" t="s">
        <v>1082</v>
      </c>
      <c r="P136" t="s">
        <v>1082</v>
      </c>
      <c r="Q136">
        <v>1</v>
      </c>
      <c r="X136">
        <v>2.7545500000000001</v>
      </c>
      <c r="Y136">
        <v>12.51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14</v>
      </c>
      <c r="AG136">
        <v>0</v>
      </c>
      <c r="AH136">
        <v>2</v>
      </c>
      <c r="AI136">
        <v>332287227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ROW(Source!A165)</f>
        <v>165</v>
      </c>
      <c r="B137">
        <v>332287228</v>
      </c>
      <c r="C137">
        <v>302018178</v>
      </c>
      <c r="D137">
        <v>277908257</v>
      </c>
      <c r="E137">
        <v>1</v>
      </c>
      <c r="F137">
        <v>1</v>
      </c>
      <c r="G137">
        <v>1</v>
      </c>
      <c r="H137">
        <v>3</v>
      </c>
      <c r="I137" t="s">
        <v>1083</v>
      </c>
      <c r="J137" t="s">
        <v>1084</v>
      </c>
      <c r="K137" t="s">
        <v>1085</v>
      </c>
      <c r="L137">
        <v>1425</v>
      </c>
      <c r="N137">
        <v>1013</v>
      </c>
      <c r="O137" t="s">
        <v>1086</v>
      </c>
      <c r="P137" t="s">
        <v>1086</v>
      </c>
      <c r="Q137">
        <v>1</v>
      </c>
      <c r="X137">
        <v>0.01</v>
      </c>
      <c r="Y137">
        <v>1031.73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</v>
      </c>
      <c r="AG137">
        <v>0</v>
      </c>
      <c r="AH137">
        <v>2</v>
      </c>
      <c r="AI137">
        <v>332287228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ROW(Source!A165)</f>
        <v>165</v>
      </c>
      <c r="B138">
        <v>332287229</v>
      </c>
      <c r="C138">
        <v>302018178</v>
      </c>
      <c r="D138">
        <v>277566433</v>
      </c>
      <c r="E138">
        <v>109</v>
      </c>
      <c r="F138">
        <v>1</v>
      </c>
      <c r="G138">
        <v>1</v>
      </c>
      <c r="H138">
        <v>3</v>
      </c>
      <c r="I138" t="s">
        <v>1046</v>
      </c>
      <c r="J138" t="s">
        <v>3</v>
      </c>
      <c r="K138" t="s">
        <v>1047</v>
      </c>
      <c r="L138">
        <v>3277935</v>
      </c>
      <c r="N138">
        <v>1013</v>
      </c>
      <c r="O138" t="s">
        <v>1048</v>
      </c>
      <c r="P138" t="s">
        <v>1048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14</v>
      </c>
      <c r="AG138">
        <v>0</v>
      </c>
      <c r="AH138">
        <v>2</v>
      </c>
      <c r="AI138">
        <v>332287229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ROW(Source!A166)</f>
        <v>166</v>
      </c>
      <c r="B139">
        <v>302024962</v>
      </c>
      <c r="C139">
        <v>302018199</v>
      </c>
      <c r="D139">
        <v>277560289</v>
      </c>
      <c r="E139">
        <v>109</v>
      </c>
      <c r="F139">
        <v>1</v>
      </c>
      <c r="G139">
        <v>1</v>
      </c>
      <c r="H139">
        <v>1</v>
      </c>
      <c r="I139" t="s">
        <v>1049</v>
      </c>
      <c r="J139" t="s">
        <v>3</v>
      </c>
      <c r="K139" t="s">
        <v>1050</v>
      </c>
      <c r="L139">
        <v>1191</v>
      </c>
      <c r="N139">
        <v>1013</v>
      </c>
      <c r="O139" t="s">
        <v>1038</v>
      </c>
      <c r="P139" t="s">
        <v>1038</v>
      </c>
      <c r="Q139">
        <v>1</v>
      </c>
      <c r="X139">
        <v>114</v>
      </c>
      <c r="Y139">
        <v>0</v>
      </c>
      <c r="Z139">
        <v>0</v>
      </c>
      <c r="AA139">
        <v>0</v>
      </c>
      <c r="AB139">
        <v>451.23</v>
      </c>
      <c r="AC139">
        <v>0</v>
      </c>
      <c r="AD139">
        <v>1</v>
      </c>
      <c r="AE139">
        <v>1</v>
      </c>
      <c r="AF139" t="s">
        <v>3</v>
      </c>
      <c r="AG139">
        <v>114</v>
      </c>
      <c r="AH139">
        <v>2</v>
      </c>
      <c r="AI139">
        <v>302024962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ROW(Source!A166)</f>
        <v>166</v>
      </c>
      <c r="B140">
        <v>302024963</v>
      </c>
      <c r="C140">
        <v>302018199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1039</v>
      </c>
      <c r="J140" t="s">
        <v>3</v>
      </c>
      <c r="K140" t="s">
        <v>1040</v>
      </c>
      <c r="L140">
        <v>1191</v>
      </c>
      <c r="N140">
        <v>1013</v>
      </c>
      <c r="O140" t="s">
        <v>1038</v>
      </c>
      <c r="P140" t="s">
        <v>1038</v>
      </c>
      <c r="Q140">
        <v>1</v>
      </c>
      <c r="X140">
        <v>27.75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27.75</v>
      </c>
      <c r="AH140">
        <v>2</v>
      </c>
      <c r="AI140">
        <v>302024963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ROW(Source!A166)</f>
        <v>166</v>
      </c>
      <c r="B141">
        <v>302024964</v>
      </c>
      <c r="C141">
        <v>302018199</v>
      </c>
      <c r="D141">
        <v>277945608</v>
      </c>
      <c r="E141">
        <v>1</v>
      </c>
      <c r="F141">
        <v>1</v>
      </c>
      <c r="G141">
        <v>1</v>
      </c>
      <c r="H141">
        <v>2</v>
      </c>
      <c r="I141" t="s">
        <v>1060</v>
      </c>
      <c r="J141" t="s">
        <v>1061</v>
      </c>
      <c r="K141" t="s">
        <v>1062</v>
      </c>
      <c r="L141">
        <v>1368</v>
      </c>
      <c r="N141">
        <v>1011</v>
      </c>
      <c r="O141" t="s">
        <v>1044</v>
      </c>
      <c r="P141" t="s">
        <v>1044</v>
      </c>
      <c r="Q141">
        <v>1</v>
      </c>
      <c r="X141">
        <v>27.75</v>
      </c>
      <c r="Y141">
        <v>0</v>
      </c>
      <c r="Z141">
        <v>995.51</v>
      </c>
      <c r="AA141">
        <v>549.32000000000005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27.75</v>
      </c>
      <c r="AH141">
        <v>2</v>
      </c>
      <c r="AI141">
        <v>302024964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ROW(Source!A166)</f>
        <v>166</v>
      </c>
      <c r="B142">
        <v>302024965</v>
      </c>
      <c r="C142">
        <v>302018199</v>
      </c>
      <c r="D142">
        <v>277945863</v>
      </c>
      <c r="E142">
        <v>1</v>
      </c>
      <c r="F142">
        <v>1</v>
      </c>
      <c r="G142">
        <v>1</v>
      </c>
      <c r="H142">
        <v>2</v>
      </c>
      <c r="I142" t="s">
        <v>1063</v>
      </c>
      <c r="J142" t="s">
        <v>1064</v>
      </c>
      <c r="K142" t="s">
        <v>1065</v>
      </c>
      <c r="L142">
        <v>1368</v>
      </c>
      <c r="N142">
        <v>1011</v>
      </c>
      <c r="O142" t="s">
        <v>1044</v>
      </c>
      <c r="P142" t="s">
        <v>1044</v>
      </c>
      <c r="Q142">
        <v>1</v>
      </c>
      <c r="X142">
        <v>32.19</v>
      </c>
      <c r="Y142">
        <v>0</v>
      </c>
      <c r="Z142">
        <v>34.409999999999997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32.19</v>
      </c>
      <c r="AH142">
        <v>2</v>
      </c>
      <c r="AI142">
        <v>302024965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ROW(Source!A166)</f>
        <v>166</v>
      </c>
      <c r="B143">
        <v>302024966</v>
      </c>
      <c r="C143">
        <v>302018199</v>
      </c>
      <c r="D143">
        <v>277862590</v>
      </c>
      <c r="E143">
        <v>1</v>
      </c>
      <c r="F143">
        <v>1</v>
      </c>
      <c r="G143">
        <v>1</v>
      </c>
      <c r="H143">
        <v>3</v>
      </c>
      <c r="I143" t="s">
        <v>1070</v>
      </c>
      <c r="J143" t="s">
        <v>1071</v>
      </c>
      <c r="K143" t="s">
        <v>1072</v>
      </c>
      <c r="L143">
        <v>1346</v>
      </c>
      <c r="N143">
        <v>1009</v>
      </c>
      <c r="O143" t="s">
        <v>1059</v>
      </c>
      <c r="P143" t="s">
        <v>1059</v>
      </c>
      <c r="Q143">
        <v>1</v>
      </c>
      <c r="X143">
        <v>2.3E-2</v>
      </c>
      <c r="Y143">
        <v>41.38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14</v>
      </c>
      <c r="AG143">
        <v>0</v>
      </c>
      <c r="AH143">
        <v>2</v>
      </c>
      <c r="AI143">
        <v>302024966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ROW(Source!A166)</f>
        <v>166</v>
      </c>
      <c r="B144">
        <v>302024967</v>
      </c>
      <c r="C144">
        <v>302018199</v>
      </c>
      <c r="D144">
        <v>277865731</v>
      </c>
      <c r="E144">
        <v>1</v>
      </c>
      <c r="F144">
        <v>1</v>
      </c>
      <c r="G144">
        <v>1</v>
      </c>
      <c r="H144">
        <v>3</v>
      </c>
      <c r="I144" t="s">
        <v>1073</v>
      </c>
      <c r="J144" t="s">
        <v>1074</v>
      </c>
      <c r="K144" t="s">
        <v>1075</v>
      </c>
      <c r="L144">
        <v>1346</v>
      </c>
      <c r="N144">
        <v>1009</v>
      </c>
      <c r="O144" t="s">
        <v>1059</v>
      </c>
      <c r="P144" t="s">
        <v>1059</v>
      </c>
      <c r="Q144">
        <v>1</v>
      </c>
      <c r="X144">
        <v>3.5000000000000003E-2</v>
      </c>
      <c r="Y144">
        <v>675.01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14</v>
      </c>
      <c r="AG144">
        <v>0</v>
      </c>
      <c r="AH144">
        <v>2</v>
      </c>
      <c r="AI144">
        <v>302024967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ROW(Source!A166)</f>
        <v>166</v>
      </c>
      <c r="B145">
        <v>302024968</v>
      </c>
      <c r="C145">
        <v>302018199</v>
      </c>
      <c r="D145">
        <v>277881757</v>
      </c>
      <c r="E145">
        <v>1</v>
      </c>
      <c r="F145">
        <v>1</v>
      </c>
      <c r="G145">
        <v>1</v>
      </c>
      <c r="H145">
        <v>3</v>
      </c>
      <c r="I145" t="s">
        <v>1076</v>
      </c>
      <c r="J145" t="s">
        <v>1077</v>
      </c>
      <c r="K145" t="s">
        <v>1078</v>
      </c>
      <c r="L145">
        <v>1348</v>
      </c>
      <c r="N145">
        <v>1009</v>
      </c>
      <c r="O145" t="s">
        <v>843</v>
      </c>
      <c r="P145" t="s">
        <v>843</v>
      </c>
      <c r="Q145">
        <v>1000</v>
      </c>
      <c r="X145">
        <v>1.0000000000000001E-5</v>
      </c>
      <c r="Y145">
        <v>1050091.7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14</v>
      </c>
      <c r="AG145">
        <v>0</v>
      </c>
      <c r="AH145">
        <v>2</v>
      </c>
      <c r="AI145">
        <v>302024968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ROW(Source!A166)</f>
        <v>166</v>
      </c>
      <c r="B146">
        <v>302024969</v>
      </c>
      <c r="C146">
        <v>302018199</v>
      </c>
      <c r="D146">
        <v>277884912</v>
      </c>
      <c r="E146">
        <v>1</v>
      </c>
      <c r="F146">
        <v>1</v>
      </c>
      <c r="G146">
        <v>1</v>
      </c>
      <c r="H146">
        <v>3</v>
      </c>
      <c r="I146" t="s">
        <v>1079</v>
      </c>
      <c r="J146" t="s">
        <v>1080</v>
      </c>
      <c r="K146" t="s">
        <v>1081</v>
      </c>
      <c r="L146">
        <v>1327</v>
      </c>
      <c r="N146">
        <v>1005</v>
      </c>
      <c r="O146" t="s">
        <v>1082</v>
      </c>
      <c r="P146" t="s">
        <v>1082</v>
      </c>
      <c r="Q146">
        <v>1</v>
      </c>
      <c r="X146">
        <v>2.7545500000000001</v>
      </c>
      <c r="Y146">
        <v>12.51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</v>
      </c>
      <c r="AG146">
        <v>0</v>
      </c>
      <c r="AH146">
        <v>2</v>
      </c>
      <c r="AI146">
        <v>302024969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ROW(Source!A166)</f>
        <v>166</v>
      </c>
      <c r="B147">
        <v>302024970</v>
      </c>
      <c r="C147">
        <v>302018199</v>
      </c>
      <c r="D147">
        <v>277908257</v>
      </c>
      <c r="E147">
        <v>1</v>
      </c>
      <c r="F147">
        <v>1</v>
      </c>
      <c r="G147">
        <v>1</v>
      </c>
      <c r="H147">
        <v>3</v>
      </c>
      <c r="I147" t="s">
        <v>1083</v>
      </c>
      <c r="J147" t="s">
        <v>1084</v>
      </c>
      <c r="K147" t="s">
        <v>1085</v>
      </c>
      <c r="L147">
        <v>1425</v>
      </c>
      <c r="N147">
        <v>1013</v>
      </c>
      <c r="O147" t="s">
        <v>1086</v>
      </c>
      <c r="P147" t="s">
        <v>1086</v>
      </c>
      <c r="Q147">
        <v>1</v>
      </c>
      <c r="X147">
        <v>0.01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</v>
      </c>
      <c r="AG147">
        <v>0</v>
      </c>
      <c r="AH147">
        <v>2</v>
      </c>
      <c r="AI147">
        <v>302024970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ROW(Source!A166)</f>
        <v>166</v>
      </c>
      <c r="B148">
        <v>302024971</v>
      </c>
      <c r="C148">
        <v>302018199</v>
      </c>
      <c r="D148">
        <v>277566433</v>
      </c>
      <c r="E148">
        <v>109</v>
      </c>
      <c r="F148">
        <v>1</v>
      </c>
      <c r="G148">
        <v>1</v>
      </c>
      <c r="H148">
        <v>3</v>
      </c>
      <c r="I148" t="s">
        <v>1046</v>
      </c>
      <c r="J148" t="s">
        <v>3</v>
      </c>
      <c r="K148" t="s">
        <v>1047</v>
      </c>
      <c r="L148">
        <v>3277935</v>
      </c>
      <c r="N148">
        <v>1013</v>
      </c>
      <c r="O148" t="s">
        <v>1048</v>
      </c>
      <c r="P148" t="s">
        <v>1048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14</v>
      </c>
      <c r="AG148">
        <v>0</v>
      </c>
      <c r="AH148">
        <v>2</v>
      </c>
      <c r="AI148">
        <v>302024971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ROW(Source!A167)</f>
        <v>167</v>
      </c>
      <c r="B149">
        <v>332287265</v>
      </c>
      <c r="C149">
        <v>302018220</v>
      </c>
      <c r="D149">
        <v>277560289</v>
      </c>
      <c r="E149">
        <v>109</v>
      </c>
      <c r="F149">
        <v>1</v>
      </c>
      <c r="G149">
        <v>1</v>
      </c>
      <c r="H149">
        <v>1</v>
      </c>
      <c r="I149" t="s">
        <v>1049</v>
      </c>
      <c r="J149" t="s">
        <v>3</v>
      </c>
      <c r="K149" t="s">
        <v>1050</v>
      </c>
      <c r="L149">
        <v>1191</v>
      </c>
      <c r="N149">
        <v>1013</v>
      </c>
      <c r="O149" t="s">
        <v>1038</v>
      </c>
      <c r="P149" t="s">
        <v>1038</v>
      </c>
      <c r="Q149">
        <v>1</v>
      </c>
      <c r="X149">
        <v>148</v>
      </c>
      <c r="Y149">
        <v>0</v>
      </c>
      <c r="Z149">
        <v>0</v>
      </c>
      <c r="AA149">
        <v>0</v>
      </c>
      <c r="AB149">
        <v>451.23</v>
      </c>
      <c r="AC149">
        <v>0</v>
      </c>
      <c r="AD149">
        <v>1</v>
      </c>
      <c r="AE149">
        <v>1</v>
      </c>
      <c r="AF149" t="s">
        <v>147</v>
      </c>
      <c r="AG149">
        <v>44.4</v>
      </c>
      <c r="AH149">
        <v>2</v>
      </c>
      <c r="AI149">
        <v>332287265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ROW(Source!A167)</f>
        <v>167</v>
      </c>
      <c r="B150">
        <v>332287266</v>
      </c>
      <c r="C150">
        <v>302018220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1039</v>
      </c>
      <c r="J150" t="s">
        <v>3</v>
      </c>
      <c r="K150" t="s">
        <v>1040</v>
      </c>
      <c r="L150">
        <v>1191</v>
      </c>
      <c r="N150">
        <v>1013</v>
      </c>
      <c r="O150" t="s">
        <v>1038</v>
      </c>
      <c r="P150" t="s">
        <v>1038</v>
      </c>
      <c r="Q150">
        <v>1</v>
      </c>
      <c r="X150">
        <v>28.84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147</v>
      </c>
      <c r="AG150">
        <v>8.6519999999999992</v>
      </c>
      <c r="AH150">
        <v>2</v>
      </c>
      <c r="AI150">
        <v>332287266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ROW(Source!A167)</f>
        <v>167</v>
      </c>
      <c r="B151">
        <v>332287267</v>
      </c>
      <c r="C151">
        <v>302018220</v>
      </c>
      <c r="D151">
        <v>277945608</v>
      </c>
      <c r="E151">
        <v>1</v>
      </c>
      <c r="F151">
        <v>1</v>
      </c>
      <c r="G151">
        <v>1</v>
      </c>
      <c r="H151">
        <v>2</v>
      </c>
      <c r="I151" t="s">
        <v>1060</v>
      </c>
      <c r="J151" t="s">
        <v>1061</v>
      </c>
      <c r="K151" t="s">
        <v>1062</v>
      </c>
      <c r="L151">
        <v>1368</v>
      </c>
      <c r="N151">
        <v>1011</v>
      </c>
      <c r="O151" t="s">
        <v>1044</v>
      </c>
      <c r="P151" t="s">
        <v>1044</v>
      </c>
      <c r="Q151">
        <v>1</v>
      </c>
      <c r="X151">
        <v>28.84</v>
      </c>
      <c r="Y151">
        <v>0</v>
      </c>
      <c r="Z151">
        <v>995.51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147</v>
      </c>
      <c r="AG151">
        <v>8.6519999999999992</v>
      </c>
      <c r="AH151">
        <v>2</v>
      </c>
      <c r="AI151">
        <v>332287267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ROW(Source!A167)</f>
        <v>167</v>
      </c>
      <c r="B152">
        <v>332287268</v>
      </c>
      <c r="C152">
        <v>302018220</v>
      </c>
      <c r="D152">
        <v>277945863</v>
      </c>
      <c r="E152">
        <v>1</v>
      </c>
      <c r="F152">
        <v>1</v>
      </c>
      <c r="G152">
        <v>1</v>
      </c>
      <c r="H152">
        <v>2</v>
      </c>
      <c r="I152" t="s">
        <v>1063</v>
      </c>
      <c r="J152" t="s">
        <v>1064</v>
      </c>
      <c r="K152" t="s">
        <v>1065</v>
      </c>
      <c r="L152">
        <v>1368</v>
      </c>
      <c r="N152">
        <v>1011</v>
      </c>
      <c r="O152" t="s">
        <v>1044</v>
      </c>
      <c r="P152" t="s">
        <v>1044</v>
      </c>
      <c r="Q152">
        <v>1</v>
      </c>
      <c r="X152">
        <v>33.450000000000003</v>
      </c>
      <c r="Y152">
        <v>0</v>
      </c>
      <c r="Z152">
        <v>34.409999999999997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147</v>
      </c>
      <c r="AG152">
        <v>10.035</v>
      </c>
      <c r="AH152">
        <v>2</v>
      </c>
      <c r="AI152">
        <v>332287268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ROW(Source!A167)</f>
        <v>167</v>
      </c>
      <c r="B153">
        <v>332287269</v>
      </c>
      <c r="C153">
        <v>302018220</v>
      </c>
      <c r="D153">
        <v>277862590</v>
      </c>
      <c r="E153">
        <v>1</v>
      </c>
      <c r="F153">
        <v>1</v>
      </c>
      <c r="G153">
        <v>1</v>
      </c>
      <c r="H153">
        <v>3</v>
      </c>
      <c r="I153" t="s">
        <v>1070</v>
      </c>
      <c r="J153" t="s">
        <v>1071</v>
      </c>
      <c r="K153" t="s">
        <v>1072</v>
      </c>
      <c r="L153">
        <v>1346</v>
      </c>
      <c r="N153">
        <v>1009</v>
      </c>
      <c r="O153" t="s">
        <v>1059</v>
      </c>
      <c r="P153" t="s">
        <v>1059</v>
      </c>
      <c r="Q153">
        <v>1</v>
      </c>
      <c r="X153">
        <v>2.3E-2</v>
      </c>
      <c r="Y153">
        <v>41.38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14</v>
      </c>
      <c r="AG153">
        <v>0</v>
      </c>
      <c r="AH153">
        <v>2</v>
      </c>
      <c r="AI153">
        <v>332287269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ROW(Source!A167)</f>
        <v>167</v>
      </c>
      <c r="B154">
        <v>332287270</v>
      </c>
      <c r="C154">
        <v>302018220</v>
      </c>
      <c r="D154">
        <v>277865731</v>
      </c>
      <c r="E154">
        <v>1</v>
      </c>
      <c r="F154">
        <v>1</v>
      </c>
      <c r="G154">
        <v>1</v>
      </c>
      <c r="H154">
        <v>3</v>
      </c>
      <c r="I154" t="s">
        <v>1073</v>
      </c>
      <c r="J154" t="s">
        <v>1074</v>
      </c>
      <c r="K154" t="s">
        <v>1075</v>
      </c>
      <c r="L154">
        <v>1346</v>
      </c>
      <c r="N154">
        <v>1009</v>
      </c>
      <c r="O154" t="s">
        <v>1059</v>
      </c>
      <c r="P154" t="s">
        <v>1059</v>
      </c>
      <c r="Q154">
        <v>1</v>
      </c>
      <c r="X154">
        <v>3.5000000000000003E-2</v>
      </c>
      <c r="Y154">
        <v>675.01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14</v>
      </c>
      <c r="AG154">
        <v>0</v>
      </c>
      <c r="AH154">
        <v>2</v>
      </c>
      <c r="AI154">
        <v>332287270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ROW(Source!A167)</f>
        <v>167</v>
      </c>
      <c r="B155">
        <v>332287271</v>
      </c>
      <c r="C155">
        <v>302018220</v>
      </c>
      <c r="D155">
        <v>277881757</v>
      </c>
      <c r="E155">
        <v>1</v>
      </c>
      <c r="F155">
        <v>1</v>
      </c>
      <c r="G155">
        <v>1</v>
      </c>
      <c r="H155">
        <v>3</v>
      </c>
      <c r="I155" t="s">
        <v>1076</v>
      </c>
      <c r="J155" t="s">
        <v>1077</v>
      </c>
      <c r="K155" t="s">
        <v>1078</v>
      </c>
      <c r="L155">
        <v>1348</v>
      </c>
      <c r="N155">
        <v>1009</v>
      </c>
      <c r="O155" t="s">
        <v>843</v>
      </c>
      <c r="P155" t="s">
        <v>843</v>
      </c>
      <c r="Q155">
        <v>1000</v>
      </c>
      <c r="X155">
        <v>1.0000000000000001E-5</v>
      </c>
      <c r="Y155">
        <v>1050091.7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14</v>
      </c>
      <c r="AG155">
        <v>0</v>
      </c>
      <c r="AH155">
        <v>2</v>
      </c>
      <c r="AI155">
        <v>332287271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ROW(Source!A167)</f>
        <v>167</v>
      </c>
      <c r="B156">
        <v>332287272</v>
      </c>
      <c r="C156">
        <v>302018220</v>
      </c>
      <c r="D156">
        <v>277884912</v>
      </c>
      <c r="E156">
        <v>1</v>
      </c>
      <c r="F156">
        <v>1</v>
      </c>
      <c r="G156">
        <v>1</v>
      </c>
      <c r="H156">
        <v>3</v>
      </c>
      <c r="I156" t="s">
        <v>1079</v>
      </c>
      <c r="J156" t="s">
        <v>1080</v>
      </c>
      <c r="K156" t="s">
        <v>1081</v>
      </c>
      <c r="L156">
        <v>1327</v>
      </c>
      <c r="N156">
        <v>1005</v>
      </c>
      <c r="O156" t="s">
        <v>1082</v>
      </c>
      <c r="P156" t="s">
        <v>1082</v>
      </c>
      <c r="Q156">
        <v>1</v>
      </c>
      <c r="X156">
        <v>2.7545500000000001</v>
      </c>
      <c r="Y156">
        <v>12.51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14</v>
      </c>
      <c r="AG156">
        <v>0</v>
      </c>
      <c r="AH156">
        <v>2</v>
      </c>
      <c r="AI156">
        <v>332287272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ROW(Source!A167)</f>
        <v>167</v>
      </c>
      <c r="B157">
        <v>332287273</v>
      </c>
      <c r="C157">
        <v>302018220</v>
      </c>
      <c r="D157">
        <v>277908257</v>
      </c>
      <c r="E157">
        <v>1</v>
      </c>
      <c r="F157">
        <v>1</v>
      </c>
      <c r="G157">
        <v>1</v>
      </c>
      <c r="H157">
        <v>3</v>
      </c>
      <c r="I157" t="s">
        <v>1083</v>
      </c>
      <c r="J157" t="s">
        <v>1084</v>
      </c>
      <c r="K157" t="s">
        <v>1085</v>
      </c>
      <c r="L157">
        <v>1425</v>
      </c>
      <c r="N157">
        <v>1013</v>
      </c>
      <c r="O157" t="s">
        <v>1086</v>
      </c>
      <c r="P157" t="s">
        <v>1086</v>
      </c>
      <c r="Q157">
        <v>1</v>
      </c>
      <c r="X157">
        <v>0.01</v>
      </c>
      <c r="Y157">
        <v>1031.73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14</v>
      </c>
      <c r="AG157">
        <v>0</v>
      </c>
      <c r="AH157">
        <v>2</v>
      </c>
      <c r="AI157">
        <v>332287273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ROW(Source!A167)</f>
        <v>167</v>
      </c>
      <c r="B158">
        <v>332287274</v>
      </c>
      <c r="C158">
        <v>302018220</v>
      </c>
      <c r="D158">
        <v>277566433</v>
      </c>
      <c r="E158">
        <v>109</v>
      </c>
      <c r="F158">
        <v>1</v>
      </c>
      <c r="G158">
        <v>1</v>
      </c>
      <c r="H158">
        <v>3</v>
      </c>
      <c r="I158" t="s">
        <v>1046</v>
      </c>
      <c r="J158" t="s">
        <v>3</v>
      </c>
      <c r="K158" t="s">
        <v>1047</v>
      </c>
      <c r="L158">
        <v>3277935</v>
      </c>
      <c r="N158">
        <v>1013</v>
      </c>
      <c r="O158" t="s">
        <v>1048</v>
      </c>
      <c r="P158" t="s">
        <v>1048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14</v>
      </c>
      <c r="AG158">
        <v>0</v>
      </c>
      <c r="AH158">
        <v>2</v>
      </c>
      <c r="AI158">
        <v>332287274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ROW(Source!A168)</f>
        <v>168</v>
      </c>
      <c r="B159">
        <v>332287294</v>
      </c>
      <c r="C159">
        <v>302018241</v>
      </c>
      <c r="D159">
        <v>277560289</v>
      </c>
      <c r="E159">
        <v>109</v>
      </c>
      <c r="F159">
        <v>1</v>
      </c>
      <c r="G159">
        <v>1</v>
      </c>
      <c r="H159">
        <v>1</v>
      </c>
      <c r="I159" t="s">
        <v>1049</v>
      </c>
      <c r="J159" t="s">
        <v>3</v>
      </c>
      <c r="K159" t="s">
        <v>1050</v>
      </c>
      <c r="L159">
        <v>1191</v>
      </c>
      <c r="N159">
        <v>1013</v>
      </c>
      <c r="O159" t="s">
        <v>1038</v>
      </c>
      <c r="P159" t="s">
        <v>1038</v>
      </c>
      <c r="Q159">
        <v>1</v>
      </c>
      <c r="X159">
        <v>148</v>
      </c>
      <c r="Y159">
        <v>0</v>
      </c>
      <c r="Z159">
        <v>0</v>
      </c>
      <c r="AA159">
        <v>0</v>
      </c>
      <c r="AB159">
        <v>451.23</v>
      </c>
      <c r="AC159">
        <v>0</v>
      </c>
      <c r="AD159">
        <v>1</v>
      </c>
      <c r="AE159">
        <v>1</v>
      </c>
      <c r="AF159" t="s">
        <v>3</v>
      </c>
      <c r="AG159">
        <v>148</v>
      </c>
      <c r="AH159">
        <v>2</v>
      </c>
      <c r="AI159">
        <v>332287294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ROW(Source!A168)</f>
        <v>168</v>
      </c>
      <c r="B160">
        <v>332287295</v>
      </c>
      <c r="C160">
        <v>302018241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1039</v>
      </c>
      <c r="J160" t="s">
        <v>3</v>
      </c>
      <c r="K160" t="s">
        <v>1040</v>
      </c>
      <c r="L160">
        <v>1191</v>
      </c>
      <c r="N160">
        <v>1013</v>
      </c>
      <c r="O160" t="s">
        <v>1038</v>
      </c>
      <c r="P160" t="s">
        <v>1038</v>
      </c>
      <c r="Q160">
        <v>1</v>
      </c>
      <c r="X160">
        <v>28.84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28.84</v>
      </c>
      <c r="AH160">
        <v>2</v>
      </c>
      <c r="AI160">
        <v>332287295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ROW(Source!A168)</f>
        <v>168</v>
      </c>
      <c r="B161">
        <v>332287296</v>
      </c>
      <c r="C161">
        <v>302018241</v>
      </c>
      <c r="D161">
        <v>277945608</v>
      </c>
      <c r="E161">
        <v>1</v>
      </c>
      <c r="F161">
        <v>1</v>
      </c>
      <c r="G161">
        <v>1</v>
      </c>
      <c r="H161">
        <v>2</v>
      </c>
      <c r="I161" t="s">
        <v>1060</v>
      </c>
      <c r="J161" t="s">
        <v>1061</v>
      </c>
      <c r="K161" t="s">
        <v>1062</v>
      </c>
      <c r="L161">
        <v>1368</v>
      </c>
      <c r="N161">
        <v>1011</v>
      </c>
      <c r="O161" t="s">
        <v>1044</v>
      </c>
      <c r="P161" t="s">
        <v>1044</v>
      </c>
      <c r="Q161">
        <v>1</v>
      </c>
      <c r="X161">
        <v>28.84</v>
      </c>
      <c r="Y161">
        <v>0</v>
      </c>
      <c r="Z161">
        <v>995.51</v>
      </c>
      <c r="AA161">
        <v>549.32000000000005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28.84</v>
      </c>
      <c r="AH161">
        <v>2</v>
      </c>
      <c r="AI161">
        <v>332287296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ROW(Source!A168)</f>
        <v>168</v>
      </c>
      <c r="B162">
        <v>332287297</v>
      </c>
      <c r="C162">
        <v>302018241</v>
      </c>
      <c r="D162">
        <v>277945863</v>
      </c>
      <c r="E162">
        <v>1</v>
      </c>
      <c r="F162">
        <v>1</v>
      </c>
      <c r="G162">
        <v>1</v>
      </c>
      <c r="H162">
        <v>2</v>
      </c>
      <c r="I162" t="s">
        <v>1063</v>
      </c>
      <c r="J162" t="s">
        <v>1064</v>
      </c>
      <c r="K162" t="s">
        <v>1065</v>
      </c>
      <c r="L162">
        <v>1368</v>
      </c>
      <c r="N162">
        <v>1011</v>
      </c>
      <c r="O162" t="s">
        <v>1044</v>
      </c>
      <c r="P162" t="s">
        <v>1044</v>
      </c>
      <c r="Q162">
        <v>1</v>
      </c>
      <c r="X162">
        <v>33.450000000000003</v>
      </c>
      <c r="Y162">
        <v>0</v>
      </c>
      <c r="Z162">
        <v>34.409999999999997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33.450000000000003</v>
      </c>
      <c r="AH162">
        <v>2</v>
      </c>
      <c r="AI162">
        <v>332287297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ROW(Source!A168)</f>
        <v>168</v>
      </c>
      <c r="B163">
        <v>332287298</v>
      </c>
      <c r="C163">
        <v>302018241</v>
      </c>
      <c r="D163">
        <v>277862590</v>
      </c>
      <c r="E163">
        <v>1</v>
      </c>
      <c r="F163">
        <v>1</v>
      </c>
      <c r="G163">
        <v>1</v>
      </c>
      <c r="H163">
        <v>3</v>
      </c>
      <c r="I163" t="s">
        <v>1070</v>
      </c>
      <c r="J163" t="s">
        <v>1071</v>
      </c>
      <c r="K163" t="s">
        <v>1072</v>
      </c>
      <c r="L163">
        <v>1346</v>
      </c>
      <c r="N163">
        <v>1009</v>
      </c>
      <c r="O163" t="s">
        <v>1059</v>
      </c>
      <c r="P163" t="s">
        <v>1059</v>
      </c>
      <c r="Q163">
        <v>1</v>
      </c>
      <c r="X163">
        <v>2.3E-2</v>
      </c>
      <c r="Y163">
        <v>41.38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14</v>
      </c>
      <c r="AG163">
        <v>0</v>
      </c>
      <c r="AH163">
        <v>2</v>
      </c>
      <c r="AI163">
        <v>332287298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ROW(Source!A168)</f>
        <v>168</v>
      </c>
      <c r="B164">
        <v>332287299</v>
      </c>
      <c r="C164">
        <v>302018241</v>
      </c>
      <c r="D164">
        <v>277865731</v>
      </c>
      <c r="E164">
        <v>1</v>
      </c>
      <c r="F164">
        <v>1</v>
      </c>
      <c r="G164">
        <v>1</v>
      </c>
      <c r="H164">
        <v>3</v>
      </c>
      <c r="I164" t="s">
        <v>1073</v>
      </c>
      <c r="J164" t="s">
        <v>1074</v>
      </c>
      <c r="K164" t="s">
        <v>1075</v>
      </c>
      <c r="L164">
        <v>1346</v>
      </c>
      <c r="N164">
        <v>1009</v>
      </c>
      <c r="O164" t="s">
        <v>1059</v>
      </c>
      <c r="P164" t="s">
        <v>1059</v>
      </c>
      <c r="Q164">
        <v>1</v>
      </c>
      <c r="X164">
        <v>3.5000000000000003E-2</v>
      </c>
      <c r="Y164">
        <v>675.01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14</v>
      </c>
      <c r="AG164">
        <v>0</v>
      </c>
      <c r="AH164">
        <v>2</v>
      </c>
      <c r="AI164">
        <v>332287299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ROW(Source!A168)</f>
        <v>168</v>
      </c>
      <c r="B165">
        <v>332287300</v>
      </c>
      <c r="C165">
        <v>302018241</v>
      </c>
      <c r="D165">
        <v>277881757</v>
      </c>
      <c r="E165">
        <v>1</v>
      </c>
      <c r="F165">
        <v>1</v>
      </c>
      <c r="G165">
        <v>1</v>
      </c>
      <c r="H165">
        <v>3</v>
      </c>
      <c r="I165" t="s">
        <v>1076</v>
      </c>
      <c r="J165" t="s">
        <v>1077</v>
      </c>
      <c r="K165" t="s">
        <v>1078</v>
      </c>
      <c r="L165">
        <v>1348</v>
      </c>
      <c r="N165">
        <v>1009</v>
      </c>
      <c r="O165" t="s">
        <v>843</v>
      </c>
      <c r="P165" t="s">
        <v>843</v>
      </c>
      <c r="Q165">
        <v>1000</v>
      </c>
      <c r="X165">
        <v>1.0000000000000001E-5</v>
      </c>
      <c r="Y165">
        <v>1050091.7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14</v>
      </c>
      <c r="AG165">
        <v>0</v>
      </c>
      <c r="AH165">
        <v>2</v>
      </c>
      <c r="AI165">
        <v>332287300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ROW(Source!A168)</f>
        <v>168</v>
      </c>
      <c r="B166">
        <v>332287301</v>
      </c>
      <c r="C166">
        <v>302018241</v>
      </c>
      <c r="D166">
        <v>277884912</v>
      </c>
      <c r="E166">
        <v>1</v>
      </c>
      <c r="F166">
        <v>1</v>
      </c>
      <c r="G166">
        <v>1</v>
      </c>
      <c r="H166">
        <v>3</v>
      </c>
      <c r="I166" t="s">
        <v>1079</v>
      </c>
      <c r="J166" t="s">
        <v>1080</v>
      </c>
      <c r="K166" t="s">
        <v>1081</v>
      </c>
      <c r="L166">
        <v>1327</v>
      </c>
      <c r="N166">
        <v>1005</v>
      </c>
      <c r="O166" t="s">
        <v>1082</v>
      </c>
      <c r="P166" t="s">
        <v>1082</v>
      </c>
      <c r="Q166">
        <v>1</v>
      </c>
      <c r="X166">
        <v>2.7545500000000001</v>
      </c>
      <c r="Y166">
        <v>12.51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14</v>
      </c>
      <c r="AG166">
        <v>0</v>
      </c>
      <c r="AH166">
        <v>2</v>
      </c>
      <c r="AI166">
        <v>332287301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ROW(Source!A168)</f>
        <v>168</v>
      </c>
      <c r="B167">
        <v>332287302</v>
      </c>
      <c r="C167">
        <v>302018241</v>
      </c>
      <c r="D167">
        <v>277908257</v>
      </c>
      <c r="E167">
        <v>1</v>
      </c>
      <c r="F167">
        <v>1</v>
      </c>
      <c r="G167">
        <v>1</v>
      </c>
      <c r="H167">
        <v>3</v>
      </c>
      <c r="I167" t="s">
        <v>1083</v>
      </c>
      <c r="J167" t="s">
        <v>1084</v>
      </c>
      <c r="K167" t="s">
        <v>1085</v>
      </c>
      <c r="L167">
        <v>1425</v>
      </c>
      <c r="N167">
        <v>1013</v>
      </c>
      <c r="O167" t="s">
        <v>1086</v>
      </c>
      <c r="P167" t="s">
        <v>1086</v>
      </c>
      <c r="Q167">
        <v>1</v>
      </c>
      <c r="X167">
        <v>0.01</v>
      </c>
      <c r="Y167">
        <v>1031.73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14</v>
      </c>
      <c r="AG167">
        <v>0</v>
      </c>
      <c r="AH167">
        <v>2</v>
      </c>
      <c r="AI167">
        <v>332287302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ROW(Source!A168)</f>
        <v>168</v>
      </c>
      <c r="B168">
        <v>332287303</v>
      </c>
      <c r="C168">
        <v>302018241</v>
      </c>
      <c r="D168">
        <v>277566433</v>
      </c>
      <c r="E168">
        <v>109</v>
      </c>
      <c r="F168">
        <v>1</v>
      </c>
      <c r="G168">
        <v>1</v>
      </c>
      <c r="H168">
        <v>3</v>
      </c>
      <c r="I168" t="s">
        <v>1046</v>
      </c>
      <c r="J168" t="s">
        <v>3</v>
      </c>
      <c r="K168" t="s">
        <v>1047</v>
      </c>
      <c r="L168">
        <v>3277935</v>
      </c>
      <c r="N168">
        <v>1013</v>
      </c>
      <c r="O168" t="s">
        <v>1048</v>
      </c>
      <c r="P168" t="s">
        <v>1048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14</v>
      </c>
      <c r="AG168">
        <v>0</v>
      </c>
      <c r="AH168">
        <v>2</v>
      </c>
      <c r="AI168">
        <v>332287303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ROW(Source!A169)</f>
        <v>169</v>
      </c>
      <c r="B169">
        <v>332287307</v>
      </c>
      <c r="C169">
        <v>302018262</v>
      </c>
      <c r="D169">
        <v>277560289</v>
      </c>
      <c r="E169">
        <v>109</v>
      </c>
      <c r="F169">
        <v>1</v>
      </c>
      <c r="G169">
        <v>1</v>
      </c>
      <c r="H169">
        <v>1</v>
      </c>
      <c r="I169" t="s">
        <v>1049</v>
      </c>
      <c r="J169" t="s">
        <v>3</v>
      </c>
      <c r="K169" t="s">
        <v>1050</v>
      </c>
      <c r="L169">
        <v>1191</v>
      </c>
      <c r="N169">
        <v>1013</v>
      </c>
      <c r="O169" t="s">
        <v>1038</v>
      </c>
      <c r="P169" t="s">
        <v>1038</v>
      </c>
      <c r="Q169">
        <v>1</v>
      </c>
      <c r="X169">
        <v>190</v>
      </c>
      <c r="Y169">
        <v>0</v>
      </c>
      <c r="Z169">
        <v>0</v>
      </c>
      <c r="AA169">
        <v>0</v>
      </c>
      <c r="AB169">
        <v>451.23</v>
      </c>
      <c r="AC169">
        <v>0</v>
      </c>
      <c r="AD169">
        <v>1</v>
      </c>
      <c r="AE169">
        <v>1</v>
      </c>
      <c r="AF169" t="s">
        <v>147</v>
      </c>
      <c r="AG169">
        <v>57</v>
      </c>
      <c r="AH169">
        <v>2</v>
      </c>
      <c r="AI169">
        <v>332287307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ROW(Source!A169)</f>
        <v>169</v>
      </c>
      <c r="B170">
        <v>332287308</v>
      </c>
      <c r="C170">
        <v>302018262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1039</v>
      </c>
      <c r="J170" t="s">
        <v>3</v>
      </c>
      <c r="K170" t="s">
        <v>1040</v>
      </c>
      <c r="L170">
        <v>1191</v>
      </c>
      <c r="N170">
        <v>1013</v>
      </c>
      <c r="O170" t="s">
        <v>1038</v>
      </c>
      <c r="P170" t="s">
        <v>1038</v>
      </c>
      <c r="Q170">
        <v>1</v>
      </c>
      <c r="X170">
        <v>30.6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147</v>
      </c>
      <c r="AG170">
        <v>9.18</v>
      </c>
      <c r="AH170">
        <v>2</v>
      </c>
      <c r="AI170">
        <v>332287308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ROW(Source!A169)</f>
        <v>169</v>
      </c>
      <c r="B171">
        <v>332287309</v>
      </c>
      <c r="C171">
        <v>302018262</v>
      </c>
      <c r="D171">
        <v>277945608</v>
      </c>
      <c r="E171">
        <v>1</v>
      </c>
      <c r="F171">
        <v>1</v>
      </c>
      <c r="G171">
        <v>1</v>
      </c>
      <c r="H171">
        <v>2</v>
      </c>
      <c r="I171" t="s">
        <v>1060</v>
      </c>
      <c r="J171" t="s">
        <v>1061</v>
      </c>
      <c r="K171" t="s">
        <v>1062</v>
      </c>
      <c r="L171">
        <v>1368</v>
      </c>
      <c r="N171">
        <v>1011</v>
      </c>
      <c r="O171" t="s">
        <v>1044</v>
      </c>
      <c r="P171" t="s">
        <v>1044</v>
      </c>
      <c r="Q171">
        <v>1</v>
      </c>
      <c r="X171">
        <v>30.6</v>
      </c>
      <c r="Y171">
        <v>0</v>
      </c>
      <c r="Z171">
        <v>995.51</v>
      </c>
      <c r="AA171">
        <v>549.32000000000005</v>
      </c>
      <c r="AB171">
        <v>0</v>
      </c>
      <c r="AC171">
        <v>0</v>
      </c>
      <c r="AD171">
        <v>1</v>
      </c>
      <c r="AE171">
        <v>0</v>
      </c>
      <c r="AF171" t="s">
        <v>147</v>
      </c>
      <c r="AG171">
        <v>9.18</v>
      </c>
      <c r="AH171">
        <v>2</v>
      </c>
      <c r="AI171">
        <v>332287309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ROW(Source!A169)</f>
        <v>169</v>
      </c>
      <c r="B172">
        <v>332287310</v>
      </c>
      <c r="C172">
        <v>302018262</v>
      </c>
      <c r="D172">
        <v>277945863</v>
      </c>
      <c r="E172">
        <v>1</v>
      </c>
      <c r="F172">
        <v>1</v>
      </c>
      <c r="G172">
        <v>1</v>
      </c>
      <c r="H172">
        <v>2</v>
      </c>
      <c r="I172" t="s">
        <v>1063</v>
      </c>
      <c r="J172" t="s">
        <v>1064</v>
      </c>
      <c r="K172" t="s">
        <v>1065</v>
      </c>
      <c r="L172">
        <v>1368</v>
      </c>
      <c r="N172">
        <v>1011</v>
      </c>
      <c r="O172" t="s">
        <v>1044</v>
      </c>
      <c r="P172" t="s">
        <v>1044</v>
      </c>
      <c r="Q172">
        <v>1</v>
      </c>
      <c r="X172">
        <v>35.5</v>
      </c>
      <c r="Y172">
        <v>0</v>
      </c>
      <c r="Z172">
        <v>34.409999999999997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147</v>
      </c>
      <c r="AG172">
        <v>10.65</v>
      </c>
      <c r="AH172">
        <v>2</v>
      </c>
      <c r="AI172">
        <v>332287310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ROW(Source!A169)</f>
        <v>169</v>
      </c>
      <c r="B173">
        <v>332287311</v>
      </c>
      <c r="C173">
        <v>302018262</v>
      </c>
      <c r="D173">
        <v>277862590</v>
      </c>
      <c r="E173">
        <v>1</v>
      </c>
      <c r="F173">
        <v>1</v>
      </c>
      <c r="G173">
        <v>1</v>
      </c>
      <c r="H173">
        <v>3</v>
      </c>
      <c r="I173" t="s">
        <v>1070</v>
      </c>
      <c r="J173" t="s">
        <v>1071</v>
      </c>
      <c r="K173" t="s">
        <v>1072</v>
      </c>
      <c r="L173">
        <v>1346</v>
      </c>
      <c r="N173">
        <v>1009</v>
      </c>
      <c r="O173" t="s">
        <v>1059</v>
      </c>
      <c r="P173" t="s">
        <v>1059</v>
      </c>
      <c r="Q173">
        <v>1</v>
      </c>
      <c r="X173">
        <v>2.3E-2</v>
      </c>
      <c r="Y173">
        <v>41.38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14</v>
      </c>
      <c r="AG173">
        <v>0</v>
      </c>
      <c r="AH173">
        <v>2</v>
      </c>
      <c r="AI173">
        <v>332287311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ROW(Source!A169)</f>
        <v>169</v>
      </c>
      <c r="B174">
        <v>332287312</v>
      </c>
      <c r="C174">
        <v>302018262</v>
      </c>
      <c r="D174">
        <v>277865731</v>
      </c>
      <c r="E174">
        <v>1</v>
      </c>
      <c r="F174">
        <v>1</v>
      </c>
      <c r="G174">
        <v>1</v>
      </c>
      <c r="H174">
        <v>3</v>
      </c>
      <c r="I174" t="s">
        <v>1073</v>
      </c>
      <c r="J174" t="s">
        <v>1074</v>
      </c>
      <c r="K174" t="s">
        <v>1075</v>
      </c>
      <c r="L174">
        <v>1346</v>
      </c>
      <c r="N174">
        <v>1009</v>
      </c>
      <c r="O174" t="s">
        <v>1059</v>
      </c>
      <c r="P174" t="s">
        <v>1059</v>
      </c>
      <c r="Q174">
        <v>1</v>
      </c>
      <c r="X174">
        <v>3.5000000000000003E-2</v>
      </c>
      <c r="Y174">
        <v>675.01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14</v>
      </c>
      <c r="AG174">
        <v>0</v>
      </c>
      <c r="AH174">
        <v>2</v>
      </c>
      <c r="AI174">
        <v>332287312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ROW(Source!A169)</f>
        <v>169</v>
      </c>
      <c r="B175">
        <v>332287313</v>
      </c>
      <c r="C175">
        <v>302018262</v>
      </c>
      <c r="D175">
        <v>277881757</v>
      </c>
      <c r="E175">
        <v>1</v>
      </c>
      <c r="F175">
        <v>1</v>
      </c>
      <c r="G175">
        <v>1</v>
      </c>
      <c r="H175">
        <v>3</v>
      </c>
      <c r="I175" t="s">
        <v>1076</v>
      </c>
      <c r="J175" t="s">
        <v>1077</v>
      </c>
      <c r="K175" t="s">
        <v>1078</v>
      </c>
      <c r="L175">
        <v>1348</v>
      </c>
      <c r="N175">
        <v>1009</v>
      </c>
      <c r="O175" t="s">
        <v>843</v>
      </c>
      <c r="P175" t="s">
        <v>843</v>
      </c>
      <c r="Q175">
        <v>1000</v>
      </c>
      <c r="X175">
        <v>1.0000000000000001E-5</v>
      </c>
      <c r="Y175">
        <v>1050091.7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14</v>
      </c>
      <c r="AG175">
        <v>0</v>
      </c>
      <c r="AH175">
        <v>2</v>
      </c>
      <c r="AI175">
        <v>332287313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ROW(Source!A169)</f>
        <v>169</v>
      </c>
      <c r="B176">
        <v>332287314</v>
      </c>
      <c r="C176">
        <v>302018262</v>
      </c>
      <c r="D176">
        <v>277884912</v>
      </c>
      <c r="E176">
        <v>1</v>
      </c>
      <c r="F176">
        <v>1</v>
      </c>
      <c r="G176">
        <v>1</v>
      </c>
      <c r="H176">
        <v>3</v>
      </c>
      <c r="I176" t="s">
        <v>1079</v>
      </c>
      <c r="J176" t="s">
        <v>1080</v>
      </c>
      <c r="K176" t="s">
        <v>1081</v>
      </c>
      <c r="L176">
        <v>1327</v>
      </c>
      <c r="N176">
        <v>1005</v>
      </c>
      <c r="O176" t="s">
        <v>1082</v>
      </c>
      <c r="P176" t="s">
        <v>1082</v>
      </c>
      <c r="Q176">
        <v>1</v>
      </c>
      <c r="X176">
        <v>2.7545500000000001</v>
      </c>
      <c r="Y176">
        <v>12.51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14</v>
      </c>
      <c r="AG176">
        <v>0</v>
      </c>
      <c r="AH176">
        <v>2</v>
      </c>
      <c r="AI176">
        <v>332287314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ROW(Source!A169)</f>
        <v>169</v>
      </c>
      <c r="B177">
        <v>332287315</v>
      </c>
      <c r="C177">
        <v>302018262</v>
      </c>
      <c r="D177">
        <v>277908257</v>
      </c>
      <c r="E177">
        <v>1</v>
      </c>
      <c r="F177">
        <v>1</v>
      </c>
      <c r="G177">
        <v>1</v>
      </c>
      <c r="H177">
        <v>3</v>
      </c>
      <c r="I177" t="s">
        <v>1083</v>
      </c>
      <c r="J177" t="s">
        <v>1084</v>
      </c>
      <c r="K177" t="s">
        <v>1085</v>
      </c>
      <c r="L177">
        <v>1425</v>
      </c>
      <c r="N177">
        <v>1013</v>
      </c>
      <c r="O177" t="s">
        <v>1086</v>
      </c>
      <c r="P177" t="s">
        <v>1086</v>
      </c>
      <c r="Q177">
        <v>1</v>
      </c>
      <c r="X177">
        <v>0.01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14</v>
      </c>
      <c r="AG177">
        <v>0</v>
      </c>
      <c r="AH177">
        <v>2</v>
      </c>
      <c r="AI177">
        <v>332287315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ROW(Source!A169)</f>
        <v>169</v>
      </c>
      <c r="B178">
        <v>332287316</v>
      </c>
      <c r="C178">
        <v>302018262</v>
      </c>
      <c r="D178">
        <v>277566433</v>
      </c>
      <c r="E178">
        <v>109</v>
      </c>
      <c r="F178">
        <v>1</v>
      </c>
      <c r="G178">
        <v>1</v>
      </c>
      <c r="H178">
        <v>3</v>
      </c>
      <c r="I178" t="s">
        <v>1046</v>
      </c>
      <c r="J178" t="s">
        <v>3</v>
      </c>
      <c r="K178" t="s">
        <v>1047</v>
      </c>
      <c r="L178">
        <v>3277935</v>
      </c>
      <c r="N178">
        <v>1013</v>
      </c>
      <c r="O178" t="s">
        <v>1048</v>
      </c>
      <c r="P178" t="s">
        <v>1048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14</v>
      </c>
      <c r="AG178">
        <v>0</v>
      </c>
      <c r="AH178">
        <v>2</v>
      </c>
      <c r="AI178">
        <v>332287316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ROW(Source!A170)</f>
        <v>170</v>
      </c>
      <c r="B179">
        <v>332287323</v>
      </c>
      <c r="C179">
        <v>302018283</v>
      </c>
      <c r="D179">
        <v>277560289</v>
      </c>
      <c r="E179">
        <v>109</v>
      </c>
      <c r="F179">
        <v>1</v>
      </c>
      <c r="G179">
        <v>1</v>
      </c>
      <c r="H179">
        <v>1</v>
      </c>
      <c r="I179" t="s">
        <v>1049</v>
      </c>
      <c r="J179" t="s">
        <v>3</v>
      </c>
      <c r="K179" t="s">
        <v>1050</v>
      </c>
      <c r="L179">
        <v>1191</v>
      </c>
      <c r="N179">
        <v>1013</v>
      </c>
      <c r="O179" t="s">
        <v>1038</v>
      </c>
      <c r="P179" t="s">
        <v>1038</v>
      </c>
      <c r="Q179">
        <v>1</v>
      </c>
      <c r="X179">
        <v>190</v>
      </c>
      <c r="Y179">
        <v>0</v>
      </c>
      <c r="Z179">
        <v>0</v>
      </c>
      <c r="AA179">
        <v>0</v>
      </c>
      <c r="AB179">
        <v>451.23</v>
      </c>
      <c r="AC179">
        <v>0</v>
      </c>
      <c r="AD179">
        <v>1</v>
      </c>
      <c r="AE179">
        <v>1</v>
      </c>
      <c r="AF179" t="s">
        <v>3</v>
      </c>
      <c r="AG179">
        <v>190</v>
      </c>
      <c r="AH179">
        <v>2</v>
      </c>
      <c r="AI179">
        <v>332287323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ROW(Source!A170)</f>
        <v>170</v>
      </c>
      <c r="B180">
        <v>332287324</v>
      </c>
      <c r="C180">
        <v>302018283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1039</v>
      </c>
      <c r="J180" t="s">
        <v>3</v>
      </c>
      <c r="K180" t="s">
        <v>1040</v>
      </c>
      <c r="L180">
        <v>1191</v>
      </c>
      <c r="N180">
        <v>1013</v>
      </c>
      <c r="O180" t="s">
        <v>1038</v>
      </c>
      <c r="P180" t="s">
        <v>1038</v>
      </c>
      <c r="Q180">
        <v>1</v>
      </c>
      <c r="X180">
        <v>30.6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30.6</v>
      </c>
      <c r="AH180">
        <v>2</v>
      </c>
      <c r="AI180">
        <v>332287324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ROW(Source!A170)</f>
        <v>170</v>
      </c>
      <c r="B181">
        <v>332287325</v>
      </c>
      <c r="C181">
        <v>302018283</v>
      </c>
      <c r="D181">
        <v>277945608</v>
      </c>
      <c r="E181">
        <v>1</v>
      </c>
      <c r="F181">
        <v>1</v>
      </c>
      <c r="G181">
        <v>1</v>
      </c>
      <c r="H181">
        <v>2</v>
      </c>
      <c r="I181" t="s">
        <v>1060</v>
      </c>
      <c r="J181" t="s">
        <v>1061</v>
      </c>
      <c r="K181" t="s">
        <v>1062</v>
      </c>
      <c r="L181">
        <v>1368</v>
      </c>
      <c r="N181">
        <v>1011</v>
      </c>
      <c r="O181" t="s">
        <v>1044</v>
      </c>
      <c r="P181" t="s">
        <v>1044</v>
      </c>
      <c r="Q181">
        <v>1</v>
      </c>
      <c r="X181">
        <v>30.6</v>
      </c>
      <c r="Y181">
        <v>0</v>
      </c>
      <c r="Z181">
        <v>995.51</v>
      </c>
      <c r="AA181">
        <v>549.32000000000005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30.6</v>
      </c>
      <c r="AH181">
        <v>2</v>
      </c>
      <c r="AI181">
        <v>332287325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ROW(Source!A170)</f>
        <v>170</v>
      </c>
      <c r="B182">
        <v>332287326</v>
      </c>
      <c r="C182">
        <v>302018283</v>
      </c>
      <c r="D182">
        <v>277945863</v>
      </c>
      <c r="E182">
        <v>1</v>
      </c>
      <c r="F182">
        <v>1</v>
      </c>
      <c r="G182">
        <v>1</v>
      </c>
      <c r="H182">
        <v>2</v>
      </c>
      <c r="I182" t="s">
        <v>1063</v>
      </c>
      <c r="J182" t="s">
        <v>1064</v>
      </c>
      <c r="K182" t="s">
        <v>1065</v>
      </c>
      <c r="L182">
        <v>1368</v>
      </c>
      <c r="N182">
        <v>1011</v>
      </c>
      <c r="O182" t="s">
        <v>1044</v>
      </c>
      <c r="P182" t="s">
        <v>1044</v>
      </c>
      <c r="Q182">
        <v>1</v>
      </c>
      <c r="X182">
        <v>35.5</v>
      </c>
      <c r="Y182">
        <v>0</v>
      </c>
      <c r="Z182">
        <v>34.409999999999997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35.5</v>
      </c>
      <c r="AH182">
        <v>2</v>
      </c>
      <c r="AI182">
        <v>332287326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ROW(Source!A170)</f>
        <v>170</v>
      </c>
      <c r="B183">
        <v>332287327</v>
      </c>
      <c r="C183">
        <v>302018283</v>
      </c>
      <c r="D183">
        <v>277862590</v>
      </c>
      <c r="E183">
        <v>1</v>
      </c>
      <c r="F183">
        <v>1</v>
      </c>
      <c r="G183">
        <v>1</v>
      </c>
      <c r="H183">
        <v>3</v>
      </c>
      <c r="I183" t="s">
        <v>1070</v>
      </c>
      <c r="J183" t="s">
        <v>1071</v>
      </c>
      <c r="K183" t="s">
        <v>1072</v>
      </c>
      <c r="L183">
        <v>1346</v>
      </c>
      <c r="N183">
        <v>1009</v>
      </c>
      <c r="O183" t="s">
        <v>1059</v>
      </c>
      <c r="P183" t="s">
        <v>1059</v>
      </c>
      <c r="Q183">
        <v>1</v>
      </c>
      <c r="X183">
        <v>2.3E-2</v>
      </c>
      <c r="Y183">
        <v>41.38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14</v>
      </c>
      <c r="AG183">
        <v>0</v>
      </c>
      <c r="AH183">
        <v>2</v>
      </c>
      <c r="AI183">
        <v>332287327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ROW(Source!A170)</f>
        <v>170</v>
      </c>
      <c r="B184">
        <v>332287328</v>
      </c>
      <c r="C184">
        <v>302018283</v>
      </c>
      <c r="D184">
        <v>277865731</v>
      </c>
      <c r="E184">
        <v>1</v>
      </c>
      <c r="F184">
        <v>1</v>
      </c>
      <c r="G184">
        <v>1</v>
      </c>
      <c r="H184">
        <v>3</v>
      </c>
      <c r="I184" t="s">
        <v>1073</v>
      </c>
      <c r="J184" t="s">
        <v>1074</v>
      </c>
      <c r="K184" t="s">
        <v>1075</v>
      </c>
      <c r="L184">
        <v>1346</v>
      </c>
      <c r="N184">
        <v>1009</v>
      </c>
      <c r="O184" t="s">
        <v>1059</v>
      </c>
      <c r="P184" t="s">
        <v>1059</v>
      </c>
      <c r="Q184">
        <v>1</v>
      </c>
      <c r="X184">
        <v>3.5000000000000003E-2</v>
      </c>
      <c r="Y184">
        <v>675.01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14</v>
      </c>
      <c r="AG184">
        <v>0</v>
      </c>
      <c r="AH184">
        <v>2</v>
      </c>
      <c r="AI184">
        <v>332287328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ROW(Source!A170)</f>
        <v>170</v>
      </c>
      <c r="B185">
        <v>332287329</v>
      </c>
      <c r="C185">
        <v>302018283</v>
      </c>
      <c r="D185">
        <v>277881757</v>
      </c>
      <c r="E185">
        <v>1</v>
      </c>
      <c r="F185">
        <v>1</v>
      </c>
      <c r="G185">
        <v>1</v>
      </c>
      <c r="H185">
        <v>3</v>
      </c>
      <c r="I185" t="s">
        <v>1076</v>
      </c>
      <c r="J185" t="s">
        <v>1077</v>
      </c>
      <c r="K185" t="s">
        <v>1078</v>
      </c>
      <c r="L185">
        <v>1348</v>
      </c>
      <c r="N185">
        <v>1009</v>
      </c>
      <c r="O185" t="s">
        <v>843</v>
      </c>
      <c r="P185" t="s">
        <v>843</v>
      </c>
      <c r="Q185">
        <v>1000</v>
      </c>
      <c r="X185">
        <v>1.0000000000000001E-5</v>
      </c>
      <c r="Y185">
        <v>1050091.7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14</v>
      </c>
      <c r="AG185">
        <v>0</v>
      </c>
      <c r="AH185">
        <v>2</v>
      </c>
      <c r="AI185">
        <v>332287329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ROW(Source!A170)</f>
        <v>170</v>
      </c>
      <c r="B186">
        <v>332287330</v>
      </c>
      <c r="C186">
        <v>302018283</v>
      </c>
      <c r="D186">
        <v>277884912</v>
      </c>
      <c r="E186">
        <v>1</v>
      </c>
      <c r="F186">
        <v>1</v>
      </c>
      <c r="G186">
        <v>1</v>
      </c>
      <c r="H186">
        <v>3</v>
      </c>
      <c r="I186" t="s">
        <v>1079</v>
      </c>
      <c r="J186" t="s">
        <v>1080</v>
      </c>
      <c r="K186" t="s">
        <v>1081</v>
      </c>
      <c r="L186">
        <v>1327</v>
      </c>
      <c r="N186">
        <v>1005</v>
      </c>
      <c r="O186" t="s">
        <v>1082</v>
      </c>
      <c r="P186" t="s">
        <v>1082</v>
      </c>
      <c r="Q186">
        <v>1</v>
      </c>
      <c r="X186">
        <v>2.7545500000000001</v>
      </c>
      <c r="Y186">
        <v>12.51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14</v>
      </c>
      <c r="AG186">
        <v>0</v>
      </c>
      <c r="AH186">
        <v>2</v>
      </c>
      <c r="AI186">
        <v>332287330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ROW(Source!A170)</f>
        <v>170</v>
      </c>
      <c r="B187">
        <v>332287331</v>
      </c>
      <c r="C187">
        <v>302018283</v>
      </c>
      <c r="D187">
        <v>277908257</v>
      </c>
      <c r="E187">
        <v>1</v>
      </c>
      <c r="F187">
        <v>1</v>
      </c>
      <c r="G187">
        <v>1</v>
      </c>
      <c r="H187">
        <v>3</v>
      </c>
      <c r="I187" t="s">
        <v>1083</v>
      </c>
      <c r="J187" t="s">
        <v>1084</v>
      </c>
      <c r="K187" t="s">
        <v>1085</v>
      </c>
      <c r="L187">
        <v>1425</v>
      </c>
      <c r="N187">
        <v>1013</v>
      </c>
      <c r="O187" t="s">
        <v>1086</v>
      </c>
      <c r="P187" t="s">
        <v>1086</v>
      </c>
      <c r="Q187">
        <v>1</v>
      </c>
      <c r="X187">
        <v>0.01</v>
      </c>
      <c r="Y187">
        <v>1031.73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</v>
      </c>
      <c r="AG187">
        <v>0</v>
      </c>
      <c r="AH187">
        <v>2</v>
      </c>
      <c r="AI187">
        <v>332287331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ROW(Source!A170)</f>
        <v>170</v>
      </c>
      <c r="B188">
        <v>332287332</v>
      </c>
      <c r="C188">
        <v>302018283</v>
      </c>
      <c r="D188">
        <v>277566433</v>
      </c>
      <c r="E188">
        <v>109</v>
      </c>
      <c r="F188">
        <v>1</v>
      </c>
      <c r="G188">
        <v>1</v>
      </c>
      <c r="H188">
        <v>3</v>
      </c>
      <c r="I188" t="s">
        <v>1046</v>
      </c>
      <c r="J188" t="s">
        <v>3</v>
      </c>
      <c r="K188" t="s">
        <v>1047</v>
      </c>
      <c r="L188">
        <v>3277935</v>
      </c>
      <c r="N188">
        <v>1013</v>
      </c>
      <c r="O188" t="s">
        <v>1048</v>
      </c>
      <c r="P188" t="s">
        <v>1048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14</v>
      </c>
      <c r="AG188">
        <v>0</v>
      </c>
      <c r="AH188">
        <v>2</v>
      </c>
      <c r="AI188">
        <v>332287332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ROW(Source!A206)</f>
        <v>206</v>
      </c>
      <c r="B189">
        <v>302025012</v>
      </c>
      <c r="C189">
        <v>302018304</v>
      </c>
      <c r="D189">
        <v>277560276</v>
      </c>
      <c r="E189">
        <v>109</v>
      </c>
      <c r="F189">
        <v>1</v>
      </c>
      <c r="G189">
        <v>1</v>
      </c>
      <c r="H189">
        <v>1</v>
      </c>
      <c r="I189" t="s">
        <v>1087</v>
      </c>
      <c r="J189" t="s">
        <v>3</v>
      </c>
      <c r="K189" t="s">
        <v>1088</v>
      </c>
      <c r="L189">
        <v>1191</v>
      </c>
      <c r="N189">
        <v>1013</v>
      </c>
      <c r="O189" t="s">
        <v>1038</v>
      </c>
      <c r="P189" t="s">
        <v>1038</v>
      </c>
      <c r="Q189">
        <v>1</v>
      </c>
      <c r="X189">
        <v>69</v>
      </c>
      <c r="Y189">
        <v>0</v>
      </c>
      <c r="Z189">
        <v>0</v>
      </c>
      <c r="AA189">
        <v>0</v>
      </c>
      <c r="AB189">
        <v>424.47</v>
      </c>
      <c r="AC189">
        <v>0</v>
      </c>
      <c r="AD189">
        <v>1</v>
      </c>
      <c r="AE189">
        <v>1</v>
      </c>
      <c r="AF189" t="s">
        <v>3</v>
      </c>
      <c r="AG189">
        <v>69</v>
      </c>
      <c r="AH189">
        <v>2</v>
      </c>
      <c r="AI189">
        <v>302025012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ROW(Source!A206)</f>
        <v>206</v>
      </c>
      <c r="B190">
        <v>302025013</v>
      </c>
      <c r="C190">
        <v>302018304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1039</v>
      </c>
      <c r="J190" t="s">
        <v>3</v>
      </c>
      <c r="K190" t="s">
        <v>1040</v>
      </c>
      <c r="L190">
        <v>1191</v>
      </c>
      <c r="N190">
        <v>1013</v>
      </c>
      <c r="O190" t="s">
        <v>1038</v>
      </c>
      <c r="P190" t="s">
        <v>1038</v>
      </c>
      <c r="Q190">
        <v>1</v>
      </c>
      <c r="X190">
        <v>15.66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15.66</v>
      </c>
      <c r="AH190">
        <v>2</v>
      </c>
      <c r="AI190">
        <v>302025013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ROW(Source!A206)</f>
        <v>206</v>
      </c>
      <c r="B191">
        <v>302025014</v>
      </c>
      <c r="C191">
        <v>302018304</v>
      </c>
      <c r="D191">
        <v>277945608</v>
      </c>
      <c r="E191">
        <v>1</v>
      </c>
      <c r="F191">
        <v>1</v>
      </c>
      <c r="G191">
        <v>1</v>
      </c>
      <c r="H191">
        <v>2</v>
      </c>
      <c r="I191" t="s">
        <v>1060</v>
      </c>
      <c r="J191" t="s">
        <v>1061</v>
      </c>
      <c r="K191" t="s">
        <v>1062</v>
      </c>
      <c r="L191">
        <v>1368</v>
      </c>
      <c r="N191">
        <v>1011</v>
      </c>
      <c r="O191" t="s">
        <v>1044</v>
      </c>
      <c r="P191" t="s">
        <v>1044</v>
      </c>
      <c r="Q191">
        <v>1</v>
      </c>
      <c r="X191">
        <v>15.66</v>
      </c>
      <c r="Y191">
        <v>0</v>
      </c>
      <c r="Z191">
        <v>995.51</v>
      </c>
      <c r="AA191">
        <v>549.32000000000005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15.66</v>
      </c>
      <c r="AH191">
        <v>2</v>
      </c>
      <c r="AI191">
        <v>302025014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ROW(Source!A206)</f>
        <v>206</v>
      </c>
      <c r="B192">
        <v>302025015</v>
      </c>
      <c r="C192">
        <v>302018304</v>
      </c>
      <c r="D192">
        <v>277566433</v>
      </c>
      <c r="E192">
        <v>109</v>
      </c>
      <c r="F192">
        <v>1</v>
      </c>
      <c r="G192">
        <v>1</v>
      </c>
      <c r="H192">
        <v>3</v>
      </c>
      <c r="I192" t="s">
        <v>1046</v>
      </c>
      <c r="J192" t="s">
        <v>3</v>
      </c>
      <c r="K192" t="s">
        <v>1047</v>
      </c>
      <c r="L192">
        <v>3277935</v>
      </c>
      <c r="N192">
        <v>1013</v>
      </c>
      <c r="O192" t="s">
        <v>1048</v>
      </c>
      <c r="P192" t="s">
        <v>1048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14</v>
      </c>
      <c r="AG192">
        <v>0</v>
      </c>
      <c r="AH192">
        <v>2</v>
      </c>
      <c r="AI192">
        <v>302025015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ROW(Source!A207)</f>
        <v>207</v>
      </c>
      <c r="B193">
        <v>302025016</v>
      </c>
      <c r="C193">
        <v>302018313</v>
      </c>
      <c r="D193">
        <v>277560276</v>
      </c>
      <c r="E193">
        <v>109</v>
      </c>
      <c r="F193">
        <v>1</v>
      </c>
      <c r="G193">
        <v>1</v>
      </c>
      <c r="H193">
        <v>1</v>
      </c>
      <c r="I193" t="s">
        <v>1087</v>
      </c>
      <c r="J193" t="s">
        <v>3</v>
      </c>
      <c r="K193" t="s">
        <v>1088</v>
      </c>
      <c r="L193">
        <v>1191</v>
      </c>
      <c r="N193">
        <v>1013</v>
      </c>
      <c r="O193" t="s">
        <v>1038</v>
      </c>
      <c r="P193" t="s">
        <v>1038</v>
      </c>
      <c r="Q193">
        <v>1</v>
      </c>
      <c r="X193">
        <v>117</v>
      </c>
      <c r="Y193">
        <v>0</v>
      </c>
      <c r="Z193">
        <v>0</v>
      </c>
      <c r="AA193">
        <v>0</v>
      </c>
      <c r="AB193">
        <v>424.47</v>
      </c>
      <c r="AC193">
        <v>0</v>
      </c>
      <c r="AD193">
        <v>1</v>
      </c>
      <c r="AE193">
        <v>1</v>
      </c>
      <c r="AF193" t="s">
        <v>3</v>
      </c>
      <c r="AG193">
        <v>117</v>
      </c>
      <c r="AH193">
        <v>2</v>
      </c>
      <c r="AI193">
        <v>302025016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ROW(Source!A207)</f>
        <v>207</v>
      </c>
      <c r="B194">
        <v>302025017</v>
      </c>
      <c r="C194">
        <v>302018313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1039</v>
      </c>
      <c r="J194" t="s">
        <v>3</v>
      </c>
      <c r="K194" t="s">
        <v>1040</v>
      </c>
      <c r="L194">
        <v>1191</v>
      </c>
      <c r="N194">
        <v>1013</v>
      </c>
      <c r="O194" t="s">
        <v>1038</v>
      </c>
      <c r="P194" t="s">
        <v>1038</v>
      </c>
      <c r="Q194">
        <v>1</v>
      </c>
      <c r="X194">
        <v>9.5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9.5</v>
      </c>
      <c r="AH194">
        <v>2</v>
      </c>
      <c r="AI194">
        <v>302025017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ROW(Source!A207)</f>
        <v>207</v>
      </c>
      <c r="B195">
        <v>302025018</v>
      </c>
      <c r="C195">
        <v>302018313</v>
      </c>
      <c r="D195">
        <v>277945608</v>
      </c>
      <c r="E195">
        <v>1</v>
      </c>
      <c r="F195">
        <v>1</v>
      </c>
      <c r="G195">
        <v>1</v>
      </c>
      <c r="H195">
        <v>2</v>
      </c>
      <c r="I195" t="s">
        <v>1060</v>
      </c>
      <c r="J195" t="s">
        <v>1061</v>
      </c>
      <c r="K195" t="s">
        <v>1062</v>
      </c>
      <c r="L195">
        <v>1368</v>
      </c>
      <c r="N195">
        <v>1011</v>
      </c>
      <c r="O195" t="s">
        <v>1044</v>
      </c>
      <c r="P195" t="s">
        <v>1044</v>
      </c>
      <c r="Q195">
        <v>1</v>
      </c>
      <c r="X195">
        <v>9.5</v>
      </c>
      <c r="Y195">
        <v>0</v>
      </c>
      <c r="Z195">
        <v>995.51</v>
      </c>
      <c r="AA195">
        <v>549.32000000000005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9.5</v>
      </c>
      <c r="AH195">
        <v>2</v>
      </c>
      <c r="AI195">
        <v>302025018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ROW(Source!A207)</f>
        <v>207</v>
      </c>
      <c r="B196">
        <v>302025019</v>
      </c>
      <c r="C196">
        <v>302018313</v>
      </c>
      <c r="D196">
        <v>277945863</v>
      </c>
      <c r="E196">
        <v>1</v>
      </c>
      <c r="F196">
        <v>1</v>
      </c>
      <c r="G196">
        <v>1</v>
      </c>
      <c r="H196">
        <v>2</v>
      </c>
      <c r="I196" t="s">
        <v>1063</v>
      </c>
      <c r="J196" t="s">
        <v>1064</v>
      </c>
      <c r="K196" t="s">
        <v>1065</v>
      </c>
      <c r="L196">
        <v>1368</v>
      </c>
      <c r="N196">
        <v>1011</v>
      </c>
      <c r="O196" t="s">
        <v>1044</v>
      </c>
      <c r="P196" t="s">
        <v>1044</v>
      </c>
      <c r="Q196">
        <v>1</v>
      </c>
      <c r="X196">
        <v>11.02</v>
      </c>
      <c r="Y196">
        <v>0</v>
      </c>
      <c r="Z196">
        <v>34.409999999999997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11.02</v>
      </c>
      <c r="AH196">
        <v>2</v>
      </c>
      <c r="AI196">
        <v>302025019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ROW(Source!A207)</f>
        <v>207</v>
      </c>
      <c r="B197">
        <v>302025020</v>
      </c>
      <c r="C197">
        <v>302018313</v>
      </c>
      <c r="D197">
        <v>277862508</v>
      </c>
      <c r="E197">
        <v>1</v>
      </c>
      <c r="F197">
        <v>1</v>
      </c>
      <c r="G197">
        <v>1</v>
      </c>
      <c r="H197">
        <v>3</v>
      </c>
      <c r="I197" t="s">
        <v>1089</v>
      </c>
      <c r="J197" t="s">
        <v>1090</v>
      </c>
      <c r="K197" t="s">
        <v>1091</v>
      </c>
      <c r="L197">
        <v>1346</v>
      </c>
      <c r="N197">
        <v>1009</v>
      </c>
      <c r="O197" t="s">
        <v>1059</v>
      </c>
      <c r="P197" t="s">
        <v>1059</v>
      </c>
      <c r="Q197">
        <v>1</v>
      </c>
      <c r="X197">
        <v>30</v>
      </c>
      <c r="Y197">
        <v>150.04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14</v>
      </c>
      <c r="AG197">
        <v>0</v>
      </c>
      <c r="AH197">
        <v>2</v>
      </c>
      <c r="AI197">
        <v>302025020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ROW(Source!A207)</f>
        <v>207</v>
      </c>
      <c r="B198">
        <v>302025021</v>
      </c>
      <c r="C198">
        <v>302018313</v>
      </c>
      <c r="D198">
        <v>277865757</v>
      </c>
      <c r="E198">
        <v>1</v>
      </c>
      <c r="F198">
        <v>1</v>
      </c>
      <c r="G198">
        <v>1</v>
      </c>
      <c r="H198">
        <v>3</v>
      </c>
      <c r="I198" t="s">
        <v>1092</v>
      </c>
      <c r="J198" t="s">
        <v>1093</v>
      </c>
      <c r="K198" t="s">
        <v>1094</v>
      </c>
      <c r="L198">
        <v>1301</v>
      </c>
      <c r="N198">
        <v>1003</v>
      </c>
      <c r="O198" t="s">
        <v>877</v>
      </c>
      <c r="P198" t="s">
        <v>877</v>
      </c>
      <c r="Q198">
        <v>1</v>
      </c>
      <c r="X198">
        <v>2.92</v>
      </c>
      <c r="Y198">
        <v>5.87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14</v>
      </c>
      <c r="AG198">
        <v>0</v>
      </c>
      <c r="AH198">
        <v>2</v>
      </c>
      <c r="AI198">
        <v>302025021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ROW(Source!A207)</f>
        <v>207</v>
      </c>
      <c r="B199">
        <v>302025022</v>
      </c>
      <c r="C199">
        <v>302018313</v>
      </c>
      <c r="D199">
        <v>277865759</v>
      </c>
      <c r="E199">
        <v>1</v>
      </c>
      <c r="F199">
        <v>1</v>
      </c>
      <c r="G199">
        <v>1</v>
      </c>
      <c r="H199">
        <v>3</v>
      </c>
      <c r="I199" t="s">
        <v>1095</v>
      </c>
      <c r="J199" t="s">
        <v>1096</v>
      </c>
      <c r="K199" t="s">
        <v>1097</v>
      </c>
      <c r="L199">
        <v>1301</v>
      </c>
      <c r="N199">
        <v>1003</v>
      </c>
      <c r="O199" t="s">
        <v>877</v>
      </c>
      <c r="P199" t="s">
        <v>877</v>
      </c>
      <c r="Q199">
        <v>1</v>
      </c>
      <c r="X199">
        <v>29.47</v>
      </c>
      <c r="Y199">
        <v>2.27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14</v>
      </c>
      <c r="AG199">
        <v>0</v>
      </c>
      <c r="AH199">
        <v>2</v>
      </c>
      <c r="AI199">
        <v>302025022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ROW(Source!A207)</f>
        <v>207</v>
      </c>
      <c r="B200">
        <v>302025023</v>
      </c>
      <c r="C200">
        <v>302018313</v>
      </c>
      <c r="D200">
        <v>277866257</v>
      </c>
      <c r="E200">
        <v>1</v>
      </c>
      <c r="F200">
        <v>1</v>
      </c>
      <c r="G200">
        <v>1</v>
      </c>
      <c r="H200">
        <v>3</v>
      </c>
      <c r="I200" t="s">
        <v>1098</v>
      </c>
      <c r="J200" t="s">
        <v>1099</v>
      </c>
      <c r="K200" t="s">
        <v>1100</v>
      </c>
      <c r="L200">
        <v>1346</v>
      </c>
      <c r="N200">
        <v>1009</v>
      </c>
      <c r="O200" t="s">
        <v>1059</v>
      </c>
      <c r="P200" t="s">
        <v>1059</v>
      </c>
      <c r="Q200">
        <v>1</v>
      </c>
      <c r="X200">
        <v>0.33</v>
      </c>
      <c r="Y200">
        <v>92.95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14</v>
      </c>
      <c r="AG200">
        <v>0</v>
      </c>
      <c r="AH200">
        <v>2</v>
      </c>
      <c r="AI200">
        <v>302025023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ROW(Source!A207)</f>
        <v>207</v>
      </c>
      <c r="B201">
        <v>302025024</v>
      </c>
      <c r="C201">
        <v>302018313</v>
      </c>
      <c r="D201">
        <v>277879128</v>
      </c>
      <c r="E201">
        <v>1</v>
      </c>
      <c r="F201">
        <v>1</v>
      </c>
      <c r="G201">
        <v>1</v>
      </c>
      <c r="H201">
        <v>3</v>
      </c>
      <c r="I201" t="s">
        <v>1101</v>
      </c>
      <c r="J201" t="s">
        <v>1102</v>
      </c>
      <c r="K201" t="s">
        <v>1103</v>
      </c>
      <c r="L201">
        <v>1348</v>
      </c>
      <c r="N201">
        <v>1009</v>
      </c>
      <c r="O201" t="s">
        <v>843</v>
      </c>
      <c r="P201" t="s">
        <v>843</v>
      </c>
      <c r="Q201">
        <v>1000</v>
      </c>
      <c r="X201">
        <v>0.01</v>
      </c>
      <c r="Y201">
        <v>76433.7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14</v>
      </c>
      <c r="AG201">
        <v>0</v>
      </c>
      <c r="AH201">
        <v>2</v>
      </c>
      <c r="AI201">
        <v>302025024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ROW(Source!A207)</f>
        <v>207</v>
      </c>
      <c r="B202">
        <v>302025025</v>
      </c>
      <c r="C202">
        <v>302018313</v>
      </c>
      <c r="D202">
        <v>277896271</v>
      </c>
      <c r="E202">
        <v>1</v>
      </c>
      <c r="F202">
        <v>1</v>
      </c>
      <c r="G202">
        <v>1</v>
      </c>
      <c r="H202">
        <v>3</v>
      </c>
      <c r="I202" t="s">
        <v>1104</v>
      </c>
      <c r="J202" t="s">
        <v>1105</v>
      </c>
      <c r="K202" t="s">
        <v>1106</v>
      </c>
      <c r="L202">
        <v>1346</v>
      </c>
      <c r="N202">
        <v>1009</v>
      </c>
      <c r="O202" t="s">
        <v>1059</v>
      </c>
      <c r="P202" t="s">
        <v>1059</v>
      </c>
      <c r="Q202">
        <v>1</v>
      </c>
      <c r="X202">
        <v>0.3</v>
      </c>
      <c r="Y202">
        <v>79.88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14</v>
      </c>
      <c r="AG202">
        <v>0</v>
      </c>
      <c r="AH202">
        <v>2</v>
      </c>
      <c r="AI202">
        <v>302025025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ROW(Source!A207)</f>
        <v>207</v>
      </c>
      <c r="B203">
        <v>302025026</v>
      </c>
      <c r="C203">
        <v>302018313</v>
      </c>
      <c r="D203">
        <v>277896590</v>
      </c>
      <c r="E203">
        <v>1</v>
      </c>
      <c r="F203">
        <v>1</v>
      </c>
      <c r="G203">
        <v>1</v>
      </c>
      <c r="H203">
        <v>3</v>
      </c>
      <c r="I203" t="s">
        <v>1107</v>
      </c>
      <c r="J203" t="s">
        <v>1108</v>
      </c>
      <c r="K203" t="s">
        <v>1109</v>
      </c>
      <c r="L203">
        <v>1346</v>
      </c>
      <c r="N203">
        <v>1009</v>
      </c>
      <c r="O203" t="s">
        <v>1059</v>
      </c>
      <c r="P203" t="s">
        <v>1059</v>
      </c>
      <c r="Q203">
        <v>1</v>
      </c>
      <c r="X203">
        <v>0.7</v>
      </c>
      <c r="Y203">
        <v>67.59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14</v>
      </c>
      <c r="AG203">
        <v>0</v>
      </c>
      <c r="AH203">
        <v>2</v>
      </c>
      <c r="AI203">
        <v>302025026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ROW(Source!A207)</f>
        <v>207</v>
      </c>
      <c r="B204">
        <v>302025027</v>
      </c>
      <c r="C204">
        <v>302018313</v>
      </c>
      <c r="D204">
        <v>277896669</v>
      </c>
      <c r="E204">
        <v>1</v>
      </c>
      <c r="F204">
        <v>1</v>
      </c>
      <c r="G204">
        <v>1</v>
      </c>
      <c r="H204">
        <v>3</v>
      </c>
      <c r="I204" t="s">
        <v>1110</v>
      </c>
      <c r="J204" t="s">
        <v>1111</v>
      </c>
      <c r="K204" t="s">
        <v>1112</v>
      </c>
      <c r="L204">
        <v>1346</v>
      </c>
      <c r="N204">
        <v>1009</v>
      </c>
      <c r="O204" t="s">
        <v>1059</v>
      </c>
      <c r="P204" t="s">
        <v>1059</v>
      </c>
      <c r="Q204">
        <v>1</v>
      </c>
      <c r="X204">
        <v>0.7</v>
      </c>
      <c r="Y204">
        <v>133.31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</v>
      </c>
      <c r="AG204">
        <v>0</v>
      </c>
      <c r="AH204">
        <v>2</v>
      </c>
      <c r="AI204">
        <v>302025027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ROW(Source!A207)</f>
        <v>207</v>
      </c>
      <c r="B205">
        <v>302025028</v>
      </c>
      <c r="C205">
        <v>302018313</v>
      </c>
      <c r="D205">
        <v>277922813</v>
      </c>
      <c r="E205">
        <v>1</v>
      </c>
      <c r="F205">
        <v>1</v>
      </c>
      <c r="G205">
        <v>1</v>
      </c>
      <c r="H205">
        <v>3</v>
      </c>
      <c r="I205" t="s">
        <v>1113</v>
      </c>
      <c r="J205" t="s">
        <v>1114</v>
      </c>
      <c r="K205" t="s">
        <v>1115</v>
      </c>
      <c r="L205">
        <v>1425</v>
      </c>
      <c r="N205">
        <v>1013</v>
      </c>
      <c r="O205" t="s">
        <v>1086</v>
      </c>
      <c r="P205" t="s">
        <v>1086</v>
      </c>
      <c r="Q205">
        <v>1</v>
      </c>
      <c r="X205">
        <v>0.28000000000000003</v>
      </c>
      <c r="Y205">
        <v>16351.28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</v>
      </c>
      <c r="AG205">
        <v>0</v>
      </c>
      <c r="AH205">
        <v>2</v>
      </c>
      <c r="AI205">
        <v>302025028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ROW(Source!A207)</f>
        <v>207</v>
      </c>
      <c r="B206">
        <v>302025029</v>
      </c>
      <c r="C206">
        <v>302018313</v>
      </c>
      <c r="D206">
        <v>277566433</v>
      </c>
      <c r="E206">
        <v>109</v>
      </c>
      <c r="F206">
        <v>1</v>
      </c>
      <c r="G206">
        <v>1</v>
      </c>
      <c r="H206">
        <v>3</v>
      </c>
      <c r="I206" t="s">
        <v>1046</v>
      </c>
      <c r="J206" t="s">
        <v>3</v>
      </c>
      <c r="K206" t="s">
        <v>1047</v>
      </c>
      <c r="L206">
        <v>3277935</v>
      </c>
      <c r="N206">
        <v>1013</v>
      </c>
      <c r="O206" t="s">
        <v>1048</v>
      </c>
      <c r="P206" t="s">
        <v>1048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14</v>
      </c>
      <c r="AG206">
        <v>0</v>
      </c>
      <c r="AH206">
        <v>2</v>
      </c>
      <c r="AI206">
        <v>302025029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ROW(Source!A208)</f>
        <v>208</v>
      </c>
      <c r="B207">
        <v>302025030</v>
      </c>
      <c r="C207">
        <v>302018342</v>
      </c>
      <c r="D207">
        <v>277560276</v>
      </c>
      <c r="E207">
        <v>109</v>
      </c>
      <c r="F207">
        <v>1</v>
      </c>
      <c r="G207">
        <v>1</v>
      </c>
      <c r="H207">
        <v>1</v>
      </c>
      <c r="I207" t="s">
        <v>1087</v>
      </c>
      <c r="J207" t="s">
        <v>3</v>
      </c>
      <c r="K207" t="s">
        <v>1088</v>
      </c>
      <c r="L207">
        <v>1191</v>
      </c>
      <c r="N207">
        <v>1013</v>
      </c>
      <c r="O207" t="s">
        <v>1038</v>
      </c>
      <c r="P207" t="s">
        <v>1038</v>
      </c>
      <c r="Q207">
        <v>1</v>
      </c>
      <c r="X207">
        <v>115</v>
      </c>
      <c r="Y207">
        <v>0</v>
      </c>
      <c r="Z207">
        <v>0</v>
      </c>
      <c r="AA207">
        <v>0</v>
      </c>
      <c r="AB207">
        <v>424.47</v>
      </c>
      <c r="AC207">
        <v>0</v>
      </c>
      <c r="AD207">
        <v>1</v>
      </c>
      <c r="AE207">
        <v>1</v>
      </c>
      <c r="AF207" t="s">
        <v>3</v>
      </c>
      <c r="AG207">
        <v>115</v>
      </c>
      <c r="AH207">
        <v>2</v>
      </c>
      <c r="AI207">
        <v>302025030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ROW(Source!A208)</f>
        <v>208</v>
      </c>
      <c r="B208">
        <v>302025031</v>
      </c>
      <c r="C208">
        <v>302018342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1039</v>
      </c>
      <c r="J208" t="s">
        <v>3</v>
      </c>
      <c r="K208" t="s">
        <v>1040</v>
      </c>
      <c r="L208">
        <v>1191</v>
      </c>
      <c r="N208">
        <v>1013</v>
      </c>
      <c r="O208" t="s">
        <v>1038</v>
      </c>
      <c r="P208" t="s">
        <v>1038</v>
      </c>
      <c r="Q208">
        <v>1</v>
      </c>
      <c r="X208">
        <v>21.69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21.69</v>
      </c>
      <c r="AH208">
        <v>2</v>
      </c>
      <c r="AI208">
        <v>302025031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ROW(Source!A208)</f>
        <v>208</v>
      </c>
      <c r="B209">
        <v>302025032</v>
      </c>
      <c r="C209">
        <v>302018342</v>
      </c>
      <c r="D209">
        <v>277945608</v>
      </c>
      <c r="E209">
        <v>1</v>
      </c>
      <c r="F209">
        <v>1</v>
      </c>
      <c r="G209">
        <v>1</v>
      </c>
      <c r="H209">
        <v>2</v>
      </c>
      <c r="I209" t="s">
        <v>1060</v>
      </c>
      <c r="J209" t="s">
        <v>1061</v>
      </c>
      <c r="K209" t="s">
        <v>1062</v>
      </c>
      <c r="L209">
        <v>1368</v>
      </c>
      <c r="N209">
        <v>1011</v>
      </c>
      <c r="O209" t="s">
        <v>1044</v>
      </c>
      <c r="P209" t="s">
        <v>1044</v>
      </c>
      <c r="Q209">
        <v>1</v>
      </c>
      <c r="X209">
        <v>21.69</v>
      </c>
      <c r="Y209">
        <v>0</v>
      </c>
      <c r="Z209">
        <v>995.51</v>
      </c>
      <c r="AA209">
        <v>549.32000000000005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21.69</v>
      </c>
      <c r="AH209">
        <v>2</v>
      </c>
      <c r="AI209">
        <v>302025032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ROW(Source!A208)</f>
        <v>208</v>
      </c>
      <c r="B210">
        <v>302025033</v>
      </c>
      <c r="C210">
        <v>302018342</v>
      </c>
      <c r="D210">
        <v>277566433</v>
      </c>
      <c r="E210">
        <v>109</v>
      </c>
      <c r="F210">
        <v>1</v>
      </c>
      <c r="G210">
        <v>1</v>
      </c>
      <c r="H210">
        <v>3</v>
      </c>
      <c r="I210" t="s">
        <v>1046</v>
      </c>
      <c r="J210" t="s">
        <v>3</v>
      </c>
      <c r="K210" t="s">
        <v>1047</v>
      </c>
      <c r="L210">
        <v>3277935</v>
      </c>
      <c r="N210">
        <v>1013</v>
      </c>
      <c r="O210" t="s">
        <v>1048</v>
      </c>
      <c r="P210" t="s">
        <v>1048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14</v>
      </c>
      <c r="AG210">
        <v>0</v>
      </c>
      <c r="AH210">
        <v>2</v>
      </c>
      <c r="AI210">
        <v>302025033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ROW(Source!A209)</f>
        <v>209</v>
      </c>
      <c r="B211">
        <v>302025034</v>
      </c>
      <c r="C211">
        <v>302018351</v>
      </c>
      <c r="D211">
        <v>277560276</v>
      </c>
      <c r="E211">
        <v>109</v>
      </c>
      <c r="F211">
        <v>1</v>
      </c>
      <c r="G211">
        <v>1</v>
      </c>
      <c r="H211">
        <v>1</v>
      </c>
      <c r="I211" t="s">
        <v>1087</v>
      </c>
      <c r="J211" t="s">
        <v>3</v>
      </c>
      <c r="K211" t="s">
        <v>1088</v>
      </c>
      <c r="L211">
        <v>1191</v>
      </c>
      <c r="N211">
        <v>1013</v>
      </c>
      <c r="O211" t="s">
        <v>1038</v>
      </c>
      <c r="P211" t="s">
        <v>1038</v>
      </c>
      <c r="Q211">
        <v>1</v>
      </c>
      <c r="X211">
        <v>159</v>
      </c>
      <c r="Y211">
        <v>0</v>
      </c>
      <c r="Z211">
        <v>0</v>
      </c>
      <c r="AA211">
        <v>0</v>
      </c>
      <c r="AB211">
        <v>424.47</v>
      </c>
      <c r="AC211">
        <v>0</v>
      </c>
      <c r="AD211">
        <v>1</v>
      </c>
      <c r="AE211">
        <v>1</v>
      </c>
      <c r="AF211" t="s">
        <v>3</v>
      </c>
      <c r="AG211">
        <v>159</v>
      </c>
      <c r="AH211">
        <v>2</v>
      </c>
      <c r="AI211">
        <v>302025034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ROW(Source!A209)</f>
        <v>209</v>
      </c>
      <c r="B212">
        <v>302025035</v>
      </c>
      <c r="C212">
        <v>302018351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1039</v>
      </c>
      <c r="J212" t="s">
        <v>3</v>
      </c>
      <c r="K212" t="s">
        <v>1040</v>
      </c>
      <c r="L212">
        <v>1191</v>
      </c>
      <c r="N212">
        <v>1013</v>
      </c>
      <c r="O212" t="s">
        <v>1038</v>
      </c>
      <c r="P212" t="s">
        <v>1038</v>
      </c>
      <c r="Q212">
        <v>1</v>
      </c>
      <c r="X212">
        <v>12.8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12.8</v>
      </c>
      <c r="AH212">
        <v>2</v>
      </c>
      <c r="AI212">
        <v>302025035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ROW(Source!A209)</f>
        <v>209</v>
      </c>
      <c r="B213">
        <v>302025036</v>
      </c>
      <c r="C213">
        <v>302018351</v>
      </c>
      <c r="D213">
        <v>277945608</v>
      </c>
      <c r="E213">
        <v>1</v>
      </c>
      <c r="F213">
        <v>1</v>
      </c>
      <c r="G213">
        <v>1</v>
      </c>
      <c r="H213">
        <v>2</v>
      </c>
      <c r="I213" t="s">
        <v>1060</v>
      </c>
      <c r="J213" t="s">
        <v>1061</v>
      </c>
      <c r="K213" t="s">
        <v>1062</v>
      </c>
      <c r="L213">
        <v>1368</v>
      </c>
      <c r="N213">
        <v>1011</v>
      </c>
      <c r="O213" t="s">
        <v>1044</v>
      </c>
      <c r="P213" t="s">
        <v>1044</v>
      </c>
      <c r="Q213">
        <v>1</v>
      </c>
      <c r="X213">
        <v>12.8</v>
      </c>
      <c r="Y213">
        <v>0</v>
      </c>
      <c r="Z213">
        <v>995.51</v>
      </c>
      <c r="AA213">
        <v>549.32000000000005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12.8</v>
      </c>
      <c r="AH213">
        <v>2</v>
      </c>
      <c r="AI213">
        <v>302025036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ROW(Source!A209)</f>
        <v>209</v>
      </c>
      <c r="B214">
        <v>302025037</v>
      </c>
      <c r="C214">
        <v>302018351</v>
      </c>
      <c r="D214">
        <v>277945863</v>
      </c>
      <c r="E214">
        <v>1</v>
      </c>
      <c r="F214">
        <v>1</v>
      </c>
      <c r="G214">
        <v>1</v>
      </c>
      <c r="H214">
        <v>2</v>
      </c>
      <c r="I214" t="s">
        <v>1063</v>
      </c>
      <c r="J214" t="s">
        <v>1064</v>
      </c>
      <c r="K214" t="s">
        <v>1065</v>
      </c>
      <c r="L214">
        <v>1368</v>
      </c>
      <c r="N214">
        <v>1011</v>
      </c>
      <c r="O214" t="s">
        <v>1044</v>
      </c>
      <c r="P214" t="s">
        <v>1044</v>
      </c>
      <c r="Q214">
        <v>1</v>
      </c>
      <c r="X214">
        <v>14.85</v>
      </c>
      <c r="Y214">
        <v>0</v>
      </c>
      <c r="Z214">
        <v>34.409999999999997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14.85</v>
      </c>
      <c r="AH214">
        <v>2</v>
      </c>
      <c r="AI214">
        <v>302025037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ROW(Source!A209)</f>
        <v>209</v>
      </c>
      <c r="B215">
        <v>302025038</v>
      </c>
      <c r="C215">
        <v>302018351</v>
      </c>
      <c r="D215">
        <v>277862508</v>
      </c>
      <c r="E215">
        <v>1</v>
      </c>
      <c r="F215">
        <v>1</v>
      </c>
      <c r="G215">
        <v>1</v>
      </c>
      <c r="H215">
        <v>3</v>
      </c>
      <c r="I215" t="s">
        <v>1089</v>
      </c>
      <c r="J215" t="s">
        <v>1090</v>
      </c>
      <c r="K215" t="s">
        <v>1091</v>
      </c>
      <c r="L215">
        <v>1346</v>
      </c>
      <c r="N215">
        <v>1009</v>
      </c>
      <c r="O215" t="s">
        <v>1059</v>
      </c>
      <c r="P215" t="s">
        <v>1059</v>
      </c>
      <c r="Q215">
        <v>1</v>
      </c>
      <c r="X215">
        <v>30</v>
      </c>
      <c r="Y215">
        <v>150.04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14</v>
      </c>
      <c r="AG215">
        <v>0</v>
      </c>
      <c r="AH215">
        <v>2</v>
      </c>
      <c r="AI215">
        <v>302025038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ROW(Source!A209)</f>
        <v>209</v>
      </c>
      <c r="B216">
        <v>302025039</v>
      </c>
      <c r="C216">
        <v>302018351</v>
      </c>
      <c r="D216">
        <v>277865757</v>
      </c>
      <c r="E216">
        <v>1</v>
      </c>
      <c r="F216">
        <v>1</v>
      </c>
      <c r="G216">
        <v>1</v>
      </c>
      <c r="H216">
        <v>3</v>
      </c>
      <c r="I216" t="s">
        <v>1092</v>
      </c>
      <c r="J216" t="s">
        <v>1093</v>
      </c>
      <c r="K216" t="s">
        <v>1094</v>
      </c>
      <c r="L216">
        <v>1301</v>
      </c>
      <c r="N216">
        <v>1003</v>
      </c>
      <c r="O216" t="s">
        <v>877</v>
      </c>
      <c r="P216" t="s">
        <v>877</v>
      </c>
      <c r="Q216">
        <v>1</v>
      </c>
      <c r="X216">
        <v>2.92</v>
      </c>
      <c r="Y216">
        <v>5.87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14</v>
      </c>
      <c r="AG216">
        <v>0</v>
      </c>
      <c r="AH216">
        <v>2</v>
      </c>
      <c r="AI216">
        <v>302025039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ROW(Source!A209)</f>
        <v>209</v>
      </c>
      <c r="B217">
        <v>302025040</v>
      </c>
      <c r="C217">
        <v>302018351</v>
      </c>
      <c r="D217">
        <v>277865759</v>
      </c>
      <c r="E217">
        <v>1</v>
      </c>
      <c r="F217">
        <v>1</v>
      </c>
      <c r="G217">
        <v>1</v>
      </c>
      <c r="H217">
        <v>3</v>
      </c>
      <c r="I217" t="s">
        <v>1095</v>
      </c>
      <c r="J217" t="s">
        <v>1096</v>
      </c>
      <c r="K217" t="s">
        <v>1097</v>
      </c>
      <c r="L217">
        <v>1301</v>
      </c>
      <c r="N217">
        <v>1003</v>
      </c>
      <c r="O217" t="s">
        <v>877</v>
      </c>
      <c r="P217" t="s">
        <v>877</v>
      </c>
      <c r="Q217">
        <v>1</v>
      </c>
      <c r="X217">
        <v>29.47</v>
      </c>
      <c r="Y217">
        <v>2.27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14</v>
      </c>
      <c r="AG217">
        <v>0</v>
      </c>
      <c r="AH217">
        <v>2</v>
      </c>
      <c r="AI217">
        <v>302025040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ROW(Source!A209)</f>
        <v>209</v>
      </c>
      <c r="B218">
        <v>302025041</v>
      </c>
      <c r="C218">
        <v>302018351</v>
      </c>
      <c r="D218">
        <v>277866257</v>
      </c>
      <c r="E218">
        <v>1</v>
      </c>
      <c r="F218">
        <v>1</v>
      </c>
      <c r="G218">
        <v>1</v>
      </c>
      <c r="H218">
        <v>3</v>
      </c>
      <c r="I218" t="s">
        <v>1098</v>
      </c>
      <c r="J218" t="s">
        <v>1099</v>
      </c>
      <c r="K218" t="s">
        <v>1100</v>
      </c>
      <c r="L218">
        <v>1346</v>
      </c>
      <c r="N218">
        <v>1009</v>
      </c>
      <c r="O218" t="s">
        <v>1059</v>
      </c>
      <c r="P218" t="s">
        <v>1059</v>
      </c>
      <c r="Q218">
        <v>1</v>
      </c>
      <c r="X218">
        <v>0.33</v>
      </c>
      <c r="Y218">
        <v>92.95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14</v>
      </c>
      <c r="AG218">
        <v>0</v>
      </c>
      <c r="AH218">
        <v>2</v>
      </c>
      <c r="AI218">
        <v>302025041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ROW(Source!A209)</f>
        <v>209</v>
      </c>
      <c r="B219">
        <v>302025042</v>
      </c>
      <c r="C219">
        <v>302018351</v>
      </c>
      <c r="D219">
        <v>277879128</v>
      </c>
      <c r="E219">
        <v>1</v>
      </c>
      <c r="F219">
        <v>1</v>
      </c>
      <c r="G219">
        <v>1</v>
      </c>
      <c r="H219">
        <v>3</v>
      </c>
      <c r="I219" t="s">
        <v>1101</v>
      </c>
      <c r="J219" t="s">
        <v>1102</v>
      </c>
      <c r="K219" t="s">
        <v>1103</v>
      </c>
      <c r="L219">
        <v>1348</v>
      </c>
      <c r="N219">
        <v>1009</v>
      </c>
      <c r="O219" t="s">
        <v>843</v>
      </c>
      <c r="P219" t="s">
        <v>843</v>
      </c>
      <c r="Q219">
        <v>1000</v>
      </c>
      <c r="X219">
        <v>0.01</v>
      </c>
      <c r="Y219">
        <v>76433.7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14</v>
      </c>
      <c r="AG219">
        <v>0</v>
      </c>
      <c r="AH219">
        <v>2</v>
      </c>
      <c r="AI219">
        <v>302025042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ROW(Source!A209)</f>
        <v>209</v>
      </c>
      <c r="B220">
        <v>302025043</v>
      </c>
      <c r="C220">
        <v>302018351</v>
      </c>
      <c r="D220">
        <v>277896271</v>
      </c>
      <c r="E220">
        <v>1</v>
      </c>
      <c r="F220">
        <v>1</v>
      </c>
      <c r="G220">
        <v>1</v>
      </c>
      <c r="H220">
        <v>3</v>
      </c>
      <c r="I220" t="s">
        <v>1104</v>
      </c>
      <c r="J220" t="s">
        <v>1105</v>
      </c>
      <c r="K220" t="s">
        <v>1106</v>
      </c>
      <c r="L220">
        <v>1346</v>
      </c>
      <c r="N220">
        <v>1009</v>
      </c>
      <c r="O220" t="s">
        <v>1059</v>
      </c>
      <c r="P220" t="s">
        <v>1059</v>
      </c>
      <c r="Q220">
        <v>1</v>
      </c>
      <c r="X220">
        <v>0.3</v>
      </c>
      <c r="Y220">
        <v>79.88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14</v>
      </c>
      <c r="AG220">
        <v>0</v>
      </c>
      <c r="AH220">
        <v>2</v>
      </c>
      <c r="AI220">
        <v>302025043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ROW(Source!A209)</f>
        <v>209</v>
      </c>
      <c r="B221">
        <v>302025044</v>
      </c>
      <c r="C221">
        <v>302018351</v>
      </c>
      <c r="D221">
        <v>277896590</v>
      </c>
      <c r="E221">
        <v>1</v>
      </c>
      <c r="F221">
        <v>1</v>
      </c>
      <c r="G221">
        <v>1</v>
      </c>
      <c r="H221">
        <v>3</v>
      </c>
      <c r="I221" t="s">
        <v>1107</v>
      </c>
      <c r="J221" t="s">
        <v>1108</v>
      </c>
      <c r="K221" t="s">
        <v>1109</v>
      </c>
      <c r="L221">
        <v>1346</v>
      </c>
      <c r="N221">
        <v>1009</v>
      </c>
      <c r="O221" t="s">
        <v>1059</v>
      </c>
      <c r="P221" t="s">
        <v>1059</v>
      </c>
      <c r="Q221">
        <v>1</v>
      </c>
      <c r="X221">
        <v>0.7</v>
      </c>
      <c r="Y221">
        <v>67.59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14</v>
      </c>
      <c r="AG221">
        <v>0</v>
      </c>
      <c r="AH221">
        <v>2</v>
      </c>
      <c r="AI221">
        <v>302025044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ROW(Source!A209)</f>
        <v>209</v>
      </c>
      <c r="B222">
        <v>302025045</v>
      </c>
      <c r="C222">
        <v>302018351</v>
      </c>
      <c r="D222">
        <v>277896669</v>
      </c>
      <c r="E222">
        <v>1</v>
      </c>
      <c r="F222">
        <v>1</v>
      </c>
      <c r="G222">
        <v>1</v>
      </c>
      <c r="H222">
        <v>3</v>
      </c>
      <c r="I222" t="s">
        <v>1110</v>
      </c>
      <c r="J222" t="s">
        <v>1111</v>
      </c>
      <c r="K222" t="s">
        <v>1112</v>
      </c>
      <c r="L222">
        <v>1346</v>
      </c>
      <c r="N222">
        <v>1009</v>
      </c>
      <c r="O222" t="s">
        <v>1059</v>
      </c>
      <c r="P222" t="s">
        <v>1059</v>
      </c>
      <c r="Q222">
        <v>1</v>
      </c>
      <c r="X222">
        <v>0.7</v>
      </c>
      <c r="Y222">
        <v>133.31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14</v>
      </c>
      <c r="AG222">
        <v>0</v>
      </c>
      <c r="AH222">
        <v>2</v>
      </c>
      <c r="AI222">
        <v>302025045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ROW(Source!A209)</f>
        <v>209</v>
      </c>
      <c r="B223">
        <v>302025046</v>
      </c>
      <c r="C223">
        <v>302018351</v>
      </c>
      <c r="D223">
        <v>277922813</v>
      </c>
      <c r="E223">
        <v>1</v>
      </c>
      <c r="F223">
        <v>1</v>
      </c>
      <c r="G223">
        <v>1</v>
      </c>
      <c r="H223">
        <v>3</v>
      </c>
      <c r="I223" t="s">
        <v>1113</v>
      </c>
      <c r="J223" t="s">
        <v>1114</v>
      </c>
      <c r="K223" t="s">
        <v>1115</v>
      </c>
      <c r="L223">
        <v>1425</v>
      </c>
      <c r="N223">
        <v>1013</v>
      </c>
      <c r="O223" t="s">
        <v>1086</v>
      </c>
      <c r="P223" t="s">
        <v>1086</v>
      </c>
      <c r="Q223">
        <v>1</v>
      </c>
      <c r="X223">
        <v>0.28000000000000003</v>
      </c>
      <c r="Y223">
        <v>16351.28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14</v>
      </c>
      <c r="AG223">
        <v>0</v>
      </c>
      <c r="AH223">
        <v>2</v>
      </c>
      <c r="AI223">
        <v>302025046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ROW(Source!A209)</f>
        <v>209</v>
      </c>
      <c r="B224">
        <v>302025047</v>
      </c>
      <c r="C224">
        <v>302018351</v>
      </c>
      <c r="D224">
        <v>277566433</v>
      </c>
      <c r="E224">
        <v>109</v>
      </c>
      <c r="F224">
        <v>1</v>
      </c>
      <c r="G224">
        <v>1</v>
      </c>
      <c r="H224">
        <v>3</v>
      </c>
      <c r="I224" t="s">
        <v>1046</v>
      </c>
      <c r="J224" t="s">
        <v>3</v>
      </c>
      <c r="K224" t="s">
        <v>1047</v>
      </c>
      <c r="L224">
        <v>3277935</v>
      </c>
      <c r="N224">
        <v>1013</v>
      </c>
      <c r="O224" t="s">
        <v>1048</v>
      </c>
      <c r="P224" t="s">
        <v>1048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14</v>
      </c>
      <c r="AG224">
        <v>0</v>
      </c>
      <c r="AH224">
        <v>2</v>
      </c>
      <c r="AI224">
        <v>302025047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ROW(Source!A210)</f>
        <v>210</v>
      </c>
      <c r="B225">
        <v>302025048</v>
      </c>
      <c r="C225">
        <v>302018380</v>
      </c>
      <c r="D225">
        <v>277560276</v>
      </c>
      <c r="E225">
        <v>109</v>
      </c>
      <c r="F225">
        <v>1</v>
      </c>
      <c r="G225">
        <v>1</v>
      </c>
      <c r="H225">
        <v>1</v>
      </c>
      <c r="I225" t="s">
        <v>1087</v>
      </c>
      <c r="J225" t="s">
        <v>3</v>
      </c>
      <c r="K225" t="s">
        <v>1088</v>
      </c>
      <c r="L225">
        <v>1191</v>
      </c>
      <c r="N225">
        <v>1013</v>
      </c>
      <c r="O225" t="s">
        <v>1038</v>
      </c>
      <c r="P225" t="s">
        <v>1038</v>
      </c>
      <c r="Q225">
        <v>1</v>
      </c>
      <c r="X225">
        <v>147</v>
      </c>
      <c r="Y225">
        <v>0</v>
      </c>
      <c r="Z225">
        <v>0</v>
      </c>
      <c r="AA225">
        <v>0</v>
      </c>
      <c r="AB225">
        <v>424.47</v>
      </c>
      <c r="AC225">
        <v>0</v>
      </c>
      <c r="AD225">
        <v>1</v>
      </c>
      <c r="AE225">
        <v>1</v>
      </c>
      <c r="AF225" t="s">
        <v>3</v>
      </c>
      <c r="AG225">
        <v>147</v>
      </c>
      <c r="AH225">
        <v>2</v>
      </c>
      <c r="AI225">
        <v>302025048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ROW(Source!A210)</f>
        <v>210</v>
      </c>
      <c r="B226">
        <v>302025049</v>
      </c>
      <c r="C226">
        <v>302018380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1039</v>
      </c>
      <c r="J226" t="s">
        <v>3</v>
      </c>
      <c r="K226" t="s">
        <v>1040</v>
      </c>
      <c r="L226">
        <v>1191</v>
      </c>
      <c r="N226">
        <v>1013</v>
      </c>
      <c r="O226" t="s">
        <v>1038</v>
      </c>
      <c r="P226" t="s">
        <v>1038</v>
      </c>
      <c r="Q226">
        <v>1</v>
      </c>
      <c r="X226">
        <v>26.68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26.68</v>
      </c>
      <c r="AH226">
        <v>2</v>
      </c>
      <c r="AI226">
        <v>302025049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ROW(Source!A210)</f>
        <v>210</v>
      </c>
      <c r="B227">
        <v>302025050</v>
      </c>
      <c r="C227">
        <v>302018380</v>
      </c>
      <c r="D227">
        <v>277945608</v>
      </c>
      <c r="E227">
        <v>1</v>
      </c>
      <c r="F227">
        <v>1</v>
      </c>
      <c r="G227">
        <v>1</v>
      </c>
      <c r="H227">
        <v>2</v>
      </c>
      <c r="I227" t="s">
        <v>1060</v>
      </c>
      <c r="J227" t="s">
        <v>1061</v>
      </c>
      <c r="K227" t="s">
        <v>1062</v>
      </c>
      <c r="L227">
        <v>1368</v>
      </c>
      <c r="N227">
        <v>1011</v>
      </c>
      <c r="O227" t="s">
        <v>1044</v>
      </c>
      <c r="P227" t="s">
        <v>1044</v>
      </c>
      <c r="Q227">
        <v>1</v>
      </c>
      <c r="X227">
        <v>26.68</v>
      </c>
      <c r="Y227">
        <v>0</v>
      </c>
      <c r="Z227">
        <v>995.51</v>
      </c>
      <c r="AA227">
        <v>549.32000000000005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26.68</v>
      </c>
      <c r="AH227">
        <v>2</v>
      </c>
      <c r="AI227">
        <v>302025050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ROW(Source!A210)</f>
        <v>210</v>
      </c>
      <c r="B228">
        <v>302025051</v>
      </c>
      <c r="C228">
        <v>302018380</v>
      </c>
      <c r="D228">
        <v>277566433</v>
      </c>
      <c r="E228">
        <v>109</v>
      </c>
      <c r="F228">
        <v>1</v>
      </c>
      <c r="G228">
        <v>1</v>
      </c>
      <c r="H228">
        <v>3</v>
      </c>
      <c r="I228" t="s">
        <v>1046</v>
      </c>
      <c r="J228" t="s">
        <v>3</v>
      </c>
      <c r="K228" t="s">
        <v>1047</v>
      </c>
      <c r="L228">
        <v>3277935</v>
      </c>
      <c r="N228">
        <v>1013</v>
      </c>
      <c r="O228" t="s">
        <v>1048</v>
      </c>
      <c r="P228" t="s">
        <v>1048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14</v>
      </c>
      <c r="AG228">
        <v>0</v>
      </c>
      <c r="AH228">
        <v>2</v>
      </c>
      <c r="AI228">
        <v>302025051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ROW(Source!A211)</f>
        <v>211</v>
      </c>
      <c r="B229">
        <v>302025052</v>
      </c>
      <c r="C229">
        <v>302018389</v>
      </c>
      <c r="D229">
        <v>277560276</v>
      </c>
      <c r="E229">
        <v>109</v>
      </c>
      <c r="F229">
        <v>1</v>
      </c>
      <c r="G229">
        <v>1</v>
      </c>
      <c r="H229">
        <v>1</v>
      </c>
      <c r="I229" t="s">
        <v>1087</v>
      </c>
      <c r="J229" t="s">
        <v>3</v>
      </c>
      <c r="K229" t="s">
        <v>1088</v>
      </c>
      <c r="L229">
        <v>1191</v>
      </c>
      <c r="N229">
        <v>1013</v>
      </c>
      <c r="O229" t="s">
        <v>1038</v>
      </c>
      <c r="P229" t="s">
        <v>1038</v>
      </c>
      <c r="Q229">
        <v>1</v>
      </c>
      <c r="X229">
        <v>186</v>
      </c>
      <c r="Y229">
        <v>0</v>
      </c>
      <c r="Z229">
        <v>0</v>
      </c>
      <c r="AA229">
        <v>0</v>
      </c>
      <c r="AB229">
        <v>424.47</v>
      </c>
      <c r="AC229">
        <v>0</v>
      </c>
      <c r="AD229">
        <v>1</v>
      </c>
      <c r="AE229">
        <v>1</v>
      </c>
      <c r="AF229" t="s">
        <v>3</v>
      </c>
      <c r="AG229">
        <v>186</v>
      </c>
      <c r="AH229">
        <v>2</v>
      </c>
      <c r="AI229">
        <v>302025052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ROW(Source!A211)</f>
        <v>211</v>
      </c>
      <c r="B230">
        <v>302025053</v>
      </c>
      <c r="C230">
        <v>302018389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1039</v>
      </c>
      <c r="J230" t="s">
        <v>3</v>
      </c>
      <c r="K230" t="s">
        <v>1040</v>
      </c>
      <c r="L230">
        <v>1191</v>
      </c>
      <c r="N230">
        <v>1013</v>
      </c>
      <c r="O230" t="s">
        <v>1038</v>
      </c>
      <c r="P230" t="s">
        <v>1038</v>
      </c>
      <c r="Q230">
        <v>1</v>
      </c>
      <c r="X230">
        <v>15.08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15.08</v>
      </c>
      <c r="AH230">
        <v>2</v>
      </c>
      <c r="AI230">
        <v>302025053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ROW(Source!A211)</f>
        <v>211</v>
      </c>
      <c r="B231">
        <v>302025054</v>
      </c>
      <c r="C231">
        <v>302018389</v>
      </c>
      <c r="D231">
        <v>277945608</v>
      </c>
      <c r="E231">
        <v>1</v>
      </c>
      <c r="F231">
        <v>1</v>
      </c>
      <c r="G231">
        <v>1</v>
      </c>
      <c r="H231">
        <v>2</v>
      </c>
      <c r="I231" t="s">
        <v>1060</v>
      </c>
      <c r="J231" t="s">
        <v>1061</v>
      </c>
      <c r="K231" t="s">
        <v>1062</v>
      </c>
      <c r="L231">
        <v>1368</v>
      </c>
      <c r="N231">
        <v>1011</v>
      </c>
      <c r="O231" t="s">
        <v>1044</v>
      </c>
      <c r="P231" t="s">
        <v>1044</v>
      </c>
      <c r="Q231">
        <v>1</v>
      </c>
      <c r="X231">
        <v>15.08</v>
      </c>
      <c r="Y231">
        <v>0</v>
      </c>
      <c r="Z231">
        <v>995.51</v>
      </c>
      <c r="AA231">
        <v>549.32000000000005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15.08</v>
      </c>
      <c r="AH231">
        <v>2</v>
      </c>
      <c r="AI231">
        <v>302025054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ROW(Source!A211)</f>
        <v>211</v>
      </c>
      <c r="B232">
        <v>302025055</v>
      </c>
      <c r="C232">
        <v>302018389</v>
      </c>
      <c r="D232">
        <v>277945863</v>
      </c>
      <c r="E232">
        <v>1</v>
      </c>
      <c r="F232">
        <v>1</v>
      </c>
      <c r="G232">
        <v>1</v>
      </c>
      <c r="H232">
        <v>2</v>
      </c>
      <c r="I232" t="s">
        <v>1063</v>
      </c>
      <c r="J232" t="s">
        <v>1064</v>
      </c>
      <c r="K232" t="s">
        <v>1065</v>
      </c>
      <c r="L232">
        <v>1368</v>
      </c>
      <c r="N232">
        <v>1011</v>
      </c>
      <c r="O232" t="s">
        <v>1044</v>
      </c>
      <c r="P232" t="s">
        <v>1044</v>
      </c>
      <c r="Q232">
        <v>1</v>
      </c>
      <c r="X232">
        <v>17.489999999999998</v>
      </c>
      <c r="Y232">
        <v>0</v>
      </c>
      <c r="Z232">
        <v>34.409999999999997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17.489999999999998</v>
      </c>
      <c r="AH232">
        <v>2</v>
      </c>
      <c r="AI232">
        <v>302025055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ROW(Source!A211)</f>
        <v>211</v>
      </c>
      <c r="B233">
        <v>302025056</v>
      </c>
      <c r="C233">
        <v>302018389</v>
      </c>
      <c r="D233">
        <v>277862508</v>
      </c>
      <c r="E233">
        <v>1</v>
      </c>
      <c r="F233">
        <v>1</v>
      </c>
      <c r="G233">
        <v>1</v>
      </c>
      <c r="H233">
        <v>3</v>
      </c>
      <c r="I233" t="s">
        <v>1089</v>
      </c>
      <c r="J233" t="s">
        <v>1090</v>
      </c>
      <c r="K233" t="s">
        <v>1091</v>
      </c>
      <c r="L233">
        <v>1346</v>
      </c>
      <c r="N233">
        <v>1009</v>
      </c>
      <c r="O233" t="s">
        <v>1059</v>
      </c>
      <c r="P233" t="s">
        <v>1059</v>
      </c>
      <c r="Q233">
        <v>1</v>
      </c>
      <c r="X233">
        <v>30</v>
      </c>
      <c r="Y233">
        <v>150.04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14</v>
      </c>
      <c r="AG233">
        <v>0</v>
      </c>
      <c r="AH233">
        <v>2</v>
      </c>
      <c r="AI233">
        <v>302025056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ROW(Source!A211)</f>
        <v>211</v>
      </c>
      <c r="B234">
        <v>302025057</v>
      </c>
      <c r="C234">
        <v>302018389</v>
      </c>
      <c r="D234">
        <v>277865757</v>
      </c>
      <c r="E234">
        <v>1</v>
      </c>
      <c r="F234">
        <v>1</v>
      </c>
      <c r="G234">
        <v>1</v>
      </c>
      <c r="H234">
        <v>3</v>
      </c>
      <c r="I234" t="s">
        <v>1092</v>
      </c>
      <c r="J234" t="s">
        <v>1093</v>
      </c>
      <c r="K234" t="s">
        <v>1094</v>
      </c>
      <c r="L234">
        <v>1301</v>
      </c>
      <c r="N234">
        <v>1003</v>
      </c>
      <c r="O234" t="s">
        <v>877</v>
      </c>
      <c r="P234" t="s">
        <v>877</v>
      </c>
      <c r="Q234">
        <v>1</v>
      </c>
      <c r="X234">
        <v>2.92</v>
      </c>
      <c r="Y234">
        <v>5.87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14</v>
      </c>
      <c r="AG234">
        <v>0</v>
      </c>
      <c r="AH234">
        <v>2</v>
      </c>
      <c r="AI234">
        <v>302025057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ROW(Source!A211)</f>
        <v>211</v>
      </c>
      <c r="B235">
        <v>302025058</v>
      </c>
      <c r="C235">
        <v>302018389</v>
      </c>
      <c r="D235">
        <v>277865759</v>
      </c>
      <c r="E235">
        <v>1</v>
      </c>
      <c r="F235">
        <v>1</v>
      </c>
      <c r="G235">
        <v>1</v>
      </c>
      <c r="H235">
        <v>3</v>
      </c>
      <c r="I235" t="s">
        <v>1095</v>
      </c>
      <c r="J235" t="s">
        <v>1096</v>
      </c>
      <c r="K235" t="s">
        <v>1097</v>
      </c>
      <c r="L235">
        <v>1301</v>
      </c>
      <c r="N235">
        <v>1003</v>
      </c>
      <c r="O235" t="s">
        <v>877</v>
      </c>
      <c r="P235" t="s">
        <v>877</v>
      </c>
      <c r="Q235">
        <v>1</v>
      </c>
      <c r="X235">
        <v>29.47</v>
      </c>
      <c r="Y235">
        <v>2.27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14</v>
      </c>
      <c r="AG235">
        <v>0</v>
      </c>
      <c r="AH235">
        <v>2</v>
      </c>
      <c r="AI235">
        <v>302025058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ROW(Source!A211)</f>
        <v>211</v>
      </c>
      <c r="B236">
        <v>302025059</v>
      </c>
      <c r="C236">
        <v>302018389</v>
      </c>
      <c r="D236">
        <v>277866257</v>
      </c>
      <c r="E236">
        <v>1</v>
      </c>
      <c r="F236">
        <v>1</v>
      </c>
      <c r="G236">
        <v>1</v>
      </c>
      <c r="H236">
        <v>3</v>
      </c>
      <c r="I236" t="s">
        <v>1098</v>
      </c>
      <c r="J236" t="s">
        <v>1099</v>
      </c>
      <c r="K236" t="s">
        <v>1100</v>
      </c>
      <c r="L236">
        <v>1346</v>
      </c>
      <c r="N236">
        <v>1009</v>
      </c>
      <c r="O236" t="s">
        <v>1059</v>
      </c>
      <c r="P236" t="s">
        <v>1059</v>
      </c>
      <c r="Q236">
        <v>1</v>
      </c>
      <c r="X236">
        <v>0.33</v>
      </c>
      <c r="Y236">
        <v>92.95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14</v>
      </c>
      <c r="AG236">
        <v>0</v>
      </c>
      <c r="AH236">
        <v>2</v>
      </c>
      <c r="AI236">
        <v>302025059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ROW(Source!A211)</f>
        <v>211</v>
      </c>
      <c r="B237">
        <v>302025060</v>
      </c>
      <c r="C237">
        <v>302018389</v>
      </c>
      <c r="D237">
        <v>277879128</v>
      </c>
      <c r="E237">
        <v>1</v>
      </c>
      <c r="F237">
        <v>1</v>
      </c>
      <c r="G237">
        <v>1</v>
      </c>
      <c r="H237">
        <v>3</v>
      </c>
      <c r="I237" t="s">
        <v>1101</v>
      </c>
      <c r="J237" t="s">
        <v>1102</v>
      </c>
      <c r="K237" t="s">
        <v>1103</v>
      </c>
      <c r="L237">
        <v>1348</v>
      </c>
      <c r="N237">
        <v>1009</v>
      </c>
      <c r="O237" t="s">
        <v>843</v>
      </c>
      <c r="P237" t="s">
        <v>843</v>
      </c>
      <c r="Q237">
        <v>1000</v>
      </c>
      <c r="X237">
        <v>0.01</v>
      </c>
      <c r="Y237">
        <v>76433.7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14</v>
      </c>
      <c r="AG237">
        <v>0</v>
      </c>
      <c r="AH237">
        <v>2</v>
      </c>
      <c r="AI237">
        <v>302025060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ROW(Source!A211)</f>
        <v>211</v>
      </c>
      <c r="B238">
        <v>302025061</v>
      </c>
      <c r="C238">
        <v>302018389</v>
      </c>
      <c r="D238">
        <v>277896271</v>
      </c>
      <c r="E238">
        <v>1</v>
      </c>
      <c r="F238">
        <v>1</v>
      </c>
      <c r="G238">
        <v>1</v>
      </c>
      <c r="H238">
        <v>3</v>
      </c>
      <c r="I238" t="s">
        <v>1104</v>
      </c>
      <c r="J238" t="s">
        <v>1105</v>
      </c>
      <c r="K238" t="s">
        <v>1106</v>
      </c>
      <c r="L238">
        <v>1346</v>
      </c>
      <c r="N238">
        <v>1009</v>
      </c>
      <c r="O238" t="s">
        <v>1059</v>
      </c>
      <c r="P238" t="s">
        <v>1059</v>
      </c>
      <c r="Q238">
        <v>1</v>
      </c>
      <c r="X238">
        <v>0.3</v>
      </c>
      <c r="Y238">
        <v>79.88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14</v>
      </c>
      <c r="AG238">
        <v>0</v>
      </c>
      <c r="AH238">
        <v>2</v>
      </c>
      <c r="AI238">
        <v>302025061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ROW(Source!A211)</f>
        <v>211</v>
      </c>
      <c r="B239">
        <v>302025062</v>
      </c>
      <c r="C239">
        <v>302018389</v>
      </c>
      <c r="D239">
        <v>277896590</v>
      </c>
      <c r="E239">
        <v>1</v>
      </c>
      <c r="F239">
        <v>1</v>
      </c>
      <c r="G239">
        <v>1</v>
      </c>
      <c r="H239">
        <v>3</v>
      </c>
      <c r="I239" t="s">
        <v>1107</v>
      </c>
      <c r="J239" t="s">
        <v>1108</v>
      </c>
      <c r="K239" t="s">
        <v>1109</v>
      </c>
      <c r="L239">
        <v>1346</v>
      </c>
      <c r="N239">
        <v>1009</v>
      </c>
      <c r="O239" t="s">
        <v>1059</v>
      </c>
      <c r="P239" t="s">
        <v>1059</v>
      </c>
      <c r="Q239">
        <v>1</v>
      </c>
      <c r="X239">
        <v>0.7</v>
      </c>
      <c r="Y239">
        <v>67.59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14</v>
      </c>
      <c r="AG239">
        <v>0</v>
      </c>
      <c r="AH239">
        <v>2</v>
      </c>
      <c r="AI239">
        <v>302025062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ROW(Source!A211)</f>
        <v>211</v>
      </c>
      <c r="B240">
        <v>302025063</v>
      </c>
      <c r="C240">
        <v>302018389</v>
      </c>
      <c r="D240">
        <v>277896669</v>
      </c>
      <c r="E240">
        <v>1</v>
      </c>
      <c r="F240">
        <v>1</v>
      </c>
      <c r="G240">
        <v>1</v>
      </c>
      <c r="H240">
        <v>3</v>
      </c>
      <c r="I240" t="s">
        <v>1110</v>
      </c>
      <c r="J240" t="s">
        <v>1111</v>
      </c>
      <c r="K240" t="s">
        <v>1112</v>
      </c>
      <c r="L240">
        <v>1346</v>
      </c>
      <c r="N240">
        <v>1009</v>
      </c>
      <c r="O240" t="s">
        <v>1059</v>
      </c>
      <c r="P240" t="s">
        <v>1059</v>
      </c>
      <c r="Q240">
        <v>1</v>
      </c>
      <c r="X240">
        <v>0.7</v>
      </c>
      <c r="Y240">
        <v>133.31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14</v>
      </c>
      <c r="AG240">
        <v>0</v>
      </c>
      <c r="AH240">
        <v>2</v>
      </c>
      <c r="AI240">
        <v>302025063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ROW(Source!A211)</f>
        <v>211</v>
      </c>
      <c r="B241">
        <v>302025064</v>
      </c>
      <c r="C241">
        <v>302018389</v>
      </c>
      <c r="D241">
        <v>277922813</v>
      </c>
      <c r="E241">
        <v>1</v>
      </c>
      <c r="F241">
        <v>1</v>
      </c>
      <c r="G241">
        <v>1</v>
      </c>
      <c r="H241">
        <v>3</v>
      </c>
      <c r="I241" t="s">
        <v>1113</v>
      </c>
      <c r="J241" t="s">
        <v>1114</v>
      </c>
      <c r="K241" t="s">
        <v>1115</v>
      </c>
      <c r="L241">
        <v>1425</v>
      </c>
      <c r="N241">
        <v>1013</v>
      </c>
      <c r="O241" t="s">
        <v>1086</v>
      </c>
      <c r="P241" t="s">
        <v>1086</v>
      </c>
      <c r="Q241">
        <v>1</v>
      </c>
      <c r="X241">
        <v>0.28000000000000003</v>
      </c>
      <c r="Y241">
        <v>16351.28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14</v>
      </c>
      <c r="AG241">
        <v>0</v>
      </c>
      <c r="AH241">
        <v>2</v>
      </c>
      <c r="AI241">
        <v>302025064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ROW(Source!A211)</f>
        <v>211</v>
      </c>
      <c r="B242">
        <v>302025065</v>
      </c>
      <c r="C242">
        <v>302018389</v>
      </c>
      <c r="D242">
        <v>277566433</v>
      </c>
      <c r="E242">
        <v>109</v>
      </c>
      <c r="F242">
        <v>1</v>
      </c>
      <c r="G242">
        <v>1</v>
      </c>
      <c r="H242">
        <v>3</v>
      </c>
      <c r="I242" t="s">
        <v>1046</v>
      </c>
      <c r="J242" t="s">
        <v>3</v>
      </c>
      <c r="K242" t="s">
        <v>1047</v>
      </c>
      <c r="L242">
        <v>3277935</v>
      </c>
      <c r="N242">
        <v>1013</v>
      </c>
      <c r="O242" t="s">
        <v>1048</v>
      </c>
      <c r="P242" t="s">
        <v>1048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14</v>
      </c>
      <c r="AG242">
        <v>0</v>
      </c>
      <c r="AH242">
        <v>2</v>
      </c>
      <c r="AI242">
        <v>302025065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ROW(Source!A247)</f>
        <v>247</v>
      </c>
      <c r="B243">
        <v>302025066</v>
      </c>
      <c r="C243">
        <v>302018418</v>
      </c>
      <c r="D243">
        <v>277560289</v>
      </c>
      <c r="E243">
        <v>109</v>
      </c>
      <c r="F243">
        <v>1</v>
      </c>
      <c r="G243">
        <v>1</v>
      </c>
      <c r="H243">
        <v>1</v>
      </c>
      <c r="I243" t="s">
        <v>1049</v>
      </c>
      <c r="J243" t="s">
        <v>3</v>
      </c>
      <c r="K243" t="s">
        <v>1050</v>
      </c>
      <c r="L243">
        <v>1191</v>
      </c>
      <c r="N243">
        <v>1013</v>
      </c>
      <c r="O243" t="s">
        <v>1038</v>
      </c>
      <c r="P243" t="s">
        <v>1038</v>
      </c>
      <c r="Q243">
        <v>1</v>
      </c>
      <c r="X243">
        <v>10</v>
      </c>
      <c r="Y243">
        <v>0</v>
      </c>
      <c r="Z243">
        <v>0</v>
      </c>
      <c r="AA243">
        <v>0</v>
      </c>
      <c r="AB243">
        <v>451.23</v>
      </c>
      <c r="AC243">
        <v>0</v>
      </c>
      <c r="AD243">
        <v>1</v>
      </c>
      <c r="AE243">
        <v>1</v>
      </c>
      <c r="AF243" t="s">
        <v>147</v>
      </c>
      <c r="AG243">
        <v>3</v>
      </c>
      <c r="AH243">
        <v>2</v>
      </c>
      <c r="AI243">
        <v>302025066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ROW(Source!A247)</f>
        <v>247</v>
      </c>
      <c r="B244">
        <v>302025067</v>
      </c>
      <c r="C244">
        <v>302018418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1039</v>
      </c>
      <c r="J244" t="s">
        <v>3</v>
      </c>
      <c r="K244" t="s">
        <v>1040</v>
      </c>
      <c r="L244">
        <v>1191</v>
      </c>
      <c r="N244">
        <v>1013</v>
      </c>
      <c r="O244" t="s">
        <v>1038</v>
      </c>
      <c r="P244" t="s">
        <v>1038</v>
      </c>
      <c r="Q244">
        <v>1</v>
      </c>
      <c r="X244">
        <v>1.25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147</v>
      </c>
      <c r="AG244">
        <v>0.375</v>
      </c>
      <c r="AH244">
        <v>2</v>
      </c>
      <c r="AI244">
        <v>302025067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ROW(Source!A247)</f>
        <v>247</v>
      </c>
      <c r="B245">
        <v>302025068</v>
      </c>
      <c r="C245">
        <v>302018418</v>
      </c>
      <c r="D245">
        <v>277945608</v>
      </c>
      <c r="E245">
        <v>1</v>
      </c>
      <c r="F245">
        <v>1</v>
      </c>
      <c r="G245">
        <v>1</v>
      </c>
      <c r="H245">
        <v>2</v>
      </c>
      <c r="I245" t="s">
        <v>1060</v>
      </c>
      <c r="J245" t="s">
        <v>1061</v>
      </c>
      <c r="K245" t="s">
        <v>1062</v>
      </c>
      <c r="L245">
        <v>1368</v>
      </c>
      <c r="N245">
        <v>1011</v>
      </c>
      <c r="O245" t="s">
        <v>1044</v>
      </c>
      <c r="P245" t="s">
        <v>1044</v>
      </c>
      <c r="Q245">
        <v>1</v>
      </c>
      <c r="X245">
        <v>1.25</v>
      </c>
      <c r="Y245">
        <v>0</v>
      </c>
      <c r="Z245">
        <v>995.51</v>
      </c>
      <c r="AA245">
        <v>549.32000000000005</v>
      </c>
      <c r="AB245">
        <v>0</v>
      </c>
      <c r="AC245">
        <v>0</v>
      </c>
      <c r="AD245">
        <v>1</v>
      </c>
      <c r="AE245">
        <v>0</v>
      </c>
      <c r="AF245" t="s">
        <v>147</v>
      </c>
      <c r="AG245">
        <v>0.375</v>
      </c>
      <c r="AH245">
        <v>2</v>
      </c>
      <c r="AI245">
        <v>302025068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ROW(Source!A247)</f>
        <v>247</v>
      </c>
      <c r="B246">
        <v>302025069</v>
      </c>
      <c r="C246">
        <v>302018418</v>
      </c>
      <c r="D246">
        <v>277862413</v>
      </c>
      <c r="E246">
        <v>1</v>
      </c>
      <c r="F246">
        <v>1</v>
      </c>
      <c r="G246">
        <v>1</v>
      </c>
      <c r="H246">
        <v>3</v>
      </c>
      <c r="I246" t="s">
        <v>1116</v>
      </c>
      <c r="J246" t="s">
        <v>1117</v>
      </c>
      <c r="K246" t="s">
        <v>1118</v>
      </c>
      <c r="L246">
        <v>1348</v>
      </c>
      <c r="N246">
        <v>1009</v>
      </c>
      <c r="O246" t="s">
        <v>843</v>
      </c>
      <c r="P246" t="s">
        <v>843</v>
      </c>
      <c r="Q246">
        <v>1000</v>
      </c>
      <c r="X246">
        <v>5.0000000000000001E-3</v>
      </c>
      <c r="Y246">
        <v>23335.8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14</v>
      </c>
      <c r="AG246">
        <v>0</v>
      </c>
      <c r="AH246">
        <v>2</v>
      </c>
      <c r="AI246">
        <v>302025069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ROW(Source!A247)</f>
        <v>247</v>
      </c>
      <c r="B247">
        <v>302025070</v>
      </c>
      <c r="C247">
        <v>302018418</v>
      </c>
      <c r="D247">
        <v>277862499</v>
      </c>
      <c r="E247">
        <v>1</v>
      </c>
      <c r="F247">
        <v>1</v>
      </c>
      <c r="G247">
        <v>1</v>
      </c>
      <c r="H247">
        <v>3</v>
      </c>
      <c r="I247" t="s">
        <v>1053</v>
      </c>
      <c r="J247" t="s">
        <v>1054</v>
      </c>
      <c r="K247" t="s">
        <v>1055</v>
      </c>
      <c r="L247">
        <v>1348</v>
      </c>
      <c r="N247">
        <v>1009</v>
      </c>
      <c r="O247" t="s">
        <v>843</v>
      </c>
      <c r="P247" t="s">
        <v>843</v>
      </c>
      <c r="Q247">
        <v>1000</v>
      </c>
      <c r="X247">
        <v>1.6999999999999999E-3</v>
      </c>
      <c r="Y247">
        <v>116448.72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14</v>
      </c>
      <c r="AG247">
        <v>0</v>
      </c>
      <c r="AH247">
        <v>2</v>
      </c>
      <c r="AI247">
        <v>302025070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ROW(Source!A247)</f>
        <v>247</v>
      </c>
      <c r="B248">
        <v>302025071</v>
      </c>
      <c r="C248">
        <v>302018418</v>
      </c>
      <c r="D248">
        <v>277862733</v>
      </c>
      <c r="E248">
        <v>1</v>
      </c>
      <c r="F248">
        <v>1</v>
      </c>
      <c r="G248">
        <v>1</v>
      </c>
      <c r="H248">
        <v>3</v>
      </c>
      <c r="I248" t="s">
        <v>1119</v>
      </c>
      <c r="J248" t="s">
        <v>1120</v>
      </c>
      <c r="K248" t="s">
        <v>1121</v>
      </c>
      <c r="L248">
        <v>1346</v>
      </c>
      <c r="N248">
        <v>1009</v>
      </c>
      <c r="O248" t="s">
        <v>1059</v>
      </c>
      <c r="P248" t="s">
        <v>1059</v>
      </c>
      <c r="Q248">
        <v>1</v>
      </c>
      <c r="X248">
        <v>3.0000000000000001E-3</v>
      </c>
      <c r="Y248">
        <v>284.14999999999998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14</v>
      </c>
      <c r="AG248">
        <v>0</v>
      </c>
      <c r="AH248">
        <v>2</v>
      </c>
      <c r="AI248">
        <v>302025071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ROW(Source!A247)</f>
        <v>247</v>
      </c>
      <c r="B249">
        <v>302025072</v>
      </c>
      <c r="C249">
        <v>302018418</v>
      </c>
      <c r="D249">
        <v>277862797</v>
      </c>
      <c r="E249">
        <v>1</v>
      </c>
      <c r="F249">
        <v>1</v>
      </c>
      <c r="G249">
        <v>1</v>
      </c>
      <c r="H249">
        <v>3</v>
      </c>
      <c r="I249" t="s">
        <v>1122</v>
      </c>
      <c r="J249" t="s">
        <v>1123</v>
      </c>
      <c r="K249" t="s">
        <v>1124</v>
      </c>
      <c r="L249">
        <v>1346</v>
      </c>
      <c r="N249">
        <v>1009</v>
      </c>
      <c r="O249" t="s">
        <v>1059</v>
      </c>
      <c r="P249" t="s">
        <v>1059</v>
      </c>
      <c r="Q249">
        <v>1</v>
      </c>
      <c r="X249">
        <v>2.5000000000000001E-2</v>
      </c>
      <c r="Y249">
        <v>104.32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14</v>
      </c>
      <c r="AG249">
        <v>0</v>
      </c>
      <c r="AH249">
        <v>2</v>
      </c>
      <c r="AI249">
        <v>302025072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ROW(Source!A247)</f>
        <v>247</v>
      </c>
      <c r="B250">
        <v>302025073</v>
      </c>
      <c r="C250">
        <v>302018418</v>
      </c>
      <c r="D250">
        <v>277865432</v>
      </c>
      <c r="E250">
        <v>1</v>
      </c>
      <c r="F250">
        <v>1</v>
      </c>
      <c r="G250">
        <v>1</v>
      </c>
      <c r="H250">
        <v>3</v>
      </c>
      <c r="I250" t="s">
        <v>1125</v>
      </c>
      <c r="J250" t="s">
        <v>1126</v>
      </c>
      <c r="K250" t="s">
        <v>1127</v>
      </c>
      <c r="L250">
        <v>1346</v>
      </c>
      <c r="N250">
        <v>1009</v>
      </c>
      <c r="O250" t="s">
        <v>1059</v>
      </c>
      <c r="P250" t="s">
        <v>1059</v>
      </c>
      <c r="Q250">
        <v>1</v>
      </c>
      <c r="X250">
        <v>1.4E-2</v>
      </c>
      <c r="Y250">
        <v>206.62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14</v>
      </c>
      <c r="AG250">
        <v>0</v>
      </c>
      <c r="AH250">
        <v>2</v>
      </c>
      <c r="AI250">
        <v>302025073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ROW(Source!A247)</f>
        <v>247</v>
      </c>
      <c r="B251">
        <v>302025074</v>
      </c>
      <c r="C251">
        <v>302018418</v>
      </c>
      <c r="D251">
        <v>277865875</v>
      </c>
      <c r="E251">
        <v>1</v>
      </c>
      <c r="F251">
        <v>1</v>
      </c>
      <c r="G251">
        <v>1</v>
      </c>
      <c r="H251">
        <v>3</v>
      </c>
      <c r="I251" t="s">
        <v>1128</v>
      </c>
      <c r="J251" t="s">
        <v>1129</v>
      </c>
      <c r="K251" t="s">
        <v>1130</v>
      </c>
      <c r="L251">
        <v>1301</v>
      </c>
      <c r="N251">
        <v>1003</v>
      </c>
      <c r="O251" t="s">
        <v>877</v>
      </c>
      <c r="P251" t="s">
        <v>877</v>
      </c>
      <c r="Q251">
        <v>1</v>
      </c>
      <c r="X251">
        <v>4.55</v>
      </c>
      <c r="Y251">
        <v>14.43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14</v>
      </c>
      <c r="AG251">
        <v>0</v>
      </c>
      <c r="AH251">
        <v>2</v>
      </c>
      <c r="AI251">
        <v>302025074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ROW(Source!A247)</f>
        <v>247</v>
      </c>
      <c r="B252">
        <v>302025075</v>
      </c>
      <c r="C252">
        <v>302018418</v>
      </c>
      <c r="D252">
        <v>277881757</v>
      </c>
      <c r="E252">
        <v>1</v>
      </c>
      <c r="F252">
        <v>1</v>
      </c>
      <c r="G252">
        <v>1</v>
      </c>
      <c r="H252">
        <v>3</v>
      </c>
      <c r="I252" t="s">
        <v>1076</v>
      </c>
      <c r="J252" t="s">
        <v>1077</v>
      </c>
      <c r="K252" t="s">
        <v>1078</v>
      </c>
      <c r="L252">
        <v>1348</v>
      </c>
      <c r="N252">
        <v>1009</v>
      </c>
      <c r="O252" t="s">
        <v>843</v>
      </c>
      <c r="P252" t="s">
        <v>843</v>
      </c>
      <c r="Q252">
        <v>1000</v>
      </c>
      <c r="X252">
        <v>2.0000000000000002E-5</v>
      </c>
      <c r="Y252">
        <v>1050091.7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14</v>
      </c>
      <c r="AG252">
        <v>0</v>
      </c>
      <c r="AH252">
        <v>2</v>
      </c>
      <c r="AI252">
        <v>302025075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ROW(Source!A247)</f>
        <v>247</v>
      </c>
      <c r="B253">
        <v>302025076</v>
      </c>
      <c r="C253">
        <v>302018418</v>
      </c>
      <c r="D253">
        <v>277881818</v>
      </c>
      <c r="E253">
        <v>1</v>
      </c>
      <c r="F253">
        <v>1</v>
      </c>
      <c r="G253">
        <v>1</v>
      </c>
      <c r="H253">
        <v>3</v>
      </c>
      <c r="I253" t="s">
        <v>1056</v>
      </c>
      <c r="J253" t="s">
        <v>1057</v>
      </c>
      <c r="K253" t="s">
        <v>1058</v>
      </c>
      <c r="L253">
        <v>1346</v>
      </c>
      <c r="N253">
        <v>1009</v>
      </c>
      <c r="O253" t="s">
        <v>1059</v>
      </c>
      <c r="P253" t="s">
        <v>1059</v>
      </c>
      <c r="Q253">
        <v>1</v>
      </c>
      <c r="X253">
        <v>0.34</v>
      </c>
      <c r="Y253">
        <v>870.18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14</v>
      </c>
      <c r="AG253">
        <v>0</v>
      </c>
      <c r="AH253">
        <v>2</v>
      </c>
      <c r="AI253">
        <v>302025076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ROW(Source!A247)</f>
        <v>247</v>
      </c>
      <c r="B254">
        <v>302025077</v>
      </c>
      <c r="C254">
        <v>302018418</v>
      </c>
      <c r="D254">
        <v>277907649</v>
      </c>
      <c r="E254">
        <v>1</v>
      </c>
      <c r="F254">
        <v>1</v>
      </c>
      <c r="G254">
        <v>1</v>
      </c>
      <c r="H254">
        <v>3</v>
      </c>
      <c r="I254" t="s">
        <v>1131</v>
      </c>
      <c r="J254" t="s">
        <v>1132</v>
      </c>
      <c r="K254" t="s">
        <v>1133</v>
      </c>
      <c r="L254">
        <v>1346</v>
      </c>
      <c r="N254">
        <v>1009</v>
      </c>
      <c r="O254" t="s">
        <v>1059</v>
      </c>
      <c r="P254" t="s">
        <v>1059</v>
      </c>
      <c r="Q254">
        <v>1</v>
      </c>
      <c r="X254">
        <v>5.0000000000000001E-3</v>
      </c>
      <c r="Y254">
        <v>1912.84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14</v>
      </c>
      <c r="AG254">
        <v>0</v>
      </c>
      <c r="AH254">
        <v>2</v>
      </c>
      <c r="AI254">
        <v>302025077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ROW(Source!A247)</f>
        <v>247</v>
      </c>
      <c r="B255">
        <v>302025078</v>
      </c>
      <c r="C255">
        <v>302018418</v>
      </c>
      <c r="D255">
        <v>277910572</v>
      </c>
      <c r="E255">
        <v>1</v>
      </c>
      <c r="F255">
        <v>1</v>
      </c>
      <c r="G255">
        <v>1</v>
      </c>
      <c r="H255">
        <v>3</v>
      </c>
      <c r="I255" t="s">
        <v>1134</v>
      </c>
      <c r="J255" t="s">
        <v>1135</v>
      </c>
      <c r="K255" t="s">
        <v>1136</v>
      </c>
      <c r="L255">
        <v>1371</v>
      </c>
      <c r="N255">
        <v>1013</v>
      </c>
      <c r="O255" t="s">
        <v>200</v>
      </c>
      <c r="P255" t="s">
        <v>200</v>
      </c>
      <c r="Q255">
        <v>1</v>
      </c>
      <c r="X255">
        <v>1</v>
      </c>
      <c r="Y255">
        <v>417.06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14</v>
      </c>
      <c r="AG255">
        <v>0</v>
      </c>
      <c r="AH255">
        <v>2</v>
      </c>
      <c r="AI255">
        <v>302025078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ROW(Source!A247)</f>
        <v>247</v>
      </c>
      <c r="B256">
        <v>302025079</v>
      </c>
      <c r="C256">
        <v>302018418</v>
      </c>
      <c r="D256">
        <v>277922793</v>
      </c>
      <c r="E256">
        <v>1</v>
      </c>
      <c r="F256">
        <v>1</v>
      </c>
      <c r="G256">
        <v>1</v>
      </c>
      <c r="H256">
        <v>3</v>
      </c>
      <c r="I256" t="s">
        <v>1137</v>
      </c>
      <c r="J256" t="s">
        <v>1138</v>
      </c>
      <c r="K256" t="s">
        <v>1139</v>
      </c>
      <c r="L256">
        <v>1425</v>
      </c>
      <c r="N256">
        <v>1013</v>
      </c>
      <c r="O256" t="s">
        <v>1086</v>
      </c>
      <c r="P256" t="s">
        <v>1086</v>
      </c>
      <c r="Q256">
        <v>1</v>
      </c>
      <c r="X256">
        <v>0.17</v>
      </c>
      <c r="Y256">
        <v>47.26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14</v>
      </c>
      <c r="AG256">
        <v>0</v>
      </c>
      <c r="AH256">
        <v>2</v>
      </c>
      <c r="AI256">
        <v>302025079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ROW(Source!A247)</f>
        <v>247</v>
      </c>
      <c r="B257">
        <v>302025080</v>
      </c>
      <c r="C257">
        <v>302018418</v>
      </c>
      <c r="D257">
        <v>277922809</v>
      </c>
      <c r="E257">
        <v>1</v>
      </c>
      <c r="F257">
        <v>1</v>
      </c>
      <c r="G257">
        <v>1</v>
      </c>
      <c r="H257">
        <v>3</v>
      </c>
      <c r="I257" t="s">
        <v>1140</v>
      </c>
      <c r="J257" t="s">
        <v>1141</v>
      </c>
      <c r="K257" t="s">
        <v>1142</v>
      </c>
      <c r="L257">
        <v>1407</v>
      </c>
      <c r="N257">
        <v>1013</v>
      </c>
      <c r="O257" t="s">
        <v>1143</v>
      </c>
      <c r="P257" t="s">
        <v>1143</v>
      </c>
      <c r="Q257">
        <v>1</v>
      </c>
      <c r="X257">
        <v>8.9999999999999993E-3</v>
      </c>
      <c r="Y257">
        <v>6052.54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14</v>
      </c>
      <c r="AG257">
        <v>0</v>
      </c>
      <c r="AH257">
        <v>2</v>
      </c>
      <c r="AI257">
        <v>302025080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ROW(Source!A247)</f>
        <v>247</v>
      </c>
      <c r="B258">
        <v>302025081</v>
      </c>
      <c r="C258">
        <v>302018418</v>
      </c>
      <c r="D258">
        <v>277566433</v>
      </c>
      <c r="E258">
        <v>109</v>
      </c>
      <c r="F258">
        <v>1</v>
      </c>
      <c r="G258">
        <v>1</v>
      </c>
      <c r="H258">
        <v>3</v>
      </c>
      <c r="I258" t="s">
        <v>1046</v>
      </c>
      <c r="J258" t="s">
        <v>3</v>
      </c>
      <c r="K258" t="s">
        <v>1047</v>
      </c>
      <c r="L258">
        <v>3277935</v>
      </c>
      <c r="N258">
        <v>1013</v>
      </c>
      <c r="O258" t="s">
        <v>1048</v>
      </c>
      <c r="P258" t="s">
        <v>1048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14</v>
      </c>
      <c r="AG258">
        <v>0</v>
      </c>
      <c r="AH258">
        <v>2</v>
      </c>
      <c r="AI258">
        <v>302025081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ROW(Source!A248)</f>
        <v>248</v>
      </c>
      <c r="B259">
        <v>302025082</v>
      </c>
      <c r="C259">
        <v>302018451</v>
      </c>
      <c r="D259">
        <v>277560289</v>
      </c>
      <c r="E259">
        <v>109</v>
      </c>
      <c r="F259">
        <v>1</v>
      </c>
      <c r="G259">
        <v>1</v>
      </c>
      <c r="H259">
        <v>1</v>
      </c>
      <c r="I259" t="s">
        <v>1049</v>
      </c>
      <c r="J259" t="s">
        <v>3</v>
      </c>
      <c r="K259" t="s">
        <v>1050</v>
      </c>
      <c r="L259">
        <v>1191</v>
      </c>
      <c r="N259">
        <v>1013</v>
      </c>
      <c r="O259" t="s">
        <v>1038</v>
      </c>
      <c r="P259" t="s">
        <v>1038</v>
      </c>
      <c r="Q259">
        <v>1</v>
      </c>
      <c r="X259">
        <v>10</v>
      </c>
      <c r="Y259">
        <v>0</v>
      </c>
      <c r="Z259">
        <v>0</v>
      </c>
      <c r="AA259">
        <v>0</v>
      </c>
      <c r="AB259">
        <v>451.23</v>
      </c>
      <c r="AC259">
        <v>0</v>
      </c>
      <c r="AD259">
        <v>1</v>
      </c>
      <c r="AE259">
        <v>1</v>
      </c>
      <c r="AF259" t="s">
        <v>3</v>
      </c>
      <c r="AG259">
        <v>10</v>
      </c>
      <c r="AH259">
        <v>2</v>
      </c>
      <c r="AI259">
        <v>302025082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ROW(Source!A248)</f>
        <v>248</v>
      </c>
      <c r="B260">
        <v>302025083</v>
      </c>
      <c r="C260">
        <v>302018451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1039</v>
      </c>
      <c r="J260" t="s">
        <v>3</v>
      </c>
      <c r="K260" t="s">
        <v>1040</v>
      </c>
      <c r="L260">
        <v>1191</v>
      </c>
      <c r="N260">
        <v>1013</v>
      </c>
      <c r="O260" t="s">
        <v>1038</v>
      </c>
      <c r="P260" t="s">
        <v>1038</v>
      </c>
      <c r="Q260">
        <v>1</v>
      </c>
      <c r="X260">
        <v>1.25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1.25</v>
      </c>
      <c r="AH260">
        <v>2</v>
      </c>
      <c r="AI260">
        <v>302025083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ROW(Source!A248)</f>
        <v>248</v>
      </c>
      <c r="B261">
        <v>302025084</v>
      </c>
      <c r="C261">
        <v>302018451</v>
      </c>
      <c r="D261">
        <v>277945608</v>
      </c>
      <c r="E261">
        <v>1</v>
      </c>
      <c r="F261">
        <v>1</v>
      </c>
      <c r="G261">
        <v>1</v>
      </c>
      <c r="H261">
        <v>2</v>
      </c>
      <c r="I261" t="s">
        <v>1060</v>
      </c>
      <c r="J261" t="s">
        <v>1061</v>
      </c>
      <c r="K261" t="s">
        <v>1062</v>
      </c>
      <c r="L261">
        <v>1368</v>
      </c>
      <c r="N261">
        <v>1011</v>
      </c>
      <c r="O261" t="s">
        <v>1044</v>
      </c>
      <c r="P261" t="s">
        <v>1044</v>
      </c>
      <c r="Q261">
        <v>1</v>
      </c>
      <c r="X261">
        <v>1.25</v>
      </c>
      <c r="Y261">
        <v>0</v>
      </c>
      <c r="Z261">
        <v>995.51</v>
      </c>
      <c r="AA261">
        <v>549.32000000000005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1.25</v>
      </c>
      <c r="AH261">
        <v>2</v>
      </c>
      <c r="AI261">
        <v>302025084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ROW(Source!A248)</f>
        <v>248</v>
      </c>
      <c r="B262">
        <v>302025085</v>
      </c>
      <c r="C262">
        <v>302018451</v>
      </c>
      <c r="D262">
        <v>277862413</v>
      </c>
      <c r="E262">
        <v>1</v>
      </c>
      <c r="F262">
        <v>1</v>
      </c>
      <c r="G262">
        <v>1</v>
      </c>
      <c r="H262">
        <v>3</v>
      </c>
      <c r="I262" t="s">
        <v>1116</v>
      </c>
      <c r="J262" t="s">
        <v>1117</v>
      </c>
      <c r="K262" t="s">
        <v>1118</v>
      </c>
      <c r="L262">
        <v>1348</v>
      </c>
      <c r="N262">
        <v>1009</v>
      </c>
      <c r="O262" t="s">
        <v>843</v>
      </c>
      <c r="P262" t="s">
        <v>843</v>
      </c>
      <c r="Q262">
        <v>1000</v>
      </c>
      <c r="X262">
        <v>5.0000000000000001E-3</v>
      </c>
      <c r="Y262">
        <v>23335.8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14</v>
      </c>
      <c r="AG262">
        <v>0</v>
      </c>
      <c r="AH262">
        <v>2</v>
      </c>
      <c r="AI262">
        <v>302025085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ROW(Source!A248)</f>
        <v>248</v>
      </c>
      <c r="B263">
        <v>302025086</v>
      </c>
      <c r="C263">
        <v>302018451</v>
      </c>
      <c r="D263">
        <v>277862499</v>
      </c>
      <c r="E263">
        <v>1</v>
      </c>
      <c r="F263">
        <v>1</v>
      </c>
      <c r="G263">
        <v>1</v>
      </c>
      <c r="H263">
        <v>3</v>
      </c>
      <c r="I263" t="s">
        <v>1053</v>
      </c>
      <c r="J263" t="s">
        <v>1054</v>
      </c>
      <c r="K263" t="s">
        <v>1055</v>
      </c>
      <c r="L263">
        <v>1348</v>
      </c>
      <c r="N263">
        <v>1009</v>
      </c>
      <c r="O263" t="s">
        <v>843</v>
      </c>
      <c r="P263" t="s">
        <v>843</v>
      </c>
      <c r="Q263">
        <v>1000</v>
      </c>
      <c r="X263">
        <v>1.6999999999999999E-3</v>
      </c>
      <c r="Y263">
        <v>116448.72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14</v>
      </c>
      <c r="AG263">
        <v>0</v>
      </c>
      <c r="AH263">
        <v>2</v>
      </c>
      <c r="AI263">
        <v>302025086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ROW(Source!A248)</f>
        <v>248</v>
      </c>
      <c r="B264">
        <v>302025087</v>
      </c>
      <c r="C264">
        <v>302018451</v>
      </c>
      <c r="D264">
        <v>277862733</v>
      </c>
      <c r="E264">
        <v>1</v>
      </c>
      <c r="F264">
        <v>1</v>
      </c>
      <c r="G264">
        <v>1</v>
      </c>
      <c r="H264">
        <v>3</v>
      </c>
      <c r="I264" t="s">
        <v>1119</v>
      </c>
      <c r="J264" t="s">
        <v>1120</v>
      </c>
      <c r="K264" t="s">
        <v>1121</v>
      </c>
      <c r="L264">
        <v>1346</v>
      </c>
      <c r="N264">
        <v>1009</v>
      </c>
      <c r="O264" t="s">
        <v>1059</v>
      </c>
      <c r="P264" t="s">
        <v>1059</v>
      </c>
      <c r="Q264">
        <v>1</v>
      </c>
      <c r="X264">
        <v>3.0000000000000001E-3</v>
      </c>
      <c r="Y264">
        <v>284.14999999999998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14</v>
      </c>
      <c r="AG264">
        <v>0</v>
      </c>
      <c r="AH264">
        <v>2</v>
      </c>
      <c r="AI264">
        <v>302025087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ROW(Source!A248)</f>
        <v>248</v>
      </c>
      <c r="B265">
        <v>302025088</v>
      </c>
      <c r="C265">
        <v>302018451</v>
      </c>
      <c r="D265">
        <v>277862797</v>
      </c>
      <c r="E265">
        <v>1</v>
      </c>
      <c r="F265">
        <v>1</v>
      </c>
      <c r="G265">
        <v>1</v>
      </c>
      <c r="H265">
        <v>3</v>
      </c>
      <c r="I265" t="s">
        <v>1122</v>
      </c>
      <c r="J265" t="s">
        <v>1123</v>
      </c>
      <c r="K265" t="s">
        <v>1124</v>
      </c>
      <c r="L265">
        <v>1346</v>
      </c>
      <c r="N265">
        <v>1009</v>
      </c>
      <c r="O265" t="s">
        <v>1059</v>
      </c>
      <c r="P265" t="s">
        <v>1059</v>
      </c>
      <c r="Q265">
        <v>1</v>
      </c>
      <c r="X265">
        <v>2.5000000000000001E-2</v>
      </c>
      <c r="Y265">
        <v>104.32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14</v>
      </c>
      <c r="AG265">
        <v>0</v>
      </c>
      <c r="AH265">
        <v>2</v>
      </c>
      <c r="AI265">
        <v>302025088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ROW(Source!A248)</f>
        <v>248</v>
      </c>
      <c r="B266">
        <v>302025089</v>
      </c>
      <c r="C266">
        <v>302018451</v>
      </c>
      <c r="D266">
        <v>277865432</v>
      </c>
      <c r="E266">
        <v>1</v>
      </c>
      <c r="F266">
        <v>1</v>
      </c>
      <c r="G266">
        <v>1</v>
      </c>
      <c r="H266">
        <v>3</v>
      </c>
      <c r="I266" t="s">
        <v>1125</v>
      </c>
      <c r="J266" t="s">
        <v>1126</v>
      </c>
      <c r="K266" t="s">
        <v>1127</v>
      </c>
      <c r="L266">
        <v>1346</v>
      </c>
      <c r="N266">
        <v>1009</v>
      </c>
      <c r="O266" t="s">
        <v>1059</v>
      </c>
      <c r="P266" t="s">
        <v>1059</v>
      </c>
      <c r="Q266">
        <v>1</v>
      </c>
      <c r="X266">
        <v>1.4E-2</v>
      </c>
      <c r="Y266">
        <v>206.62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14</v>
      </c>
      <c r="AG266">
        <v>0</v>
      </c>
      <c r="AH266">
        <v>2</v>
      </c>
      <c r="AI266">
        <v>302025089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ROW(Source!A248)</f>
        <v>248</v>
      </c>
      <c r="B267">
        <v>302025090</v>
      </c>
      <c r="C267">
        <v>302018451</v>
      </c>
      <c r="D267">
        <v>277865875</v>
      </c>
      <c r="E267">
        <v>1</v>
      </c>
      <c r="F267">
        <v>1</v>
      </c>
      <c r="G267">
        <v>1</v>
      </c>
      <c r="H267">
        <v>3</v>
      </c>
      <c r="I267" t="s">
        <v>1128</v>
      </c>
      <c r="J267" t="s">
        <v>1129</v>
      </c>
      <c r="K267" t="s">
        <v>1130</v>
      </c>
      <c r="L267">
        <v>1301</v>
      </c>
      <c r="N267">
        <v>1003</v>
      </c>
      <c r="O267" t="s">
        <v>877</v>
      </c>
      <c r="P267" t="s">
        <v>877</v>
      </c>
      <c r="Q267">
        <v>1</v>
      </c>
      <c r="X267">
        <v>4.55</v>
      </c>
      <c r="Y267">
        <v>14.43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14</v>
      </c>
      <c r="AG267">
        <v>0</v>
      </c>
      <c r="AH267">
        <v>2</v>
      </c>
      <c r="AI267">
        <v>302025090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ROW(Source!A248)</f>
        <v>248</v>
      </c>
      <c r="B268">
        <v>302025091</v>
      </c>
      <c r="C268">
        <v>302018451</v>
      </c>
      <c r="D268">
        <v>277881757</v>
      </c>
      <c r="E268">
        <v>1</v>
      </c>
      <c r="F268">
        <v>1</v>
      </c>
      <c r="G268">
        <v>1</v>
      </c>
      <c r="H268">
        <v>3</v>
      </c>
      <c r="I268" t="s">
        <v>1076</v>
      </c>
      <c r="J268" t="s">
        <v>1077</v>
      </c>
      <c r="K268" t="s">
        <v>1078</v>
      </c>
      <c r="L268">
        <v>1348</v>
      </c>
      <c r="N268">
        <v>1009</v>
      </c>
      <c r="O268" t="s">
        <v>843</v>
      </c>
      <c r="P268" t="s">
        <v>843</v>
      </c>
      <c r="Q268">
        <v>1000</v>
      </c>
      <c r="X268">
        <v>2.0000000000000002E-5</v>
      </c>
      <c r="Y268">
        <v>1050091.7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14</v>
      </c>
      <c r="AG268">
        <v>0</v>
      </c>
      <c r="AH268">
        <v>2</v>
      </c>
      <c r="AI268">
        <v>302025091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ROW(Source!A248)</f>
        <v>248</v>
      </c>
      <c r="B269">
        <v>302025092</v>
      </c>
      <c r="C269">
        <v>302018451</v>
      </c>
      <c r="D269">
        <v>277881818</v>
      </c>
      <c r="E269">
        <v>1</v>
      </c>
      <c r="F269">
        <v>1</v>
      </c>
      <c r="G269">
        <v>1</v>
      </c>
      <c r="H269">
        <v>3</v>
      </c>
      <c r="I269" t="s">
        <v>1056</v>
      </c>
      <c r="J269" t="s">
        <v>1057</v>
      </c>
      <c r="K269" t="s">
        <v>1058</v>
      </c>
      <c r="L269">
        <v>1346</v>
      </c>
      <c r="N269">
        <v>1009</v>
      </c>
      <c r="O269" t="s">
        <v>1059</v>
      </c>
      <c r="P269" t="s">
        <v>1059</v>
      </c>
      <c r="Q269">
        <v>1</v>
      </c>
      <c r="X269">
        <v>0.34</v>
      </c>
      <c r="Y269">
        <v>870.18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14</v>
      </c>
      <c r="AG269">
        <v>0</v>
      </c>
      <c r="AH269">
        <v>2</v>
      </c>
      <c r="AI269">
        <v>302025092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ROW(Source!A248)</f>
        <v>248</v>
      </c>
      <c r="B270">
        <v>302025093</v>
      </c>
      <c r="C270">
        <v>302018451</v>
      </c>
      <c r="D270">
        <v>277907649</v>
      </c>
      <c r="E270">
        <v>1</v>
      </c>
      <c r="F270">
        <v>1</v>
      </c>
      <c r="G270">
        <v>1</v>
      </c>
      <c r="H270">
        <v>3</v>
      </c>
      <c r="I270" t="s">
        <v>1131</v>
      </c>
      <c r="J270" t="s">
        <v>1132</v>
      </c>
      <c r="K270" t="s">
        <v>1133</v>
      </c>
      <c r="L270">
        <v>1346</v>
      </c>
      <c r="N270">
        <v>1009</v>
      </c>
      <c r="O270" t="s">
        <v>1059</v>
      </c>
      <c r="P270" t="s">
        <v>1059</v>
      </c>
      <c r="Q270">
        <v>1</v>
      </c>
      <c r="X270">
        <v>5.0000000000000001E-3</v>
      </c>
      <c r="Y270">
        <v>1912.84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14</v>
      </c>
      <c r="AG270">
        <v>0</v>
      </c>
      <c r="AH270">
        <v>2</v>
      </c>
      <c r="AI270">
        <v>302025093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ROW(Source!A248)</f>
        <v>248</v>
      </c>
      <c r="B271">
        <v>302025094</v>
      </c>
      <c r="C271">
        <v>302018451</v>
      </c>
      <c r="D271">
        <v>277910572</v>
      </c>
      <c r="E271">
        <v>1</v>
      </c>
      <c r="F271">
        <v>1</v>
      </c>
      <c r="G271">
        <v>1</v>
      </c>
      <c r="H271">
        <v>3</v>
      </c>
      <c r="I271" t="s">
        <v>1134</v>
      </c>
      <c r="J271" t="s">
        <v>1135</v>
      </c>
      <c r="K271" t="s">
        <v>1136</v>
      </c>
      <c r="L271">
        <v>1371</v>
      </c>
      <c r="N271">
        <v>1013</v>
      </c>
      <c r="O271" t="s">
        <v>200</v>
      </c>
      <c r="P271" t="s">
        <v>200</v>
      </c>
      <c r="Q271">
        <v>1</v>
      </c>
      <c r="X271">
        <v>1</v>
      </c>
      <c r="Y271">
        <v>417.06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14</v>
      </c>
      <c r="AG271">
        <v>0</v>
      </c>
      <c r="AH271">
        <v>2</v>
      </c>
      <c r="AI271">
        <v>302025094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ROW(Source!A248)</f>
        <v>248</v>
      </c>
      <c r="B272">
        <v>302025095</v>
      </c>
      <c r="C272">
        <v>302018451</v>
      </c>
      <c r="D272">
        <v>277922793</v>
      </c>
      <c r="E272">
        <v>1</v>
      </c>
      <c r="F272">
        <v>1</v>
      </c>
      <c r="G272">
        <v>1</v>
      </c>
      <c r="H272">
        <v>3</v>
      </c>
      <c r="I272" t="s">
        <v>1137</v>
      </c>
      <c r="J272" t="s">
        <v>1138</v>
      </c>
      <c r="K272" t="s">
        <v>1139</v>
      </c>
      <c r="L272">
        <v>1425</v>
      </c>
      <c r="N272">
        <v>1013</v>
      </c>
      <c r="O272" t="s">
        <v>1086</v>
      </c>
      <c r="P272" t="s">
        <v>1086</v>
      </c>
      <c r="Q272">
        <v>1</v>
      </c>
      <c r="X272">
        <v>0.17</v>
      </c>
      <c r="Y272">
        <v>47.26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14</v>
      </c>
      <c r="AG272">
        <v>0</v>
      </c>
      <c r="AH272">
        <v>2</v>
      </c>
      <c r="AI272">
        <v>302025095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ROW(Source!A248)</f>
        <v>248</v>
      </c>
      <c r="B273">
        <v>302025096</v>
      </c>
      <c r="C273">
        <v>302018451</v>
      </c>
      <c r="D273">
        <v>277922809</v>
      </c>
      <c r="E273">
        <v>1</v>
      </c>
      <c r="F273">
        <v>1</v>
      </c>
      <c r="G273">
        <v>1</v>
      </c>
      <c r="H273">
        <v>3</v>
      </c>
      <c r="I273" t="s">
        <v>1140</v>
      </c>
      <c r="J273" t="s">
        <v>1141</v>
      </c>
      <c r="K273" t="s">
        <v>1142</v>
      </c>
      <c r="L273">
        <v>1407</v>
      </c>
      <c r="N273">
        <v>1013</v>
      </c>
      <c r="O273" t="s">
        <v>1143</v>
      </c>
      <c r="P273" t="s">
        <v>1143</v>
      </c>
      <c r="Q273">
        <v>1</v>
      </c>
      <c r="X273">
        <v>8.9999999999999993E-3</v>
      </c>
      <c r="Y273">
        <v>6052.54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14</v>
      </c>
      <c r="AG273">
        <v>0</v>
      </c>
      <c r="AH273">
        <v>2</v>
      </c>
      <c r="AI273">
        <v>302025096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ROW(Source!A248)</f>
        <v>248</v>
      </c>
      <c r="B274">
        <v>302025097</v>
      </c>
      <c r="C274">
        <v>302018451</v>
      </c>
      <c r="D274">
        <v>277566433</v>
      </c>
      <c r="E274">
        <v>109</v>
      </c>
      <c r="F274">
        <v>1</v>
      </c>
      <c r="G274">
        <v>1</v>
      </c>
      <c r="H274">
        <v>3</v>
      </c>
      <c r="I274" t="s">
        <v>1046</v>
      </c>
      <c r="J274" t="s">
        <v>3</v>
      </c>
      <c r="K274" t="s">
        <v>1047</v>
      </c>
      <c r="L274">
        <v>3277935</v>
      </c>
      <c r="N274">
        <v>1013</v>
      </c>
      <c r="O274" t="s">
        <v>1048</v>
      </c>
      <c r="P274" t="s">
        <v>1048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14</v>
      </c>
      <c r="AG274">
        <v>0</v>
      </c>
      <c r="AH274">
        <v>2</v>
      </c>
      <c r="AI274">
        <v>302025097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ROW(Source!A249)</f>
        <v>249</v>
      </c>
      <c r="B275">
        <v>302025098</v>
      </c>
      <c r="C275">
        <v>302018484</v>
      </c>
      <c r="D275">
        <v>277560289</v>
      </c>
      <c r="E275">
        <v>109</v>
      </c>
      <c r="F275">
        <v>1</v>
      </c>
      <c r="G275">
        <v>1</v>
      </c>
      <c r="H275">
        <v>1</v>
      </c>
      <c r="I275" t="s">
        <v>1049</v>
      </c>
      <c r="J275" t="s">
        <v>3</v>
      </c>
      <c r="K275" t="s">
        <v>1050</v>
      </c>
      <c r="L275">
        <v>1191</v>
      </c>
      <c r="N275">
        <v>1013</v>
      </c>
      <c r="O275" t="s">
        <v>1038</v>
      </c>
      <c r="P275" t="s">
        <v>1038</v>
      </c>
      <c r="Q275">
        <v>1</v>
      </c>
      <c r="X275">
        <v>11</v>
      </c>
      <c r="Y275">
        <v>0</v>
      </c>
      <c r="Z275">
        <v>0</v>
      </c>
      <c r="AA275">
        <v>0</v>
      </c>
      <c r="AB275">
        <v>451.23</v>
      </c>
      <c r="AC275">
        <v>0</v>
      </c>
      <c r="AD275">
        <v>1</v>
      </c>
      <c r="AE275">
        <v>1</v>
      </c>
      <c r="AF275" t="s">
        <v>147</v>
      </c>
      <c r="AG275">
        <v>3.3</v>
      </c>
      <c r="AH275">
        <v>2</v>
      </c>
      <c r="AI275">
        <v>302025098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ROW(Source!A249)</f>
        <v>249</v>
      </c>
      <c r="B276">
        <v>302025099</v>
      </c>
      <c r="C276">
        <v>302018484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1039</v>
      </c>
      <c r="J276" t="s">
        <v>3</v>
      </c>
      <c r="K276" t="s">
        <v>1040</v>
      </c>
      <c r="L276">
        <v>1191</v>
      </c>
      <c r="N276">
        <v>1013</v>
      </c>
      <c r="O276" t="s">
        <v>1038</v>
      </c>
      <c r="P276" t="s">
        <v>1038</v>
      </c>
      <c r="Q276">
        <v>1</v>
      </c>
      <c r="X276">
        <v>1.43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147</v>
      </c>
      <c r="AG276">
        <v>0.42899999999999999</v>
      </c>
      <c r="AH276">
        <v>2</v>
      </c>
      <c r="AI276">
        <v>302025099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ROW(Source!A249)</f>
        <v>249</v>
      </c>
      <c r="B277">
        <v>302025100</v>
      </c>
      <c r="C277">
        <v>302018484</v>
      </c>
      <c r="D277">
        <v>277945608</v>
      </c>
      <c r="E277">
        <v>1</v>
      </c>
      <c r="F277">
        <v>1</v>
      </c>
      <c r="G277">
        <v>1</v>
      </c>
      <c r="H277">
        <v>2</v>
      </c>
      <c r="I277" t="s">
        <v>1060</v>
      </c>
      <c r="J277" t="s">
        <v>1061</v>
      </c>
      <c r="K277" t="s">
        <v>1062</v>
      </c>
      <c r="L277">
        <v>1368</v>
      </c>
      <c r="N277">
        <v>1011</v>
      </c>
      <c r="O277" t="s">
        <v>1044</v>
      </c>
      <c r="P277" t="s">
        <v>1044</v>
      </c>
      <c r="Q277">
        <v>1</v>
      </c>
      <c r="X277">
        <v>1.43</v>
      </c>
      <c r="Y277">
        <v>0</v>
      </c>
      <c r="Z277">
        <v>995.51</v>
      </c>
      <c r="AA277">
        <v>549.32000000000005</v>
      </c>
      <c r="AB277">
        <v>0</v>
      </c>
      <c r="AC277">
        <v>0</v>
      </c>
      <c r="AD277">
        <v>1</v>
      </c>
      <c r="AE277">
        <v>0</v>
      </c>
      <c r="AF277" t="s">
        <v>147</v>
      </c>
      <c r="AG277">
        <v>0.42899999999999999</v>
      </c>
      <c r="AH277">
        <v>2</v>
      </c>
      <c r="AI277">
        <v>302025100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ROW(Source!A249)</f>
        <v>249</v>
      </c>
      <c r="B278">
        <v>302025101</v>
      </c>
      <c r="C278">
        <v>302018484</v>
      </c>
      <c r="D278">
        <v>277862413</v>
      </c>
      <c r="E278">
        <v>1</v>
      </c>
      <c r="F278">
        <v>1</v>
      </c>
      <c r="G278">
        <v>1</v>
      </c>
      <c r="H278">
        <v>3</v>
      </c>
      <c r="I278" t="s">
        <v>1116</v>
      </c>
      <c r="J278" t="s">
        <v>1117</v>
      </c>
      <c r="K278" t="s">
        <v>1118</v>
      </c>
      <c r="L278">
        <v>1348</v>
      </c>
      <c r="N278">
        <v>1009</v>
      </c>
      <c r="O278" t="s">
        <v>843</v>
      </c>
      <c r="P278" t="s">
        <v>843</v>
      </c>
      <c r="Q278">
        <v>1000</v>
      </c>
      <c r="X278">
        <v>5.0000000000000001E-3</v>
      </c>
      <c r="Y278">
        <v>23335.8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14</v>
      </c>
      <c r="AG278">
        <v>0</v>
      </c>
      <c r="AH278">
        <v>2</v>
      </c>
      <c r="AI278">
        <v>302025101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ROW(Source!A249)</f>
        <v>249</v>
      </c>
      <c r="B279">
        <v>302025102</v>
      </c>
      <c r="C279">
        <v>302018484</v>
      </c>
      <c r="D279">
        <v>277862499</v>
      </c>
      <c r="E279">
        <v>1</v>
      </c>
      <c r="F279">
        <v>1</v>
      </c>
      <c r="G279">
        <v>1</v>
      </c>
      <c r="H279">
        <v>3</v>
      </c>
      <c r="I279" t="s">
        <v>1053</v>
      </c>
      <c r="J279" t="s">
        <v>1054</v>
      </c>
      <c r="K279" t="s">
        <v>1055</v>
      </c>
      <c r="L279">
        <v>1348</v>
      </c>
      <c r="N279">
        <v>1009</v>
      </c>
      <c r="O279" t="s">
        <v>843</v>
      </c>
      <c r="P279" t="s">
        <v>843</v>
      </c>
      <c r="Q279">
        <v>1000</v>
      </c>
      <c r="X279">
        <v>1.6999999999999999E-3</v>
      </c>
      <c r="Y279">
        <v>116448.72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14</v>
      </c>
      <c r="AG279">
        <v>0</v>
      </c>
      <c r="AH279">
        <v>2</v>
      </c>
      <c r="AI279">
        <v>302025102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ROW(Source!A249)</f>
        <v>249</v>
      </c>
      <c r="B280">
        <v>302025103</v>
      </c>
      <c r="C280">
        <v>302018484</v>
      </c>
      <c r="D280">
        <v>277862733</v>
      </c>
      <c r="E280">
        <v>1</v>
      </c>
      <c r="F280">
        <v>1</v>
      </c>
      <c r="G280">
        <v>1</v>
      </c>
      <c r="H280">
        <v>3</v>
      </c>
      <c r="I280" t="s">
        <v>1119</v>
      </c>
      <c r="J280" t="s">
        <v>1120</v>
      </c>
      <c r="K280" t="s">
        <v>1121</v>
      </c>
      <c r="L280">
        <v>1346</v>
      </c>
      <c r="N280">
        <v>1009</v>
      </c>
      <c r="O280" t="s">
        <v>1059</v>
      </c>
      <c r="P280" t="s">
        <v>1059</v>
      </c>
      <c r="Q280">
        <v>1</v>
      </c>
      <c r="X280">
        <v>5.0000000000000001E-3</v>
      </c>
      <c r="Y280">
        <v>284.14999999999998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14</v>
      </c>
      <c r="AG280">
        <v>0</v>
      </c>
      <c r="AH280">
        <v>2</v>
      </c>
      <c r="AI280">
        <v>302025103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ROW(Source!A249)</f>
        <v>249</v>
      </c>
      <c r="B281">
        <v>302025104</v>
      </c>
      <c r="C281">
        <v>302018484</v>
      </c>
      <c r="D281">
        <v>277862797</v>
      </c>
      <c r="E281">
        <v>1</v>
      </c>
      <c r="F281">
        <v>1</v>
      </c>
      <c r="G281">
        <v>1</v>
      </c>
      <c r="H281">
        <v>3</v>
      </c>
      <c r="I281" t="s">
        <v>1122</v>
      </c>
      <c r="J281" t="s">
        <v>1123</v>
      </c>
      <c r="K281" t="s">
        <v>1124</v>
      </c>
      <c r="L281">
        <v>1346</v>
      </c>
      <c r="N281">
        <v>1009</v>
      </c>
      <c r="O281" t="s">
        <v>1059</v>
      </c>
      <c r="P281" t="s">
        <v>1059</v>
      </c>
      <c r="Q281">
        <v>1</v>
      </c>
      <c r="X281">
        <v>2.5000000000000001E-2</v>
      </c>
      <c r="Y281">
        <v>104.32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14</v>
      </c>
      <c r="AG281">
        <v>0</v>
      </c>
      <c r="AH281">
        <v>2</v>
      </c>
      <c r="AI281">
        <v>302025104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ROW(Source!A249)</f>
        <v>249</v>
      </c>
      <c r="B282">
        <v>302025105</v>
      </c>
      <c r="C282">
        <v>302018484</v>
      </c>
      <c r="D282">
        <v>277865432</v>
      </c>
      <c r="E282">
        <v>1</v>
      </c>
      <c r="F282">
        <v>1</v>
      </c>
      <c r="G282">
        <v>1</v>
      </c>
      <c r="H282">
        <v>3</v>
      </c>
      <c r="I282" t="s">
        <v>1125</v>
      </c>
      <c r="J282" t="s">
        <v>1126</v>
      </c>
      <c r="K282" t="s">
        <v>1127</v>
      </c>
      <c r="L282">
        <v>1346</v>
      </c>
      <c r="N282">
        <v>1009</v>
      </c>
      <c r="O282" t="s">
        <v>1059</v>
      </c>
      <c r="P282" t="s">
        <v>1059</v>
      </c>
      <c r="Q282">
        <v>1</v>
      </c>
      <c r="X282">
        <v>1.9E-2</v>
      </c>
      <c r="Y282">
        <v>206.62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14</v>
      </c>
      <c r="AG282">
        <v>0</v>
      </c>
      <c r="AH282">
        <v>2</v>
      </c>
      <c r="AI282">
        <v>302025105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ROW(Source!A249)</f>
        <v>249</v>
      </c>
      <c r="B283">
        <v>302025106</v>
      </c>
      <c r="C283">
        <v>302018484</v>
      </c>
      <c r="D283">
        <v>277865875</v>
      </c>
      <c r="E283">
        <v>1</v>
      </c>
      <c r="F283">
        <v>1</v>
      </c>
      <c r="G283">
        <v>1</v>
      </c>
      <c r="H283">
        <v>3</v>
      </c>
      <c r="I283" t="s">
        <v>1128</v>
      </c>
      <c r="J283" t="s">
        <v>1129</v>
      </c>
      <c r="K283" t="s">
        <v>1130</v>
      </c>
      <c r="L283">
        <v>1301</v>
      </c>
      <c r="N283">
        <v>1003</v>
      </c>
      <c r="O283" t="s">
        <v>877</v>
      </c>
      <c r="P283" t="s">
        <v>877</v>
      </c>
      <c r="Q283">
        <v>1</v>
      </c>
      <c r="X283">
        <v>4.55</v>
      </c>
      <c r="Y283">
        <v>14.43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14</v>
      </c>
      <c r="AG283">
        <v>0</v>
      </c>
      <c r="AH283">
        <v>2</v>
      </c>
      <c r="AI283">
        <v>302025106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ROW(Source!A249)</f>
        <v>249</v>
      </c>
      <c r="B284">
        <v>302025107</v>
      </c>
      <c r="C284">
        <v>302018484</v>
      </c>
      <c r="D284">
        <v>277881757</v>
      </c>
      <c r="E284">
        <v>1</v>
      </c>
      <c r="F284">
        <v>1</v>
      </c>
      <c r="G284">
        <v>1</v>
      </c>
      <c r="H284">
        <v>3</v>
      </c>
      <c r="I284" t="s">
        <v>1076</v>
      </c>
      <c r="J284" t="s">
        <v>1077</v>
      </c>
      <c r="K284" t="s">
        <v>1078</v>
      </c>
      <c r="L284">
        <v>1348</v>
      </c>
      <c r="N284">
        <v>1009</v>
      </c>
      <c r="O284" t="s">
        <v>843</v>
      </c>
      <c r="P284" t="s">
        <v>843</v>
      </c>
      <c r="Q284">
        <v>1000</v>
      </c>
      <c r="X284">
        <v>2.0000000000000002E-5</v>
      </c>
      <c r="Y284">
        <v>1050091.7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14</v>
      </c>
      <c r="AG284">
        <v>0</v>
      </c>
      <c r="AH284">
        <v>2</v>
      </c>
      <c r="AI284">
        <v>302025107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ROW(Source!A249)</f>
        <v>249</v>
      </c>
      <c r="B285">
        <v>302025108</v>
      </c>
      <c r="C285">
        <v>302018484</v>
      </c>
      <c r="D285">
        <v>277881818</v>
      </c>
      <c r="E285">
        <v>1</v>
      </c>
      <c r="F285">
        <v>1</v>
      </c>
      <c r="G285">
        <v>1</v>
      </c>
      <c r="H285">
        <v>3</v>
      </c>
      <c r="I285" t="s">
        <v>1056</v>
      </c>
      <c r="J285" t="s">
        <v>1057</v>
      </c>
      <c r="K285" t="s">
        <v>1058</v>
      </c>
      <c r="L285">
        <v>1346</v>
      </c>
      <c r="N285">
        <v>1009</v>
      </c>
      <c r="O285" t="s">
        <v>1059</v>
      </c>
      <c r="P285" t="s">
        <v>1059</v>
      </c>
      <c r="Q285">
        <v>1</v>
      </c>
      <c r="X285">
        <v>0.39</v>
      </c>
      <c r="Y285">
        <v>870.18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14</v>
      </c>
      <c r="AG285">
        <v>0</v>
      </c>
      <c r="AH285">
        <v>2</v>
      </c>
      <c r="AI285">
        <v>302025108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ROW(Source!A249)</f>
        <v>249</v>
      </c>
      <c r="B286">
        <v>302025109</v>
      </c>
      <c r="C286">
        <v>302018484</v>
      </c>
      <c r="D286">
        <v>277907649</v>
      </c>
      <c r="E286">
        <v>1</v>
      </c>
      <c r="F286">
        <v>1</v>
      </c>
      <c r="G286">
        <v>1</v>
      </c>
      <c r="H286">
        <v>3</v>
      </c>
      <c r="I286" t="s">
        <v>1131</v>
      </c>
      <c r="J286" t="s">
        <v>1132</v>
      </c>
      <c r="K286" t="s">
        <v>1133</v>
      </c>
      <c r="L286">
        <v>1346</v>
      </c>
      <c r="N286">
        <v>1009</v>
      </c>
      <c r="O286" t="s">
        <v>1059</v>
      </c>
      <c r="P286" t="s">
        <v>1059</v>
      </c>
      <c r="Q286">
        <v>1</v>
      </c>
      <c r="X286">
        <v>5.0000000000000001E-3</v>
      </c>
      <c r="Y286">
        <v>1912.84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14</v>
      </c>
      <c r="AG286">
        <v>0</v>
      </c>
      <c r="AH286">
        <v>2</v>
      </c>
      <c r="AI286">
        <v>302025109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ROW(Source!A249)</f>
        <v>249</v>
      </c>
      <c r="B287">
        <v>302025110</v>
      </c>
      <c r="C287">
        <v>302018484</v>
      </c>
      <c r="D287">
        <v>277910572</v>
      </c>
      <c r="E287">
        <v>1</v>
      </c>
      <c r="F287">
        <v>1</v>
      </c>
      <c r="G287">
        <v>1</v>
      </c>
      <c r="H287">
        <v>3</v>
      </c>
      <c r="I287" t="s">
        <v>1134</v>
      </c>
      <c r="J287" t="s">
        <v>1135</v>
      </c>
      <c r="K287" t="s">
        <v>1136</v>
      </c>
      <c r="L287">
        <v>1371</v>
      </c>
      <c r="N287">
        <v>1013</v>
      </c>
      <c r="O287" t="s">
        <v>200</v>
      </c>
      <c r="P287" t="s">
        <v>200</v>
      </c>
      <c r="Q287">
        <v>1</v>
      </c>
      <c r="X287">
        <v>1</v>
      </c>
      <c r="Y287">
        <v>417.06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14</v>
      </c>
      <c r="AG287">
        <v>0</v>
      </c>
      <c r="AH287">
        <v>2</v>
      </c>
      <c r="AI287">
        <v>302025110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ROW(Source!A249)</f>
        <v>249</v>
      </c>
      <c r="B288">
        <v>302025111</v>
      </c>
      <c r="C288">
        <v>302018484</v>
      </c>
      <c r="D288">
        <v>277922793</v>
      </c>
      <c r="E288">
        <v>1</v>
      </c>
      <c r="F288">
        <v>1</v>
      </c>
      <c r="G288">
        <v>1</v>
      </c>
      <c r="H288">
        <v>3</v>
      </c>
      <c r="I288" t="s">
        <v>1137</v>
      </c>
      <c r="J288" t="s">
        <v>1138</v>
      </c>
      <c r="K288" t="s">
        <v>1139</v>
      </c>
      <c r="L288">
        <v>1425</v>
      </c>
      <c r="N288">
        <v>1013</v>
      </c>
      <c r="O288" t="s">
        <v>1086</v>
      </c>
      <c r="P288" t="s">
        <v>1086</v>
      </c>
      <c r="Q288">
        <v>1</v>
      </c>
      <c r="X288">
        <v>0.3</v>
      </c>
      <c r="Y288">
        <v>47.26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14</v>
      </c>
      <c r="AG288">
        <v>0</v>
      </c>
      <c r="AH288">
        <v>2</v>
      </c>
      <c r="AI288">
        <v>302025111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ROW(Source!A249)</f>
        <v>249</v>
      </c>
      <c r="B289">
        <v>302025112</v>
      </c>
      <c r="C289">
        <v>302018484</v>
      </c>
      <c r="D289">
        <v>277922809</v>
      </c>
      <c r="E289">
        <v>1</v>
      </c>
      <c r="F289">
        <v>1</v>
      </c>
      <c r="G289">
        <v>1</v>
      </c>
      <c r="H289">
        <v>3</v>
      </c>
      <c r="I289" t="s">
        <v>1140</v>
      </c>
      <c r="J289" t="s">
        <v>1141</v>
      </c>
      <c r="K289" t="s">
        <v>1142</v>
      </c>
      <c r="L289">
        <v>1407</v>
      </c>
      <c r="N289">
        <v>1013</v>
      </c>
      <c r="O289" t="s">
        <v>1143</v>
      </c>
      <c r="P289" t="s">
        <v>1143</v>
      </c>
      <c r="Q289">
        <v>1</v>
      </c>
      <c r="X289">
        <v>1.6E-2</v>
      </c>
      <c r="Y289">
        <v>6052.54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14</v>
      </c>
      <c r="AG289">
        <v>0</v>
      </c>
      <c r="AH289">
        <v>2</v>
      </c>
      <c r="AI289">
        <v>302025112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ROW(Source!A249)</f>
        <v>249</v>
      </c>
      <c r="B290">
        <v>302025113</v>
      </c>
      <c r="C290">
        <v>302018484</v>
      </c>
      <c r="D290">
        <v>277566433</v>
      </c>
      <c r="E290">
        <v>109</v>
      </c>
      <c r="F290">
        <v>1</v>
      </c>
      <c r="G290">
        <v>1</v>
      </c>
      <c r="H290">
        <v>3</v>
      </c>
      <c r="I290" t="s">
        <v>1046</v>
      </c>
      <c r="J290" t="s">
        <v>3</v>
      </c>
      <c r="K290" t="s">
        <v>1047</v>
      </c>
      <c r="L290">
        <v>3277935</v>
      </c>
      <c r="N290">
        <v>1013</v>
      </c>
      <c r="O290" t="s">
        <v>1048</v>
      </c>
      <c r="P290" t="s">
        <v>1048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14</v>
      </c>
      <c r="AG290">
        <v>0</v>
      </c>
      <c r="AH290">
        <v>2</v>
      </c>
      <c r="AI290">
        <v>302025113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ROW(Source!A250)</f>
        <v>250</v>
      </c>
      <c r="B291">
        <v>302025114</v>
      </c>
      <c r="C291">
        <v>302018517</v>
      </c>
      <c r="D291">
        <v>277560289</v>
      </c>
      <c r="E291">
        <v>109</v>
      </c>
      <c r="F291">
        <v>1</v>
      </c>
      <c r="G291">
        <v>1</v>
      </c>
      <c r="H291">
        <v>1</v>
      </c>
      <c r="I291" t="s">
        <v>1049</v>
      </c>
      <c r="J291" t="s">
        <v>3</v>
      </c>
      <c r="K291" t="s">
        <v>1050</v>
      </c>
      <c r="L291">
        <v>1191</v>
      </c>
      <c r="N291">
        <v>1013</v>
      </c>
      <c r="O291" t="s">
        <v>1038</v>
      </c>
      <c r="P291" t="s">
        <v>1038</v>
      </c>
      <c r="Q291">
        <v>1</v>
      </c>
      <c r="X291">
        <v>11</v>
      </c>
      <c r="Y291">
        <v>0</v>
      </c>
      <c r="Z291">
        <v>0</v>
      </c>
      <c r="AA291">
        <v>0</v>
      </c>
      <c r="AB291">
        <v>451.23</v>
      </c>
      <c r="AC291">
        <v>0</v>
      </c>
      <c r="AD291">
        <v>1</v>
      </c>
      <c r="AE291">
        <v>1</v>
      </c>
      <c r="AF291" t="s">
        <v>3</v>
      </c>
      <c r="AG291">
        <v>11</v>
      </c>
      <c r="AH291">
        <v>2</v>
      </c>
      <c r="AI291">
        <v>302025114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ROW(Source!A250)</f>
        <v>250</v>
      </c>
      <c r="B292">
        <v>302025115</v>
      </c>
      <c r="C292">
        <v>302018517</v>
      </c>
      <c r="D292">
        <v>277560491</v>
      </c>
      <c r="E292">
        <v>109</v>
      </c>
      <c r="F292">
        <v>1</v>
      </c>
      <c r="G292">
        <v>1</v>
      </c>
      <c r="H292">
        <v>1</v>
      </c>
      <c r="I292" t="s">
        <v>1039</v>
      </c>
      <c r="J292" t="s">
        <v>3</v>
      </c>
      <c r="K292" t="s">
        <v>1040</v>
      </c>
      <c r="L292">
        <v>1191</v>
      </c>
      <c r="N292">
        <v>1013</v>
      </c>
      <c r="O292" t="s">
        <v>1038</v>
      </c>
      <c r="P292" t="s">
        <v>1038</v>
      </c>
      <c r="Q292">
        <v>1</v>
      </c>
      <c r="X292">
        <v>1.43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</v>
      </c>
      <c r="AG292">
        <v>1.43</v>
      </c>
      <c r="AH292">
        <v>2</v>
      </c>
      <c r="AI292">
        <v>302025115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ROW(Source!A250)</f>
        <v>250</v>
      </c>
      <c r="B293">
        <v>302025116</v>
      </c>
      <c r="C293">
        <v>302018517</v>
      </c>
      <c r="D293">
        <v>277945608</v>
      </c>
      <c r="E293">
        <v>1</v>
      </c>
      <c r="F293">
        <v>1</v>
      </c>
      <c r="G293">
        <v>1</v>
      </c>
      <c r="H293">
        <v>2</v>
      </c>
      <c r="I293" t="s">
        <v>1060</v>
      </c>
      <c r="J293" t="s">
        <v>1061</v>
      </c>
      <c r="K293" t="s">
        <v>1062</v>
      </c>
      <c r="L293">
        <v>1368</v>
      </c>
      <c r="N293">
        <v>1011</v>
      </c>
      <c r="O293" t="s">
        <v>1044</v>
      </c>
      <c r="P293" t="s">
        <v>1044</v>
      </c>
      <c r="Q293">
        <v>1</v>
      </c>
      <c r="X293">
        <v>1.43</v>
      </c>
      <c r="Y293">
        <v>0</v>
      </c>
      <c r="Z293">
        <v>995.51</v>
      </c>
      <c r="AA293">
        <v>549.32000000000005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1.43</v>
      </c>
      <c r="AH293">
        <v>2</v>
      </c>
      <c r="AI293">
        <v>302025116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ROW(Source!A250)</f>
        <v>250</v>
      </c>
      <c r="B294">
        <v>302025117</v>
      </c>
      <c r="C294">
        <v>302018517</v>
      </c>
      <c r="D294">
        <v>277862413</v>
      </c>
      <c r="E294">
        <v>1</v>
      </c>
      <c r="F294">
        <v>1</v>
      </c>
      <c r="G294">
        <v>1</v>
      </c>
      <c r="H294">
        <v>3</v>
      </c>
      <c r="I294" t="s">
        <v>1116</v>
      </c>
      <c r="J294" t="s">
        <v>1117</v>
      </c>
      <c r="K294" t="s">
        <v>1118</v>
      </c>
      <c r="L294">
        <v>1348</v>
      </c>
      <c r="N294">
        <v>1009</v>
      </c>
      <c r="O294" t="s">
        <v>843</v>
      </c>
      <c r="P294" t="s">
        <v>843</v>
      </c>
      <c r="Q294">
        <v>1000</v>
      </c>
      <c r="X294">
        <v>5.0000000000000001E-3</v>
      </c>
      <c r="Y294">
        <v>23335.8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14</v>
      </c>
      <c r="AG294">
        <v>0</v>
      </c>
      <c r="AH294">
        <v>2</v>
      </c>
      <c r="AI294">
        <v>302025117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ROW(Source!A250)</f>
        <v>250</v>
      </c>
      <c r="B295">
        <v>302025118</v>
      </c>
      <c r="C295">
        <v>302018517</v>
      </c>
      <c r="D295">
        <v>277862499</v>
      </c>
      <c r="E295">
        <v>1</v>
      </c>
      <c r="F295">
        <v>1</v>
      </c>
      <c r="G295">
        <v>1</v>
      </c>
      <c r="H295">
        <v>3</v>
      </c>
      <c r="I295" t="s">
        <v>1053</v>
      </c>
      <c r="J295" t="s">
        <v>1054</v>
      </c>
      <c r="K295" t="s">
        <v>1055</v>
      </c>
      <c r="L295">
        <v>1348</v>
      </c>
      <c r="N295">
        <v>1009</v>
      </c>
      <c r="O295" t="s">
        <v>843</v>
      </c>
      <c r="P295" t="s">
        <v>843</v>
      </c>
      <c r="Q295">
        <v>1000</v>
      </c>
      <c r="X295">
        <v>1.6999999999999999E-3</v>
      </c>
      <c r="Y295">
        <v>116448.72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14</v>
      </c>
      <c r="AG295">
        <v>0</v>
      </c>
      <c r="AH295">
        <v>2</v>
      </c>
      <c r="AI295">
        <v>302025118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ROW(Source!A250)</f>
        <v>250</v>
      </c>
      <c r="B296">
        <v>302025119</v>
      </c>
      <c r="C296">
        <v>302018517</v>
      </c>
      <c r="D296">
        <v>277862733</v>
      </c>
      <c r="E296">
        <v>1</v>
      </c>
      <c r="F296">
        <v>1</v>
      </c>
      <c r="G296">
        <v>1</v>
      </c>
      <c r="H296">
        <v>3</v>
      </c>
      <c r="I296" t="s">
        <v>1119</v>
      </c>
      <c r="J296" t="s">
        <v>1120</v>
      </c>
      <c r="K296" t="s">
        <v>1121</v>
      </c>
      <c r="L296">
        <v>1346</v>
      </c>
      <c r="N296">
        <v>1009</v>
      </c>
      <c r="O296" t="s">
        <v>1059</v>
      </c>
      <c r="P296" t="s">
        <v>1059</v>
      </c>
      <c r="Q296">
        <v>1</v>
      </c>
      <c r="X296">
        <v>5.0000000000000001E-3</v>
      </c>
      <c r="Y296">
        <v>284.14999999999998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14</v>
      </c>
      <c r="AG296">
        <v>0</v>
      </c>
      <c r="AH296">
        <v>2</v>
      </c>
      <c r="AI296">
        <v>302025119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ROW(Source!A250)</f>
        <v>250</v>
      </c>
      <c r="B297">
        <v>302025120</v>
      </c>
      <c r="C297">
        <v>302018517</v>
      </c>
      <c r="D297">
        <v>277862797</v>
      </c>
      <c r="E297">
        <v>1</v>
      </c>
      <c r="F297">
        <v>1</v>
      </c>
      <c r="G297">
        <v>1</v>
      </c>
      <c r="H297">
        <v>3</v>
      </c>
      <c r="I297" t="s">
        <v>1122</v>
      </c>
      <c r="J297" t="s">
        <v>1123</v>
      </c>
      <c r="K297" t="s">
        <v>1124</v>
      </c>
      <c r="L297">
        <v>1346</v>
      </c>
      <c r="N297">
        <v>1009</v>
      </c>
      <c r="O297" t="s">
        <v>1059</v>
      </c>
      <c r="P297" t="s">
        <v>1059</v>
      </c>
      <c r="Q297">
        <v>1</v>
      </c>
      <c r="X297">
        <v>2.5000000000000001E-2</v>
      </c>
      <c r="Y297">
        <v>104.32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14</v>
      </c>
      <c r="AG297">
        <v>0</v>
      </c>
      <c r="AH297">
        <v>2</v>
      </c>
      <c r="AI297">
        <v>302025120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ROW(Source!A250)</f>
        <v>250</v>
      </c>
      <c r="B298">
        <v>302025121</v>
      </c>
      <c r="C298">
        <v>302018517</v>
      </c>
      <c r="D298">
        <v>277865432</v>
      </c>
      <c r="E298">
        <v>1</v>
      </c>
      <c r="F298">
        <v>1</v>
      </c>
      <c r="G298">
        <v>1</v>
      </c>
      <c r="H298">
        <v>3</v>
      </c>
      <c r="I298" t="s">
        <v>1125</v>
      </c>
      <c r="J298" t="s">
        <v>1126</v>
      </c>
      <c r="K298" t="s">
        <v>1127</v>
      </c>
      <c r="L298">
        <v>1346</v>
      </c>
      <c r="N298">
        <v>1009</v>
      </c>
      <c r="O298" t="s">
        <v>1059</v>
      </c>
      <c r="P298" t="s">
        <v>1059</v>
      </c>
      <c r="Q298">
        <v>1</v>
      </c>
      <c r="X298">
        <v>1.9E-2</v>
      </c>
      <c r="Y298">
        <v>206.62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14</v>
      </c>
      <c r="AG298">
        <v>0</v>
      </c>
      <c r="AH298">
        <v>2</v>
      </c>
      <c r="AI298">
        <v>302025121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ROW(Source!A250)</f>
        <v>250</v>
      </c>
      <c r="B299">
        <v>302025122</v>
      </c>
      <c r="C299">
        <v>302018517</v>
      </c>
      <c r="D299">
        <v>277865875</v>
      </c>
      <c r="E299">
        <v>1</v>
      </c>
      <c r="F299">
        <v>1</v>
      </c>
      <c r="G299">
        <v>1</v>
      </c>
      <c r="H299">
        <v>3</v>
      </c>
      <c r="I299" t="s">
        <v>1128</v>
      </c>
      <c r="J299" t="s">
        <v>1129</v>
      </c>
      <c r="K299" t="s">
        <v>1130</v>
      </c>
      <c r="L299">
        <v>1301</v>
      </c>
      <c r="N299">
        <v>1003</v>
      </c>
      <c r="O299" t="s">
        <v>877</v>
      </c>
      <c r="P299" t="s">
        <v>877</v>
      </c>
      <c r="Q299">
        <v>1</v>
      </c>
      <c r="X299">
        <v>4.55</v>
      </c>
      <c r="Y299">
        <v>14.43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14</v>
      </c>
      <c r="AG299">
        <v>0</v>
      </c>
      <c r="AH299">
        <v>2</v>
      </c>
      <c r="AI299">
        <v>302025122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ROW(Source!A250)</f>
        <v>250</v>
      </c>
      <c r="B300">
        <v>302025123</v>
      </c>
      <c r="C300">
        <v>302018517</v>
      </c>
      <c r="D300">
        <v>277881757</v>
      </c>
      <c r="E300">
        <v>1</v>
      </c>
      <c r="F300">
        <v>1</v>
      </c>
      <c r="G300">
        <v>1</v>
      </c>
      <c r="H300">
        <v>3</v>
      </c>
      <c r="I300" t="s">
        <v>1076</v>
      </c>
      <c r="J300" t="s">
        <v>1077</v>
      </c>
      <c r="K300" t="s">
        <v>1078</v>
      </c>
      <c r="L300">
        <v>1348</v>
      </c>
      <c r="N300">
        <v>1009</v>
      </c>
      <c r="O300" t="s">
        <v>843</v>
      </c>
      <c r="P300" t="s">
        <v>843</v>
      </c>
      <c r="Q300">
        <v>1000</v>
      </c>
      <c r="X300">
        <v>2.0000000000000002E-5</v>
      </c>
      <c r="Y300">
        <v>1050091.7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14</v>
      </c>
      <c r="AG300">
        <v>0</v>
      </c>
      <c r="AH300">
        <v>2</v>
      </c>
      <c r="AI300">
        <v>302025123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ROW(Source!A250)</f>
        <v>250</v>
      </c>
      <c r="B301">
        <v>302025124</v>
      </c>
      <c r="C301">
        <v>302018517</v>
      </c>
      <c r="D301">
        <v>277881818</v>
      </c>
      <c r="E301">
        <v>1</v>
      </c>
      <c r="F301">
        <v>1</v>
      </c>
      <c r="G301">
        <v>1</v>
      </c>
      <c r="H301">
        <v>3</v>
      </c>
      <c r="I301" t="s">
        <v>1056</v>
      </c>
      <c r="J301" t="s">
        <v>1057</v>
      </c>
      <c r="K301" t="s">
        <v>1058</v>
      </c>
      <c r="L301">
        <v>1346</v>
      </c>
      <c r="N301">
        <v>1009</v>
      </c>
      <c r="O301" t="s">
        <v>1059</v>
      </c>
      <c r="P301" t="s">
        <v>1059</v>
      </c>
      <c r="Q301">
        <v>1</v>
      </c>
      <c r="X301">
        <v>0.39</v>
      </c>
      <c r="Y301">
        <v>870.18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14</v>
      </c>
      <c r="AG301">
        <v>0</v>
      </c>
      <c r="AH301">
        <v>2</v>
      </c>
      <c r="AI301">
        <v>302025124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ROW(Source!A250)</f>
        <v>250</v>
      </c>
      <c r="B302">
        <v>302025125</v>
      </c>
      <c r="C302">
        <v>302018517</v>
      </c>
      <c r="D302">
        <v>277907649</v>
      </c>
      <c r="E302">
        <v>1</v>
      </c>
      <c r="F302">
        <v>1</v>
      </c>
      <c r="G302">
        <v>1</v>
      </c>
      <c r="H302">
        <v>3</v>
      </c>
      <c r="I302" t="s">
        <v>1131</v>
      </c>
      <c r="J302" t="s">
        <v>1132</v>
      </c>
      <c r="K302" t="s">
        <v>1133</v>
      </c>
      <c r="L302">
        <v>1346</v>
      </c>
      <c r="N302">
        <v>1009</v>
      </c>
      <c r="O302" t="s">
        <v>1059</v>
      </c>
      <c r="P302" t="s">
        <v>1059</v>
      </c>
      <c r="Q302">
        <v>1</v>
      </c>
      <c r="X302">
        <v>5.0000000000000001E-3</v>
      </c>
      <c r="Y302">
        <v>1912.84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14</v>
      </c>
      <c r="AG302">
        <v>0</v>
      </c>
      <c r="AH302">
        <v>2</v>
      </c>
      <c r="AI302">
        <v>302025125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ROW(Source!A250)</f>
        <v>250</v>
      </c>
      <c r="B303">
        <v>302025126</v>
      </c>
      <c r="C303">
        <v>302018517</v>
      </c>
      <c r="D303">
        <v>277910572</v>
      </c>
      <c r="E303">
        <v>1</v>
      </c>
      <c r="F303">
        <v>1</v>
      </c>
      <c r="G303">
        <v>1</v>
      </c>
      <c r="H303">
        <v>3</v>
      </c>
      <c r="I303" t="s">
        <v>1134</v>
      </c>
      <c r="J303" t="s">
        <v>1135</v>
      </c>
      <c r="K303" t="s">
        <v>1136</v>
      </c>
      <c r="L303">
        <v>1371</v>
      </c>
      <c r="N303">
        <v>1013</v>
      </c>
      <c r="O303" t="s">
        <v>200</v>
      </c>
      <c r="P303" t="s">
        <v>200</v>
      </c>
      <c r="Q303">
        <v>1</v>
      </c>
      <c r="X303">
        <v>1</v>
      </c>
      <c r="Y303">
        <v>417.06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14</v>
      </c>
      <c r="AG303">
        <v>0</v>
      </c>
      <c r="AH303">
        <v>2</v>
      </c>
      <c r="AI303">
        <v>302025126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ROW(Source!A250)</f>
        <v>250</v>
      </c>
      <c r="B304">
        <v>302025127</v>
      </c>
      <c r="C304">
        <v>302018517</v>
      </c>
      <c r="D304">
        <v>277922793</v>
      </c>
      <c r="E304">
        <v>1</v>
      </c>
      <c r="F304">
        <v>1</v>
      </c>
      <c r="G304">
        <v>1</v>
      </c>
      <c r="H304">
        <v>3</v>
      </c>
      <c r="I304" t="s">
        <v>1137</v>
      </c>
      <c r="J304" t="s">
        <v>1138</v>
      </c>
      <c r="K304" t="s">
        <v>1139</v>
      </c>
      <c r="L304">
        <v>1425</v>
      </c>
      <c r="N304">
        <v>1013</v>
      </c>
      <c r="O304" t="s">
        <v>1086</v>
      </c>
      <c r="P304" t="s">
        <v>1086</v>
      </c>
      <c r="Q304">
        <v>1</v>
      </c>
      <c r="X304">
        <v>0.3</v>
      </c>
      <c r="Y304">
        <v>47.26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14</v>
      </c>
      <c r="AG304">
        <v>0</v>
      </c>
      <c r="AH304">
        <v>2</v>
      </c>
      <c r="AI304">
        <v>302025127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ROW(Source!A250)</f>
        <v>250</v>
      </c>
      <c r="B305">
        <v>302025128</v>
      </c>
      <c r="C305">
        <v>302018517</v>
      </c>
      <c r="D305">
        <v>277922809</v>
      </c>
      <c r="E305">
        <v>1</v>
      </c>
      <c r="F305">
        <v>1</v>
      </c>
      <c r="G305">
        <v>1</v>
      </c>
      <c r="H305">
        <v>3</v>
      </c>
      <c r="I305" t="s">
        <v>1140</v>
      </c>
      <c r="J305" t="s">
        <v>1141</v>
      </c>
      <c r="K305" t="s">
        <v>1142</v>
      </c>
      <c r="L305">
        <v>1407</v>
      </c>
      <c r="N305">
        <v>1013</v>
      </c>
      <c r="O305" t="s">
        <v>1143</v>
      </c>
      <c r="P305" t="s">
        <v>1143</v>
      </c>
      <c r="Q305">
        <v>1</v>
      </c>
      <c r="X305">
        <v>1.6E-2</v>
      </c>
      <c r="Y305">
        <v>6052.54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14</v>
      </c>
      <c r="AG305">
        <v>0</v>
      </c>
      <c r="AH305">
        <v>2</v>
      </c>
      <c r="AI305">
        <v>302025128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ROW(Source!A250)</f>
        <v>250</v>
      </c>
      <c r="B306">
        <v>302025129</v>
      </c>
      <c r="C306">
        <v>302018517</v>
      </c>
      <c r="D306">
        <v>277566433</v>
      </c>
      <c r="E306">
        <v>109</v>
      </c>
      <c r="F306">
        <v>1</v>
      </c>
      <c r="G306">
        <v>1</v>
      </c>
      <c r="H306">
        <v>3</v>
      </c>
      <c r="I306" t="s">
        <v>1046</v>
      </c>
      <c r="J306" t="s">
        <v>3</v>
      </c>
      <c r="K306" t="s">
        <v>1047</v>
      </c>
      <c r="L306">
        <v>3277935</v>
      </c>
      <c r="N306">
        <v>1013</v>
      </c>
      <c r="O306" t="s">
        <v>1048</v>
      </c>
      <c r="P306" t="s">
        <v>1048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14</v>
      </c>
      <c r="AG306">
        <v>0</v>
      </c>
      <c r="AH306">
        <v>2</v>
      </c>
      <c r="AI306">
        <v>302025129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ROW(Source!A251)</f>
        <v>251</v>
      </c>
      <c r="B307">
        <v>302025130</v>
      </c>
      <c r="C307">
        <v>302018550</v>
      </c>
      <c r="D307">
        <v>277560289</v>
      </c>
      <c r="E307">
        <v>109</v>
      </c>
      <c r="F307">
        <v>1</v>
      </c>
      <c r="G307">
        <v>1</v>
      </c>
      <c r="H307">
        <v>1</v>
      </c>
      <c r="I307" t="s">
        <v>1049</v>
      </c>
      <c r="J307" t="s">
        <v>3</v>
      </c>
      <c r="K307" t="s">
        <v>1050</v>
      </c>
      <c r="L307">
        <v>1191</v>
      </c>
      <c r="N307">
        <v>1013</v>
      </c>
      <c r="O307" t="s">
        <v>1038</v>
      </c>
      <c r="P307" t="s">
        <v>1038</v>
      </c>
      <c r="Q307">
        <v>1</v>
      </c>
      <c r="X307">
        <v>15</v>
      </c>
      <c r="Y307">
        <v>0</v>
      </c>
      <c r="Z307">
        <v>0</v>
      </c>
      <c r="AA307">
        <v>0</v>
      </c>
      <c r="AB307">
        <v>451.23</v>
      </c>
      <c r="AC307">
        <v>0</v>
      </c>
      <c r="AD307">
        <v>1</v>
      </c>
      <c r="AE307">
        <v>1</v>
      </c>
      <c r="AF307" t="s">
        <v>147</v>
      </c>
      <c r="AG307">
        <v>4.5</v>
      </c>
      <c r="AH307">
        <v>2</v>
      </c>
      <c r="AI307">
        <v>302025130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ROW(Source!A251)</f>
        <v>251</v>
      </c>
      <c r="B308">
        <v>302025131</v>
      </c>
      <c r="C308">
        <v>302018550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1039</v>
      </c>
      <c r="J308" t="s">
        <v>3</v>
      </c>
      <c r="K308" t="s">
        <v>1040</v>
      </c>
      <c r="L308">
        <v>1191</v>
      </c>
      <c r="N308">
        <v>1013</v>
      </c>
      <c r="O308" t="s">
        <v>1038</v>
      </c>
      <c r="P308" t="s">
        <v>1038</v>
      </c>
      <c r="Q308">
        <v>1</v>
      </c>
      <c r="X308">
        <v>1.85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147</v>
      </c>
      <c r="AG308">
        <v>0.55500000000000005</v>
      </c>
      <c r="AH308">
        <v>2</v>
      </c>
      <c r="AI308">
        <v>302025131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ROW(Source!A251)</f>
        <v>251</v>
      </c>
      <c r="B309">
        <v>302025132</v>
      </c>
      <c r="C309">
        <v>302018550</v>
      </c>
      <c r="D309">
        <v>277945608</v>
      </c>
      <c r="E309">
        <v>1</v>
      </c>
      <c r="F309">
        <v>1</v>
      </c>
      <c r="G309">
        <v>1</v>
      </c>
      <c r="H309">
        <v>2</v>
      </c>
      <c r="I309" t="s">
        <v>1060</v>
      </c>
      <c r="J309" t="s">
        <v>1061</v>
      </c>
      <c r="K309" t="s">
        <v>1062</v>
      </c>
      <c r="L309">
        <v>1368</v>
      </c>
      <c r="N309">
        <v>1011</v>
      </c>
      <c r="O309" t="s">
        <v>1044</v>
      </c>
      <c r="P309" t="s">
        <v>1044</v>
      </c>
      <c r="Q309">
        <v>1</v>
      </c>
      <c r="X309">
        <v>1.85</v>
      </c>
      <c r="Y309">
        <v>0</v>
      </c>
      <c r="Z309">
        <v>995.51</v>
      </c>
      <c r="AA309">
        <v>549.32000000000005</v>
      </c>
      <c r="AB309">
        <v>0</v>
      </c>
      <c r="AC309">
        <v>0</v>
      </c>
      <c r="AD309">
        <v>1</v>
      </c>
      <c r="AE309">
        <v>0</v>
      </c>
      <c r="AF309" t="s">
        <v>147</v>
      </c>
      <c r="AG309">
        <v>0.55500000000000005</v>
      </c>
      <c r="AH309">
        <v>2</v>
      </c>
      <c r="AI309">
        <v>302025132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ROW(Source!A251)</f>
        <v>251</v>
      </c>
      <c r="B310">
        <v>302025133</v>
      </c>
      <c r="C310">
        <v>302018550</v>
      </c>
      <c r="D310">
        <v>277862413</v>
      </c>
      <c r="E310">
        <v>1</v>
      </c>
      <c r="F310">
        <v>1</v>
      </c>
      <c r="G310">
        <v>1</v>
      </c>
      <c r="H310">
        <v>3</v>
      </c>
      <c r="I310" t="s">
        <v>1116</v>
      </c>
      <c r="J310" t="s">
        <v>1117</v>
      </c>
      <c r="K310" t="s">
        <v>1118</v>
      </c>
      <c r="L310">
        <v>1348</v>
      </c>
      <c r="N310">
        <v>1009</v>
      </c>
      <c r="O310" t="s">
        <v>843</v>
      </c>
      <c r="P310" t="s">
        <v>843</v>
      </c>
      <c r="Q310">
        <v>1000</v>
      </c>
      <c r="X310">
        <v>5.0000000000000001E-3</v>
      </c>
      <c r="Y310">
        <v>23335.8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14</v>
      </c>
      <c r="AG310">
        <v>0</v>
      </c>
      <c r="AH310">
        <v>2</v>
      </c>
      <c r="AI310">
        <v>302025133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ROW(Source!A251)</f>
        <v>251</v>
      </c>
      <c r="B311">
        <v>302025134</v>
      </c>
      <c r="C311">
        <v>302018550</v>
      </c>
      <c r="D311">
        <v>277862499</v>
      </c>
      <c r="E311">
        <v>1</v>
      </c>
      <c r="F311">
        <v>1</v>
      </c>
      <c r="G311">
        <v>1</v>
      </c>
      <c r="H311">
        <v>3</v>
      </c>
      <c r="I311" t="s">
        <v>1053</v>
      </c>
      <c r="J311" t="s">
        <v>1054</v>
      </c>
      <c r="K311" t="s">
        <v>1055</v>
      </c>
      <c r="L311">
        <v>1348</v>
      </c>
      <c r="N311">
        <v>1009</v>
      </c>
      <c r="O311" t="s">
        <v>843</v>
      </c>
      <c r="P311" t="s">
        <v>843</v>
      </c>
      <c r="Q311">
        <v>1000</v>
      </c>
      <c r="X311">
        <v>1.8E-3</v>
      </c>
      <c r="Y311">
        <v>116448.72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14</v>
      </c>
      <c r="AG311">
        <v>0</v>
      </c>
      <c r="AH311">
        <v>2</v>
      </c>
      <c r="AI311">
        <v>302025134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ROW(Source!A251)</f>
        <v>251</v>
      </c>
      <c r="B312">
        <v>302025135</v>
      </c>
      <c r="C312">
        <v>302018550</v>
      </c>
      <c r="D312">
        <v>277862733</v>
      </c>
      <c r="E312">
        <v>1</v>
      </c>
      <c r="F312">
        <v>1</v>
      </c>
      <c r="G312">
        <v>1</v>
      </c>
      <c r="H312">
        <v>3</v>
      </c>
      <c r="I312" t="s">
        <v>1119</v>
      </c>
      <c r="J312" t="s">
        <v>1120</v>
      </c>
      <c r="K312" t="s">
        <v>1121</v>
      </c>
      <c r="L312">
        <v>1346</v>
      </c>
      <c r="N312">
        <v>1009</v>
      </c>
      <c r="O312" t="s">
        <v>1059</v>
      </c>
      <c r="P312" t="s">
        <v>1059</v>
      </c>
      <c r="Q312">
        <v>1</v>
      </c>
      <c r="X312">
        <v>0.01</v>
      </c>
      <c r="Y312">
        <v>284.14999999999998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14</v>
      </c>
      <c r="AG312">
        <v>0</v>
      </c>
      <c r="AH312">
        <v>2</v>
      </c>
      <c r="AI312">
        <v>302025135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ROW(Source!A251)</f>
        <v>251</v>
      </c>
      <c r="B313">
        <v>302025136</v>
      </c>
      <c r="C313">
        <v>302018550</v>
      </c>
      <c r="D313">
        <v>277862797</v>
      </c>
      <c r="E313">
        <v>1</v>
      </c>
      <c r="F313">
        <v>1</v>
      </c>
      <c r="G313">
        <v>1</v>
      </c>
      <c r="H313">
        <v>3</v>
      </c>
      <c r="I313" t="s">
        <v>1122</v>
      </c>
      <c r="J313" t="s">
        <v>1123</v>
      </c>
      <c r="K313" t="s">
        <v>1124</v>
      </c>
      <c r="L313">
        <v>1346</v>
      </c>
      <c r="N313">
        <v>1009</v>
      </c>
      <c r="O313" t="s">
        <v>1059</v>
      </c>
      <c r="P313" t="s">
        <v>1059</v>
      </c>
      <c r="Q313">
        <v>1</v>
      </c>
      <c r="X313">
        <v>3.5000000000000003E-2</v>
      </c>
      <c r="Y313">
        <v>104.32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14</v>
      </c>
      <c r="AG313">
        <v>0</v>
      </c>
      <c r="AH313">
        <v>2</v>
      </c>
      <c r="AI313">
        <v>302025136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ROW(Source!A251)</f>
        <v>251</v>
      </c>
      <c r="B314">
        <v>302025137</v>
      </c>
      <c r="C314">
        <v>302018550</v>
      </c>
      <c r="D314">
        <v>277865432</v>
      </c>
      <c r="E314">
        <v>1</v>
      </c>
      <c r="F314">
        <v>1</v>
      </c>
      <c r="G314">
        <v>1</v>
      </c>
      <c r="H314">
        <v>3</v>
      </c>
      <c r="I314" t="s">
        <v>1125</v>
      </c>
      <c r="J314" t="s">
        <v>1126</v>
      </c>
      <c r="K314" t="s">
        <v>1127</v>
      </c>
      <c r="L314">
        <v>1346</v>
      </c>
      <c r="N314">
        <v>1009</v>
      </c>
      <c r="O314" t="s">
        <v>1059</v>
      </c>
      <c r="P314" t="s">
        <v>1059</v>
      </c>
      <c r="Q314">
        <v>1</v>
      </c>
      <c r="X314">
        <v>3.3000000000000002E-2</v>
      </c>
      <c r="Y314">
        <v>206.62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14</v>
      </c>
      <c r="AG314">
        <v>0</v>
      </c>
      <c r="AH314">
        <v>2</v>
      </c>
      <c r="AI314">
        <v>302025137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ROW(Source!A251)</f>
        <v>251</v>
      </c>
      <c r="B315">
        <v>302025138</v>
      </c>
      <c r="C315">
        <v>302018550</v>
      </c>
      <c r="D315">
        <v>277865875</v>
      </c>
      <c r="E315">
        <v>1</v>
      </c>
      <c r="F315">
        <v>1</v>
      </c>
      <c r="G315">
        <v>1</v>
      </c>
      <c r="H315">
        <v>3</v>
      </c>
      <c r="I315" t="s">
        <v>1128</v>
      </c>
      <c r="J315" t="s">
        <v>1129</v>
      </c>
      <c r="K315" t="s">
        <v>1130</v>
      </c>
      <c r="L315">
        <v>1301</v>
      </c>
      <c r="N315">
        <v>1003</v>
      </c>
      <c r="O315" t="s">
        <v>877</v>
      </c>
      <c r="P315" t="s">
        <v>877</v>
      </c>
      <c r="Q315">
        <v>1</v>
      </c>
      <c r="X315">
        <v>4.55</v>
      </c>
      <c r="Y315">
        <v>14.43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14</v>
      </c>
      <c r="AG315">
        <v>0</v>
      </c>
      <c r="AH315">
        <v>2</v>
      </c>
      <c r="AI315">
        <v>302025138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ROW(Source!A251)</f>
        <v>251</v>
      </c>
      <c r="B316">
        <v>302025139</v>
      </c>
      <c r="C316">
        <v>302018550</v>
      </c>
      <c r="D316">
        <v>277881757</v>
      </c>
      <c r="E316">
        <v>1</v>
      </c>
      <c r="F316">
        <v>1</v>
      </c>
      <c r="G316">
        <v>1</v>
      </c>
      <c r="H316">
        <v>3</v>
      </c>
      <c r="I316" t="s">
        <v>1076</v>
      </c>
      <c r="J316" t="s">
        <v>1077</v>
      </c>
      <c r="K316" t="s">
        <v>1078</v>
      </c>
      <c r="L316">
        <v>1348</v>
      </c>
      <c r="N316">
        <v>1009</v>
      </c>
      <c r="O316" t="s">
        <v>843</v>
      </c>
      <c r="P316" t="s">
        <v>843</v>
      </c>
      <c r="Q316">
        <v>1000</v>
      </c>
      <c r="X316">
        <v>2.0000000000000002E-5</v>
      </c>
      <c r="Y316">
        <v>1050091.7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14</v>
      </c>
      <c r="AG316">
        <v>0</v>
      </c>
      <c r="AH316">
        <v>2</v>
      </c>
      <c r="AI316">
        <v>302025139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ROW(Source!A251)</f>
        <v>251</v>
      </c>
      <c r="B317">
        <v>302025140</v>
      </c>
      <c r="C317">
        <v>302018550</v>
      </c>
      <c r="D317">
        <v>277881818</v>
      </c>
      <c r="E317">
        <v>1</v>
      </c>
      <c r="F317">
        <v>1</v>
      </c>
      <c r="G317">
        <v>1</v>
      </c>
      <c r="H317">
        <v>3</v>
      </c>
      <c r="I317" t="s">
        <v>1056</v>
      </c>
      <c r="J317" t="s">
        <v>1057</v>
      </c>
      <c r="K317" t="s">
        <v>1058</v>
      </c>
      <c r="L317">
        <v>1346</v>
      </c>
      <c r="N317">
        <v>1009</v>
      </c>
      <c r="O317" t="s">
        <v>1059</v>
      </c>
      <c r="P317" t="s">
        <v>1059</v>
      </c>
      <c r="Q317">
        <v>1</v>
      </c>
      <c r="X317">
        <v>0.45</v>
      </c>
      <c r="Y317">
        <v>870.18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14</v>
      </c>
      <c r="AG317">
        <v>0</v>
      </c>
      <c r="AH317">
        <v>2</v>
      </c>
      <c r="AI317">
        <v>302025140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ROW(Source!A251)</f>
        <v>251</v>
      </c>
      <c r="B318">
        <v>302025141</v>
      </c>
      <c r="C318">
        <v>302018550</v>
      </c>
      <c r="D318">
        <v>277907649</v>
      </c>
      <c r="E318">
        <v>1</v>
      </c>
      <c r="F318">
        <v>1</v>
      </c>
      <c r="G318">
        <v>1</v>
      </c>
      <c r="H318">
        <v>3</v>
      </c>
      <c r="I318" t="s">
        <v>1131</v>
      </c>
      <c r="J318" t="s">
        <v>1132</v>
      </c>
      <c r="K318" t="s">
        <v>1133</v>
      </c>
      <c r="L318">
        <v>1346</v>
      </c>
      <c r="N318">
        <v>1009</v>
      </c>
      <c r="O318" t="s">
        <v>1059</v>
      </c>
      <c r="P318" t="s">
        <v>1059</v>
      </c>
      <c r="Q318">
        <v>1</v>
      </c>
      <c r="X318">
        <v>5.0000000000000001E-3</v>
      </c>
      <c r="Y318">
        <v>1912.84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14</v>
      </c>
      <c r="AG318">
        <v>0</v>
      </c>
      <c r="AH318">
        <v>2</v>
      </c>
      <c r="AI318">
        <v>302025141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ROW(Source!A251)</f>
        <v>251</v>
      </c>
      <c r="B319">
        <v>302025142</v>
      </c>
      <c r="C319">
        <v>302018550</v>
      </c>
      <c r="D319">
        <v>277910572</v>
      </c>
      <c r="E319">
        <v>1</v>
      </c>
      <c r="F319">
        <v>1</v>
      </c>
      <c r="G319">
        <v>1</v>
      </c>
      <c r="H319">
        <v>3</v>
      </c>
      <c r="I319" t="s">
        <v>1134</v>
      </c>
      <c r="J319" t="s">
        <v>1135</v>
      </c>
      <c r="K319" t="s">
        <v>1136</v>
      </c>
      <c r="L319">
        <v>1371</v>
      </c>
      <c r="N319">
        <v>1013</v>
      </c>
      <c r="O319" t="s">
        <v>200</v>
      </c>
      <c r="P319" t="s">
        <v>200</v>
      </c>
      <c r="Q319">
        <v>1</v>
      </c>
      <c r="X319">
        <v>1</v>
      </c>
      <c r="Y319">
        <v>417.06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14</v>
      </c>
      <c r="AG319">
        <v>0</v>
      </c>
      <c r="AH319">
        <v>2</v>
      </c>
      <c r="AI319">
        <v>302025142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ROW(Source!A251)</f>
        <v>251</v>
      </c>
      <c r="B320">
        <v>302025143</v>
      </c>
      <c r="C320">
        <v>302018550</v>
      </c>
      <c r="D320">
        <v>277922793</v>
      </c>
      <c r="E320">
        <v>1</v>
      </c>
      <c r="F320">
        <v>1</v>
      </c>
      <c r="G320">
        <v>1</v>
      </c>
      <c r="H320">
        <v>3</v>
      </c>
      <c r="I320" t="s">
        <v>1137</v>
      </c>
      <c r="J320" t="s">
        <v>1138</v>
      </c>
      <c r="K320" t="s">
        <v>1139</v>
      </c>
      <c r="L320">
        <v>1425</v>
      </c>
      <c r="N320">
        <v>1013</v>
      </c>
      <c r="O320" t="s">
        <v>1086</v>
      </c>
      <c r="P320" t="s">
        <v>1086</v>
      </c>
      <c r="Q320">
        <v>1</v>
      </c>
      <c r="X320">
        <v>0.6</v>
      </c>
      <c r="Y320">
        <v>47.26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14</v>
      </c>
      <c r="AG320">
        <v>0</v>
      </c>
      <c r="AH320">
        <v>2</v>
      </c>
      <c r="AI320">
        <v>302025143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ROW(Source!A251)</f>
        <v>251</v>
      </c>
      <c r="B321">
        <v>302025144</v>
      </c>
      <c r="C321">
        <v>302018550</v>
      </c>
      <c r="D321">
        <v>277922809</v>
      </c>
      <c r="E321">
        <v>1</v>
      </c>
      <c r="F321">
        <v>1</v>
      </c>
      <c r="G321">
        <v>1</v>
      </c>
      <c r="H321">
        <v>3</v>
      </c>
      <c r="I321" t="s">
        <v>1140</v>
      </c>
      <c r="J321" t="s">
        <v>1141</v>
      </c>
      <c r="K321" t="s">
        <v>1142</v>
      </c>
      <c r="L321">
        <v>1407</v>
      </c>
      <c r="N321">
        <v>1013</v>
      </c>
      <c r="O321" t="s">
        <v>1143</v>
      </c>
      <c r="P321" t="s">
        <v>1143</v>
      </c>
      <c r="Q321">
        <v>1</v>
      </c>
      <c r="X321">
        <v>3.2000000000000001E-2</v>
      </c>
      <c r="Y321">
        <v>6052.54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14</v>
      </c>
      <c r="AG321">
        <v>0</v>
      </c>
      <c r="AH321">
        <v>2</v>
      </c>
      <c r="AI321">
        <v>302025144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ROW(Source!A251)</f>
        <v>251</v>
      </c>
      <c r="B322">
        <v>302025145</v>
      </c>
      <c r="C322">
        <v>302018550</v>
      </c>
      <c r="D322">
        <v>277566433</v>
      </c>
      <c r="E322">
        <v>109</v>
      </c>
      <c r="F322">
        <v>1</v>
      </c>
      <c r="G322">
        <v>1</v>
      </c>
      <c r="H322">
        <v>3</v>
      </c>
      <c r="I322" t="s">
        <v>1046</v>
      </c>
      <c r="J322" t="s">
        <v>3</v>
      </c>
      <c r="K322" t="s">
        <v>1047</v>
      </c>
      <c r="L322">
        <v>3277935</v>
      </c>
      <c r="N322">
        <v>1013</v>
      </c>
      <c r="O322" t="s">
        <v>1048</v>
      </c>
      <c r="P322" t="s">
        <v>1048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14</v>
      </c>
      <c r="AG322">
        <v>0</v>
      </c>
      <c r="AH322">
        <v>2</v>
      </c>
      <c r="AI322">
        <v>302025145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ROW(Source!A252)</f>
        <v>252</v>
      </c>
      <c r="B323">
        <v>302025146</v>
      </c>
      <c r="C323">
        <v>302018583</v>
      </c>
      <c r="D323">
        <v>277560289</v>
      </c>
      <c r="E323">
        <v>109</v>
      </c>
      <c r="F323">
        <v>1</v>
      </c>
      <c r="G323">
        <v>1</v>
      </c>
      <c r="H323">
        <v>1</v>
      </c>
      <c r="I323" t="s">
        <v>1049</v>
      </c>
      <c r="J323" t="s">
        <v>3</v>
      </c>
      <c r="K323" t="s">
        <v>1050</v>
      </c>
      <c r="L323">
        <v>1191</v>
      </c>
      <c r="N323">
        <v>1013</v>
      </c>
      <c r="O323" t="s">
        <v>1038</v>
      </c>
      <c r="P323" t="s">
        <v>1038</v>
      </c>
      <c r="Q323">
        <v>1</v>
      </c>
      <c r="X323">
        <v>15</v>
      </c>
      <c r="Y323">
        <v>0</v>
      </c>
      <c r="Z323">
        <v>0</v>
      </c>
      <c r="AA323">
        <v>0</v>
      </c>
      <c r="AB323">
        <v>451.23</v>
      </c>
      <c r="AC323">
        <v>0</v>
      </c>
      <c r="AD323">
        <v>1</v>
      </c>
      <c r="AE323">
        <v>1</v>
      </c>
      <c r="AF323" t="s">
        <v>3</v>
      </c>
      <c r="AG323">
        <v>15</v>
      </c>
      <c r="AH323">
        <v>2</v>
      </c>
      <c r="AI323">
        <v>302025146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ROW(Source!A252)</f>
        <v>252</v>
      </c>
      <c r="B324">
        <v>302025147</v>
      </c>
      <c r="C324">
        <v>302018583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1039</v>
      </c>
      <c r="J324" t="s">
        <v>3</v>
      </c>
      <c r="K324" t="s">
        <v>1040</v>
      </c>
      <c r="L324">
        <v>1191</v>
      </c>
      <c r="N324">
        <v>1013</v>
      </c>
      <c r="O324" t="s">
        <v>1038</v>
      </c>
      <c r="P324" t="s">
        <v>1038</v>
      </c>
      <c r="Q324">
        <v>1</v>
      </c>
      <c r="X324">
        <v>1.85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1.85</v>
      </c>
      <c r="AH324">
        <v>2</v>
      </c>
      <c r="AI324">
        <v>302025147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ROW(Source!A252)</f>
        <v>252</v>
      </c>
      <c r="B325">
        <v>302025148</v>
      </c>
      <c r="C325">
        <v>302018583</v>
      </c>
      <c r="D325">
        <v>277945608</v>
      </c>
      <c r="E325">
        <v>1</v>
      </c>
      <c r="F325">
        <v>1</v>
      </c>
      <c r="G325">
        <v>1</v>
      </c>
      <c r="H325">
        <v>2</v>
      </c>
      <c r="I325" t="s">
        <v>1060</v>
      </c>
      <c r="J325" t="s">
        <v>1061</v>
      </c>
      <c r="K325" t="s">
        <v>1062</v>
      </c>
      <c r="L325">
        <v>1368</v>
      </c>
      <c r="N325">
        <v>1011</v>
      </c>
      <c r="O325" t="s">
        <v>1044</v>
      </c>
      <c r="P325" t="s">
        <v>1044</v>
      </c>
      <c r="Q325">
        <v>1</v>
      </c>
      <c r="X325">
        <v>1.85</v>
      </c>
      <c r="Y325">
        <v>0</v>
      </c>
      <c r="Z325">
        <v>995.51</v>
      </c>
      <c r="AA325">
        <v>549.32000000000005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1.85</v>
      </c>
      <c r="AH325">
        <v>2</v>
      </c>
      <c r="AI325">
        <v>302025148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ROW(Source!A252)</f>
        <v>252</v>
      </c>
      <c r="B326">
        <v>302025149</v>
      </c>
      <c r="C326">
        <v>302018583</v>
      </c>
      <c r="D326">
        <v>277862413</v>
      </c>
      <c r="E326">
        <v>1</v>
      </c>
      <c r="F326">
        <v>1</v>
      </c>
      <c r="G326">
        <v>1</v>
      </c>
      <c r="H326">
        <v>3</v>
      </c>
      <c r="I326" t="s">
        <v>1116</v>
      </c>
      <c r="J326" t="s">
        <v>1117</v>
      </c>
      <c r="K326" t="s">
        <v>1118</v>
      </c>
      <c r="L326">
        <v>1348</v>
      </c>
      <c r="N326">
        <v>1009</v>
      </c>
      <c r="O326" t="s">
        <v>843</v>
      </c>
      <c r="P326" t="s">
        <v>843</v>
      </c>
      <c r="Q326">
        <v>1000</v>
      </c>
      <c r="X326">
        <v>5.0000000000000001E-3</v>
      </c>
      <c r="Y326">
        <v>23335.8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14</v>
      </c>
      <c r="AG326">
        <v>0</v>
      </c>
      <c r="AH326">
        <v>2</v>
      </c>
      <c r="AI326">
        <v>302025149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ROW(Source!A252)</f>
        <v>252</v>
      </c>
      <c r="B327">
        <v>302025150</v>
      </c>
      <c r="C327">
        <v>302018583</v>
      </c>
      <c r="D327">
        <v>277862499</v>
      </c>
      <c r="E327">
        <v>1</v>
      </c>
      <c r="F327">
        <v>1</v>
      </c>
      <c r="G327">
        <v>1</v>
      </c>
      <c r="H327">
        <v>3</v>
      </c>
      <c r="I327" t="s">
        <v>1053</v>
      </c>
      <c r="J327" t="s">
        <v>1054</v>
      </c>
      <c r="K327" t="s">
        <v>1055</v>
      </c>
      <c r="L327">
        <v>1348</v>
      </c>
      <c r="N327">
        <v>1009</v>
      </c>
      <c r="O327" t="s">
        <v>843</v>
      </c>
      <c r="P327" t="s">
        <v>843</v>
      </c>
      <c r="Q327">
        <v>1000</v>
      </c>
      <c r="X327">
        <v>1.8E-3</v>
      </c>
      <c r="Y327">
        <v>116448.72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14</v>
      </c>
      <c r="AG327">
        <v>0</v>
      </c>
      <c r="AH327">
        <v>2</v>
      </c>
      <c r="AI327">
        <v>302025150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ROW(Source!A252)</f>
        <v>252</v>
      </c>
      <c r="B328">
        <v>302025151</v>
      </c>
      <c r="C328">
        <v>302018583</v>
      </c>
      <c r="D328">
        <v>277862733</v>
      </c>
      <c r="E328">
        <v>1</v>
      </c>
      <c r="F328">
        <v>1</v>
      </c>
      <c r="G328">
        <v>1</v>
      </c>
      <c r="H328">
        <v>3</v>
      </c>
      <c r="I328" t="s">
        <v>1119</v>
      </c>
      <c r="J328" t="s">
        <v>1120</v>
      </c>
      <c r="K328" t="s">
        <v>1121</v>
      </c>
      <c r="L328">
        <v>1346</v>
      </c>
      <c r="N328">
        <v>1009</v>
      </c>
      <c r="O328" t="s">
        <v>1059</v>
      </c>
      <c r="P328" t="s">
        <v>1059</v>
      </c>
      <c r="Q328">
        <v>1</v>
      </c>
      <c r="X328">
        <v>0.01</v>
      </c>
      <c r="Y328">
        <v>284.14999999999998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14</v>
      </c>
      <c r="AG328">
        <v>0</v>
      </c>
      <c r="AH328">
        <v>2</v>
      </c>
      <c r="AI328">
        <v>302025151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ROW(Source!A252)</f>
        <v>252</v>
      </c>
      <c r="B329">
        <v>302025152</v>
      </c>
      <c r="C329">
        <v>302018583</v>
      </c>
      <c r="D329">
        <v>277862797</v>
      </c>
      <c r="E329">
        <v>1</v>
      </c>
      <c r="F329">
        <v>1</v>
      </c>
      <c r="G329">
        <v>1</v>
      </c>
      <c r="H329">
        <v>3</v>
      </c>
      <c r="I329" t="s">
        <v>1122</v>
      </c>
      <c r="J329" t="s">
        <v>1123</v>
      </c>
      <c r="K329" t="s">
        <v>1124</v>
      </c>
      <c r="L329">
        <v>1346</v>
      </c>
      <c r="N329">
        <v>1009</v>
      </c>
      <c r="O329" t="s">
        <v>1059</v>
      </c>
      <c r="P329" t="s">
        <v>1059</v>
      </c>
      <c r="Q329">
        <v>1</v>
      </c>
      <c r="X329">
        <v>3.5000000000000003E-2</v>
      </c>
      <c r="Y329">
        <v>104.32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14</v>
      </c>
      <c r="AG329">
        <v>0</v>
      </c>
      <c r="AH329">
        <v>2</v>
      </c>
      <c r="AI329">
        <v>302025152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ROW(Source!A252)</f>
        <v>252</v>
      </c>
      <c r="B330">
        <v>302025153</v>
      </c>
      <c r="C330">
        <v>302018583</v>
      </c>
      <c r="D330">
        <v>277865432</v>
      </c>
      <c r="E330">
        <v>1</v>
      </c>
      <c r="F330">
        <v>1</v>
      </c>
      <c r="G330">
        <v>1</v>
      </c>
      <c r="H330">
        <v>3</v>
      </c>
      <c r="I330" t="s">
        <v>1125</v>
      </c>
      <c r="J330" t="s">
        <v>1126</v>
      </c>
      <c r="K330" t="s">
        <v>1127</v>
      </c>
      <c r="L330">
        <v>1346</v>
      </c>
      <c r="N330">
        <v>1009</v>
      </c>
      <c r="O330" t="s">
        <v>1059</v>
      </c>
      <c r="P330" t="s">
        <v>1059</v>
      </c>
      <c r="Q330">
        <v>1</v>
      </c>
      <c r="X330">
        <v>3.3000000000000002E-2</v>
      </c>
      <c r="Y330">
        <v>206.62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14</v>
      </c>
      <c r="AG330">
        <v>0</v>
      </c>
      <c r="AH330">
        <v>2</v>
      </c>
      <c r="AI330">
        <v>302025153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ROW(Source!A252)</f>
        <v>252</v>
      </c>
      <c r="B331">
        <v>302025154</v>
      </c>
      <c r="C331">
        <v>302018583</v>
      </c>
      <c r="D331">
        <v>277865875</v>
      </c>
      <c r="E331">
        <v>1</v>
      </c>
      <c r="F331">
        <v>1</v>
      </c>
      <c r="G331">
        <v>1</v>
      </c>
      <c r="H331">
        <v>3</v>
      </c>
      <c r="I331" t="s">
        <v>1128</v>
      </c>
      <c r="J331" t="s">
        <v>1129</v>
      </c>
      <c r="K331" t="s">
        <v>1130</v>
      </c>
      <c r="L331">
        <v>1301</v>
      </c>
      <c r="N331">
        <v>1003</v>
      </c>
      <c r="O331" t="s">
        <v>877</v>
      </c>
      <c r="P331" t="s">
        <v>877</v>
      </c>
      <c r="Q331">
        <v>1</v>
      </c>
      <c r="X331">
        <v>4.55</v>
      </c>
      <c r="Y331">
        <v>14.43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14</v>
      </c>
      <c r="AG331">
        <v>0</v>
      </c>
      <c r="AH331">
        <v>2</v>
      </c>
      <c r="AI331">
        <v>302025154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ROW(Source!A252)</f>
        <v>252</v>
      </c>
      <c r="B332">
        <v>302025155</v>
      </c>
      <c r="C332">
        <v>302018583</v>
      </c>
      <c r="D332">
        <v>277881757</v>
      </c>
      <c r="E332">
        <v>1</v>
      </c>
      <c r="F332">
        <v>1</v>
      </c>
      <c r="G332">
        <v>1</v>
      </c>
      <c r="H332">
        <v>3</v>
      </c>
      <c r="I332" t="s">
        <v>1076</v>
      </c>
      <c r="J332" t="s">
        <v>1077</v>
      </c>
      <c r="K332" t="s">
        <v>1078</v>
      </c>
      <c r="L332">
        <v>1348</v>
      </c>
      <c r="N332">
        <v>1009</v>
      </c>
      <c r="O332" t="s">
        <v>843</v>
      </c>
      <c r="P332" t="s">
        <v>843</v>
      </c>
      <c r="Q332">
        <v>1000</v>
      </c>
      <c r="X332">
        <v>2.0000000000000002E-5</v>
      </c>
      <c r="Y332">
        <v>1050091.7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14</v>
      </c>
      <c r="AG332">
        <v>0</v>
      </c>
      <c r="AH332">
        <v>2</v>
      </c>
      <c r="AI332">
        <v>302025155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ROW(Source!A252)</f>
        <v>252</v>
      </c>
      <c r="B333">
        <v>302025156</v>
      </c>
      <c r="C333">
        <v>302018583</v>
      </c>
      <c r="D333">
        <v>277881818</v>
      </c>
      <c r="E333">
        <v>1</v>
      </c>
      <c r="F333">
        <v>1</v>
      </c>
      <c r="G333">
        <v>1</v>
      </c>
      <c r="H333">
        <v>3</v>
      </c>
      <c r="I333" t="s">
        <v>1056</v>
      </c>
      <c r="J333" t="s">
        <v>1057</v>
      </c>
      <c r="K333" t="s">
        <v>1058</v>
      </c>
      <c r="L333">
        <v>1346</v>
      </c>
      <c r="N333">
        <v>1009</v>
      </c>
      <c r="O333" t="s">
        <v>1059</v>
      </c>
      <c r="P333" t="s">
        <v>1059</v>
      </c>
      <c r="Q333">
        <v>1</v>
      </c>
      <c r="X333">
        <v>0.45</v>
      </c>
      <c r="Y333">
        <v>870.18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14</v>
      </c>
      <c r="AG333">
        <v>0</v>
      </c>
      <c r="AH333">
        <v>2</v>
      </c>
      <c r="AI333">
        <v>302025156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ROW(Source!A252)</f>
        <v>252</v>
      </c>
      <c r="B334">
        <v>302025157</v>
      </c>
      <c r="C334">
        <v>302018583</v>
      </c>
      <c r="D334">
        <v>277907649</v>
      </c>
      <c r="E334">
        <v>1</v>
      </c>
      <c r="F334">
        <v>1</v>
      </c>
      <c r="G334">
        <v>1</v>
      </c>
      <c r="H334">
        <v>3</v>
      </c>
      <c r="I334" t="s">
        <v>1131</v>
      </c>
      <c r="J334" t="s">
        <v>1132</v>
      </c>
      <c r="K334" t="s">
        <v>1133</v>
      </c>
      <c r="L334">
        <v>1346</v>
      </c>
      <c r="N334">
        <v>1009</v>
      </c>
      <c r="O334" t="s">
        <v>1059</v>
      </c>
      <c r="P334" t="s">
        <v>1059</v>
      </c>
      <c r="Q334">
        <v>1</v>
      </c>
      <c r="X334">
        <v>5.0000000000000001E-3</v>
      </c>
      <c r="Y334">
        <v>1912.84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14</v>
      </c>
      <c r="AG334">
        <v>0</v>
      </c>
      <c r="AH334">
        <v>2</v>
      </c>
      <c r="AI334">
        <v>302025157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ROW(Source!A252)</f>
        <v>252</v>
      </c>
      <c r="B335">
        <v>302025158</v>
      </c>
      <c r="C335">
        <v>302018583</v>
      </c>
      <c r="D335">
        <v>277910572</v>
      </c>
      <c r="E335">
        <v>1</v>
      </c>
      <c r="F335">
        <v>1</v>
      </c>
      <c r="G335">
        <v>1</v>
      </c>
      <c r="H335">
        <v>3</v>
      </c>
      <c r="I335" t="s">
        <v>1134</v>
      </c>
      <c r="J335" t="s">
        <v>1135</v>
      </c>
      <c r="K335" t="s">
        <v>1136</v>
      </c>
      <c r="L335">
        <v>1371</v>
      </c>
      <c r="N335">
        <v>1013</v>
      </c>
      <c r="O335" t="s">
        <v>200</v>
      </c>
      <c r="P335" t="s">
        <v>200</v>
      </c>
      <c r="Q335">
        <v>1</v>
      </c>
      <c r="X335">
        <v>1</v>
      </c>
      <c r="Y335">
        <v>417.06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14</v>
      </c>
      <c r="AG335">
        <v>0</v>
      </c>
      <c r="AH335">
        <v>2</v>
      </c>
      <c r="AI335">
        <v>302025158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ROW(Source!A252)</f>
        <v>252</v>
      </c>
      <c r="B336">
        <v>302025159</v>
      </c>
      <c r="C336">
        <v>302018583</v>
      </c>
      <c r="D336">
        <v>277922793</v>
      </c>
      <c r="E336">
        <v>1</v>
      </c>
      <c r="F336">
        <v>1</v>
      </c>
      <c r="G336">
        <v>1</v>
      </c>
      <c r="H336">
        <v>3</v>
      </c>
      <c r="I336" t="s">
        <v>1137</v>
      </c>
      <c r="J336" t="s">
        <v>1138</v>
      </c>
      <c r="K336" t="s">
        <v>1139</v>
      </c>
      <c r="L336">
        <v>1425</v>
      </c>
      <c r="N336">
        <v>1013</v>
      </c>
      <c r="O336" t="s">
        <v>1086</v>
      </c>
      <c r="P336" t="s">
        <v>1086</v>
      </c>
      <c r="Q336">
        <v>1</v>
      </c>
      <c r="X336">
        <v>0.6</v>
      </c>
      <c r="Y336">
        <v>47.26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14</v>
      </c>
      <c r="AG336">
        <v>0</v>
      </c>
      <c r="AH336">
        <v>2</v>
      </c>
      <c r="AI336">
        <v>302025159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ROW(Source!A252)</f>
        <v>252</v>
      </c>
      <c r="B337">
        <v>302025160</v>
      </c>
      <c r="C337">
        <v>302018583</v>
      </c>
      <c r="D337">
        <v>277922809</v>
      </c>
      <c r="E337">
        <v>1</v>
      </c>
      <c r="F337">
        <v>1</v>
      </c>
      <c r="G337">
        <v>1</v>
      </c>
      <c r="H337">
        <v>3</v>
      </c>
      <c r="I337" t="s">
        <v>1140</v>
      </c>
      <c r="J337" t="s">
        <v>1141</v>
      </c>
      <c r="K337" t="s">
        <v>1142</v>
      </c>
      <c r="L337">
        <v>1407</v>
      </c>
      <c r="N337">
        <v>1013</v>
      </c>
      <c r="O337" t="s">
        <v>1143</v>
      </c>
      <c r="P337" t="s">
        <v>1143</v>
      </c>
      <c r="Q337">
        <v>1</v>
      </c>
      <c r="X337">
        <v>3.2000000000000001E-2</v>
      </c>
      <c r="Y337">
        <v>6052.54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14</v>
      </c>
      <c r="AG337">
        <v>0</v>
      </c>
      <c r="AH337">
        <v>2</v>
      </c>
      <c r="AI337">
        <v>302025160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ROW(Source!A252)</f>
        <v>252</v>
      </c>
      <c r="B338">
        <v>302025161</v>
      </c>
      <c r="C338">
        <v>302018583</v>
      </c>
      <c r="D338">
        <v>277566433</v>
      </c>
      <c r="E338">
        <v>109</v>
      </c>
      <c r="F338">
        <v>1</v>
      </c>
      <c r="G338">
        <v>1</v>
      </c>
      <c r="H338">
        <v>3</v>
      </c>
      <c r="I338" t="s">
        <v>1046</v>
      </c>
      <c r="J338" t="s">
        <v>3</v>
      </c>
      <c r="K338" t="s">
        <v>1047</v>
      </c>
      <c r="L338">
        <v>3277935</v>
      </c>
      <c r="N338">
        <v>1013</v>
      </c>
      <c r="O338" t="s">
        <v>1048</v>
      </c>
      <c r="P338" t="s">
        <v>1048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14</v>
      </c>
      <c r="AG338">
        <v>0</v>
      </c>
      <c r="AH338">
        <v>2</v>
      </c>
      <c r="AI338">
        <v>302025161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ROW(Source!A253)</f>
        <v>253</v>
      </c>
      <c r="B339">
        <v>302025162</v>
      </c>
      <c r="C339">
        <v>302018616</v>
      </c>
      <c r="D339">
        <v>277560289</v>
      </c>
      <c r="E339">
        <v>109</v>
      </c>
      <c r="F339">
        <v>1</v>
      </c>
      <c r="G339">
        <v>1</v>
      </c>
      <c r="H339">
        <v>1</v>
      </c>
      <c r="I339" t="s">
        <v>1049</v>
      </c>
      <c r="J339" t="s">
        <v>3</v>
      </c>
      <c r="K339" t="s">
        <v>1050</v>
      </c>
      <c r="L339">
        <v>1191</v>
      </c>
      <c r="N339">
        <v>1013</v>
      </c>
      <c r="O339" t="s">
        <v>1038</v>
      </c>
      <c r="P339" t="s">
        <v>1038</v>
      </c>
      <c r="Q339">
        <v>1</v>
      </c>
      <c r="X339">
        <v>11</v>
      </c>
      <c r="Y339">
        <v>0</v>
      </c>
      <c r="Z339">
        <v>0</v>
      </c>
      <c r="AA339">
        <v>0</v>
      </c>
      <c r="AB339">
        <v>451.23</v>
      </c>
      <c r="AC339">
        <v>0</v>
      </c>
      <c r="AD339">
        <v>1</v>
      </c>
      <c r="AE339">
        <v>1</v>
      </c>
      <c r="AF339" t="s">
        <v>147</v>
      </c>
      <c r="AG339">
        <v>3.3</v>
      </c>
      <c r="AH339">
        <v>2</v>
      </c>
      <c r="AI339">
        <v>302025162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ROW(Source!A253)</f>
        <v>253</v>
      </c>
      <c r="B340">
        <v>302025163</v>
      </c>
      <c r="C340">
        <v>302018616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1039</v>
      </c>
      <c r="J340" t="s">
        <v>3</v>
      </c>
      <c r="K340" t="s">
        <v>1040</v>
      </c>
      <c r="L340">
        <v>1191</v>
      </c>
      <c r="N340">
        <v>1013</v>
      </c>
      <c r="O340" t="s">
        <v>1038</v>
      </c>
      <c r="P340" t="s">
        <v>1038</v>
      </c>
      <c r="Q340">
        <v>1</v>
      </c>
      <c r="X340">
        <v>1.37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147</v>
      </c>
      <c r="AG340">
        <v>0.41100000000000003</v>
      </c>
      <c r="AH340">
        <v>2</v>
      </c>
      <c r="AI340">
        <v>302025163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ROW(Source!A253)</f>
        <v>253</v>
      </c>
      <c r="B341">
        <v>302025164</v>
      </c>
      <c r="C341">
        <v>302018616</v>
      </c>
      <c r="D341">
        <v>277945608</v>
      </c>
      <c r="E341">
        <v>1</v>
      </c>
      <c r="F341">
        <v>1</v>
      </c>
      <c r="G341">
        <v>1</v>
      </c>
      <c r="H341">
        <v>2</v>
      </c>
      <c r="I341" t="s">
        <v>1060</v>
      </c>
      <c r="J341" t="s">
        <v>1061</v>
      </c>
      <c r="K341" t="s">
        <v>1062</v>
      </c>
      <c r="L341">
        <v>1368</v>
      </c>
      <c r="N341">
        <v>1011</v>
      </c>
      <c r="O341" t="s">
        <v>1044</v>
      </c>
      <c r="P341" t="s">
        <v>1044</v>
      </c>
      <c r="Q341">
        <v>1</v>
      </c>
      <c r="X341">
        <v>1.37</v>
      </c>
      <c r="Y341">
        <v>0</v>
      </c>
      <c r="Z341">
        <v>995.51</v>
      </c>
      <c r="AA341">
        <v>549.32000000000005</v>
      </c>
      <c r="AB341">
        <v>0</v>
      </c>
      <c r="AC341">
        <v>0</v>
      </c>
      <c r="AD341">
        <v>1</v>
      </c>
      <c r="AE341">
        <v>0</v>
      </c>
      <c r="AF341" t="s">
        <v>147</v>
      </c>
      <c r="AG341">
        <v>0.41100000000000003</v>
      </c>
      <c r="AH341">
        <v>2</v>
      </c>
      <c r="AI341">
        <v>302025164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ROW(Source!A253)</f>
        <v>253</v>
      </c>
      <c r="B342">
        <v>302025165</v>
      </c>
      <c r="C342">
        <v>302018616</v>
      </c>
      <c r="D342">
        <v>277862413</v>
      </c>
      <c r="E342">
        <v>1</v>
      </c>
      <c r="F342">
        <v>1</v>
      </c>
      <c r="G342">
        <v>1</v>
      </c>
      <c r="H342">
        <v>3</v>
      </c>
      <c r="I342" t="s">
        <v>1116</v>
      </c>
      <c r="J342" t="s">
        <v>1117</v>
      </c>
      <c r="K342" t="s">
        <v>1118</v>
      </c>
      <c r="L342">
        <v>1348</v>
      </c>
      <c r="N342">
        <v>1009</v>
      </c>
      <c r="O342" t="s">
        <v>843</v>
      </c>
      <c r="P342" t="s">
        <v>843</v>
      </c>
      <c r="Q342">
        <v>1000</v>
      </c>
      <c r="X342">
        <v>5.0000000000000001E-3</v>
      </c>
      <c r="Y342">
        <v>23335.8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14</v>
      </c>
      <c r="AG342">
        <v>0</v>
      </c>
      <c r="AH342">
        <v>2</v>
      </c>
      <c r="AI342">
        <v>302025165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ROW(Source!A253)</f>
        <v>253</v>
      </c>
      <c r="B343">
        <v>302025166</v>
      </c>
      <c r="C343">
        <v>302018616</v>
      </c>
      <c r="D343">
        <v>277862449</v>
      </c>
      <c r="E343">
        <v>1</v>
      </c>
      <c r="F343">
        <v>1</v>
      </c>
      <c r="G343">
        <v>1</v>
      </c>
      <c r="H343">
        <v>3</v>
      </c>
      <c r="I343" t="s">
        <v>1144</v>
      </c>
      <c r="J343" t="s">
        <v>1145</v>
      </c>
      <c r="K343" t="s">
        <v>1146</v>
      </c>
      <c r="L343">
        <v>1348</v>
      </c>
      <c r="N343">
        <v>1009</v>
      </c>
      <c r="O343" t="s">
        <v>843</v>
      </c>
      <c r="P343" t="s">
        <v>843</v>
      </c>
      <c r="Q343">
        <v>1000</v>
      </c>
      <c r="X343">
        <v>3.5E-4</v>
      </c>
      <c r="Y343">
        <v>19145.349999999999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14</v>
      </c>
      <c r="AG343">
        <v>0</v>
      </c>
      <c r="AH343">
        <v>2</v>
      </c>
      <c r="AI343">
        <v>302025166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ROW(Source!A253)</f>
        <v>253</v>
      </c>
      <c r="B344">
        <v>302025167</v>
      </c>
      <c r="C344">
        <v>302018616</v>
      </c>
      <c r="D344">
        <v>277862499</v>
      </c>
      <c r="E344">
        <v>1</v>
      </c>
      <c r="F344">
        <v>1</v>
      </c>
      <c r="G344">
        <v>1</v>
      </c>
      <c r="H344">
        <v>3</v>
      </c>
      <c r="I344" t="s">
        <v>1053</v>
      </c>
      <c r="J344" t="s">
        <v>1054</v>
      </c>
      <c r="K344" t="s">
        <v>1055</v>
      </c>
      <c r="L344">
        <v>1348</v>
      </c>
      <c r="N344">
        <v>1009</v>
      </c>
      <c r="O344" t="s">
        <v>843</v>
      </c>
      <c r="P344" t="s">
        <v>843</v>
      </c>
      <c r="Q344">
        <v>1000</v>
      </c>
      <c r="X344">
        <v>1.6999999999999999E-3</v>
      </c>
      <c r="Y344">
        <v>116448.72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14</v>
      </c>
      <c r="AG344">
        <v>0</v>
      </c>
      <c r="AH344">
        <v>2</v>
      </c>
      <c r="AI344">
        <v>302025167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ROW(Source!A253)</f>
        <v>253</v>
      </c>
      <c r="B345">
        <v>302025168</v>
      </c>
      <c r="C345">
        <v>302018616</v>
      </c>
      <c r="D345">
        <v>277862733</v>
      </c>
      <c r="E345">
        <v>1</v>
      </c>
      <c r="F345">
        <v>1</v>
      </c>
      <c r="G345">
        <v>1</v>
      </c>
      <c r="H345">
        <v>3</v>
      </c>
      <c r="I345" t="s">
        <v>1119</v>
      </c>
      <c r="J345" t="s">
        <v>1120</v>
      </c>
      <c r="K345" t="s">
        <v>1121</v>
      </c>
      <c r="L345">
        <v>1346</v>
      </c>
      <c r="N345">
        <v>1009</v>
      </c>
      <c r="O345" t="s">
        <v>1059</v>
      </c>
      <c r="P345" t="s">
        <v>1059</v>
      </c>
      <c r="Q345">
        <v>1</v>
      </c>
      <c r="X345">
        <v>3.0000000000000001E-3</v>
      </c>
      <c r="Y345">
        <v>284.14999999999998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14</v>
      </c>
      <c r="AG345">
        <v>0</v>
      </c>
      <c r="AH345">
        <v>2</v>
      </c>
      <c r="AI345">
        <v>302025168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ROW(Source!A253)</f>
        <v>253</v>
      </c>
      <c r="B346">
        <v>302025169</v>
      </c>
      <c r="C346">
        <v>302018616</v>
      </c>
      <c r="D346">
        <v>277862797</v>
      </c>
      <c r="E346">
        <v>1</v>
      </c>
      <c r="F346">
        <v>1</v>
      </c>
      <c r="G346">
        <v>1</v>
      </c>
      <c r="H346">
        <v>3</v>
      </c>
      <c r="I346" t="s">
        <v>1122</v>
      </c>
      <c r="J346" t="s">
        <v>1123</v>
      </c>
      <c r="K346" t="s">
        <v>1124</v>
      </c>
      <c r="L346">
        <v>1346</v>
      </c>
      <c r="N346">
        <v>1009</v>
      </c>
      <c r="O346" t="s">
        <v>1059</v>
      </c>
      <c r="P346" t="s">
        <v>1059</v>
      </c>
      <c r="Q346">
        <v>1</v>
      </c>
      <c r="X346">
        <v>2.5000000000000001E-2</v>
      </c>
      <c r="Y346">
        <v>104.32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14</v>
      </c>
      <c r="AG346">
        <v>0</v>
      </c>
      <c r="AH346">
        <v>2</v>
      </c>
      <c r="AI346">
        <v>302025169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ROW(Source!A253)</f>
        <v>253</v>
      </c>
      <c r="B347">
        <v>302025170</v>
      </c>
      <c r="C347">
        <v>302018616</v>
      </c>
      <c r="D347">
        <v>277865432</v>
      </c>
      <c r="E347">
        <v>1</v>
      </c>
      <c r="F347">
        <v>1</v>
      </c>
      <c r="G347">
        <v>1</v>
      </c>
      <c r="H347">
        <v>3</v>
      </c>
      <c r="I347" t="s">
        <v>1125</v>
      </c>
      <c r="J347" t="s">
        <v>1126</v>
      </c>
      <c r="K347" t="s">
        <v>1127</v>
      </c>
      <c r="L347">
        <v>1346</v>
      </c>
      <c r="N347">
        <v>1009</v>
      </c>
      <c r="O347" t="s">
        <v>1059</v>
      </c>
      <c r="P347" t="s">
        <v>1059</v>
      </c>
      <c r="Q347">
        <v>1</v>
      </c>
      <c r="X347">
        <v>1.4E-2</v>
      </c>
      <c r="Y347">
        <v>206.62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14</v>
      </c>
      <c r="AG347">
        <v>0</v>
      </c>
      <c r="AH347">
        <v>2</v>
      </c>
      <c r="AI347">
        <v>302025170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ROW(Source!A253)</f>
        <v>253</v>
      </c>
      <c r="B348">
        <v>302025171</v>
      </c>
      <c r="C348">
        <v>302018616</v>
      </c>
      <c r="D348">
        <v>277865759</v>
      </c>
      <c r="E348">
        <v>1</v>
      </c>
      <c r="F348">
        <v>1</v>
      </c>
      <c r="G348">
        <v>1</v>
      </c>
      <c r="H348">
        <v>3</v>
      </c>
      <c r="I348" t="s">
        <v>1095</v>
      </c>
      <c r="J348" t="s">
        <v>1096</v>
      </c>
      <c r="K348" t="s">
        <v>1097</v>
      </c>
      <c r="L348">
        <v>1301</v>
      </c>
      <c r="N348">
        <v>1003</v>
      </c>
      <c r="O348" t="s">
        <v>877</v>
      </c>
      <c r="P348" t="s">
        <v>877</v>
      </c>
      <c r="Q348">
        <v>1</v>
      </c>
      <c r="X348">
        <v>22.11</v>
      </c>
      <c r="Y348">
        <v>2.27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14</v>
      </c>
      <c r="AG348">
        <v>0</v>
      </c>
      <c r="AH348">
        <v>2</v>
      </c>
      <c r="AI348">
        <v>302025171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ROW(Source!A253)</f>
        <v>253</v>
      </c>
      <c r="B349">
        <v>302025172</v>
      </c>
      <c r="C349">
        <v>302018616</v>
      </c>
      <c r="D349">
        <v>277865875</v>
      </c>
      <c r="E349">
        <v>1</v>
      </c>
      <c r="F349">
        <v>1</v>
      </c>
      <c r="G349">
        <v>1</v>
      </c>
      <c r="H349">
        <v>3</v>
      </c>
      <c r="I349" t="s">
        <v>1128</v>
      </c>
      <c r="J349" t="s">
        <v>1129</v>
      </c>
      <c r="K349" t="s">
        <v>1130</v>
      </c>
      <c r="L349">
        <v>1301</v>
      </c>
      <c r="N349">
        <v>1003</v>
      </c>
      <c r="O349" t="s">
        <v>877</v>
      </c>
      <c r="P349" t="s">
        <v>877</v>
      </c>
      <c r="Q349">
        <v>1</v>
      </c>
      <c r="X349">
        <v>4.55</v>
      </c>
      <c r="Y349">
        <v>14.43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14</v>
      </c>
      <c r="AG349">
        <v>0</v>
      </c>
      <c r="AH349">
        <v>2</v>
      </c>
      <c r="AI349">
        <v>302025172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ROW(Source!A253)</f>
        <v>253</v>
      </c>
      <c r="B350">
        <v>302025173</v>
      </c>
      <c r="C350">
        <v>302018616</v>
      </c>
      <c r="D350">
        <v>277881757</v>
      </c>
      <c r="E350">
        <v>1</v>
      </c>
      <c r="F350">
        <v>1</v>
      </c>
      <c r="G350">
        <v>1</v>
      </c>
      <c r="H350">
        <v>3</v>
      </c>
      <c r="I350" t="s">
        <v>1076</v>
      </c>
      <c r="J350" t="s">
        <v>1077</v>
      </c>
      <c r="K350" t="s">
        <v>1078</v>
      </c>
      <c r="L350">
        <v>1348</v>
      </c>
      <c r="N350">
        <v>1009</v>
      </c>
      <c r="O350" t="s">
        <v>843</v>
      </c>
      <c r="P350" t="s">
        <v>843</v>
      </c>
      <c r="Q350">
        <v>1000</v>
      </c>
      <c r="X350">
        <v>2.0000000000000002E-5</v>
      </c>
      <c r="Y350">
        <v>1050091.7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14</v>
      </c>
      <c r="AG350">
        <v>0</v>
      </c>
      <c r="AH350">
        <v>2</v>
      </c>
      <c r="AI350">
        <v>302025173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ROW(Source!A253)</f>
        <v>253</v>
      </c>
      <c r="B351">
        <v>302025174</v>
      </c>
      <c r="C351">
        <v>302018616</v>
      </c>
      <c r="D351">
        <v>277881818</v>
      </c>
      <c r="E351">
        <v>1</v>
      </c>
      <c r="F351">
        <v>1</v>
      </c>
      <c r="G351">
        <v>1</v>
      </c>
      <c r="H351">
        <v>3</v>
      </c>
      <c r="I351" t="s">
        <v>1056</v>
      </c>
      <c r="J351" t="s">
        <v>1057</v>
      </c>
      <c r="K351" t="s">
        <v>1058</v>
      </c>
      <c r="L351">
        <v>1346</v>
      </c>
      <c r="N351">
        <v>1009</v>
      </c>
      <c r="O351" t="s">
        <v>1059</v>
      </c>
      <c r="P351" t="s">
        <v>1059</v>
      </c>
      <c r="Q351">
        <v>1</v>
      </c>
      <c r="X351">
        <v>0.42</v>
      </c>
      <c r="Y351">
        <v>870.18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14</v>
      </c>
      <c r="AG351">
        <v>0</v>
      </c>
      <c r="AH351">
        <v>2</v>
      </c>
      <c r="AI351">
        <v>302025174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ROW(Source!A253)</f>
        <v>253</v>
      </c>
      <c r="B352">
        <v>302025175</v>
      </c>
      <c r="C352">
        <v>302018616</v>
      </c>
      <c r="D352">
        <v>277896315</v>
      </c>
      <c r="E352">
        <v>1</v>
      </c>
      <c r="F352">
        <v>1</v>
      </c>
      <c r="G352">
        <v>1</v>
      </c>
      <c r="H352">
        <v>3</v>
      </c>
      <c r="I352" t="s">
        <v>1147</v>
      </c>
      <c r="J352" t="s">
        <v>1148</v>
      </c>
      <c r="K352" t="s">
        <v>1149</v>
      </c>
      <c r="L352">
        <v>1348</v>
      </c>
      <c r="N352">
        <v>1009</v>
      </c>
      <c r="O352" t="s">
        <v>843</v>
      </c>
      <c r="P352" t="s">
        <v>843</v>
      </c>
      <c r="Q352">
        <v>1000</v>
      </c>
      <c r="X352">
        <v>2.0000000000000002E-5</v>
      </c>
      <c r="Y352">
        <v>80020.98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14</v>
      </c>
      <c r="AG352">
        <v>0</v>
      </c>
      <c r="AH352">
        <v>2</v>
      </c>
      <c r="AI352">
        <v>302025175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ROW(Source!A253)</f>
        <v>253</v>
      </c>
      <c r="B353">
        <v>302025176</v>
      </c>
      <c r="C353">
        <v>302018616</v>
      </c>
      <c r="D353">
        <v>277907649</v>
      </c>
      <c r="E353">
        <v>1</v>
      </c>
      <c r="F353">
        <v>1</v>
      </c>
      <c r="G353">
        <v>1</v>
      </c>
      <c r="H353">
        <v>3</v>
      </c>
      <c r="I353" t="s">
        <v>1131</v>
      </c>
      <c r="J353" t="s">
        <v>1132</v>
      </c>
      <c r="K353" t="s">
        <v>1133</v>
      </c>
      <c r="L353">
        <v>1346</v>
      </c>
      <c r="N353">
        <v>1009</v>
      </c>
      <c r="O353" t="s">
        <v>1059</v>
      </c>
      <c r="P353" t="s">
        <v>1059</v>
      </c>
      <c r="Q353">
        <v>1</v>
      </c>
      <c r="X353">
        <v>5.0000000000000001E-3</v>
      </c>
      <c r="Y353">
        <v>1912.84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14</v>
      </c>
      <c r="AG353">
        <v>0</v>
      </c>
      <c r="AH353">
        <v>2</v>
      </c>
      <c r="AI353">
        <v>302025176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ROW(Source!A253)</f>
        <v>253</v>
      </c>
      <c r="B354">
        <v>302025177</v>
      </c>
      <c r="C354">
        <v>302018616</v>
      </c>
      <c r="D354">
        <v>277910572</v>
      </c>
      <c r="E354">
        <v>1</v>
      </c>
      <c r="F354">
        <v>1</v>
      </c>
      <c r="G354">
        <v>1</v>
      </c>
      <c r="H354">
        <v>3</v>
      </c>
      <c r="I354" t="s">
        <v>1134</v>
      </c>
      <c r="J354" t="s">
        <v>1135</v>
      </c>
      <c r="K354" t="s">
        <v>1136</v>
      </c>
      <c r="L354">
        <v>1371</v>
      </c>
      <c r="N354">
        <v>1013</v>
      </c>
      <c r="O354" t="s">
        <v>200</v>
      </c>
      <c r="P354" t="s">
        <v>200</v>
      </c>
      <c r="Q354">
        <v>1</v>
      </c>
      <c r="X354">
        <v>1</v>
      </c>
      <c r="Y354">
        <v>417.06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14</v>
      </c>
      <c r="AG354">
        <v>0</v>
      </c>
      <c r="AH354">
        <v>2</v>
      </c>
      <c r="AI354">
        <v>302025177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ROW(Source!A253)</f>
        <v>253</v>
      </c>
      <c r="B355">
        <v>302025178</v>
      </c>
      <c r="C355">
        <v>302018616</v>
      </c>
      <c r="D355">
        <v>277922793</v>
      </c>
      <c r="E355">
        <v>1</v>
      </c>
      <c r="F355">
        <v>1</v>
      </c>
      <c r="G355">
        <v>1</v>
      </c>
      <c r="H355">
        <v>3</v>
      </c>
      <c r="I355" t="s">
        <v>1137</v>
      </c>
      <c r="J355" t="s">
        <v>1138</v>
      </c>
      <c r="K355" t="s">
        <v>1139</v>
      </c>
      <c r="L355">
        <v>1425</v>
      </c>
      <c r="N355">
        <v>1013</v>
      </c>
      <c r="O355" t="s">
        <v>1086</v>
      </c>
      <c r="P355" t="s">
        <v>1086</v>
      </c>
      <c r="Q355">
        <v>1</v>
      </c>
      <c r="X355">
        <v>0.17</v>
      </c>
      <c r="Y355">
        <v>47.26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14</v>
      </c>
      <c r="AG355">
        <v>0</v>
      </c>
      <c r="AH355">
        <v>2</v>
      </c>
      <c r="AI355">
        <v>302025178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ROW(Source!A253)</f>
        <v>253</v>
      </c>
      <c r="B356">
        <v>302025179</v>
      </c>
      <c r="C356">
        <v>302018616</v>
      </c>
      <c r="D356">
        <v>277922809</v>
      </c>
      <c r="E356">
        <v>1</v>
      </c>
      <c r="F356">
        <v>1</v>
      </c>
      <c r="G356">
        <v>1</v>
      </c>
      <c r="H356">
        <v>3</v>
      </c>
      <c r="I356" t="s">
        <v>1140</v>
      </c>
      <c r="J356" t="s">
        <v>1141</v>
      </c>
      <c r="K356" t="s">
        <v>1142</v>
      </c>
      <c r="L356">
        <v>1407</v>
      </c>
      <c r="N356">
        <v>1013</v>
      </c>
      <c r="O356" t="s">
        <v>1143</v>
      </c>
      <c r="P356" t="s">
        <v>1143</v>
      </c>
      <c r="Q356">
        <v>1</v>
      </c>
      <c r="X356">
        <v>8.9999999999999993E-3</v>
      </c>
      <c r="Y356">
        <v>6052.54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14</v>
      </c>
      <c r="AG356">
        <v>0</v>
      </c>
      <c r="AH356">
        <v>2</v>
      </c>
      <c r="AI356">
        <v>302025179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ROW(Source!A253)</f>
        <v>253</v>
      </c>
      <c r="B357">
        <v>302025180</v>
      </c>
      <c r="C357">
        <v>302018616</v>
      </c>
      <c r="D357">
        <v>277566433</v>
      </c>
      <c r="E357">
        <v>109</v>
      </c>
      <c r="F357">
        <v>1</v>
      </c>
      <c r="G357">
        <v>1</v>
      </c>
      <c r="H357">
        <v>3</v>
      </c>
      <c r="I357" t="s">
        <v>1046</v>
      </c>
      <c r="J357" t="s">
        <v>3</v>
      </c>
      <c r="K357" t="s">
        <v>1047</v>
      </c>
      <c r="L357">
        <v>3277935</v>
      </c>
      <c r="N357">
        <v>1013</v>
      </c>
      <c r="O357" t="s">
        <v>1048</v>
      </c>
      <c r="P357" t="s">
        <v>1048</v>
      </c>
      <c r="Q357">
        <v>1</v>
      </c>
      <c r="X357">
        <v>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14</v>
      </c>
      <c r="AG357">
        <v>0</v>
      </c>
      <c r="AH357">
        <v>2</v>
      </c>
      <c r="AI357">
        <v>302025180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ROW(Source!A254)</f>
        <v>254</v>
      </c>
      <c r="B358">
        <v>302025181</v>
      </c>
      <c r="C358">
        <v>302018655</v>
      </c>
      <c r="D358">
        <v>277560289</v>
      </c>
      <c r="E358">
        <v>109</v>
      </c>
      <c r="F358">
        <v>1</v>
      </c>
      <c r="G358">
        <v>1</v>
      </c>
      <c r="H358">
        <v>1</v>
      </c>
      <c r="I358" t="s">
        <v>1049</v>
      </c>
      <c r="J358" t="s">
        <v>3</v>
      </c>
      <c r="K358" t="s">
        <v>1050</v>
      </c>
      <c r="L358">
        <v>1191</v>
      </c>
      <c r="N358">
        <v>1013</v>
      </c>
      <c r="O358" t="s">
        <v>1038</v>
      </c>
      <c r="P358" t="s">
        <v>1038</v>
      </c>
      <c r="Q358">
        <v>1</v>
      </c>
      <c r="X358">
        <v>11</v>
      </c>
      <c r="Y358">
        <v>0</v>
      </c>
      <c r="Z358">
        <v>0</v>
      </c>
      <c r="AA358">
        <v>0</v>
      </c>
      <c r="AB358">
        <v>451.23</v>
      </c>
      <c r="AC358">
        <v>0</v>
      </c>
      <c r="AD358">
        <v>1</v>
      </c>
      <c r="AE358">
        <v>1</v>
      </c>
      <c r="AF358" t="s">
        <v>3</v>
      </c>
      <c r="AG358">
        <v>11</v>
      </c>
      <c r="AH358">
        <v>2</v>
      </c>
      <c r="AI358">
        <v>302025181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ROW(Source!A254)</f>
        <v>254</v>
      </c>
      <c r="B359">
        <v>302025182</v>
      </c>
      <c r="C359">
        <v>302018655</v>
      </c>
      <c r="D359">
        <v>277560491</v>
      </c>
      <c r="E359">
        <v>109</v>
      </c>
      <c r="F359">
        <v>1</v>
      </c>
      <c r="G359">
        <v>1</v>
      </c>
      <c r="H359">
        <v>1</v>
      </c>
      <c r="I359" t="s">
        <v>1039</v>
      </c>
      <c r="J359" t="s">
        <v>3</v>
      </c>
      <c r="K359" t="s">
        <v>1040</v>
      </c>
      <c r="L359">
        <v>1191</v>
      </c>
      <c r="N359">
        <v>1013</v>
      </c>
      <c r="O359" t="s">
        <v>1038</v>
      </c>
      <c r="P359" t="s">
        <v>1038</v>
      </c>
      <c r="Q359">
        <v>1</v>
      </c>
      <c r="X359">
        <v>1.37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3</v>
      </c>
      <c r="AG359">
        <v>1.37</v>
      </c>
      <c r="AH359">
        <v>2</v>
      </c>
      <c r="AI359">
        <v>302025182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ROW(Source!A254)</f>
        <v>254</v>
      </c>
      <c r="B360">
        <v>302025183</v>
      </c>
      <c r="C360">
        <v>302018655</v>
      </c>
      <c r="D360">
        <v>277945608</v>
      </c>
      <c r="E360">
        <v>1</v>
      </c>
      <c r="F360">
        <v>1</v>
      </c>
      <c r="G360">
        <v>1</v>
      </c>
      <c r="H360">
        <v>2</v>
      </c>
      <c r="I360" t="s">
        <v>1060</v>
      </c>
      <c r="J360" t="s">
        <v>1061</v>
      </c>
      <c r="K360" t="s">
        <v>1062</v>
      </c>
      <c r="L360">
        <v>1368</v>
      </c>
      <c r="N360">
        <v>1011</v>
      </c>
      <c r="O360" t="s">
        <v>1044</v>
      </c>
      <c r="P360" t="s">
        <v>1044</v>
      </c>
      <c r="Q360">
        <v>1</v>
      </c>
      <c r="X360">
        <v>1.37</v>
      </c>
      <c r="Y360">
        <v>0</v>
      </c>
      <c r="Z360">
        <v>995.51</v>
      </c>
      <c r="AA360">
        <v>549.32000000000005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1.37</v>
      </c>
      <c r="AH360">
        <v>2</v>
      </c>
      <c r="AI360">
        <v>302025183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ROW(Source!A254)</f>
        <v>254</v>
      </c>
      <c r="B361">
        <v>302025184</v>
      </c>
      <c r="C361">
        <v>302018655</v>
      </c>
      <c r="D361">
        <v>277862413</v>
      </c>
      <c r="E361">
        <v>1</v>
      </c>
      <c r="F361">
        <v>1</v>
      </c>
      <c r="G361">
        <v>1</v>
      </c>
      <c r="H361">
        <v>3</v>
      </c>
      <c r="I361" t="s">
        <v>1116</v>
      </c>
      <c r="J361" t="s">
        <v>1117</v>
      </c>
      <c r="K361" t="s">
        <v>1118</v>
      </c>
      <c r="L361">
        <v>1348</v>
      </c>
      <c r="N361">
        <v>1009</v>
      </c>
      <c r="O361" t="s">
        <v>843</v>
      </c>
      <c r="P361" t="s">
        <v>843</v>
      </c>
      <c r="Q361">
        <v>1000</v>
      </c>
      <c r="X361">
        <v>5.0000000000000001E-3</v>
      </c>
      <c r="Y361">
        <v>23335.8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14</v>
      </c>
      <c r="AG361">
        <v>0</v>
      </c>
      <c r="AH361">
        <v>2</v>
      </c>
      <c r="AI361">
        <v>302025184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ROW(Source!A254)</f>
        <v>254</v>
      </c>
      <c r="B362">
        <v>302025185</v>
      </c>
      <c r="C362">
        <v>302018655</v>
      </c>
      <c r="D362">
        <v>277862449</v>
      </c>
      <c r="E362">
        <v>1</v>
      </c>
      <c r="F362">
        <v>1</v>
      </c>
      <c r="G362">
        <v>1</v>
      </c>
      <c r="H362">
        <v>3</v>
      </c>
      <c r="I362" t="s">
        <v>1144</v>
      </c>
      <c r="J362" t="s">
        <v>1145</v>
      </c>
      <c r="K362" t="s">
        <v>1146</v>
      </c>
      <c r="L362">
        <v>1348</v>
      </c>
      <c r="N362">
        <v>1009</v>
      </c>
      <c r="O362" t="s">
        <v>843</v>
      </c>
      <c r="P362" t="s">
        <v>843</v>
      </c>
      <c r="Q362">
        <v>1000</v>
      </c>
      <c r="X362">
        <v>3.5E-4</v>
      </c>
      <c r="Y362">
        <v>19145.349999999999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14</v>
      </c>
      <c r="AG362">
        <v>0</v>
      </c>
      <c r="AH362">
        <v>2</v>
      </c>
      <c r="AI362">
        <v>302025185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ROW(Source!A254)</f>
        <v>254</v>
      </c>
      <c r="B363">
        <v>302025186</v>
      </c>
      <c r="C363">
        <v>302018655</v>
      </c>
      <c r="D363">
        <v>277862499</v>
      </c>
      <c r="E363">
        <v>1</v>
      </c>
      <c r="F363">
        <v>1</v>
      </c>
      <c r="G363">
        <v>1</v>
      </c>
      <c r="H363">
        <v>3</v>
      </c>
      <c r="I363" t="s">
        <v>1053</v>
      </c>
      <c r="J363" t="s">
        <v>1054</v>
      </c>
      <c r="K363" t="s">
        <v>1055</v>
      </c>
      <c r="L363">
        <v>1348</v>
      </c>
      <c r="N363">
        <v>1009</v>
      </c>
      <c r="O363" t="s">
        <v>843</v>
      </c>
      <c r="P363" t="s">
        <v>843</v>
      </c>
      <c r="Q363">
        <v>1000</v>
      </c>
      <c r="X363">
        <v>1.6999999999999999E-3</v>
      </c>
      <c r="Y363">
        <v>116448.72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14</v>
      </c>
      <c r="AG363">
        <v>0</v>
      </c>
      <c r="AH363">
        <v>2</v>
      </c>
      <c r="AI363">
        <v>302025186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ROW(Source!A254)</f>
        <v>254</v>
      </c>
      <c r="B364">
        <v>302025187</v>
      </c>
      <c r="C364">
        <v>302018655</v>
      </c>
      <c r="D364">
        <v>277862733</v>
      </c>
      <c r="E364">
        <v>1</v>
      </c>
      <c r="F364">
        <v>1</v>
      </c>
      <c r="G364">
        <v>1</v>
      </c>
      <c r="H364">
        <v>3</v>
      </c>
      <c r="I364" t="s">
        <v>1119</v>
      </c>
      <c r="J364" t="s">
        <v>1120</v>
      </c>
      <c r="K364" t="s">
        <v>1121</v>
      </c>
      <c r="L364">
        <v>1346</v>
      </c>
      <c r="N364">
        <v>1009</v>
      </c>
      <c r="O364" t="s">
        <v>1059</v>
      </c>
      <c r="P364" t="s">
        <v>1059</v>
      </c>
      <c r="Q364">
        <v>1</v>
      </c>
      <c r="X364">
        <v>3.0000000000000001E-3</v>
      </c>
      <c r="Y364">
        <v>284.14999999999998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14</v>
      </c>
      <c r="AG364">
        <v>0</v>
      </c>
      <c r="AH364">
        <v>2</v>
      </c>
      <c r="AI364">
        <v>302025187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ROW(Source!A254)</f>
        <v>254</v>
      </c>
      <c r="B365">
        <v>302025188</v>
      </c>
      <c r="C365">
        <v>302018655</v>
      </c>
      <c r="D365">
        <v>277862797</v>
      </c>
      <c r="E365">
        <v>1</v>
      </c>
      <c r="F365">
        <v>1</v>
      </c>
      <c r="G365">
        <v>1</v>
      </c>
      <c r="H365">
        <v>3</v>
      </c>
      <c r="I365" t="s">
        <v>1122</v>
      </c>
      <c r="J365" t="s">
        <v>1123</v>
      </c>
      <c r="K365" t="s">
        <v>1124</v>
      </c>
      <c r="L365">
        <v>1346</v>
      </c>
      <c r="N365">
        <v>1009</v>
      </c>
      <c r="O365" t="s">
        <v>1059</v>
      </c>
      <c r="P365" t="s">
        <v>1059</v>
      </c>
      <c r="Q365">
        <v>1</v>
      </c>
      <c r="X365">
        <v>2.5000000000000001E-2</v>
      </c>
      <c r="Y365">
        <v>104.32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14</v>
      </c>
      <c r="AG365">
        <v>0</v>
      </c>
      <c r="AH365">
        <v>2</v>
      </c>
      <c r="AI365">
        <v>302025188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ROW(Source!A254)</f>
        <v>254</v>
      </c>
      <c r="B366">
        <v>302025189</v>
      </c>
      <c r="C366">
        <v>302018655</v>
      </c>
      <c r="D366">
        <v>277865432</v>
      </c>
      <c r="E366">
        <v>1</v>
      </c>
      <c r="F366">
        <v>1</v>
      </c>
      <c r="G366">
        <v>1</v>
      </c>
      <c r="H366">
        <v>3</v>
      </c>
      <c r="I366" t="s">
        <v>1125</v>
      </c>
      <c r="J366" t="s">
        <v>1126</v>
      </c>
      <c r="K366" t="s">
        <v>1127</v>
      </c>
      <c r="L366">
        <v>1346</v>
      </c>
      <c r="N366">
        <v>1009</v>
      </c>
      <c r="O366" t="s">
        <v>1059</v>
      </c>
      <c r="P366" t="s">
        <v>1059</v>
      </c>
      <c r="Q366">
        <v>1</v>
      </c>
      <c r="X366">
        <v>1.4E-2</v>
      </c>
      <c r="Y366">
        <v>206.62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14</v>
      </c>
      <c r="AG366">
        <v>0</v>
      </c>
      <c r="AH366">
        <v>2</v>
      </c>
      <c r="AI366">
        <v>302025189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ROW(Source!A254)</f>
        <v>254</v>
      </c>
      <c r="B367">
        <v>302025190</v>
      </c>
      <c r="C367">
        <v>302018655</v>
      </c>
      <c r="D367">
        <v>277865759</v>
      </c>
      <c r="E367">
        <v>1</v>
      </c>
      <c r="F367">
        <v>1</v>
      </c>
      <c r="G367">
        <v>1</v>
      </c>
      <c r="H367">
        <v>3</v>
      </c>
      <c r="I367" t="s">
        <v>1095</v>
      </c>
      <c r="J367" t="s">
        <v>1096</v>
      </c>
      <c r="K367" t="s">
        <v>1097</v>
      </c>
      <c r="L367">
        <v>1301</v>
      </c>
      <c r="N367">
        <v>1003</v>
      </c>
      <c r="O367" t="s">
        <v>877</v>
      </c>
      <c r="P367" t="s">
        <v>877</v>
      </c>
      <c r="Q367">
        <v>1</v>
      </c>
      <c r="X367">
        <v>22.11</v>
      </c>
      <c r="Y367">
        <v>2.27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14</v>
      </c>
      <c r="AG367">
        <v>0</v>
      </c>
      <c r="AH367">
        <v>2</v>
      </c>
      <c r="AI367">
        <v>302025190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ROW(Source!A254)</f>
        <v>254</v>
      </c>
      <c r="B368">
        <v>302025191</v>
      </c>
      <c r="C368">
        <v>302018655</v>
      </c>
      <c r="D368">
        <v>277865875</v>
      </c>
      <c r="E368">
        <v>1</v>
      </c>
      <c r="F368">
        <v>1</v>
      </c>
      <c r="G368">
        <v>1</v>
      </c>
      <c r="H368">
        <v>3</v>
      </c>
      <c r="I368" t="s">
        <v>1128</v>
      </c>
      <c r="J368" t="s">
        <v>1129</v>
      </c>
      <c r="K368" t="s">
        <v>1130</v>
      </c>
      <c r="L368">
        <v>1301</v>
      </c>
      <c r="N368">
        <v>1003</v>
      </c>
      <c r="O368" t="s">
        <v>877</v>
      </c>
      <c r="P368" t="s">
        <v>877</v>
      </c>
      <c r="Q368">
        <v>1</v>
      </c>
      <c r="X368">
        <v>4.55</v>
      </c>
      <c r="Y368">
        <v>14.43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14</v>
      </c>
      <c r="AG368">
        <v>0</v>
      </c>
      <c r="AH368">
        <v>2</v>
      </c>
      <c r="AI368">
        <v>302025191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ROW(Source!A254)</f>
        <v>254</v>
      </c>
      <c r="B369">
        <v>302025192</v>
      </c>
      <c r="C369">
        <v>302018655</v>
      </c>
      <c r="D369">
        <v>277881757</v>
      </c>
      <c r="E369">
        <v>1</v>
      </c>
      <c r="F369">
        <v>1</v>
      </c>
      <c r="G369">
        <v>1</v>
      </c>
      <c r="H369">
        <v>3</v>
      </c>
      <c r="I369" t="s">
        <v>1076</v>
      </c>
      <c r="J369" t="s">
        <v>1077</v>
      </c>
      <c r="K369" t="s">
        <v>1078</v>
      </c>
      <c r="L369">
        <v>1348</v>
      </c>
      <c r="N369">
        <v>1009</v>
      </c>
      <c r="O369" t="s">
        <v>843</v>
      </c>
      <c r="P369" t="s">
        <v>843</v>
      </c>
      <c r="Q369">
        <v>1000</v>
      </c>
      <c r="X369">
        <v>2.0000000000000002E-5</v>
      </c>
      <c r="Y369">
        <v>1050091.7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14</v>
      </c>
      <c r="AG369">
        <v>0</v>
      </c>
      <c r="AH369">
        <v>2</v>
      </c>
      <c r="AI369">
        <v>302025192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ROW(Source!A254)</f>
        <v>254</v>
      </c>
      <c r="B370">
        <v>302025193</v>
      </c>
      <c r="C370">
        <v>302018655</v>
      </c>
      <c r="D370">
        <v>277881818</v>
      </c>
      <c r="E370">
        <v>1</v>
      </c>
      <c r="F370">
        <v>1</v>
      </c>
      <c r="G370">
        <v>1</v>
      </c>
      <c r="H370">
        <v>3</v>
      </c>
      <c r="I370" t="s">
        <v>1056</v>
      </c>
      <c r="J370" t="s">
        <v>1057</v>
      </c>
      <c r="K370" t="s">
        <v>1058</v>
      </c>
      <c r="L370">
        <v>1346</v>
      </c>
      <c r="N370">
        <v>1009</v>
      </c>
      <c r="O370" t="s">
        <v>1059</v>
      </c>
      <c r="P370" t="s">
        <v>1059</v>
      </c>
      <c r="Q370">
        <v>1</v>
      </c>
      <c r="X370">
        <v>0.42</v>
      </c>
      <c r="Y370">
        <v>870.18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14</v>
      </c>
      <c r="AG370">
        <v>0</v>
      </c>
      <c r="AH370">
        <v>2</v>
      </c>
      <c r="AI370">
        <v>302025193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ROW(Source!A254)</f>
        <v>254</v>
      </c>
      <c r="B371">
        <v>302025194</v>
      </c>
      <c r="C371">
        <v>302018655</v>
      </c>
      <c r="D371">
        <v>277896315</v>
      </c>
      <c r="E371">
        <v>1</v>
      </c>
      <c r="F371">
        <v>1</v>
      </c>
      <c r="G371">
        <v>1</v>
      </c>
      <c r="H371">
        <v>3</v>
      </c>
      <c r="I371" t="s">
        <v>1147</v>
      </c>
      <c r="J371" t="s">
        <v>1148</v>
      </c>
      <c r="K371" t="s">
        <v>1149</v>
      </c>
      <c r="L371">
        <v>1348</v>
      </c>
      <c r="N371">
        <v>1009</v>
      </c>
      <c r="O371" t="s">
        <v>843</v>
      </c>
      <c r="P371" t="s">
        <v>843</v>
      </c>
      <c r="Q371">
        <v>1000</v>
      </c>
      <c r="X371">
        <v>2.0000000000000002E-5</v>
      </c>
      <c r="Y371">
        <v>80020.98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14</v>
      </c>
      <c r="AG371">
        <v>0</v>
      </c>
      <c r="AH371">
        <v>2</v>
      </c>
      <c r="AI371">
        <v>302025194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ROW(Source!A254)</f>
        <v>254</v>
      </c>
      <c r="B372">
        <v>302025195</v>
      </c>
      <c r="C372">
        <v>302018655</v>
      </c>
      <c r="D372">
        <v>277907649</v>
      </c>
      <c r="E372">
        <v>1</v>
      </c>
      <c r="F372">
        <v>1</v>
      </c>
      <c r="G372">
        <v>1</v>
      </c>
      <c r="H372">
        <v>3</v>
      </c>
      <c r="I372" t="s">
        <v>1131</v>
      </c>
      <c r="J372" t="s">
        <v>1132</v>
      </c>
      <c r="K372" t="s">
        <v>1133</v>
      </c>
      <c r="L372">
        <v>1346</v>
      </c>
      <c r="N372">
        <v>1009</v>
      </c>
      <c r="O372" t="s">
        <v>1059</v>
      </c>
      <c r="P372" t="s">
        <v>1059</v>
      </c>
      <c r="Q372">
        <v>1</v>
      </c>
      <c r="X372">
        <v>5.0000000000000001E-3</v>
      </c>
      <c r="Y372">
        <v>1912.84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14</v>
      </c>
      <c r="AG372">
        <v>0</v>
      </c>
      <c r="AH372">
        <v>2</v>
      </c>
      <c r="AI372">
        <v>302025195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ROW(Source!A254)</f>
        <v>254</v>
      </c>
      <c r="B373">
        <v>302025196</v>
      </c>
      <c r="C373">
        <v>302018655</v>
      </c>
      <c r="D373">
        <v>277910572</v>
      </c>
      <c r="E373">
        <v>1</v>
      </c>
      <c r="F373">
        <v>1</v>
      </c>
      <c r="G373">
        <v>1</v>
      </c>
      <c r="H373">
        <v>3</v>
      </c>
      <c r="I373" t="s">
        <v>1134</v>
      </c>
      <c r="J373" t="s">
        <v>1135</v>
      </c>
      <c r="K373" t="s">
        <v>1136</v>
      </c>
      <c r="L373">
        <v>1371</v>
      </c>
      <c r="N373">
        <v>1013</v>
      </c>
      <c r="O373" t="s">
        <v>200</v>
      </c>
      <c r="P373" t="s">
        <v>200</v>
      </c>
      <c r="Q373">
        <v>1</v>
      </c>
      <c r="X373">
        <v>1</v>
      </c>
      <c r="Y373">
        <v>417.06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14</v>
      </c>
      <c r="AG373">
        <v>0</v>
      </c>
      <c r="AH373">
        <v>2</v>
      </c>
      <c r="AI373">
        <v>302025196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ROW(Source!A254)</f>
        <v>254</v>
      </c>
      <c r="B374">
        <v>302025197</v>
      </c>
      <c r="C374">
        <v>302018655</v>
      </c>
      <c r="D374">
        <v>277922793</v>
      </c>
      <c r="E374">
        <v>1</v>
      </c>
      <c r="F374">
        <v>1</v>
      </c>
      <c r="G374">
        <v>1</v>
      </c>
      <c r="H374">
        <v>3</v>
      </c>
      <c r="I374" t="s">
        <v>1137</v>
      </c>
      <c r="J374" t="s">
        <v>1138</v>
      </c>
      <c r="K374" t="s">
        <v>1139</v>
      </c>
      <c r="L374">
        <v>1425</v>
      </c>
      <c r="N374">
        <v>1013</v>
      </c>
      <c r="O374" t="s">
        <v>1086</v>
      </c>
      <c r="P374" t="s">
        <v>1086</v>
      </c>
      <c r="Q374">
        <v>1</v>
      </c>
      <c r="X374">
        <v>0.17</v>
      </c>
      <c r="Y374">
        <v>47.26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14</v>
      </c>
      <c r="AG374">
        <v>0</v>
      </c>
      <c r="AH374">
        <v>2</v>
      </c>
      <c r="AI374">
        <v>302025197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ROW(Source!A254)</f>
        <v>254</v>
      </c>
      <c r="B375">
        <v>302025198</v>
      </c>
      <c r="C375">
        <v>302018655</v>
      </c>
      <c r="D375">
        <v>277922809</v>
      </c>
      <c r="E375">
        <v>1</v>
      </c>
      <c r="F375">
        <v>1</v>
      </c>
      <c r="G375">
        <v>1</v>
      </c>
      <c r="H375">
        <v>3</v>
      </c>
      <c r="I375" t="s">
        <v>1140</v>
      </c>
      <c r="J375" t="s">
        <v>1141</v>
      </c>
      <c r="K375" t="s">
        <v>1142</v>
      </c>
      <c r="L375">
        <v>1407</v>
      </c>
      <c r="N375">
        <v>1013</v>
      </c>
      <c r="O375" t="s">
        <v>1143</v>
      </c>
      <c r="P375" t="s">
        <v>1143</v>
      </c>
      <c r="Q375">
        <v>1</v>
      </c>
      <c r="X375">
        <v>8.9999999999999993E-3</v>
      </c>
      <c r="Y375">
        <v>6052.54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14</v>
      </c>
      <c r="AG375">
        <v>0</v>
      </c>
      <c r="AH375">
        <v>2</v>
      </c>
      <c r="AI375">
        <v>302025198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ROW(Source!A254)</f>
        <v>254</v>
      </c>
      <c r="B376">
        <v>302025199</v>
      </c>
      <c r="C376">
        <v>302018655</v>
      </c>
      <c r="D376">
        <v>277566433</v>
      </c>
      <c r="E376">
        <v>109</v>
      </c>
      <c r="F376">
        <v>1</v>
      </c>
      <c r="G376">
        <v>1</v>
      </c>
      <c r="H376">
        <v>3</v>
      </c>
      <c r="I376" t="s">
        <v>1046</v>
      </c>
      <c r="J376" t="s">
        <v>3</v>
      </c>
      <c r="K376" t="s">
        <v>1047</v>
      </c>
      <c r="L376">
        <v>3277935</v>
      </c>
      <c r="N376">
        <v>1013</v>
      </c>
      <c r="O376" t="s">
        <v>1048</v>
      </c>
      <c r="P376" t="s">
        <v>1048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14</v>
      </c>
      <c r="AG376">
        <v>0</v>
      </c>
      <c r="AH376">
        <v>2</v>
      </c>
      <c r="AI376">
        <v>302025199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ROW(Source!A255)</f>
        <v>255</v>
      </c>
      <c r="B377">
        <v>302025200</v>
      </c>
      <c r="C377">
        <v>302018694</v>
      </c>
      <c r="D377">
        <v>277560289</v>
      </c>
      <c r="E377">
        <v>109</v>
      </c>
      <c r="F377">
        <v>1</v>
      </c>
      <c r="G377">
        <v>1</v>
      </c>
      <c r="H377">
        <v>1</v>
      </c>
      <c r="I377" t="s">
        <v>1049</v>
      </c>
      <c r="J377" t="s">
        <v>3</v>
      </c>
      <c r="K377" t="s">
        <v>1050</v>
      </c>
      <c r="L377">
        <v>1191</v>
      </c>
      <c r="N377">
        <v>1013</v>
      </c>
      <c r="O377" t="s">
        <v>1038</v>
      </c>
      <c r="P377" t="s">
        <v>1038</v>
      </c>
      <c r="Q377">
        <v>1</v>
      </c>
      <c r="X377">
        <v>12</v>
      </c>
      <c r="Y377">
        <v>0</v>
      </c>
      <c r="Z377">
        <v>0</v>
      </c>
      <c r="AA377">
        <v>0</v>
      </c>
      <c r="AB377">
        <v>451.23</v>
      </c>
      <c r="AC377">
        <v>0</v>
      </c>
      <c r="AD377">
        <v>1</v>
      </c>
      <c r="AE377">
        <v>1</v>
      </c>
      <c r="AF377" t="s">
        <v>147</v>
      </c>
      <c r="AG377">
        <v>3.5999999999999996</v>
      </c>
      <c r="AH377">
        <v>2</v>
      </c>
      <c r="AI377">
        <v>302025200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ROW(Source!A255)</f>
        <v>255</v>
      </c>
      <c r="B378">
        <v>302025201</v>
      </c>
      <c r="C378">
        <v>302018694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1039</v>
      </c>
      <c r="J378" t="s">
        <v>3</v>
      </c>
      <c r="K378" t="s">
        <v>1040</v>
      </c>
      <c r="L378">
        <v>1191</v>
      </c>
      <c r="N378">
        <v>1013</v>
      </c>
      <c r="O378" t="s">
        <v>1038</v>
      </c>
      <c r="P378" t="s">
        <v>1038</v>
      </c>
      <c r="Q378">
        <v>1</v>
      </c>
      <c r="X378">
        <v>1.55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147</v>
      </c>
      <c r="AG378">
        <v>0.46499999999999997</v>
      </c>
      <c r="AH378">
        <v>2</v>
      </c>
      <c r="AI378">
        <v>302025201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ROW(Source!A255)</f>
        <v>255</v>
      </c>
      <c r="B379">
        <v>302025202</v>
      </c>
      <c r="C379">
        <v>302018694</v>
      </c>
      <c r="D379">
        <v>277945608</v>
      </c>
      <c r="E379">
        <v>1</v>
      </c>
      <c r="F379">
        <v>1</v>
      </c>
      <c r="G379">
        <v>1</v>
      </c>
      <c r="H379">
        <v>2</v>
      </c>
      <c r="I379" t="s">
        <v>1060</v>
      </c>
      <c r="J379" t="s">
        <v>1061</v>
      </c>
      <c r="K379" t="s">
        <v>1062</v>
      </c>
      <c r="L379">
        <v>1368</v>
      </c>
      <c r="N379">
        <v>1011</v>
      </c>
      <c r="O379" t="s">
        <v>1044</v>
      </c>
      <c r="P379" t="s">
        <v>1044</v>
      </c>
      <c r="Q379">
        <v>1</v>
      </c>
      <c r="X379">
        <v>1.55</v>
      </c>
      <c r="Y379">
        <v>0</v>
      </c>
      <c r="Z379">
        <v>995.51</v>
      </c>
      <c r="AA379">
        <v>549.32000000000005</v>
      </c>
      <c r="AB379">
        <v>0</v>
      </c>
      <c r="AC379">
        <v>0</v>
      </c>
      <c r="AD379">
        <v>1</v>
      </c>
      <c r="AE379">
        <v>0</v>
      </c>
      <c r="AF379" t="s">
        <v>147</v>
      </c>
      <c r="AG379">
        <v>0.46499999999999997</v>
      </c>
      <c r="AH379">
        <v>2</v>
      </c>
      <c r="AI379">
        <v>302025202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ROW(Source!A255)</f>
        <v>255</v>
      </c>
      <c r="B380">
        <v>302025203</v>
      </c>
      <c r="C380">
        <v>302018694</v>
      </c>
      <c r="D380">
        <v>277862413</v>
      </c>
      <c r="E380">
        <v>1</v>
      </c>
      <c r="F380">
        <v>1</v>
      </c>
      <c r="G380">
        <v>1</v>
      </c>
      <c r="H380">
        <v>3</v>
      </c>
      <c r="I380" t="s">
        <v>1116</v>
      </c>
      <c r="J380" t="s">
        <v>1117</v>
      </c>
      <c r="K380" t="s">
        <v>1118</v>
      </c>
      <c r="L380">
        <v>1348</v>
      </c>
      <c r="N380">
        <v>1009</v>
      </c>
      <c r="O380" t="s">
        <v>843</v>
      </c>
      <c r="P380" t="s">
        <v>843</v>
      </c>
      <c r="Q380">
        <v>1000</v>
      </c>
      <c r="X380">
        <v>5.0000000000000001E-3</v>
      </c>
      <c r="Y380">
        <v>23335.8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14</v>
      </c>
      <c r="AG380">
        <v>0</v>
      </c>
      <c r="AH380">
        <v>2</v>
      </c>
      <c r="AI380">
        <v>302025203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ROW(Source!A255)</f>
        <v>255</v>
      </c>
      <c r="B381">
        <v>302025204</v>
      </c>
      <c r="C381">
        <v>302018694</v>
      </c>
      <c r="D381">
        <v>277862449</v>
      </c>
      <c r="E381">
        <v>1</v>
      </c>
      <c r="F381">
        <v>1</v>
      </c>
      <c r="G381">
        <v>1</v>
      </c>
      <c r="H381">
        <v>3</v>
      </c>
      <c r="I381" t="s">
        <v>1144</v>
      </c>
      <c r="J381" t="s">
        <v>1145</v>
      </c>
      <c r="K381" t="s">
        <v>1146</v>
      </c>
      <c r="L381">
        <v>1348</v>
      </c>
      <c r="N381">
        <v>1009</v>
      </c>
      <c r="O381" t="s">
        <v>843</v>
      </c>
      <c r="P381" t="s">
        <v>843</v>
      </c>
      <c r="Q381">
        <v>1000</v>
      </c>
      <c r="X381">
        <v>3.5E-4</v>
      </c>
      <c r="Y381">
        <v>19145.349999999999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14</v>
      </c>
      <c r="AG381">
        <v>0</v>
      </c>
      <c r="AH381">
        <v>2</v>
      </c>
      <c r="AI381">
        <v>302025204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ROW(Source!A255)</f>
        <v>255</v>
      </c>
      <c r="B382">
        <v>302025205</v>
      </c>
      <c r="C382">
        <v>302018694</v>
      </c>
      <c r="D382">
        <v>277862499</v>
      </c>
      <c r="E382">
        <v>1</v>
      </c>
      <c r="F382">
        <v>1</v>
      </c>
      <c r="G382">
        <v>1</v>
      </c>
      <c r="H382">
        <v>3</v>
      </c>
      <c r="I382" t="s">
        <v>1053</v>
      </c>
      <c r="J382" t="s">
        <v>1054</v>
      </c>
      <c r="K382" t="s">
        <v>1055</v>
      </c>
      <c r="L382">
        <v>1348</v>
      </c>
      <c r="N382">
        <v>1009</v>
      </c>
      <c r="O382" t="s">
        <v>843</v>
      </c>
      <c r="P382" t="s">
        <v>843</v>
      </c>
      <c r="Q382">
        <v>1000</v>
      </c>
      <c r="X382">
        <v>1.6999999999999999E-3</v>
      </c>
      <c r="Y382">
        <v>116448.72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14</v>
      </c>
      <c r="AG382">
        <v>0</v>
      </c>
      <c r="AH382">
        <v>2</v>
      </c>
      <c r="AI382">
        <v>302025205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ROW(Source!A255)</f>
        <v>255</v>
      </c>
      <c r="B383">
        <v>302025206</v>
      </c>
      <c r="C383">
        <v>302018694</v>
      </c>
      <c r="D383">
        <v>277862733</v>
      </c>
      <c r="E383">
        <v>1</v>
      </c>
      <c r="F383">
        <v>1</v>
      </c>
      <c r="G383">
        <v>1</v>
      </c>
      <c r="H383">
        <v>3</v>
      </c>
      <c r="I383" t="s">
        <v>1119</v>
      </c>
      <c r="J383" t="s">
        <v>1120</v>
      </c>
      <c r="K383" t="s">
        <v>1121</v>
      </c>
      <c r="L383">
        <v>1346</v>
      </c>
      <c r="N383">
        <v>1009</v>
      </c>
      <c r="O383" t="s">
        <v>1059</v>
      </c>
      <c r="P383" t="s">
        <v>1059</v>
      </c>
      <c r="Q383">
        <v>1</v>
      </c>
      <c r="X383">
        <v>5.0000000000000001E-3</v>
      </c>
      <c r="Y383">
        <v>284.14999999999998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14</v>
      </c>
      <c r="AG383">
        <v>0</v>
      </c>
      <c r="AH383">
        <v>2</v>
      </c>
      <c r="AI383">
        <v>302025206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ROW(Source!A255)</f>
        <v>255</v>
      </c>
      <c r="B384">
        <v>302025207</v>
      </c>
      <c r="C384">
        <v>302018694</v>
      </c>
      <c r="D384">
        <v>277862797</v>
      </c>
      <c r="E384">
        <v>1</v>
      </c>
      <c r="F384">
        <v>1</v>
      </c>
      <c r="G384">
        <v>1</v>
      </c>
      <c r="H384">
        <v>3</v>
      </c>
      <c r="I384" t="s">
        <v>1122</v>
      </c>
      <c r="J384" t="s">
        <v>1123</v>
      </c>
      <c r="K384" t="s">
        <v>1124</v>
      </c>
      <c r="L384">
        <v>1346</v>
      </c>
      <c r="N384">
        <v>1009</v>
      </c>
      <c r="O384" t="s">
        <v>1059</v>
      </c>
      <c r="P384" t="s">
        <v>1059</v>
      </c>
      <c r="Q384">
        <v>1</v>
      </c>
      <c r="X384">
        <v>2.5000000000000001E-2</v>
      </c>
      <c r="Y384">
        <v>104.32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14</v>
      </c>
      <c r="AG384">
        <v>0</v>
      </c>
      <c r="AH384">
        <v>2</v>
      </c>
      <c r="AI384">
        <v>302025207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ROW(Source!A255)</f>
        <v>255</v>
      </c>
      <c r="B385">
        <v>302025208</v>
      </c>
      <c r="C385">
        <v>302018694</v>
      </c>
      <c r="D385">
        <v>277865432</v>
      </c>
      <c r="E385">
        <v>1</v>
      </c>
      <c r="F385">
        <v>1</v>
      </c>
      <c r="G385">
        <v>1</v>
      </c>
      <c r="H385">
        <v>3</v>
      </c>
      <c r="I385" t="s">
        <v>1125</v>
      </c>
      <c r="J385" t="s">
        <v>1126</v>
      </c>
      <c r="K385" t="s">
        <v>1127</v>
      </c>
      <c r="L385">
        <v>1346</v>
      </c>
      <c r="N385">
        <v>1009</v>
      </c>
      <c r="O385" t="s">
        <v>1059</v>
      </c>
      <c r="P385" t="s">
        <v>1059</v>
      </c>
      <c r="Q385">
        <v>1</v>
      </c>
      <c r="X385">
        <v>1.9E-2</v>
      </c>
      <c r="Y385">
        <v>206.62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14</v>
      </c>
      <c r="AG385">
        <v>0</v>
      </c>
      <c r="AH385">
        <v>2</v>
      </c>
      <c r="AI385">
        <v>302025208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ROW(Source!A255)</f>
        <v>255</v>
      </c>
      <c r="B386">
        <v>302025209</v>
      </c>
      <c r="C386">
        <v>302018694</v>
      </c>
      <c r="D386">
        <v>277865759</v>
      </c>
      <c r="E386">
        <v>1</v>
      </c>
      <c r="F386">
        <v>1</v>
      </c>
      <c r="G386">
        <v>1</v>
      </c>
      <c r="H386">
        <v>3</v>
      </c>
      <c r="I386" t="s">
        <v>1095</v>
      </c>
      <c r="J386" t="s">
        <v>1096</v>
      </c>
      <c r="K386" t="s">
        <v>1097</v>
      </c>
      <c r="L386">
        <v>1301</v>
      </c>
      <c r="N386">
        <v>1003</v>
      </c>
      <c r="O386" t="s">
        <v>877</v>
      </c>
      <c r="P386" t="s">
        <v>877</v>
      </c>
      <c r="Q386">
        <v>1</v>
      </c>
      <c r="X386">
        <v>28</v>
      </c>
      <c r="Y386">
        <v>2.27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14</v>
      </c>
      <c r="AG386">
        <v>0</v>
      </c>
      <c r="AH386">
        <v>2</v>
      </c>
      <c r="AI386">
        <v>302025209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ROW(Source!A255)</f>
        <v>255</v>
      </c>
      <c r="B387">
        <v>302025210</v>
      </c>
      <c r="C387">
        <v>302018694</v>
      </c>
      <c r="D387">
        <v>277865875</v>
      </c>
      <c r="E387">
        <v>1</v>
      </c>
      <c r="F387">
        <v>1</v>
      </c>
      <c r="G387">
        <v>1</v>
      </c>
      <c r="H387">
        <v>3</v>
      </c>
      <c r="I387" t="s">
        <v>1128</v>
      </c>
      <c r="J387" t="s">
        <v>1129</v>
      </c>
      <c r="K387" t="s">
        <v>1130</v>
      </c>
      <c r="L387">
        <v>1301</v>
      </c>
      <c r="N387">
        <v>1003</v>
      </c>
      <c r="O387" t="s">
        <v>877</v>
      </c>
      <c r="P387" t="s">
        <v>877</v>
      </c>
      <c r="Q387">
        <v>1</v>
      </c>
      <c r="X387">
        <v>4.55</v>
      </c>
      <c r="Y387">
        <v>14.43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14</v>
      </c>
      <c r="AG387">
        <v>0</v>
      </c>
      <c r="AH387">
        <v>2</v>
      </c>
      <c r="AI387">
        <v>302025210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ROW(Source!A255)</f>
        <v>255</v>
      </c>
      <c r="B388">
        <v>302025211</v>
      </c>
      <c r="C388">
        <v>302018694</v>
      </c>
      <c r="D388">
        <v>277881757</v>
      </c>
      <c r="E388">
        <v>1</v>
      </c>
      <c r="F388">
        <v>1</v>
      </c>
      <c r="G388">
        <v>1</v>
      </c>
      <c r="H388">
        <v>3</v>
      </c>
      <c r="I388" t="s">
        <v>1076</v>
      </c>
      <c r="J388" t="s">
        <v>1077</v>
      </c>
      <c r="K388" t="s">
        <v>1078</v>
      </c>
      <c r="L388">
        <v>1348</v>
      </c>
      <c r="N388">
        <v>1009</v>
      </c>
      <c r="O388" t="s">
        <v>843</v>
      </c>
      <c r="P388" t="s">
        <v>843</v>
      </c>
      <c r="Q388">
        <v>1000</v>
      </c>
      <c r="X388">
        <v>2.0000000000000002E-5</v>
      </c>
      <c r="Y388">
        <v>1050091.7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14</v>
      </c>
      <c r="AG388">
        <v>0</v>
      </c>
      <c r="AH388">
        <v>2</v>
      </c>
      <c r="AI388">
        <v>302025211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ROW(Source!A255)</f>
        <v>255</v>
      </c>
      <c r="B389">
        <v>302025212</v>
      </c>
      <c r="C389">
        <v>302018694</v>
      </c>
      <c r="D389">
        <v>277881818</v>
      </c>
      <c r="E389">
        <v>1</v>
      </c>
      <c r="F389">
        <v>1</v>
      </c>
      <c r="G389">
        <v>1</v>
      </c>
      <c r="H389">
        <v>3</v>
      </c>
      <c r="I389" t="s">
        <v>1056</v>
      </c>
      <c r="J389" t="s">
        <v>1057</v>
      </c>
      <c r="K389" t="s">
        <v>1058</v>
      </c>
      <c r="L389">
        <v>1346</v>
      </c>
      <c r="N389">
        <v>1009</v>
      </c>
      <c r="O389" t="s">
        <v>1059</v>
      </c>
      <c r="P389" t="s">
        <v>1059</v>
      </c>
      <c r="Q389">
        <v>1</v>
      </c>
      <c r="X389">
        <v>0.49</v>
      </c>
      <c r="Y389">
        <v>870.18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14</v>
      </c>
      <c r="AG389">
        <v>0</v>
      </c>
      <c r="AH389">
        <v>2</v>
      </c>
      <c r="AI389">
        <v>302025212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ROW(Source!A255)</f>
        <v>255</v>
      </c>
      <c r="B390">
        <v>302025213</v>
      </c>
      <c r="C390">
        <v>302018694</v>
      </c>
      <c r="D390">
        <v>277896315</v>
      </c>
      <c r="E390">
        <v>1</v>
      </c>
      <c r="F390">
        <v>1</v>
      </c>
      <c r="G390">
        <v>1</v>
      </c>
      <c r="H390">
        <v>3</v>
      </c>
      <c r="I390" t="s">
        <v>1147</v>
      </c>
      <c r="J390" t="s">
        <v>1148</v>
      </c>
      <c r="K390" t="s">
        <v>1149</v>
      </c>
      <c r="L390">
        <v>1348</v>
      </c>
      <c r="N390">
        <v>1009</v>
      </c>
      <c r="O390" t="s">
        <v>843</v>
      </c>
      <c r="P390" t="s">
        <v>843</v>
      </c>
      <c r="Q390">
        <v>1000</v>
      </c>
      <c r="X390">
        <v>2.0000000000000002E-5</v>
      </c>
      <c r="Y390">
        <v>80020.98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14</v>
      </c>
      <c r="AG390">
        <v>0</v>
      </c>
      <c r="AH390">
        <v>2</v>
      </c>
      <c r="AI390">
        <v>302025213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ROW(Source!A255)</f>
        <v>255</v>
      </c>
      <c r="B391">
        <v>302025214</v>
      </c>
      <c r="C391">
        <v>302018694</v>
      </c>
      <c r="D391">
        <v>277907649</v>
      </c>
      <c r="E391">
        <v>1</v>
      </c>
      <c r="F391">
        <v>1</v>
      </c>
      <c r="G391">
        <v>1</v>
      </c>
      <c r="H391">
        <v>3</v>
      </c>
      <c r="I391" t="s">
        <v>1131</v>
      </c>
      <c r="J391" t="s">
        <v>1132</v>
      </c>
      <c r="K391" t="s">
        <v>1133</v>
      </c>
      <c r="L391">
        <v>1346</v>
      </c>
      <c r="N391">
        <v>1009</v>
      </c>
      <c r="O391" t="s">
        <v>1059</v>
      </c>
      <c r="P391" t="s">
        <v>1059</v>
      </c>
      <c r="Q391">
        <v>1</v>
      </c>
      <c r="X391">
        <v>5.0000000000000001E-3</v>
      </c>
      <c r="Y391">
        <v>1912.84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14</v>
      </c>
      <c r="AG391">
        <v>0</v>
      </c>
      <c r="AH391">
        <v>2</v>
      </c>
      <c r="AI391">
        <v>302025214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ROW(Source!A255)</f>
        <v>255</v>
      </c>
      <c r="B392">
        <v>302025215</v>
      </c>
      <c r="C392">
        <v>302018694</v>
      </c>
      <c r="D392">
        <v>277910572</v>
      </c>
      <c r="E392">
        <v>1</v>
      </c>
      <c r="F392">
        <v>1</v>
      </c>
      <c r="G392">
        <v>1</v>
      </c>
      <c r="H392">
        <v>3</v>
      </c>
      <c r="I392" t="s">
        <v>1134</v>
      </c>
      <c r="J392" t="s">
        <v>1135</v>
      </c>
      <c r="K392" t="s">
        <v>1136</v>
      </c>
      <c r="L392">
        <v>1371</v>
      </c>
      <c r="N392">
        <v>1013</v>
      </c>
      <c r="O392" t="s">
        <v>200</v>
      </c>
      <c r="P392" t="s">
        <v>200</v>
      </c>
      <c r="Q392">
        <v>1</v>
      </c>
      <c r="X392">
        <v>1</v>
      </c>
      <c r="Y392">
        <v>417.06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14</v>
      </c>
      <c r="AG392">
        <v>0</v>
      </c>
      <c r="AH392">
        <v>2</v>
      </c>
      <c r="AI392">
        <v>302025215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ROW(Source!A255)</f>
        <v>255</v>
      </c>
      <c r="B393">
        <v>302025216</v>
      </c>
      <c r="C393">
        <v>302018694</v>
      </c>
      <c r="D393">
        <v>277922793</v>
      </c>
      <c r="E393">
        <v>1</v>
      </c>
      <c r="F393">
        <v>1</v>
      </c>
      <c r="G393">
        <v>1</v>
      </c>
      <c r="H393">
        <v>3</v>
      </c>
      <c r="I393" t="s">
        <v>1137</v>
      </c>
      <c r="J393" t="s">
        <v>1138</v>
      </c>
      <c r="K393" t="s">
        <v>1139</v>
      </c>
      <c r="L393">
        <v>1425</v>
      </c>
      <c r="N393">
        <v>1013</v>
      </c>
      <c r="O393" t="s">
        <v>1086</v>
      </c>
      <c r="P393" t="s">
        <v>1086</v>
      </c>
      <c r="Q393">
        <v>1</v>
      </c>
      <c r="X393">
        <v>0.3</v>
      </c>
      <c r="Y393">
        <v>47.26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14</v>
      </c>
      <c r="AG393">
        <v>0</v>
      </c>
      <c r="AH393">
        <v>2</v>
      </c>
      <c r="AI393">
        <v>302025216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ROW(Source!A255)</f>
        <v>255</v>
      </c>
      <c r="B394">
        <v>302025217</v>
      </c>
      <c r="C394">
        <v>302018694</v>
      </c>
      <c r="D394">
        <v>277922809</v>
      </c>
      <c r="E394">
        <v>1</v>
      </c>
      <c r="F394">
        <v>1</v>
      </c>
      <c r="G394">
        <v>1</v>
      </c>
      <c r="H394">
        <v>3</v>
      </c>
      <c r="I394" t="s">
        <v>1140</v>
      </c>
      <c r="J394" t="s">
        <v>1141</v>
      </c>
      <c r="K394" t="s">
        <v>1142</v>
      </c>
      <c r="L394">
        <v>1407</v>
      </c>
      <c r="N394">
        <v>1013</v>
      </c>
      <c r="O394" t="s">
        <v>1143</v>
      </c>
      <c r="P394" t="s">
        <v>1143</v>
      </c>
      <c r="Q394">
        <v>1</v>
      </c>
      <c r="X394">
        <v>1.4999999999999999E-2</v>
      </c>
      <c r="Y394">
        <v>6052.54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14</v>
      </c>
      <c r="AG394">
        <v>0</v>
      </c>
      <c r="AH394">
        <v>2</v>
      </c>
      <c r="AI394">
        <v>302025217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ROW(Source!A255)</f>
        <v>255</v>
      </c>
      <c r="B395">
        <v>302025218</v>
      </c>
      <c r="C395">
        <v>302018694</v>
      </c>
      <c r="D395">
        <v>277566433</v>
      </c>
      <c r="E395">
        <v>109</v>
      </c>
      <c r="F395">
        <v>1</v>
      </c>
      <c r="G395">
        <v>1</v>
      </c>
      <c r="H395">
        <v>3</v>
      </c>
      <c r="I395" t="s">
        <v>1046</v>
      </c>
      <c r="J395" t="s">
        <v>3</v>
      </c>
      <c r="K395" t="s">
        <v>1047</v>
      </c>
      <c r="L395">
        <v>3277935</v>
      </c>
      <c r="N395">
        <v>1013</v>
      </c>
      <c r="O395" t="s">
        <v>1048</v>
      </c>
      <c r="P395" t="s">
        <v>1048</v>
      </c>
      <c r="Q395">
        <v>1</v>
      </c>
      <c r="X395">
        <v>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14</v>
      </c>
      <c r="AG395">
        <v>0</v>
      </c>
      <c r="AH395">
        <v>2</v>
      </c>
      <c r="AI395">
        <v>302025218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ROW(Source!A256)</f>
        <v>256</v>
      </c>
      <c r="B396">
        <v>302025219</v>
      </c>
      <c r="C396">
        <v>302018733</v>
      </c>
      <c r="D396">
        <v>277560289</v>
      </c>
      <c r="E396">
        <v>109</v>
      </c>
      <c r="F396">
        <v>1</v>
      </c>
      <c r="G396">
        <v>1</v>
      </c>
      <c r="H396">
        <v>1</v>
      </c>
      <c r="I396" t="s">
        <v>1049</v>
      </c>
      <c r="J396" t="s">
        <v>3</v>
      </c>
      <c r="K396" t="s">
        <v>1050</v>
      </c>
      <c r="L396">
        <v>1191</v>
      </c>
      <c r="N396">
        <v>1013</v>
      </c>
      <c r="O396" t="s">
        <v>1038</v>
      </c>
      <c r="P396" t="s">
        <v>1038</v>
      </c>
      <c r="Q396">
        <v>1</v>
      </c>
      <c r="X396">
        <v>12</v>
      </c>
      <c r="Y396">
        <v>0</v>
      </c>
      <c r="Z396">
        <v>0</v>
      </c>
      <c r="AA396">
        <v>0</v>
      </c>
      <c r="AB396">
        <v>451.23</v>
      </c>
      <c r="AC396">
        <v>0</v>
      </c>
      <c r="AD396">
        <v>1</v>
      </c>
      <c r="AE396">
        <v>1</v>
      </c>
      <c r="AF396" t="s">
        <v>3</v>
      </c>
      <c r="AG396">
        <v>12</v>
      </c>
      <c r="AH396">
        <v>2</v>
      </c>
      <c r="AI396">
        <v>302025219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ROW(Source!A256)</f>
        <v>256</v>
      </c>
      <c r="B397">
        <v>302025220</v>
      </c>
      <c r="C397">
        <v>302018733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1039</v>
      </c>
      <c r="J397" t="s">
        <v>3</v>
      </c>
      <c r="K397" t="s">
        <v>1040</v>
      </c>
      <c r="L397">
        <v>1191</v>
      </c>
      <c r="N397">
        <v>1013</v>
      </c>
      <c r="O397" t="s">
        <v>1038</v>
      </c>
      <c r="P397" t="s">
        <v>1038</v>
      </c>
      <c r="Q397">
        <v>1</v>
      </c>
      <c r="X397">
        <v>1.55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3</v>
      </c>
      <c r="AG397">
        <v>1.55</v>
      </c>
      <c r="AH397">
        <v>2</v>
      </c>
      <c r="AI397">
        <v>302025220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ROW(Source!A256)</f>
        <v>256</v>
      </c>
      <c r="B398">
        <v>302025221</v>
      </c>
      <c r="C398">
        <v>302018733</v>
      </c>
      <c r="D398">
        <v>277945608</v>
      </c>
      <c r="E398">
        <v>1</v>
      </c>
      <c r="F398">
        <v>1</v>
      </c>
      <c r="G398">
        <v>1</v>
      </c>
      <c r="H398">
        <v>2</v>
      </c>
      <c r="I398" t="s">
        <v>1060</v>
      </c>
      <c r="J398" t="s">
        <v>1061</v>
      </c>
      <c r="K398" t="s">
        <v>1062</v>
      </c>
      <c r="L398">
        <v>1368</v>
      </c>
      <c r="N398">
        <v>1011</v>
      </c>
      <c r="O398" t="s">
        <v>1044</v>
      </c>
      <c r="P398" t="s">
        <v>1044</v>
      </c>
      <c r="Q398">
        <v>1</v>
      </c>
      <c r="X398">
        <v>1.55</v>
      </c>
      <c r="Y398">
        <v>0</v>
      </c>
      <c r="Z398">
        <v>995.51</v>
      </c>
      <c r="AA398">
        <v>549.32000000000005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1.55</v>
      </c>
      <c r="AH398">
        <v>2</v>
      </c>
      <c r="AI398">
        <v>302025221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ROW(Source!A256)</f>
        <v>256</v>
      </c>
      <c r="B399">
        <v>302025222</v>
      </c>
      <c r="C399">
        <v>302018733</v>
      </c>
      <c r="D399">
        <v>277862413</v>
      </c>
      <c r="E399">
        <v>1</v>
      </c>
      <c r="F399">
        <v>1</v>
      </c>
      <c r="G399">
        <v>1</v>
      </c>
      <c r="H399">
        <v>3</v>
      </c>
      <c r="I399" t="s">
        <v>1116</v>
      </c>
      <c r="J399" t="s">
        <v>1117</v>
      </c>
      <c r="K399" t="s">
        <v>1118</v>
      </c>
      <c r="L399">
        <v>1348</v>
      </c>
      <c r="N399">
        <v>1009</v>
      </c>
      <c r="O399" t="s">
        <v>843</v>
      </c>
      <c r="P399" t="s">
        <v>843</v>
      </c>
      <c r="Q399">
        <v>1000</v>
      </c>
      <c r="X399">
        <v>5.0000000000000001E-3</v>
      </c>
      <c r="Y399">
        <v>23335.8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14</v>
      </c>
      <c r="AG399">
        <v>0</v>
      </c>
      <c r="AH399">
        <v>2</v>
      </c>
      <c r="AI399">
        <v>302025222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ROW(Source!A256)</f>
        <v>256</v>
      </c>
      <c r="B400">
        <v>302025223</v>
      </c>
      <c r="C400">
        <v>302018733</v>
      </c>
      <c r="D400">
        <v>277862449</v>
      </c>
      <c r="E400">
        <v>1</v>
      </c>
      <c r="F400">
        <v>1</v>
      </c>
      <c r="G400">
        <v>1</v>
      </c>
      <c r="H400">
        <v>3</v>
      </c>
      <c r="I400" t="s">
        <v>1144</v>
      </c>
      <c r="J400" t="s">
        <v>1145</v>
      </c>
      <c r="K400" t="s">
        <v>1146</v>
      </c>
      <c r="L400">
        <v>1348</v>
      </c>
      <c r="N400">
        <v>1009</v>
      </c>
      <c r="O400" t="s">
        <v>843</v>
      </c>
      <c r="P400" t="s">
        <v>843</v>
      </c>
      <c r="Q400">
        <v>1000</v>
      </c>
      <c r="X400">
        <v>3.5E-4</v>
      </c>
      <c r="Y400">
        <v>19145.349999999999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14</v>
      </c>
      <c r="AG400">
        <v>0</v>
      </c>
      <c r="AH400">
        <v>2</v>
      </c>
      <c r="AI400">
        <v>302025223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ROW(Source!A256)</f>
        <v>256</v>
      </c>
      <c r="B401">
        <v>302025224</v>
      </c>
      <c r="C401">
        <v>302018733</v>
      </c>
      <c r="D401">
        <v>277862499</v>
      </c>
      <c r="E401">
        <v>1</v>
      </c>
      <c r="F401">
        <v>1</v>
      </c>
      <c r="G401">
        <v>1</v>
      </c>
      <c r="H401">
        <v>3</v>
      </c>
      <c r="I401" t="s">
        <v>1053</v>
      </c>
      <c r="J401" t="s">
        <v>1054</v>
      </c>
      <c r="K401" t="s">
        <v>1055</v>
      </c>
      <c r="L401">
        <v>1348</v>
      </c>
      <c r="N401">
        <v>1009</v>
      </c>
      <c r="O401" t="s">
        <v>843</v>
      </c>
      <c r="P401" t="s">
        <v>843</v>
      </c>
      <c r="Q401">
        <v>1000</v>
      </c>
      <c r="X401">
        <v>1.6999999999999999E-3</v>
      </c>
      <c r="Y401">
        <v>116448.72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14</v>
      </c>
      <c r="AG401">
        <v>0</v>
      </c>
      <c r="AH401">
        <v>2</v>
      </c>
      <c r="AI401">
        <v>302025224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ROW(Source!A256)</f>
        <v>256</v>
      </c>
      <c r="B402">
        <v>302025225</v>
      </c>
      <c r="C402">
        <v>302018733</v>
      </c>
      <c r="D402">
        <v>277862733</v>
      </c>
      <c r="E402">
        <v>1</v>
      </c>
      <c r="F402">
        <v>1</v>
      </c>
      <c r="G402">
        <v>1</v>
      </c>
      <c r="H402">
        <v>3</v>
      </c>
      <c r="I402" t="s">
        <v>1119</v>
      </c>
      <c r="J402" t="s">
        <v>1120</v>
      </c>
      <c r="K402" t="s">
        <v>1121</v>
      </c>
      <c r="L402">
        <v>1346</v>
      </c>
      <c r="N402">
        <v>1009</v>
      </c>
      <c r="O402" t="s">
        <v>1059</v>
      </c>
      <c r="P402" t="s">
        <v>1059</v>
      </c>
      <c r="Q402">
        <v>1</v>
      </c>
      <c r="X402">
        <v>5.0000000000000001E-3</v>
      </c>
      <c r="Y402">
        <v>284.14999999999998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14</v>
      </c>
      <c r="AG402">
        <v>0</v>
      </c>
      <c r="AH402">
        <v>2</v>
      </c>
      <c r="AI402">
        <v>302025225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ROW(Source!A256)</f>
        <v>256</v>
      </c>
      <c r="B403">
        <v>302025226</v>
      </c>
      <c r="C403">
        <v>302018733</v>
      </c>
      <c r="D403">
        <v>277862797</v>
      </c>
      <c r="E403">
        <v>1</v>
      </c>
      <c r="F403">
        <v>1</v>
      </c>
      <c r="G403">
        <v>1</v>
      </c>
      <c r="H403">
        <v>3</v>
      </c>
      <c r="I403" t="s">
        <v>1122</v>
      </c>
      <c r="J403" t="s">
        <v>1123</v>
      </c>
      <c r="K403" t="s">
        <v>1124</v>
      </c>
      <c r="L403">
        <v>1346</v>
      </c>
      <c r="N403">
        <v>1009</v>
      </c>
      <c r="O403" t="s">
        <v>1059</v>
      </c>
      <c r="P403" t="s">
        <v>1059</v>
      </c>
      <c r="Q403">
        <v>1</v>
      </c>
      <c r="X403">
        <v>2.5000000000000001E-2</v>
      </c>
      <c r="Y403">
        <v>104.32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14</v>
      </c>
      <c r="AG403">
        <v>0</v>
      </c>
      <c r="AH403">
        <v>2</v>
      </c>
      <c r="AI403">
        <v>302025226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ROW(Source!A256)</f>
        <v>256</v>
      </c>
      <c r="B404">
        <v>302025227</v>
      </c>
      <c r="C404">
        <v>302018733</v>
      </c>
      <c r="D404">
        <v>277865432</v>
      </c>
      <c r="E404">
        <v>1</v>
      </c>
      <c r="F404">
        <v>1</v>
      </c>
      <c r="G404">
        <v>1</v>
      </c>
      <c r="H404">
        <v>3</v>
      </c>
      <c r="I404" t="s">
        <v>1125</v>
      </c>
      <c r="J404" t="s">
        <v>1126</v>
      </c>
      <c r="K404" t="s">
        <v>1127</v>
      </c>
      <c r="L404">
        <v>1346</v>
      </c>
      <c r="N404">
        <v>1009</v>
      </c>
      <c r="O404" t="s">
        <v>1059</v>
      </c>
      <c r="P404" t="s">
        <v>1059</v>
      </c>
      <c r="Q404">
        <v>1</v>
      </c>
      <c r="X404">
        <v>1.9E-2</v>
      </c>
      <c r="Y404">
        <v>206.62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14</v>
      </c>
      <c r="AG404">
        <v>0</v>
      </c>
      <c r="AH404">
        <v>2</v>
      </c>
      <c r="AI404">
        <v>302025227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ROW(Source!A256)</f>
        <v>256</v>
      </c>
      <c r="B405">
        <v>302025228</v>
      </c>
      <c r="C405">
        <v>302018733</v>
      </c>
      <c r="D405">
        <v>277865759</v>
      </c>
      <c r="E405">
        <v>1</v>
      </c>
      <c r="F405">
        <v>1</v>
      </c>
      <c r="G405">
        <v>1</v>
      </c>
      <c r="H405">
        <v>3</v>
      </c>
      <c r="I405" t="s">
        <v>1095</v>
      </c>
      <c r="J405" t="s">
        <v>1096</v>
      </c>
      <c r="K405" t="s">
        <v>1097</v>
      </c>
      <c r="L405">
        <v>1301</v>
      </c>
      <c r="N405">
        <v>1003</v>
      </c>
      <c r="O405" t="s">
        <v>877</v>
      </c>
      <c r="P405" t="s">
        <v>877</v>
      </c>
      <c r="Q405">
        <v>1</v>
      </c>
      <c r="X405">
        <v>28</v>
      </c>
      <c r="Y405">
        <v>2.27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14</v>
      </c>
      <c r="AG405">
        <v>0</v>
      </c>
      <c r="AH405">
        <v>2</v>
      </c>
      <c r="AI405">
        <v>302025228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ROW(Source!A256)</f>
        <v>256</v>
      </c>
      <c r="B406">
        <v>302025229</v>
      </c>
      <c r="C406">
        <v>302018733</v>
      </c>
      <c r="D406">
        <v>277865875</v>
      </c>
      <c r="E406">
        <v>1</v>
      </c>
      <c r="F406">
        <v>1</v>
      </c>
      <c r="G406">
        <v>1</v>
      </c>
      <c r="H406">
        <v>3</v>
      </c>
      <c r="I406" t="s">
        <v>1128</v>
      </c>
      <c r="J406" t="s">
        <v>1129</v>
      </c>
      <c r="K406" t="s">
        <v>1130</v>
      </c>
      <c r="L406">
        <v>1301</v>
      </c>
      <c r="N406">
        <v>1003</v>
      </c>
      <c r="O406" t="s">
        <v>877</v>
      </c>
      <c r="P406" t="s">
        <v>877</v>
      </c>
      <c r="Q406">
        <v>1</v>
      </c>
      <c r="X406">
        <v>4.55</v>
      </c>
      <c r="Y406">
        <v>14.43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14</v>
      </c>
      <c r="AG406">
        <v>0</v>
      </c>
      <c r="AH406">
        <v>2</v>
      </c>
      <c r="AI406">
        <v>302025229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ROW(Source!A256)</f>
        <v>256</v>
      </c>
      <c r="B407">
        <v>302025230</v>
      </c>
      <c r="C407">
        <v>302018733</v>
      </c>
      <c r="D407">
        <v>277881757</v>
      </c>
      <c r="E407">
        <v>1</v>
      </c>
      <c r="F407">
        <v>1</v>
      </c>
      <c r="G407">
        <v>1</v>
      </c>
      <c r="H407">
        <v>3</v>
      </c>
      <c r="I407" t="s">
        <v>1076</v>
      </c>
      <c r="J407" t="s">
        <v>1077</v>
      </c>
      <c r="K407" t="s">
        <v>1078</v>
      </c>
      <c r="L407">
        <v>1348</v>
      </c>
      <c r="N407">
        <v>1009</v>
      </c>
      <c r="O407" t="s">
        <v>843</v>
      </c>
      <c r="P407" t="s">
        <v>843</v>
      </c>
      <c r="Q407">
        <v>1000</v>
      </c>
      <c r="X407">
        <v>2.0000000000000002E-5</v>
      </c>
      <c r="Y407">
        <v>1050091.7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14</v>
      </c>
      <c r="AG407">
        <v>0</v>
      </c>
      <c r="AH407">
        <v>2</v>
      </c>
      <c r="AI407">
        <v>302025230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ROW(Source!A256)</f>
        <v>256</v>
      </c>
      <c r="B408">
        <v>302025231</v>
      </c>
      <c r="C408">
        <v>302018733</v>
      </c>
      <c r="D408">
        <v>277881818</v>
      </c>
      <c r="E408">
        <v>1</v>
      </c>
      <c r="F408">
        <v>1</v>
      </c>
      <c r="G408">
        <v>1</v>
      </c>
      <c r="H408">
        <v>3</v>
      </c>
      <c r="I408" t="s">
        <v>1056</v>
      </c>
      <c r="J408" t="s">
        <v>1057</v>
      </c>
      <c r="K408" t="s">
        <v>1058</v>
      </c>
      <c r="L408">
        <v>1346</v>
      </c>
      <c r="N408">
        <v>1009</v>
      </c>
      <c r="O408" t="s">
        <v>1059</v>
      </c>
      <c r="P408" t="s">
        <v>1059</v>
      </c>
      <c r="Q408">
        <v>1</v>
      </c>
      <c r="X408">
        <v>0.49</v>
      </c>
      <c r="Y408">
        <v>870.18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14</v>
      </c>
      <c r="AG408">
        <v>0</v>
      </c>
      <c r="AH408">
        <v>2</v>
      </c>
      <c r="AI408">
        <v>302025231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ROW(Source!A256)</f>
        <v>256</v>
      </c>
      <c r="B409">
        <v>302025232</v>
      </c>
      <c r="C409">
        <v>302018733</v>
      </c>
      <c r="D409">
        <v>277896315</v>
      </c>
      <c r="E409">
        <v>1</v>
      </c>
      <c r="F409">
        <v>1</v>
      </c>
      <c r="G409">
        <v>1</v>
      </c>
      <c r="H409">
        <v>3</v>
      </c>
      <c r="I409" t="s">
        <v>1147</v>
      </c>
      <c r="J409" t="s">
        <v>1148</v>
      </c>
      <c r="K409" t="s">
        <v>1149</v>
      </c>
      <c r="L409">
        <v>1348</v>
      </c>
      <c r="N409">
        <v>1009</v>
      </c>
      <c r="O409" t="s">
        <v>843</v>
      </c>
      <c r="P409" t="s">
        <v>843</v>
      </c>
      <c r="Q409">
        <v>1000</v>
      </c>
      <c r="X409">
        <v>2.0000000000000002E-5</v>
      </c>
      <c r="Y409">
        <v>80020.98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14</v>
      </c>
      <c r="AG409">
        <v>0</v>
      </c>
      <c r="AH409">
        <v>2</v>
      </c>
      <c r="AI409">
        <v>302025232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ROW(Source!A256)</f>
        <v>256</v>
      </c>
      <c r="B410">
        <v>302025233</v>
      </c>
      <c r="C410">
        <v>302018733</v>
      </c>
      <c r="D410">
        <v>277907649</v>
      </c>
      <c r="E410">
        <v>1</v>
      </c>
      <c r="F410">
        <v>1</v>
      </c>
      <c r="G410">
        <v>1</v>
      </c>
      <c r="H410">
        <v>3</v>
      </c>
      <c r="I410" t="s">
        <v>1131</v>
      </c>
      <c r="J410" t="s">
        <v>1132</v>
      </c>
      <c r="K410" t="s">
        <v>1133</v>
      </c>
      <c r="L410">
        <v>1346</v>
      </c>
      <c r="N410">
        <v>1009</v>
      </c>
      <c r="O410" t="s">
        <v>1059</v>
      </c>
      <c r="P410" t="s">
        <v>1059</v>
      </c>
      <c r="Q410">
        <v>1</v>
      </c>
      <c r="X410">
        <v>5.0000000000000001E-3</v>
      </c>
      <c r="Y410">
        <v>1912.84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14</v>
      </c>
      <c r="AG410">
        <v>0</v>
      </c>
      <c r="AH410">
        <v>2</v>
      </c>
      <c r="AI410">
        <v>302025233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ROW(Source!A256)</f>
        <v>256</v>
      </c>
      <c r="B411">
        <v>302025234</v>
      </c>
      <c r="C411">
        <v>302018733</v>
      </c>
      <c r="D411">
        <v>277910572</v>
      </c>
      <c r="E411">
        <v>1</v>
      </c>
      <c r="F411">
        <v>1</v>
      </c>
      <c r="G411">
        <v>1</v>
      </c>
      <c r="H411">
        <v>3</v>
      </c>
      <c r="I411" t="s">
        <v>1134</v>
      </c>
      <c r="J411" t="s">
        <v>1135</v>
      </c>
      <c r="K411" t="s">
        <v>1136</v>
      </c>
      <c r="L411">
        <v>1371</v>
      </c>
      <c r="N411">
        <v>1013</v>
      </c>
      <c r="O411" t="s">
        <v>200</v>
      </c>
      <c r="P411" t="s">
        <v>200</v>
      </c>
      <c r="Q411">
        <v>1</v>
      </c>
      <c r="X411">
        <v>1</v>
      </c>
      <c r="Y411">
        <v>417.06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14</v>
      </c>
      <c r="AG411">
        <v>0</v>
      </c>
      <c r="AH411">
        <v>2</v>
      </c>
      <c r="AI411">
        <v>302025234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ROW(Source!A256)</f>
        <v>256</v>
      </c>
      <c r="B412">
        <v>302025235</v>
      </c>
      <c r="C412">
        <v>302018733</v>
      </c>
      <c r="D412">
        <v>277922793</v>
      </c>
      <c r="E412">
        <v>1</v>
      </c>
      <c r="F412">
        <v>1</v>
      </c>
      <c r="G412">
        <v>1</v>
      </c>
      <c r="H412">
        <v>3</v>
      </c>
      <c r="I412" t="s">
        <v>1137</v>
      </c>
      <c r="J412" t="s">
        <v>1138</v>
      </c>
      <c r="K412" t="s">
        <v>1139</v>
      </c>
      <c r="L412">
        <v>1425</v>
      </c>
      <c r="N412">
        <v>1013</v>
      </c>
      <c r="O412" t="s">
        <v>1086</v>
      </c>
      <c r="P412" t="s">
        <v>1086</v>
      </c>
      <c r="Q412">
        <v>1</v>
      </c>
      <c r="X412">
        <v>0.3</v>
      </c>
      <c r="Y412">
        <v>47.26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14</v>
      </c>
      <c r="AG412">
        <v>0</v>
      </c>
      <c r="AH412">
        <v>2</v>
      </c>
      <c r="AI412">
        <v>302025235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ROW(Source!A256)</f>
        <v>256</v>
      </c>
      <c r="B413">
        <v>302025236</v>
      </c>
      <c r="C413">
        <v>302018733</v>
      </c>
      <c r="D413">
        <v>277922809</v>
      </c>
      <c r="E413">
        <v>1</v>
      </c>
      <c r="F413">
        <v>1</v>
      </c>
      <c r="G413">
        <v>1</v>
      </c>
      <c r="H413">
        <v>3</v>
      </c>
      <c r="I413" t="s">
        <v>1140</v>
      </c>
      <c r="J413" t="s">
        <v>1141</v>
      </c>
      <c r="K413" t="s">
        <v>1142</v>
      </c>
      <c r="L413">
        <v>1407</v>
      </c>
      <c r="N413">
        <v>1013</v>
      </c>
      <c r="O413" t="s">
        <v>1143</v>
      </c>
      <c r="P413" t="s">
        <v>1143</v>
      </c>
      <c r="Q413">
        <v>1</v>
      </c>
      <c r="X413">
        <v>1.4999999999999999E-2</v>
      </c>
      <c r="Y413">
        <v>6052.54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14</v>
      </c>
      <c r="AG413">
        <v>0</v>
      </c>
      <c r="AH413">
        <v>2</v>
      </c>
      <c r="AI413">
        <v>302025236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ROW(Source!A256)</f>
        <v>256</v>
      </c>
      <c r="B414">
        <v>302025237</v>
      </c>
      <c r="C414">
        <v>302018733</v>
      </c>
      <c r="D414">
        <v>277566433</v>
      </c>
      <c r="E414">
        <v>109</v>
      </c>
      <c r="F414">
        <v>1</v>
      </c>
      <c r="G414">
        <v>1</v>
      </c>
      <c r="H414">
        <v>3</v>
      </c>
      <c r="I414" t="s">
        <v>1046</v>
      </c>
      <c r="J414" t="s">
        <v>3</v>
      </c>
      <c r="K414" t="s">
        <v>1047</v>
      </c>
      <c r="L414">
        <v>3277935</v>
      </c>
      <c r="N414">
        <v>1013</v>
      </c>
      <c r="O414" t="s">
        <v>1048</v>
      </c>
      <c r="P414" t="s">
        <v>1048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14</v>
      </c>
      <c r="AG414">
        <v>0</v>
      </c>
      <c r="AH414">
        <v>2</v>
      </c>
      <c r="AI414">
        <v>302025237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ROW(Source!A257)</f>
        <v>257</v>
      </c>
      <c r="B415">
        <v>302025238</v>
      </c>
      <c r="C415">
        <v>302018772</v>
      </c>
      <c r="D415">
        <v>277560289</v>
      </c>
      <c r="E415">
        <v>109</v>
      </c>
      <c r="F415">
        <v>1</v>
      </c>
      <c r="G415">
        <v>1</v>
      </c>
      <c r="H415">
        <v>1</v>
      </c>
      <c r="I415" t="s">
        <v>1049</v>
      </c>
      <c r="J415" t="s">
        <v>3</v>
      </c>
      <c r="K415" t="s">
        <v>1050</v>
      </c>
      <c r="L415">
        <v>1191</v>
      </c>
      <c r="N415">
        <v>1013</v>
      </c>
      <c r="O415" t="s">
        <v>1038</v>
      </c>
      <c r="P415" t="s">
        <v>1038</v>
      </c>
      <c r="Q415">
        <v>1</v>
      </c>
      <c r="X415">
        <v>15</v>
      </c>
      <c r="Y415">
        <v>0</v>
      </c>
      <c r="Z415">
        <v>0</v>
      </c>
      <c r="AA415">
        <v>0</v>
      </c>
      <c r="AB415">
        <v>451.23</v>
      </c>
      <c r="AC415">
        <v>0</v>
      </c>
      <c r="AD415">
        <v>1</v>
      </c>
      <c r="AE415">
        <v>1</v>
      </c>
      <c r="AF415" t="s">
        <v>147</v>
      </c>
      <c r="AG415">
        <v>4.5</v>
      </c>
      <c r="AH415">
        <v>2</v>
      </c>
      <c r="AI415">
        <v>302025238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ROW(Source!A257)</f>
        <v>257</v>
      </c>
      <c r="B416">
        <v>302025239</v>
      </c>
      <c r="C416">
        <v>302018772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1039</v>
      </c>
      <c r="J416" t="s">
        <v>3</v>
      </c>
      <c r="K416" t="s">
        <v>1040</v>
      </c>
      <c r="L416">
        <v>1191</v>
      </c>
      <c r="N416">
        <v>1013</v>
      </c>
      <c r="O416" t="s">
        <v>1038</v>
      </c>
      <c r="P416" t="s">
        <v>1038</v>
      </c>
      <c r="Q416">
        <v>1</v>
      </c>
      <c r="X416">
        <v>1.92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147</v>
      </c>
      <c r="AG416">
        <v>0.57599999999999996</v>
      </c>
      <c r="AH416">
        <v>2</v>
      </c>
      <c r="AI416">
        <v>302025239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ROW(Source!A257)</f>
        <v>257</v>
      </c>
      <c r="B417">
        <v>302025240</v>
      </c>
      <c r="C417">
        <v>302018772</v>
      </c>
      <c r="D417">
        <v>277945608</v>
      </c>
      <c r="E417">
        <v>1</v>
      </c>
      <c r="F417">
        <v>1</v>
      </c>
      <c r="G417">
        <v>1</v>
      </c>
      <c r="H417">
        <v>2</v>
      </c>
      <c r="I417" t="s">
        <v>1060</v>
      </c>
      <c r="J417" t="s">
        <v>1061</v>
      </c>
      <c r="K417" t="s">
        <v>1062</v>
      </c>
      <c r="L417">
        <v>1368</v>
      </c>
      <c r="N417">
        <v>1011</v>
      </c>
      <c r="O417" t="s">
        <v>1044</v>
      </c>
      <c r="P417" t="s">
        <v>1044</v>
      </c>
      <c r="Q417">
        <v>1</v>
      </c>
      <c r="X417">
        <v>1.92</v>
      </c>
      <c r="Y417">
        <v>0</v>
      </c>
      <c r="Z417">
        <v>995.51</v>
      </c>
      <c r="AA417">
        <v>549.32000000000005</v>
      </c>
      <c r="AB417">
        <v>0</v>
      </c>
      <c r="AC417">
        <v>0</v>
      </c>
      <c r="AD417">
        <v>1</v>
      </c>
      <c r="AE417">
        <v>0</v>
      </c>
      <c r="AF417" t="s">
        <v>147</v>
      </c>
      <c r="AG417">
        <v>0.57599999999999996</v>
      </c>
      <c r="AH417">
        <v>2</v>
      </c>
      <c r="AI417">
        <v>302025240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ROW(Source!A257)</f>
        <v>257</v>
      </c>
      <c r="B418">
        <v>302025241</v>
      </c>
      <c r="C418">
        <v>302018772</v>
      </c>
      <c r="D418">
        <v>277862413</v>
      </c>
      <c r="E418">
        <v>1</v>
      </c>
      <c r="F418">
        <v>1</v>
      </c>
      <c r="G418">
        <v>1</v>
      </c>
      <c r="H418">
        <v>3</v>
      </c>
      <c r="I418" t="s">
        <v>1116</v>
      </c>
      <c r="J418" t="s">
        <v>1117</v>
      </c>
      <c r="K418" t="s">
        <v>1118</v>
      </c>
      <c r="L418">
        <v>1348</v>
      </c>
      <c r="N418">
        <v>1009</v>
      </c>
      <c r="O418" t="s">
        <v>843</v>
      </c>
      <c r="P418" t="s">
        <v>843</v>
      </c>
      <c r="Q418">
        <v>1000</v>
      </c>
      <c r="X418">
        <v>5.0000000000000001E-3</v>
      </c>
      <c r="Y418">
        <v>23335.8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14</v>
      </c>
      <c r="AG418">
        <v>0</v>
      </c>
      <c r="AH418">
        <v>2</v>
      </c>
      <c r="AI418">
        <v>302025241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ROW(Source!A257)</f>
        <v>257</v>
      </c>
      <c r="B419">
        <v>302025242</v>
      </c>
      <c r="C419">
        <v>302018772</v>
      </c>
      <c r="D419">
        <v>277862449</v>
      </c>
      <c r="E419">
        <v>1</v>
      </c>
      <c r="F419">
        <v>1</v>
      </c>
      <c r="G419">
        <v>1</v>
      </c>
      <c r="H419">
        <v>3</v>
      </c>
      <c r="I419" t="s">
        <v>1144</v>
      </c>
      <c r="J419" t="s">
        <v>1145</v>
      </c>
      <c r="K419" t="s">
        <v>1146</v>
      </c>
      <c r="L419">
        <v>1348</v>
      </c>
      <c r="N419">
        <v>1009</v>
      </c>
      <c r="O419" t="s">
        <v>843</v>
      </c>
      <c r="P419" t="s">
        <v>843</v>
      </c>
      <c r="Q419">
        <v>1000</v>
      </c>
      <c r="X419">
        <v>3.5E-4</v>
      </c>
      <c r="Y419">
        <v>19145.349999999999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14</v>
      </c>
      <c r="AG419">
        <v>0</v>
      </c>
      <c r="AH419">
        <v>2</v>
      </c>
      <c r="AI419">
        <v>302025242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ROW(Source!A257)</f>
        <v>257</v>
      </c>
      <c r="B420">
        <v>302025243</v>
      </c>
      <c r="C420">
        <v>302018772</v>
      </c>
      <c r="D420">
        <v>277862499</v>
      </c>
      <c r="E420">
        <v>1</v>
      </c>
      <c r="F420">
        <v>1</v>
      </c>
      <c r="G420">
        <v>1</v>
      </c>
      <c r="H420">
        <v>3</v>
      </c>
      <c r="I420" t="s">
        <v>1053</v>
      </c>
      <c r="J420" t="s">
        <v>1054</v>
      </c>
      <c r="K420" t="s">
        <v>1055</v>
      </c>
      <c r="L420">
        <v>1348</v>
      </c>
      <c r="N420">
        <v>1009</v>
      </c>
      <c r="O420" t="s">
        <v>843</v>
      </c>
      <c r="P420" t="s">
        <v>843</v>
      </c>
      <c r="Q420">
        <v>1000</v>
      </c>
      <c r="X420">
        <v>1.8E-3</v>
      </c>
      <c r="Y420">
        <v>116448.72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14</v>
      </c>
      <c r="AG420">
        <v>0</v>
      </c>
      <c r="AH420">
        <v>2</v>
      </c>
      <c r="AI420">
        <v>302025243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ROW(Source!A257)</f>
        <v>257</v>
      </c>
      <c r="B421">
        <v>302025244</v>
      </c>
      <c r="C421">
        <v>302018772</v>
      </c>
      <c r="D421">
        <v>277862733</v>
      </c>
      <c r="E421">
        <v>1</v>
      </c>
      <c r="F421">
        <v>1</v>
      </c>
      <c r="G421">
        <v>1</v>
      </c>
      <c r="H421">
        <v>3</v>
      </c>
      <c r="I421" t="s">
        <v>1119</v>
      </c>
      <c r="J421" t="s">
        <v>1120</v>
      </c>
      <c r="K421" t="s">
        <v>1121</v>
      </c>
      <c r="L421">
        <v>1346</v>
      </c>
      <c r="N421">
        <v>1009</v>
      </c>
      <c r="O421" t="s">
        <v>1059</v>
      </c>
      <c r="P421" t="s">
        <v>1059</v>
      </c>
      <c r="Q421">
        <v>1</v>
      </c>
      <c r="X421">
        <v>0.01</v>
      </c>
      <c r="Y421">
        <v>284.14999999999998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14</v>
      </c>
      <c r="AG421">
        <v>0</v>
      </c>
      <c r="AH421">
        <v>2</v>
      </c>
      <c r="AI421">
        <v>302025244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ROW(Source!A257)</f>
        <v>257</v>
      </c>
      <c r="B422">
        <v>302025245</v>
      </c>
      <c r="C422">
        <v>302018772</v>
      </c>
      <c r="D422">
        <v>277862797</v>
      </c>
      <c r="E422">
        <v>1</v>
      </c>
      <c r="F422">
        <v>1</v>
      </c>
      <c r="G422">
        <v>1</v>
      </c>
      <c r="H422">
        <v>3</v>
      </c>
      <c r="I422" t="s">
        <v>1122</v>
      </c>
      <c r="J422" t="s">
        <v>1123</v>
      </c>
      <c r="K422" t="s">
        <v>1124</v>
      </c>
      <c r="L422">
        <v>1346</v>
      </c>
      <c r="N422">
        <v>1009</v>
      </c>
      <c r="O422" t="s">
        <v>1059</v>
      </c>
      <c r="P422" t="s">
        <v>1059</v>
      </c>
      <c r="Q422">
        <v>1</v>
      </c>
      <c r="X422">
        <v>3.5000000000000003E-2</v>
      </c>
      <c r="Y422">
        <v>104.32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14</v>
      </c>
      <c r="AG422">
        <v>0</v>
      </c>
      <c r="AH422">
        <v>2</v>
      </c>
      <c r="AI422">
        <v>302025245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ROW(Source!A257)</f>
        <v>257</v>
      </c>
      <c r="B423">
        <v>302025246</v>
      </c>
      <c r="C423">
        <v>302018772</v>
      </c>
      <c r="D423">
        <v>277865432</v>
      </c>
      <c r="E423">
        <v>1</v>
      </c>
      <c r="F423">
        <v>1</v>
      </c>
      <c r="G423">
        <v>1</v>
      </c>
      <c r="H423">
        <v>3</v>
      </c>
      <c r="I423" t="s">
        <v>1125</v>
      </c>
      <c r="J423" t="s">
        <v>1126</v>
      </c>
      <c r="K423" t="s">
        <v>1127</v>
      </c>
      <c r="L423">
        <v>1346</v>
      </c>
      <c r="N423">
        <v>1009</v>
      </c>
      <c r="O423" t="s">
        <v>1059</v>
      </c>
      <c r="P423" t="s">
        <v>1059</v>
      </c>
      <c r="Q423">
        <v>1</v>
      </c>
      <c r="X423">
        <v>3.3000000000000002E-2</v>
      </c>
      <c r="Y423">
        <v>206.62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14</v>
      </c>
      <c r="AG423">
        <v>0</v>
      </c>
      <c r="AH423">
        <v>2</v>
      </c>
      <c r="AI423">
        <v>302025246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ROW(Source!A257)</f>
        <v>257</v>
      </c>
      <c r="B424">
        <v>302025247</v>
      </c>
      <c r="C424">
        <v>302018772</v>
      </c>
      <c r="D424">
        <v>277865759</v>
      </c>
      <c r="E424">
        <v>1</v>
      </c>
      <c r="F424">
        <v>1</v>
      </c>
      <c r="G424">
        <v>1</v>
      </c>
      <c r="H424">
        <v>3</v>
      </c>
      <c r="I424" t="s">
        <v>1095</v>
      </c>
      <c r="J424" t="s">
        <v>1096</v>
      </c>
      <c r="K424" t="s">
        <v>1097</v>
      </c>
      <c r="L424">
        <v>1301</v>
      </c>
      <c r="N424">
        <v>1003</v>
      </c>
      <c r="O424" t="s">
        <v>877</v>
      </c>
      <c r="P424" t="s">
        <v>877</v>
      </c>
      <c r="Q424">
        <v>1</v>
      </c>
      <c r="X424">
        <v>58.11</v>
      </c>
      <c r="Y424">
        <v>2.27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14</v>
      </c>
      <c r="AG424">
        <v>0</v>
      </c>
      <c r="AH424">
        <v>2</v>
      </c>
      <c r="AI424">
        <v>302025247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ROW(Source!A257)</f>
        <v>257</v>
      </c>
      <c r="B425">
        <v>302025248</v>
      </c>
      <c r="C425">
        <v>302018772</v>
      </c>
      <c r="D425">
        <v>277865875</v>
      </c>
      <c r="E425">
        <v>1</v>
      </c>
      <c r="F425">
        <v>1</v>
      </c>
      <c r="G425">
        <v>1</v>
      </c>
      <c r="H425">
        <v>3</v>
      </c>
      <c r="I425" t="s">
        <v>1128</v>
      </c>
      <c r="J425" t="s">
        <v>1129</v>
      </c>
      <c r="K425" t="s">
        <v>1130</v>
      </c>
      <c r="L425">
        <v>1301</v>
      </c>
      <c r="N425">
        <v>1003</v>
      </c>
      <c r="O425" t="s">
        <v>877</v>
      </c>
      <c r="P425" t="s">
        <v>877</v>
      </c>
      <c r="Q425">
        <v>1</v>
      </c>
      <c r="X425">
        <v>4.55</v>
      </c>
      <c r="Y425">
        <v>14.43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14</v>
      </c>
      <c r="AG425">
        <v>0</v>
      </c>
      <c r="AH425">
        <v>2</v>
      </c>
      <c r="AI425">
        <v>302025248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ROW(Source!A257)</f>
        <v>257</v>
      </c>
      <c r="B426">
        <v>302025249</v>
      </c>
      <c r="C426">
        <v>302018772</v>
      </c>
      <c r="D426">
        <v>277881757</v>
      </c>
      <c r="E426">
        <v>1</v>
      </c>
      <c r="F426">
        <v>1</v>
      </c>
      <c r="G426">
        <v>1</v>
      </c>
      <c r="H426">
        <v>3</v>
      </c>
      <c r="I426" t="s">
        <v>1076</v>
      </c>
      <c r="J426" t="s">
        <v>1077</v>
      </c>
      <c r="K426" t="s">
        <v>1078</v>
      </c>
      <c r="L426">
        <v>1348</v>
      </c>
      <c r="N426">
        <v>1009</v>
      </c>
      <c r="O426" t="s">
        <v>843</v>
      </c>
      <c r="P426" t="s">
        <v>843</v>
      </c>
      <c r="Q426">
        <v>1000</v>
      </c>
      <c r="X426">
        <v>2.0000000000000002E-5</v>
      </c>
      <c r="Y426">
        <v>1050091.7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14</v>
      </c>
      <c r="AG426">
        <v>0</v>
      </c>
      <c r="AH426">
        <v>2</v>
      </c>
      <c r="AI426">
        <v>302025249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ROW(Source!A257)</f>
        <v>257</v>
      </c>
      <c r="B427">
        <v>302025250</v>
      </c>
      <c r="C427">
        <v>302018772</v>
      </c>
      <c r="D427">
        <v>277881818</v>
      </c>
      <c r="E427">
        <v>1</v>
      </c>
      <c r="F427">
        <v>1</v>
      </c>
      <c r="G427">
        <v>1</v>
      </c>
      <c r="H427">
        <v>3</v>
      </c>
      <c r="I427" t="s">
        <v>1056</v>
      </c>
      <c r="J427" t="s">
        <v>1057</v>
      </c>
      <c r="K427" t="s">
        <v>1058</v>
      </c>
      <c r="L427">
        <v>1346</v>
      </c>
      <c r="N427">
        <v>1009</v>
      </c>
      <c r="O427" t="s">
        <v>1059</v>
      </c>
      <c r="P427" t="s">
        <v>1059</v>
      </c>
      <c r="Q427">
        <v>1</v>
      </c>
      <c r="X427">
        <v>0.64</v>
      </c>
      <c r="Y427">
        <v>870.18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14</v>
      </c>
      <c r="AG427">
        <v>0</v>
      </c>
      <c r="AH427">
        <v>2</v>
      </c>
      <c r="AI427">
        <v>302025250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ROW(Source!A257)</f>
        <v>257</v>
      </c>
      <c r="B428">
        <v>302025251</v>
      </c>
      <c r="C428">
        <v>302018772</v>
      </c>
      <c r="D428">
        <v>277896315</v>
      </c>
      <c r="E428">
        <v>1</v>
      </c>
      <c r="F428">
        <v>1</v>
      </c>
      <c r="G428">
        <v>1</v>
      </c>
      <c r="H428">
        <v>3</v>
      </c>
      <c r="I428" t="s">
        <v>1147</v>
      </c>
      <c r="J428" t="s">
        <v>1148</v>
      </c>
      <c r="K428" t="s">
        <v>1149</v>
      </c>
      <c r="L428">
        <v>1348</v>
      </c>
      <c r="N428">
        <v>1009</v>
      </c>
      <c r="O428" t="s">
        <v>843</v>
      </c>
      <c r="P428" t="s">
        <v>843</v>
      </c>
      <c r="Q428">
        <v>1000</v>
      </c>
      <c r="X428">
        <v>5.0000000000000002E-5</v>
      </c>
      <c r="Y428">
        <v>80020.98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14</v>
      </c>
      <c r="AG428">
        <v>0</v>
      </c>
      <c r="AH428">
        <v>2</v>
      </c>
      <c r="AI428">
        <v>302025251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ROW(Source!A257)</f>
        <v>257</v>
      </c>
      <c r="B429">
        <v>302025252</v>
      </c>
      <c r="C429">
        <v>302018772</v>
      </c>
      <c r="D429">
        <v>277907649</v>
      </c>
      <c r="E429">
        <v>1</v>
      </c>
      <c r="F429">
        <v>1</v>
      </c>
      <c r="G429">
        <v>1</v>
      </c>
      <c r="H429">
        <v>3</v>
      </c>
      <c r="I429" t="s">
        <v>1131</v>
      </c>
      <c r="J429" t="s">
        <v>1132</v>
      </c>
      <c r="K429" t="s">
        <v>1133</v>
      </c>
      <c r="L429">
        <v>1346</v>
      </c>
      <c r="N429">
        <v>1009</v>
      </c>
      <c r="O429" t="s">
        <v>1059</v>
      </c>
      <c r="P429" t="s">
        <v>1059</v>
      </c>
      <c r="Q429">
        <v>1</v>
      </c>
      <c r="X429">
        <v>5.0000000000000001E-3</v>
      </c>
      <c r="Y429">
        <v>1912.84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14</v>
      </c>
      <c r="AG429">
        <v>0</v>
      </c>
      <c r="AH429">
        <v>2</v>
      </c>
      <c r="AI429">
        <v>302025252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ROW(Source!A257)</f>
        <v>257</v>
      </c>
      <c r="B430">
        <v>302025253</v>
      </c>
      <c r="C430">
        <v>302018772</v>
      </c>
      <c r="D430">
        <v>277910572</v>
      </c>
      <c r="E430">
        <v>1</v>
      </c>
      <c r="F430">
        <v>1</v>
      </c>
      <c r="G430">
        <v>1</v>
      </c>
      <c r="H430">
        <v>3</v>
      </c>
      <c r="I430" t="s">
        <v>1134</v>
      </c>
      <c r="J430" t="s">
        <v>1135</v>
      </c>
      <c r="K430" t="s">
        <v>1136</v>
      </c>
      <c r="L430">
        <v>1371</v>
      </c>
      <c r="N430">
        <v>1013</v>
      </c>
      <c r="O430" t="s">
        <v>200</v>
      </c>
      <c r="P430" t="s">
        <v>200</v>
      </c>
      <c r="Q430">
        <v>1</v>
      </c>
      <c r="X430">
        <v>1</v>
      </c>
      <c r="Y430">
        <v>417.06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14</v>
      </c>
      <c r="AG430">
        <v>0</v>
      </c>
      <c r="AH430">
        <v>2</v>
      </c>
      <c r="AI430">
        <v>302025253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ROW(Source!A257)</f>
        <v>257</v>
      </c>
      <c r="B431">
        <v>302025254</v>
      </c>
      <c r="C431">
        <v>302018772</v>
      </c>
      <c r="D431">
        <v>277922793</v>
      </c>
      <c r="E431">
        <v>1</v>
      </c>
      <c r="F431">
        <v>1</v>
      </c>
      <c r="G431">
        <v>1</v>
      </c>
      <c r="H431">
        <v>3</v>
      </c>
      <c r="I431" t="s">
        <v>1137</v>
      </c>
      <c r="J431" t="s">
        <v>1138</v>
      </c>
      <c r="K431" t="s">
        <v>1139</v>
      </c>
      <c r="L431">
        <v>1425</v>
      </c>
      <c r="N431">
        <v>1013</v>
      </c>
      <c r="O431" t="s">
        <v>1086</v>
      </c>
      <c r="P431" t="s">
        <v>1086</v>
      </c>
      <c r="Q431">
        <v>1</v>
      </c>
      <c r="X431">
        <v>0.57999999999999996</v>
      </c>
      <c r="Y431">
        <v>47.26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14</v>
      </c>
      <c r="AG431">
        <v>0</v>
      </c>
      <c r="AH431">
        <v>2</v>
      </c>
      <c r="AI431">
        <v>302025254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ROW(Source!A257)</f>
        <v>257</v>
      </c>
      <c r="B432">
        <v>302025255</v>
      </c>
      <c r="C432">
        <v>302018772</v>
      </c>
      <c r="D432">
        <v>277922809</v>
      </c>
      <c r="E432">
        <v>1</v>
      </c>
      <c r="F432">
        <v>1</v>
      </c>
      <c r="G432">
        <v>1</v>
      </c>
      <c r="H432">
        <v>3</v>
      </c>
      <c r="I432" t="s">
        <v>1140</v>
      </c>
      <c r="J432" t="s">
        <v>1141</v>
      </c>
      <c r="K432" t="s">
        <v>1142</v>
      </c>
      <c r="L432">
        <v>1407</v>
      </c>
      <c r="N432">
        <v>1013</v>
      </c>
      <c r="O432" t="s">
        <v>1143</v>
      </c>
      <c r="P432" t="s">
        <v>1143</v>
      </c>
      <c r="Q432">
        <v>1</v>
      </c>
      <c r="X432">
        <v>0.03</v>
      </c>
      <c r="Y432">
        <v>6052.54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14</v>
      </c>
      <c r="AG432">
        <v>0</v>
      </c>
      <c r="AH432">
        <v>2</v>
      </c>
      <c r="AI432">
        <v>302025255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ROW(Source!A257)</f>
        <v>257</v>
      </c>
      <c r="B433">
        <v>302025256</v>
      </c>
      <c r="C433">
        <v>302018772</v>
      </c>
      <c r="D433">
        <v>277566433</v>
      </c>
      <c r="E433">
        <v>109</v>
      </c>
      <c r="F433">
        <v>1</v>
      </c>
      <c r="G433">
        <v>1</v>
      </c>
      <c r="H433">
        <v>3</v>
      </c>
      <c r="I433" t="s">
        <v>1046</v>
      </c>
      <c r="J433" t="s">
        <v>3</v>
      </c>
      <c r="K433" t="s">
        <v>1047</v>
      </c>
      <c r="L433">
        <v>3277935</v>
      </c>
      <c r="N433">
        <v>1013</v>
      </c>
      <c r="O433" t="s">
        <v>1048</v>
      </c>
      <c r="P433" t="s">
        <v>1048</v>
      </c>
      <c r="Q433">
        <v>1</v>
      </c>
      <c r="X433">
        <v>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14</v>
      </c>
      <c r="AG433">
        <v>0</v>
      </c>
      <c r="AH433">
        <v>2</v>
      </c>
      <c r="AI433">
        <v>302025256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ROW(Source!A258)</f>
        <v>258</v>
      </c>
      <c r="B434">
        <v>302025257</v>
      </c>
      <c r="C434">
        <v>302018811</v>
      </c>
      <c r="D434">
        <v>277560289</v>
      </c>
      <c r="E434">
        <v>109</v>
      </c>
      <c r="F434">
        <v>1</v>
      </c>
      <c r="G434">
        <v>1</v>
      </c>
      <c r="H434">
        <v>1</v>
      </c>
      <c r="I434" t="s">
        <v>1049</v>
      </c>
      <c r="J434" t="s">
        <v>3</v>
      </c>
      <c r="K434" t="s">
        <v>1050</v>
      </c>
      <c r="L434">
        <v>1191</v>
      </c>
      <c r="N434">
        <v>1013</v>
      </c>
      <c r="O434" t="s">
        <v>1038</v>
      </c>
      <c r="P434" t="s">
        <v>1038</v>
      </c>
      <c r="Q434">
        <v>1</v>
      </c>
      <c r="X434">
        <v>15</v>
      </c>
      <c r="Y434">
        <v>0</v>
      </c>
      <c r="Z434">
        <v>0</v>
      </c>
      <c r="AA434">
        <v>0</v>
      </c>
      <c r="AB434">
        <v>451.23</v>
      </c>
      <c r="AC434">
        <v>0</v>
      </c>
      <c r="AD434">
        <v>1</v>
      </c>
      <c r="AE434">
        <v>1</v>
      </c>
      <c r="AF434" t="s">
        <v>3</v>
      </c>
      <c r="AG434">
        <v>15</v>
      </c>
      <c r="AH434">
        <v>2</v>
      </c>
      <c r="AI434">
        <v>302025257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ROW(Source!A258)</f>
        <v>258</v>
      </c>
      <c r="B435">
        <v>302025258</v>
      </c>
      <c r="C435">
        <v>302018811</v>
      </c>
      <c r="D435">
        <v>277560491</v>
      </c>
      <c r="E435">
        <v>109</v>
      </c>
      <c r="F435">
        <v>1</v>
      </c>
      <c r="G435">
        <v>1</v>
      </c>
      <c r="H435">
        <v>1</v>
      </c>
      <c r="I435" t="s">
        <v>1039</v>
      </c>
      <c r="J435" t="s">
        <v>3</v>
      </c>
      <c r="K435" t="s">
        <v>1040</v>
      </c>
      <c r="L435">
        <v>1191</v>
      </c>
      <c r="N435">
        <v>1013</v>
      </c>
      <c r="O435" t="s">
        <v>1038</v>
      </c>
      <c r="P435" t="s">
        <v>1038</v>
      </c>
      <c r="Q435">
        <v>1</v>
      </c>
      <c r="X435">
        <v>1.92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3</v>
      </c>
      <c r="AG435">
        <v>1.92</v>
      </c>
      <c r="AH435">
        <v>2</v>
      </c>
      <c r="AI435">
        <v>302025258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ROW(Source!A258)</f>
        <v>258</v>
      </c>
      <c r="B436">
        <v>302025259</v>
      </c>
      <c r="C436">
        <v>302018811</v>
      </c>
      <c r="D436">
        <v>277945608</v>
      </c>
      <c r="E436">
        <v>1</v>
      </c>
      <c r="F436">
        <v>1</v>
      </c>
      <c r="G436">
        <v>1</v>
      </c>
      <c r="H436">
        <v>2</v>
      </c>
      <c r="I436" t="s">
        <v>1060</v>
      </c>
      <c r="J436" t="s">
        <v>1061</v>
      </c>
      <c r="K436" t="s">
        <v>1062</v>
      </c>
      <c r="L436">
        <v>1368</v>
      </c>
      <c r="N436">
        <v>1011</v>
      </c>
      <c r="O436" t="s">
        <v>1044</v>
      </c>
      <c r="P436" t="s">
        <v>1044</v>
      </c>
      <c r="Q436">
        <v>1</v>
      </c>
      <c r="X436">
        <v>1.92</v>
      </c>
      <c r="Y436">
        <v>0</v>
      </c>
      <c r="Z436">
        <v>995.51</v>
      </c>
      <c r="AA436">
        <v>549.32000000000005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1.92</v>
      </c>
      <c r="AH436">
        <v>2</v>
      </c>
      <c r="AI436">
        <v>302025259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ROW(Source!A258)</f>
        <v>258</v>
      </c>
      <c r="B437">
        <v>302025260</v>
      </c>
      <c r="C437">
        <v>302018811</v>
      </c>
      <c r="D437">
        <v>277862413</v>
      </c>
      <c r="E437">
        <v>1</v>
      </c>
      <c r="F437">
        <v>1</v>
      </c>
      <c r="G437">
        <v>1</v>
      </c>
      <c r="H437">
        <v>3</v>
      </c>
      <c r="I437" t="s">
        <v>1116</v>
      </c>
      <c r="J437" t="s">
        <v>1117</v>
      </c>
      <c r="K437" t="s">
        <v>1118</v>
      </c>
      <c r="L437">
        <v>1348</v>
      </c>
      <c r="N437">
        <v>1009</v>
      </c>
      <c r="O437" t="s">
        <v>843</v>
      </c>
      <c r="P437" t="s">
        <v>843</v>
      </c>
      <c r="Q437">
        <v>1000</v>
      </c>
      <c r="X437">
        <v>5.0000000000000001E-3</v>
      </c>
      <c r="Y437">
        <v>23335.8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14</v>
      </c>
      <c r="AG437">
        <v>0</v>
      </c>
      <c r="AH437">
        <v>2</v>
      </c>
      <c r="AI437">
        <v>302025260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ROW(Source!A258)</f>
        <v>258</v>
      </c>
      <c r="B438">
        <v>302025261</v>
      </c>
      <c r="C438">
        <v>302018811</v>
      </c>
      <c r="D438">
        <v>277862449</v>
      </c>
      <c r="E438">
        <v>1</v>
      </c>
      <c r="F438">
        <v>1</v>
      </c>
      <c r="G438">
        <v>1</v>
      </c>
      <c r="H438">
        <v>3</v>
      </c>
      <c r="I438" t="s">
        <v>1144</v>
      </c>
      <c r="J438" t="s">
        <v>1145</v>
      </c>
      <c r="K438" t="s">
        <v>1146</v>
      </c>
      <c r="L438">
        <v>1348</v>
      </c>
      <c r="N438">
        <v>1009</v>
      </c>
      <c r="O438" t="s">
        <v>843</v>
      </c>
      <c r="P438" t="s">
        <v>843</v>
      </c>
      <c r="Q438">
        <v>1000</v>
      </c>
      <c r="X438">
        <v>3.5E-4</v>
      </c>
      <c r="Y438">
        <v>19145.349999999999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14</v>
      </c>
      <c r="AG438">
        <v>0</v>
      </c>
      <c r="AH438">
        <v>2</v>
      </c>
      <c r="AI438">
        <v>302025261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ROW(Source!A258)</f>
        <v>258</v>
      </c>
      <c r="B439">
        <v>302025262</v>
      </c>
      <c r="C439">
        <v>302018811</v>
      </c>
      <c r="D439">
        <v>277862499</v>
      </c>
      <c r="E439">
        <v>1</v>
      </c>
      <c r="F439">
        <v>1</v>
      </c>
      <c r="G439">
        <v>1</v>
      </c>
      <c r="H439">
        <v>3</v>
      </c>
      <c r="I439" t="s">
        <v>1053</v>
      </c>
      <c r="J439" t="s">
        <v>1054</v>
      </c>
      <c r="K439" t="s">
        <v>1055</v>
      </c>
      <c r="L439">
        <v>1348</v>
      </c>
      <c r="N439">
        <v>1009</v>
      </c>
      <c r="O439" t="s">
        <v>843</v>
      </c>
      <c r="P439" t="s">
        <v>843</v>
      </c>
      <c r="Q439">
        <v>1000</v>
      </c>
      <c r="X439">
        <v>1.8E-3</v>
      </c>
      <c r="Y439">
        <v>116448.72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14</v>
      </c>
      <c r="AG439">
        <v>0</v>
      </c>
      <c r="AH439">
        <v>2</v>
      </c>
      <c r="AI439">
        <v>302025262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ROW(Source!A258)</f>
        <v>258</v>
      </c>
      <c r="B440">
        <v>302025263</v>
      </c>
      <c r="C440">
        <v>302018811</v>
      </c>
      <c r="D440">
        <v>277862733</v>
      </c>
      <c r="E440">
        <v>1</v>
      </c>
      <c r="F440">
        <v>1</v>
      </c>
      <c r="G440">
        <v>1</v>
      </c>
      <c r="H440">
        <v>3</v>
      </c>
      <c r="I440" t="s">
        <v>1119</v>
      </c>
      <c r="J440" t="s">
        <v>1120</v>
      </c>
      <c r="K440" t="s">
        <v>1121</v>
      </c>
      <c r="L440">
        <v>1346</v>
      </c>
      <c r="N440">
        <v>1009</v>
      </c>
      <c r="O440" t="s">
        <v>1059</v>
      </c>
      <c r="P440" t="s">
        <v>1059</v>
      </c>
      <c r="Q440">
        <v>1</v>
      </c>
      <c r="X440">
        <v>0.01</v>
      </c>
      <c r="Y440">
        <v>284.14999999999998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14</v>
      </c>
      <c r="AG440">
        <v>0</v>
      </c>
      <c r="AH440">
        <v>2</v>
      </c>
      <c r="AI440">
        <v>302025263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ROW(Source!A258)</f>
        <v>258</v>
      </c>
      <c r="B441">
        <v>302025264</v>
      </c>
      <c r="C441">
        <v>302018811</v>
      </c>
      <c r="D441">
        <v>277862797</v>
      </c>
      <c r="E441">
        <v>1</v>
      </c>
      <c r="F441">
        <v>1</v>
      </c>
      <c r="G441">
        <v>1</v>
      </c>
      <c r="H441">
        <v>3</v>
      </c>
      <c r="I441" t="s">
        <v>1122</v>
      </c>
      <c r="J441" t="s">
        <v>1123</v>
      </c>
      <c r="K441" t="s">
        <v>1124</v>
      </c>
      <c r="L441">
        <v>1346</v>
      </c>
      <c r="N441">
        <v>1009</v>
      </c>
      <c r="O441" t="s">
        <v>1059</v>
      </c>
      <c r="P441" t="s">
        <v>1059</v>
      </c>
      <c r="Q441">
        <v>1</v>
      </c>
      <c r="X441">
        <v>3.5000000000000003E-2</v>
      </c>
      <c r="Y441">
        <v>104.32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14</v>
      </c>
      <c r="AG441">
        <v>0</v>
      </c>
      <c r="AH441">
        <v>2</v>
      </c>
      <c r="AI441">
        <v>302025264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ROW(Source!A258)</f>
        <v>258</v>
      </c>
      <c r="B442">
        <v>302025265</v>
      </c>
      <c r="C442">
        <v>302018811</v>
      </c>
      <c r="D442">
        <v>277865432</v>
      </c>
      <c r="E442">
        <v>1</v>
      </c>
      <c r="F442">
        <v>1</v>
      </c>
      <c r="G442">
        <v>1</v>
      </c>
      <c r="H442">
        <v>3</v>
      </c>
      <c r="I442" t="s">
        <v>1125</v>
      </c>
      <c r="J442" t="s">
        <v>1126</v>
      </c>
      <c r="K442" t="s">
        <v>1127</v>
      </c>
      <c r="L442">
        <v>1346</v>
      </c>
      <c r="N442">
        <v>1009</v>
      </c>
      <c r="O442" t="s">
        <v>1059</v>
      </c>
      <c r="P442" t="s">
        <v>1059</v>
      </c>
      <c r="Q442">
        <v>1</v>
      </c>
      <c r="X442">
        <v>3.3000000000000002E-2</v>
      </c>
      <c r="Y442">
        <v>206.62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14</v>
      </c>
      <c r="AG442">
        <v>0</v>
      </c>
      <c r="AH442">
        <v>2</v>
      </c>
      <c r="AI442">
        <v>302025265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ROW(Source!A258)</f>
        <v>258</v>
      </c>
      <c r="B443">
        <v>302025266</v>
      </c>
      <c r="C443">
        <v>302018811</v>
      </c>
      <c r="D443">
        <v>277865759</v>
      </c>
      <c r="E443">
        <v>1</v>
      </c>
      <c r="F443">
        <v>1</v>
      </c>
      <c r="G443">
        <v>1</v>
      </c>
      <c r="H443">
        <v>3</v>
      </c>
      <c r="I443" t="s">
        <v>1095</v>
      </c>
      <c r="J443" t="s">
        <v>1096</v>
      </c>
      <c r="K443" t="s">
        <v>1097</v>
      </c>
      <c r="L443">
        <v>1301</v>
      </c>
      <c r="N443">
        <v>1003</v>
      </c>
      <c r="O443" t="s">
        <v>877</v>
      </c>
      <c r="P443" t="s">
        <v>877</v>
      </c>
      <c r="Q443">
        <v>1</v>
      </c>
      <c r="X443">
        <v>58.11</v>
      </c>
      <c r="Y443">
        <v>2.27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14</v>
      </c>
      <c r="AG443">
        <v>0</v>
      </c>
      <c r="AH443">
        <v>2</v>
      </c>
      <c r="AI443">
        <v>302025266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ROW(Source!A258)</f>
        <v>258</v>
      </c>
      <c r="B444">
        <v>302025267</v>
      </c>
      <c r="C444">
        <v>302018811</v>
      </c>
      <c r="D444">
        <v>277865875</v>
      </c>
      <c r="E444">
        <v>1</v>
      </c>
      <c r="F444">
        <v>1</v>
      </c>
      <c r="G444">
        <v>1</v>
      </c>
      <c r="H444">
        <v>3</v>
      </c>
      <c r="I444" t="s">
        <v>1128</v>
      </c>
      <c r="J444" t="s">
        <v>1129</v>
      </c>
      <c r="K444" t="s">
        <v>1130</v>
      </c>
      <c r="L444">
        <v>1301</v>
      </c>
      <c r="N444">
        <v>1003</v>
      </c>
      <c r="O444" t="s">
        <v>877</v>
      </c>
      <c r="P444" t="s">
        <v>877</v>
      </c>
      <c r="Q444">
        <v>1</v>
      </c>
      <c r="X444">
        <v>4.55</v>
      </c>
      <c r="Y444">
        <v>14.43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14</v>
      </c>
      <c r="AG444">
        <v>0</v>
      </c>
      <c r="AH444">
        <v>2</v>
      </c>
      <c r="AI444">
        <v>302025267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ROW(Source!A258)</f>
        <v>258</v>
      </c>
      <c r="B445">
        <v>302025268</v>
      </c>
      <c r="C445">
        <v>302018811</v>
      </c>
      <c r="D445">
        <v>277881757</v>
      </c>
      <c r="E445">
        <v>1</v>
      </c>
      <c r="F445">
        <v>1</v>
      </c>
      <c r="G445">
        <v>1</v>
      </c>
      <c r="H445">
        <v>3</v>
      </c>
      <c r="I445" t="s">
        <v>1076</v>
      </c>
      <c r="J445" t="s">
        <v>1077</v>
      </c>
      <c r="K445" t="s">
        <v>1078</v>
      </c>
      <c r="L445">
        <v>1348</v>
      </c>
      <c r="N445">
        <v>1009</v>
      </c>
      <c r="O445" t="s">
        <v>843</v>
      </c>
      <c r="P445" t="s">
        <v>843</v>
      </c>
      <c r="Q445">
        <v>1000</v>
      </c>
      <c r="X445">
        <v>2.0000000000000002E-5</v>
      </c>
      <c r="Y445">
        <v>1050091.7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14</v>
      </c>
      <c r="AG445">
        <v>0</v>
      </c>
      <c r="AH445">
        <v>2</v>
      </c>
      <c r="AI445">
        <v>302025268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ROW(Source!A258)</f>
        <v>258</v>
      </c>
      <c r="B446">
        <v>302025269</v>
      </c>
      <c r="C446">
        <v>302018811</v>
      </c>
      <c r="D446">
        <v>277881818</v>
      </c>
      <c r="E446">
        <v>1</v>
      </c>
      <c r="F446">
        <v>1</v>
      </c>
      <c r="G446">
        <v>1</v>
      </c>
      <c r="H446">
        <v>3</v>
      </c>
      <c r="I446" t="s">
        <v>1056</v>
      </c>
      <c r="J446" t="s">
        <v>1057</v>
      </c>
      <c r="K446" t="s">
        <v>1058</v>
      </c>
      <c r="L446">
        <v>1346</v>
      </c>
      <c r="N446">
        <v>1009</v>
      </c>
      <c r="O446" t="s">
        <v>1059</v>
      </c>
      <c r="P446" t="s">
        <v>1059</v>
      </c>
      <c r="Q446">
        <v>1</v>
      </c>
      <c r="X446">
        <v>0.64</v>
      </c>
      <c r="Y446">
        <v>870.18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14</v>
      </c>
      <c r="AG446">
        <v>0</v>
      </c>
      <c r="AH446">
        <v>2</v>
      </c>
      <c r="AI446">
        <v>302025269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ROW(Source!A258)</f>
        <v>258</v>
      </c>
      <c r="B447">
        <v>302025270</v>
      </c>
      <c r="C447">
        <v>302018811</v>
      </c>
      <c r="D447">
        <v>277896315</v>
      </c>
      <c r="E447">
        <v>1</v>
      </c>
      <c r="F447">
        <v>1</v>
      </c>
      <c r="G447">
        <v>1</v>
      </c>
      <c r="H447">
        <v>3</v>
      </c>
      <c r="I447" t="s">
        <v>1147</v>
      </c>
      <c r="J447" t="s">
        <v>1148</v>
      </c>
      <c r="K447" t="s">
        <v>1149</v>
      </c>
      <c r="L447">
        <v>1348</v>
      </c>
      <c r="N447">
        <v>1009</v>
      </c>
      <c r="O447" t="s">
        <v>843</v>
      </c>
      <c r="P447" t="s">
        <v>843</v>
      </c>
      <c r="Q447">
        <v>1000</v>
      </c>
      <c r="X447">
        <v>5.0000000000000002E-5</v>
      </c>
      <c r="Y447">
        <v>80020.98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14</v>
      </c>
      <c r="AG447">
        <v>0</v>
      </c>
      <c r="AH447">
        <v>2</v>
      </c>
      <c r="AI447">
        <v>302025270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ROW(Source!A258)</f>
        <v>258</v>
      </c>
      <c r="B448">
        <v>302025271</v>
      </c>
      <c r="C448">
        <v>302018811</v>
      </c>
      <c r="D448">
        <v>277907649</v>
      </c>
      <c r="E448">
        <v>1</v>
      </c>
      <c r="F448">
        <v>1</v>
      </c>
      <c r="G448">
        <v>1</v>
      </c>
      <c r="H448">
        <v>3</v>
      </c>
      <c r="I448" t="s">
        <v>1131</v>
      </c>
      <c r="J448" t="s">
        <v>1132</v>
      </c>
      <c r="K448" t="s">
        <v>1133</v>
      </c>
      <c r="L448">
        <v>1346</v>
      </c>
      <c r="N448">
        <v>1009</v>
      </c>
      <c r="O448" t="s">
        <v>1059</v>
      </c>
      <c r="P448" t="s">
        <v>1059</v>
      </c>
      <c r="Q448">
        <v>1</v>
      </c>
      <c r="X448">
        <v>5.0000000000000001E-3</v>
      </c>
      <c r="Y448">
        <v>1912.84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14</v>
      </c>
      <c r="AG448">
        <v>0</v>
      </c>
      <c r="AH448">
        <v>2</v>
      </c>
      <c r="AI448">
        <v>302025271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ROW(Source!A258)</f>
        <v>258</v>
      </c>
      <c r="B449">
        <v>302025272</v>
      </c>
      <c r="C449">
        <v>302018811</v>
      </c>
      <c r="D449">
        <v>277910572</v>
      </c>
      <c r="E449">
        <v>1</v>
      </c>
      <c r="F449">
        <v>1</v>
      </c>
      <c r="G449">
        <v>1</v>
      </c>
      <c r="H449">
        <v>3</v>
      </c>
      <c r="I449" t="s">
        <v>1134</v>
      </c>
      <c r="J449" t="s">
        <v>1135</v>
      </c>
      <c r="K449" t="s">
        <v>1136</v>
      </c>
      <c r="L449">
        <v>1371</v>
      </c>
      <c r="N449">
        <v>1013</v>
      </c>
      <c r="O449" t="s">
        <v>200</v>
      </c>
      <c r="P449" t="s">
        <v>200</v>
      </c>
      <c r="Q449">
        <v>1</v>
      </c>
      <c r="X449">
        <v>1</v>
      </c>
      <c r="Y449">
        <v>417.06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14</v>
      </c>
      <c r="AG449">
        <v>0</v>
      </c>
      <c r="AH449">
        <v>2</v>
      </c>
      <c r="AI449">
        <v>302025272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ROW(Source!A258)</f>
        <v>258</v>
      </c>
      <c r="B450">
        <v>302025273</v>
      </c>
      <c r="C450">
        <v>302018811</v>
      </c>
      <c r="D450">
        <v>277922793</v>
      </c>
      <c r="E450">
        <v>1</v>
      </c>
      <c r="F450">
        <v>1</v>
      </c>
      <c r="G450">
        <v>1</v>
      </c>
      <c r="H450">
        <v>3</v>
      </c>
      <c r="I450" t="s">
        <v>1137</v>
      </c>
      <c r="J450" t="s">
        <v>1138</v>
      </c>
      <c r="K450" t="s">
        <v>1139</v>
      </c>
      <c r="L450">
        <v>1425</v>
      </c>
      <c r="N450">
        <v>1013</v>
      </c>
      <c r="O450" t="s">
        <v>1086</v>
      </c>
      <c r="P450" t="s">
        <v>1086</v>
      </c>
      <c r="Q450">
        <v>1</v>
      </c>
      <c r="X450">
        <v>0.57999999999999996</v>
      </c>
      <c r="Y450">
        <v>47.26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14</v>
      </c>
      <c r="AG450">
        <v>0</v>
      </c>
      <c r="AH450">
        <v>2</v>
      </c>
      <c r="AI450">
        <v>302025273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ROW(Source!A258)</f>
        <v>258</v>
      </c>
      <c r="B451">
        <v>302025274</v>
      </c>
      <c r="C451">
        <v>302018811</v>
      </c>
      <c r="D451">
        <v>277922809</v>
      </c>
      <c r="E451">
        <v>1</v>
      </c>
      <c r="F451">
        <v>1</v>
      </c>
      <c r="G451">
        <v>1</v>
      </c>
      <c r="H451">
        <v>3</v>
      </c>
      <c r="I451" t="s">
        <v>1140</v>
      </c>
      <c r="J451" t="s">
        <v>1141</v>
      </c>
      <c r="K451" t="s">
        <v>1142</v>
      </c>
      <c r="L451">
        <v>1407</v>
      </c>
      <c r="N451">
        <v>1013</v>
      </c>
      <c r="O451" t="s">
        <v>1143</v>
      </c>
      <c r="P451" t="s">
        <v>1143</v>
      </c>
      <c r="Q451">
        <v>1</v>
      </c>
      <c r="X451">
        <v>0.03</v>
      </c>
      <c r="Y451">
        <v>6052.54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14</v>
      </c>
      <c r="AG451">
        <v>0</v>
      </c>
      <c r="AH451">
        <v>2</v>
      </c>
      <c r="AI451">
        <v>302025274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ROW(Source!A258)</f>
        <v>258</v>
      </c>
      <c r="B452">
        <v>302025275</v>
      </c>
      <c r="C452">
        <v>302018811</v>
      </c>
      <c r="D452">
        <v>277566433</v>
      </c>
      <c r="E452">
        <v>109</v>
      </c>
      <c r="F452">
        <v>1</v>
      </c>
      <c r="G452">
        <v>1</v>
      </c>
      <c r="H452">
        <v>3</v>
      </c>
      <c r="I452" t="s">
        <v>1046</v>
      </c>
      <c r="J452" t="s">
        <v>3</v>
      </c>
      <c r="K452" t="s">
        <v>1047</v>
      </c>
      <c r="L452">
        <v>3277935</v>
      </c>
      <c r="N452">
        <v>1013</v>
      </c>
      <c r="O452" t="s">
        <v>1048</v>
      </c>
      <c r="P452" t="s">
        <v>1048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14</v>
      </c>
      <c r="AG452">
        <v>0</v>
      </c>
      <c r="AH452">
        <v>2</v>
      </c>
      <c r="AI452">
        <v>302025275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ROW(Source!A294)</f>
        <v>294</v>
      </c>
      <c r="B453">
        <v>302025276</v>
      </c>
      <c r="C453">
        <v>302018850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1051</v>
      </c>
      <c r="J453" t="s">
        <v>3</v>
      </c>
      <c r="K453" t="s">
        <v>1052</v>
      </c>
      <c r="L453">
        <v>1191</v>
      </c>
      <c r="N453">
        <v>1013</v>
      </c>
      <c r="O453" t="s">
        <v>1038</v>
      </c>
      <c r="P453" t="s">
        <v>1038</v>
      </c>
      <c r="Q453">
        <v>1</v>
      </c>
      <c r="X453">
        <v>6</v>
      </c>
      <c r="Y453">
        <v>0</v>
      </c>
      <c r="Z453">
        <v>0</v>
      </c>
      <c r="AA453">
        <v>0</v>
      </c>
      <c r="AB453">
        <v>477.98</v>
      </c>
      <c r="AC453">
        <v>0</v>
      </c>
      <c r="AD453">
        <v>1</v>
      </c>
      <c r="AE453">
        <v>1</v>
      </c>
      <c r="AF453" t="s">
        <v>147</v>
      </c>
      <c r="AG453">
        <v>1.7999999999999998</v>
      </c>
      <c r="AH453">
        <v>2</v>
      </c>
      <c r="AI453">
        <v>302025276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ROW(Source!A294)</f>
        <v>294</v>
      </c>
      <c r="B454">
        <v>302025277</v>
      </c>
      <c r="C454">
        <v>302018850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1039</v>
      </c>
      <c r="J454" t="s">
        <v>3</v>
      </c>
      <c r="K454" t="s">
        <v>1040</v>
      </c>
      <c r="L454">
        <v>1191</v>
      </c>
      <c r="N454">
        <v>1013</v>
      </c>
      <c r="O454" t="s">
        <v>1038</v>
      </c>
      <c r="P454" t="s">
        <v>1038</v>
      </c>
      <c r="Q454">
        <v>1</v>
      </c>
      <c r="X454">
        <v>0.78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147</v>
      </c>
      <c r="AG454">
        <v>0.23399999999999999</v>
      </c>
      <c r="AH454">
        <v>2</v>
      </c>
      <c r="AI454">
        <v>302025277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ROW(Source!A294)</f>
        <v>294</v>
      </c>
      <c r="B455">
        <v>302025278</v>
      </c>
      <c r="C455">
        <v>302018850</v>
      </c>
      <c r="D455">
        <v>277945608</v>
      </c>
      <c r="E455">
        <v>1</v>
      </c>
      <c r="F455">
        <v>1</v>
      </c>
      <c r="G455">
        <v>1</v>
      </c>
      <c r="H455">
        <v>2</v>
      </c>
      <c r="I455" t="s">
        <v>1060</v>
      </c>
      <c r="J455" t="s">
        <v>1061</v>
      </c>
      <c r="K455" t="s">
        <v>1062</v>
      </c>
      <c r="L455">
        <v>1368</v>
      </c>
      <c r="N455">
        <v>1011</v>
      </c>
      <c r="O455" t="s">
        <v>1044</v>
      </c>
      <c r="P455" t="s">
        <v>1044</v>
      </c>
      <c r="Q455">
        <v>1</v>
      </c>
      <c r="X455">
        <v>0.78</v>
      </c>
      <c r="Y455">
        <v>0</v>
      </c>
      <c r="Z455">
        <v>995.51</v>
      </c>
      <c r="AA455">
        <v>549.32000000000005</v>
      </c>
      <c r="AB455">
        <v>0</v>
      </c>
      <c r="AC455">
        <v>0</v>
      </c>
      <c r="AD455">
        <v>1</v>
      </c>
      <c r="AE455">
        <v>0</v>
      </c>
      <c r="AF455" t="s">
        <v>147</v>
      </c>
      <c r="AG455">
        <v>0.23399999999999999</v>
      </c>
      <c r="AH455">
        <v>2</v>
      </c>
      <c r="AI455">
        <v>302025278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ROW(Source!A294)</f>
        <v>294</v>
      </c>
      <c r="B456">
        <v>302025279</v>
      </c>
      <c r="C456">
        <v>302018850</v>
      </c>
      <c r="D456">
        <v>277862413</v>
      </c>
      <c r="E456">
        <v>1</v>
      </c>
      <c r="F456">
        <v>1</v>
      </c>
      <c r="G456">
        <v>1</v>
      </c>
      <c r="H456">
        <v>3</v>
      </c>
      <c r="I456" t="s">
        <v>1116</v>
      </c>
      <c r="J456" t="s">
        <v>1117</v>
      </c>
      <c r="K456" t="s">
        <v>1118</v>
      </c>
      <c r="L456">
        <v>1348</v>
      </c>
      <c r="N456">
        <v>1009</v>
      </c>
      <c r="O456" t="s">
        <v>843</v>
      </c>
      <c r="P456" t="s">
        <v>843</v>
      </c>
      <c r="Q456">
        <v>1000</v>
      </c>
      <c r="X456">
        <v>5.0000000000000001E-3</v>
      </c>
      <c r="Y456">
        <v>23335.8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14</v>
      </c>
      <c r="AG456">
        <v>0</v>
      </c>
      <c r="AH456">
        <v>2</v>
      </c>
      <c r="AI456">
        <v>302025279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ROW(Source!A294)</f>
        <v>294</v>
      </c>
      <c r="B457">
        <v>302025280</v>
      </c>
      <c r="C457">
        <v>302018850</v>
      </c>
      <c r="D457">
        <v>277862457</v>
      </c>
      <c r="E457">
        <v>1</v>
      </c>
      <c r="F457">
        <v>1</v>
      </c>
      <c r="G457">
        <v>1</v>
      </c>
      <c r="H457">
        <v>3</v>
      </c>
      <c r="I457" t="s">
        <v>1150</v>
      </c>
      <c r="J457" t="s">
        <v>1151</v>
      </c>
      <c r="K457" t="s">
        <v>1152</v>
      </c>
      <c r="L457">
        <v>1346</v>
      </c>
      <c r="N457">
        <v>1009</v>
      </c>
      <c r="O457" t="s">
        <v>1059</v>
      </c>
      <c r="P457" t="s">
        <v>1059</v>
      </c>
      <c r="Q457">
        <v>1</v>
      </c>
      <c r="X457">
        <v>0.25</v>
      </c>
      <c r="Y457">
        <v>122.98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14</v>
      </c>
      <c r="AG457">
        <v>0</v>
      </c>
      <c r="AH457">
        <v>2</v>
      </c>
      <c r="AI457">
        <v>302025280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ROW(Source!A294)</f>
        <v>294</v>
      </c>
      <c r="B458">
        <v>302025281</v>
      </c>
      <c r="C458">
        <v>302018850</v>
      </c>
      <c r="D458">
        <v>277862499</v>
      </c>
      <c r="E458">
        <v>1</v>
      </c>
      <c r="F458">
        <v>1</v>
      </c>
      <c r="G458">
        <v>1</v>
      </c>
      <c r="H458">
        <v>3</v>
      </c>
      <c r="I458" t="s">
        <v>1053</v>
      </c>
      <c r="J458" t="s">
        <v>1054</v>
      </c>
      <c r="K458" t="s">
        <v>1055</v>
      </c>
      <c r="L458">
        <v>1348</v>
      </c>
      <c r="N458">
        <v>1009</v>
      </c>
      <c r="O458" t="s">
        <v>843</v>
      </c>
      <c r="P458" t="s">
        <v>843</v>
      </c>
      <c r="Q458">
        <v>1000</v>
      </c>
      <c r="X458">
        <v>1E-3</v>
      </c>
      <c r="Y458">
        <v>116448.72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14</v>
      </c>
      <c r="AG458">
        <v>0</v>
      </c>
      <c r="AH458">
        <v>2</v>
      </c>
      <c r="AI458">
        <v>302025281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ROW(Source!A294)</f>
        <v>294</v>
      </c>
      <c r="B459">
        <v>302025282</v>
      </c>
      <c r="C459">
        <v>302018850</v>
      </c>
      <c r="D459">
        <v>277865759</v>
      </c>
      <c r="E459">
        <v>1</v>
      </c>
      <c r="F459">
        <v>1</v>
      </c>
      <c r="G459">
        <v>1</v>
      </c>
      <c r="H459">
        <v>3</v>
      </c>
      <c r="I459" t="s">
        <v>1095</v>
      </c>
      <c r="J459" t="s">
        <v>1096</v>
      </c>
      <c r="K459" t="s">
        <v>1097</v>
      </c>
      <c r="L459">
        <v>1301</v>
      </c>
      <c r="N459">
        <v>1003</v>
      </c>
      <c r="O459" t="s">
        <v>877</v>
      </c>
      <c r="P459" t="s">
        <v>877</v>
      </c>
      <c r="Q459">
        <v>1</v>
      </c>
      <c r="X459">
        <v>10.53</v>
      </c>
      <c r="Y459">
        <v>2.27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14</v>
      </c>
      <c r="AG459">
        <v>0</v>
      </c>
      <c r="AH459">
        <v>2</v>
      </c>
      <c r="AI459">
        <v>302025282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ROW(Source!A294)</f>
        <v>294</v>
      </c>
      <c r="B460">
        <v>302025283</v>
      </c>
      <c r="C460">
        <v>302018850</v>
      </c>
      <c r="D460">
        <v>277865875</v>
      </c>
      <c r="E460">
        <v>1</v>
      </c>
      <c r="F460">
        <v>1</v>
      </c>
      <c r="G460">
        <v>1</v>
      </c>
      <c r="H460">
        <v>3</v>
      </c>
      <c r="I460" t="s">
        <v>1128</v>
      </c>
      <c r="J460" t="s">
        <v>1129</v>
      </c>
      <c r="K460" t="s">
        <v>1130</v>
      </c>
      <c r="L460">
        <v>1301</v>
      </c>
      <c r="N460">
        <v>1003</v>
      </c>
      <c r="O460" t="s">
        <v>877</v>
      </c>
      <c r="P460" t="s">
        <v>877</v>
      </c>
      <c r="Q460">
        <v>1</v>
      </c>
      <c r="X460">
        <v>4.55</v>
      </c>
      <c r="Y460">
        <v>14.43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14</v>
      </c>
      <c r="AG460">
        <v>0</v>
      </c>
      <c r="AH460">
        <v>2</v>
      </c>
      <c r="AI460">
        <v>302025283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ROW(Source!A294)</f>
        <v>294</v>
      </c>
      <c r="B461">
        <v>302025284</v>
      </c>
      <c r="C461">
        <v>302018850</v>
      </c>
      <c r="D461">
        <v>277881757</v>
      </c>
      <c r="E461">
        <v>1</v>
      </c>
      <c r="F461">
        <v>1</v>
      </c>
      <c r="G461">
        <v>1</v>
      </c>
      <c r="H461">
        <v>3</v>
      </c>
      <c r="I461" t="s">
        <v>1076</v>
      </c>
      <c r="J461" t="s">
        <v>1077</v>
      </c>
      <c r="K461" t="s">
        <v>1078</v>
      </c>
      <c r="L461">
        <v>1348</v>
      </c>
      <c r="N461">
        <v>1009</v>
      </c>
      <c r="O461" t="s">
        <v>843</v>
      </c>
      <c r="P461" t="s">
        <v>843</v>
      </c>
      <c r="Q461">
        <v>1000</v>
      </c>
      <c r="X461">
        <v>2.0000000000000002E-5</v>
      </c>
      <c r="Y461">
        <v>1050091.7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14</v>
      </c>
      <c r="AG461">
        <v>0</v>
      </c>
      <c r="AH461">
        <v>2</v>
      </c>
      <c r="AI461">
        <v>302025284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ROW(Source!A294)</f>
        <v>294</v>
      </c>
      <c r="B462">
        <v>302025285</v>
      </c>
      <c r="C462">
        <v>302018850</v>
      </c>
      <c r="D462">
        <v>277881818</v>
      </c>
      <c r="E462">
        <v>1</v>
      </c>
      <c r="F462">
        <v>1</v>
      </c>
      <c r="G462">
        <v>1</v>
      </c>
      <c r="H462">
        <v>3</v>
      </c>
      <c r="I462" t="s">
        <v>1056</v>
      </c>
      <c r="J462" t="s">
        <v>1057</v>
      </c>
      <c r="K462" t="s">
        <v>1058</v>
      </c>
      <c r="L462">
        <v>1346</v>
      </c>
      <c r="N462">
        <v>1009</v>
      </c>
      <c r="O462" t="s">
        <v>1059</v>
      </c>
      <c r="P462" t="s">
        <v>1059</v>
      </c>
      <c r="Q462">
        <v>1</v>
      </c>
      <c r="X462">
        <v>0.14000000000000001</v>
      </c>
      <c r="Y462">
        <v>870.18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14</v>
      </c>
      <c r="AG462">
        <v>0</v>
      </c>
      <c r="AH462">
        <v>2</v>
      </c>
      <c r="AI462">
        <v>302025285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ROW(Source!A294)</f>
        <v>294</v>
      </c>
      <c r="B463">
        <v>302025286</v>
      </c>
      <c r="C463">
        <v>302018850</v>
      </c>
      <c r="D463">
        <v>277907649</v>
      </c>
      <c r="E463">
        <v>1</v>
      </c>
      <c r="F463">
        <v>1</v>
      </c>
      <c r="G463">
        <v>1</v>
      </c>
      <c r="H463">
        <v>3</v>
      </c>
      <c r="I463" t="s">
        <v>1131</v>
      </c>
      <c r="J463" t="s">
        <v>1132</v>
      </c>
      <c r="K463" t="s">
        <v>1133</v>
      </c>
      <c r="L463">
        <v>1346</v>
      </c>
      <c r="N463">
        <v>1009</v>
      </c>
      <c r="O463" t="s">
        <v>1059</v>
      </c>
      <c r="P463" t="s">
        <v>1059</v>
      </c>
      <c r="Q463">
        <v>1</v>
      </c>
      <c r="X463">
        <v>5.0000000000000001E-3</v>
      </c>
      <c r="Y463">
        <v>1912.84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14</v>
      </c>
      <c r="AG463">
        <v>0</v>
      </c>
      <c r="AH463">
        <v>2</v>
      </c>
      <c r="AI463">
        <v>302025286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ROW(Source!A294)</f>
        <v>294</v>
      </c>
      <c r="B464">
        <v>302025287</v>
      </c>
      <c r="C464">
        <v>302018850</v>
      </c>
      <c r="D464">
        <v>277910572</v>
      </c>
      <c r="E464">
        <v>1</v>
      </c>
      <c r="F464">
        <v>1</v>
      </c>
      <c r="G464">
        <v>1</v>
      </c>
      <c r="H464">
        <v>3</v>
      </c>
      <c r="I464" t="s">
        <v>1134</v>
      </c>
      <c r="J464" t="s">
        <v>1135</v>
      </c>
      <c r="K464" t="s">
        <v>1136</v>
      </c>
      <c r="L464">
        <v>1371</v>
      </c>
      <c r="N464">
        <v>1013</v>
      </c>
      <c r="O464" t="s">
        <v>200</v>
      </c>
      <c r="P464" t="s">
        <v>200</v>
      </c>
      <c r="Q464">
        <v>1</v>
      </c>
      <c r="X464">
        <v>1</v>
      </c>
      <c r="Y464">
        <v>417.06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14</v>
      </c>
      <c r="AG464">
        <v>0</v>
      </c>
      <c r="AH464">
        <v>2</v>
      </c>
      <c r="AI464">
        <v>302025287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ROW(Source!A294)</f>
        <v>294</v>
      </c>
      <c r="B465">
        <v>302025288</v>
      </c>
      <c r="C465">
        <v>302018850</v>
      </c>
      <c r="D465">
        <v>277922793</v>
      </c>
      <c r="E465">
        <v>1</v>
      </c>
      <c r="F465">
        <v>1</v>
      </c>
      <c r="G465">
        <v>1</v>
      </c>
      <c r="H465">
        <v>3</v>
      </c>
      <c r="I465" t="s">
        <v>1137</v>
      </c>
      <c r="J465" t="s">
        <v>1138</v>
      </c>
      <c r="K465" t="s">
        <v>1139</v>
      </c>
      <c r="L465">
        <v>1425</v>
      </c>
      <c r="N465">
        <v>1013</v>
      </c>
      <c r="O465" t="s">
        <v>1086</v>
      </c>
      <c r="P465" t="s">
        <v>1086</v>
      </c>
      <c r="Q465">
        <v>1</v>
      </c>
      <c r="X465">
        <v>0.05</v>
      </c>
      <c r="Y465">
        <v>47.26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14</v>
      </c>
      <c r="AG465">
        <v>0</v>
      </c>
      <c r="AH465">
        <v>2</v>
      </c>
      <c r="AI465">
        <v>302025288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ROW(Source!A294)</f>
        <v>294</v>
      </c>
      <c r="B466">
        <v>302025289</v>
      </c>
      <c r="C466">
        <v>302018850</v>
      </c>
      <c r="D466">
        <v>277566433</v>
      </c>
      <c r="E466">
        <v>109</v>
      </c>
      <c r="F466">
        <v>1</v>
      </c>
      <c r="G466">
        <v>1</v>
      </c>
      <c r="H466">
        <v>3</v>
      </c>
      <c r="I466" t="s">
        <v>1046</v>
      </c>
      <c r="J466" t="s">
        <v>3</v>
      </c>
      <c r="K466" t="s">
        <v>1047</v>
      </c>
      <c r="L466">
        <v>3277935</v>
      </c>
      <c r="N466">
        <v>1013</v>
      </c>
      <c r="O466" t="s">
        <v>1048</v>
      </c>
      <c r="P466" t="s">
        <v>1048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14</v>
      </c>
      <c r="AG466">
        <v>0</v>
      </c>
      <c r="AH466">
        <v>2</v>
      </c>
      <c r="AI466">
        <v>302025289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ROW(Source!A295)</f>
        <v>295</v>
      </c>
      <c r="B467">
        <v>302025290</v>
      </c>
      <c r="C467">
        <v>302018879</v>
      </c>
      <c r="D467">
        <v>277560305</v>
      </c>
      <c r="E467">
        <v>109</v>
      </c>
      <c r="F467">
        <v>1</v>
      </c>
      <c r="G467">
        <v>1</v>
      </c>
      <c r="H467">
        <v>1</v>
      </c>
      <c r="I467" t="s">
        <v>1051</v>
      </c>
      <c r="J467" t="s">
        <v>3</v>
      </c>
      <c r="K467" t="s">
        <v>1052</v>
      </c>
      <c r="L467">
        <v>1191</v>
      </c>
      <c r="N467">
        <v>1013</v>
      </c>
      <c r="O467" t="s">
        <v>1038</v>
      </c>
      <c r="P467" t="s">
        <v>1038</v>
      </c>
      <c r="Q467">
        <v>1</v>
      </c>
      <c r="X467">
        <v>6</v>
      </c>
      <c r="Y467">
        <v>0</v>
      </c>
      <c r="Z467">
        <v>0</v>
      </c>
      <c r="AA467">
        <v>0</v>
      </c>
      <c r="AB467">
        <v>477.98</v>
      </c>
      <c r="AC467">
        <v>0</v>
      </c>
      <c r="AD467">
        <v>1</v>
      </c>
      <c r="AE467">
        <v>1</v>
      </c>
      <c r="AF467" t="s">
        <v>3</v>
      </c>
      <c r="AG467">
        <v>6</v>
      </c>
      <c r="AH467">
        <v>2</v>
      </c>
      <c r="AI467">
        <v>302025290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ROW(Source!A295)</f>
        <v>295</v>
      </c>
      <c r="B468">
        <v>302025291</v>
      </c>
      <c r="C468">
        <v>302018879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1039</v>
      </c>
      <c r="J468" t="s">
        <v>3</v>
      </c>
      <c r="K468" t="s">
        <v>1040</v>
      </c>
      <c r="L468">
        <v>1191</v>
      </c>
      <c r="N468">
        <v>1013</v>
      </c>
      <c r="O468" t="s">
        <v>1038</v>
      </c>
      <c r="P468" t="s">
        <v>1038</v>
      </c>
      <c r="Q468">
        <v>1</v>
      </c>
      <c r="X468">
        <v>0.78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0.78</v>
      </c>
      <c r="AH468">
        <v>2</v>
      </c>
      <c r="AI468">
        <v>302025291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ROW(Source!A295)</f>
        <v>295</v>
      </c>
      <c r="B469">
        <v>302025292</v>
      </c>
      <c r="C469">
        <v>302018879</v>
      </c>
      <c r="D469">
        <v>277945608</v>
      </c>
      <c r="E469">
        <v>1</v>
      </c>
      <c r="F469">
        <v>1</v>
      </c>
      <c r="G469">
        <v>1</v>
      </c>
      <c r="H469">
        <v>2</v>
      </c>
      <c r="I469" t="s">
        <v>1060</v>
      </c>
      <c r="J469" t="s">
        <v>1061</v>
      </c>
      <c r="K469" t="s">
        <v>1062</v>
      </c>
      <c r="L469">
        <v>1368</v>
      </c>
      <c r="N469">
        <v>1011</v>
      </c>
      <c r="O469" t="s">
        <v>1044</v>
      </c>
      <c r="P469" t="s">
        <v>1044</v>
      </c>
      <c r="Q469">
        <v>1</v>
      </c>
      <c r="X469">
        <v>0.78</v>
      </c>
      <c r="Y469">
        <v>0</v>
      </c>
      <c r="Z469">
        <v>995.51</v>
      </c>
      <c r="AA469">
        <v>549.32000000000005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0.78</v>
      </c>
      <c r="AH469">
        <v>2</v>
      </c>
      <c r="AI469">
        <v>302025292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ROW(Source!A295)</f>
        <v>295</v>
      </c>
      <c r="B470">
        <v>302025293</v>
      </c>
      <c r="C470">
        <v>302018879</v>
      </c>
      <c r="D470">
        <v>277862413</v>
      </c>
      <c r="E470">
        <v>1</v>
      </c>
      <c r="F470">
        <v>1</v>
      </c>
      <c r="G470">
        <v>1</v>
      </c>
      <c r="H470">
        <v>3</v>
      </c>
      <c r="I470" t="s">
        <v>1116</v>
      </c>
      <c r="J470" t="s">
        <v>1117</v>
      </c>
      <c r="K470" t="s">
        <v>1118</v>
      </c>
      <c r="L470">
        <v>1348</v>
      </c>
      <c r="N470">
        <v>1009</v>
      </c>
      <c r="O470" t="s">
        <v>843</v>
      </c>
      <c r="P470" t="s">
        <v>843</v>
      </c>
      <c r="Q470">
        <v>1000</v>
      </c>
      <c r="X470">
        <v>5.0000000000000001E-3</v>
      </c>
      <c r="Y470">
        <v>23335.8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14</v>
      </c>
      <c r="AG470">
        <v>0</v>
      </c>
      <c r="AH470">
        <v>2</v>
      </c>
      <c r="AI470">
        <v>302025293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ROW(Source!A295)</f>
        <v>295</v>
      </c>
      <c r="B471">
        <v>302025294</v>
      </c>
      <c r="C471">
        <v>302018879</v>
      </c>
      <c r="D471">
        <v>277862457</v>
      </c>
      <c r="E471">
        <v>1</v>
      </c>
      <c r="F471">
        <v>1</v>
      </c>
      <c r="G471">
        <v>1</v>
      </c>
      <c r="H471">
        <v>3</v>
      </c>
      <c r="I471" t="s">
        <v>1150</v>
      </c>
      <c r="J471" t="s">
        <v>1151</v>
      </c>
      <c r="K471" t="s">
        <v>1152</v>
      </c>
      <c r="L471">
        <v>1346</v>
      </c>
      <c r="N471">
        <v>1009</v>
      </c>
      <c r="O471" t="s">
        <v>1059</v>
      </c>
      <c r="P471" t="s">
        <v>1059</v>
      </c>
      <c r="Q471">
        <v>1</v>
      </c>
      <c r="X471">
        <v>0.25</v>
      </c>
      <c r="Y471">
        <v>122.98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14</v>
      </c>
      <c r="AG471">
        <v>0</v>
      </c>
      <c r="AH471">
        <v>2</v>
      </c>
      <c r="AI471">
        <v>302025294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ROW(Source!A295)</f>
        <v>295</v>
      </c>
      <c r="B472">
        <v>302025295</v>
      </c>
      <c r="C472">
        <v>302018879</v>
      </c>
      <c r="D472">
        <v>277862499</v>
      </c>
      <c r="E472">
        <v>1</v>
      </c>
      <c r="F472">
        <v>1</v>
      </c>
      <c r="G472">
        <v>1</v>
      </c>
      <c r="H472">
        <v>3</v>
      </c>
      <c r="I472" t="s">
        <v>1053</v>
      </c>
      <c r="J472" t="s">
        <v>1054</v>
      </c>
      <c r="K472" t="s">
        <v>1055</v>
      </c>
      <c r="L472">
        <v>1348</v>
      </c>
      <c r="N472">
        <v>1009</v>
      </c>
      <c r="O472" t="s">
        <v>843</v>
      </c>
      <c r="P472" t="s">
        <v>843</v>
      </c>
      <c r="Q472">
        <v>1000</v>
      </c>
      <c r="X472">
        <v>1E-3</v>
      </c>
      <c r="Y472">
        <v>116448.72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14</v>
      </c>
      <c r="AG472">
        <v>0</v>
      </c>
      <c r="AH472">
        <v>2</v>
      </c>
      <c r="AI472">
        <v>302025295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ROW(Source!A295)</f>
        <v>295</v>
      </c>
      <c r="B473">
        <v>302025296</v>
      </c>
      <c r="C473">
        <v>302018879</v>
      </c>
      <c r="D473">
        <v>277865759</v>
      </c>
      <c r="E473">
        <v>1</v>
      </c>
      <c r="F473">
        <v>1</v>
      </c>
      <c r="G473">
        <v>1</v>
      </c>
      <c r="H473">
        <v>3</v>
      </c>
      <c r="I473" t="s">
        <v>1095</v>
      </c>
      <c r="J473" t="s">
        <v>1096</v>
      </c>
      <c r="K473" t="s">
        <v>1097</v>
      </c>
      <c r="L473">
        <v>1301</v>
      </c>
      <c r="N473">
        <v>1003</v>
      </c>
      <c r="O473" t="s">
        <v>877</v>
      </c>
      <c r="P473" t="s">
        <v>877</v>
      </c>
      <c r="Q473">
        <v>1</v>
      </c>
      <c r="X473">
        <v>10.53</v>
      </c>
      <c r="Y473">
        <v>2.27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14</v>
      </c>
      <c r="AG473">
        <v>0</v>
      </c>
      <c r="AH473">
        <v>2</v>
      </c>
      <c r="AI473">
        <v>302025296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ROW(Source!A295)</f>
        <v>295</v>
      </c>
      <c r="B474">
        <v>302025297</v>
      </c>
      <c r="C474">
        <v>302018879</v>
      </c>
      <c r="D474">
        <v>277865875</v>
      </c>
      <c r="E474">
        <v>1</v>
      </c>
      <c r="F474">
        <v>1</v>
      </c>
      <c r="G474">
        <v>1</v>
      </c>
      <c r="H474">
        <v>3</v>
      </c>
      <c r="I474" t="s">
        <v>1128</v>
      </c>
      <c r="J474" t="s">
        <v>1129</v>
      </c>
      <c r="K474" t="s">
        <v>1130</v>
      </c>
      <c r="L474">
        <v>1301</v>
      </c>
      <c r="N474">
        <v>1003</v>
      </c>
      <c r="O474" t="s">
        <v>877</v>
      </c>
      <c r="P474" t="s">
        <v>877</v>
      </c>
      <c r="Q474">
        <v>1</v>
      </c>
      <c r="X474">
        <v>4.55</v>
      </c>
      <c r="Y474">
        <v>14.43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14</v>
      </c>
      <c r="AG474">
        <v>0</v>
      </c>
      <c r="AH474">
        <v>2</v>
      </c>
      <c r="AI474">
        <v>302025297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ROW(Source!A295)</f>
        <v>295</v>
      </c>
      <c r="B475">
        <v>302025298</v>
      </c>
      <c r="C475">
        <v>302018879</v>
      </c>
      <c r="D475">
        <v>277881757</v>
      </c>
      <c r="E475">
        <v>1</v>
      </c>
      <c r="F475">
        <v>1</v>
      </c>
      <c r="G475">
        <v>1</v>
      </c>
      <c r="H475">
        <v>3</v>
      </c>
      <c r="I475" t="s">
        <v>1076</v>
      </c>
      <c r="J475" t="s">
        <v>1077</v>
      </c>
      <c r="K475" t="s">
        <v>1078</v>
      </c>
      <c r="L475">
        <v>1348</v>
      </c>
      <c r="N475">
        <v>1009</v>
      </c>
      <c r="O475" t="s">
        <v>843</v>
      </c>
      <c r="P475" t="s">
        <v>843</v>
      </c>
      <c r="Q475">
        <v>1000</v>
      </c>
      <c r="X475">
        <v>2.0000000000000002E-5</v>
      </c>
      <c r="Y475">
        <v>1050091.7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14</v>
      </c>
      <c r="AG475">
        <v>0</v>
      </c>
      <c r="AH475">
        <v>2</v>
      </c>
      <c r="AI475">
        <v>302025298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ROW(Source!A295)</f>
        <v>295</v>
      </c>
      <c r="B476">
        <v>302025299</v>
      </c>
      <c r="C476">
        <v>302018879</v>
      </c>
      <c r="D476">
        <v>277881818</v>
      </c>
      <c r="E476">
        <v>1</v>
      </c>
      <c r="F476">
        <v>1</v>
      </c>
      <c r="G476">
        <v>1</v>
      </c>
      <c r="H476">
        <v>3</v>
      </c>
      <c r="I476" t="s">
        <v>1056</v>
      </c>
      <c r="J476" t="s">
        <v>1057</v>
      </c>
      <c r="K476" t="s">
        <v>1058</v>
      </c>
      <c r="L476">
        <v>1346</v>
      </c>
      <c r="N476">
        <v>1009</v>
      </c>
      <c r="O476" t="s">
        <v>1059</v>
      </c>
      <c r="P476" t="s">
        <v>1059</v>
      </c>
      <c r="Q476">
        <v>1</v>
      </c>
      <c r="X476">
        <v>0.14000000000000001</v>
      </c>
      <c r="Y476">
        <v>870.18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14</v>
      </c>
      <c r="AG476">
        <v>0</v>
      </c>
      <c r="AH476">
        <v>2</v>
      </c>
      <c r="AI476">
        <v>302025299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ROW(Source!A295)</f>
        <v>295</v>
      </c>
      <c r="B477">
        <v>302025300</v>
      </c>
      <c r="C477">
        <v>302018879</v>
      </c>
      <c r="D477">
        <v>277907649</v>
      </c>
      <c r="E477">
        <v>1</v>
      </c>
      <c r="F477">
        <v>1</v>
      </c>
      <c r="G477">
        <v>1</v>
      </c>
      <c r="H477">
        <v>3</v>
      </c>
      <c r="I477" t="s">
        <v>1131</v>
      </c>
      <c r="J477" t="s">
        <v>1132</v>
      </c>
      <c r="K477" t="s">
        <v>1133</v>
      </c>
      <c r="L477">
        <v>1346</v>
      </c>
      <c r="N477">
        <v>1009</v>
      </c>
      <c r="O477" t="s">
        <v>1059</v>
      </c>
      <c r="P477" t="s">
        <v>1059</v>
      </c>
      <c r="Q477">
        <v>1</v>
      </c>
      <c r="X477">
        <v>5.0000000000000001E-3</v>
      </c>
      <c r="Y477">
        <v>1912.84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14</v>
      </c>
      <c r="AG477">
        <v>0</v>
      </c>
      <c r="AH477">
        <v>2</v>
      </c>
      <c r="AI477">
        <v>302025300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ROW(Source!A295)</f>
        <v>295</v>
      </c>
      <c r="B478">
        <v>302025301</v>
      </c>
      <c r="C478">
        <v>302018879</v>
      </c>
      <c r="D478">
        <v>277910572</v>
      </c>
      <c r="E478">
        <v>1</v>
      </c>
      <c r="F478">
        <v>1</v>
      </c>
      <c r="G478">
        <v>1</v>
      </c>
      <c r="H478">
        <v>3</v>
      </c>
      <c r="I478" t="s">
        <v>1134</v>
      </c>
      <c r="J478" t="s">
        <v>1135</v>
      </c>
      <c r="K478" t="s">
        <v>1136</v>
      </c>
      <c r="L478">
        <v>1371</v>
      </c>
      <c r="N478">
        <v>1013</v>
      </c>
      <c r="O478" t="s">
        <v>200</v>
      </c>
      <c r="P478" t="s">
        <v>200</v>
      </c>
      <c r="Q478">
        <v>1</v>
      </c>
      <c r="X478">
        <v>1</v>
      </c>
      <c r="Y478">
        <v>417.06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14</v>
      </c>
      <c r="AG478">
        <v>0</v>
      </c>
      <c r="AH478">
        <v>2</v>
      </c>
      <c r="AI478">
        <v>302025301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ROW(Source!A295)</f>
        <v>295</v>
      </c>
      <c r="B479">
        <v>302025302</v>
      </c>
      <c r="C479">
        <v>302018879</v>
      </c>
      <c r="D479">
        <v>277922793</v>
      </c>
      <c r="E479">
        <v>1</v>
      </c>
      <c r="F479">
        <v>1</v>
      </c>
      <c r="G479">
        <v>1</v>
      </c>
      <c r="H479">
        <v>3</v>
      </c>
      <c r="I479" t="s">
        <v>1137</v>
      </c>
      <c r="J479" t="s">
        <v>1138</v>
      </c>
      <c r="K479" t="s">
        <v>1139</v>
      </c>
      <c r="L479">
        <v>1425</v>
      </c>
      <c r="N479">
        <v>1013</v>
      </c>
      <c r="O479" t="s">
        <v>1086</v>
      </c>
      <c r="P479" t="s">
        <v>1086</v>
      </c>
      <c r="Q479">
        <v>1</v>
      </c>
      <c r="X479">
        <v>0.05</v>
      </c>
      <c r="Y479">
        <v>47.26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14</v>
      </c>
      <c r="AG479">
        <v>0</v>
      </c>
      <c r="AH479">
        <v>2</v>
      </c>
      <c r="AI479">
        <v>302025302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ROW(Source!A295)</f>
        <v>295</v>
      </c>
      <c r="B480">
        <v>302025303</v>
      </c>
      <c r="C480">
        <v>302018879</v>
      </c>
      <c r="D480">
        <v>277566433</v>
      </c>
      <c r="E480">
        <v>109</v>
      </c>
      <c r="F480">
        <v>1</v>
      </c>
      <c r="G480">
        <v>1</v>
      </c>
      <c r="H480">
        <v>3</v>
      </c>
      <c r="I480" t="s">
        <v>1046</v>
      </c>
      <c r="J480" t="s">
        <v>3</v>
      </c>
      <c r="K480" t="s">
        <v>1047</v>
      </c>
      <c r="L480">
        <v>3277935</v>
      </c>
      <c r="N480">
        <v>1013</v>
      </c>
      <c r="O480" t="s">
        <v>1048</v>
      </c>
      <c r="P480" t="s">
        <v>1048</v>
      </c>
      <c r="Q480">
        <v>1</v>
      </c>
      <c r="X480">
        <v>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14</v>
      </c>
      <c r="AG480">
        <v>0</v>
      </c>
      <c r="AH480">
        <v>2</v>
      </c>
      <c r="AI480">
        <v>302025303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ROW(Source!A296)</f>
        <v>296</v>
      </c>
      <c r="B481">
        <v>302025304</v>
      </c>
      <c r="C481">
        <v>302018908</v>
      </c>
      <c r="D481">
        <v>277560305</v>
      </c>
      <c r="E481">
        <v>109</v>
      </c>
      <c r="F481">
        <v>1</v>
      </c>
      <c r="G481">
        <v>1</v>
      </c>
      <c r="H481">
        <v>1</v>
      </c>
      <c r="I481" t="s">
        <v>1051</v>
      </c>
      <c r="J481" t="s">
        <v>3</v>
      </c>
      <c r="K481" t="s">
        <v>1052</v>
      </c>
      <c r="L481">
        <v>1191</v>
      </c>
      <c r="N481">
        <v>1013</v>
      </c>
      <c r="O481" t="s">
        <v>1038</v>
      </c>
      <c r="P481" t="s">
        <v>1038</v>
      </c>
      <c r="Q481">
        <v>1</v>
      </c>
      <c r="X481">
        <v>11</v>
      </c>
      <c r="Y481">
        <v>0</v>
      </c>
      <c r="Z481">
        <v>0</v>
      </c>
      <c r="AA481">
        <v>0</v>
      </c>
      <c r="AB481">
        <v>477.98</v>
      </c>
      <c r="AC481">
        <v>0</v>
      </c>
      <c r="AD481">
        <v>1</v>
      </c>
      <c r="AE481">
        <v>1</v>
      </c>
      <c r="AF481" t="s">
        <v>147</v>
      </c>
      <c r="AG481">
        <v>3.3</v>
      </c>
      <c r="AH481">
        <v>2</v>
      </c>
      <c r="AI481">
        <v>302025304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ROW(Source!A296)</f>
        <v>296</v>
      </c>
      <c r="B482">
        <v>302025305</v>
      </c>
      <c r="C482">
        <v>302018908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1039</v>
      </c>
      <c r="J482" t="s">
        <v>3</v>
      </c>
      <c r="K482" t="s">
        <v>1040</v>
      </c>
      <c r="L482">
        <v>1191</v>
      </c>
      <c r="N482">
        <v>1013</v>
      </c>
      <c r="O482" t="s">
        <v>1038</v>
      </c>
      <c r="P482" t="s">
        <v>1038</v>
      </c>
      <c r="Q482">
        <v>1</v>
      </c>
      <c r="X482">
        <v>1.32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147</v>
      </c>
      <c r="AG482">
        <v>0.39600000000000002</v>
      </c>
      <c r="AH482">
        <v>2</v>
      </c>
      <c r="AI482">
        <v>302025305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ROW(Source!A296)</f>
        <v>296</v>
      </c>
      <c r="B483">
        <v>302025306</v>
      </c>
      <c r="C483">
        <v>302018908</v>
      </c>
      <c r="D483">
        <v>277945608</v>
      </c>
      <c r="E483">
        <v>1</v>
      </c>
      <c r="F483">
        <v>1</v>
      </c>
      <c r="G483">
        <v>1</v>
      </c>
      <c r="H483">
        <v>2</v>
      </c>
      <c r="I483" t="s">
        <v>1060</v>
      </c>
      <c r="J483" t="s">
        <v>1061</v>
      </c>
      <c r="K483" t="s">
        <v>1062</v>
      </c>
      <c r="L483">
        <v>1368</v>
      </c>
      <c r="N483">
        <v>1011</v>
      </c>
      <c r="O483" t="s">
        <v>1044</v>
      </c>
      <c r="P483" t="s">
        <v>1044</v>
      </c>
      <c r="Q483">
        <v>1</v>
      </c>
      <c r="X483">
        <v>1.32</v>
      </c>
      <c r="Y483">
        <v>0</v>
      </c>
      <c r="Z483">
        <v>995.51</v>
      </c>
      <c r="AA483">
        <v>549.32000000000005</v>
      </c>
      <c r="AB483">
        <v>0</v>
      </c>
      <c r="AC483">
        <v>0</v>
      </c>
      <c r="AD483">
        <v>1</v>
      </c>
      <c r="AE483">
        <v>0</v>
      </c>
      <c r="AF483" t="s">
        <v>147</v>
      </c>
      <c r="AG483">
        <v>0.39600000000000002</v>
      </c>
      <c r="AH483">
        <v>2</v>
      </c>
      <c r="AI483">
        <v>302025306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ROW(Source!A296)</f>
        <v>296</v>
      </c>
      <c r="B484">
        <v>302025307</v>
      </c>
      <c r="C484">
        <v>302018908</v>
      </c>
      <c r="D484">
        <v>277862413</v>
      </c>
      <c r="E484">
        <v>1</v>
      </c>
      <c r="F484">
        <v>1</v>
      </c>
      <c r="G484">
        <v>1</v>
      </c>
      <c r="H484">
        <v>3</v>
      </c>
      <c r="I484" t="s">
        <v>1116</v>
      </c>
      <c r="J484" t="s">
        <v>1117</v>
      </c>
      <c r="K484" t="s">
        <v>1118</v>
      </c>
      <c r="L484">
        <v>1348</v>
      </c>
      <c r="N484">
        <v>1009</v>
      </c>
      <c r="O484" t="s">
        <v>843</v>
      </c>
      <c r="P484" t="s">
        <v>843</v>
      </c>
      <c r="Q484">
        <v>1000</v>
      </c>
      <c r="X484">
        <v>5.3E-3</v>
      </c>
      <c r="Y484">
        <v>23335.8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14</v>
      </c>
      <c r="AG484">
        <v>0</v>
      </c>
      <c r="AH484">
        <v>2</v>
      </c>
      <c r="AI484">
        <v>302025307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ROW(Source!A296)</f>
        <v>296</v>
      </c>
      <c r="B485">
        <v>302025308</v>
      </c>
      <c r="C485">
        <v>302018908</v>
      </c>
      <c r="D485">
        <v>277862499</v>
      </c>
      <c r="E485">
        <v>1</v>
      </c>
      <c r="F485">
        <v>1</v>
      </c>
      <c r="G485">
        <v>1</v>
      </c>
      <c r="H485">
        <v>3</v>
      </c>
      <c r="I485" t="s">
        <v>1053</v>
      </c>
      <c r="J485" t="s">
        <v>1054</v>
      </c>
      <c r="K485" t="s">
        <v>1055</v>
      </c>
      <c r="L485">
        <v>1348</v>
      </c>
      <c r="N485">
        <v>1009</v>
      </c>
      <c r="O485" t="s">
        <v>843</v>
      </c>
      <c r="P485" t="s">
        <v>843</v>
      </c>
      <c r="Q485">
        <v>1000</v>
      </c>
      <c r="X485">
        <v>3.0999999999999999E-3</v>
      </c>
      <c r="Y485">
        <v>116448.72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14</v>
      </c>
      <c r="AG485">
        <v>0</v>
      </c>
      <c r="AH485">
        <v>2</v>
      </c>
      <c r="AI485">
        <v>302025308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ROW(Source!A296)</f>
        <v>296</v>
      </c>
      <c r="B486">
        <v>302025309</v>
      </c>
      <c r="C486">
        <v>302018908</v>
      </c>
      <c r="D486">
        <v>277862733</v>
      </c>
      <c r="E486">
        <v>1</v>
      </c>
      <c r="F486">
        <v>1</v>
      </c>
      <c r="G486">
        <v>1</v>
      </c>
      <c r="H486">
        <v>3</v>
      </c>
      <c r="I486" t="s">
        <v>1119</v>
      </c>
      <c r="J486" t="s">
        <v>1120</v>
      </c>
      <c r="K486" t="s">
        <v>1121</v>
      </c>
      <c r="L486">
        <v>1346</v>
      </c>
      <c r="N486">
        <v>1009</v>
      </c>
      <c r="O486" t="s">
        <v>1059</v>
      </c>
      <c r="P486" t="s">
        <v>1059</v>
      </c>
      <c r="Q486">
        <v>1</v>
      </c>
      <c r="X486">
        <v>3.0000000000000001E-3</v>
      </c>
      <c r="Y486">
        <v>284.14999999999998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14</v>
      </c>
      <c r="AG486">
        <v>0</v>
      </c>
      <c r="AH486">
        <v>2</v>
      </c>
      <c r="AI486">
        <v>302025309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ROW(Source!A296)</f>
        <v>296</v>
      </c>
      <c r="B487">
        <v>302025310</v>
      </c>
      <c r="C487">
        <v>302018908</v>
      </c>
      <c r="D487">
        <v>277862797</v>
      </c>
      <c r="E487">
        <v>1</v>
      </c>
      <c r="F487">
        <v>1</v>
      </c>
      <c r="G487">
        <v>1</v>
      </c>
      <c r="H487">
        <v>3</v>
      </c>
      <c r="I487" t="s">
        <v>1122</v>
      </c>
      <c r="J487" t="s">
        <v>1123</v>
      </c>
      <c r="K487" t="s">
        <v>1124</v>
      </c>
      <c r="L487">
        <v>1346</v>
      </c>
      <c r="N487">
        <v>1009</v>
      </c>
      <c r="O487" t="s">
        <v>1059</v>
      </c>
      <c r="P487" t="s">
        <v>1059</v>
      </c>
      <c r="Q487">
        <v>1</v>
      </c>
      <c r="X487">
        <v>1.6E-2</v>
      </c>
      <c r="Y487">
        <v>104.32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14</v>
      </c>
      <c r="AG487">
        <v>0</v>
      </c>
      <c r="AH487">
        <v>2</v>
      </c>
      <c r="AI487">
        <v>302025310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ROW(Source!A296)</f>
        <v>296</v>
      </c>
      <c r="B488">
        <v>302025311</v>
      </c>
      <c r="C488">
        <v>302018908</v>
      </c>
      <c r="D488">
        <v>277865432</v>
      </c>
      <c r="E488">
        <v>1</v>
      </c>
      <c r="F488">
        <v>1</v>
      </c>
      <c r="G488">
        <v>1</v>
      </c>
      <c r="H488">
        <v>3</v>
      </c>
      <c r="I488" t="s">
        <v>1125</v>
      </c>
      <c r="J488" t="s">
        <v>1126</v>
      </c>
      <c r="K488" t="s">
        <v>1127</v>
      </c>
      <c r="L488">
        <v>1346</v>
      </c>
      <c r="N488">
        <v>1009</v>
      </c>
      <c r="O488" t="s">
        <v>1059</v>
      </c>
      <c r="P488" t="s">
        <v>1059</v>
      </c>
      <c r="Q488">
        <v>1</v>
      </c>
      <c r="X488">
        <v>3.7999999999999999E-2</v>
      </c>
      <c r="Y488">
        <v>206.62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14</v>
      </c>
      <c r="AG488">
        <v>0</v>
      </c>
      <c r="AH488">
        <v>2</v>
      </c>
      <c r="AI488">
        <v>302025311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ROW(Source!A296)</f>
        <v>296</v>
      </c>
      <c r="B489">
        <v>302025312</v>
      </c>
      <c r="C489">
        <v>302018908</v>
      </c>
      <c r="D489">
        <v>277865875</v>
      </c>
      <c r="E489">
        <v>1</v>
      </c>
      <c r="F489">
        <v>1</v>
      </c>
      <c r="G489">
        <v>1</v>
      </c>
      <c r="H489">
        <v>3</v>
      </c>
      <c r="I489" t="s">
        <v>1128</v>
      </c>
      <c r="J489" t="s">
        <v>1129</v>
      </c>
      <c r="K489" t="s">
        <v>1130</v>
      </c>
      <c r="L489">
        <v>1301</v>
      </c>
      <c r="N489">
        <v>1003</v>
      </c>
      <c r="O489" t="s">
        <v>877</v>
      </c>
      <c r="P489" t="s">
        <v>877</v>
      </c>
      <c r="Q489">
        <v>1</v>
      </c>
      <c r="X489">
        <v>5.97</v>
      </c>
      <c r="Y489">
        <v>14.43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14</v>
      </c>
      <c r="AG489">
        <v>0</v>
      </c>
      <c r="AH489">
        <v>2</v>
      </c>
      <c r="AI489">
        <v>302025312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ROW(Source!A296)</f>
        <v>296</v>
      </c>
      <c r="B490">
        <v>302025313</v>
      </c>
      <c r="C490">
        <v>302018908</v>
      </c>
      <c r="D490">
        <v>277881757</v>
      </c>
      <c r="E490">
        <v>1</v>
      </c>
      <c r="F490">
        <v>1</v>
      </c>
      <c r="G490">
        <v>1</v>
      </c>
      <c r="H490">
        <v>3</v>
      </c>
      <c r="I490" t="s">
        <v>1076</v>
      </c>
      <c r="J490" t="s">
        <v>1077</v>
      </c>
      <c r="K490" t="s">
        <v>1078</v>
      </c>
      <c r="L490">
        <v>1348</v>
      </c>
      <c r="N490">
        <v>1009</v>
      </c>
      <c r="O490" t="s">
        <v>843</v>
      </c>
      <c r="P490" t="s">
        <v>843</v>
      </c>
      <c r="Q490">
        <v>1000</v>
      </c>
      <c r="X490">
        <v>2.0000000000000002E-5</v>
      </c>
      <c r="Y490">
        <v>1050091.7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14</v>
      </c>
      <c r="AG490">
        <v>0</v>
      </c>
      <c r="AH490">
        <v>2</v>
      </c>
      <c r="AI490">
        <v>302025313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ROW(Source!A296)</f>
        <v>296</v>
      </c>
      <c r="B491">
        <v>302025314</v>
      </c>
      <c r="C491">
        <v>302018908</v>
      </c>
      <c r="D491">
        <v>277881818</v>
      </c>
      <c r="E491">
        <v>1</v>
      </c>
      <c r="F491">
        <v>1</v>
      </c>
      <c r="G491">
        <v>1</v>
      </c>
      <c r="H491">
        <v>3</v>
      </c>
      <c r="I491" t="s">
        <v>1056</v>
      </c>
      <c r="J491" t="s">
        <v>1057</v>
      </c>
      <c r="K491" t="s">
        <v>1058</v>
      </c>
      <c r="L491">
        <v>1346</v>
      </c>
      <c r="N491">
        <v>1009</v>
      </c>
      <c r="O491" t="s">
        <v>1059</v>
      </c>
      <c r="P491" t="s">
        <v>1059</v>
      </c>
      <c r="Q491">
        <v>1</v>
      </c>
      <c r="X491">
        <v>0.37</v>
      </c>
      <c r="Y491">
        <v>870.18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14</v>
      </c>
      <c r="AG491">
        <v>0</v>
      </c>
      <c r="AH491">
        <v>2</v>
      </c>
      <c r="AI491">
        <v>302025314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ROW(Source!A296)</f>
        <v>296</v>
      </c>
      <c r="B492">
        <v>302025315</v>
      </c>
      <c r="C492">
        <v>302018908</v>
      </c>
      <c r="D492">
        <v>277907649</v>
      </c>
      <c r="E492">
        <v>1</v>
      </c>
      <c r="F492">
        <v>1</v>
      </c>
      <c r="G492">
        <v>1</v>
      </c>
      <c r="H492">
        <v>3</v>
      </c>
      <c r="I492" t="s">
        <v>1131</v>
      </c>
      <c r="J492" t="s">
        <v>1132</v>
      </c>
      <c r="K492" t="s">
        <v>1133</v>
      </c>
      <c r="L492">
        <v>1346</v>
      </c>
      <c r="N492">
        <v>1009</v>
      </c>
      <c r="O492" t="s">
        <v>1059</v>
      </c>
      <c r="P492" t="s">
        <v>1059</v>
      </c>
      <c r="Q492">
        <v>1</v>
      </c>
      <c r="X492">
        <v>6.0000000000000001E-3</v>
      </c>
      <c r="Y492">
        <v>1912.84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14</v>
      </c>
      <c r="AG492">
        <v>0</v>
      </c>
      <c r="AH492">
        <v>2</v>
      </c>
      <c r="AI492">
        <v>302025315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ROW(Source!A296)</f>
        <v>296</v>
      </c>
      <c r="B493">
        <v>302025316</v>
      </c>
      <c r="C493">
        <v>302018908</v>
      </c>
      <c r="D493">
        <v>277910574</v>
      </c>
      <c r="E493">
        <v>1</v>
      </c>
      <c r="F493">
        <v>1</v>
      </c>
      <c r="G493">
        <v>1</v>
      </c>
      <c r="H493">
        <v>3</v>
      </c>
      <c r="I493" t="s">
        <v>1153</v>
      </c>
      <c r="J493" t="s">
        <v>1154</v>
      </c>
      <c r="K493" t="s">
        <v>1155</v>
      </c>
      <c r="L493">
        <v>1371</v>
      </c>
      <c r="N493">
        <v>1013</v>
      </c>
      <c r="O493" t="s">
        <v>200</v>
      </c>
      <c r="P493" t="s">
        <v>200</v>
      </c>
      <c r="Q493">
        <v>1</v>
      </c>
      <c r="X493">
        <v>1</v>
      </c>
      <c r="Y493">
        <v>579.1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14</v>
      </c>
      <c r="AG493">
        <v>0</v>
      </c>
      <c r="AH493">
        <v>2</v>
      </c>
      <c r="AI493">
        <v>302025316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ROW(Source!A296)</f>
        <v>296</v>
      </c>
      <c r="B494">
        <v>302025317</v>
      </c>
      <c r="C494">
        <v>302018908</v>
      </c>
      <c r="D494">
        <v>277922793</v>
      </c>
      <c r="E494">
        <v>1</v>
      </c>
      <c r="F494">
        <v>1</v>
      </c>
      <c r="G494">
        <v>1</v>
      </c>
      <c r="H494">
        <v>3</v>
      </c>
      <c r="I494" t="s">
        <v>1137</v>
      </c>
      <c r="J494" t="s">
        <v>1138</v>
      </c>
      <c r="K494" t="s">
        <v>1139</v>
      </c>
      <c r="L494">
        <v>1425</v>
      </c>
      <c r="N494">
        <v>1013</v>
      </c>
      <c r="O494" t="s">
        <v>1086</v>
      </c>
      <c r="P494" t="s">
        <v>1086</v>
      </c>
      <c r="Q494">
        <v>1</v>
      </c>
      <c r="X494">
        <v>0.17</v>
      </c>
      <c r="Y494">
        <v>47.26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14</v>
      </c>
      <c r="AG494">
        <v>0</v>
      </c>
      <c r="AH494">
        <v>2</v>
      </c>
      <c r="AI494">
        <v>302025317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ROW(Source!A296)</f>
        <v>296</v>
      </c>
      <c r="B495">
        <v>302025318</v>
      </c>
      <c r="C495">
        <v>302018908</v>
      </c>
      <c r="D495">
        <v>277922809</v>
      </c>
      <c r="E495">
        <v>1</v>
      </c>
      <c r="F495">
        <v>1</v>
      </c>
      <c r="G495">
        <v>1</v>
      </c>
      <c r="H495">
        <v>3</v>
      </c>
      <c r="I495" t="s">
        <v>1140</v>
      </c>
      <c r="J495" t="s">
        <v>1141</v>
      </c>
      <c r="K495" t="s">
        <v>1142</v>
      </c>
      <c r="L495">
        <v>1407</v>
      </c>
      <c r="N495">
        <v>1013</v>
      </c>
      <c r="O495" t="s">
        <v>1143</v>
      </c>
      <c r="P495" t="s">
        <v>1143</v>
      </c>
      <c r="Q495">
        <v>1</v>
      </c>
      <c r="X495">
        <v>8.9999999999999993E-3</v>
      </c>
      <c r="Y495">
        <v>6052.54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14</v>
      </c>
      <c r="AG495">
        <v>0</v>
      </c>
      <c r="AH495">
        <v>2</v>
      </c>
      <c r="AI495">
        <v>302025318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ROW(Source!A296)</f>
        <v>296</v>
      </c>
      <c r="B496">
        <v>302025319</v>
      </c>
      <c r="C496">
        <v>302018908</v>
      </c>
      <c r="D496">
        <v>277566433</v>
      </c>
      <c r="E496">
        <v>109</v>
      </c>
      <c r="F496">
        <v>1</v>
      </c>
      <c r="G496">
        <v>1</v>
      </c>
      <c r="H496">
        <v>3</v>
      </c>
      <c r="I496" t="s">
        <v>1046</v>
      </c>
      <c r="J496" t="s">
        <v>3</v>
      </c>
      <c r="K496" t="s">
        <v>1047</v>
      </c>
      <c r="L496">
        <v>3277935</v>
      </c>
      <c r="N496">
        <v>1013</v>
      </c>
      <c r="O496" t="s">
        <v>1048</v>
      </c>
      <c r="P496" t="s">
        <v>1048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14</v>
      </c>
      <c r="AG496">
        <v>0</v>
      </c>
      <c r="AH496">
        <v>2</v>
      </c>
      <c r="AI496">
        <v>302025319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ROW(Source!A297)</f>
        <v>297</v>
      </c>
      <c r="B497">
        <v>302025320</v>
      </c>
      <c r="C497">
        <v>302018941</v>
      </c>
      <c r="D497">
        <v>277560305</v>
      </c>
      <c r="E497">
        <v>109</v>
      </c>
      <c r="F497">
        <v>1</v>
      </c>
      <c r="G497">
        <v>1</v>
      </c>
      <c r="H497">
        <v>1</v>
      </c>
      <c r="I497" t="s">
        <v>1051</v>
      </c>
      <c r="J497" t="s">
        <v>3</v>
      </c>
      <c r="K497" t="s">
        <v>1052</v>
      </c>
      <c r="L497">
        <v>1191</v>
      </c>
      <c r="N497">
        <v>1013</v>
      </c>
      <c r="O497" t="s">
        <v>1038</v>
      </c>
      <c r="P497" t="s">
        <v>1038</v>
      </c>
      <c r="Q497">
        <v>1</v>
      </c>
      <c r="X497">
        <v>11</v>
      </c>
      <c r="Y497">
        <v>0</v>
      </c>
      <c r="Z497">
        <v>0</v>
      </c>
      <c r="AA497">
        <v>0</v>
      </c>
      <c r="AB497">
        <v>477.98</v>
      </c>
      <c r="AC497">
        <v>0</v>
      </c>
      <c r="AD497">
        <v>1</v>
      </c>
      <c r="AE497">
        <v>1</v>
      </c>
      <c r="AF497" t="s">
        <v>3</v>
      </c>
      <c r="AG497">
        <v>11</v>
      </c>
      <c r="AH497">
        <v>2</v>
      </c>
      <c r="AI497">
        <v>302025320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ROW(Source!A297)</f>
        <v>297</v>
      </c>
      <c r="B498">
        <v>302025321</v>
      </c>
      <c r="C498">
        <v>302018941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1039</v>
      </c>
      <c r="J498" t="s">
        <v>3</v>
      </c>
      <c r="K498" t="s">
        <v>1040</v>
      </c>
      <c r="L498">
        <v>1191</v>
      </c>
      <c r="N498">
        <v>1013</v>
      </c>
      <c r="O498" t="s">
        <v>1038</v>
      </c>
      <c r="P498" t="s">
        <v>1038</v>
      </c>
      <c r="Q498">
        <v>1</v>
      </c>
      <c r="X498">
        <v>1.32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3</v>
      </c>
      <c r="AG498">
        <v>1.32</v>
      </c>
      <c r="AH498">
        <v>2</v>
      </c>
      <c r="AI498">
        <v>302025321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ROW(Source!A297)</f>
        <v>297</v>
      </c>
      <c r="B499">
        <v>302025322</v>
      </c>
      <c r="C499">
        <v>302018941</v>
      </c>
      <c r="D499">
        <v>277945608</v>
      </c>
      <c r="E499">
        <v>1</v>
      </c>
      <c r="F499">
        <v>1</v>
      </c>
      <c r="G499">
        <v>1</v>
      </c>
      <c r="H499">
        <v>2</v>
      </c>
      <c r="I499" t="s">
        <v>1060</v>
      </c>
      <c r="J499" t="s">
        <v>1061</v>
      </c>
      <c r="K499" t="s">
        <v>1062</v>
      </c>
      <c r="L499">
        <v>1368</v>
      </c>
      <c r="N499">
        <v>1011</v>
      </c>
      <c r="O499" t="s">
        <v>1044</v>
      </c>
      <c r="P499" t="s">
        <v>1044</v>
      </c>
      <c r="Q499">
        <v>1</v>
      </c>
      <c r="X499">
        <v>1.32</v>
      </c>
      <c r="Y499">
        <v>0</v>
      </c>
      <c r="Z499">
        <v>995.51</v>
      </c>
      <c r="AA499">
        <v>549.32000000000005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1.32</v>
      </c>
      <c r="AH499">
        <v>2</v>
      </c>
      <c r="AI499">
        <v>302025322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ROW(Source!A297)</f>
        <v>297</v>
      </c>
      <c r="B500">
        <v>302025323</v>
      </c>
      <c r="C500">
        <v>302018941</v>
      </c>
      <c r="D500">
        <v>277862413</v>
      </c>
      <c r="E500">
        <v>1</v>
      </c>
      <c r="F500">
        <v>1</v>
      </c>
      <c r="G500">
        <v>1</v>
      </c>
      <c r="H500">
        <v>3</v>
      </c>
      <c r="I500" t="s">
        <v>1116</v>
      </c>
      <c r="J500" t="s">
        <v>1117</v>
      </c>
      <c r="K500" t="s">
        <v>1118</v>
      </c>
      <c r="L500">
        <v>1348</v>
      </c>
      <c r="N500">
        <v>1009</v>
      </c>
      <c r="O500" t="s">
        <v>843</v>
      </c>
      <c r="P500" t="s">
        <v>843</v>
      </c>
      <c r="Q500">
        <v>1000</v>
      </c>
      <c r="X500">
        <v>5.3E-3</v>
      </c>
      <c r="Y500">
        <v>23335.8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14</v>
      </c>
      <c r="AG500">
        <v>0</v>
      </c>
      <c r="AH500">
        <v>2</v>
      </c>
      <c r="AI500">
        <v>302025323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ROW(Source!A297)</f>
        <v>297</v>
      </c>
      <c r="B501">
        <v>302025324</v>
      </c>
      <c r="C501">
        <v>302018941</v>
      </c>
      <c r="D501">
        <v>277862499</v>
      </c>
      <c r="E501">
        <v>1</v>
      </c>
      <c r="F501">
        <v>1</v>
      </c>
      <c r="G501">
        <v>1</v>
      </c>
      <c r="H501">
        <v>3</v>
      </c>
      <c r="I501" t="s">
        <v>1053</v>
      </c>
      <c r="J501" t="s">
        <v>1054</v>
      </c>
      <c r="K501" t="s">
        <v>1055</v>
      </c>
      <c r="L501">
        <v>1348</v>
      </c>
      <c r="N501">
        <v>1009</v>
      </c>
      <c r="O501" t="s">
        <v>843</v>
      </c>
      <c r="P501" t="s">
        <v>843</v>
      </c>
      <c r="Q501">
        <v>1000</v>
      </c>
      <c r="X501">
        <v>3.0999999999999999E-3</v>
      </c>
      <c r="Y501">
        <v>116448.72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14</v>
      </c>
      <c r="AG501">
        <v>0</v>
      </c>
      <c r="AH501">
        <v>2</v>
      </c>
      <c r="AI501">
        <v>302025324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ROW(Source!A297)</f>
        <v>297</v>
      </c>
      <c r="B502">
        <v>302025325</v>
      </c>
      <c r="C502">
        <v>302018941</v>
      </c>
      <c r="D502">
        <v>277862733</v>
      </c>
      <c r="E502">
        <v>1</v>
      </c>
      <c r="F502">
        <v>1</v>
      </c>
      <c r="G502">
        <v>1</v>
      </c>
      <c r="H502">
        <v>3</v>
      </c>
      <c r="I502" t="s">
        <v>1119</v>
      </c>
      <c r="J502" t="s">
        <v>1120</v>
      </c>
      <c r="K502" t="s">
        <v>1121</v>
      </c>
      <c r="L502">
        <v>1346</v>
      </c>
      <c r="N502">
        <v>1009</v>
      </c>
      <c r="O502" t="s">
        <v>1059</v>
      </c>
      <c r="P502" t="s">
        <v>1059</v>
      </c>
      <c r="Q502">
        <v>1</v>
      </c>
      <c r="X502">
        <v>3.0000000000000001E-3</v>
      </c>
      <c r="Y502">
        <v>284.14999999999998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14</v>
      </c>
      <c r="AG502">
        <v>0</v>
      </c>
      <c r="AH502">
        <v>2</v>
      </c>
      <c r="AI502">
        <v>302025325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ROW(Source!A297)</f>
        <v>297</v>
      </c>
      <c r="B503">
        <v>302025326</v>
      </c>
      <c r="C503">
        <v>302018941</v>
      </c>
      <c r="D503">
        <v>277862797</v>
      </c>
      <c r="E503">
        <v>1</v>
      </c>
      <c r="F503">
        <v>1</v>
      </c>
      <c r="G503">
        <v>1</v>
      </c>
      <c r="H503">
        <v>3</v>
      </c>
      <c r="I503" t="s">
        <v>1122</v>
      </c>
      <c r="J503" t="s">
        <v>1123</v>
      </c>
      <c r="K503" t="s">
        <v>1124</v>
      </c>
      <c r="L503">
        <v>1346</v>
      </c>
      <c r="N503">
        <v>1009</v>
      </c>
      <c r="O503" t="s">
        <v>1059</v>
      </c>
      <c r="P503" t="s">
        <v>1059</v>
      </c>
      <c r="Q503">
        <v>1</v>
      </c>
      <c r="X503">
        <v>1.6E-2</v>
      </c>
      <c r="Y503">
        <v>104.32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14</v>
      </c>
      <c r="AG503">
        <v>0</v>
      </c>
      <c r="AH503">
        <v>2</v>
      </c>
      <c r="AI503">
        <v>302025326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ROW(Source!A297)</f>
        <v>297</v>
      </c>
      <c r="B504">
        <v>302025327</v>
      </c>
      <c r="C504">
        <v>302018941</v>
      </c>
      <c r="D504">
        <v>277865432</v>
      </c>
      <c r="E504">
        <v>1</v>
      </c>
      <c r="F504">
        <v>1</v>
      </c>
      <c r="G504">
        <v>1</v>
      </c>
      <c r="H504">
        <v>3</v>
      </c>
      <c r="I504" t="s">
        <v>1125</v>
      </c>
      <c r="J504" t="s">
        <v>1126</v>
      </c>
      <c r="K504" t="s">
        <v>1127</v>
      </c>
      <c r="L504">
        <v>1346</v>
      </c>
      <c r="N504">
        <v>1009</v>
      </c>
      <c r="O504" t="s">
        <v>1059</v>
      </c>
      <c r="P504" t="s">
        <v>1059</v>
      </c>
      <c r="Q504">
        <v>1</v>
      </c>
      <c r="X504">
        <v>3.7999999999999999E-2</v>
      </c>
      <c r="Y504">
        <v>206.62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14</v>
      </c>
      <c r="AG504">
        <v>0</v>
      </c>
      <c r="AH504">
        <v>2</v>
      </c>
      <c r="AI504">
        <v>302025327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ROW(Source!A297)</f>
        <v>297</v>
      </c>
      <c r="B505">
        <v>302025328</v>
      </c>
      <c r="C505">
        <v>302018941</v>
      </c>
      <c r="D505">
        <v>277865875</v>
      </c>
      <c r="E505">
        <v>1</v>
      </c>
      <c r="F505">
        <v>1</v>
      </c>
      <c r="G505">
        <v>1</v>
      </c>
      <c r="H505">
        <v>3</v>
      </c>
      <c r="I505" t="s">
        <v>1128</v>
      </c>
      <c r="J505" t="s">
        <v>1129</v>
      </c>
      <c r="K505" t="s">
        <v>1130</v>
      </c>
      <c r="L505">
        <v>1301</v>
      </c>
      <c r="N505">
        <v>1003</v>
      </c>
      <c r="O505" t="s">
        <v>877</v>
      </c>
      <c r="P505" t="s">
        <v>877</v>
      </c>
      <c r="Q505">
        <v>1</v>
      </c>
      <c r="X505">
        <v>5.97</v>
      </c>
      <c r="Y505">
        <v>14.43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14</v>
      </c>
      <c r="AG505">
        <v>0</v>
      </c>
      <c r="AH505">
        <v>2</v>
      </c>
      <c r="AI505">
        <v>302025328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ROW(Source!A297)</f>
        <v>297</v>
      </c>
      <c r="B506">
        <v>302025329</v>
      </c>
      <c r="C506">
        <v>302018941</v>
      </c>
      <c r="D506">
        <v>277881757</v>
      </c>
      <c r="E506">
        <v>1</v>
      </c>
      <c r="F506">
        <v>1</v>
      </c>
      <c r="G506">
        <v>1</v>
      </c>
      <c r="H506">
        <v>3</v>
      </c>
      <c r="I506" t="s">
        <v>1076</v>
      </c>
      <c r="J506" t="s">
        <v>1077</v>
      </c>
      <c r="K506" t="s">
        <v>1078</v>
      </c>
      <c r="L506">
        <v>1348</v>
      </c>
      <c r="N506">
        <v>1009</v>
      </c>
      <c r="O506" t="s">
        <v>843</v>
      </c>
      <c r="P506" t="s">
        <v>843</v>
      </c>
      <c r="Q506">
        <v>1000</v>
      </c>
      <c r="X506">
        <v>2.0000000000000002E-5</v>
      </c>
      <c r="Y506">
        <v>1050091.7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14</v>
      </c>
      <c r="AG506">
        <v>0</v>
      </c>
      <c r="AH506">
        <v>2</v>
      </c>
      <c r="AI506">
        <v>302025329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ROW(Source!A297)</f>
        <v>297</v>
      </c>
      <c r="B507">
        <v>302025330</v>
      </c>
      <c r="C507">
        <v>302018941</v>
      </c>
      <c r="D507">
        <v>277881818</v>
      </c>
      <c r="E507">
        <v>1</v>
      </c>
      <c r="F507">
        <v>1</v>
      </c>
      <c r="G507">
        <v>1</v>
      </c>
      <c r="H507">
        <v>3</v>
      </c>
      <c r="I507" t="s">
        <v>1056</v>
      </c>
      <c r="J507" t="s">
        <v>1057</v>
      </c>
      <c r="K507" t="s">
        <v>1058</v>
      </c>
      <c r="L507">
        <v>1346</v>
      </c>
      <c r="N507">
        <v>1009</v>
      </c>
      <c r="O507" t="s">
        <v>1059</v>
      </c>
      <c r="P507" t="s">
        <v>1059</v>
      </c>
      <c r="Q507">
        <v>1</v>
      </c>
      <c r="X507">
        <v>0.37</v>
      </c>
      <c r="Y507">
        <v>870.18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14</v>
      </c>
      <c r="AG507">
        <v>0</v>
      </c>
      <c r="AH507">
        <v>2</v>
      </c>
      <c r="AI507">
        <v>302025330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ROW(Source!A297)</f>
        <v>297</v>
      </c>
      <c r="B508">
        <v>302025331</v>
      </c>
      <c r="C508">
        <v>302018941</v>
      </c>
      <c r="D508">
        <v>277907649</v>
      </c>
      <c r="E508">
        <v>1</v>
      </c>
      <c r="F508">
        <v>1</v>
      </c>
      <c r="G508">
        <v>1</v>
      </c>
      <c r="H508">
        <v>3</v>
      </c>
      <c r="I508" t="s">
        <v>1131</v>
      </c>
      <c r="J508" t="s">
        <v>1132</v>
      </c>
      <c r="K508" t="s">
        <v>1133</v>
      </c>
      <c r="L508">
        <v>1346</v>
      </c>
      <c r="N508">
        <v>1009</v>
      </c>
      <c r="O508" t="s">
        <v>1059</v>
      </c>
      <c r="P508" t="s">
        <v>1059</v>
      </c>
      <c r="Q508">
        <v>1</v>
      </c>
      <c r="X508">
        <v>6.0000000000000001E-3</v>
      </c>
      <c r="Y508">
        <v>1912.84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14</v>
      </c>
      <c r="AG508">
        <v>0</v>
      </c>
      <c r="AH508">
        <v>2</v>
      </c>
      <c r="AI508">
        <v>302025331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ROW(Source!A297)</f>
        <v>297</v>
      </c>
      <c r="B509">
        <v>302025332</v>
      </c>
      <c r="C509">
        <v>302018941</v>
      </c>
      <c r="D509">
        <v>277910574</v>
      </c>
      <c r="E509">
        <v>1</v>
      </c>
      <c r="F509">
        <v>1</v>
      </c>
      <c r="G509">
        <v>1</v>
      </c>
      <c r="H509">
        <v>3</v>
      </c>
      <c r="I509" t="s">
        <v>1153</v>
      </c>
      <c r="J509" t="s">
        <v>1154</v>
      </c>
      <c r="K509" t="s">
        <v>1155</v>
      </c>
      <c r="L509">
        <v>1371</v>
      </c>
      <c r="N509">
        <v>1013</v>
      </c>
      <c r="O509" t="s">
        <v>200</v>
      </c>
      <c r="P509" t="s">
        <v>200</v>
      </c>
      <c r="Q509">
        <v>1</v>
      </c>
      <c r="X509">
        <v>1</v>
      </c>
      <c r="Y509">
        <v>579.1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14</v>
      </c>
      <c r="AG509">
        <v>0</v>
      </c>
      <c r="AH509">
        <v>2</v>
      </c>
      <c r="AI509">
        <v>302025332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ROW(Source!A297)</f>
        <v>297</v>
      </c>
      <c r="B510">
        <v>302025333</v>
      </c>
      <c r="C510">
        <v>302018941</v>
      </c>
      <c r="D510">
        <v>277922793</v>
      </c>
      <c r="E510">
        <v>1</v>
      </c>
      <c r="F510">
        <v>1</v>
      </c>
      <c r="G510">
        <v>1</v>
      </c>
      <c r="H510">
        <v>3</v>
      </c>
      <c r="I510" t="s">
        <v>1137</v>
      </c>
      <c r="J510" t="s">
        <v>1138</v>
      </c>
      <c r="K510" t="s">
        <v>1139</v>
      </c>
      <c r="L510">
        <v>1425</v>
      </c>
      <c r="N510">
        <v>1013</v>
      </c>
      <c r="O510" t="s">
        <v>1086</v>
      </c>
      <c r="P510" t="s">
        <v>1086</v>
      </c>
      <c r="Q510">
        <v>1</v>
      </c>
      <c r="X510">
        <v>0.17</v>
      </c>
      <c r="Y510">
        <v>47.26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14</v>
      </c>
      <c r="AG510">
        <v>0</v>
      </c>
      <c r="AH510">
        <v>2</v>
      </c>
      <c r="AI510">
        <v>302025333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ROW(Source!A297)</f>
        <v>297</v>
      </c>
      <c r="B511">
        <v>302025334</v>
      </c>
      <c r="C511">
        <v>302018941</v>
      </c>
      <c r="D511">
        <v>277922809</v>
      </c>
      <c r="E511">
        <v>1</v>
      </c>
      <c r="F511">
        <v>1</v>
      </c>
      <c r="G511">
        <v>1</v>
      </c>
      <c r="H511">
        <v>3</v>
      </c>
      <c r="I511" t="s">
        <v>1140</v>
      </c>
      <c r="J511" t="s">
        <v>1141</v>
      </c>
      <c r="K511" t="s">
        <v>1142</v>
      </c>
      <c r="L511">
        <v>1407</v>
      </c>
      <c r="N511">
        <v>1013</v>
      </c>
      <c r="O511" t="s">
        <v>1143</v>
      </c>
      <c r="P511" t="s">
        <v>1143</v>
      </c>
      <c r="Q511">
        <v>1</v>
      </c>
      <c r="X511">
        <v>8.9999999999999993E-3</v>
      </c>
      <c r="Y511">
        <v>6052.54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14</v>
      </c>
      <c r="AG511">
        <v>0</v>
      </c>
      <c r="AH511">
        <v>2</v>
      </c>
      <c r="AI511">
        <v>302025334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ROW(Source!A297)</f>
        <v>297</v>
      </c>
      <c r="B512">
        <v>302025335</v>
      </c>
      <c r="C512">
        <v>302018941</v>
      </c>
      <c r="D512">
        <v>277566433</v>
      </c>
      <c r="E512">
        <v>109</v>
      </c>
      <c r="F512">
        <v>1</v>
      </c>
      <c r="G512">
        <v>1</v>
      </c>
      <c r="H512">
        <v>3</v>
      </c>
      <c r="I512" t="s">
        <v>1046</v>
      </c>
      <c r="J512" t="s">
        <v>3</v>
      </c>
      <c r="K512" t="s">
        <v>1047</v>
      </c>
      <c r="L512">
        <v>3277935</v>
      </c>
      <c r="N512">
        <v>1013</v>
      </c>
      <c r="O512" t="s">
        <v>1048</v>
      </c>
      <c r="P512" t="s">
        <v>1048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14</v>
      </c>
      <c r="AG512">
        <v>0</v>
      </c>
      <c r="AH512">
        <v>2</v>
      </c>
      <c r="AI512">
        <v>302025335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ROW(Source!A298)</f>
        <v>298</v>
      </c>
      <c r="B513">
        <v>302025336</v>
      </c>
      <c r="C513">
        <v>302018974</v>
      </c>
      <c r="D513">
        <v>277560305</v>
      </c>
      <c r="E513">
        <v>109</v>
      </c>
      <c r="F513">
        <v>1</v>
      </c>
      <c r="G513">
        <v>1</v>
      </c>
      <c r="H513">
        <v>1</v>
      </c>
      <c r="I513" t="s">
        <v>1051</v>
      </c>
      <c r="J513" t="s">
        <v>3</v>
      </c>
      <c r="K513" t="s">
        <v>1052</v>
      </c>
      <c r="L513">
        <v>1191</v>
      </c>
      <c r="N513">
        <v>1013</v>
      </c>
      <c r="O513" t="s">
        <v>1038</v>
      </c>
      <c r="P513" t="s">
        <v>1038</v>
      </c>
      <c r="Q513">
        <v>1</v>
      </c>
      <c r="X513">
        <v>13</v>
      </c>
      <c r="Y513">
        <v>0</v>
      </c>
      <c r="Z513">
        <v>0</v>
      </c>
      <c r="AA513">
        <v>0</v>
      </c>
      <c r="AB513">
        <v>477.98</v>
      </c>
      <c r="AC513">
        <v>0</v>
      </c>
      <c r="AD513">
        <v>1</v>
      </c>
      <c r="AE513">
        <v>1</v>
      </c>
      <c r="AF513" t="s">
        <v>147</v>
      </c>
      <c r="AG513">
        <v>3.9</v>
      </c>
      <c r="AH513">
        <v>2</v>
      </c>
      <c r="AI513">
        <v>302025336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ROW(Source!A298)</f>
        <v>298</v>
      </c>
      <c r="B514">
        <v>302025337</v>
      </c>
      <c r="C514">
        <v>302018974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1039</v>
      </c>
      <c r="J514" t="s">
        <v>3</v>
      </c>
      <c r="K514" t="s">
        <v>1040</v>
      </c>
      <c r="L514">
        <v>1191</v>
      </c>
      <c r="N514">
        <v>1013</v>
      </c>
      <c r="O514" t="s">
        <v>1038</v>
      </c>
      <c r="P514" t="s">
        <v>1038</v>
      </c>
      <c r="Q514">
        <v>1</v>
      </c>
      <c r="X514">
        <v>1.6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147</v>
      </c>
      <c r="AG514">
        <v>0.48</v>
      </c>
      <c r="AH514">
        <v>2</v>
      </c>
      <c r="AI514">
        <v>302025337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ROW(Source!A298)</f>
        <v>298</v>
      </c>
      <c r="B515">
        <v>302025338</v>
      </c>
      <c r="C515">
        <v>302018974</v>
      </c>
      <c r="D515">
        <v>277945608</v>
      </c>
      <c r="E515">
        <v>1</v>
      </c>
      <c r="F515">
        <v>1</v>
      </c>
      <c r="G515">
        <v>1</v>
      </c>
      <c r="H515">
        <v>2</v>
      </c>
      <c r="I515" t="s">
        <v>1060</v>
      </c>
      <c r="J515" t="s">
        <v>1061</v>
      </c>
      <c r="K515" t="s">
        <v>1062</v>
      </c>
      <c r="L515">
        <v>1368</v>
      </c>
      <c r="N515">
        <v>1011</v>
      </c>
      <c r="O515" t="s">
        <v>1044</v>
      </c>
      <c r="P515" t="s">
        <v>1044</v>
      </c>
      <c r="Q515">
        <v>1</v>
      </c>
      <c r="X515">
        <v>1.6</v>
      </c>
      <c r="Y515">
        <v>0</v>
      </c>
      <c r="Z515">
        <v>995.51</v>
      </c>
      <c r="AA515">
        <v>549.32000000000005</v>
      </c>
      <c r="AB515">
        <v>0</v>
      </c>
      <c r="AC515">
        <v>0</v>
      </c>
      <c r="AD515">
        <v>1</v>
      </c>
      <c r="AE515">
        <v>0</v>
      </c>
      <c r="AF515" t="s">
        <v>147</v>
      </c>
      <c r="AG515">
        <v>0.48</v>
      </c>
      <c r="AH515">
        <v>2</v>
      </c>
      <c r="AI515">
        <v>302025338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ROW(Source!A298)</f>
        <v>298</v>
      </c>
      <c r="B516">
        <v>302025339</v>
      </c>
      <c r="C516">
        <v>302018974</v>
      </c>
      <c r="D516">
        <v>277862413</v>
      </c>
      <c r="E516">
        <v>1</v>
      </c>
      <c r="F516">
        <v>1</v>
      </c>
      <c r="G516">
        <v>1</v>
      </c>
      <c r="H516">
        <v>3</v>
      </c>
      <c r="I516" t="s">
        <v>1116</v>
      </c>
      <c r="J516" t="s">
        <v>1117</v>
      </c>
      <c r="K516" t="s">
        <v>1118</v>
      </c>
      <c r="L516">
        <v>1348</v>
      </c>
      <c r="N516">
        <v>1009</v>
      </c>
      <c r="O516" t="s">
        <v>843</v>
      </c>
      <c r="P516" t="s">
        <v>843</v>
      </c>
      <c r="Q516">
        <v>1000</v>
      </c>
      <c r="X516">
        <v>5.3E-3</v>
      </c>
      <c r="Y516">
        <v>23335.8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14</v>
      </c>
      <c r="AG516">
        <v>0</v>
      </c>
      <c r="AH516">
        <v>2</v>
      </c>
      <c r="AI516">
        <v>302025339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ROW(Source!A298)</f>
        <v>298</v>
      </c>
      <c r="B517">
        <v>302025340</v>
      </c>
      <c r="C517">
        <v>302018974</v>
      </c>
      <c r="D517">
        <v>277862499</v>
      </c>
      <c r="E517">
        <v>1</v>
      </c>
      <c r="F517">
        <v>1</v>
      </c>
      <c r="G517">
        <v>1</v>
      </c>
      <c r="H517">
        <v>3</v>
      </c>
      <c r="I517" t="s">
        <v>1053</v>
      </c>
      <c r="J517" t="s">
        <v>1054</v>
      </c>
      <c r="K517" t="s">
        <v>1055</v>
      </c>
      <c r="L517">
        <v>1348</v>
      </c>
      <c r="N517">
        <v>1009</v>
      </c>
      <c r="O517" t="s">
        <v>843</v>
      </c>
      <c r="P517" t="s">
        <v>843</v>
      </c>
      <c r="Q517">
        <v>1000</v>
      </c>
      <c r="X517">
        <v>3.0999999999999999E-3</v>
      </c>
      <c r="Y517">
        <v>116448.72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14</v>
      </c>
      <c r="AG517">
        <v>0</v>
      </c>
      <c r="AH517">
        <v>2</v>
      </c>
      <c r="AI517">
        <v>302025340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ROW(Source!A298)</f>
        <v>298</v>
      </c>
      <c r="B518">
        <v>302025341</v>
      </c>
      <c r="C518">
        <v>302018974</v>
      </c>
      <c r="D518">
        <v>277862733</v>
      </c>
      <c r="E518">
        <v>1</v>
      </c>
      <c r="F518">
        <v>1</v>
      </c>
      <c r="G518">
        <v>1</v>
      </c>
      <c r="H518">
        <v>3</v>
      </c>
      <c r="I518" t="s">
        <v>1119</v>
      </c>
      <c r="J518" t="s">
        <v>1120</v>
      </c>
      <c r="K518" t="s">
        <v>1121</v>
      </c>
      <c r="L518">
        <v>1346</v>
      </c>
      <c r="N518">
        <v>1009</v>
      </c>
      <c r="O518" t="s">
        <v>1059</v>
      </c>
      <c r="P518" t="s">
        <v>1059</v>
      </c>
      <c r="Q518">
        <v>1</v>
      </c>
      <c r="X518">
        <v>5.0000000000000001E-3</v>
      </c>
      <c r="Y518">
        <v>284.14999999999998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14</v>
      </c>
      <c r="AG518">
        <v>0</v>
      </c>
      <c r="AH518">
        <v>2</v>
      </c>
      <c r="AI518">
        <v>302025341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ROW(Source!A298)</f>
        <v>298</v>
      </c>
      <c r="B519">
        <v>302025342</v>
      </c>
      <c r="C519">
        <v>302018974</v>
      </c>
      <c r="D519">
        <v>277862797</v>
      </c>
      <c r="E519">
        <v>1</v>
      </c>
      <c r="F519">
        <v>1</v>
      </c>
      <c r="G519">
        <v>1</v>
      </c>
      <c r="H519">
        <v>3</v>
      </c>
      <c r="I519" t="s">
        <v>1122</v>
      </c>
      <c r="J519" t="s">
        <v>1123</v>
      </c>
      <c r="K519" t="s">
        <v>1124</v>
      </c>
      <c r="L519">
        <v>1346</v>
      </c>
      <c r="N519">
        <v>1009</v>
      </c>
      <c r="O519" t="s">
        <v>1059</v>
      </c>
      <c r="P519" t="s">
        <v>1059</v>
      </c>
      <c r="Q519">
        <v>1</v>
      </c>
      <c r="X519">
        <v>1.7999999999999999E-2</v>
      </c>
      <c r="Y519">
        <v>104.32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14</v>
      </c>
      <c r="AG519">
        <v>0</v>
      </c>
      <c r="AH519">
        <v>2</v>
      </c>
      <c r="AI519">
        <v>302025342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ROW(Source!A298)</f>
        <v>298</v>
      </c>
      <c r="B520">
        <v>302025343</v>
      </c>
      <c r="C520">
        <v>302018974</v>
      </c>
      <c r="D520">
        <v>277865432</v>
      </c>
      <c r="E520">
        <v>1</v>
      </c>
      <c r="F520">
        <v>1</v>
      </c>
      <c r="G520">
        <v>1</v>
      </c>
      <c r="H520">
        <v>3</v>
      </c>
      <c r="I520" t="s">
        <v>1125</v>
      </c>
      <c r="J520" t="s">
        <v>1126</v>
      </c>
      <c r="K520" t="s">
        <v>1127</v>
      </c>
      <c r="L520">
        <v>1346</v>
      </c>
      <c r="N520">
        <v>1009</v>
      </c>
      <c r="O520" t="s">
        <v>1059</v>
      </c>
      <c r="P520" t="s">
        <v>1059</v>
      </c>
      <c r="Q520">
        <v>1</v>
      </c>
      <c r="X520">
        <v>5.6000000000000001E-2</v>
      </c>
      <c r="Y520">
        <v>206.62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14</v>
      </c>
      <c r="AG520">
        <v>0</v>
      </c>
      <c r="AH520">
        <v>2</v>
      </c>
      <c r="AI520">
        <v>302025343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ROW(Source!A298)</f>
        <v>298</v>
      </c>
      <c r="B521">
        <v>302025344</v>
      </c>
      <c r="C521">
        <v>302018974</v>
      </c>
      <c r="D521">
        <v>277865875</v>
      </c>
      <c r="E521">
        <v>1</v>
      </c>
      <c r="F521">
        <v>1</v>
      </c>
      <c r="G521">
        <v>1</v>
      </c>
      <c r="H521">
        <v>3</v>
      </c>
      <c r="I521" t="s">
        <v>1128</v>
      </c>
      <c r="J521" t="s">
        <v>1129</v>
      </c>
      <c r="K521" t="s">
        <v>1130</v>
      </c>
      <c r="L521">
        <v>1301</v>
      </c>
      <c r="N521">
        <v>1003</v>
      </c>
      <c r="O521" t="s">
        <v>877</v>
      </c>
      <c r="P521" t="s">
        <v>877</v>
      </c>
      <c r="Q521">
        <v>1</v>
      </c>
      <c r="X521">
        <v>5.97</v>
      </c>
      <c r="Y521">
        <v>14.43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14</v>
      </c>
      <c r="AG521">
        <v>0</v>
      </c>
      <c r="AH521">
        <v>2</v>
      </c>
      <c r="AI521">
        <v>302025344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ROW(Source!A298)</f>
        <v>298</v>
      </c>
      <c r="B522">
        <v>302025345</v>
      </c>
      <c r="C522">
        <v>302018974</v>
      </c>
      <c r="D522">
        <v>277881757</v>
      </c>
      <c r="E522">
        <v>1</v>
      </c>
      <c r="F522">
        <v>1</v>
      </c>
      <c r="G522">
        <v>1</v>
      </c>
      <c r="H522">
        <v>3</v>
      </c>
      <c r="I522" t="s">
        <v>1076</v>
      </c>
      <c r="J522" t="s">
        <v>1077</v>
      </c>
      <c r="K522" t="s">
        <v>1078</v>
      </c>
      <c r="L522">
        <v>1348</v>
      </c>
      <c r="N522">
        <v>1009</v>
      </c>
      <c r="O522" t="s">
        <v>843</v>
      </c>
      <c r="P522" t="s">
        <v>843</v>
      </c>
      <c r="Q522">
        <v>1000</v>
      </c>
      <c r="X522">
        <v>2.0000000000000002E-5</v>
      </c>
      <c r="Y522">
        <v>1050091.7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14</v>
      </c>
      <c r="AG522">
        <v>0</v>
      </c>
      <c r="AH522">
        <v>2</v>
      </c>
      <c r="AI522">
        <v>302025345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ROW(Source!A298)</f>
        <v>298</v>
      </c>
      <c r="B523">
        <v>302025346</v>
      </c>
      <c r="C523">
        <v>302018974</v>
      </c>
      <c r="D523">
        <v>277881818</v>
      </c>
      <c r="E523">
        <v>1</v>
      </c>
      <c r="F523">
        <v>1</v>
      </c>
      <c r="G523">
        <v>1</v>
      </c>
      <c r="H523">
        <v>3</v>
      </c>
      <c r="I523" t="s">
        <v>1056</v>
      </c>
      <c r="J523" t="s">
        <v>1057</v>
      </c>
      <c r="K523" t="s">
        <v>1058</v>
      </c>
      <c r="L523">
        <v>1346</v>
      </c>
      <c r="N523">
        <v>1009</v>
      </c>
      <c r="O523" t="s">
        <v>1059</v>
      </c>
      <c r="P523" t="s">
        <v>1059</v>
      </c>
      <c r="Q523">
        <v>1</v>
      </c>
      <c r="X523">
        <v>0.44</v>
      </c>
      <c r="Y523">
        <v>870.18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14</v>
      </c>
      <c r="AG523">
        <v>0</v>
      </c>
      <c r="AH523">
        <v>2</v>
      </c>
      <c r="AI523">
        <v>302025346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ROW(Source!A298)</f>
        <v>298</v>
      </c>
      <c r="B524">
        <v>302025347</v>
      </c>
      <c r="C524">
        <v>302018974</v>
      </c>
      <c r="D524">
        <v>277907649</v>
      </c>
      <c r="E524">
        <v>1</v>
      </c>
      <c r="F524">
        <v>1</v>
      </c>
      <c r="G524">
        <v>1</v>
      </c>
      <c r="H524">
        <v>3</v>
      </c>
      <c r="I524" t="s">
        <v>1131</v>
      </c>
      <c r="J524" t="s">
        <v>1132</v>
      </c>
      <c r="K524" t="s">
        <v>1133</v>
      </c>
      <c r="L524">
        <v>1346</v>
      </c>
      <c r="N524">
        <v>1009</v>
      </c>
      <c r="O524" t="s">
        <v>1059</v>
      </c>
      <c r="P524" t="s">
        <v>1059</v>
      </c>
      <c r="Q524">
        <v>1</v>
      </c>
      <c r="X524">
        <v>6.0000000000000001E-3</v>
      </c>
      <c r="Y524">
        <v>1912.84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14</v>
      </c>
      <c r="AG524">
        <v>0</v>
      </c>
      <c r="AH524">
        <v>2</v>
      </c>
      <c r="AI524">
        <v>302025347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ROW(Source!A298)</f>
        <v>298</v>
      </c>
      <c r="B525">
        <v>302025348</v>
      </c>
      <c r="C525">
        <v>302018974</v>
      </c>
      <c r="D525">
        <v>277910574</v>
      </c>
      <c r="E525">
        <v>1</v>
      </c>
      <c r="F525">
        <v>1</v>
      </c>
      <c r="G525">
        <v>1</v>
      </c>
      <c r="H525">
        <v>3</v>
      </c>
      <c r="I525" t="s">
        <v>1153</v>
      </c>
      <c r="J525" t="s">
        <v>1154</v>
      </c>
      <c r="K525" t="s">
        <v>1155</v>
      </c>
      <c r="L525">
        <v>1371</v>
      </c>
      <c r="N525">
        <v>1013</v>
      </c>
      <c r="O525" t="s">
        <v>200</v>
      </c>
      <c r="P525" t="s">
        <v>200</v>
      </c>
      <c r="Q525">
        <v>1</v>
      </c>
      <c r="X525">
        <v>1</v>
      </c>
      <c r="Y525">
        <v>579.1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14</v>
      </c>
      <c r="AG525">
        <v>0</v>
      </c>
      <c r="AH525">
        <v>2</v>
      </c>
      <c r="AI525">
        <v>302025348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ROW(Source!A298)</f>
        <v>298</v>
      </c>
      <c r="B526">
        <v>302025349</v>
      </c>
      <c r="C526">
        <v>302018974</v>
      </c>
      <c r="D526">
        <v>277922793</v>
      </c>
      <c r="E526">
        <v>1</v>
      </c>
      <c r="F526">
        <v>1</v>
      </c>
      <c r="G526">
        <v>1</v>
      </c>
      <c r="H526">
        <v>3</v>
      </c>
      <c r="I526" t="s">
        <v>1137</v>
      </c>
      <c r="J526" t="s">
        <v>1138</v>
      </c>
      <c r="K526" t="s">
        <v>1139</v>
      </c>
      <c r="L526">
        <v>1425</v>
      </c>
      <c r="N526">
        <v>1013</v>
      </c>
      <c r="O526" t="s">
        <v>1086</v>
      </c>
      <c r="P526" t="s">
        <v>1086</v>
      </c>
      <c r="Q526">
        <v>1</v>
      </c>
      <c r="X526">
        <v>0.3</v>
      </c>
      <c r="Y526">
        <v>47.26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14</v>
      </c>
      <c r="AG526">
        <v>0</v>
      </c>
      <c r="AH526">
        <v>2</v>
      </c>
      <c r="AI526">
        <v>302025349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ROW(Source!A298)</f>
        <v>298</v>
      </c>
      <c r="B527">
        <v>302025350</v>
      </c>
      <c r="C527">
        <v>302018974</v>
      </c>
      <c r="D527">
        <v>277922809</v>
      </c>
      <c r="E527">
        <v>1</v>
      </c>
      <c r="F527">
        <v>1</v>
      </c>
      <c r="G527">
        <v>1</v>
      </c>
      <c r="H527">
        <v>3</v>
      </c>
      <c r="I527" t="s">
        <v>1140</v>
      </c>
      <c r="J527" t="s">
        <v>1141</v>
      </c>
      <c r="K527" t="s">
        <v>1142</v>
      </c>
      <c r="L527">
        <v>1407</v>
      </c>
      <c r="N527">
        <v>1013</v>
      </c>
      <c r="O527" t="s">
        <v>1143</v>
      </c>
      <c r="P527" t="s">
        <v>1143</v>
      </c>
      <c r="Q527">
        <v>1</v>
      </c>
      <c r="X527">
        <v>1.4999999999999999E-2</v>
      </c>
      <c r="Y527">
        <v>6052.54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14</v>
      </c>
      <c r="AG527">
        <v>0</v>
      </c>
      <c r="AH527">
        <v>2</v>
      </c>
      <c r="AI527">
        <v>302025350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ROW(Source!A298)</f>
        <v>298</v>
      </c>
      <c r="B528">
        <v>302025351</v>
      </c>
      <c r="C528">
        <v>302018974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1046</v>
      </c>
      <c r="J528" t="s">
        <v>3</v>
      </c>
      <c r="K528" t="s">
        <v>1047</v>
      </c>
      <c r="L528">
        <v>3277935</v>
      </c>
      <c r="N528">
        <v>1013</v>
      </c>
      <c r="O528" t="s">
        <v>1048</v>
      </c>
      <c r="P528" t="s">
        <v>1048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14</v>
      </c>
      <c r="AG528">
        <v>0</v>
      </c>
      <c r="AH528">
        <v>2</v>
      </c>
      <c r="AI528">
        <v>302025351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ROW(Source!A299)</f>
        <v>299</v>
      </c>
      <c r="B529">
        <v>302025352</v>
      </c>
      <c r="C529">
        <v>302019007</v>
      </c>
      <c r="D529">
        <v>277560305</v>
      </c>
      <c r="E529">
        <v>109</v>
      </c>
      <c r="F529">
        <v>1</v>
      </c>
      <c r="G529">
        <v>1</v>
      </c>
      <c r="H529">
        <v>1</v>
      </c>
      <c r="I529" t="s">
        <v>1051</v>
      </c>
      <c r="J529" t="s">
        <v>3</v>
      </c>
      <c r="K529" t="s">
        <v>1052</v>
      </c>
      <c r="L529">
        <v>1191</v>
      </c>
      <c r="N529">
        <v>1013</v>
      </c>
      <c r="O529" t="s">
        <v>1038</v>
      </c>
      <c r="P529" t="s">
        <v>1038</v>
      </c>
      <c r="Q529">
        <v>1</v>
      </c>
      <c r="X529">
        <v>13</v>
      </c>
      <c r="Y529">
        <v>0</v>
      </c>
      <c r="Z529">
        <v>0</v>
      </c>
      <c r="AA529">
        <v>0</v>
      </c>
      <c r="AB529">
        <v>477.98</v>
      </c>
      <c r="AC529">
        <v>0</v>
      </c>
      <c r="AD529">
        <v>1</v>
      </c>
      <c r="AE529">
        <v>1</v>
      </c>
      <c r="AF529" t="s">
        <v>3</v>
      </c>
      <c r="AG529">
        <v>13</v>
      </c>
      <c r="AH529">
        <v>2</v>
      </c>
      <c r="AI529">
        <v>302025352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ROW(Source!A299)</f>
        <v>299</v>
      </c>
      <c r="B530">
        <v>302025353</v>
      </c>
      <c r="C530">
        <v>302019007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1039</v>
      </c>
      <c r="J530" t="s">
        <v>3</v>
      </c>
      <c r="K530" t="s">
        <v>1040</v>
      </c>
      <c r="L530">
        <v>1191</v>
      </c>
      <c r="N530">
        <v>1013</v>
      </c>
      <c r="O530" t="s">
        <v>1038</v>
      </c>
      <c r="P530" t="s">
        <v>1038</v>
      </c>
      <c r="Q530">
        <v>1</v>
      </c>
      <c r="X530">
        <v>1.6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3</v>
      </c>
      <c r="AG530">
        <v>1.6</v>
      </c>
      <c r="AH530">
        <v>2</v>
      </c>
      <c r="AI530">
        <v>302025353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ROW(Source!A299)</f>
        <v>299</v>
      </c>
      <c r="B531">
        <v>302025354</v>
      </c>
      <c r="C531">
        <v>302019007</v>
      </c>
      <c r="D531">
        <v>277945608</v>
      </c>
      <c r="E531">
        <v>1</v>
      </c>
      <c r="F531">
        <v>1</v>
      </c>
      <c r="G531">
        <v>1</v>
      </c>
      <c r="H531">
        <v>2</v>
      </c>
      <c r="I531" t="s">
        <v>1060</v>
      </c>
      <c r="J531" t="s">
        <v>1061</v>
      </c>
      <c r="K531" t="s">
        <v>1062</v>
      </c>
      <c r="L531">
        <v>1368</v>
      </c>
      <c r="N531">
        <v>1011</v>
      </c>
      <c r="O531" t="s">
        <v>1044</v>
      </c>
      <c r="P531" t="s">
        <v>1044</v>
      </c>
      <c r="Q531">
        <v>1</v>
      </c>
      <c r="X531">
        <v>1.6</v>
      </c>
      <c r="Y531">
        <v>0</v>
      </c>
      <c r="Z531">
        <v>995.51</v>
      </c>
      <c r="AA531">
        <v>549.32000000000005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1.6</v>
      </c>
      <c r="AH531">
        <v>2</v>
      </c>
      <c r="AI531">
        <v>302025354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ROW(Source!A299)</f>
        <v>299</v>
      </c>
      <c r="B532">
        <v>302025355</v>
      </c>
      <c r="C532">
        <v>302019007</v>
      </c>
      <c r="D532">
        <v>277862413</v>
      </c>
      <c r="E532">
        <v>1</v>
      </c>
      <c r="F532">
        <v>1</v>
      </c>
      <c r="G532">
        <v>1</v>
      </c>
      <c r="H532">
        <v>3</v>
      </c>
      <c r="I532" t="s">
        <v>1116</v>
      </c>
      <c r="J532" t="s">
        <v>1117</v>
      </c>
      <c r="K532" t="s">
        <v>1118</v>
      </c>
      <c r="L532">
        <v>1348</v>
      </c>
      <c r="N532">
        <v>1009</v>
      </c>
      <c r="O532" t="s">
        <v>843</v>
      </c>
      <c r="P532" t="s">
        <v>843</v>
      </c>
      <c r="Q532">
        <v>1000</v>
      </c>
      <c r="X532">
        <v>5.3E-3</v>
      </c>
      <c r="Y532">
        <v>23335.8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14</v>
      </c>
      <c r="AG532">
        <v>0</v>
      </c>
      <c r="AH532">
        <v>2</v>
      </c>
      <c r="AI532">
        <v>302025355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ROW(Source!A299)</f>
        <v>299</v>
      </c>
      <c r="B533">
        <v>302025356</v>
      </c>
      <c r="C533">
        <v>302019007</v>
      </c>
      <c r="D533">
        <v>277862499</v>
      </c>
      <c r="E533">
        <v>1</v>
      </c>
      <c r="F533">
        <v>1</v>
      </c>
      <c r="G533">
        <v>1</v>
      </c>
      <c r="H533">
        <v>3</v>
      </c>
      <c r="I533" t="s">
        <v>1053</v>
      </c>
      <c r="J533" t="s">
        <v>1054</v>
      </c>
      <c r="K533" t="s">
        <v>1055</v>
      </c>
      <c r="L533">
        <v>1348</v>
      </c>
      <c r="N533">
        <v>1009</v>
      </c>
      <c r="O533" t="s">
        <v>843</v>
      </c>
      <c r="P533" t="s">
        <v>843</v>
      </c>
      <c r="Q533">
        <v>1000</v>
      </c>
      <c r="X533">
        <v>3.0999999999999999E-3</v>
      </c>
      <c r="Y533">
        <v>116448.72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14</v>
      </c>
      <c r="AG533">
        <v>0</v>
      </c>
      <c r="AH533">
        <v>2</v>
      </c>
      <c r="AI533">
        <v>302025356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ROW(Source!A299)</f>
        <v>299</v>
      </c>
      <c r="B534">
        <v>302025357</v>
      </c>
      <c r="C534">
        <v>302019007</v>
      </c>
      <c r="D534">
        <v>277862733</v>
      </c>
      <c r="E534">
        <v>1</v>
      </c>
      <c r="F534">
        <v>1</v>
      </c>
      <c r="G534">
        <v>1</v>
      </c>
      <c r="H534">
        <v>3</v>
      </c>
      <c r="I534" t="s">
        <v>1119</v>
      </c>
      <c r="J534" t="s">
        <v>1120</v>
      </c>
      <c r="K534" t="s">
        <v>1121</v>
      </c>
      <c r="L534">
        <v>1346</v>
      </c>
      <c r="N534">
        <v>1009</v>
      </c>
      <c r="O534" t="s">
        <v>1059</v>
      </c>
      <c r="P534" t="s">
        <v>1059</v>
      </c>
      <c r="Q534">
        <v>1</v>
      </c>
      <c r="X534">
        <v>5.0000000000000001E-3</v>
      </c>
      <c r="Y534">
        <v>284.14999999999998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14</v>
      </c>
      <c r="AG534">
        <v>0</v>
      </c>
      <c r="AH534">
        <v>2</v>
      </c>
      <c r="AI534">
        <v>302025357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ROW(Source!A299)</f>
        <v>299</v>
      </c>
      <c r="B535">
        <v>302025358</v>
      </c>
      <c r="C535">
        <v>302019007</v>
      </c>
      <c r="D535">
        <v>277862797</v>
      </c>
      <c r="E535">
        <v>1</v>
      </c>
      <c r="F535">
        <v>1</v>
      </c>
      <c r="G535">
        <v>1</v>
      </c>
      <c r="H535">
        <v>3</v>
      </c>
      <c r="I535" t="s">
        <v>1122</v>
      </c>
      <c r="J535" t="s">
        <v>1123</v>
      </c>
      <c r="K535" t="s">
        <v>1124</v>
      </c>
      <c r="L535">
        <v>1346</v>
      </c>
      <c r="N535">
        <v>1009</v>
      </c>
      <c r="O535" t="s">
        <v>1059</v>
      </c>
      <c r="P535" t="s">
        <v>1059</v>
      </c>
      <c r="Q535">
        <v>1</v>
      </c>
      <c r="X535">
        <v>1.7999999999999999E-2</v>
      </c>
      <c r="Y535">
        <v>104.32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14</v>
      </c>
      <c r="AG535">
        <v>0</v>
      </c>
      <c r="AH535">
        <v>2</v>
      </c>
      <c r="AI535">
        <v>302025358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ROW(Source!A299)</f>
        <v>299</v>
      </c>
      <c r="B536">
        <v>302025359</v>
      </c>
      <c r="C536">
        <v>302019007</v>
      </c>
      <c r="D536">
        <v>277865432</v>
      </c>
      <c r="E536">
        <v>1</v>
      </c>
      <c r="F536">
        <v>1</v>
      </c>
      <c r="G536">
        <v>1</v>
      </c>
      <c r="H536">
        <v>3</v>
      </c>
      <c r="I536" t="s">
        <v>1125</v>
      </c>
      <c r="J536" t="s">
        <v>1126</v>
      </c>
      <c r="K536" t="s">
        <v>1127</v>
      </c>
      <c r="L536">
        <v>1346</v>
      </c>
      <c r="N536">
        <v>1009</v>
      </c>
      <c r="O536" t="s">
        <v>1059</v>
      </c>
      <c r="P536" t="s">
        <v>1059</v>
      </c>
      <c r="Q536">
        <v>1</v>
      </c>
      <c r="X536">
        <v>5.6000000000000001E-2</v>
      </c>
      <c r="Y536">
        <v>206.62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14</v>
      </c>
      <c r="AG536">
        <v>0</v>
      </c>
      <c r="AH536">
        <v>2</v>
      </c>
      <c r="AI536">
        <v>302025359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ROW(Source!A299)</f>
        <v>299</v>
      </c>
      <c r="B537">
        <v>302025360</v>
      </c>
      <c r="C537">
        <v>302019007</v>
      </c>
      <c r="D537">
        <v>277865875</v>
      </c>
      <c r="E537">
        <v>1</v>
      </c>
      <c r="F537">
        <v>1</v>
      </c>
      <c r="G537">
        <v>1</v>
      </c>
      <c r="H537">
        <v>3</v>
      </c>
      <c r="I537" t="s">
        <v>1128</v>
      </c>
      <c r="J537" t="s">
        <v>1129</v>
      </c>
      <c r="K537" t="s">
        <v>1130</v>
      </c>
      <c r="L537">
        <v>1301</v>
      </c>
      <c r="N537">
        <v>1003</v>
      </c>
      <c r="O537" t="s">
        <v>877</v>
      </c>
      <c r="P537" t="s">
        <v>877</v>
      </c>
      <c r="Q537">
        <v>1</v>
      </c>
      <c r="X537">
        <v>5.97</v>
      </c>
      <c r="Y537">
        <v>14.43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14</v>
      </c>
      <c r="AG537">
        <v>0</v>
      </c>
      <c r="AH537">
        <v>2</v>
      </c>
      <c r="AI537">
        <v>302025360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ROW(Source!A299)</f>
        <v>299</v>
      </c>
      <c r="B538">
        <v>302025361</v>
      </c>
      <c r="C538">
        <v>302019007</v>
      </c>
      <c r="D538">
        <v>277881757</v>
      </c>
      <c r="E538">
        <v>1</v>
      </c>
      <c r="F538">
        <v>1</v>
      </c>
      <c r="G538">
        <v>1</v>
      </c>
      <c r="H538">
        <v>3</v>
      </c>
      <c r="I538" t="s">
        <v>1076</v>
      </c>
      <c r="J538" t="s">
        <v>1077</v>
      </c>
      <c r="K538" t="s">
        <v>1078</v>
      </c>
      <c r="L538">
        <v>1348</v>
      </c>
      <c r="N538">
        <v>1009</v>
      </c>
      <c r="O538" t="s">
        <v>843</v>
      </c>
      <c r="P538" t="s">
        <v>843</v>
      </c>
      <c r="Q538">
        <v>1000</v>
      </c>
      <c r="X538">
        <v>2.0000000000000002E-5</v>
      </c>
      <c r="Y538">
        <v>1050091.7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14</v>
      </c>
      <c r="AG538">
        <v>0</v>
      </c>
      <c r="AH538">
        <v>2</v>
      </c>
      <c r="AI538">
        <v>302025361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ROW(Source!A299)</f>
        <v>299</v>
      </c>
      <c r="B539">
        <v>302025362</v>
      </c>
      <c r="C539">
        <v>302019007</v>
      </c>
      <c r="D539">
        <v>277881818</v>
      </c>
      <c r="E539">
        <v>1</v>
      </c>
      <c r="F539">
        <v>1</v>
      </c>
      <c r="G539">
        <v>1</v>
      </c>
      <c r="H539">
        <v>3</v>
      </c>
      <c r="I539" t="s">
        <v>1056</v>
      </c>
      <c r="J539" t="s">
        <v>1057</v>
      </c>
      <c r="K539" t="s">
        <v>1058</v>
      </c>
      <c r="L539">
        <v>1346</v>
      </c>
      <c r="N539">
        <v>1009</v>
      </c>
      <c r="O539" t="s">
        <v>1059</v>
      </c>
      <c r="P539" t="s">
        <v>1059</v>
      </c>
      <c r="Q539">
        <v>1</v>
      </c>
      <c r="X539">
        <v>0.44</v>
      </c>
      <c r="Y539">
        <v>870.18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14</v>
      </c>
      <c r="AG539">
        <v>0</v>
      </c>
      <c r="AH539">
        <v>2</v>
      </c>
      <c r="AI539">
        <v>302025362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ROW(Source!A299)</f>
        <v>299</v>
      </c>
      <c r="B540">
        <v>302025363</v>
      </c>
      <c r="C540">
        <v>302019007</v>
      </c>
      <c r="D540">
        <v>277907649</v>
      </c>
      <c r="E540">
        <v>1</v>
      </c>
      <c r="F540">
        <v>1</v>
      </c>
      <c r="G540">
        <v>1</v>
      </c>
      <c r="H540">
        <v>3</v>
      </c>
      <c r="I540" t="s">
        <v>1131</v>
      </c>
      <c r="J540" t="s">
        <v>1132</v>
      </c>
      <c r="K540" t="s">
        <v>1133</v>
      </c>
      <c r="L540">
        <v>1346</v>
      </c>
      <c r="N540">
        <v>1009</v>
      </c>
      <c r="O540" t="s">
        <v>1059</v>
      </c>
      <c r="P540" t="s">
        <v>1059</v>
      </c>
      <c r="Q540">
        <v>1</v>
      </c>
      <c r="X540">
        <v>6.0000000000000001E-3</v>
      </c>
      <c r="Y540">
        <v>1912.84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14</v>
      </c>
      <c r="AG540">
        <v>0</v>
      </c>
      <c r="AH540">
        <v>2</v>
      </c>
      <c r="AI540">
        <v>302025363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ROW(Source!A299)</f>
        <v>299</v>
      </c>
      <c r="B541">
        <v>302025364</v>
      </c>
      <c r="C541">
        <v>302019007</v>
      </c>
      <c r="D541">
        <v>277910574</v>
      </c>
      <c r="E541">
        <v>1</v>
      </c>
      <c r="F541">
        <v>1</v>
      </c>
      <c r="G541">
        <v>1</v>
      </c>
      <c r="H541">
        <v>3</v>
      </c>
      <c r="I541" t="s">
        <v>1153</v>
      </c>
      <c r="J541" t="s">
        <v>1154</v>
      </c>
      <c r="K541" t="s">
        <v>1155</v>
      </c>
      <c r="L541">
        <v>1371</v>
      </c>
      <c r="N541">
        <v>1013</v>
      </c>
      <c r="O541" t="s">
        <v>200</v>
      </c>
      <c r="P541" t="s">
        <v>200</v>
      </c>
      <c r="Q541">
        <v>1</v>
      </c>
      <c r="X541">
        <v>1</v>
      </c>
      <c r="Y541">
        <v>579.1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14</v>
      </c>
      <c r="AG541">
        <v>0</v>
      </c>
      <c r="AH541">
        <v>2</v>
      </c>
      <c r="AI541">
        <v>302025364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ROW(Source!A299)</f>
        <v>299</v>
      </c>
      <c r="B542">
        <v>302025365</v>
      </c>
      <c r="C542">
        <v>302019007</v>
      </c>
      <c r="D542">
        <v>277922793</v>
      </c>
      <c r="E542">
        <v>1</v>
      </c>
      <c r="F542">
        <v>1</v>
      </c>
      <c r="G542">
        <v>1</v>
      </c>
      <c r="H542">
        <v>3</v>
      </c>
      <c r="I542" t="s">
        <v>1137</v>
      </c>
      <c r="J542" t="s">
        <v>1138</v>
      </c>
      <c r="K542" t="s">
        <v>1139</v>
      </c>
      <c r="L542">
        <v>1425</v>
      </c>
      <c r="N542">
        <v>1013</v>
      </c>
      <c r="O542" t="s">
        <v>1086</v>
      </c>
      <c r="P542" t="s">
        <v>1086</v>
      </c>
      <c r="Q542">
        <v>1</v>
      </c>
      <c r="X542">
        <v>0.3</v>
      </c>
      <c r="Y542">
        <v>47.26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14</v>
      </c>
      <c r="AG542">
        <v>0</v>
      </c>
      <c r="AH542">
        <v>2</v>
      </c>
      <c r="AI542">
        <v>302025365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ROW(Source!A299)</f>
        <v>299</v>
      </c>
      <c r="B543">
        <v>302025366</v>
      </c>
      <c r="C543">
        <v>302019007</v>
      </c>
      <c r="D543">
        <v>277922809</v>
      </c>
      <c r="E543">
        <v>1</v>
      </c>
      <c r="F543">
        <v>1</v>
      </c>
      <c r="G543">
        <v>1</v>
      </c>
      <c r="H543">
        <v>3</v>
      </c>
      <c r="I543" t="s">
        <v>1140</v>
      </c>
      <c r="J543" t="s">
        <v>1141</v>
      </c>
      <c r="K543" t="s">
        <v>1142</v>
      </c>
      <c r="L543">
        <v>1407</v>
      </c>
      <c r="N543">
        <v>1013</v>
      </c>
      <c r="O543" t="s">
        <v>1143</v>
      </c>
      <c r="P543" t="s">
        <v>1143</v>
      </c>
      <c r="Q543">
        <v>1</v>
      </c>
      <c r="X543">
        <v>1.4999999999999999E-2</v>
      </c>
      <c r="Y543">
        <v>6052.54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14</v>
      </c>
      <c r="AG543">
        <v>0</v>
      </c>
      <c r="AH543">
        <v>2</v>
      </c>
      <c r="AI543">
        <v>302025366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ROW(Source!A299)</f>
        <v>299</v>
      </c>
      <c r="B544">
        <v>302025367</v>
      </c>
      <c r="C544">
        <v>302019007</v>
      </c>
      <c r="D544">
        <v>277566433</v>
      </c>
      <c r="E544">
        <v>109</v>
      </c>
      <c r="F544">
        <v>1</v>
      </c>
      <c r="G544">
        <v>1</v>
      </c>
      <c r="H544">
        <v>3</v>
      </c>
      <c r="I544" t="s">
        <v>1046</v>
      </c>
      <c r="J544" t="s">
        <v>3</v>
      </c>
      <c r="K544" t="s">
        <v>1047</v>
      </c>
      <c r="L544">
        <v>3277935</v>
      </c>
      <c r="N544">
        <v>1013</v>
      </c>
      <c r="O544" t="s">
        <v>1048</v>
      </c>
      <c r="P544" t="s">
        <v>1048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14</v>
      </c>
      <c r="AG544">
        <v>0</v>
      </c>
      <c r="AH544">
        <v>2</v>
      </c>
      <c r="AI544">
        <v>302025367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ROW(Source!A300)</f>
        <v>300</v>
      </c>
      <c r="B545">
        <v>302025368</v>
      </c>
      <c r="C545">
        <v>302019040</v>
      </c>
      <c r="D545">
        <v>277560305</v>
      </c>
      <c r="E545">
        <v>109</v>
      </c>
      <c r="F545">
        <v>1</v>
      </c>
      <c r="G545">
        <v>1</v>
      </c>
      <c r="H545">
        <v>1</v>
      </c>
      <c r="I545" t="s">
        <v>1051</v>
      </c>
      <c r="J545" t="s">
        <v>3</v>
      </c>
      <c r="K545" t="s">
        <v>1052</v>
      </c>
      <c r="L545">
        <v>1191</v>
      </c>
      <c r="N545">
        <v>1013</v>
      </c>
      <c r="O545" t="s">
        <v>1038</v>
      </c>
      <c r="P545" t="s">
        <v>1038</v>
      </c>
      <c r="Q545">
        <v>1</v>
      </c>
      <c r="X545">
        <v>15</v>
      </c>
      <c r="Y545">
        <v>0</v>
      </c>
      <c r="Z545">
        <v>0</v>
      </c>
      <c r="AA545">
        <v>0</v>
      </c>
      <c r="AB545">
        <v>477.98</v>
      </c>
      <c r="AC545">
        <v>0</v>
      </c>
      <c r="AD545">
        <v>1</v>
      </c>
      <c r="AE545">
        <v>1</v>
      </c>
      <c r="AF545" t="s">
        <v>147</v>
      </c>
      <c r="AG545">
        <v>4.5</v>
      </c>
      <c r="AH545">
        <v>2</v>
      </c>
      <c r="AI545">
        <v>302025368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ROW(Source!A300)</f>
        <v>300</v>
      </c>
      <c r="B546">
        <v>302025369</v>
      </c>
      <c r="C546">
        <v>302019040</v>
      </c>
      <c r="D546">
        <v>277560491</v>
      </c>
      <c r="E546">
        <v>109</v>
      </c>
      <c r="F546">
        <v>1</v>
      </c>
      <c r="G546">
        <v>1</v>
      </c>
      <c r="H546">
        <v>1</v>
      </c>
      <c r="I546" t="s">
        <v>1039</v>
      </c>
      <c r="J546" t="s">
        <v>3</v>
      </c>
      <c r="K546" t="s">
        <v>1040</v>
      </c>
      <c r="L546">
        <v>1191</v>
      </c>
      <c r="N546">
        <v>1013</v>
      </c>
      <c r="O546" t="s">
        <v>1038</v>
      </c>
      <c r="P546" t="s">
        <v>1038</v>
      </c>
      <c r="Q546">
        <v>1</v>
      </c>
      <c r="X546">
        <v>1.82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147</v>
      </c>
      <c r="AG546">
        <v>0.54600000000000004</v>
      </c>
      <c r="AH546">
        <v>2</v>
      </c>
      <c r="AI546">
        <v>302025369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ROW(Source!A300)</f>
        <v>300</v>
      </c>
      <c r="B547">
        <v>302025370</v>
      </c>
      <c r="C547">
        <v>302019040</v>
      </c>
      <c r="D547">
        <v>277945608</v>
      </c>
      <c r="E547">
        <v>1</v>
      </c>
      <c r="F547">
        <v>1</v>
      </c>
      <c r="G547">
        <v>1</v>
      </c>
      <c r="H547">
        <v>2</v>
      </c>
      <c r="I547" t="s">
        <v>1060</v>
      </c>
      <c r="J547" t="s">
        <v>1061</v>
      </c>
      <c r="K547" t="s">
        <v>1062</v>
      </c>
      <c r="L547">
        <v>1368</v>
      </c>
      <c r="N547">
        <v>1011</v>
      </c>
      <c r="O547" t="s">
        <v>1044</v>
      </c>
      <c r="P547" t="s">
        <v>1044</v>
      </c>
      <c r="Q547">
        <v>1</v>
      </c>
      <c r="X547">
        <v>1.82</v>
      </c>
      <c r="Y547">
        <v>0</v>
      </c>
      <c r="Z547">
        <v>995.51</v>
      </c>
      <c r="AA547">
        <v>549.32000000000005</v>
      </c>
      <c r="AB547">
        <v>0</v>
      </c>
      <c r="AC547">
        <v>0</v>
      </c>
      <c r="AD547">
        <v>1</v>
      </c>
      <c r="AE547">
        <v>0</v>
      </c>
      <c r="AF547" t="s">
        <v>147</v>
      </c>
      <c r="AG547">
        <v>0.54600000000000004</v>
      </c>
      <c r="AH547">
        <v>2</v>
      </c>
      <c r="AI547">
        <v>302025370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ROW(Source!A300)</f>
        <v>300</v>
      </c>
      <c r="B548">
        <v>302025371</v>
      </c>
      <c r="C548">
        <v>302019040</v>
      </c>
      <c r="D548">
        <v>277862413</v>
      </c>
      <c r="E548">
        <v>1</v>
      </c>
      <c r="F548">
        <v>1</v>
      </c>
      <c r="G548">
        <v>1</v>
      </c>
      <c r="H548">
        <v>3</v>
      </c>
      <c r="I548" t="s">
        <v>1116</v>
      </c>
      <c r="J548" t="s">
        <v>1117</v>
      </c>
      <c r="K548" t="s">
        <v>1118</v>
      </c>
      <c r="L548">
        <v>1348</v>
      </c>
      <c r="N548">
        <v>1009</v>
      </c>
      <c r="O548" t="s">
        <v>843</v>
      </c>
      <c r="P548" t="s">
        <v>843</v>
      </c>
      <c r="Q548">
        <v>1000</v>
      </c>
      <c r="X548">
        <v>4.4999999999999997E-3</v>
      </c>
      <c r="Y548">
        <v>23335.8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14</v>
      </c>
      <c r="AG548">
        <v>0</v>
      </c>
      <c r="AH548">
        <v>2</v>
      </c>
      <c r="AI548">
        <v>302025371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ROW(Source!A300)</f>
        <v>300</v>
      </c>
      <c r="B549">
        <v>302025372</v>
      </c>
      <c r="C549">
        <v>302019040</v>
      </c>
      <c r="D549">
        <v>277862499</v>
      </c>
      <c r="E549">
        <v>1</v>
      </c>
      <c r="F549">
        <v>1</v>
      </c>
      <c r="G549">
        <v>1</v>
      </c>
      <c r="H549">
        <v>3</v>
      </c>
      <c r="I549" t="s">
        <v>1053</v>
      </c>
      <c r="J549" t="s">
        <v>1054</v>
      </c>
      <c r="K549" t="s">
        <v>1055</v>
      </c>
      <c r="L549">
        <v>1348</v>
      </c>
      <c r="N549">
        <v>1009</v>
      </c>
      <c r="O549" t="s">
        <v>843</v>
      </c>
      <c r="P549" t="s">
        <v>843</v>
      </c>
      <c r="Q549">
        <v>1000</v>
      </c>
      <c r="X549">
        <v>3.7000000000000002E-3</v>
      </c>
      <c r="Y549">
        <v>116448.72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14</v>
      </c>
      <c r="AG549">
        <v>0</v>
      </c>
      <c r="AH549">
        <v>2</v>
      </c>
      <c r="AI549">
        <v>302025372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ROW(Source!A300)</f>
        <v>300</v>
      </c>
      <c r="B550">
        <v>302025373</v>
      </c>
      <c r="C550">
        <v>302019040</v>
      </c>
      <c r="D550">
        <v>277862733</v>
      </c>
      <c r="E550">
        <v>1</v>
      </c>
      <c r="F550">
        <v>1</v>
      </c>
      <c r="G550">
        <v>1</v>
      </c>
      <c r="H550">
        <v>3</v>
      </c>
      <c r="I550" t="s">
        <v>1119</v>
      </c>
      <c r="J550" t="s">
        <v>1120</v>
      </c>
      <c r="K550" t="s">
        <v>1121</v>
      </c>
      <c r="L550">
        <v>1346</v>
      </c>
      <c r="N550">
        <v>1009</v>
      </c>
      <c r="O550" t="s">
        <v>1059</v>
      </c>
      <c r="P550" t="s">
        <v>1059</v>
      </c>
      <c r="Q550">
        <v>1</v>
      </c>
      <c r="X550">
        <v>3.0000000000000001E-3</v>
      </c>
      <c r="Y550">
        <v>284.14999999999998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14</v>
      </c>
      <c r="AG550">
        <v>0</v>
      </c>
      <c r="AH550">
        <v>2</v>
      </c>
      <c r="AI550">
        <v>302025373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ROW(Source!A300)</f>
        <v>300</v>
      </c>
      <c r="B551">
        <v>302025374</v>
      </c>
      <c r="C551">
        <v>302019040</v>
      </c>
      <c r="D551">
        <v>277862797</v>
      </c>
      <c r="E551">
        <v>1</v>
      </c>
      <c r="F551">
        <v>1</v>
      </c>
      <c r="G551">
        <v>1</v>
      </c>
      <c r="H551">
        <v>3</v>
      </c>
      <c r="I551" t="s">
        <v>1122</v>
      </c>
      <c r="J551" t="s">
        <v>1123</v>
      </c>
      <c r="K551" t="s">
        <v>1124</v>
      </c>
      <c r="L551">
        <v>1346</v>
      </c>
      <c r="N551">
        <v>1009</v>
      </c>
      <c r="O551" t="s">
        <v>1059</v>
      </c>
      <c r="P551" t="s">
        <v>1059</v>
      </c>
      <c r="Q551">
        <v>1</v>
      </c>
      <c r="X551">
        <v>1.6E-2</v>
      </c>
      <c r="Y551">
        <v>104.32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14</v>
      </c>
      <c r="AG551">
        <v>0</v>
      </c>
      <c r="AH551">
        <v>2</v>
      </c>
      <c r="AI551">
        <v>302025374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ROW(Source!A300)</f>
        <v>300</v>
      </c>
      <c r="B552">
        <v>302025375</v>
      </c>
      <c r="C552">
        <v>302019040</v>
      </c>
      <c r="D552">
        <v>277865432</v>
      </c>
      <c r="E552">
        <v>1</v>
      </c>
      <c r="F552">
        <v>1</v>
      </c>
      <c r="G552">
        <v>1</v>
      </c>
      <c r="H552">
        <v>3</v>
      </c>
      <c r="I552" t="s">
        <v>1125</v>
      </c>
      <c r="J552" t="s">
        <v>1126</v>
      </c>
      <c r="K552" t="s">
        <v>1127</v>
      </c>
      <c r="L552">
        <v>1346</v>
      </c>
      <c r="N552">
        <v>1009</v>
      </c>
      <c r="O552" t="s">
        <v>1059</v>
      </c>
      <c r="P552" t="s">
        <v>1059</v>
      </c>
      <c r="Q552">
        <v>1</v>
      </c>
      <c r="X552">
        <v>3.7999999999999999E-2</v>
      </c>
      <c r="Y552">
        <v>206.62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14</v>
      </c>
      <c r="AG552">
        <v>0</v>
      </c>
      <c r="AH552">
        <v>2</v>
      </c>
      <c r="AI552">
        <v>302025375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ROW(Source!A300)</f>
        <v>300</v>
      </c>
      <c r="B553">
        <v>302025376</v>
      </c>
      <c r="C553">
        <v>302019040</v>
      </c>
      <c r="D553">
        <v>277865875</v>
      </c>
      <c r="E553">
        <v>1</v>
      </c>
      <c r="F553">
        <v>1</v>
      </c>
      <c r="G553">
        <v>1</v>
      </c>
      <c r="H553">
        <v>3</v>
      </c>
      <c r="I553" t="s">
        <v>1128</v>
      </c>
      <c r="J553" t="s">
        <v>1129</v>
      </c>
      <c r="K553" t="s">
        <v>1130</v>
      </c>
      <c r="L553">
        <v>1301</v>
      </c>
      <c r="N553">
        <v>1003</v>
      </c>
      <c r="O553" t="s">
        <v>877</v>
      </c>
      <c r="P553" t="s">
        <v>877</v>
      </c>
      <c r="Q553">
        <v>1</v>
      </c>
      <c r="X553">
        <v>4.9400000000000004</v>
      </c>
      <c r="Y553">
        <v>14.43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14</v>
      </c>
      <c r="AG553">
        <v>0</v>
      </c>
      <c r="AH553">
        <v>2</v>
      </c>
      <c r="AI553">
        <v>302025376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ROW(Source!A300)</f>
        <v>300</v>
      </c>
      <c r="B554">
        <v>302025377</v>
      </c>
      <c r="C554">
        <v>302019040</v>
      </c>
      <c r="D554">
        <v>277881757</v>
      </c>
      <c r="E554">
        <v>1</v>
      </c>
      <c r="F554">
        <v>1</v>
      </c>
      <c r="G554">
        <v>1</v>
      </c>
      <c r="H554">
        <v>3</v>
      </c>
      <c r="I554" t="s">
        <v>1076</v>
      </c>
      <c r="J554" t="s">
        <v>1077</v>
      </c>
      <c r="K554" t="s">
        <v>1078</v>
      </c>
      <c r="L554">
        <v>1348</v>
      </c>
      <c r="N554">
        <v>1009</v>
      </c>
      <c r="O554" t="s">
        <v>843</v>
      </c>
      <c r="P554" t="s">
        <v>843</v>
      </c>
      <c r="Q554">
        <v>1000</v>
      </c>
      <c r="X554">
        <v>3.0000000000000001E-5</v>
      </c>
      <c r="Y554">
        <v>1050091.7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14</v>
      </c>
      <c r="AG554">
        <v>0</v>
      </c>
      <c r="AH554">
        <v>2</v>
      </c>
      <c r="AI554">
        <v>302025377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ROW(Source!A300)</f>
        <v>300</v>
      </c>
      <c r="B555">
        <v>302025378</v>
      </c>
      <c r="C555">
        <v>302019040</v>
      </c>
      <c r="D555">
        <v>277881818</v>
      </c>
      <c r="E555">
        <v>1</v>
      </c>
      <c r="F555">
        <v>1</v>
      </c>
      <c r="G555">
        <v>1</v>
      </c>
      <c r="H555">
        <v>3</v>
      </c>
      <c r="I555" t="s">
        <v>1056</v>
      </c>
      <c r="J555" t="s">
        <v>1057</v>
      </c>
      <c r="K555" t="s">
        <v>1058</v>
      </c>
      <c r="L555">
        <v>1346</v>
      </c>
      <c r="N555">
        <v>1009</v>
      </c>
      <c r="O555" t="s">
        <v>1059</v>
      </c>
      <c r="P555" t="s">
        <v>1059</v>
      </c>
      <c r="Q555">
        <v>1</v>
      </c>
      <c r="X555">
        <v>0.44</v>
      </c>
      <c r="Y555">
        <v>870.18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14</v>
      </c>
      <c r="AG555">
        <v>0</v>
      </c>
      <c r="AH555">
        <v>2</v>
      </c>
      <c r="AI555">
        <v>302025378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ROW(Source!A300)</f>
        <v>300</v>
      </c>
      <c r="B556">
        <v>302025379</v>
      </c>
      <c r="C556">
        <v>302019040</v>
      </c>
      <c r="D556">
        <v>277881843</v>
      </c>
      <c r="E556">
        <v>1</v>
      </c>
      <c r="F556">
        <v>1</v>
      </c>
      <c r="G556">
        <v>1</v>
      </c>
      <c r="H556">
        <v>3</v>
      </c>
      <c r="I556" t="s">
        <v>1156</v>
      </c>
      <c r="J556" t="s">
        <v>1157</v>
      </c>
      <c r="K556" t="s">
        <v>1158</v>
      </c>
      <c r="L556">
        <v>1346</v>
      </c>
      <c r="N556">
        <v>1009</v>
      </c>
      <c r="O556" t="s">
        <v>1059</v>
      </c>
      <c r="P556" t="s">
        <v>1059</v>
      </c>
      <c r="Q556">
        <v>1</v>
      </c>
      <c r="X556">
        <v>7.1999999999999998E-3</v>
      </c>
      <c r="Y556">
        <v>2536.4499999999998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14</v>
      </c>
      <c r="AG556">
        <v>0</v>
      </c>
      <c r="AH556">
        <v>2</v>
      </c>
      <c r="AI556">
        <v>302025379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ROW(Source!A300)</f>
        <v>300</v>
      </c>
      <c r="B557">
        <v>302025380</v>
      </c>
      <c r="C557">
        <v>302019040</v>
      </c>
      <c r="D557">
        <v>277895648</v>
      </c>
      <c r="E557">
        <v>1</v>
      </c>
      <c r="F557">
        <v>1</v>
      </c>
      <c r="G557">
        <v>1</v>
      </c>
      <c r="H557">
        <v>3</v>
      </c>
      <c r="I557" t="s">
        <v>1159</v>
      </c>
      <c r="J557" t="s">
        <v>1160</v>
      </c>
      <c r="K557" t="s">
        <v>1161</v>
      </c>
      <c r="L557">
        <v>1346</v>
      </c>
      <c r="N557">
        <v>1009</v>
      </c>
      <c r="O557" t="s">
        <v>1059</v>
      </c>
      <c r="P557" t="s">
        <v>1059</v>
      </c>
      <c r="Q557">
        <v>1</v>
      </c>
      <c r="X557">
        <v>1.2999999999999999E-2</v>
      </c>
      <c r="Y557">
        <v>1928.25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14</v>
      </c>
      <c r="AG557">
        <v>0</v>
      </c>
      <c r="AH557">
        <v>2</v>
      </c>
      <c r="AI557">
        <v>302025380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ROW(Source!A300)</f>
        <v>300</v>
      </c>
      <c r="B558">
        <v>302025381</v>
      </c>
      <c r="C558">
        <v>302019040</v>
      </c>
      <c r="D558">
        <v>277907649</v>
      </c>
      <c r="E558">
        <v>1</v>
      </c>
      <c r="F558">
        <v>1</v>
      </c>
      <c r="G558">
        <v>1</v>
      </c>
      <c r="H558">
        <v>3</v>
      </c>
      <c r="I558" t="s">
        <v>1131</v>
      </c>
      <c r="J558" t="s">
        <v>1132</v>
      </c>
      <c r="K558" t="s">
        <v>1133</v>
      </c>
      <c r="L558">
        <v>1346</v>
      </c>
      <c r="N558">
        <v>1009</v>
      </c>
      <c r="O558" t="s">
        <v>1059</v>
      </c>
      <c r="P558" t="s">
        <v>1059</v>
      </c>
      <c r="Q558">
        <v>1</v>
      </c>
      <c r="X558">
        <v>5.0000000000000001E-3</v>
      </c>
      <c r="Y558">
        <v>1912.84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14</v>
      </c>
      <c r="AG558">
        <v>0</v>
      </c>
      <c r="AH558">
        <v>2</v>
      </c>
      <c r="AI558">
        <v>302025381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ROW(Source!A300)</f>
        <v>300</v>
      </c>
      <c r="B559">
        <v>302025382</v>
      </c>
      <c r="C559">
        <v>302019040</v>
      </c>
      <c r="D559">
        <v>277910574</v>
      </c>
      <c r="E559">
        <v>1</v>
      </c>
      <c r="F559">
        <v>1</v>
      </c>
      <c r="G559">
        <v>1</v>
      </c>
      <c r="H559">
        <v>3</v>
      </c>
      <c r="I559" t="s">
        <v>1153</v>
      </c>
      <c r="J559" t="s">
        <v>1154</v>
      </c>
      <c r="K559" t="s">
        <v>1155</v>
      </c>
      <c r="L559">
        <v>1371</v>
      </c>
      <c r="N559">
        <v>1013</v>
      </c>
      <c r="O559" t="s">
        <v>200</v>
      </c>
      <c r="P559" t="s">
        <v>200</v>
      </c>
      <c r="Q559">
        <v>1</v>
      </c>
      <c r="X559">
        <v>1</v>
      </c>
      <c r="Y559">
        <v>579.1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14</v>
      </c>
      <c r="AG559">
        <v>0</v>
      </c>
      <c r="AH559">
        <v>2</v>
      </c>
      <c r="AI559">
        <v>302025382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ROW(Source!A300)</f>
        <v>300</v>
      </c>
      <c r="B560">
        <v>302025383</v>
      </c>
      <c r="C560">
        <v>302019040</v>
      </c>
      <c r="D560">
        <v>277922793</v>
      </c>
      <c r="E560">
        <v>1</v>
      </c>
      <c r="F560">
        <v>1</v>
      </c>
      <c r="G560">
        <v>1</v>
      </c>
      <c r="H560">
        <v>3</v>
      </c>
      <c r="I560" t="s">
        <v>1137</v>
      </c>
      <c r="J560" t="s">
        <v>1138</v>
      </c>
      <c r="K560" t="s">
        <v>1139</v>
      </c>
      <c r="L560">
        <v>1425</v>
      </c>
      <c r="N560">
        <v>1013</v>
      </c>
      <c r="O560" t="s">
        <v>1086</v>
      </c>
      <c r="P560" t="s">
        <v>1086</v>
      </c>
      <c r="Q560">
        <v>1</v>
      </c>
      <c r="X560">
        <v>0.17</v>
      </c>
      <c r="Y560">
        <v>47.26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14</v>
      </c>
      <c r="AG560">
        <v>0</v>
      </c>
      <c r="AH560">
        <v>2</v>
      </c>
      <c r="AI560">
        <v>302025383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ROW(Source!A300)</f>
        <v>300</v>
      </c>
      <c r="B561">
        <v>302025384</v>
      </c>
      <c r="C561">
        <v>302019040</v>
      </c>
      <c r="D561">
        <v>277922809</v>
      </c>
      <c r="E561">
        <v>1</v>
      </c>
      <c r="F561">
        <v>1</v>
      </c>
      <c r="G561">
        <v>1</v>
      </c>
      <c r="H561">
        <v>3</v>
      </c>
      <c r="I561" t="s">
        <v>1140</v>
      </c>
      <c r="J561" t="s">
        <v>1141</v>
      </c>
      <c r="K561" t="s">
        <v>1142</v>
      </c>
      <c r="L561">
        <v>1407</v>
      </c>
      <c r="N561">
        <v>1013</v>
      </c>
      <c r="O561" t="s">
        <v>1143</v>
      </c>
      <c r="P561" t="s">
        <v>1143</v>
      </c>
      <c r="Q561">
        <v>1</v>
      </c>
      <c r="X561">
        <v>8.9999999999999993E-3</v>
      </c>
      <c r="Y561">
        <v>6052.54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14</v>
      </c>
      <c r="AG561">
        <v>0</v>
      </c>
      <c r="AH561">
        <v>2</v>
      </c>
      <c r="AI561">
        <v>302025384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ROW(Source!A300)</f>
        <v>300</v>
      </c>
      <c r="B562">
        <v>302025385</v>
      </c>
      <c r="C562">
        <v>302019040</v>
      </c>
      <c r="D562">
        <v>277933977</v>
      </c>
      <c r="E562">
        <v>1</v>
      </c>
      <c r="F562">
        <v>1</v>
      </c>
      <c r="G562">
        <v>1</v>
      </c>
      <c r="H562">
        <v>3</v>
      </c>
      <c r="I562" t="s">
        <v>1162</v>
      </c>
      <c r="J562" t="s">
        <v>1163</v>
      </c>
      <c r="K562" t="s">
        <v>1164</v>
      </c>
      <c r="L562">
        <v>1301</v>
      </c>
      <c r="N562">
        <v>1003</v>
      </c>
      <c r="O562" t="s">
        <v>877</v>
      </c>
      <c r="P562" t="s">
        <v>877</v>
      </c>
      <c r="Q562">
        <v>1</v>
      </c>
      <c r="X562">
        <v>0.7</v>
      </c>
      <c r="Y562">
        <v>123.25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14</v>
      </c>
      <c r="AG562">
        <v>0</v>
      </c>
      <c r="AH562">
        <v>2</v>
      </c>
      <c r="AI562">
        <v>302025385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ROW(Source!A300)</f>
        <v>300</v>
      </c>
      <c r="B563">
        <v>302025386</v>
      </c>
      <c r="C563">
        <v>302019040</v>
      </c>
      <c r="D563">
        <v>277566433</v>
      </c>
      <c r="E563">
        <v>109</v>
      </c>
      <c r="F563">
        <v>1</v>
      </c>
      <c r="G563">
        <v>1</v>
      </c>
      <c r="H563">
        <v>3</v>
      </c>
      <c r="I563" t="s">
        <v>1046</v>
      </c>
      <c r="J563" t="s">
        <v>3</v>
      </c>
      <c r="K563" t="s">
        <v>1047</v>
      </c>
      <c r="L563">
        <v>3277935</v>
      </c>
      <c r="N563">
        <v>1013</v>
      </c>
      <c r="O563" t="s">
        <v>1048</v>
      </c>
      <c r="P563" t="s">
        <v>1048</v>
      </c>
      <c r="Q563">
        <v>1</v>
      </c>
      <c r="X563">
        <v>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14</v>
      </c>
      <c r="AG563">
        <v>0</v>
      </c>
      <c r="AH563">
        <v>2</v>
      </c>
      <c r="AI563">
        <v>302025386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ROW(Source!A301)</f>
        <v>301</v>
      </c>
      <c r="B564">
        <v>302025387</v>
      </c>
      <c r="C564">
        <v>302019081</v>
      </c>
      <c r="D564">
        <v>277560305</v>
      </c>
      <c r="E564">
        <v>109</v>
      </c>
      <c r="F564">
        <v>1</v>
      </c>
      <c r="G564">
        <v>1</v>
      </c>
      <c r="H564">
        <v>1</v>
      </c>
      <c r="I564" t="s">
        <v>1051</v>
      </c>
      <c r="J564" t="s">
        <v>3</v>
      </c>
      <c r="K564" t="s">
        <v>1052</v>
      </c>
      <c r="L564">
        <v>1191</v>
      </c>
      <c r="N564">
        <v>1013</v>
      </c>
      <c r="O564" t="s">
        <v>1038</v>
      </c>
      <c r="P564" t="s">
        <v>1038</v>
      </c>
      <c r="Q564">
        <v>1</v>
      </c>
      <c r="X564">
        <v>15</v>
      </c>
      <c r="Y564">
        <v>0</v>
      </c>
      <c r="Z564">
        <v>0</v>
      </c>
      <c r="AA564">
        <v>0</v>
      </c>
      <c r="AB564">
        <v>477.98</v>
      </c>
      <c r="AC564">
        <v>0</v>
      </c>
      <c r="AD564">
        <v>1</v>
      </c>
      <c r="AE564">
        <v>1</v>
      </c>
      <c r="AF564" t="s">
        <v>3</v>
      </c>
      <c r="AG564">
        <v>15</v>
      </c>
      <c r="AH564">
        <v>2</v>
      </c>
      <c r="AI564">
        <v>302025387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ROW(Source!A301)</f>
        <v>301</v>
      </c>
      <c r="B565">
        <v>302025388</v>
      </c>
      <c r="C565">
        <v>302019081</v>
      </c>
      <c r="D565">
        <v>277560491</v>
      </c>
      <c r="E565">
        <v>109</v>
      </c>
      <c r="F565">
        <v>1</v>
      </c>
      <c r="G565">
        <v>1</v>
      </c>
      <c r="H565">
        <v>1</v>
      </c>
      <c r="I565" t="s">
        <v>1039</v>
      </c>
      <c r="J565" t="s">
        <v>3</v>
      </c>
      <c r="K565" t="s">
        <v>1040</v>
      </c>
      <c r="L565">
        <v>1191</v>
      </c>
      <c r="N565">
        <v>1013</v>
      </c>
      <c r="O565" t="s">
        <v>1038</v>
      </c>
      <c r="P565" t="s">
        <v>1038</v>
      </c>
      <c r="Q565">
        <v>1</v>
      </c>
      <c r="X565">
        <v>1.82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1.82</v>
      </c>
      <c r="AH565">
        <v>2</v>
      </c>
      <c r="AI565">
        <v>302025388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ROW(Source!A301)</f>
        <v>301</v>
      </c>
      <c r="B566">
        <v>302025389</v>
      </c>
      <c r="C566">
        <v>302019081</v>
      </c>
      <c r="D566">
        <v>277945608</v>
      </c>
      <c r="E566">
        <v>1</v>
      </c>
      <c r="F566">
        <v>1</v>
      </c>
      <c r="G566">
        <v>1</v>
      </c>
      <c r="H566">
        <v>2</v>
      </c>
      <c r="I566" t="s">
        <v>1060</v>
      </c>
      <c r="J566" t="s">
        <v>1061</v>
      </c>
      <c r="K566" t="s">
        <v>1062</v>
      </c>
      <c r="L566">
        <v>1368</v>
      </c>
      <c r="N566">
        <v>1011</v>
      </c>
      <c r="O566" t="s">
        <v>1044</v>
      </c>
      <c r="P566" t="s">
        <v>1044</v>
      </c>
      <c r="Q566">
        <v>1</v>
      </c>
      <c r="X566">
        <v>1.82</v>
      </c>
      <c r="Y566">
        <v>0</v>
      </c>
      <c r="Z566">
        <v>995.51</v>
      </c>
      <c r="AA566">
        <v>549.32000000000005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1.82</v>
      </c>
      <c r="AH566">
        <v>2</v>
      </c>
      <c r="AI566">
        <v>302025389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ROW(Source!A301)</f>
        <v>301</v>
      </c>
      <c r="B567">
        <v>302025390</v>
      </c>
      <c r="C567">
        <v>302019081</v>
      </c>
      <c r="D567">
        <v>277862413</v>
      </c>
      <c r="E567">
        <v>1</v>
      </c>
      <c r="F567">
        <v>1</v>
      </c>
      <c r="G567">
        <v>1</v>
      </c>
      <c r="H567">
        <v>3</v>
      </c>
      <c r="I567" t="s">
        <v>1116</v>
      </c>
      <c r="J567" t="s">
        <v>1117</v>
      </c>
      <c r="K567" t="s">
        <v>1118</v>
      </c>
      <c r="L567">
        <v>1348</v>
      </c>
      <c r="N567">
        <v>1009</v>
      </c>
      <c r="O567" t="s">
        <v>843</v>
      </c>
      <c r="P567" t="s">
        <v>843</v>
      </c>
      <c r="Q567">
        <v>1000</v>
      </c>
      <c r="X567">
        <v>4.4999999999999997E-3</v>
      </c>
      <c r="Y567">
        <v>23335.8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14</v>
      </c>
      <c r="AG567">
        <v>0</v>
      </c>
      <c r="AH567">
        <v>2</v>
      </c>
      <c r="AI567">
        <v>302025390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ROW(Source!A301)</f>
        <v>301</v>
      </c>
      <c r="B568">
        <v>302025391</v>
      </c>
      <c r="C568">
        <v>302019081</v>
      </c>
      <c r="D568">
        <v>277862499</v>
      </c>
      <c r="E568">
        <v>1</v>
      </c>
      <c r="F568">
        <v>1</v>
      </c>
      <c r="G568">
        <v>1</v>
      </c>
      <c r="H568">
        <v>3</v>
      </c>
      <c r="I568" t="s">
        <v>1053</v>
      </c>
      <c r="J568" t="s">
        <v>1054</v>
      </c>
      <c r="K568" t="s">
        <v>1055</v>
      </c>
      <c r="L568">
        <v>1348</v>
      </c>
      <c r="N568">
        <v>1009</v>
      </c>
      <c r="O568" t="s">
        <v>843</v>
      </c>
      <c r="P568" t="s">
        <v>843</v>
      </c>
      <c r="Q568">
        <v>1000</v>
      </c>
      <c r="X568">
        <v>3.7000000000000002E-3</v>
      </c>
      <c r="Y568">
        <v>116448.72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14</v>
      </c>
      <c r="AG568">
        <v>0</v>
      </c>
      <c r="AH568">
        <v>2</v>
      </c>
      <c r="AI568">
        <v>302025391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ROW(Source!A301)</f>
        <v>301</v>
      </c>
      <c r="B569">
        <v>302025392</v>
      </c>
      <c r="C569">
        <v>302019081</v>
      </c>
      <c r="D569">
        <v>277862733</v>
      </c>
      <c r="E569">
        <v>1</v>
      </c>
      <c r="F569">
        <v>1</v>
      </c>
      <c r="G569">
        <v>1</v>
      </c>
      <c r="H569">
        <v>3</v>
      </c>
      <c r="I569" t="s">
        <v>1119</v>
      </c>
      <c r="J569" t="s">
        <v>1120</v>
      </c>
      <c r="K569" t="s">
        <v>1121</v>
      </c>
      <c r="L569">
        <v>1346</v>
      </c>
      <c r="N569">
        <v>1009</v>
      </c>
      <c r="O569" t="s">
        <v>1059</v>
      </c>
      <c r="P569" t="s">
        <v>1059</v>
      </c>
      <c r="Q569">
        <v>1</v>
      </c>
      <c r="X569">
        <v>3.0000000000000001E-3</v>
      </c>
      <c r="Y569">
        <v>284.14999999999998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14</v>
      </c>
      <c r="AG569">
        <v>0</v>
      </c>
      <c r="AH569">
        <v>2</v>
      </c>
      <c r="AI569">
        <v>302025392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ROW(Source!A301)</f>
        <v>301</v>
      </c>
      <c r="B570">
        <v>302025393</v>
      </c>
      <c r="C570">
        <v>302019081</v>
      </c>
      <c r="D570">
        <v>277862797</v>
      </c>
      <c r="E570">
        <v>1</v>
      </c>
      <c r="F570">
        <v>1</v>
      </c>
      <c r="G570">
        <v>1</v>
      </c>
      <c r="H570">
        <v>3</v>
      </c>
      <c r="I570" t="s">
        <v>1122</v>
      </c>
      <c r="J570" t="s">
        <v>1123</v>
      </c>
      <c r="K570" t="s">
        <v>1124</v>
      </c>
      <c r="L570">
        <v>1346</v>
      </c>
      <c r="N570">
        <v>1009</v>
      </c>
      <c r="O570" t="s">
        <v>1059</v>
      </c>
      <c r="P570" t="s">
        <v>1059</v>
      </c>
      <c r="Q570">
        <v>1</v>
      </c>
      <c r="X570">
        <v>1.6E-2</v>
      </c>
      <c r="Y570">
        <v>104.32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14</v>
      </c>
      <c r="AG570">
        <v>0</v>
      </c>
      <c r="AH570">
        <v>2</v>
      </c>
      <c r="AI570">
        <v>302025393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ROW(Source!A301)</f>
        <v>301</v>
      </c>
      <c r="B571">
        <v>302025394</v>
      </c>
      <c r="C571">
        <v>302019081</v>
      </c>
      <c r="D571">
        <v>277865432</v>
      </c>
      <c r="E571">
        <v>1</v>
      </c>
      <c r="F571">
        <v>1</v>
      </c>
      <c r="G571">
        <v>1</v>
      </c>
      <c r="H571">
        <v>3</v>
      </c>
      <c r="I571" t="s">
        <v>1125</v>
      </c>
      <c r="J571" t="s">
        <v>1126</v>
      </c>
      <c r="K571" t="s">
        <v>1127</v>
      </c>
      <c r="L571">
        <v>1346</v>
      </c>
      <c r="N571">
        <v>1009</v>
      </c>
      <c r="O571" t="s">
        <v>1059</v>
      </c>
      <c r="P571" t="s">
        <v>1059</v>
      </c>
      <c r="Q571">
        <v>1</v>
      </c>
      <c r="X571">
        <v>3.7999999999999999E-2</v>
      </c>
      <c r="Y571">
        <v>206.62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14</v>
      </c>
      <c r="AG571">
        <v>0</v>
      </c>
      <c r="AH571">
        <v>2</v>
      </c>
      <c r="AI571">
        <v>302025394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ROW(Source!A301)</f>
        <v>301</v>
      </c>
      <c r="B572">
        <v>302025395</v>
      </c>
      <c r="C572">
        <v>302019081</v>
      </c>
      <c r="D572">
        <v>277865875</v>
      </c>
      <c r="E572">
        <v>1</v>
      </c>
      <c r="F572">
        <v>1</v>
      </c>
      <c r="G572">
        <v>1</v>
      </c>
      <c r="H572">
        <v>3</v>
      </c>
      <c r="I572" t="s">
        <v>1128</v>
      </c>
      <c r="J572" t="s">
        <v>1129</v>
      </c>
      <c r="K572" t="s">
        <v>1130</v>
      </c>
      <c r="L572">
        <v>1301</v>
      </c>
      <c r="N572">
        <v>1003</v>
      </c>
      <c r="O572" t="s">
        <v>877</v>
      </c>
      <c r="P572" t="s">
        <v>877</v>
      </c>
      <c r="Q572">
        <v>1</v>
      </c>
      <c r="X572">
        <v>4.9400000000000004</v>
      </c>
      <c r="Y572">
        <v>14.43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14</v>
      </c>
      <c r="AG572">
        <v>0</v>
      </c>
      <c r="AH572">
        <v>2</v>
      </c>
      <c r="AI572">
        <v>302025395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ROW(Source!A301)</f>
        <v>301</v>
      </c>
      <c r="B573">
        <v>302025396</v>
      </c>
      <c r="C573">
        <v>302019081</v>
      </c>
      <c r="D573">
        <v>277881757</v>
      </c>
      <c r="E573">
        <v>1</v>
      </c>
      <c r="F573">
        <v>1</v>
      </c>
      <c r="G573">
        <v>1</v>
      </c>
      <c r="H573">
        <v>3</v>
      </c>
      <c r="I573" t="s">
        <v>1076</v>
      </c>
      <c r="J573" t="s">
        <v>1077</v>
      </c>
      <c r="K573" t="s">
        <v>1078</v>
      </c>
      <c r="L573">
        <v>1348</v>
      </c>
      <c r="N573">
        <v>1009</v>
      </c>
      <c r="O573" t="s">
        <v>843</v>
      </c>
      <c r="P573" t="s">
        <v>843</v>
      </c>
      <c r="Q573">
        <v>1000</v>
      </c>
      <c r="X573">
        <v>3.0000000000000001E-5</v>
      </c>
      <c r="Y573">
        <v>1050091.7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14</v>
      </c>
      <c r="AG573">
        <v>0</v>
      </c>
      <c r="AH573">
        <v>2</v>
      </c>
      <c r="AI573">
        <v>302025396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ROW(Source!A301)</f>
        <v>301</v>
      </c>
      <c r="B574">
        <v>302025397</v>
      </c>
      <c r="C574">
        <v>302019081</v>
      </c>
      <c r="D574">
        <v>277881818</v>
      </c>
      <c r="E574">
        <v>1</v>
      </c>
      <c r="F574">
        <v>1</v>
      </c>
      <c r="G574">
        <v>1</v>
      </c>
      <c r="H574">
        <v>3</v>
      </c>
      <c r="I574" t="s">
        <v>1056</v>
      </c>
      <c r="J574" t="s">
        <v>1057</v>
      </c>
      <c r="K574" t="s">
        <v>1058</v>
      </c>
      <c r="L574">
        <v>1346</v>
      </c>
      <c r="N574">
        <v>1009</v>
      </c>
      <c r="O574" t="s">
        <v>1059</v>
      </c>
      <c r="P574" t="s">
        <v>1059</v>
      </c>
      <c r="Q574">
        <v>1</v>
      </c>
      <c r="X574">
        <v>0.44</v>
      </c>
      <c r="Y574">
        <v>870.18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14</v>
      </c>
      <c r="AG574">
        <v>0</v>
      </c>
      <c r="AH574">
        <v>2</v>
      </c>
      <c r="AI574">
        <v>302025397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ROW(Source!A301)</f>
        <v>301</v>
      </c>
      <c r="B575">
        <v>302025398</v>
      </c>
      <c r="C575">
        <v>302019081</v>
      </c>
      <c r="D575">
        <v>277881843</v>
      </c>
      <c r="E575">
        <v>1</v>
      </c>
      <c r="F575">
        <v>1</v>
      </c>
      <c r="G575">
        <v>1</v>
      </c>
      <c r="H575">
        <v>3</v>
      </c>
      <c r="I575" t="s">
        <v>1156</v>
      </c>
      <c r="J575" t="s">
        <v>1157</v>
      </c>
      <c r="K575" t="s">
        <v>1158</v>
      </c>
      <c r="L575">
        <v>1346</v>
      </c>
      <c r="N575">
        <v>1009</v>
      </c>
      <c r="O575" t="s">
        <v>1059</v>
      </c>
      <c r="P575" t="s">
        <v>1059</v>
      </c>
      <c r="Q575">
        <v>1</v>
      </c>
      <c r="X575">
        <v>7.1999999999999998E-3</v>
      </c>
      <c r="Y575">
        <v>2536.4499999999998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14</v>
      </c>
      <c r="AG575">
        <v>0</v>
      </c>
      <c r="AH575">
        <v>2</v>
      </c>
      <c r="AI575">
        <v>302025398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ROW(Source!A301)</f>
        <v>301</v>
      </c>
      <c r="B576">
        <v>302025399</v>
      </c>
      <c r="C576">
        <v>302019081</v>
      </c>
      <c r="D576">
        <v>277895648</v>
      </c>
      <c r="E576">
        <v>1</v>
      </c>
      <c r="F576">
        <v>1</v>
      </c>
      <c r="G576">
        <v>1</v>
      </c>
      <c r="H576">
        <v>3</v>
      </c>
      <c r="I576" t="s">
        <v>1159</v>
      </c>
      <c r="J576" t="s">
        <v>1160</v>
      </c>
      <c r="K576" t="s">
        <v>1161</v>
      </c>
      <c r="L576">
        <v>1346</v>
      </c>
      <c r="N576">
        <v>1009</v>
      </c>
      <c r="O576" t="s">
        <v>1059</v>
      </c>
      <c r="P576" t="s">
        <v>1059</v>
      </c>
      <c r="Q576">
        <v>1</v>
      </c>
      <c r="X576">
        <v>1.2999999999999999E-2</v>
      </c>
      <c r="Y576">
        <v>1928.25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14</v>
      </c>
      <c r="AG576">
        <v>0</v>
      </c>
      <c r="AH576">
        <v>2</v>
      </c>
      <c r="AI576">
        <v>302025399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ROW(Source!A301)</f>
        <v>301</v>
      </c>
      <c r="B577">
        <v>302025400</v>
      </c>
      <c r="C577">
        <v>302019081</v>
      </c>
      <c r="D577">
        <v>277907649</v>
      </c>
      <c r="E577">
        <v>1</v>
      </c>
      <c r="F577">
        <v>1</v>
      </c>
      <c r="G577">
        <v>1</v>
      </c>
      <c r="H577">
        <v>3</v>
      </c>
      <c r="I577" t="s">
        <v>1131</v>
      </c>
      <c r="J577" t="s">
        <v>1132</v>
      </c>
      <c r="K577" t="s">
        <v>1133</v>
      </c>
      <c r="L577">
        <v>1346</v>
      </c>
      <c r="N577">
        <v>1009</v>
      </c>
      <c r="O577" t="s">
        <v>1059</v>
      </c>
      <c r="P577" t="s">
        <v>1059</v>
      </c>
      <c r="Q577">
        <v>1</v>
      </c>
      <c r="X577">
        <v>5.0000000000000001E-3</v>
      </c>
      <c r="Y577">
        <v>1912.84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14</v>
      </c>
      <c r="AG577">
        <v>0</v>
      </c>
      <c r="AH577">
        <v>2</v>
      </c>
      <c r="AI577">
        <v>302025400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ROW(Source!A301)</f>
        <v>301</v>
      </c>
      <c r="B578">
        <v>302025401</v>
      </c>
      <c r="C578">
        <v>302019081</v>
      </c>
      <c r="D578">
        <v>277910574</v>
      </c>
      <c r="E578">
        <v>1</v>
      </c>
      <c r="F578">
        <v>1</v>
      </c>
      <c r="G578">
        <v>1</v>
      </c>
      <c r="H578">
        <v>3</v>
      </c>
      <c r="I578" t="s">
        <v>1153</v>
      </c>
      <c r="J578" t="s">
        <v>1154</v>
      </c>
      <c r="K578" t="s">
        <v>1155</v>
      </c>
      <c r="L578">
        <v>1371</v>
      </c>
      <c r="N578">
        <v>1013</v>
      </c>
      <c r="O578" t="s">
        <v>200</v>
      </c>
      <c r="P578" t="s">
        <v>200</v>
      </c>
      <c r="Q578">
        <v>1</v>
      </c>
      <c r="X578">
        <v>1</v>
      </c>
      <c r="Y578">
        <v>579.1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14</v>
      </c>
      <c r="AG578">
        <v>0</v>
      </c>
      <c r="AH578">
        <v>2</v>
      </c>
      <c r="AI578">
        <v>302025401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ROW(Source!A301)</f>
        <v>301</v>
      </c>
      <c r="B579">
        <v>302025402</v>
      </c>
      <c r="C579">
        <v>302019081</v>
      </c>
      <c r="D579">
        <v>277922793</v>
      </c>
      <c r="E579">
        <v>1</v>
      </c>
      <c r="F579">
        <v>1</v>
      </c>
      <c r="G579">
        <v>1</v>
      </c>
      <c r="H579">
        <v>3</v>
      </c>
      <c r="I579" t="s">
        <v>1137</v>
      </c>
      <c r="J579" t="s">
        <v>1138</v>
      </c>
      <c r="K579" t="s">
        <v>1139</v>
      </c>
      <c r="L579">
        <v>1425</v>
      </c>
      <c r="N579">
        <v>1013</v>
      </c>
      <c r="O579" t="s">
        <v>1086</v>
      </c>
      <c r="P579" t="s">
        <v>1086</v>
      </c>
      <c r="Q579">
        <v>1</v>
      </c>
      <c r="X579">
        <v>0.17</v>
      </c>
      <c r="Y579">
        <v>47.26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14</v>
      </c>
      <c r="AG579">
        <v>0</v>
      </c>
      <c r="AH579">
        <v>2</v>
      </c>
      <c r="AI579">
        <v>302025402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ROW(Source!A301)</f>
        <v>301</v>
      </c>
      <c r="B580">
        <v>302025403</v>
      </c>
      <c r="C580">
        <v>302019081</v>
      </c>
      <c r="D580">
        <v>277922809</v>
      </c>
      <c r="E580">
        <v>1</v>
      </c>
      <c r="F580">
        <v>1</v>
      </c>
      <c r="G580">
        <v>1</v>
      </c>
      <c r="H580">
        <v>3</v>
      </c>
      <c r="I580" t="s">
        <v>1140</v>
      </c>
      <c r="J580" t="s">
        <v>1141</v>
      </c>
      <c r="K580" t="s">
        <v>1142</v>
      </c>
      <c r="L580">
        <v>1407</v>
      </c>
      <c r="N580">
        <v>1013</v>
      </c>
      <c r="O580" t="s">
        <v>1143</v>
      </c>
      <c r="P580" t="s">
        <v>1143</v>
      </c>
      <c r="Q580">
        <v>1</v>
      </c>
      <c r="X580">
        <v>8.9999999999999993E-3</v>
      </c>
      <c r="Y580">
        <v>6052.54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14</v>
      </c>
      <c r="AG580">
        <v>0</v>
      </c>
      <c r="AH580">
        <v>2</v>
      </c>
      <c r="AI580">
        <v>302025403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ROW(Source!A301)</f>
        <v>301</v>
      </c>
      <c r="B581">
        <v>302025404</v>
      </c>
      <c r="C581">
        <v>302019081</v>
      </c>
      <c r="D581">
        <v>277933977</v>
      </c>
      <c r="E581">
        <v>1</v>
      </c>
      <c r="F581">
        <v>1</v>
      </c>
      <c r="G581">
        <v>1</v>
      </c>
      <c r="H581">
        <v>3</v>
      </c>
      <c r="I581" t="s">
        <v>1162</v>
      </c>
      <c r="J581" t="s">
        <v>1163</v>
      </c>
      <c r="K581" t="s">
        <v>1164</v>
      </c>
      <c r="L581">
        <v>1301</v>
      </c>
      <c r="N581">
        <v>1003</v>
      </c>
      <c r="O581" t="s">
        <v>877</v>
      </c>
      <c r="P581" t="s">
        <v>877</v>
      </c>
      <c r="Q581">
        <v>1</v>
      </c>
      <c r="X581">
        <v>0.7</v>
      </c>
      <c r="Y581">
        <v>123.25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14</v>
      </c>
      <c r="AG581">
        <v>0</v>
      </c>
      <c r="AH581">
        <v>2</v>
      </c>
      <c r="AI581">
        <v>302025404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ROW(Source!A301)</f>
        <v>301</v>
      </c>
      <c r="B582">
        <v>302025405</v>
      </c>
      <c r="C582">
        <v>302019081</v>
      </c>
      <c r="D582">
        <v>277566433</v>
      </c>
      <c r="E582">
        <v>109</v>
      </c>
      <c r="F582">
        <v>1</v>
      </c>
      <c r="G582">
        <v>1</v>
      </c>
      <c r="H582">
        <v>3</v>
      </c>
      <c r="I582" t="s">
        <v>1046</v>
      </c>
      <c r="J582" t="s">
        <v>3</v>
      </c>
      <c r="K582" t="s">
        <v>1047</v>
      </c>
      <c r="L582">
        <v>3277935</v>
      </c>
      <c r="N582">
        <v>1013</v>
      </c>
      <c r="O582" t="s">
        <v>1048</v>
      </c>
      <c r="P582" t="s">
        <v>1048</v>
      </c>
      <c r="Q582">
        <v>1</v>
      </c>
      <c r="X582">
        <v>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14</v>
      </c>
      <c r="AG582">
        <v>0</v>
      </c>
      <c r="AH582">
        <v>2</v>
      </c>
      <c r="AI582">
        <v>302025405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ROW(Source!A302)</f>
        <v>302</v>
      </c>
      <c r="B583">
        <v>302025406</v>
      </c>
      <c r="C583">
        <v>302019122</v>
      </c>
      <c r="D583">
        <v>277560305</v>
      </c>
      <c r="E583">
        <v>109</v>
      </c>
      <c r="F583">
        <v>1</v>
      </c>
      <c r="G583">
        <v>1</v>
      </c>
      <c r="H583">
        <v>1</v>
      </c>
      <c r="I583" t="s">
        <v>1051</v>
      </c>
      <c r="J583" t="s">
        <v>3</v>
      </c>
      <c r="K583" t="s">
        <v>1052</v>
      </c>
      <c r="L583">
        <v>1191</v>
      </c>
      <c r="N583">
        <v>1013</v>
      </c>
      <c r="O583" t="s">
        <v>1038</v>
      </c>
      <c r="P583" t="s">
        <v>1038</v>
      </c>
      <c r="Q583">
        <v>1</v>
      </c>
      <c r="X583">
        <v>18</v>
      </c>
      <c r="Y583">
        <v>0</v>
      </c>
      <c r="Z583">
        <v>0</v>
      </c>
      <c r="AA583">
        <v>0</v>
      </c>
      <c r="AB583">
        <v>477.98</v>
      </c>
      <c r="AC583">
        <v>0</v>
      </c>
      <c r="AD583">
        <v>1</v>
      </c>
      <c r="AE583">
        <v>1</v>
      </c>
      <c r="AF583" t="s">
        <v>147</v>
      </c>
      <c r="AG583">
        <v>5.3999999999999995</v>
      </c>
      <c r="AH583">
        <v>2</v>
      </c>
      <c r="AI583">
        <v>302025406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ROW(Source!A302)</f>
        <v>302</v>
      </c>
      <c r="B584">
        <v>302025407</v>
      </c>
      <c r="C584">
        <v>302019122</v>
      </c>
      <c r="D584">
        <v>277560491</v>
      </c>
      <c r="E584">
        <v>109</v>
      </c>
      <c r="F584">
        <v>1</v>
      </c>
      <c r="G584">
        <v>1</v>
      </c>
      <c r="H584">
        <v>1</v>
      </c>
      <c r="I584" t="s">
        <v>1039</v>
      </c>
      <c r="J584" t="s">
        <v>3</v>
      </c>
      <c r="K584" t="s">
        <v>1040</v>
      </c>
      <c r="L584">
        <v>1191</v>
      </c>
      <c r="N584">
        <v>1013</v>
      </c>
      <c r="O584" t="s">
        <v>1038</v>
      </c>
      <c r="P584" t="s">
        <v>1038</v>
      </c>
      <c r="Q584">
        <v>1</v>
      </c>
      <c r="X584">
        <v>2.13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147</v>
      </c>
      <c r="AG584">
        <v>0.6389999999999999</v>
      </c>
      <c r="AH584">
        <v>2</v>
      </c>
      <c r="AI584">
        <v>302025407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ROW(Source!A302)</f>
        <v>302</v>
      </c>
      <c r="B585">
        <v>302025408</v>
      </c>
      <c r="C585">
        <v>302019122</v>
      </c>
      <c r="D585">
        <v>277945608</v>
      </c>
      <c r="E585">
        <v>1</v>
      </c>
      <c r="F585">
        <v>1</v>
      </c>
      <c r="G585">
        <v>1</v>
      </c>
      <c r="H585">
        <v>2</v>
      </c>
      <c r="I585" t="s">
        <v>1060</v>
      </c>
      <c r="J585" t="s">
        <v>1061</v>
      </c>
      <c r="K585" t="s">
        <v>1062</v>
      </c>
      <c r="L585">
        <v>1368</v>
      </c>
      <c r="N585">
        <v>1011</v>
      </c>
      <c r="O585" t="s">
        <v>1044</v>
      </c>
      <c r="P585" t="s">
        <v>1044</v>
      </c>
      <c r="Q585">
        <v>1</v>
      </c>
      <c r="X585">
        <v>2.13</v>
      </c>
      <c r="Y585">
        <v>0</v>
      </c>
      <c r="Z585">
        <v>995.51</v>
      </c>
      <c r="AA585">
        <v>549.32000000000005</v>
      </c>
      <c r="AB585">
        <v>0</v>
      </c>
      <c r="AC585">
        <v>0</v>
      </c>
      <c r="AD585">
        <v>1</v>
      </c>
      <c r="AE585">
        <v>0</v>
      </c>
      <c r="AF585" t="s">
        <v>147</v>
      </c>
      <c r="AG585">
        <v>0.6389999999999999</v>
      </c>
      <c r="AH585">
        <v>2</v>
      </c>
      <c r="AI585">
        <v>302025408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ROW(Source!A302)</f>
        <v>302</v>
      </c>
      <c r="B586">
        <v>302025409</v>
      </c>
      <c r="C586">
        <v>302019122</v>
      </c>
      <c r="D586">
        <v>277862413</v>
      </c>
      <c r="E586">
        <v>1</v>
      </c>
      <c r="F586">
        <v>1</v>
      </c>
      <c r="G586">
        <v>1</v>
      </c>
      <c r="H586">
        <v>3</v>
      </c>
      <c r="I586" t="s">
        <v>1116</v>
      </c>
      <c r="J586" t="s">
        <v>1117</v>
      </c>
      <c r="K586" t="s">
        <v>1118</v>
      </c>
      <c r="L586">
        <v>1348</v>
      </c>
      <c r="N586">
        <v>1009</v>
      </c>
      <c r="O586" t="s">
        <v>843</v>
      </c>
      <c r="P586" t="s">
        <v>843</v>
      </c>
      <c r="Q586">
        <v>1000</v>
      </c>
      <c r="X586">
        <v>5.0000000000000001E-3</v>
      </c>
      <c r="Y586">
        <v>23335.8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14</v>
      </c>
      <c r="AG586">
        <v>0</v>
      </c>
      <c r="AH586">
        <v>2</v>
      </c>
      <c r="AI586">
        <v>302025409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ROW(Source!A302)</f>
        <v>302</v>
      </c>
      <c r="B587">
        <v>302025410</v>
      </c>
      <c r="C587">
        <v>302019122</v>
      </c>
      <c r="D587">
        <v>277862499</v>
      </c>
      <c r="E587">
        <v>1</v>
      </c>
      <c r="F587">
        <v>1</v>
      </c>
      <c r="G587">
        <v>1</v>
      </c>
      <c r="H587">
        <v>3</v>
      </c>
      <c r="I587" t="s">
        <v>1053</v>
      </c>
      <c r="J587" t="s">
        <v>1054</v>
      </c>
      <c r="K587" t="s">
        <v>1055</v>
      </c>
      <c r="L587">
        <v>1348</v>
      </c>
      <c r="N587">
        <v>1009</v>
      </c>
      <c r="O587" t="s">
        <v>843</v>
      </c>
      <c r="P587" t="s">
        <v>843</v>
      </c>
      <c r="Q587">
        <v>1000</v>
      </c>
      <c r="X587">
        <v>3.7000000000000002E-3</v>
      </c>
      <c r="Y587">
        <v>116448.72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14</v>
      </c>
      <c r="AG587">
        <v>0</v>
      </c>
      <c r="AH587">
        <v>2</v>
      </c>
      <c r="AI587">
        <v>302025410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ROW(Source!A302)</f>
        <v>302</v>
      </c>
      <c r="B588">
        <v>302025411</v>
      </c>
      <c r="C588">
        <v>302019122</v>
      </c>
      <c r="D588">
        <v>277862733</v>
      </c>
      <c r="E588">
        <v>1</v>
      </c>
      <c r="F588">
        <v>1</v>
      </c>
      <c r="G588">
        <v>1</v>
      </c>
      <c r="H588">
        <v>3</v>
      </c>
      <c r="I588" t="s">
        <v>1119</v>
      </c>
      <c r="J588" t="s">
        <v>1120</v>
      </c>
      <c r="K588" t="s">
        <v>1121</v>
      </c>
      <c r="L588">
        <v>1346</v>
      </c>
      <c r="N588">
        <v>1009</v>
      </c>
      <c r="O588" t="s">
        <v>1059</v>
      </c>
      <c r="P588" t="s">
        <v>1059</v>
      </c>
      <c r="Q588">
        <v>1</v>
      </c>
      <c r="X588">
        <v>3.0000000000000001E-3</v>
      </c>
      <c r="Y588">
        <v>284.14999999999998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14</v>
      </c>
      <c r="AG588">
        <v>0</v>
      </c>
      <c r="AH588">
        <v>2</v>
      </c>
      <c r="AI588">
        <v>302025411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ROW(Source!A302)</f>
        <v>302</v>
      </c>
      <c r="B589">
        <v>302025412</v>
      </c>
      <c r="C589">
        <v>302019122</v>
      </c>
      <c r="D589">
        <v>277862797</v>
      </c>
      <c r="E589">
        <v>1</v>
      </c>
      <c r="F589">
        <v>1</v>
      </c>
      <c r="G589">
        <v>1</v>
      </c>
      <c r="H589">
        <v>3</v>
      </c>
      <c r="I589" t="s">
        <v>1122</v>
      </c>
      <c r="J589" t="s">
        <v>1123</v>
      </c>
      <c r="K589" t="s">
        <v>1124</v>
      </c>
      <c r="L589">
        <v>1346</v>
      </c>
      <c r="N589">
        <v>1009</v>
      </c>
      <c r="O589" t="s">
        <v>1059</v>
      </c>
      <c r="P589" t="s">
        <v>1059</v>
      </c>
      <c r="Q589">
        <v>1</v>
      </c>
      <c r="X589">
        <v>1.6E-2</v>
      </c>
      <c r="Y589">
        <v>104.32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14</v>
      </c>
      <c r="AG589">
        <v>0</v>
      </c>
      <c r="AH589">
        <v>2</v>
      </c>
      <c r="AI589">
        <v>302025412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ROW(Source!A302)</f>
        <v>302</v>
      </c>
      <c r="B590">
        <v>302025413</v>
      </c>
      <c r="C590">
        <v>302019122</v>
      </c>
      <c r="D590">
        <v>277865432</v>
      </c>
      <c r="E590">
        <v>1</v>
      </c>
      <c r="F590">
        <v>1</v>
      </c>
      <c r="G590">
        <v>1</v>
      </c>
      <c r="H590">
        <v>3</v>
      </c>
      <c r="I590" t="s">
        <v>1125</v>
      </c>
      <c r="J590" t="s">
        <v>1126</v>
      </c>
      <c r="K590" t="s">
        <v>1127</v>
      </c>
      <c r="L590">
        <v>1346</v>
      </c>
      <c r="N590">
        <v>1009</v>
      </c>
      <c r="O590" t="s">
        <v>1059</v>
      </c>
      <c r="P590" t="s">
        <v>1059</v>
      </c>
      <c r="Q590">
        <v>1</v>
      </c>
      <c r="X590">
        <v>3.7999999999999999E-2</v>
      </c>
      <c r="Y590">
        <v>206.62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14</v>
      </c>
      <c r="AG590">
        <v>0</v>
      </c>
      <c r="AH590">
        <v>2</v>
      </c>
      <c r="AI590">
        <v>302025413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ROW(Source!A302)</f>
        <v>302</v>
      </c>
      <c r="B591">
        <v>302025414</v>
      </c>
      <c r="C591">
        <v>302019122</v>
      </c>
      <c r="D591">
        <v>277865875</v>
      </c>
      <c r="E591">
        <v>1</v>
      </c>
      <c r="F591">
        <v>1</v>
      </c>
      <c r="G591">
        <v>1</v>
      </c>
      <c r="H591">
        <v>3</v>
      </c>
      <c r="I591" t="s">
        <v>1128</v>
      </c>
      <c r="J591" t="s">
        <v>1129</v>
      </c>
      <c r="K591" t="s">
        <v>1130</v>
      </c>
      <c r="L591">
        <v>1301</v>
      </c>
      <c r="N591">
        <v>1003</v>
      </c>
      <c r="O591" t="s">
        <v>877</v>
      </c>
      <c r="P591" t="s">
        <v>877</v>
      </c>
      <c r="Q591">
        <v>1</v>
      </c>
      <c r="X591">
        <v>4.9400000000000004</v>
      </c>
      <c r="Y591">
        <v>14.43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14</v>
      </c>
      <c r="AG591">
        <v>0</v>
      </c>
      <c r="AH591">
        <v>2</v>
      </c>
      <c r="AI591">
        <v>302025414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ROW(Source!A302)</f>
        <v>302</v>
      </c>
      <c r="B592">
        <v>302025415</v>
      </c>
      <c r="C592">
        <v>302019122</v>
      </c>
      <c r="D592">
        <v>277881757</v>
      </c>
      <c r="E592">
        <v>1</v>
      </c>
      <c r="F592">
        <v>1</v>
      </c>
      <c r="G592">
        <v>1</v>
      </c>
      <c r="H592">
        <v>3</v>
      </c>
      <c r="I592" t="s">
        <v>1076</v>
      </c>
      <c r="J592" t="s">
        <v>1077</v>
      </c>
      <c r="K592" t="s">
        <v>1078</v>
      </c>
      <c r="L592">
        <v>1348</v>
      </c>
      <c r="N592">
        <v>1009</v>
      </c>
      <c r="O592" t="s">
        <v>843</v>
      </c>
      <c r="P592" t="s">
        <v>843</v>
      </c>
      <c r="Q592">
        <v>1000</v>
      </c>
      <c r="X592">
        <v>3.0000000000000001E-5</v>
      </c>
      <c r="Y592">
        <v>1050091.7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14</v>
      </c>
      <c r="AG592">
        <v>0</v>
      </c>
      <c r="AH592">
        <v>2</v>
      </c>
      <c r="AI592">
        <v>302025415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ROW(Source!A302)</f>
        <v>302</v>
      </c>
      <c r="B593">
        <v>302025416</v>
      </c>
      <c r="C593">
        <v>302019122</v>
      </c>
      <c r="D593">
        <v>277881818</v>
      </c>
      <c r="E593">
        <v>1</v>
      </c>
      <c r="F593">
        <v>1</v>
      </c>
      <c r="G593">
        <v>1</v>
      </c>
      <c r="H593">
        <v>3</v>
      </c>
      <c r="I593" t="s">
        <v>1056</v>
      </c>
      <c r="J593" t="s">
        <v>1057</v>
      </c>
      <c r="K593" t="s">
        <v>1058</v>
      </c>
      <c r="L593">
        <v>1346</v>
      </c>
      <c r="N593">
        <v>1009</v>
      </c>
      <c r="O593" t="s">
        <v>1059</v>
      </c>
      <c r="P593" t="s">
        <v>1059</v>
      </c>
      <c r="Q593">
        <v>1</v>
      </c>
      <c r="X593">
        <v>0.44</v>
      </c>
      <c r="Y593">
        <v>870.18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14</v>
      </c>
      <c r="AG593">
        <v>0</v>
      </c>
      <c r="AH593">
        <v>2</v>
      </c>
      <c r="AI593">
        <v>302025416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ROW(Source!A302)</f>
        <v>302</v>
      </c>
      <c r="B594">
        <v>302025417</v>
      </c>
      <c r="C594">
        <v>302019122</v>
      </c>
      <c r="D594">
        <v>277881843</v>
      </c>
      <c r="E594">
        <v>1</v>
      </c>
      <c r="F594">
        <v>1</v>
      </c>
      <c r="G594">
        <v>1</v>
      </c>
      <c r="H594">
        <v>3</v>
      </c>
      <c r="I594" t="s">
        <v>1156</v>
      </c>
      <c r="J594" t="s">
        <v>1157</v>
      </c>
      <c r="K594" t="s">
        <v>1158</v>
      </c>
      <c r="L594">
        <v>1346</v>
      </c>
      <c r="N594">
        <v>1009</v>
      </c>
      <c r="O594" t="s">
        <v>1059</v>
      </c>
      <c r="P594" t="s">
        <v>1059</v>
      </c>
      <c r="Q594">
        <v>1</v>
      </c>
      <c r="X594">
        <v>7.1999999999999998E-3</v>
      </c>
      <c r="Y594">
        <v>2536.4499999999998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14</v>
      </c>
      <c r="AG594">
        <v>0</v>
      </c>
      <c r="AH594">
        <v>2</v>
      </c>
      <c r="AI594">
        <v>302025417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ROW(Source!A302)</f>
        <v>302</v>
      </c>
      <c r="B595">
        <v>302025418</v>
      </c>
      <c r="C595">
        <v>302019122</v>
      </c>
      <c r="D595">
        <v>277895648</v>
      </c>
      <c r="E595">
        <v>1</v>
      </c>
      <c r="F595">
        <v>1</v>
      </c>
      <c r="G595">
        <v>1</v>
      </c>
      <c r="H595">
        <v>3</v>
      </c>
      <c r="I595" t="s">
        <v>1159</v>
      </c>
      <c r="J595" t="s">
        <v>1160</v>
      </c>
      <c r="K595" t="s">
        <v>1161</v>
      </c>
      <c r="L595">
        <v>1346</v>
      </c>
      <c r="N595">
        <v>1009</v>
      </c>
      <c r="O595" t="s">
        <v>1059</v>
      </c>
      <c r="P595" t="s">
        <v>1059</v>
      </c>
      <c r="Q595">
        <v>1</v>
      </c>
      <c r="X595">
        <v>1.2999999999999999E-2</v>
      </c>
      <c r="Y595">
        <v>1928.25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14</v>
      </c>
      <c r="AG595">
        <v>0</v>
      </c>
      <c r="AH595">
        <v>2</v>
      </c>
      <c r="AI595">
        <v>302025418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ROW(Source!A302)</f>
        <v>302</v>
      </c>
      <c r="B596">
        <v>302025419</v>
      </c>
      <c r="C596">
        <v>302019122</v>
      </c>
      <c r="D596">
        <v>277907649</v>
      </c>
      <c r="E596">
        <v>1</v>
      </c>
      <c r="F596">
        <v>1</v>
      </c>
      <c r="G596">
        <v>1</v>
      </c>
      <c r="H596">
        <v>3</v>
      </c>
      <c r="I596" t="s">
        <v>1131</v>
      </c>
      <c r="J596" t="s">
        <v>1132</v>
      </c>
      <c r="K596" t="s">
        <v>1133</v>
      </c>
      <c r="L596">
        <v>1346</v>
      </c>
      <c r="N596">
        <v>1009</v>
      </c>
      <c r="O596" t="s">
        <v>1059</v>
      </c>
      <c r="P596" t="s">
        <v>1059</v>
      </c>
      <c r="Q596">
        <v>1</v>
      </c>
      <c r="X596">
        <v>5.0000000000000001E-3</v>
      </c>
      <c r="Y596">
        <v>1912.84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14</v>
      </c>
      <c r="AG596">
        <v>0</v>
      </c>
      <c r="AH596">
        <v>2</v>
      </c>
      <c r="AI596">
        <v>302025419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ROW(Source!A302)</f>
        <v>302</v>
      </c>
      <c r="B597">
        <v>302025420</v>
      </c>
      <c r="C597">
        <v>302019122</v>
      </c>
      <c r="D597">
        <v>277910574</v>
      </c>
      <c r="E597">
        <v>1</v>
      </c>
      <c r="F597">
        <v>1</v>
      </c>
      <c r="G597">
        <v>1</v>
      </c>
      <c r="H597">
        <v>3</v>
      </c>
      <c r="I597" t="s">
        <v>1153</v>
      </c>
      <c r="J597" t="s">
        <v>1154</v>
      </c>
      <c r="K597" t="s">
        <v>1155</v>
      </c>
      <c r="L597">
        <v>1371</v>
      </c>
      <c r="N597">
        <v>1013</v>
      </c>
      <c r="O597" t="s">
        <v>200</v>
      </c>
      <c r="P597" t="s">
        <v>200</v>
      </c>
      <c r="Q597">
        <v>1</v>
      </c>
      <c r="X597">
        <v>1</v>
      </c>
      <c r="Y597">
        <v>579.1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14</v>
      </c>
      <c r="AG597">
        <v>0</v>
      </c>
      <c r="AH597">
        <v>2</v>
      </c>
      <c r="AI597">
        <v>302025420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ROW(Source!A302)</f>
        <v>302</v>
      </c>
      <c r="B598">
        <v>302025421</v>
      </c>
      <c r="C598">
        <v>302019122</v>
      </c>
      <c r="D598">
        <v>277922793</v>
      </c>
      <c r="E598">
        <v>1</v>
      </c>
      <c r="F598">
        <v>1</v>
      </c>
      <c r="G598">
        <v>1</v>
      </c>
      <c r="H598">
        <v>3</v>
      </c>
      <c r="I598" t="s">
        <v>1137</v>
      </c>
      <c r="J598" t="s">
        <v>1138</v>
      </c>
      <c r="K598" t="s">
        <v>1139</v>
      </c>
      <c r="L598">
        <v>1425</v>
      </c>
      <c r="N598">
        <v>1013</v>
      </c>
      <c r="O598" t="s">
        <v>1086</v>
      </c>
      <c r="P598" t="s">
        <v>1086</v>
      </c>
      <c r="Q598">
        <v>1</v>
      </c>
      <c r="X598">
        <v>0.17</v>
      </c>
      <c r="Y598">
        <v>47.26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14</v>
      </c>
      <c r="AG598">
        <v>0</v>
      </c>
      <c r="AH598">
        <v>2</v>
      </c>
      <c r="AI598">
        <v>302025421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ROW(Source!A302)</f>
        <v>302</v>
      </c>
      <c r="B599">
        <v>302025422</v>
      </c>
      <c r="C599">
        <v>302019122</v>
      </c>
      <c r="D599">
        <v>277922809</v>
      </c>
      <c r="E599">
        <v>1</v>
      </c>
      <c r="F599">
        <v>1</v>
      </c>
      <c r="G599">
        <v>1</v>
      </c>
      <c r="H599">
        <v>3</v>
      </c>
      <c r="I599" t="s">
        <v>1140</v>
      </c>
      <c r="J599" t="s">
        <v>1141</v>
      </c>
      <c r="K599" t="s">
        <v>1142</v>
      </c>
      <c r="L599">
        <v>1407</v>
      </c>
      <c r="N599">
        <v>1013</v>
      </c>
      <c r="O599" t="s">
        <v>1143</v>
      </c>
      <c r="P599" t="s">
        <v>1143</v>
      </c>
      <c r="Q599">
        <v>1</v>
      </c>
      <c r="X599">
        <v>8.9999999999999993E-3</v>
      </c>
      <c r="Y599">
        <v>6052.54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14</v>
      </c>
      <c r="AG599">
        <v>0</v>
      </c>
      <c r="AH599">
        <v>2</v>
      </c>
      <c r="AI599">
        <v>302025422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ROW(Source!A302)</f>
        <v>302</v>
      </c>
      <c r="B600">
        <v>302025423</v>
      </c>
      <c r="C600">
        <v>302019122</v>
      </c>
      <c r="D600">
        <v>277933977</v>
      </c>
      <c r="E600">
        <v>1</v>
      </c>
      <c r="F600">
        <v>1</v>
      </c>
      <c r="G600">
        <v>1</v>
      </c>
      <c r="H600">
        <v>3</v>
      </c>
      <c r="I600" t="s">
        <v>1162</v>
      </c>
      <c r="J600" t="s">
        <v>1163</v>
      </c>
      <c r="K600" t="s">
        <v>1164</v>
      </c>
      <c r="L600">
        <v>1301</v>
      </c>
      <c r="N600">
        <v>1003</v>
      </c>
      <c r="O600" t="s">
        <v>877</v>
      </c>
      <c r="P600" t="s">
        <v>877</v>
      </c>
      <c r="Q600">
        <v>1</v>
      </c>
      <c r="X600">
        <v>0.7</v>
      </c>
      <c r="Y600">
        <v>123.25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14</v>
      </c>
      <c r="AG600">
        <v>0</v>
      </c>
      <c r="AH600">
        <v>2</v>
      </c>
      <c r="AI600">
        <v>302025423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ROW(Source!A302)</f>
        <v>302</v>
      </c>
      <c r="B601">
        <v>302025424</v>
      </c>
      <c r="C601">
        <v>302019122</v>
      </c>
      <c r="D601">
        <v>277566433</v>
      </c>
      <c r="E601">
        <v>109</v>
      </c>
      <c r="F601">
        <v>1</v>
      </c>
      <c r="G601">
        <v>1</v>
      </c>
      <c r="H601">
        <v>3</v>
      </c>
      <c r="I601" t="s">
        <v>1046</v>
      </c>
      <c r="J601" t="s">
        <v>3</v>
      </c>
      <c r="K601" t="s">
        <v>1047</v>
      </c>
      <c r="L601">
        <v>3277935</v>
      </c>
      <c r="N601">
        <v>1013</v>
      </c>
      <c r="O601" t="s">
        <v>1048</v>
      </c>
      <c r="P601" t="s">
        <v>1048</v>
      </c>
      <c r="Q601">
        <v>1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14</v>
      </c>
      <c r="AG601">
        <v>0</v>
      </c>
      <c r="AH601">
        <v>2</v>
      </c>
      <c r="AI601">
        <v>302025424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ROW(Source!A303)</f>
        <v>303</v>
      </c>
      <c r="B602">
        <v>302025425</v>
      </c>
      <c r="C602">
        <v>302019163</v>
      </c>
      <c r="D602">
        <v>277560305</v>
      </c>
      <c r="E602">
        <v>109</v>
      </c>
      <c r="F602">
        <v>1</v>
      </c>
      <c r="G602">
        <v>1</v>
      </c>
      <c r="H602">
        <v>1</v>
      </c>
      <c r="I602" t="s">
        <v>1051</v>
      </c>
      <c r="J602" t="s">
        <v>3</v>
      </c>
      <c r="K602" t="s">
        <v>1052</v>
      </c>
      <c r="L602">
        <v>1191</v>
      </c>
      <c r="N602">
        <v>1013</v>
      </c>
      <c r="O602" t="s">
        <v>1038</v>
      </c>
      <c r="P602" t="s">
        <v>1038</v>
      </c>
      <c r="Q602">
        <v>1</v>
      </c>
      <c r="X602">
        <v>18</v>
      </c>
      <c r="Y602">
        <v>0</v>
      </c>
      <c r="Z602">
        <v>0</v>
      </c>
      <c r="AA602">
        <v>0</v>
      </c>
      <c r="AB602">
        <v>477.98</v>
      </c>
      <c r="AC602">
        <v>0</v>
      </c>
      <c r="AD602">
        <v>1</v>
      </c>
      <c r="AE602">
        <v>1</v>
      </c>
      <c r="AF602" t="s">
        <v>3</v>
      </c>
      <c r="AG602">
        <v>18</v>
      </c>
      <c r="AH602">
        <v>2</v>
      </c>
      <c r="AI602">
        <v>302025425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ROW(Source!A303)</f>
        <v>303</v>
      </c>
      <c r="B603">
        <v>302025426</v>
      </c>
      <c r="C603">
        <v>302019163</v>
      </c>
      <c r="D603">
        <v>277560491</v>
      </c>
      <c r="E603">
        <v>109</v>
      </c>
      <c r="F603">
        <v>1</v>
      </c>
      <c r="G603">
        <v>1</v>
      </c>
      <c r="H603">
        <v>1</v>
      </c>
      <c r="I603" t="s">
        <v>1039</v>
      </c>
      <c r="J603" t="s">
        <v>3</v>
      </c>
      <c r="K603" t="s">
        <v>1040</v>
      </c>
      <c r="L603">
        <v>1191</v>
      </c>
      <c r="N603">
        <v>1013</v>
      </c>
      <c r="O603" t="s">
        <v>1038</v>
      </c>
      <c r="P603" t="s">
        <v>1038</v>
      </c>
      <c r="Q603">
        <v>1</v>
      </c>
      <c r="X603">
        <v>2.13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2</v>
      </c>
      <c r="AF603" t="s">
        <v>3</v>
      </c>
      <c r="AG603">
        <v>2.13</v>
      </c>
      <c r="AH603">
        <v>2</v>
      </c>
      <c r="AI603">
        <v>302025426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ROW(Source!A303)</f>
        <v>303</v>
      </c>
      <c r="B604">
        <v>302025427</v>
      </c>
      <c r="C604">
        <v>302019163</v>
      </c>
      <c r="D604">
        <v>277945608</v>
      </c>
      <c r="E604">
        <v>1</v>
      </c>
      <c r="F604">
        <v>1</v>
      </c>
      <c r="G604">
        <v>1</v>
      </c>
      <c r="H604">
        <v>2</v>
      </c>
      <c r="I604" t="s">
        <v>1060</v>
      </c>
      <c r="J604" t="s">
        <v>1061</v>
      </c>
      <c r="K604" t="s">
        <v>1062</v>
      </c>
      <c r="L604">
        <v>1368</v>
      </c>
      <c r="N604">
        <v>1011</v>
      </c>
      <c r="O604" t="s">
        <v>1044</v>
      </c>
      <c r="P604" t="s">
        <v>1044</v>
      </c>
      <c r="Q604">
        <v>1</v>
      </c>
      <c r="X604">
        <v>2.13</v>
      </c>
      <c r="Y604">
        <v>0</v>
      </c>
      <c r="Z604">
        <v>995.51</v>
      </c>
      <c r="AA604">
        <v>549.32000000000005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2.13</v>
      </c>
      <c r="AH604">
        <v>2</v>
      </c>
      <c r="AI604">
        <v>302025427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ROW(Source!A303)</f>
        <v>303</v>
      </c>
      <c r="B605">
        <v>302025428</v>
      </c>
      <c r="C605">
        <v>302019163</v>
      </c>
      <c r="D605">
        <v>277862413</v>
      </c>
      <c r="E605">
        <v>1</v>
      </c>
      <c r="F605">
        <v>1</v>
      </c>
      <c r="G605">
        <v>1</v>
      </c>
      <c r="H605">
        <v>3</v>
      </c>
      <c r="I605" t="s">
        <v>1116</v>
      </c>
      <c r="J605" t="s">
        <v>1117</v>
      </c>
      <c r="K605" t="s">
        <v>1118</v>
      </c>
      <c r="L605">
        <v>1348</v>
      </c>
      <c r="N605">
        <v>1009</v>
      </c>
      <c r="O605" t="s">
        <v>843</v>
      </c>
      <c r="P605" t="s">
        <v>843</v>
      </c>
      <c r="Q605">
        <v>1000</v>
      </c>
      <c r="X605">
        <v>5.0000000000000001E-3</v>
      </c>
      <c r="Y605">
        <v>23335.8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14</v>
      </c>
      <c r="AG605">
        <v>0</v>
      </c>
      <c r="AH605">
        <v>2</v>
      </c>
      <c r="AI605">
        <v>302025428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ROW(Source!A303)</f>
        <v>303</v>
      </c>
      <c r="B606">
        <v>302025429</v>
      </c>
      <c r="C606">
        <v>302019163</v>
      </c>
      <c r="D606">
        <v>277862499</v>
      </c>
      <c r="E606">
        <v>1</v>
      </c>
      <c r="F606">
        <v>1</v>
      </c>
      <c r="G606">
        <v>1</v>
      </c>
      <c r="H606">
        <v>3</v>
      </c>
      <c r="I606" t="s">
        <v>1053</v>
      </c>
      <c r="J606" t="s">
        <v>1054</v>
      </c>
      <c r="K606" t="s">
        <v>1055</v>
      </c>
      <c r="L606">
        <v>1348</v>
      </c>
      <c r="N606">
        <v>1009</v>
      </c>
      <c r="O606" t="s">
        <v>843</v>
      </c>
      <c r="P606" t="s">
        <v>843</v>
      </c>
      <c r="Q606">
        <v>1000</v>
      </c>
      <c r="X606">
        <v>3.7000000000000002E-3</v>
      </c>
      <c r="Y606">
        <v>116448.72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14</v>
      </c>
      <c r="AG606">
        <v>0</v>
      </c>
      <c r="AH606">
        <v>2</v>
      </c>
      <c r="AI606">
        <v>302025429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ROW(Source!A303)</f>
        <v>303</v>
      </c>
      <c r="B607">
        <v>302025430</v>
      </c>
      <c r="C607">
        <v>302019163</v>
      </c>
      <c r="D607">
        <v>277862733</v>
      </c>
      <c r="E607">
        <v>1</v>
      </c>
      <c r="F607">
        <v>1</v>
      </c>
      <c r="G607">
        <v>1</v>
      </c>
      <c r="H607">
        <v>3</v>
      </c>
      <c r="I607" t="s">
        <v>1119</v>
      </c>
      <c r="J607" t="s">
        <v>1120</v>
      </c>
      <c r="K607" t="s">
        <v>1121</v>
      </c>
      <c r="L607">
        <v>1346</v>
      </c>
      <c r="N607">
        <v>1009</v>
      </c>
      <c r="O607" t="s">
        <v>1059</v>
      </c>
      <c r="P607" t="s">
        <v>1059</v>
      </c>
      <c r="Q607">
        <v>1</v>
      </c>
      <c r="X607">
        <v>3.0000000000000001E-3</v>
      </c>
      <c r="Y607">
        <v>284.14999999999998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14</v>
      </c>
      <c r="AG607">
        <v>0</v>
      </c>
      <c r="AH607">
        <v>2</v>
      </c>
      <c r="AI607">
        <v>302025430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ROW(Source!A303)</f>
        <v>303</v>
      </c>
      <c r="B608">
        <v>302025431</v>
      </c>
      <c r="C608">
        <v>302019163</v>
      </c>
      <c r="D608">
        <v>277862797</v>
      </c>
      <c r="E608">
        <v>1</v>
      </c>
      <c r="F608">
        <v>1</v>
      </c>
      <c r="G608">
        <v>1</v>
      </c>
      <c r="H608">
        <v>3</v>
      </c>
      <c r="I608" t="s">
        <v>1122</v>
      </c>
      <c r="J608" t="s">
        <v>1123</v>
      </c>
      <c r="K608" t="s">
        <v>1124</v>
      </c>
      <c r="L608">
        <v>1346</v>
      </c>
      <c r="N608">
        <v>1009</v>
      </c>
      <c r="O608" t="s">
        <v>1059</v>
      </c>
      <c r="P608" t="s">
        <v>1059</v>
      </c>
      <c r="Q608">
        <v>1</v>
      </c>
      <c r="X608">
        <v>1.6E-2</v>
      </c>
      <c r="Y608">
        <v>104.32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14</v>
      </c>
      <c r="AG608">
        <v>0</v>
      </c>
      <c r="AH608">
        <v>2</v>
      </c>
      <c r="AI608">
        <v>302025431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ROW(Source!A303)</f>
        <v>303</v>
      </c>
      <c r="B609">
        <v>302025432</v>
      </c>
      <c r="C609">
        <v>302019163</v>
      </c>
      <c r="D609">
        <v>277865432</v>
      </c>
      <c r="E609">
        <v>1</v>
      </c>
      <c r="F609">
        <v>1</v>
      </c>
      <c r="G609">
        <v>1</v>
      </c>
      <c r="H609">
        <v>3</v>
      </c>
      <c r="I609" t="s">
        <v>1125</v>
      </c>
      <c r="J609" t="s">
        <v>1126</v>
      </c>
      <c r="K609" t="s">
        <v>1127</v>
      </c>
      <c r="L609">
        <v>1346</v>
      </c>
      <c r="N609">
        <v>1009</v>
      </c>
      <c r="O609" t="s">
        <v>1059</v>
      </c>
      <c r="P609" t="s">
        <v>1059</v>
      </c>
      <c r="Q609">
        <v>1</v>
      </c>
      <c r="X609">
        <v>3.7999999999999999E-2</v>
      </c>
      <c r="Y609">
        <v>206.62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14</v>
      </c>
      <c r="AG609">
        <v>0</v>
      </c>
      <c r="AH609">
        <v>2</v>
      </c>
      <c r="AI609">
        <v>302025432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ROW(Source!A303)</f>
        <v>303</v>
      </c>
      <c r="B610">
        <v>302025433</v>
      </c>
      <c r="C610">
        <v>302019163</v>
      </c>
      <c r="D610">
        <v>277865875</v>
      </c>
      <c r="E610">
        <v>1</v>
      </c>
      <c r="F610">
        <v>1</v>
      </c>
      <c r="G610">
        <v>1</v>
      </c>
      <c r="H610">
        <v>3</v>
      </c>
      <c r="I610" t="s">
        <v>1128</v>
      </c>
      <c r="J610" t="s">
        <v>1129</v>
      </c>
      <c r="K610" t="s">
        <v>1130</v>
      </c>
      <c r="L610">
        <v>1301</v>
      </c>
      <c r="N610">
        <v>1003</v>
      </c>
      <c r="O610" t="s">
        <v>877</v>
      </c>
      <c r="P610" t="s">
        <v>877</v>
      </c>
      <c r="Q610">
        <v>1</v>
      </c>
      <c r="X610">
        <v>4.9400000000000004</v>
      </c>
      <c r="Y610">
        <v>14.43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14</v>
      </c>
      <c r="AG610">
        <v>0</v>
      </c>
      <c r="AH610">
        <v>2</v>
      </c>
      <c r="AI610">
        <v>302025433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ROW(Source!A303)</f>
        <v>303</v>
      </c>
      <c r="B611">
        <v>302025434</v>
      </c>
      <c r="C611">
        <v>302019163</v>
      </c>
      <c r="D611">
        <v>277881757</v>
      </c>
      <c r="E611">
        <v>1</v>
      </c>
      <c r="F611">
        <v>1</v>
      </c>
      <c r="G611">
        <v>1</v>
      </c>
      <c r="H611">
        <v>3</v>
      </c>
      <c r="I611" t="s">
        <v>1076</v>
      </c>
      <c r="J611" t="s">
        <v>1077</v>
      </c>
      <c r="K611" t="s">
        <v>1078</v>
      </c>
      <c r="L611">
        <v>1348</v>
      </c>
      <c r="N611">
        <v>1009</v>
      </c>
      <c r="O611" t="s">
        <v>843</v>
      </c>
      <c r="P611" t="s">
        <v>843</v>
      </c>
      <c r="Q611">
        <v>1000</v>
      </c>
      <c r="X611">
        <v>3.0000000000000001E-5</v>
      </c>
      <c r="Y611">
        <v>1050091.7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14</v>
      </c>
      <c r="AG611">
        <v>0</v>
      </c>
      <c r="AH611">
        <v>2</v>
      </c>
      <c r="AI611">
        <v>302025434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ROW(Source!A303)</f>
        <v>303</v>
      </c>
      <c r="B612">
        <v>302025435</v>
      </c>
      <c r="C612">
        <v>302019163</v>
      </c>
      <c r="D612">
        <v>277881818</v>
      </c>
      <c r="E612">
        <v>1</v>
      </c>
      <c r="F612">
        <v>1</v>
      </c>
      <c r="G612">
        <v>1</v>
      </c>
      <c r="H612">
        <v>3</v>
      </c>
      <c r="I612" t="s">
        <v>1056</v>
      </c>
      <c r="J612" t="s">
        <v>1057</v>
      </c>
      <c r="K612" t="s">
        <v>1058</v>
      </c>
      <c r="L612">
        <v>1346</v>
      </c>
      <c r="N612">
        <v>1009</v>
      </c>
      <c r="O612" t="s">
        <v>1059</v>
      </c>
      <c r="P612" t="s">
        <v>1059</v>
      </c>
      <c r="Q612">
        <v>1</v>
      </c>
      <c r="X612">
        <v>0.44</v>
      </c>
      <c r="Y612">
        <v>870.18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14</v>
      </c>
      <c r="AG612">
        <v>0</v>
      </c>
      <c r="AH612">
        <v>2</v>
      </c>
      <c r="AI612">
        <v>302025435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ROW(Source!A303)</f>
        <v>303</v>
      </c>
      <c r="B613">
        <v>302025436</v>
      </c>
      <c r="C613">
        <v>302019163</v>
      </c>
      <c r="D613">
        <v>277881843</v>
      </c>
      <c r="E613">
        <v>1</v>
      </c>
      <c r="F613">
        <v>1</v>
      </c>
      <c r="G613">
        <v>1</v>
      </c>
      <c r="H613">
        <v>3</v>
      </c>
      <c r="I613" t="s">
        <v>1156</v>
      </c>
      <c r="J613" t="s">
        <v>1157</v>
      </c>
      <c r="K613" t="s">
        <v>1158</v>
      </c>
      <c r="L613">
        <v>1346</v>
      </c>
      <c r="N613">
        <v>1009</v>
      </c>
      <c r="O613" t="s">
        <v>1059</v>
      </c>
      <c r="P613" t="s">
        <v>1059</v>
      </c>
      <c r="Q613">
        <v>1</v>
      </c>
      <c r="X613">
        <v>7.1999999999999998E-3</v>
      </c>
      <c r="Y613">
        <v>2536.4499999999998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14</v>
      </c>
      <c r="AG613">
        <v>0</v>
      </c>
      <c r="AH613">
        <v>2</v>
      </c>
      <c r="AI613">
        <v>302025436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ROW(Source!A303)</f>
        <v>303</v>
      </c>
      <c r="B614">
        <v>302025437</v>
      </c>
      <c r="C614">
        <v>302019163</v>
      </c>
      <c r="D614">
        <v>277895648</v>
      </c>
      <c r="E614">
        <v>1</v>
      </c>
      <c r="F614">
        <v>1</v>
      </c>
      <c r="G614">
        <v>1</v>
      </c>
      <c r="H614">
        <v>3</v>
      </c>
      <c r="I614" t="s">
        <v>1159</v>
      </c>
      <c r="J614" t="s">
        <v>1160</v>
      </c>
      <c r="K614" t="s">
        <v>1161</v>
      </c>
      <c r="L614">
        <v>1346</v>
      </c>
      <c r="N614">
        <v>1009</v>
      </c>
      <c r="O614" t="s">
        <v>1059</v>
      </c>
      <c r="P614" t="s">
        <v>1059</v>
      </c>
      <c r="Q614">
        <v>1</v>
      </c>
      <c r="X614">
        <v>1.2999999999999999E-2</v>
      </c>
      <c r="Y614">
        <v>1928.25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14</v>
      </c>
      <c r="AG614">
        <v>0</v>
      </c>
      <c r="AH614">
        <v>2</v>
      </c>
      <c r="AI614">
        <v>302025437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ROW(Source!A303)</f>
        <v>303</v>
      </c>
      <c r="B615">
        <v>302025438</v>
      </c>
      <c r="C615">
        <v>302019163</v>
      </c>
      <c r="D615">
        <v>277907649</v>
      </c>
      <c r="E615">
        <v>1</v>
      </c>
      <c r="F615">
        <v>1</v>
      </c>
      <c r="G615">
        <v>1</v>
      </c>
      <c r="H615">
        <v>3</v>
      </c>
      <c r="I615" t="s">
        <v>1131</v>
      </c>
      <c r="J615" t="s">
        <v>1132</v>
      </c>
      <c r="K615" t="s">
        <v>1133</v>
      </c>
      <c r="L615">
        <v>1346</v>
      </c>
      <c r="N615">
        <v>1009</v>
      </c>
      <c r="O615" t="s">
        <v>1059</v>
      </c>
      <c r="P615" t="s">
        <v>1059</v>
      </c>
      <c r="Q615">
        <v>1</v>
      </c>
      <c r="X615">
        <v>5.0000000000000001E-3</v>
      </c>
      <c r="Y615">
        <v>1912.84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14</v>
      </c>
      <c r="AG615">
        <v>0</v>
      </c>
      <c r="AH615">
        <v>2</v>
      </c>
      <c r="AI615">
        <v>302025438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ROW(Source!A303)</f>
        <v>303</v>
      </c>
      <c r="B616">
        <v>302025439</v>
      </c>
      <c r="C616">
        <v>302019163</v>
      </c>
      <c r="D616">
        <v>277910574</v>
      </c>
      <c r="E616">
        <v>1</v>
      </c>
      <c r="F616">
        <v>1</v>
      </c>
      <c r="G616">
        <v>1</v>
      </c>
      <c r="H616">
        <v>3</v>
      </c>
      <c r="I616" t="s">
        <v>1153</v>
      </c>
      <c r="J616" t="s">
        <v>1154</v>
      </c>
      <c r="K616" t="s">
        <v>1155</v>
      </c>
      <c r="L616">
        <v>1371</v>
      </c>
      <c r="N616">
        <v>1013</v>
      </c>
      <c r="O616" t="s">
        <v>200</v>
      </c>
      <c r="P616" t="s">
        <v>200</v>
      </c>
      <c r="Q616">
        <v>1</v>
      </c>
      <c r="X616">
        <v>1</v>
      </c>
      <c r="Y616">
        <v>579.1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14</v>
      </c>
      <c r="AG616">
        <v>0</v>
      </c>
      <c r="AH616">
        <v>2</v>
      </c>
      <c r="AI616">
        <v>302025439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ROW(Source!A303)</f>
        <v>303</v>
      </c>
      <c r="B617">
        <v>302025440</v>
      </c>
      <c r="C617">
        <v>302019163</v>
      </c>
      <c r="D617">
        <v>277922793</v>
      </c>
      <c r="E617">
        <v>1</v>
      </c>
      <c r="F617">
        <v>1</v>
      </c>
      <c r="G617">
        <v>1</v>
      </c>
      <c r="H617">
        <v>3</v>
      </c>
      <c r="I617" t="s">
        <v>1137</v>
      </c>
      <c r="J617" t="s">
        <v>1138</v>
      </c>
      <c r="K617" t="s">
        <v>1139</v>
      </c>
      <c r="L617">
        <v>1425</v>
      </c>
      <c r="N617">
        <v>1013</v>
      </c>
      <c r="O617" t="s">
        <v>1086</v>
      </c>
      <c r="P617" t="s">
        <v>1086</v>
      </c>
      <c r="Q617">
        <v>1</v>
      </c>
      <c r="X617">
        <v>0.17</v>
      </c>
      <c r="Y617">
        <v>47.26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14</v>
      </c>
      <c r="AG617">
        <v>0</v>
      </c>
      <c r="AH617">
        <v>2</v>
      </c>
      <c r="AI617">
        <v>302025440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ROW(Source!A303)</f>
        <v>303</v>
      </c>
      <c r="B618">
        <v>302025441</v>
      </c>
      <c r="C618">
        <v>302019163</v>
      </c>
      <c r="D618">
        <v>277922809</v>
      </c>
      <c r="E618">
        <v>1</v>
      </c>
      <c r="F618">
        <v>1</v>
      </c>
      <c r="G618">
        <v>1</v>
      </c>
      <c r="H618">
        <v>3</v>
      </c>
      <c r="I618" t="s">
        <v>1140</v>
      </c>
      <c r="J618" t="s">
        <v>1141</v>
      </c>
      <c r="K618" t="s">
        <v>1142</v>
      </c>
      <c r="L618">
        <v>1407</v>
      </c>
      <c r="N618">
        <v>1013</v>
      </c>
      <c r="O618" t="s">
        <v>1143</v>
      </c>
      <c r="P618" t="s">
        <v>1143</v>
      </c>
      <c r="Q618">
        <v>1</v>
      </c>
      <c r="X618">
        <v>8.9999999999999993E-3</v>
      </c>
      <c r="Y618">
        <v>6052.54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14</v>
      </c>
      <c r="AG618">
        <v>0</v>
      </c>
      <c r="AH618">
        <v>2</v>
      </c>
      <c r="AI618">
        <v>302025441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ROW(Source!A303)</f>
        <v>303</v>
      </c>
      <c r="B619">
        <v>302025442</v>
      </c>
      <c r="C619">
        <v>302019163</v>
      </c>
      <c r="D619">
        <v>277933977</v>
      </c>
      <c r="E619">
        <v>1</v>
      </c>
      <c r="F619">
        <v>1</v>
      </c>
      <c r="G619">
        <v>1</v>
      </c>
      <c r="H619">
        <v>3</v>
      </c>
      <c r="I619" t="s">
        <v>1162</v>
      </c>
      <c r="J619" t="s">
        <v>1163</v>
      </c>
      <c r="K619" t="s">
        <v>1164</v>
      </c>
      <c r="L619">
        <v>1301</v>
      </c>
      <c r="N619">
        <v>1003</v>
      </c>
      <c r="O619" t="s">
        <v>877</v>
      </c>
      <c r="P619" t="s">
        <v>877</v>
      </c>
      <c r="Q619">
        <v>1</v>
      </c>
      <c r="X619">
        <v>0.7</v>
      </c>
      <c r="Y619">
        <v>123.25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14</v>
      </c>
      <c r="AG619">
        <v>0</v>
      </c>
      <c r="AH619">
        <v>2</v>
      </c>
      <c r="AI619">
        <v>302025442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ROW(Source!A303)</f>
        <v>303</v>
      </c>
      <c r="B620">
        <v>302025443</v>
      </c>
      <c r="C620">
        <v>302019163</v>
      </c>
      <c r="D620">
        <v>277566433</v>
      </c>
      <c r="E620">
        <v>109</v>
      </c>
      <c r="F620">
        <v>1</v>
      </c>
      <c r="G620">
        <v>1</v>
      </c>
      <c r="H620">
        <v>3</v>
      </c>
      <c r="I620" t="s">
        <v>1046</v>
      </c>
      <c r="J620" t="s">
        <v>3</v>
      </c>
      <c r="K620" t="s">
        <v>1047</v>
      </c>
      <c r="L620">
        <v>3277935</v>
      </c>
      <c r="N620">
        <v>1013</v>
      </c>
      <c r="O620" t="s">
        <v>1048</v>
      </c>
      <c r="P620" t="s">
        <v>1048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14</v>
      </c>
      <c r="AG620">
        <v>0</v>
      </c>
      <c r="AH620">
        <v>2</v>
      </c>
      <c r="AI620">
        <v>302025443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ROW(Source!A304)</f>
        <v>304</v>
      </c>
      <c r="B621">
        <v>302025444</v>
      </c>
      <c r="C621">
        <v>302019204</v>
      </c>
      <c r="D621">
        <v>277560305</v>
      </c>
      <c r="E621">
        <v>109</v>
      </c>
      <c r="F621">
        <v>1</v>
      </c>
      <c r="G621">
        <v>1</v>
      </c>
      <c r="H621">
        <v>1</v>
      </c>
      <c r="I621" t="s">
        <v>1051</v>
      </c>
      <c r="J621" t="s">
        <v>3</v>
      </c>
      <c r="K621" t="s">
        <v>1052</v>
      </c>
      <c r="L621">
        <v>1191</v>
      </c>
      <c r="N621">
        <v>1013</v>
      </c>
      <c r="O621" t="s">
        <v>1038</v>
      </c>
      <c r="P621" t="s">
        <v>1038</v>
      </c>
      <c r="Q621">
        <v>1</v>
      </c>
      <c r="X621">
        <v>18</v>
      </c>
      <c r="Y621">
        <v>0</v>
      </c>
      <c r="Z621">
        <v>0</v>
      </c>
      <c r="AA621">
        <v>0</v>
      </c>
      <c r="AB621">
        <v>477.98</v>
      </c>
      <c r="AC621">
        <v>0</v>
      </c>
      <c r="AD621">
        <v>1</v>
      </c>
      <c r="AE621">
        <v>1</v>
      </c>
      <c r="AF621" t="s">
        <v>147</v>
      </c>
      <c r="AG621">
        <v>5.3999999999999995</v>
      </c>
      <c r="AH621">
        <v>2</v>
      </c>
      <c r="AI621">
        <v>302025444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ROW(Source!A304)</f>
        <v>304</v>
      </c>
      <c r="B622">
        <v>302025445</v>
      </c>
      <c r="C622">
        <v>302019204</v>
      </c>
      <c r="D622">
        <v>277560491</v>
      </c>
      <c r="E622">
        <v>109</v>
      </c>
      <c r="F622">
        <v>1</v>
      </c>
      <c r="G622">
        <v>1</v>
      </c>
      <c r="H622">
        <v>1</v>
      </c>
      <c r="I622" t="s">
        <v>1039</v>
      </c>
      <c r="J622" t="s">
        <v>3</v>
      </c>
      <c r="K622" t="s">
        <v>1040</v>
      </c>
      <c r="L622">
        <v>1191</v>
      </c>
      <c r="N622">
        <v>1013</v>
      </c>
      <c r="O622" t="s">
        <v>1038</v>
      </c>
      <c r="P622" t="s">
        <v>1038</v>
      </c>
      <c r="Q622">
        <v>1</v>
      </c>
      <c r="X622">
        <v>2.1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147</v>
      </c>
      <c r="AG622">
        <v>0.63</v>
      </c>
      <c r="AH622">
        <v>2</v>
      </c>
      <c r="AI622">
        <v>302025445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ROW(Source!A304)</f>
        <v>304</v>
      </c>
      <c r="B623">
        <v>302025446</v>
      </c>
      <c r="C623">
        <v>302019204</v>
      </c>
      <c r="D623">
        <v>277945608</v>
      </c>
      <c r="E623">
        <v>1</v>
      </c>
      <c r="F623">
        <v>1</v>
      </c>
      <c r="G623">
        <v>1</v>
      </c>
      <c r="H623">
        <v>2</v>
      </c>
      <c r="I623" t="s">
        <v>1060</v>
      </c>
      <c r="J623" t="s">
        <v>1061</v>
      </c>
      <c r="K623" t="s">
        <v>1062</v>
      </c>
      <c r="L623">
        <v>1368</v>
      </c>
      <c r="N623">
        <v>1011</v>
      </c>
      <c r="O623" t="s">
        <v>1044</v>
      </c>
      <c r="P623" t="s">
        <v>1044</v>
      </c>
      <c r="Q623">
        <v>1</v>
      </c>
      <c r="X623">
        <v>2.1</v>
      </c>
      <c r="Y623">
        <v>0</v>
      </c>
      <c r="Z623">
        <v>995.51</v>
      </c>
      <c r="AA623">
        <v>549.32000000000005</v>
      </c>
      <c r="AB623">
        <v>0</v>
      </c>
      <c r="AC623">
        <v>0</v>
      </c>
      <c r="AD623">
        <v>1</v>
      </c>
      <c r="AE623">
        <v>0</v>
      </c>
      <c r="AF623" t="s">
        <v>147</v>
      </c>
      <c r="AG623">
        <v>0.63</v>
      </c>
      <c r="AH623">
        <v>2</v>
      </c>
      <c r="AI623">
        <v>302025446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ROW(Source!A304)</f>
        <v>304</v>
      </c>
      <c r="B624">
        <v>302025447</v>
      </c>
      <c r="C624">
        <v>302019204</v>
      </c>
      <c r="D624">
        <v>277862413</v>
      </c>
      <c r="E624">
        <v>1</v>
      </c>
      <c r="F624">
        <v>1</v>
      </c>
      <c r="G624">
        <v>1</v>
      </c>
      <c r="H624">
        <v>3</v>
      </c>
      <c r="I624" t="s">
        <v>1116</v>
      </c>
      <c r="J624" t="s">
        <v>1117</v>
      </c>
      <c r="K624" t="s">
        <v>1118</v>
      </c>
      <c r="L624">
        <v>1348</v>
      </c>
      <c r="N624">
        <v>1009</v>
      </c>
      <c r="O624" t="s">
        <v>843</v>
      </c>
      <c r="P624" t="s">
        <v>843</v>
      </c>
      <c r="Q624">
        <v>1000</v>
      </c>
      <c r="X624">
        <v>4.4999999999999997E-3</v>
      </c>
      <c r="Y624">
        <v>23335.8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14</v>
      </c>
      <c r="AG624">
        <v>0</v>
      </c>
      <c r="AH624">
        <v>2</v>
      </c>
      <c r="AI624">
        <v>302025447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ROW(Source!A304)</f>
        <v>304</v>
      </c>
      <c r="B625">
        <v>302025448</v>
      </c>
      <c r="C625">
        <v>302019204</v>
      </c>
      <c r="D625">
        <v>277862499</v>
      </c>
      <c r="E625">
        <v>1</v>
      </c>
      <c r="F625">
        <v>1</v>
      </c>
      <c r="G625">
        <v>1</v>
      </c>
      <c r="H625">
        <v>3</v>
      </c>
      <c r="I625" t="s">
        <v>1053</v>
      </c>
      <c r="J625" t="s">
        <v>1054</v>
      </c>
      <c r="K625" t="s">
        <v>1055</v>
      </c>
      <c r="L625">
        <v>1348</v>
      </c>
      <c r="N625">
        <v>1009</v>
      </c>
      <c r="O625" t="s">
        <v>843</v>
      </c>
      <c r="P625" t="s">
        <v>843</v>
      </c>
      <c r="Q625">
        <v>1000</v>
      </c>
      <c r="X625">
        <v>3.8999999999999998E-3</v>
      </c>
      <c r="Y625">
        <v>116448.72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14</v>
      </c>
      <c r="AG625">
        <v>0</v>
      </c>
      <c r="AH625">
        <v>2</v>
      </c>
      <c r="AI625">
        <v>302025448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ROW(Source!A304)</f>
        <v>304</v>
      </c>
      <c r="B626">
        <v>302025449</v>
      </c>
      <c r="C626">
        <v>302019204</v>
      </c>
      <c r="D626">
        <v>277862733</v>
      </c>
      <c r="E626">
        <v>1</v>
      </c>
      <c r="F626">
        <v>1</v>
      </c>
      <c r="G626">
        <v>1</v>
      </c>
      <c r="H626">
        <v>3</v>
      </c>
      <c r="I626" t="s">
        <v>1119</v>
      </c>
      <c r="J626" t="s">
        <v>1120</v>
      </c>
      <c r="K626" t="s">
        <v>1121</v>
      </c>
      <c r="L626">
        <v>1346</v>
      </c>
      <c r="N626">
        <v>1009</v>
      </c>
      <c r="O626" t="s">
        <v>1059</v>
      </c>
      <c r="P626" t="s">
        <v>1059</v>
      </c>
      <c r="Q626">
        <v>1</v>
      </c>
      <c r="X626">
        <v>5.0000000000000001E-3</v>
      </c>
      <c r="Y626">
        <v>284.14999999999998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14</v>
      </c>
      <c r="AG626">
        <v>0</v>
      </c>
      <c r="AH626">
        <v>2</v>
      </c>
      <c r="AI626">
        <v>302025449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ROW(Source!A304)</f>
        <v>304</v>
      </c>
      <c r="B627">
        <v>302025450</v>
      </c>
      <c r="C627">
        <v>302019204</v>
      </c>
      <c r="D627">
        <v>277862797</v>
      </c>
      <c r="E627">
        <v>1</v>
      </c>
      <c r="F627">
        <v>1</v>
      </c>
      <c r="G627">
        <v>1</v>
      </c>
      <c r="H627">
        <v>3</v>
      </c>
      <c r="I627" t="s">
        <v>1122</v>
      </c>
      <c r="J627" t="s">
        <v>1123</v>
      </c>
      <c r="K627" t="s">
        <v>1124</v>
      </c>
      <c r="L627">
        <v>1346</v>
      </c>
      <c r="N627">
        <v>1009</v>
      </c>
      <c r="O627" t="s">
        <v>1059</v>
      </c>
      <c r="P627" t="s">
        <v>1059</v>
      </c>
      <c r="Q627">
        <v>1</v>
      </c>
      <c r="X627">
        <v>1.7999999999999999E-2</v>
      </c>
      <c r="Y627">
        <v>104.32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14</v>
      </c>
      <c r="AG627">
        <v>0</v>
      </c>
      <c r="AH627">
        <v>2</v>
      </c>
      <c r="AI627">
        <v>302025450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ROW(Source!A304)</f>
        <v>304</v>
      </c>
      <c r="B628">
        <v>302025451</v>
      </c>
      <c r="C628">
        <v>302019204</v>
      </c>
      <c r="D628">
        <v>277865432</v>
      </c>
      <c r="E628">
        <v>1</v>
      </c>
      <c r="F628">
        <v>1</v>
      </c>
      <c r="G628">
        <v>1</v>
      </c>
      <c r="H628">
        <v>3</v>
      </c>
      <c r="I628" t="s">
        <v>1125</v>
      </c>
      <c r="J628" t="s">
        <v>1126</v>
      </c>
      <c r="K628" t="s">
        <v>1127</v>
      </c>
      <c r="L628">
        <v>1346</v>
      </c>
      <c r="N628">
        <v>1009</v>
      </c>
      <c r="O628" t="s">
        <v>1059</v>
      </c>
      <c r="P628" t="s">
        <v>1059</v>
      </c>
      <c r="Q628">
        <v>1</v>
      </c>
      <c r="X628">
        <v>5.6000000000000001E-2</v>
      </c>
      <c r="Y628">
        <v>206.62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14</v>
      </c>
      <c r="AG628">
        <v>0</v>
      </c>
      <c r="AH628">
        <v>2</v>
      </c>
      <c r="AI628">
        <v>302025451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ROW(Source!A304)</f>
        <v>304</v>
      </c>
      <c r="B629">
        <v>302025452</v>
      </c>
      <c r="C629">
        <v>302019204</v>
      </c>
      <c r="D629">
        <v>277865875</v>
      </c>
      <c r="E629">
        <v>1</v>
      </c>
      <c r="F629">
        <v>1</v>
      </c>
      <c r="G629">
        <v>1</v>
      </c>
      <c r="H629">
        <v>3</v>
      </c>
      <c r="I629" t="s">
        <v>1128</v>
      </c>
      <c r="J629" t="s">
        <v>1129</v>
      </c>
      <c r="K629" t="s">
        <v>1130</v>
      </c>
      <c r="L629">
        <v>1301</v>
      </c>
      <c r="N629">
        <v>1003</v>
      </c>
      <c r="O629" t="s">
        <v>877</v>
      </c>
      <c r="P629" t="s">
        <v>877</v>
      </c>
      <c r="Q629">
        <v>1</v>
      </c>
      <c r="X629">
        <v>4.99</v>
      </c>
      <c r="Y629">
        <v>14.43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14</v>
      </c>
      <c r="AG629">
        <v>0</v>
      </c>
      <c r="AH629">
        <v>2</v>
      </c>
      <c r="AI629">
        <v>302025452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ROW(Source!A304)</f>
        <v>304</v>
      </c>
      <c r="B630">
        <v>302025453</v>
      </c>
      <c r="C630">
        <v>302019204</v>
      </c>
      <c r="D630">
        <v>277881757</v>
      </c>
      <c r="E630">
        <v>1</v>
      </c>
      <c r="F630">
        <v>1</v>
      </c>
      <c r="G630">
        <v>1</v>
      </c>
      <c r="H630">
        <v>3</v>
      </c>
      <c r="I630" t="s">
        <v>1076</v>
      </c>
      <c r="J630" t="s">
        <v>1077</v>
      </c>
      <c r="K630" t="s">
        <v>1078</v>
      </c>
      <c r="L630">
        <v>1348</v>
      </c>
      <c r="N630">
        <v>1009</v>
      </c>
      <c r="O630" t="s">
        <v>843</v>
      </c>
      <c r="P630" t="s">
        <v>843</v>
      </c>
      <c r="Q630">
        <v>1000</v>
      </c>
      <c r="X630">
        <v>3.0000000000000001E-5</v>
      </c>
      <c r="Y630">
        <v>1050091.7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14</v>
      </c>
      <c r="AG630">
        <v>0</v>
      </c>
      <c r="AH630">
        <v>2</v>
      </c>
      <c r="AI630">
        <v>302025453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ROW(Source!A304)</f>
        <v>304</v>
      </c>
      <c r="B631">
        <v>302025454</v>
      </c>
      <c r="C631">
        <v>302019204</v>
      </c>
      <c r="D631">
        <v>277881818</v>
      </c>
      <c r="E631">
        <v>1</v>
      </c>
      <c r="F631">
        <v>1</v>
      </c>
      <c r="G631">
        <v>1</v>
      </c>
      <c r="H631">
        <v>3</v>
      </c>
      <c r="I631" t="s">
        <v>1056</v>
      </c>
      <c r="J631" t="s">
        <v>1057</v>
      </c>
      <c r="K631" t="s">
        <v>1058</v>
      </c>
      <c r="L631">
        <v>1346</v>
      </c>
      <c r="N631">
        <v>1009</v>
      </c>
      <c r="O631" t="s">
        <v>1059</v>
      </c>
      <c r="P631" t="s">
        <v>1059</v>
      </c>
      <c r="Q631">
        <v>1</v>
      </c>
      <c r="X631">
        <v>0.53</v>
      </c>
      <c r="Y631">
        <v>870.18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14</v>
      </c>
      <c r="AG631">
        <v>0</v>
      </c>
      <c r="AH631">
        <v>2</v>
      </c>
      <c r="AI631">
        <v>302025454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ROW(Source!A304)</f>
        <v>304</v>
      </c>
      <c r="B632">
        <v>302025455</v>
      </c>
      <c r="C632">
        <v>302019204</v>
      </c>
      <c r="D632">
        <v>277881843</v>
      </c>
      <c r="E632">
        <v>1</v>
      </c>
      <c r="F632">
        <v>1</v>
      </c>
      <c r="G632">
        <v>1</v>
      </c>
      <c r="H632">
        <v>3</v>
      </c>
      <c r="I632" t="s">
        <v>1156</v>
      </c>
      <c r="J632" t="s">
        <v>1157</v>
      </c>
      <c r="K632" t="s">
        <v>1158</v>
      </c>
      <c r="L632">
        <v>1346</v>
      </c>
      <c r="N632">
        <v>1009</v>
      </c>
      <c r="O632" t="s">
        <v>1059</v>
      </c>
      <c r="P632" t="s">
        <v>1059</v>
      </c>
      <c r="Q632">
        <v>1</v>
      </c>
      <c r="X632">
        <v>9.1999999999999998E-3</v>
      </c>
      <c r="Y632">
        <v>2536.4499999999998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14</v>
      </c>
      <c r="AG632">
        <v>0</v>
      </c>
      <c r="AH632">
        <v>2</v>
      </c>
      <c r="AI632">
        <v>302025455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ROW(Source!A304)</f>
        <v>304</v>
      </c>
      <c r="B633">
        <v>302025456</v>
      </c>
      <c r="C633">
        <v>302019204</v>
      </c>
      <c r="D633">
        <v>277895648</v>
      </c>
      <c r="E633">
        <v>1</v>
      </c>
      <c r="F633">
        <v>1</v>
      </c>
      <c r="G633">
        <v>1</v>
      </c>
      <c r="H633">
        <v>3</v>
      </c>
      <c r="I633" t="s">
        <v>1159</v>
      </c>
      <c r="J633" t="s">
        <v>1160</v>
      </c>
      <c r="K633" t="s">
        <v>1161</v>
      </c>
      <c r="L633">
        <v>1346</v>
      </c>
      <c r="N633">
        <v>1009</v>
      </c>
      <c r="O633" t="s">
        <v>1059</v>
      </c>
      <c r="P633" t="s">
        <v>1059</v>
      </c>
      <c r="Q633">
        <v>1</v>
      </c>
      <c r="X633">
        <v>1.2999999999999999E-2</v>
      </c>
      <c r="Y633">
        <v>1928.25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14</v>
      </c>
      <c r="AG633">
        <v>0</v>
      </c>
      <c r="AH633">
        <v>2</v>
      </c>
      <c r="AI633">
        <v>302025456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ROW(Source!A304)</f>
        <v>304</v>
      </c>
      <c r="B634">
        <v>302025457</v>
      </c>
      <c r="C634">
        <v>302019204</v>
      </c>
      <c r="D634">
        <v>277907649</v>
      </c>
      <c r="E634">
        <v>1</v>
      </c>
      <c r="F634">
        <v>1</v>
      </c>
      <c r="G634">
        <v>1</v>
      </c>
      <c r="H634">
        <v>3</v>
      </c>
      <c r="I634" t="s">
        <v>1131</v>
      </c>
      <c r="J634" t="s">
        <v>1132</v>
      </c>
      <c r="K634" t="s">
        <v>1133</v>
      </c>
      <c r="L634">
        <v>1346</v>
      </c>
      <c r="N634">
        <v>1009</v>
      </c>
      <c r="O634" t="s">
        <v>1059</v>
      </c>
      <c r="P634" t="s">
        <v>1059</v>
      </c>
      <c r="Q634">
        <v>1</v>
      </c>
      <c r="X634">
        <v>5.0000000000000001E-3</v>
      </c>
      <c r="Y634">
        <v>1912.84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14</v>
      </c>
      <c r="AG634">
        <v>0</v>
      </c>
      <c r="AH634">
        <v>2</v>
      </c>
      <c r="AI634">
        <v>302025457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ROW(Source!A304)</f>
        <v>304</v>
      </c>
      <c r="B635">
        <v>302025458</v>
      </c>
      <c r="C635">
        <v>302019204</v>
      </c>
      <c r="D635">
        <v>277910574</v>
      </c>
      <c r="E635">
        <v>1</v>
      </c>
      <c r="F635">
        <v>1</v>
      </c>
      <c r="G635">
        <v>1</v>
      </c>
      <c r="H635">
        <v>3</v>
      </c>
      <c r="I635" t="s">
        <v>1153</v>
      </c>
      <c r="J635" t="s">
        <v>1154</v>
      </c>
      <c r="K635" t="s">
        <v>1155</v>
      </c>
      <c r="L635">
        <v>1371</v>
      </c>
      <c r="N635">
        <v>1013</v>
      </c>
      <c r="O635" t="s">
        <v>200</v>
      </c>
      <c r="P635" t="s">
        <v>200</v>
      </c>
      <c r="Q635">
        <v>1</v>
      </c>
      <c r="X635">
        <v>1</v>
      </c>
      <c r="Y635">
        <v>579.1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14</v>
      </c>
      <c r="AG635">
        <v>0</v>
      </c>
      <c r="AH635">
        <v>2</v>
      </c>
      <c r="AI635">
        <v>302025458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ROW(Source!A304)</f>
        <v>304</v>
      </c>
      <c r="B636">
        <v>302025459</v>
      </c>
      <c r="C636">
        <v>302019204</v>
      </c>
      <c r="D636">
        <v>277922793</v>
      </c>
      <c r="E636">
        <v>1</v>
      </c>
      <c r="F636">
        <v>1</v>
      </c>
      <c r="G636">
        <v>1</v>
      </c>
      <c r="H636">
        <v>3</v>
      </c>
      <c r="I636" t="s">
        <v>1137</v>
      </c>
      <c r="J636" t="s">
        <v>1138</v>
      </c>
      <c r="K636" t="s">
        <v>1139</v>
      </c>
      <c r="L636">
        <v>1425</v>
      </c>
      <c r="N636">
        <v>1013</v>
      </c>
      <c r="O636" t="s">
        <v>1086</v>
      </c>
      <c r="P636" t="s">
        <v>1086</v>
      </c>
      <c r="Q636">
        <v>1</v>
      </c>
      <c r="X636">
        <v>0.3</v>
      </c>
      <c r="Y636">
        <v>47.26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14</v>
      </c>
      <c r="AG636">
        <v>0</v>
      </c>
      <c r="AH636">
        <v>2</v>
      </c>
      <c r="AI636">
        <v>302025459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ROW(Source!A304)</f>
        <v>304</v>
      </c>
      <c r="B637">
        <v>302025460</v>
      </c>
      <c r="C637">
        <v>302019204</v>
      </c>
      <c r="D637">
        <v>277922809</v>
      </c>
      <c r="E637">
        <v>1</v>
      </c>
      <c r="F637">
        <v>1</v>
      </c>
      <c r="G637">
        <v>1</v>
      </c>
      <c r="H637">
        <v>3</v>
      </c>
      <c r="I637" t="s">
        <v>1140</v>
      </c>
      <c r="J637" t="s">
        <v>1141</v>
      </c>
      <c r="K637" t="s">
        <v>1142</v>
      </c>
      <c r="L637">
        <v>1407</v>
      </c>
      <c r="N637">
        <v>1013</v>
      </c>
      <c r="O637" t="s">
        <v>1143</v>
      </c>
      <c r="P637" t="s">
        <v>1143</v>
      </c>
      <c r="Q637">
        <v>1</v>
      </c>
      <c r="X637">
        <v>1.4999999999999999E-2</v>
      </c>
      <c r="Y637">
        <v>6052.54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14</v>
      </c>
      <c r="AG637">
        <v>0</v>
      </c>
      <c r="AH637">
        <v>2</v>
      </c>
      <c r="AI637">
        <v>302025460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ROW(Source!A304)</f>
        <v>304</v>
      </c>
      <c r="B638">
        <v>302025461</v>
      </c>
      <c r="C638">
        <v>302019204</v>
      </c>
      <c r="D638">
        <v>277933977</v>
      </c>
      <c r="E638">
        <v>1</v>
      </c>
      <c r="F638">
        <v>1</v>
      </c>
      <c r="G638">
        <v>1</v>
      </c>
      <c r="H638">
        <v>3</v>
      </c>
      <c r="I638" t="s">
        <v>1162</v>
      </c>
      <c r="J638" t="s">
        <v>1163</v>
      </c>
      <c r="K638" t="s">
        <v>1164</v>
      </c>
      <c r="L638">
        <v>1301</v>
      </c>
      <c r="N638">
        <v>1003</v>
      </c>
      <c r="O638" t="s">
        <v>877</v>
      </c>
      <c r="P638" t="s">
        <v>877</v>
      </c>
      <c r="Q638">
        <v>1</v>
      </c>
      <c r="X638">
        <v>0.7</v>
      </c>
      <c r="Y638">
        <v>123.25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14</v>
      </c>
      <c r="AG638">
        <v>0</v>
      </c>
      <c r="AH638">
        <v>2</v>
      </c>
      <c r="AI638">
        <v>302025461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ROW(Source!A304)</f>
        <v>304</v>
      </c>
      <c r="B639">
        <v>302025462</v>
      </c>
      <c r="C639">
        <v>302019204</v>
      </c>
      <c r="D639">
        <v>277566433</v>
      </c>
      <c r="E639">
        <v>109</v>
      </c>
      <c r="F639">
        <v>1</v>
      </c>
      <c r="G639">
        <v>1</v>
      </c>
      <c r="H639">
        <v>3</v>
      </c>
      <c r="I639" t="s">
        <v>1046</v>
      </c>
      <c r="J639" t="s">
        <v>3</v>
      </c>
      <c r="K639" t="s">
        <v>1047</v>
      </c>
      <c r="L639">
        <v>3277935</v>
      </c>
      <c r="N639">
        <v>1013</v>
      </c>
      <c r="O639" t="s">
        <v>1048</v>
      </c>
      <c r="P639" t="s">
        <v>1048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14</v>
      </c>
      <c r="AG639">
        <v>0</v>
      </c>
      <c r="AH639">
        <v>2</v>
      </c>
      <c r="AI639">
        <v>302025462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ROW(Source!A305)</f>
        <v>305</v>
      </c>
      <c r="B640">
        <v>302025463</v>
      </c>
      <c r="C640">
        <v>302019245</v>
      </c>
      <c r="D640">
        <v>277560305</v>
      </c>
      <c r="E640">
        <v>109</v>
      </c>
      <c r="F640">
        <v>1</v>
      </c>
      <c r="G640">
        <v>1</v>
      </c>
      <c r="H640">
        <v>1</v>
      </c>
      <c r="I640" t="s">
        <v>1051</v>
      </c>
      <c r="J640" t="s">
        <v>3</v>
      </c>
      <c r="K640" t="s">
        <v>1052</v>
      </c>
      <c r="L640">
        <v>1191</v>
      </c>
      <c r="N640">
        <v>1013</v>
      </c>
      <c r="O640" t="s">
        <v>1038</v>
      </c>
      <c r="P640" t="s">
        <v>1038</v>
      </c>
      <c r="Q640">
        <v>1</v>
      </c>
      <c r="X640">
        <v>18</v>
      </c>
      <c r="Y640">
        <v>0</v>
      </c>
      <c r="Z640">
        <v>0</v>
      </c>
      <c r="AA640">
        <v>0</v>
      </c>
      <c r="AB640">
        <v>477.98</v>
      </c>
      <c r="AC640">
        <v>0</v>
      </c>
      <c r="AD640">
        <v>1</v>
      </c>
      <c r="AE640">
        <v>1</v>
      </c>
      <c r="AF640" t="s">
        <v>3</v>
      </c>
      <c r="AG640">
        <v>18</v>
      </c>
      <c r="AH640">
        <v>2</v>
      </c>
      <c r="AI640">
        <v>302025463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ROW(Source!A305)</f>
        <v>305</v>
      </c>
      <c r="B641">
        <v>302025464</v>
      </c>
      <c r="C641">
        <v>302019245</v>
      </c>
      <c r="D641">
        <v>277560491</v>
      </c>
      <c r="E641">
        <v>109</v>
      </c>
      <c r="F641">
        <v>1</v>
      </c>
      <c r="G641">
        <v>1</v>
      </c>
      <c r="H641">
        <v>1</v>
      </c>
      <c r="I641" t="s">
        <v>1039</v>
      </c>
      <c r="J641" t="s">
        <v>3</v>
      </c>
      <c r="K641" t="s">
        <v>1040</v>
      </c>
      <c r="L641">
        <v>1191</v>
      </c>
      <c r="N641">
        <v>1013</v>
      </c>
      <c r="O641" t="s">
        <v>1038</v>
      </c>
      <c r="P641" t="s">
        <v>1038</v>
      </c>
      <c r="Q641">
        <v>1</v>
      </c>
      <c r="X641">
        <v>2.1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2</v>
      </c>
      <c r="AF641" t="s">
        <v>3</v>
      </c>
      <c r="AG641">
        <v>2.1</v>
      </c>
      <c r="AH641">
        <v>2</v>
      </c>
      <c r="AI641">
        <v>302025464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ROW(Source!A305)</f>
        <v>305</v>
      </c>
      <c r="B642">
        <v>302025465</v>
      </c>
      <c r="C642">
        <v>302019245</v>
      </c>
      <c r="D642">
        <v>277945608</v>
      </c>
      <c r="E642">
        <v>1</v>
      </c>
      <c r="F642">
        <v>1</v>
      </c>
      <c r="G642">
        <v>1</v>
      </c>
      <c r="H642">
        <v>2</v>
      </c>
      <c r="I642" t="s">
        <v>1060</v>
      </c>
      <c r="J642" t="s">
        <v>1061</v>
      </c>
      <c r="K642" t="s">
        <v>1062</v>
      </c>
      <c r="L642">
        <v>1368</v>
      </c>
      <c r="N642">
        <v>1011</v>
      </c>
      <c r="O642" t="s">
        <v>1044</v>
      </c>
      <c r="P642" t="s">
        <v>1044</v>
      </c>
      <c r="Q642">
        <v>1</v>
      </c>
      <c r="X642">
        <v>2.1</v>
      </c>
      <c r="Y642">
        <v>0</v>
      </c>
      <c r="Z642">
        <v>995.51</v>
      </c>
      <c r="AA642">
        <v>549.32000000000005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2.1</v>
      </c>
      <c r="AH642">
        <v>2</v>
      </c>
      <c r="AI642">
        <v>302025465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ROW(Source!A305)</f>
        <v>305</v>
      </c>
      <c r="B643">
        <v>302025466</v>
      </c>
      <c r="C643">
        <v>302019245</v>
      </c>
      <c r="D643">
        <v>277862413</v>
      </c>
      <c r="E643">
        <v>1</v>
      </c>
      <c r="F643">
        <v>1</v>
      </c>
      <c r="G643">
        <v>1</v>
      </c>
      <c r="H643">
        <v>3</v>
      </c>
      <c r="I643" t="s">
        <v>1116</v>
      </c>
      <c r="J643" t="s">
        <v>1117</v>
      </c>
      <c r="K643" t="s">
        <v>1118</v>
      </c>
      <c r="L643">
        <v>1348</v>
      </c>
      <c r="N643">
        <v>1009</v>
      </c>
      <c r="O643" t="s">
        <v>843</v>
      </c>
      <c r="P643" t="s">
        <v>843</v>
      </c>
      <c r="Q643">
        <v>1000</v>
      </c>
      <c r="X643">
        <v>4.4999999999999997E-3</v>
      </c>
      <c r="Y643">
        <v>23335.8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14</v>
      </c>
      <c r="AG643">
        <v>0</v>
      </c>
      <c r="AH643">
        <v>2</v>
      </c>
      <c r="AI643">
        <v>302025466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ROW(Source!A305)</f>
        <v>305</v>
      </c>
      <c r="B644">
        <v>302025467</v>
      </c>
      <c r="C644">
        <v>302019245</v>
      </c>
      <c r="D644">
        <v>277862499</v>
      </c>
      <c r="E644">
        <v>1</v>
      </c>
      <c r="F644">
        <v>1</v>
      </c>
      <c r="G644">
        <v>1</v>
      </c>
      <c r="H644">
        <v>3</v>
      </c>
      <c r="I644" t="s">
        <v>1053</v>
      </c>
      <c r="J644" t="s">
        <v>1054</v>
      </c>
      <c r="K644" t="s">
        <v>1055</v>
      </c>
      <c r="L644">
        <v>1348</v>
      </c>
      <c r="N644">
        <v>1009</v>
      </c>
      <c r="O644" t="s">
        <v>843</v>
      </c>
      <c r="P644" t="s">
        <v>843</v>
      </c>
      <c r="Q644">
        <v>1000</v>
      </c>
      <c r="X644">
        <v>3.8999999999999998E-3</v>
      </c>
      <c r="Y644">
        <v>116448.72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14</v>
      </c>
      <c r="AG644">
        <v>0</v>
      </c>
      <c r="AH644">
        <v>2</v>
      </c>
      <c r="AI644">
        <v>302025467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ROW(Source!A305)</f>
        <v>305</v>
      </c>
      <c r="B645">
        <v>302025468</v>
      </c>
      <c r="C645">
        <v>302019245</v>
      </c>
      <c r="D645">
        <v>277862733</v>
      </c>
      <c r="E645">
        <v>1</v>
      </c>
      <c r="F645">
        <v>1</v>
      </c>
      <c r="G645">
        <v>1</v>
      </c>
      <c r="H645">
        <v>3</v>
      </c>
      <c r="I645" t="s">
        <v>1119</v>
      </c>
      <c r="J645" t="s">
        <v>1120</v>
      </c>
      <c r="K645" t="s">
        <v>1121</v>
      </c>
      <c r="L645">
        <v>1346</v>
      </c>
      <c r="N645">
        <v>1009</v>
      </c>
      <c r="O645" t="s">
        <v>1059</v>
      </c>
      <c r="P645" t="s">
        <v>1059</v>
      </c>
      <c r="Q645">
        <v>1</v>
      </c>
      <c r="X645">
        <v>5.0000000000000001E-3</v>
      </c>
      <c r="Y645">
        <v>284.14999999999998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14</v>
      </c>
      <c r="AG645">
        <v>0</v>
      </c>
      <c r="AH645">
        <v>2</v>
      </c>
      <c r="AI645">
        <v>302025468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ROW(Source!A305)</f>
        <v>305</v>
      </c>
      <c r="B646">
        <v>302025469</v>
      </c>
      <c r="C646">
        <v>302019245</v>
      </c>
      <c r="D646">
        <v>277862797</v>
      </c>
      <c r="E646">
        <v>1</v>
      </c>
      <c r="F646">
        <v>1</v>
      </c>
      <c r="G646">
        <v>1</v>
      </c>
      <c r="H646">
        <v>3</v>
      </c>
      <c r="I646" t="s">
        <v>1122</v>
      </c>
      <c r="J646" t="s">
        <v>1123</v>
      </c>
      <c r="K646" t="s">
        <v>1124</v>
      </c>
      <c r="L646">
        <v>1346</v>
      </c>
      <c r="N646">
        <v>1009</v>
      </c>
      <c r="O646" t="s">
        <v>1059</v>
      </c>
      <c r="P646" t="s">
        <v>1059</v>
      </c>
      <c r="Q646">
        <v>1</v>
      </c>
      <c r="X646">
        <v>1.7999999999999999E-2</v>
      </c>
      <c r="Y646">
        <v>104.32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14</v>
      </c>
      <c r="AG646">
        <v>0</v>
      </c>
      <c r="AH646">
        <v>2</v>
      </c>
      <c r="AI646">
        <v>302025469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ROW(Source!A305)</f>
        <v>305</v>
      </c>
      <c r="B647">
        <v>302025470</v>
      </c>
      <c r="C647">
        <v>302019245</v>
      </c>
      <c r="D647">
        <v>277865432</v>
      </c>
      <c r="E647">
        <v>1</v>
      </c>
      <c r="F647">
        <v>1</v>
      </c>
      <c r="G647">
        <v>1</v>
      </c>
      <c r="H647">
        <v>3</v>
      </c>
      <c r="I647" t="s">
        <v>1125</v>
      </c>
      <c r="J647" t="s">
        <v>1126</v>
      </c>
      <c r="K647" t="s">
        <v>1127</v>
      </c>
      <c r="L647">
        <v>1346</v>
      </c>
      <c r="N647">
        <v>1009</v>
      </c>
      <c r="O647" t="s">
        <v>1059</v>
      </c>
      <c r="P647" t="s">
        <v>1059</v>
      </c>
      <c r="Q647">
        <v>1</v>
      </c>
      <c r="X647">
        <v>5.6000000000000001E-2</v>
      </c>
      <c r="Y647">
        <v>206.62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14</v>
      </c>
      <c r="AG647">
        <v>0</v>
      </c>
      <c r="AH647">
        <v>2</v>
      </c>
      <c r="AI647">
        <v>302025470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ROW(Source!A305)</f>
        <v>305</v>
      </c>
      <c r="B648">
        <v>302025471</v>
      </c>
      <c r="C648">
        <v>302019245</v>
      </c>
      <c r="D648">
        <v>277865875</v>
      </c>
      <c r="E648">
        <v>1</v>
      </c>
      <c r="F648">
        <v>1</v>
      </c>
      <c r="G648">
        <v>1</v>
      </c>
      <c r="H648">
        <v>3</v>
      </c>
      <c r="I648" t="s">
        <v>1128</v>
      </c>
      <c r="J648" t="s">
        <v>1129</v>
      </c>
      <c r="K648" t="s">
        <v>1130</v>
      </c>
      <c r="L648">
        <v>1301</v>
      </c>
      <c r="N648">
        <v>1003</v>
      </c>
      <c r="O648" t="s">
        <v>877</v>
      </c>
      <c r="P648" t="s">
        <v>877</v>
      </c>
      <c r="Q648">
        <v>1</v>
      </c>
      <c r="X648">
        <v>4.99</v>
      </c>
      <c r="Y648">
        <v>14.43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14</v>
      </c>
      <c r="AG648">
        <v>0</v>
      </c>
      <c r="AH648">
        <v>2</v>
      </c>
      <c r="AI648">
        <v>302025471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ROW(Source!A305)</f>
        <v>305</v>
      </c>
      <c r="B649">
        <v>302025472</v>
      </c>
      <c r="C649">
        <v>302019245</v>
      </c>
      <c r="D649">
        <v>277881757</v>
      </c>
      <c r="E649">
        <v>1</v>
      </c>
      <c r="F649">
        <v>1</v>
      </c>
      <c r="G649">
        <v>1</v>
      </c>
      <c r="H649">
        <v>3</v>
      </c>
      <c r="I649" t="s">
        <v>1076</v>
      </c>
      <c r="J649" t="s">
        <v>1077</v>
      </c>
      <c r="K649" t="s">
        <v>1078</v>
      </c>
      <c r="L649">
        <v>1348</v>
      </c>
      <c r="N649">
        <v>1009</v>
      </c>
      <c r="O649" t="s">
        <v>843</v>
      </c>
      <c r="P649" t="s">
        <v>843</v>
      </c>
      <c r="Q649">
        <v>1000</v>
      </c>
      <c r="X649">
        <v>3.0000000000000001E-5</v>
      </c>
      <c r="Y649">
        <v>1050091.7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14</v>
      </c>
      <c r="AG649">
        <v>0</v>
      </c>
      <c r="AH649">
        <v>2</v>
      </c>
      <c r="AI649">
        <v>302025472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ROW(Source!A305)</f>
        <v>305</v>
      </c>
      <c r="B650">
        <v>302025473</v>
      </c>
      <c r="C650">
        <v>302019245</v>
      </c>
      <c r="D650">
        <v>277881818</v>
      </c>
      <c r="E650">
        <v>1</v>
      </c>
      <c r="F650">
        <v>1</v>
      </c>
      <c r="G650">
        <v>1</v>
      </c>
      <c r="H650">
        <v>3</v>
      </c>
      <c r="I650" t="s">
        <v>1056</v>
      </c>
      <c r="J650" t="s">
        <v>1057</v>
      </c>
      <c r="K650" t="s">
        <v>1058</v>
      </c>
      <c r="L650">
        <v>1346</v>
      </c>
      <c r="N650">
        <v>1009</v>
      </c>
      <c r="O650" t="s">
        <v>1059</v>
      </c>
      <c r="P650" t="s">
        <v>1059</v>
      </c>
      <c r="Q650">
        <v>1</v>
      </c>
      <c r="X650">
        <v>0.53</v>
      </c>
      <c r="Y650">
        <v>870.18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14</v>
      </c>
      <c r="AG650">
        <v>0</v>
      </c>
      <c r="AH650">
        <v>2</v>
      </c>
      <c r="AI650">
        <v>302025473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ROW(Source!A305)</f>
        <v>305</v>
      </c>
      <c r="B651">
        <v>302025474</v>
      </c>
      <c r="C651">
        <v>302019245</v>
      </c>
      <c r="D651">
        <v>277881843</v>
      </c>
      <c r="E651">
        <v>1</v>
      </c>
      <c r="F651">
        <v>1</v>
      </c>
      <c r="G651">
        <v>1</v>
      </c>
      <c r="H651">
        <v>3</v>
      </c>
      <c r="I651" t="s">
        <v>1156</v>
      </c>
      <c r="J651" t="s">
        <v>1157</v>
      </c>
      <c r="K651" t="s">
        <v>1158</v>
      </c>
      <c r="L651">
        <v>1346</v>
      </c>
      <c r="N651">
        <v>1009</v>
      </c>
      <c r="O651" t="s">
        <v>1059</v>
      </c>
      <c r="P651" t="s">
        <v>1059</v>
      </c>
      <c r="Q651">
        <v>1</v>
      </c>
      <c r="X651">
        <v>9.1999999999999998E-3</v>
      </c>
      <c r="Y651">
        <v>2536.4499999999998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14</v>
      </c>
      <c r="AG651">
        <v>0</v>
      </c>
      <c r="AH651">
        <v>2</v>
      </c>
      <c r="AI651">
        <v>302025474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ROW(Source!A305)</f>
        <v>305</v>
      </c>
      <c r="B652">
        <v>302025475</v>
      </c>
      <c r="C652">
        <v>302019245</v>
      </c>
      <c r="D652">
        <v>277895648</v>
      </c>
      <c r="E652">
        <v>1</v>
      </c>
      <c r="F652">
        <v>1</v>
      </c>
      <c r="G652">
        <v>1</v>
      </c>
      <c r="H652">
        <v>3</v>
      </c>
      <c r="I652" t="s">
        <v>1159</v>
      </c>
      <c r="J652" t="s">
        <v>1160</v>
      </c>
      <c r="K652" t="s">
        <v>1161</v>
      </c>
      <c r="L652">
        <v>1346</v>
      </c>
      <c r="N652">
        <v>1009</v>
      </c>
      <c r="O652" t="s">
        <v>1059</v>
      </c>
      <c r="P652" t="s">
        <v>1059</v>
      </c>
      <c r="Q652">
        <v>1</v>
      </c>
      <c r="X652">
        <v>1.2999999999999999E-2</v>
      </c>
      <c r="Y652">
        <v>1928.25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14</v>
      </c>
      <c r="AG652">
        <v>0</v>
      </c>
      <c r="AH652">
        <v>2</v>
      </c>
      <c r="AI652">
        <v>302025475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ROW(Source!A305)</f>
        <v>305</v>
      </c>
      <c r="B653">
        <v>302025476</v>
      </c>
      <c r="C653">
        <v>302019245</v>
      </c>
      <c r="D653">
        <v>277907649</v>
      </c>
      <c r="E653">
        <v>1</v>
      </c>
      <c r="F653">
        <v>1</v>
      </c>
      <c r="G653">
        <v>1</v>
      </c>
      <c r="H653">
        <v>3</v>
      </c>
      <c r="I653" t="s">
        <v>1131</v>
      </c>
      <c r="J653" t="s">
        <v>1132</v>
      </c>
      <c r="K653" t="s">
        <v>1133</v>
      </c>
      <c r="L653">
        <v>1346</v>
      </c>
      <c r="N653">
        <v>1009</v>
      </c>
      <c r="O653" t="s">
        <v>1059</v>
      </c>
      <c r="P653" t="s">
        <v>1059</v>
      </c>
      <c r="Q653">
        <v>1</v>
      </c>
      <c r="X653">
        <v>5.0000000000000001E-3</v>
      </c>
      <c r="Y653">
        <v>1912.84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14</v>
      </c>
      <c r="AG653">
        <v>0</v>
      </c>
      <c r="AH653">
        <v>2</v>
      </c>
      <c r="AI653">
        <v>302025476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ROW(Source!A305)</f>
        <v>305</v>
      </c>
      <c r="B654">
        <v>302025477</v>
      </c>
      <c r="C654">
        <v>302019245</v>
      </c>
      <c r="D654">
        <v>277910574</v>
      </c>
      <c r="E654">
        <v>1</v>
      </c>
      <c r="F654">
        <v>1</v>
      </c>
      <c r="G654">
        <v>1</v>
      </c>
      <c r="H654">
        <v>3</v>
      </c>
      <c r="I654" t="s">
        <v>1153</v>
      </c>
      <c r="J654" t="s">
        <v>1154</v>
      </c>
      <c r="K654" t="s">
        <v>1155</v>
      </c>
      <c r="L654">
        <v>1371</v>
      </c>
      <c r="N654">
        <v>1013</v>
      </c>
      <c r="O654" t="s">
        <v>200</v>
      </c>
      <c r="P654" t="s">
        <v>200</v>
      </c>
      <c r="Q654">
        <v>1</v>
      </c>
      <c r="X654">
        <v>1</v>
      </c>
      <c r="Y654">
        <v>579.1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14</v>
      </c>
      <c r="AG654">
        <v>0</v>
      </c>
      <c r="AH654">
        <v>2</v>
      </c>
      <c r="AI654">
        <v>302025477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ROW(Source!A305)</f>
        <v>305</v>
      </c>
      <c r="B655">
        <v>302025478</v>
      </c>
      <c r="C655">
        <v>302019245</v>
      </c>
      <c r="D655">
        <v>277922793</v>
      </c>
      <c r="E655">
        <v>1</v>
      </c>
      <c r="F655">
        <v>1</v>
      </c>
      <c r="G655">
        <v>1</v>
      </c>
      <c r="H655">
        <v>3</v>
      </c>
      <c r="I655" t="s">
        <v>1137</v>
      </c>
      <c r="J655" t="s">
        <v>1138</v>
      </c>
      <c r="K655" t="s">
        <v>1139</v>
      </c>
      <c r="L655">
        <v>1425</v>
      </c>
      <c r="N655">
        <v>1013</v>
      </c>
      <c r="O655" t="s">
        <v>1086</v>
      </c>
      <c r="P655" t="s">
        <v>1086</v>
      </c>
      <c r="Q655">
        <v>1</v>
      </c>
      <c r="X655">
        <v>0.3</v>
      </c>
      <c r="Y655">
        <v>47.26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14</v>
      </c>
      <c r="AG655">
        <v>0</v>
      </c>
      <c r="AH655">
        <v>2</v>
      </c>
      <c r="AI655">
        <v>302025478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ROW(Source!A305)</f>
        <v>305</v>
      </c>
      <c r="B656">
        <v>302025479</v>
      </c>
      <c r="C656">
        <v>302019245</v>
      </c>
      <c r="D656">
        <v>277922809</v>
      </c>
      <c r="E656">
        <v>1</v>
      </c>
      <c r="F656">
        <v>1</v>
      </c>
      <c r="G656">
        <v>1</v>
      </c>
      <c r="H656">
        <v>3</v>
      </c>
      <c r="I656" t="s">
        <v>1140</v>
      </c>
      <c r="J656" t="s">
        <v>1141</v>
      </c>
      <c r="K656" t="s">
        <v>1142</v>
      </c>
      <c r="L656">
        <v>1407</v>
      </c>
      <c r="N656">
        <v>1013</v>
      </c>
      <c r="O656" t="s">
        <v>1143</v>
      </c>
      <c r="P656" t="s">
        <v>1143</v>
      </c>
      <c r="Q656">
        <v>1</v>
      </c>
      <c r="X656">
        <v>1.4999999999999999E-2</v>
      </c>
      <c r="Y656">
        <v>6052.54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14</v>
      </c>
      <c r="AG656">
        <v>0</v>
      </c>
      <c r="AH656">
        <v>2</v>
      </c>
      <c r="AI656">
        <v>302025479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ROW(Source!A305)</f>
        <v>305</v>
      </c>
      <c r="B657">
        <v>302025480</v>
      </c>
      <c r="C657">
        <v>302019245</v>
      </c>
      <c r="D657">
        <v>277933977</v>
      </c>
      <c r="E657">
        <v>1</v>
      </c>
      <c r="F657">
        <v>1</v>
      </c>
      <c r="G657">
        <v>1</v>
      </c>
      <c r="H657">
        <v>3</v>
      </c>
      <c r="I657" t="s">
        <v>1162</v>
      </c>
      <c r="J657" t="s">
        <v>1163</v>
      </c>
      <c r="K657" t="s">
        <v>1164</v>
      </c>
      <c r="L657">
        <v>1301</v>
      </c>
      <c r="N657">
        <v>1003</v>
      </c>
      <c r="O657" t="s">
        <v>877</v>
      </c>
      <c r="P657" t="s">
        <v>877</v>
      </c>
      <c r="Q657">
        <v>1</v>
      </c>
      <c r="X657">
        <v>0.7</v>
      </c>
      <c r="Y657">
        <v>123.25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14</v>
      </c>
      <c r="AG657">
        <v>0</v>
      </c>
      <c r="AH657">
        <v>2</v>
      </c>
      <c r="AI657">
        <v>302025480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ROW(Source!A305)</f>
        <v>305</v>
      </c>
      <c r="B658">
        <v>302025481</v>
      </c>
      <c r="C658">
        <v>302019245</v>
      </c>
      <c r="D658">
        <v>277566433</v>
      </c>
      <c r="E658">
        <v>109</v>
      </c>
      <c r="F658">
        <v>1</v>
      </c>
      <c r="G658">
        <v>1</v>
      </c>
      <c r="H658">
        <v>3</v>
      </c>
      <c r="I658" t="s">
        <v>1046</v>
      </c>
      <c r="J658" t="s">
        <v>3</v>
      </c>
      <c r="K658" t="s">
        <v>1047</v>
      </c>
      <c r="L658">
        <v>3277935</v>
      </c>
      <c r="N658">
        <v>1013</v>
      </c>
      <c r="O658" t="s">
        <v>1048</v>
      </c>
      <c r="P658" t="s">
        <v>1048</v>
      </c>
      <c r="Q658">
        <v>1</v>
      </c>
      <c r="X658">
        <v>2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14</v>
      </c>
      <c r="AG658">
        <v>0</v>
      </c>
      <c r="AH658">
        <v>2</v>
      </c>
      <c r="AI658">
        <v>302025481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ROW(Source!A306)</f>
        <v>306</v>
      </c>
      <c r="B659">
        <v>302025482</v>
      </c>
      <c r="C659">
        <v>302019286</v>
      </c>
      <c r="D659">
        <v>277560305</v>
      </c>
      <c r="E659">
        <v>109</v>
      </c>
      <c r="F659">
        <v>1</v>
      </c>
      <c r="G659">
        <v>1</v>
      </c>
      <c r="H659">
        <v>1</v>
      </c>
      <c r="I659" t="s">
        <v>1051</v>
      </c>
      <c r="J659" t="s">
        <v>3</v>
      </c>
      <c r="K659" t="s">
        <v>1052</v>
      </c>
      <c r="L659">
        <v>1191</v>
      </c>
      <c r="N659">
        <v>1013</v>
      </c>
      <c r="O659" t="s">
        <v>1038</v>
      </c>
      <c r="P659" t="s">
        <v>1038</v>
      </c>
      <c r="Q659">
        <v>1</v>
      </c>
      <c r="X659">
        <v>20</v>
      </c>
      <c r="Y659">
        <v>0</v>
      </c>
      <c r="Z659">
        <v>0</v>
      </c>
      <c r="AA659">
        <v>0</v>
      </c>
      <c r="AB659">
        <v>477.98</v>
      </c>
      <c r="AC659">
        <v>0</v>
      </c>
      <c r="AD659">
        <v>1</v>
      </c>
      <c r="AE659">
        <v>1</v>
      </c>
      <c r="AF659" t="s">
        <v>147</v>
      </c>
      <c r="AG659">
        <v>6</v>
      </c>
      <c r="AH659">
        <v>2</v>
      </c>
      <c r="AI659">
        <v>302025482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ROW(Source!A306)</f>
        <v>306</v>
      </c>
      <c r="B660">
        <v>302025483</v>
      </c>
      <c r="C660">
        <v>302019286</v>
      </c>
      <c r="D660">
        <v>277560491</v>
      </c>
      <c r="E660">
        <v>109</v>
      </c>
      <c r="F660">
        <v>1</v>
      </c>
      <c r="G660">
        <v>1</v>
      </c>
      <c r="H660">
        <v>1</v>
      </c>
      <c r="I660" t="s">
        <v>1039</v>
      </c>
      <c r="J660" t="s">
        <v>3</v>
      </c>
      <c r="K660" t="s">
        <v>1040</v>
      </c>
      <c r="L660">
        <v>1191</v>
      </c>
      <c r="N660">
        <v>1013</v>
      </c>
      <c r="O660" t="s">
        <v>1038</v>
      </c>
      <c r="P660" t="s">
        <v>1038</v>
      </c>
      <c r="Q660">
        <v>1</v>
      </c>
      <c r="X660">
        <v>2.42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147</v>
      </c>
      <c r="AG660">
        <v>0.72599999999999998</v>
      </c>
      <c r="AH660">
        <v>2</v>
      </c>
      <c r="AI660">
        <v>302025483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ROW(Source!A306)</f>
        <v>306</v>
      </c>
      <c r="B661">
        <v>302025484</v>
      </c>
      <c r="C661">
        <v>302019286</v>
      </c>
      <c r="D661">
        <v>277945608</v>
      </c>
      <c r="E661">
        <v>1</v>
      </c>
      <c r="F661">
        <v>1</v>
      </c>
      <c r="G661">
        <v>1</v>
      </c>
      <c r="H661">
        <v>2</v>
      </c>
      <c r="I661" t="s">
        <v>1060</v>
      </c>
      <c r="J661" t="s">
        <v>1061</v>
      </c>
      <c r="K661" t="s">
        <v>1062</v>
      </c>
      <c r="L661">
        <v>1368</v>
      </c>
      <c r="N661">
        <v>1011</v>
      </c>
      <c r="O661" t="s">
        <v>1044</v>
      </c>
      <c r="P661" t="s">
        <v>1044</v>
      </c>
      <c r="Q661">
        <v>1</v>
      </c>
      <c r="X661">
        <v>2.42</v>
      </c>
      <c r="Y661">
        <v>0</v>
      </c>
      <c r="Z661">
        <v>995.51</v>
      </c>
      <c r="AA661">
        <v>549.32000000000005</v>
      </c>
      <c r="AB661">
        <v>0</v>
      </c>
      <c r="AC661">
        <v>0</v>
      </c>
      <c r="AD661">
        <v>1</v>
      </c>
      <c r="AE661">
        <v>0</v>
      </c>
      <c r="AF661" t="s">
        <v>147</v>
      </c>
      <c r="AG661">
        <v>0.72599999999999998</v>
      </c>
      <c r="AH661">
        <v>2</v>
      </c>
      <c r="AI661">
        <v>302025484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ROW(Source!A306)</f>
        <v>306</v>
      </c>
      <c r="B662">
        <v>302025485</v>
      </c>
      <c r="C662">
        <v>302019286</v>
      </c>
      <c r="D662">
        <v>277862413</v>
      </c>
      <c r="E662">
        <v>1</v>
      </c>
      <c r="F662">
        <v>1</v>
      </c>
      <c r="G662">
        <v>1</v>
      </c>
      <c r="H662">
        <v>3</v>
      </c>
      <c r="I662" t="s">
        <v>1116</v>
      </c>
      <c r="J662" t="s">
        <v>1117</v>
      </c>
      <c r="K662" t="s">
        <v>1118</v>
      </c>
      <c r="L662">
        <v>1348</v>
      </c>
      <c r="N662">
        <v>1009</v>
      </c>
      <c r="O662" t="s">
        <v>843</v>
      </c>
      <c r="P662" t="s">
        <v>843</v>
      </c>
      <c r="Q662">
        <v>1000</v>
      </c>
      <c r="X662">
        <v>4.4999999999999997E-3</v>
      </c>
      <c r="Y662">
        <v>23335.8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14</v>
      </c>
      <c r="AG662">
        <v>0</v>
      </c>
      <c r="AH662">
        <v>2</v>
      </c>
      <c r="AI662">
        <v>302025485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ROW(Source!A306)</f>
        <v>306</v>
      </c>
      <c r="B663">
        <v>302025486</v>
      </c>
      <c r="C663">
        <v>302019286</v>
      </c>
      <c r="D663">
        <v>277862499</v>
      </c>
      <c r="E663">
        <v>1</v>
      </c>
      <c r="F663">
        <v>1</v>
      </c>
      <c r="G663">
        <v>1</v>
      </c>
      <c r="H663">
        <v>3</v>
      </c>
      <c r="I663" t="s">
        <v>1053</v>
      </c>
      <c r="J663" t="s">
        <v>1054</v>
      </c>
      <c r="K663" t="s">
        <v>1055</v>
      </c>
      <c r="L663">
        <v>1348</v>
      </c>
      <c r="N663">
        <v>1009</v>
      </c>
      <c r="O663" t="s">
        <v>843</v>
      </c>
      <c r="P663" t="s">
        <v>843</v>
      </c>
      <c r="Q663">
        <v>1000</v>
      </c>
      <c r="X663">
        <v>3.8999999999999998E-3</v>
      </c>
      <c r="Y663">
        <v>116448.72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14</v>
      </c>
      <c r="AG663">
        <v>0</v>
      </c>
      <c r="AH663">
        <v>2</v>
      </c>
      <c r="AI663">
        <v>302025486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ROW(Source!A306)</f>
        <v>306</v>
      </c>
      <c r="B664">
        <v>302025487</v>
      </c>
      <c r="C664">
        <v>302019286</v>
      </c>
      <c r="D664">
        <v>277862733</v>
      </c>
      <c r="E664">
        <v>1</v>
      </c>
      <c r="F664">
        <v>1</v>
      </c>
      <c r="G664">
        <v>1</v>
      </c>
      <c r="H664">
        <v>3</v>
      </c>
      <c r="I664" t="s">
        <v>1119</v>
      </c>
      <c r="J664" t="s">
        <v>1120</v>
      </c>
      <c r="K664" t="s">
        <v>1121</v>
      </c>
      <c r="L664">
        <v>1346</v>
      </c>
      <c r="N664">
        <v>1009</v>
      </c>
      <c r="O664" t="s">
        <v>1059</v>
      </c>
      <c r="P664" t="s">
        <v>1059</v>
      </c>
      <c r="Q664">
        <v>1</v>
      </c>
      <c r="X664">
        <v>5.0000000000000001E-3</v>
      </c>
      <c r="Y664">
        <v>284.14999999999998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14</v>
      </c>
      <c r="AG664">
        <v>0</v>
      </c>
      <c r="AH664">
        <v>2</v>
      </c>
      <c r="AI664">
        <v>302025487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ROW(Source!A306)</f>
        <v>306</v>
      </c>
      <c r="B665">
        <v>302025488</v>
      </c>
      <c r="C665">
        <v>302019286</v>
      </c>
      <c r="D665">
        <v>277862797</v>
      </c>
      <c r="E665">
        <v>1</v>
      </c>
      <c r="F665">
        <v>1</v>
      </c>
      <c r="G665">
        <v>1</v>
      </c>
      <c r="H665">
        <v>3</v>
      </c>
      <c r="I665" t="s">
        <v>1122</v>
      </c>
      <c r="J665" t="s">
        <v>1123</v>
      </c>
      <c r="K665" t="s">
        <v>1124</v>
      </c>
      <c r="L665">
        <v>1346</v>
      </c>
      <c r="N665">
        <v>1009</v>
      </c>
      <c r="O665" t="s">
        <v>1059</v>
      </c>
      <c r="P665" t="s">
        <v>1059</v>
      </c>
      <c r="Q665">
        <v>1</v>
      </c>
      <c r="X665">
        <v>1.7999999999999999E-2</v>
      </c>
      <c r="Y665">
        <v>104.32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14</v>
      </c>
      <c r="AG665">
        <v>0</v>
      </c>
      <c r="AH665">
        <v>2</v>
      </c>
      <c r="AI665">
        <v>302025488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ROW(Source!A306)</f>
        <v>306</v>
      </c>
      <c r="B666">
        <v>302025489</v>
      </c>
      <c r="C666">
        <v>302019286</v>
      </c>
      <c r="D666">
        <v>277865432</v>
      </c>
      <c r="E666">
        <v>1</v>
      </c>
      <c r="F666">
        <v>1</v>
      </c>
      <c r="G666">
        <v>1</v>
      </c>
      <c r="H666">
        <v>3</v>
      </c>
      <c r="I666" t="s">
        <v>1125</v>
      </c>
      <c r="J666" t="s">
        <v>1126</v>
      </c>
      <c r="K666" t="s">
        <v>1127</v>
      </c>
      <c r="L666">
        <v>1346</v>
      </c>
      <c r="N666">
        <v>1009</v>
      </c>
      <c r="O666" t="s">
        <v>1059</v>
      </c>
      <c r="P666" t="s">
        <v>1059</v>
      </c>
      <c r="Q666">
        <v>1</v>
      </c>
      <c r="X666">
        <v>5.6000000000000001E-2</v>
      </c>
      <c r="Y666">
        <v>206.62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14</v>
      </c>
      <c r="AG666">
        <v>0</v>
      </c>
      <c r="AH666">
        <v>2</v>
      </c>
      <c r="AI666">
        <v>302025489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ROW(Source!A306)</f>
        <v>306</v>
      </c>
      <c r="B667">
        <v>302025490</v>
      </c>
      <c r="C667">
        <v>302019286</v>
      </c>
      <c r="D667">
        <v>277865875</v>
      </c>
      <c r="E667">
        <v>1</v>
      </c>
      <c r="F667">
        <v>1</v>
      </c>
      <c r="G667">
        <v>1</v>
      </c>
      <c r="H667">
        <v>3</v>
      </c>
      <c r="I667" t="s">
        <v>1128</v>
      </c>
      <c r="J667" t="s">
        <v>1129</v>
      </c>
      <c r="K667" t="s">
        <v>1130</v>
      </c>
      <c r="L667">
        <v>1301</v>
      </c>
      <c r="N667">
        <v>1003</v>
      </c>
      <c r="O667" t="s">
        <v>877</v>
      </c>
      <c r="P667" t="s">
        <v>877</v>
      </c>
      <c r="Q667">
        <v>1</v>
      </c>
      <c r="X667">
        <v>4.99</v>
      </c>
      <c r="Y667">
        <v>14.43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14</v>
      </c>
      <c r="AG667">
        <v>0</v>
      </c>
      <c r="AH667">
        <v>2</v>
      </c>
      <c r="AI667">
        <v>302025490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ROW(Source!A306)</f>
        <v>306</v>
      </c>
      <c r="B668">
        <v>302025491</v>
      </c>
      <c r="C668">
        <v>302019286</v>
      </c>
      <c r="D668">
        <v>277881757</v>
      </c>
      <c r="E668">
        <v>1</v>
      </c>
      <c r="F668">
        <v>1</v>
      </c>
      <c r="G668">
        <v>1</v>
      </c>
      <c r="H668">
        <v>3</v>
      </c>
      <c r="I668" t="s">
        <v>1076</v>
      </c>
      <c r="J668" t="s">
        <v>1077</v>
      </c>
      <c r="K668" t="s">
        <v>1078</v>
      </c>
      <c r="L668">
        <v>1348</v>
      </c>
      <c r="N668">
        <v>1009</v>
      </c>
      <c r="O668" t="s">
        <v>843</v>
      </c>
      <c r="P668" t="s">
        <v>843</v>
      </c>
      <c r="Q668">
        <v>1000</v>
      </c>
      <c r="X668">
        <v>3.0000000000000001E-5</v>
      </c>
      <c r="Y668">
        <v>1050091.7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14</v>
      </c>
      <c r="AG668">
        <v>0</v>
      </c>
      <c r="AH668">
        <v>2</v>
      </c>
      <c r="AI668">
        <v>302025491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ROW(Source!A306)</f>
        <v>306</v>
      </c>
      <c r="B669">
        <v>302025492</v>
      </c>
      <c r="C669">
        <v>302019286</v>
      </c>
      <c r="D669">
        <v>277881818</v>
      </c>
      <c r="E669">
        <v>1</v>
      </c>
      <c r="F669">
        <v>1</v>
      </c>
      <c r="G669">
        <v>1</v>
      </c>
      <c r="H669">
        <v>3</v>
      </c>
      <c r="I669" t="s">
        <v>1056</v>
      </c>
      <c r="J669" t="s">
        <v>1057</v>
      </c>
      <c r="K669" t="s">
        <v>1058</v>
      </c>
      <c r="L669">
        <v>1346</v>
      </c>
      <c r="N669">
        <v>1009</v>
      </c>
      <c r="O669" t="s">
        <v>1059</v>
      </c>
      <c r="P669" t="s">
        <v>1059</v>
      </c>
      <c r="Q669">
        <v>1</v>
      </c>
      <c r="X669">
        <v>0.53</v>
      </c>
      <c r="Y669">
        <v>870.18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14</v>
      </c>
      <c r="AG669">
        <v>0</v>
      </c>
      <c r="AH669">
        <v>2</v>
      </c>
      <c r="AI669">
        <v>302025492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ROW(Source!A306)</f>
        <v>306</v>
      </c>
      <c r="B670">
        <v>302025493</v>
      </c>
      <c r="C670">
        <v>302019286</v>
      </c>
      <c r="D670">
        <v>277881843</v>
      </c>
      <c r="E670">
        <v>1</v>
      </c>
      <c r="F670">
        <v>1</v>
      </c>
      <c r="G670">
        <v>1</v>
      </c>
      <c r="H670">
        <v>3</v>
      </c>
      <c r="I670" t="s">
        <v>1156</v>
      </c>
      <c r="J670" t="s">
        <v>1157</v>
      </c>
      <c r="K670" t="s">
        <v>1158</v>
      </c>
      <c r="L670">
        <v>1346</v>
      </c>
      <c r="N670">
        <v>1009</v>
      </c>
      <c r="O670" t="s">
        <v>1059</v>
      </c>
      <c r="P670" t="s">
        <v>1059</v>
      </c>
      <c r="Q670">
        <v>1</v>
      </c>
      <c r="X670">
        <v>9.1999999999999998E-3</v>
      </c>
      <c r="Y670">
        <v>2536.4499999999998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14</v>
      </c>
      <c r="AG670">
        <v>0</v>
      </c>
      <c r="AH670">
        <v>2</v>
      </c>
      <c r="AI670">
        <v>302025493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ROW(Source!A306)</f>
        <v>306</v>
      </c>
      <c r="B671">
        <v>302025494</v>
      </c>
      <c r="C671">
        <v>302019286</v>
      </c>
      <c r="D671">
        <v>277895648</v>
      </c>
      <c r="E671">
        <v>1</v>
      </c>
      <c r="F671">
        <v>1</v>
      </c>
      <c r="G671">
        <v>1</v>
      </c>
      <c r="H671">
        <v>3</v>
      </c>
      <c r="I671" t="s">
        <v>1159</v>
      </c>
      <c r="J671" t="s">
        <v>1160</v>
      </c>
      <c r="K671" t="s">
        <v>1161</v>
      </c>
      <c r="L671">
        <v>1346</v>
      </c>
      <c r="N671">
        <v>1009</v>
      </c>
      <c r="O671" t="s">
        <v>1059</v>
      </c>
      <c r="P671" t="s">
        <v>1059</v>
      </c>
      <c r="Q671">
        <v>1</v>
      </c>
      <c r="X671">
        <v>1.2999999999999999E-2</v>
      </c>
      <c r="Y671">
        <v>1928.25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14</v>
      </c>
      <c r="AG671">
        <v>0</v>
      </c>
      <c r="AH671">
        <v>2</v>
      </c>
      <c r="AI671">
        <v>302025494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ROW(Source!A306)</f>
        <v>306</v>
      </c>
      <c r="B672">
        <v>302025495</v>
      </c>
      <c r="C672">
        <v>302019286</v>
      </c>
      <c r="D672">
        <v>277907649</v>
      </c>
      <c r="E672">
        <v>1</v>
      </c>
      <c r="F672">
        <v>1</v>
      </c>
      <c r="G672">
        <v>1</v>
      </c>
      <c r="H672">
        <v>3</v>
      </c>
      <c r="I672" t="s">
        <v>1131</v>
      </c>
      <c r="J672" t="s">
        <v>1132</v>
      </c>
      <c r="K672" t="s">
        <v>1133</v>
      </c>
      <c r="L672">
        <v>1346</v>
      </c>
      <c r="N672">
        <v>1009</v>
      </c>
      <c r="O672" t="s">
        <v>1059</v>
      </c>
      <c r="P672" t="s">
        <v>1059</v>
      </c>
      <c r="Q672">
        <v>1</v>
      </c>
      <c r="X672">
        <v>5.0000000000000001E-3</v>
      </c>
      <c r="Y672">
        <v>1912.84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14</v>
      </c>
      <c r="AG672">
        <v>0</v>
      </c>
      <c r="AH672">
        <v>2</v>
      </c>
      <c r="AI672">
        <v>302025495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ROW(Source!A306)</f>
        <v>306</v>
      </c>
      <c r="B673">
        <v>302025496</v>
      </c>
      <c r="C673">
        <v>302019286</v>
      </c>
      <c r="D673">
        <v>277910574</v>
      </c>
      <c r="E673">
        <v>1</v>
      </c>
      <c r="F673">
        <v>1</v>
      </c>
      <c r="G673">
        <v>1</v>
      </c>
      <c r="H673">
        <v>3</v>
      </c>
      <c r="I673" t="s">
        <v>1153</v>
      </c>
      <c r="J673" t="s">
        <v>1154</v>
      </c>
      <c r="K673" t="s">
        <v>1155</v>
      </c>
      <c r="L673">
        <v>1371</v>
      </c>
      <c r="N673">
        <v>1013</v>
      </c>
      <c r="O673" t="s">
        <v>200</v>
      </c>
      <c r="P673" t="s">
        <v>200</v>
      </c>
      <c r="Q673">
        <v>1</v>
      </c>
      <c r="X673">
        <v>1</v>
      </c>
      <c r="Y673">
        <v>579.1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14</v>
      </c>
      <c r="AG673">
        <v>0</v>
      </c>
      <c r="AH673">
        <v>2</v>
      </c>
      <c r="AI673">
        <v>302025496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ROW(Source!A306)</f>
        <v>306</v>
      </c>
      <c r="B674">
        <v>302025497</v>
      </c>
      <c r="C674">
        <v>302019286</v>
      </c>
      <c r="D674">
        <v>277922793</v>
      </c>
      <c r="E674">
        <v>1</v>
      </c>
      <c r="F674">
        <v>1</v>
      </c>
      <c r="G674">
        <v>1</v>
      </c>
      <c r="H674">
        <v>3</v>
      </c>
      <c r="I674" t="s">
        <v>1137</v>
      </c>
      <c r="J674" t="s">
        <v>1138</v>
      </c>
      <c r="K674" t="s">
        <v>1139</v>
      </c>
      <c r="L674">
        <v>1425</v>
      </c>
      <c r="N674">
        <v>1013</v>
      </c>
      <c r="O674" t="s">
        <v>1086</v>
      </c>
      <c r="P674" t="s">
        <v>1086</v>
      </c>
      <c r="Q674">
        <v>1</v>
      </c>
      <c r="X674">
        <v>0.3</v>
      </c>
      <c r="Y674">
        <v>47.26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14</v>
      </c>
      <c r="AG674">
        <v>0</v>
      </c>
      <c r="AH674">
        <v>2</v>
      </c>
      <c r="AI674">
        <v>302025497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ROW(Source!A306)</f>
        <v>306</v>
      </c>
      <c r="B675">
        <v>302025498</v>
      </c>
      <c r="C675">
        <v>302019286</v>
      </c>
      <c r="D675">
        <v>277922809</v>
      </c>
      <c r="E675">
        <v>1</v>
      </c>
      <c r="F675">
        <v>1</v>
      </c>
      <c r="G675">
        <v>1</v>
      </c>
      <c r="H675">
        <v>3</v>
      </c>
      <c r="I675" t="s">
        <v>1140</v>
      </c>
      <c r="J675" t="s">
        <v>1141</v>
      </c>
      <c r="K675" t="s">
        <v>1142</v>
      </c>
      <c r="L675">
        <v>1407</v>
      </c>
      <c r="N675">
        <v>1013</v>
      </c>
      <c r="O675" t="s">
        <v>1143</v>
      </c>
      <c r="P675" t="s">
        <v>1143</v>
      </c>
      <c r="Q675">
        <v>1</v>
      </c>
      <c r="X675">
        <v>1.4999999999999999E-2</v>
      </c>
      <c r="Y675">
        <v>6052.54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14</v>
      </c>
      <c r="AG675">
        <v>0</v>
      </c>
      <c r="AH675">
        <v>2</v>
      </c>
      <c r="AI675">
        <v>302025498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ROW(Source!A306)</f>
        <v>306</v>
      </c>
      <c r="B676">
        <v>302025499</v>
      </c>
      <c r="C676">
        <v>302019286</v>
      </c>
      <c r="D676">
        <v>277933977</v>
      </c>
      <c r="E676">
        <v>1</v>
      </c>
      <c r="F676">
        <v>1</v>
      </c>
      <c r="G676">
        <v>1</v>
      </c>
      <c r="H676">
        <v>3</v>
      </c>
      <c r="I676" t="s">
        <v>1162</v>
      </c>
      <c r="J676" t="s">
        <v>1163</v>
      </c>
      <c r="K676" t="s">
        <v>1164</v>
      </c>
      <c r="L676">
        <v>1301</v>
      </c>
      <c r="N676">
        <v>1003</v>
      </c>
      <c r="O676" t="s">
        <v>877</v>
      </c>
      <c r="P676" t="s">
        <v>877</v>
      </c>
      <c r="Q676">
        <v>1</v>
      </c>
      <c r="X676">
        <v>0.7</v>
      </c>
      <c r="Y676">
        <v>123.25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14</v>
      </c>
      <c r="AG676">
        <v>0</v>
      </c>
      <c r="AH676">
        <v>2</v>
      </c>
      <c r="AI676">
        <v>302025499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ROW(Source!A306)</f>
        <v>306</v>
      </c>
      <c r="B677">
        <v>302025500</v>
      </c>
      <c r="C677">
        <v>302019286</v>
      </c>
      <c r="D677">
        <v>277566433</v>
      </c>
      <c r="E677">
        <v>109</v>
      </c>
      <c r="F677">
        <v>1</v>
      </c>
      <c r="G677">
        <v>1</v>
      </c>
      <c r="H677">
        <v>3</v>
      </c>
      <c r="I677" t="s">
        <v>1046</v>
      </c>
      <c r="J677" t="s">
        <v>3</v>
      </c>
      <c r="K677" t="s">
        <v>1047</v>
      </c>
      <c r="L677">
        <v>3277935</v>
      </c>
      <c r="N677">
        <v>1013</v>
      </c>
      <c r="O677" t="s">
        <v>1048</v>
      </c>
      <c r="P677" t="s">
        <v>1048</v>
      </c>
      <c r="Q677">
        <v>1</v>
      </c>
      <c r="X677">
        <v>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14</v>
      </c>
      <c r="AG677">
        <v>0</v>
      </c>
      <c r="AH677">
        <v>2</v>
      </c>
      <c r="AI677">
        <v>302025500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ROW(Source!A307)</f>
        <v>307</v>
      </c>
      <c r="B678">
        <v>302025501</v>
      </c>
      <c r="C678">
        <v>302019327</v>
      </c>
      <c r="D678">
        <v>277560305</v>
      </c>
      <c r="E678">
        <v>109</v>
      </c>
      <c r="F678">
        <v>1</v>
      </c>
      <c r="G678">
        <v>1</v>
      </c>
      <c r="H678">
        <v>1</v>
      </c>
      <c r="I678" t="s">
        <v>1051</v>
      </c>
      <c r="J678" t="s">
        <v>3</v>
      </c>
      <c r="K678" t="s">
        <v>1052</v>
      </c>
      <c r="L678">
        <v>1191</v>
      </c>
      <c r="N678">
        <v>1013</v>
      </c>
      <c r="O678" t="s">
        <v>1038</v>
      </c>
      <c r="P678" t="s">
        <v>1038</v>
      </c>
      <c r="Q678">
        <v>1</v>
      </c>
      <c r="X678">
        <v>20</v>
      </c>
      <c r="Y678">
        <v>0</v>
      </c>
      <c r="Z678">
        <v>0</v>
      </c>
      <c r="AA678">
        <v>0</v>
      </c>
      <c r="AB678">
        <v>477.98</v>
      </c>
      <c r="AC678">
        <v>0</v>
      </c>
      <c r="AD678">
        <v>1</v>
      </c>
      <c r="AE678">
        <v>1</v>
      </c>
      <c r="AF678" t="s">
        <v>3</v>
      </c>
      <c r="AG678">
        <v>20</v>
      </c>
      <c r="AH678">
        <v>2</v>
      </c>
      <c r="AI678">
        <v>302025501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ROW(Source!A307)</f>
        <v>307</v>
      </c>
      <c r="B679">
        <v>302025502</v>
      </c>
      <c r="C679">
        <v>302019327</v>
      </c>
      <c r="D679">
        <v>277560491</v>
      </c>
      <c r="E679">
        <v>109</v>
      </c>
      <c r="F679">
        <v>1</v>
      </c>
      <c r="G679">
        <v>1</v>
      </c>
      <c r="H679">
        <v>1</v>
      </c>
      <c r="I679" t="s">
        <v>1039</v>
      </c>
      <c r="J679" t="s">
        <v>3</v>
      </c>
      <c r="K679" t="s">
        <v>1040</v>
      </c>
      <c r="L679">
        <v>1191</v>
      </c>
      <c r="N679">
        <v>1013</v>
      </c>
      <c r="O679" t="s">
        <v>1038</v>
      </c>
      <c r="P679" t="s">
        <v>1038</v>
      </c>
      <c r="Q679">
        <v>1</v>
      </c>
      <c r="X679">
        <v>2.42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3</v>
      </c>
      <c r="AG679">
        <v>2.42</v>
      </c>
      <c r="AH679">
        <v>2</v>
      </c>
      <c r="AI679">
        <v>302025502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ROW(Source!A307)</f>
        <v>307</v>
      </c>
      <c r="B680">
        <v>302025503</v>
      </c>
      <c r="C680">
        <v>302019327</v>
      </c>
      <c r="D680">
        <v>277945608</v>
      </c>
      <c r="E680">
        <v>1</v>
      </c>
      <c r="F680">
        <v>1</v>
      </c>
      <c r="G680">
        <v>1</v>
      </c>
      <c r="H680">
        <v>2</v>
      </c>
      <c r="I680" t="s">
        <v>1060</v>
      </c>
      <c r="J680" t="s">
        <v>1061</v>
      </c>
      <c r="K680" t="s">
        <v>1062</v>
      </c>
      <c r="L680">
        <v>1368</v>
      </c>
      <c r="N680">
        <v>1011</v>
      </c>
      <c r="O680" t="s">
        <v>1044</v>
      </c>
      <c r="P680" t="s">
        <v>1044</v>
      </c>
      <c r="Q680">
        <v>1</v>
      </c>
      <c r="X680">
        <v>2.42</v>
      </c>
      <c r="Y680">
        <v>0</v>
      </c>
      <c r="Z680">
        <v>995.51</v>
      </c>
      <c r="AA680">
        <v>549.32000000000005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2.42</v>
      </c>
      <c r="AH680">
        <v>2</v>
      </c>
      <c r="AI680">
        <v>302025503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ROW(Source!A307)</f>
        <v>307</v>
      </c>
      <c r="B681">
        <v>302025504</v>
      </c>
      <c r="C681">
        <v>302019327</v>
      </c>
      <c r="D681">
        <v>277862413</v>
      </c>
      <c r="E681">
        <v>1</v>
      </c>
      <c r="F681">
        <v>1</v>
      </c>
      <c r="G681">
        <v>1</v>
      </c>
      <c r="H681">
        <v>3</v>
      </c>
      <c r="I681" t="s">
        <v>1116</v>
      </c>
      <c r="J681" t="s">
        <v>1117</v>
      </c>
      <c r="K681" t="s">
        <v>1118</v>
      </c>
      <c r="L681">
        <v>1348</v>
      </c>
      <c r="N681">
        <v>1009</v>
      </c>
      <c r="O681" t="s">
        <v>843</v>
      </c>
      <c r="P681" t="s">
        <v>843</v>
      </c>
      <c r="Q681">
        <v>1000</v>
      </c>
      <c r="X681">
        <v>4.4999999999999997E-3</v>
      </c>
      <c r="Y681">
        <v>23335.8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14</v>
      </c>
      <c r="AG681">
        <v>0</v>
      </c>
      <c r="AH681">
        <v>2</v>
      </c>
      <c r="AI681">
        <v>302025504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ROW(Source!A307)</f>
        <v>307</v>
      </c>
      <c r="B682">
        <v>302025505</v>
      </c>
      <c r="C682">
        <v>302019327</v>
      </c>
      <c r="D682">
        <v>277862499</v>
      </c>
      <c r="E682">
        <v>1</v>
      </c>
      <c r="F682">
        <v>1</v>
      </c>
      <c r="G682">
        <v>1</v>
      </c>
      <c r="H682">
        <v>3</v>
      </c>
      <c r="I682" t="s">
        <v>1053</v>
      </c>
      <c r="J682" t="s">
        <v>1054</v>
      </c>
      <c r="K682" t="s">
        <v>1055</v>
      </c>
      <c r="L682">
        <v>1348</v>
      </c>
      <c r="N682">
        <v>1009</v>
      </c>
      <c r="O682" t="s">
        <v>843</v>
      </c>
      <c r="P682" t="s">
        <v>843</v>
      </c>
      <c r="Q682">
        <v>1000</v>
      </c>
      <c r="X682">
        <v>3.8999999999999998E-3</v>
      </c>
      <c r="Y682">
        <v>116448.72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14</v>
      </c>
      <c r="AG682">
        <v>0</v>
      </c>
      <c r="AH682">
        <v>2</v>
      </c>
      <c r="AI682">
        <v>302025505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ROW(Source!A307)</f>
        <v>307</v>
      </c>
      <c r="B683">
        <v>302025506</v>
      </c>
      <c r="C683">
        <v>302019327</v>
      </c>
      <c r="D683">
        <v>277862733</v>
      </c>
      <c r="E683">
        <v>1</v>
      </c>
      <c r="F683">
        <v>1</v>
      </c>
      <c r="G683">
        <v>1</v>
      </c>
      <c r="H683">
        <v>3</v>
      </c>
      <c r="I683" t="s">
        <v>1119</v>
      </c>
      <c r="J683" t="s">
        <v>1120</v>
      </c>
      <c r="K683" t="s">
        <v>1121</v>
      </c>
      <c r="L683">
        <v>1346</v>
      </c>
      <c r="N683">
        <v>1009</v>
      </c>
      <c r="O683" t="s">
        <v>1059</v>
      </c>
      <c r="P683" t="s">
        <v>1059</v>
      </c>
      <c r="Q683">
        <v>1</v>
      </c>
      <c r="X683">
        <v>5.0000000000000001E-3</v>
      </c>
      <c r="Y683">
        <v>284.14999999999998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14</v>
      </c>
      <c r="AG683">
        <v>0</v>
      </c>
      <c r="AH683">
        <v>2</v>
      </c>
      <c r="AI683">
        <v>302025506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ROW(Source!A307)</f>
        <v>307</v>
      </c>
      <c r="B684">
        <v>302025507</v>
      </c>
      <c r="C684">
        <v>302019327</v>
      </c>
      <c r="D684">
        <v>277862797</v>
      </c>
      <c r="E684">
        <v>1</v>
      </c>
      <c r="F684">
        <v>1</v>
      </c>
      <c r="G684">
        <v>1</v>
      </c>
      <c r="H684">
        <v>3</v>
      </c>
      <c r="I684" t="s">
        <v>1122</v>
      </c>
      <c r="J684" t="s">
        <v>1123</v>
      </c>
      <c r="K684" t="s">
        <v>1124</v>
      </c>
      <c r="L684">
        <v>1346</v>
      </c>
      <c r="N684">
        <v>1009</v>
      </c>
      <c r="O684" t="s">
        <v>1059</v>
      </c>
      <c r="P684" t="s">
        <v>1059</v>
      </c>
      <c r="Q684">
        <v>1</v>
      </c>
      <c r="X684">
        <v>1.7999999999999999E-2</v>
      </c>
      <c r="Y684">
        <v>104.32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14</v>
      </c>
      <c r="AG684">
        <v>0</v>
      </c>
      <c r="AH684">
        <v>2</v>
      </c>
      <c r="AI684">
        <v>302025507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ROW(Source!A307)</f>
        <v>307</v>
      </c>
      <c r="B685">
        <v>302025508</v>
      </c>
      <c r="C685">
        <v>302019327</v>
      </c>
      <c r="D685">
        <v>277865432</v>
      </c>
      <c r="E685">
        <v>1</v>
      </c>
      <c r="F685">
        <v>1</v>
      </c>
      <c r="G685">
        <v>1</v>
      </c>
      <c r="H685">
        <v>3</v>
      </c>
      <c r="I685" t="s">
        <v>1125</v>
      </c>
      <c r="J685" t="s">
        <v>1126</v>
      </c>
      <c r="K685" t="s">
        <v>1127</v>
      </c>
      <c r="L685">
        <v>1346</v>
      </c>
      <c r="N685">
        <v>1009</v>
      </c>
      <c r="O685" t="s">
        <v>1059</v>
      </c>
      <c r="P685" t="s">
        <v>1059</v>
      </c>
      <c r="Q685">
        <v>1</v>
      </c>
      <c r="X685">
        <v>5.6000000000000001E-2</v>
      </c>
      <c r="Y685">
        <v>206.62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14</v>
      </c>
      <c r="AG685">
        <v>0</v>
      </c>
      <c r="AH685">
        <v>2</v>
      </c>
      <c r="AI685">
        <v>302025508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ROW(Source!A307)</f>
        <v>307</v>
      </c>
      <c r="B686">
        <v>302025509</v>
      </c>
      <c r="C686">
        <v>302019327</v>
      </c>
      <c r="D686">
        <v>277865875</v>
      </c>
      <c r="E686">
        <v>1</v>
      </c>
      <c r="F686">
        <v>1</v>
      </c>
      <c r="G686">
        <v>1</v>
      </c>
      <c r="H686">
        <v>3</v>
      </c>
      <c r="I686" t="s">
        <v>1128</v>
      </c>
      <c r="J686" t="s">
        <v>1129</v>
      </c>
      <c r="K686" t="s">
        <v>1130</v>
      </c>
      <c r="L686">
        <v>1301</v>
      </c>
      <c r="N686">
        <v>1003</v>
      </c>
      <c r="O686" t="s">
        <v>877</v>
      </c>
      <c r="P686" t="s">
        <v>877</v>
      </c>
      <c r="Q686">
        <v>1</v>
      </c>
      <c r="X686">
        <v>4.99</v>
      </c>
      <c r="Y686">
        <v>14.43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14</v>
      </c>
      <c r="AG686">
        <v>0</v>
      </c>
      <c r="AH686">
        <v>2</v>
      </c>
      <c r="AI686">
        <v>302025509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ROW(Source!A307)</f>
        <v>307</v>
      </c>
      <c r="B687">
        <v>302025510</v>
      </c>
      <c r="C687">
        <v>302019327</v>
      </c>
      <c r="D687">
        <v>277881757</v>
      </c>
      <c r="E687">
        <v>1</v>
      </c>
      <c r="F687">
        <v>1</v>
      </c>
      <c r="G687">
        <v>1</v>
      </c>
      <c r="H687">
        <v>3</v>
      </c>
      <c r="I687" t="s">
        <v>1076</v>
      </c>
      <c r="J687" t="s">
        <v>1077</v>
      </c>
      <c r="K687" t="s">
        <v>1078</v>
      </c>
      <c r="L687">
        <v>1348</v>
      </c>
      <c r="N687">
        <v>1009</v>
      </c>
      <c r="O687" t="s">
        <v>843</v>
      </c>
      <c r="P687" t="s">
        <v>843</v>
      </c>
      <c r="Q687">
        <v>1000</v>
      </c>
      <c r="X687">
        <v>3.0000000000000001E-5</v>
      </c>
      <c r="Y687">
        <v>1050091.7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14</v>
      </c>
      <c r="AG687">
        <v>0</v>
      </c>
      <c r="AH687">
        <v>2</v>
      </c>
      <c r="AI687">
        <v>302025510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ROW(Source!A307)</f>
        <v>307</v>
      </c>
      <c r="B688">
        <v>302025511</v>
      </c>
      <c r="C688">
        <v>302019327</v>
      </c>
      <c r="D688">
        <v>277881818</v>
      </c>
      <c r="E688">
        <v>1</v>
      </c>
      <c r="F688">
        <v>1</v>
      </c>
      <c r="G688">
        <v>1</v>
      </c>
      <c r="H688">
        <v>3</v>
      </c>
      <c r="I688" t="s">
        <v>1056</v>
      </c>
      <c r="J688" t="s">
        <v>1057</v>
      </c>
      <c r="K688" t="s">
        <v>1058</v>
      </c>
      <c r="L688">
        <v>1346</v>
      </c>
      <c r="N688">
        <v>1009</v>
      </c>
      <c r="O688" t="s">
        <v>1059</v>
      </c>
      <c r="P688" t="s">
        <v>1059</v>
      </c>
      <c r="Q688">
        <v>1</v>
      </c>
      <c r="X688">
        <v>0.53</v>
      </c>
      <c r="Y688">
        <v>870.18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14</v>
      </c>
      <c r="AG688">
        <v>0</v>
      </c>
      <c r="AH688">
        <v>2</v>
      </c>
      <c r="AI688">
        <v>302025511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ROW(Source!A307)</f>
        <v>307</v>
      </c>
      <c r="B689">
        <v>302025512</v>
      </c>
      <c r="C689">
        <v>302019327</v>
      </c>
      <c r="D689">
        <v>277881843</v>
      </c>
      <c r="E689">
        <v>1</v>
      </c>
      <c r="F689">
        <v>1</v>
      </c>
      <c r="G689">
        <v>1</v>
      </c>
      <c r="H689">
        <v>3</v>
      </c>
      <c r="I689" t="s">
        <v>1156</v>
      </c>
      <c r="J689" t="s">
        <v>1157</v>
      </c>
      <c r="K689" t="s">
        <v>1158</v>
      </c>
      <c r="L689">
        <v>1346</v>
      </c>
      <c r="N689">
        <v>1009</v>
      </c>
      <c r="O689" t="s">
        <v>1059</v>
      </c>
      <c r="P689" t="s">
        <v>1059</v>
      </c>
      <c r="Q689">
        <v>1</v>
      </c>
      <c r="X689">
        <v>9.1999999999999998E-3</v>
      </c>
      <c r="Y689">
        <v>2536.4499999999998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14</v>
      </c>
      <c r="AG689">
        <v>0</v>
      </c>
      <c r="AH689">
        <v>2</v>
      </c>
      <c r="AI689">
        <v>302025512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ROW(Source!A307)</f>
        <v>307</v>
      </c>
      <c r="B690">
        <v>302025513</v>
      </c>
      <c r="C690">
        <v>302019327</v>
      </c>
      <c r="D690">
        <v>277895648</v>
      </c>
      <c r="E690">
        <v>1</v>
      </c>
      <c r="F690">
        <v>1</v>
      </c>
      <c r="G690">
        <v>1</v>
      </c>
      <c r="H690">
        <v>3</v>
      </c>
      <c r="I690" t="s">
        <v>1159</v>
      </c>
      <c r="J690" t="s">
        <v>1160</v>
      </c>
      <c r="K690" t="s">
        <v>1161</v>
      </c>
      <c r="L690">
        <v>1346</v>
      </c>
      <c r="N690">
        <v>1009</v>
      </c>
      <c r="O690" t="s">
        <v>1059</v>
      </c>
      <c r="P690" t="s">
        <v>1059</v>
      </c>
      <c r="Q690">
        <v>1</v>
      </c>
      <c r="X690">
        <v>1.2999999999999999E-2</v>
      </c>
      <c r="Y690">
        <v>1928.25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14</v>
      </c>
      <c r="AG690">
        <v>0</v>
      </c>
      <c r="AH690">
        <v>2</v>
      </c>
      <c r="AI690">
        <v>302025513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ROW(Source!A307)</f>
        <v>307</v>
      </c>
      <c r="B691">
        <v>302025514</v>
      </c>
      <c r="C691">
        <v>302019327</v>
      </c>
      <c r="D691">
        <v>277907649</v>
      </c>
      <c r="E691">
        <v>1</v>
      </c>
      <c r="F691">
        <v>1</v>
      </c>
      <c r="G691">
        <v>1</v>
      </c>
      <c r="H691">
        <v>3</v>
      </c>
      <c r="I691" t="s">
        <v>1131</v>
      </c>
      <c r="J691" t="s">
        <v>1132</v>
      </c>
      <c r="K691" t="s">
        <v>1133</v>
      </c>
      <c r="L691">
        <v>1346</v>
      </c>
      <c r="N691">
        <v>1009</v>
      </c>
      <c r="O691" t="s">
        <v>1059</v>
      </c>
      <c r="P691" t="s">
        <v>1059</v>
      </c>
      <c r="Q691">
        <v>1</v>
      </c>
      <c r="X691">
        <v>5.0000000000000001E-3</v>
      </c>
      <c r="Y691">
        <v>1912.84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14</v>
      </c>
      <c r="AG691">
        <v>0</v>
      </c>
      <c r="AH691">
        <v>2</v>
      </c>
      <c r="AI691">
        <v>302025514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ROW(Source!A307)</f>
        <v>307</v>
      </c>
      <c r="B692">
        <v>302025515</v>
      </c>
      <c r="C692">
        <v>302019327</v>
      </c>
      <c r="D692">
        <v>277910574</v>
      </c>
      <c r="E692">
        <v>1</v>
      </c>
      <c r="F692">
        <v>1</v>
      </c>
      <c r="G692">
        <v>1</v>
      </c>
      <c r="H692">
        <v>3</v>
      </c>
      <c r="I692" t="s">
        <v>1153</v>
      </c>
      <c r="J692" t="s">
        <v>1154</v>
      </c>
      <c r="K692" t="s">
        <v>1155</v>
      </c>
      <c r="L692">
        <v>1371</v>
      </c>
      <c r="N692">
        <v>1013</v>
      </c>
      <c r="O692" t="s">
        <v>200</v>
      </c>
      <c r="P692" t="s">
        <v>200</v>
      </c>
      <c r="Q692">
        <v>1</v>
      </c>
      <c r="X692">
        <v>1</v>
      </c>
      <c r="Y692">
        <v>579.1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14</v>
      </c>
      <c r="AG692">
        <v>0</v>
      </c>
      <c r="AH692">
        <v>2</v>
      </c>
      <c r="AI692">
        <v>302025515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ROW(Source!A307)</f>
        <v>307</v>
      </c>
      <c r="B693">
        <v>302025516</v>
      </c>
      <c r="C693">
        <v>302019327</v>
      </c>
      <c r="D693">
        <v>277922793</v>
      </c>
      <c r="E693">
        <v>1</v>
      </c>
      <c r="F693">
        <v>1</v>
      </c>
      <c r="G693">
        <v>1</v>
      </c>
      <c r="H693">
        <v>3</v>
      </c>
      <c r="I693" t="s">
        <v>1137</v>
      </c>
      <c r="J693" t="s">
        <v>1138</v>
      </c>
      <c r="K693" t="s">
        <v>1139</v>
      </c>
      <c r="L693">
        <v>1425</v>
      </c>
      <c r="N693">
        <v>1013</v>
      </c>
      <c r="O693" t="s">
        <v>1086</v>
      </c>
      <c r="P693" t="s">
        <v>1086</v>
      </c>
      <c r="Q693">
        <v>1</v>
      </c>
      <c r="X693">
        <v>0.3</v>
      </c>
      <c r="Y693">
        <v>47.26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14</v>
      </c>
      <c r="AG693">
        <v>0</v>
      </c>
      <c r="AH693">
        <v>2</v>
      </c>
      <c r="AI693">
        <v>302025516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ROW(Source!A307)</f>
        <v>307</v>
      </c>
      <c r="B694">
        <v>302025517</v>
      </c>
      <c r="C694">
        <v>302019327</v>
      </c>
      <c r="D694">
        <v>277922809</v>
      </c>
      <c r="E694">
        <v>1</v>
      </c>
      <c r="F694">
        <v>1</v>
      </c>
      <c r="G694">
        <v>1</v>
      </c>
      <c r="H694">
        <v>3</v>
      </c>
      <c r="I694" t="s">
        <v>1140</v>
      </c>
      <c r="J694" t="s">
        <v>1141</v>
      </c>
      <c r="K694" t="s">
        <v>1142</v>
      </c>
      <c r="L694">
        <v>1407</v>
      </c>
      <c r="N694">
        <v>1013</v>
      </c>
      <c r="O694" t="s">
        <v>1143</v>
      </c>
      <c r="P694" t="s">
        <v>1143</v>
      </c>
      <c r="Q694">
        <v>1</v>
      </c>
      <c r="X694">
        <v>1.4999999999999999E-2</v>
      </c>
      <c r="Y694">
        <v>6052.54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14</v>
      </c>
      <c r="AG694">
        <v>0</v>
      </c>
      <c r="AH694">
        <v>2</v>
      </c>
      <c r="AI694">
        <v>302025517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ROW(Source!A307)</f>
        <v>307</v>
      </c>
      <c r="B695">
        <v>302025518</v>
      </c>
      <c r="C695">
        <v>302019327</v>
      </c>
      <c r="D695">
        <v>277933977</v>
      </c>
      <c r="E695">
        <v>1</v>
      </c>
      <c r="F695">
        <v>1</v>
      </c>
      <c r="G695">
        <v>1</v>
      </c>
      <c r="H695">
        <v>3</v>
      </c>
      <c r="I695" t="s">
        <v>1162</v>
      </c>
      <c r="J695" t="s">
        <v>1163</v>
      </c>
      <c r="K695" t="s">
        <v>1164</v>
      </c>
      <c r="L695">
        <v>1301</v>
      </c>
      <c r="N695">
        <v>1003</v>
      </c>
      <c r="O695" t="s">
        <v>877</v>
      </c>
      <c r="P695" t="s">
        <v>877</v>
      </c>
      <c r="Q695">
        <v>1</v>
      </c>
      <c r="X695">
        <v>0.7</v>
      </c>
      <c r="Y695">
        <v>123.25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14</v>
      </c>
      <c r="AG695">
        <v>0</v>
      </c>
      <c r="AH695">
        <v>2</v>
      </c>
      <c r="AI695">
        <v>302025518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ROW(Source!A307)</f>
        <v>307</v>
      </c>
      <c r="B696">
        <v>302025519</v>
      </c>
      <c r="C696">
        <v>302019327</v>
      </c>
      <c r="D696">
        <v>277566433</v>
      </c>
      <c r="E696">
        <v>109</v>
      </c>
      <c r="F696">
        <v>1</v>
      </c>
      <c r="G696">
        <v>1</v>
      </c>
      <c r="H696">
        <v>3</v>
      </c>
      <c r="I696" t="s">
        <v>1046</v>
      </c>
      <c r="J696" t="s">
        <v>3</v>
      </c>
      <c r="K696" t="s">
        <v>1047</v>
      </c>
      <c r="L696">
        <v>3277935</v>
      </c>
      <c r="N696">
        <v>1013</v>
      </c>
      <c r="O696" t="s">
        <v>1048</v>
      </c>
      <c r="P696" t="s">
        <v>1048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14</v>
      </c>
      <c r="AG696">
        <v>0</v>
      </c>
      <c r="AH696">
        <v>2</v>
      </c>
      <c r="AI696">
        <v>302025519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ROW(Source!A343)</f>
        <v>343</v>
      </c>
      <c r="B697">
        <v>302025520</v>
      </c>
      <c r="C697">
        <v>302019368</v>
      </c>
      <c r="D697">
        <v>277560305</v>
      </c>
      <c r="E697">
        <v>109</v>
      </c>
      <c r="F697">
        <v>1</v>
      </c>
      <c r="G697">
        <v>1</v>
      </c>
      <c r="H697">
        <v>1</v>
      </c>
      <c r="I697" t="s">
        <v>1051</v>
      </c>
      <c r="J697" t="s">
        <v>3</v>
      </c>
      <c r="K697" t="s">
        <v>1052</v>
      </c>
      <c r="L697">
        <v>1191</v>
      </c>
      <c r="N697">
        <v>1013</v>
      </c>
      <c r="O697" t="s">
        <v>1038</v>
      </c>
      <c r="P697" t="s">
        <v>1038</v>
      </c>
      <c r="Q697">
        <v>1</v>
      </c>
      <c r="X697">
        <v>12</v>
      </c>
      <c r="Y697">
        <v>0</v>
      </c>
      <c r="Z697">
        <v>0</v>
      </c>
      <c r="AA697">
        <v>0</v>
      </c>
      <c r="AB697">
        <v>477.98</v>
      </c>
      <c r="AC697">
        <v>0</v>
      </c>
      <c r="AD697">
        <v>1</v>
      </c>
      <c r="AE697">
        <v>1</v>
      </c>
      <c r="AF697" t="s">
        <v>147</v>
      </c>
      <c r="AG697">
        <v>3.5999999999999996</v>
      </c>
      <c r="AH697">
        <v>2</v>
      </c>
      <c r="AI697">
        <v>302025520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ROW(Source!A343)</f>
        <v>343</v>
      </c>
      <c r="B698">
        <v>302025521</v>
      </c>
      <c r="C698">
        <v>302019368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1039</v>
      </c>
      <c r="J698" t="s">
        <v>3</v>
      </c>
      <c r="K698" t="s">
        <v>1040</v>
      </c>
      <c r="L698">
        <v>1191</v>
      </c>
      <c r="N698">
        <v>1013</v>
      </c>
      <c r="O698" t="s">
        <v>1038</v>
      </c>
      <c r="P698" t="s">
        <v>1038</v>
      </c>
      <c r="Q698">
        <v>1</v>
      </c>
      <c r="X698">
        <v>1.52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147</v>
      </c>
      <c r="AG698">
        <v>0.45599999999999996</v>
      </c>
      <c r="AH698">
        <v>2</v>
      </c>
      <c r="AI698">
        <v>302025521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ROW(Source!A343)</f>
        <v>343</v>
      </c>
      <c r="B699">
        <v>302025522</v>
      </c>
      <c r="C699">
        <v>302019368</v>
      </c>
      <c r="D699">
        <v>277945608</v>
      </c>
      <c r="E699">
        <v>1</v>
      </c>
      <c r="F699">
        <v>1</v>
      </c>
      <c r="G699">
        <v>1</v>
      </c>
      <c r="H699">
        <v>2</v>
      </c>
      <c r="I699" t="s">
        <v>1060</v>
      </c>
      <c r="J699" t="s">
        <v>1061</v>
      </c>
      <c r="K699" t="s">
        <v>1062</v>
      </c>
      <c r="L699">
        <v>1368</v>
      </c>
      <c r="N699">
        <v>1011</v>
      </c>
      <c r="O699" t="s">
        <v>1044</v>
      </c>
      <c r="P699" t="s">
        <v>1044</v>
      </c>
      <c r="Q699">
        <v>1</v>
      </c>
      <c r="X699">
        <v>1.52</v>
      </c>
      <c r="Y699">
        <v>0</v>
      </c>
      <c r="Z699">
        <v>995.51</v>
      </c>
      <c r="AA699">
        <v>549.32000000000005</v>
      </c>
      <c r="AB699">
        <v>0</v>
      </c>
      <c r="AC699">
        <v>0</v>
      </c>
      <c r="AD699">
        <v>1</v>
      </c>
      <c r="AE699">
        <v>0</v>
      </c>
      <c r="AF699" t="s">
        <v>147</v>
      </c>
      <c r="AG699">
        <v>0.45599999999999996</v>
      </c>
      <c r="AH699">
        <v>2</v>
      </c>
      <c r="AI699">
        <v>302025522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ROW(Source!A343)</f>
        <v>343</v>
      </c>
      <c r="B700">
        <v>302025523</v>
      </c>
      <c r="C700">
        <v>302019368</v>
      </c>
      <c r="D700">
        <v>277862413</v>
      </c>
      <c r="E700">
        <v>1</v>
      </c>
      <c r="F700">
        <v>1</v>
      </c>
      <c r="G700">
        <v>1</v>
      </c>
      <c r="H700">
        <v>3</v>
      </c>
      <c r="I700" t="s">
        <v>1116</v>
      </c>
      <c r="J700" t="s">
        <v>1117</v>
      </c>
      <c r="K700" t="s">
        <v>1118</v>
      </c>
      <c r="L700">
        <v>1348</v>
      </c>
      <c r="N700">
        <v>1009</v>
      </c>
      <c r="O700" t="s">
        <v>843</v>
      </c>
      <c r="P700" t="s">
        <v>843</v>
      </c>
      <c r="Q700">
        <v>1000</v>
      </c>
      <c r="X700">
        <v>5.0000000000000001E-3</v>
      </c>
      <c r="Y700">
        <v>23335.8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14</v>
      </c>
      <c r="AG700">
        <v>0</v>
      </c>
      <c r="AH700">
        <v>2</v>
      </c>
      <c r="AI700">
        <v>302025523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ROW(Source!A343)</f>
        <v>343</v>
      </c>
      <c r="B701">
        <v>302025524</v>
      </c>
      <c r="C701">
        <v>302019368</v>
      </c>
      <c r="D701">
        <v>277862499</v>
      </c>
      <c r="E701">
        <v>1</v>
      </c>
      <c r="F701">
        <v>1</v>
      </c>
      <c r="G701">
        <v>1</v>
      </c>
      <c r="H701">
        <v>3</v>
      </c>
      <c r="I701" t="s">
        <v>1053</v>
      </c>
      <c r="J701" t="s">
        <v>1054</v>
      </c>
      <c r="K701" t="s">
        <v>1055</v>
      </c>
      <c r="L701">
        <v>1348</v>
      </c>
      <c r="N701">
        <v>1009</v>
      </c>
      <c r="O701" t="s">
        <v>843</v>
      </c>
      <c r="P701" t="s">
        <v>843</v>
      </c>
      <c r="Q701">
        <v>1000</v>
      </c>
      <c r="X701">
        <v>1.9E-3</v>
      </c>
      <c r="Y701">
        <v>116448.72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14</v>
      </c>
      <c r="AG701">
        <v>0</v>
      </c>
      <c r="AH701">
        <v>2</v>
      </c>
      <c r="AI701">
        <v>302025524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ROW(Source!A343)</f>
        <v>343</v>
      </c>
      <c r="B702">
        <v>302025525</v>
      </c>
      <c r="C702">
        <v>302019368</v>
      </c>
      <c r="D702">
        <v>277862733</v>
      </c>
      <c r="E702">
        <v>1</v>
      </c>
      <c r="F702">
        <v>1</v>
      </c>
      <c r="G702">
        <v>1</v>
      </c>
      <c r="H702">
        <v>3</v>
      </c>
      <c r="I702" t="s">
        <v>1119</v>
      </c>
      <c r="J702" t="s">
        <v>1120</v>
      </c>
      <c r="K702" t="s">
        <v>1121</v>
      </c>
      <c r="L702">
        <v>1346</v>
      </c>
      <c r="N702">
        <v>1009</v>
      </c>
      <c r="O702" t="s">
        <v>1059</v>
      </c>
      <c r="P702" t="s">
        <v>1059</v>
      </c>
      <c r="Q702">
        <v>1</v>
      </c>
      <c r="X702">
        <v>4.3E-3</v>
      </c>
      <c r="Y702">
        <v>284.14999999999998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14</v>
      </c>
      <c r="AG702">
        <v>0</v>
      </c>
      <c r="AH702">
        <v>2</v>
      </c>
      <c r="AI702">
        <v>302025525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ROW(Source!A343)</f>
        <v>343</v>
      </c>
      <c r="B703">
        <v>302025526</v>
      </c>
      <c r="C703">
        <v>302019368</v>
      </c>
      <c r="D703">
        <v>277862797</v>
      </c>
      <c r="E703">
        <v>1</v>
      </c>
      <c r="F703">
        <v>1</v>
      </c>
      <c r="G703">
        <v>1</v>
      </c>
      <c r="H703">
        <v>3</v>
      </c>
      <c r="I703" t="s">
        <v>1122</v>
      </c>
      <c r="J703" t="s">
        <v>1123</v>
      </c>
      <c r="K703" t="s">
        <v>1124</v>
      </c>
      <c r="L703">
        <v>1346</v>
      </c>
      <c r="N703">
        <v>1009</v>
      </c>
      <c r="O703" t="s">
        <v>1059</v>
      </c>
      <c r="P703" t="s">
        <v>1059</v>
      </c>
      <c r="Q703">
        <v>1</v>
      </c>
      <c r="X703">
        <v>3.5999999999999997E-2</v>
      </c>
      <c r="Y703">
        <v>104.32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14</v>
      </c>
      <c r="AG703">
        <v>0</v>
      </c>
      <c r="AH703">
        <v>2</v>
      </c>
      <c r="AI703">
        <v>302025526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ROW(Source!A343)</f>
        <v>343</v>
      </c>
      <c r="B704">
        <v>302025527</v>
      </c>
      <c r="C704">
        <v>302019368</v>
      </c>
      <c r="D704">
        <v>277865432</v>
      </c>
      <c r="E704">
        <v>1</v>
      </c>
      <c r="F704">
        <v>1</v>
      </c>
      <c r="G704">
        <v>1</v>
      </c>
      <c r="H704">
        <v>3</v>
      </c>
      <c r="I704" t="s">
        <v>1125</v>
      </c>
      <c r="J704" t="s">
        <v>1126</v>
      </c>
      <c r="K704" t="s">
        <v>1127</v>
      </c>
      <c r="L704">
        <v>1346</v>
      </c>
      <c r="N704">
        <v>1009</v>
      </c>
      <c r="O704" t="s">
        <v>1059</v>
      </c>
      <c r="P704" t="s">
        <v>1059</v>
      </c>
      <c r="Q704">
        <v>1</v>
      </c>
      <c r="X704">
        <v>0.02</v>
      </c>
      <c r="Y704">
        <v>206.62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14</v>
      </c>
      <c r="AG704">
        <v>0</v>
      </c>
      <c r="AH704">
        <v>2</v>
      </c>
      <c r="AI704">
        <v>302025527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ROW(Source!A343)</f>
        <v>343</v>
      </c>
      <c r="B705">
        <v>302025528</v>
      </c>
      <c r="C705">
        <v>302019368</v>
      </c>
      <c r="D705">
        <v>277865875</v>
      </c>
      <c r="E705">
        <v>1</v>
      </c>
      <c r="F705">
        <v>1</v>
      </c>
      <c r="G705">
        <v>1</v>
      </c>
      <c r="H705">
        <v>3</v>
      </c>
      <c r="I705" t="s">
        <v>1128</v>
      </c>
      <c r="J705" t="s">
        <v>1129</v>
      </c>
      <c r="K705" t="s">
        <v>1130</v>
      </c>
      <c r="L705">
        <v>1301</v>
      </c>
      <c r="N705">
        <v>1003</v>
      </c>
      <c r="O705" t="s">
        <v>877</v>
      </c>
      <c r="P705" t="s">
        <v>877</v>
      </c>
      <c r="Q705">
        <v>1</v>
      </c>
      <c r="X705">
        <v>4.55</v>
      </c>
      <c r="Y705">
        <v>14.43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14</v>
      </c>
      <c r="AG705">
        <v>0</v>
      </c>
      <c r="AH705">
        <v>2</v>
      </c>
      <c r="AI705">
        <v>302025528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ROW(Source!A343)</f>
        <v>343</v>
      </c>
      <c r="B706">
        <v>302025529</v>
      </c>
      <c r="C706">
        <v>302019368</v>
      </c>
      <c r="D706">
        <v>277881757</v>
      </c>
      <c r="E706">
        <v>1</v>
      </c>
      <c r="F706">
        <v>1</v>
      </c>
      <c r="G706">
        <v>1</v>
      </c>
      <c r="H706">
        <v>3</v>
      </c>
      <c r="I706" t="s">
        <v>1076</v>
      </c>
      <c r="J706" t="s">
        <v>1077</v>
      </c>
      <c r="K706" t="s">
        <v>1078</v>
      </c>
      <c r="L706">
        <v>1348</v>
      </c>
      <c r="N706">
        <v>1009</v>
      </c>
      <c r="O706" t="s">
        <v>843</v>
      </c>
      <c r="P706" t="s">
        <v>843</v>
      </c>
      <c r="Q706">
        <v>1000</v>
      </c>
      <c r="X706">
        <v>3.0000000000000001E-5</v>
      </c>
      <c r="Y706">
        <v>1050091.7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14</v>
      </c>
      <c r="AG706">
        <v>0</v>
      </c>
      <c r="AH706">
        <v>2</v>
      </c>
      <c r="AI706">
        <v>302025529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ROW(Source!A343)</f>
        <v>343</v>
      </c>
      <c r="B707">
        <v>302025530</v>
      </c>
      <c r="C707">
        <v>302019368</v>
      </c>
      <c r="D707">
        <v>277881818</v>
      </c>
      <c r="E707">
        <v>1</v>
      </c>
      <c r="F707">
        <v>1</v>
      </c>
      <c r="G707">
        <v>1</v>
      </c>
      <c r="H707">
        <v>3</v>
      </c>
      <c r="I707" t="s">
        <v>1056</v>
      </c>
      <c r="J707" t="s">
        <v>1057</v>
      </c>
      <c r="K707" t="s">
        <v>1058</v>
      </c>
      <c r="L707">
        <v>1346</v>
      </c>
      <c r="N707">
        <v>1009</v>
      </c>
      <c r="O707" t="s">
        <v>1059</v>
      </c>
      <c r="P707" t="s">
        <v>1059</v>
      </c>
      <c r="Q707">
        <v>1</v>
      </c>
      <c r="X707">
        <v>0.46</v>
      </c>
      <c r="Y707">
        <v>870.18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14</v>
      </c>
      <c r="AG707">
        <v>0</v>
      </c>
      <c r="AH707">
        <v>2</v>
      </c>
      <c r="AI707">
        <v>302025530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ROW(Source!A343)</f>
        <v>343</v>
      </c>
      <c r="B708">
        <v>302025531</v>
      </c>
      <c r="C708">
        <v>302019368</v>
      </c>
      <c r="D708">
        <v>277907649</v>
      </c>
      <c r="E708">
        <v>1</v>
      </c>
      <c r="F708">
        <v>1</v>
      </c>
      <c r="G708">
        <v>1</v>
      </c>
      <c r="H708">
        <v>3</v>
      </c>
      <c r="I708" t="s">
        <v>1131</v>
      </c>
      <c r="J708" t="s">
        <v>1132</v>
      </c>
      <c r="K708" t="s">
        <v>1133</v>
      </c>
      <c r="L708">
        <v>1346</v>
      </c>
      <c r="N708">
        <v>1009</v>
      </c>
      <c r="O708" t="s">
        <v>1059</v>
      </c>
      <c r="P708" t="s">
        <v>1059</v>
      </c>
      <c r="Q708">
        <v>1</v>
      </c>
      <c r="X708">
        <v>5.0000000000000001E-3</v>
      </c>
      <c r="Y708">
        <v>1912.84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14</v>
      </c>
      <c r="AG708">
        <v>0</v>
      </c>
      <c r="AH708">
        <v>2</v>
      </c>
      <c r="AI708">
        <v>302025531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ROW(Source!A343)</f>
        <v>343</v>
      </c>
      <c r="B709">
        <v>302025532</v>
      </c>
      <c r="C709">
        <v>302019368</v>
      </c>
      <c r="D709">
        <v>277910375</v>
      </c>
      <c r="E709">
        <v>1</v>
      </c>
      <c r="F709">
        <v>1</v>
      </c>
      <c r="G709">
        <v>1</v>
      </c>
      <c r="H709">
        <v>3</v>
      </c>
      <c r="I709" t="s">
        <v>1165</v>
      </c>
      <c r="J709" t="s">
        <v>1166</v>
      </c>
      <c r="K709" t="s">
        <v>1167</v>
      </c>
      <c r="L709">
        <v>1371</v>
      </c>
      <c r="N709">
        <v>1013</v>
      </c>
      <c r="O709" t="s">
        <v>200</v>
      </c>
      <c r="P709" t="s">
        <v>200</v>
      </c>
      <c r="Q709">
        <v>1</v>
      </c>
      <c r="X709">
        <v>4</v>
      </c>
      <c r="Y709">
        <v>30.05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14</v>
      </c>
      <c r="AG709">
        <v>0</v>
      </c>
      <c r="AH709">
        <v>2</v>
      </c>
      <c r="AI709">
        <v>302025532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ROW(Source!A343)</f>
        <v>343</v>
      </c>
      <c r="B710">
        <v>302025533</v>
      </c>
      <c r="C710">
        <v>302019368</v>
      </c>
      <c r="D710">
        <v>277910572</v>
      </c>
      <c r="E710">
        <v>1</v>
      </c>
      <c r="F710">
        <v>1</v>
      </c>
      <c r="G710">
        <v>1</v>
      </c>
      <c r="H710">
        <v>3</v>
      </c>
      <c r="I710" t="s">
        <v>1134</v>
      </c>
      <c r="J710" t="s">
        <v>1135</v>
      </c>
      <c r="K710" t="s">
        <v>1136</v>
      </c>
      <c r="L710">
        <v>1371</v>
      </c>
      <c r="N710">
        <v>1013</v>
      </c>
      <c r="O710" t="s">
        <v>200</v>
      </c>
      <c r="P710" t="s">
        <v>200</v>
      </c>
      <c r="Q710">
        <v>1</v>
      </c>
      <c r="X710">
        <v>1</v>
      </c>
      <c r="Y710">
        <v>417.06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14</v>
      </c>
      <c r="AG710">
        <v>0</v>
      </c>
      <c r="AH710">
        <v>2</v>
      </c>
      <c r="AI710">
        <v>302025533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ROW(Source!A343)</f>
        <v>343</v>
      </c>
      <c r="B711">
        <v>302025534</v>
      </c>
      <c r="C711">
        <v>302019368</v>
      </c>
      <c r="D711">
        <v>277922793</v>
      </c>
      <c r="E711">
        <v>1</v>
      </c>
      <c r="F711">
        <v>1</v>
      </c>
      <c r="G711">
        <v>1</v>
      </c>
      <c r="H711">
        <v>3</v>
      </c>
      <c r="I711" t="s">
        <v>1137</v>
      </c>
      <c r="J711" t="s">
        <v>1138</v>
      </c>
      <c r="K711" t="s">
        <v>1139</v>
      </c>
      <c r="L711">
        <v>1425</v>
      </c>
      <c r="N711">
        <v>1013</v>
      </c>
      <c r="O711" t="s">
        <v>1086</v>
      </c>
      <c r="P711" t="s">
        <v>1086</v>
      </c>
      <c r="Q711">
        <v>1</v>
      </c>
      <c r="X711">
        <v>0.25</v>
      </c>
      <c r="Y711">
        <v>47.26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14</v>
      </c>
      <c r="AG711">
        <v>0</v>
      </c>
      <c r="AH711">
        <v>2</v>
      </c>
      <c r="AI711">
        <v>302025534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ROW(Source!A343)</f>
        <v>343</v>
      </c>
      <c r="B712">
        <v>302025535</v>
      </c>
      <c r="C712">
        <v>302019368</v>
      </c>
      <c r="D712">
        <v>277922809</v>
      </c>
      <c r="E712">
        <v>1</v>
      </c>
      <c r="F712">
        <v>1</v>
      </c>
      <c r="G712">
        <v>1</v>
      </c>
      <c r="H712">
        <v>3</v>
      </c>
      <c r="I712" t="s">
        <v>1140</v>
      </c>
      <c r="J712" t="s">
        <v>1141</v>
      </c>
      <c r="K712" t="s">
        <v>1142</v>
      </c>
      <c r="L712">
        <v>1407</v>
      </c>
      <c r="N712">
        <v>1013</v>
      </c>
      <c r="O712" t="s">
        <v>1143</v>
      </c>
      <c r="P712" t="s">
        <v>1143</v>
      </c>
      <c r="Q712">
        <v>1</v>
      </c>
      <c r="X712">
        <v>1.2999999999999999E-2</v>
      </c>
      <c r="Y712">
        <v>6052.54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14</v>
      </c>
      <c r="AG712">
        <v>0</v>
      </c>
      <c r="AH712">
        <v>2</v>
      </c>
      <c r="AI712">
        <v>302025535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ROW(Source!A343)</f>
        <v>343</v>
      </c>
      <c r="B713">
        <v>302025536</v>
      </c>
      <c r="C713">
        <v>302019368</v>
      </c>
      <c r="D713">
        <v>277566433</v>
      </c>
      <c r="E713">
        <v>109</v>
      </c>
      <c r="F713">
        <v>1</v>
      </c>
      <c r="G713">
        <v>1</v>
      </c>
      <c r="H713">
        <v>3</v>
      </c>
      <c r="I713" t="s">
        <v>1046</v>
      </c>
      <c r="J713" t="s">
        <v>3</v>
      </c>
      <c r="K713" t="s">
        <v>1047</v>
      </c>
      <c r="L713">
        <v>3277935</v>
      </c>
      <c r="N713">
        <v>1013</v>
      </c>
      <c r="O713" t="s">
        <v>1048</v>
      </c>
      <c r="P713" t="s">
        <v>1048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14</v>
      </c>
      <c r="AG713">
        <v>0</v>
      </c>
      <c r="AH713">
        <v>2</v>
      </c>
      <c r="AI713">
        <v>302025536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ROW(Source!A344)</f>
        <v>344</v>
      </c>
      <c r="B714">
        <v>302025537</v>
      </c>
      <c r="C714">
        <v>302019403</v>
      </c>
      <c r="D714">
        <v>277560305</v>
      </c>
      <c r="E714">
        <v>109</v>
      </c>
      <c r="F714">
        <v>1</v>
      </c>
      <c r="G714">
        <v>1</v>
      </c>
      <c r="H714">
        <v>1</v>
      </c>
      <c r="I714" t="s">
        <v>1051</v>
      </c>
      <c r="J714" t="s">
        <v>3</v>
      </c>
      <c r="K714" t="s">
        <v>1052</v>
      </c>
      <c r="L714">
        <v>1191</v>
      </c>
      <c r="N714">
        <v>1013</v>
      </c>
      <c r="O714" t="s">
        <v>1038</v>
      </c>
      <c r="P714" t="s">
        <v>1038</v>
      </c>
      <c r="Q714">
        <v>1</v>
      </c>
      <c r="X714">
        <v>12</v>
      </c>
      <c r="Y714">
        <v>0</v>
      </c>
      <c r="Z714">
        <v>0</v>
      </c>
      <c r="AA714">
        <v>0</v>
      </c>
      <c r="AB714">
        <v>477.98</v>
      </c>
      <c r="AC714">
        <v>0</v>
      </c>
      <c r="AD714">
        <v>1</v>
      </c>
      <c r="AE714">
        <v>1</v>
      </c>
      <c r="AF714" t="s">
        <v>3</v>
      </c>
      <c r="AG714">
        <v>12</v>
      </c>
      <c r="AH714">
        <v>2</v>
      </c>
      <c r="AI714">
        <v>302025537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ROW(Source!A344)</f>
        <v>344</v>
      </c>
      <c r="B715">
        <v>302025538</v>
      </c>
      <c r="C715">
        <v>302019403</v>
      </c>
      <c r="D715">
        <v>277560491</v>
      </c>
      <c r="E715">
        <v>109</v>
      </c>
      <c r="F715">
        <v>1</v>
      </c>
      <c r="G715">
        <v>1</v>
      </c>
      <c r="H715">
        <v>1</v>
      </c>
      <c r="I715" t="s">
        <v>1039</v>
      </c>
      <c r="J715" t="s">
        <v>3</v>
      </c>
      <c r="K715" t="s">
        <v>1040</v>
      </c>
      <c r="L715">
        <v>1191</v>
      </c>
      <c r="N715">
        <v>1013</v>
      </c>
      <c r="O715" t="s">
        <v>1038</v>
      </c>
      <c r="P715" t="s">
        <v>1038</v>
      </c>
      <c r="Q715">
        <v>1</v>
      </c>
      <c r="X715">
        <v>1.52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3</v>
      </c>
      <c r="AG715">
        <v>1.52</v>
      </c>
      <c r="AH715">
        <v>2</v>
      </c>
      <c r="AI715">
        <v>302025538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ROW(Source!A344)</f>
        <v>344</v>
      </c>
      <c r="B716">
        <v>302025539</v>
      </c>
      <c r="C716">
        <v>302019403</v>
      </c>
      <c r="D716">
        <v>277945608</v>
      </c>
      <c r="E716">
        <v>1</v>
      </c>
      <c r="F716">
        <v>1</v>
      </c>
      <c r="G716">
        <v>1</v>
      </c>
      <c r="H716">
        <v>2</v>
      </c>
      <c r="I716" t="s">
        <v>1060</v>
      </c>
      <c r="J716" t="s">
        <v>1061</v>
      </c>
      <c r="K716" t="s">
        <v>1062</v>
      </c>
      <c r="L716">
        <v>1368</v>
      </c>
      <c r="N716">
        <v>1011</v>
      </c>
      <c r="O716" t="s">
        <v>1044</v>
      </c>
      <c r="P716" t="s">
        <v>1044</v>
      </c>
      <c r="Q716">
        <v>1</v>
      </c>
      <c r="X716">
        <v>1.52</v>
      </c>
      <c r="Y716">
        <v>0</v>
      </c>
      <c r="Z716">
        <v>995.51</v>
      </c>
      <c r="AA716">
        <v>549.32000000000005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1.52</v>
      </c>
      <c r="AH716">
        <v>2</v>
      </c>
      <c r="AI716">
        <v>302025539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ROW(Source!A344)</f>
        <v>344</v>
      </c>
      <c r="B717">
        <v>302025540</v>
      </c>
      <c r="C717">
        <v>302019403</v>
      </c>
      <c r="D717">
        <v>277862413</v>
      </c>
      <c r="E717">
        <v>1</v>
      </c>
      <c r="F717">
        <v>1</v>
      </c>
      <c r="G717">
        <v>1</v>
      </c>
      <c r="H717">
        <v>3</v>
      </c>
      <c r="I717" t="s">
        <v>1116</v>
      </c>
      <c r="J717" t="s">
        <v>1117</v>
      </c>
      <c r="K717" t="s">
        <v>1118</v>
      </c>
      <c r="L717">
        <v>1348</v>
      </c>
      <c r="N717">
        <v>1009</v>
      </c>
      <c r="O717" t="s">
        <v>843</v>
      </c>
      <c r="P717" t="s">
        <v>843</v>
      </c>
      <c r="Q717">
        <v>1000</v>
      </c>
      <c r="X717">
        <v>5.0000000000000001E-3</v>
      </c>
      <c r="Y717">
        <v>23335.8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14</v>
      </c>
      <c r="AG717">
        <v>0</v>
      </c>
      <c r="AH717">
        <v>2</v>
      </c>
      <c r="AI717">
        <v>302025540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ROW(Source!A344)</f>
        <v>344</v>
      </c>
      <c r="B718">
        <v>302025541</v>
      </c>
      <c r="C718">
        <v>302019403</v>
      </c>
      <c r="D718">
        <v>277862499</v>
      </c>
      <c r="E718">
        <v>1</v>
      </c>
      <c r="F718">
        <v>1</v>
      </c>
      <c r="G718">
        <v>1</v>
      </c>
      <c r="H718">
        <v>3</v>
      </c>
      <c r="I718" t="s">
        <v>1053</v>
      </c>
      <c r="J718" t="s">
        <v>1054</v>
      </c>
      <c r="K718" t="s">
        <v>1055</v>
      </c>
      <c r="L718">
        <v>1348</v>
      </c>
      <c r="N718">
        <v>1009</v>
      </c>
      <c r="O718" t="s">
        <v>843</v>
      </c>
      <c r="P718" t="s">
        <v>843</v>
      </c>
      <c r="Q718">
        <v>1000</v>
      </c>
      <c r="X718">
        <v>1.9E-3</v>
      </c>
      <c r="Y718">
        <v>116448.72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14</v>
      </c>
      <c r="AG718">
        <v>0</v>
      </c>
      <c r="AH718">
        <v>2</v>
      </c>
      <c r="AI718">
        <v>302025541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ROW(Source!A344)</f>
        <v>344</v>
      </c>
      <c r="B719">
        <v>302025542</v>
      </c>
      <c r="C719">
        <v>302019403</v>
      </c>
      <c r="D719">
        <v>277862733</v>
      </c>
      <c r="E719">
        <v>1</v>
      </c>
      <c r="F719">
        <v>1</v>
      </c>
      <c r="G719">
        <v>1</v>
      </c>
      <c r="H719">
        <v>3</v>
      </c>
      <c r="I719" t="s">
        <v>1119</v>
      </c>
      <c r="J719" t="s">
        <v>1120</v>
      </c>
      <c r="K719" t="s">
        <v>1121</v>
      </c>
      <c r="L719">
        <v>1346</v>
      </c>
      <c r="N719">
        <v>1009</v>
      </c>
      <c r="O719" t="s">
        <v>1059</v>
      </c>
      <c r="P719" t="s">
        <v>1059</v>
      </c>
      <c r="Q719">
        <v>1</v>
      </c>
      <c r="X719">
        <v>4.3E-3</v>
      </c>
      <c r="Y719">
        <v>284.14999999999998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14</v>
      </c>
      <c r="AG719">
        <v>0</v>
      </c>
      <c r="AH719">
        <v>2</v>
      </c>
      <c r="AI719">
        <v>302025542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ROW(Source!A344)</f>
        <v>344</v>
      </c>
      <c r="B720">
        <v>302025543</v>
      </c>
      <c r="C720">
        <v>302019403</v>
      </c>
      <c r="D720">
        <v>277862797</v>
      </c>
      <c r="E720">
        <v>1</v>
      </c>
      <c r="F720">
        <v>1</v>
      </c>
      <c r="G720">
        <v>1</v>
      </c>
      <c r="H720">
        <v>3</v>
      </c>
      <c r="I720" t="s">
        <v>1122</v>
      </c>
      <c r="J720" t="s">
        <v>1123</v>
      </c>
      <c r="K720" t="s">
        <v>1124</v>
      </c>
      <c r="L720">
        <v>1346</v>
      </c>
      <c r="N720">
        <v>1009</v>
      </c>
      <c r="O720" t="s">
        <v>1059</v>
      </c>
      <c r="P720" t="s">
        <v>1059</v>
      </c>
      <c r="Q720">
        <v>1</v>
      </c>
      <c r="X720">
        <v>3.5999999999999997E-2</v>
      </c>
      <c r="Y720">
        <v>104.32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14</v>
      </c>
      <c r="AG720">
        <v>0</v>
      </c>
      <c r="AH720">
        <v>2</v>
      </c>
      <c r="AI720">
        <v>302025543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ROW(Source!A344)</f>
        <v>344</v>
      </c>
      <c r="B721">
        <v>302025544</v>
      </c>
      <c r="C721">
        <v>302019403</v>
      </c>
      <c r="D721">
        <v>277865432</v>
      </c>
      <c r="E721">
        <v>1</v>
      </c>
      <c r="F721">
        <v>1</v>
      </c>
      <c r="G721">
        <v>1</v>
      </c>
      <c r="H721">
        <v>3</v>
      </c>
      <c r="I721" t="s">
        <v>1125</v>
      </c>
      <c r="J721" t="s">
        <v>1126</v>
      </c>
      <c r="K721" t="s">
        <v>1127</v>
      </c>
      <c r="L721">
        <v>1346</v>
      </c>
      <c r="N721">
        <v>1009</v>
      </c>
      <c r="O721" t="s">
        <v>1059</v>
      </c>
      <c r="P721" t="s">
        <v>1059</v>
      </c>
      <c r="Q721">
        <v>1</v>
      </c>
      <c r="X721">
        <v>0.02</v>
      </c>
      <c r="Y721">
        <v>206.62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14</v>
      </c>
      <c r="AG721">
        <v>0</v>
      </c>
      <c r="AH721">
        <v>2</v>
      </c>
      <c r="AI721">
        <v>302025544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ROW(Source!A344)</f>
        <v>344</v>
      </c>
      <c r="B722">
        <v>302025545</v>
      </c>
      <c r="C722">
        <v>302019403</v>
      </c>
      <c r="D722">
        <v>277865875</v>
      </c>
      <c r="E722">
        <v>1</v>
      </c>
      <c r="F722">
        <v>1</v>
      </c>
      <c r="G722">
        <v>1</v>
      </c>
      <c r="H722">
        <v>3</v>
      </c>
      <c r="I722" t="s">
        <v>1128</v>
      </c>
      <c r="J722" t="s">
        <v>1129</v>
      </c>
      <c r="K722" t="s">
        <v>1130</v>
      </c>
      <c r="L722">
        <v>1301</v>
      </c>
      <c r="N722">
        <v>1003</v>
      </c>
      <c r="O722" t="s">
        <v>877</v>
      </c>
      <c r="P722" t="s">
        <v>877</v>
      </c>
      <c r="Q722">
        <v>1</v>
      </c>
      <c r="X722">
        <v>4.55</v>
      </c>
      <c r="Y722">
        <v>14.43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14</v>
      </c>
      <c r="AG722">
        <v>0</v>
      </c>
      <c r="AH722">
        <v>2</v>
      </c>
      <c r="AI722">
        <v>302025545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ROW(Source!A344)</f>
        <v>344</v>
      </c>
      <c r="B723">
        <v>302025546</v>
      </c>
      <c r="C723">
        <v>302019403</v>
      </c>
      <c r="D723">
        <v>277881757</v>
      </c>
      <c r="E723">
        <v>1</v>
      </c>
      <c r="F723">
        <v>1</v>
      </c>
      <c r="G723">
        <v>1</v>
      </c>
      <c r="H723">
        <v>3</v>
      </c>
      <c r="I723" t="s">
        <v>1076</v>
      </c>
      <c r="J723" t="s">
        <v>1077</v>
      </c>
      <c r="K723" t="s">
        <v>1078</v>
      </c>
      <c r="L723">
        <v>1348</v>
      </c>
      <c r="N723">
        <v>1009</v>
      </c>
      <c r="O723" t="s">
        <v>843</v>
      </c>
      <c r="P723" t="s">
        <v>843</v>
      </c>
      <c r="Q723">
        <v>1000</v>
      </c>
      <c r="X723">
        <v>3.0000000000000001E-5</v>
      </c>
      <c r="Y723">
        <v>1050091.7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14</v>
      </c>
      <c r="AG723">
        <v>0</v>
      </c>
      <c r="AH723">
        <v>2</v>
      </c>
      <c r="AI723">
        <v>302025546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ROW(Source!A344)</f>
        <v>344</v>
      </c>
      <c r="B724">
        <v>302025547</v>
      </c>
      <c r="C724">
        <v>302019403</v>
      </c>
      <c r="D724">
        <v>277881818</v>
      </c>
      <c r="E724">
        <v>1</v>
      </c>
      <c r="F724">
        <v>1</v>
      </c>
      <c r="G724">
        <v>1</v>
      </c>
      <c r="H724">
        <v>3</v>
      </c>
      <c r="I724" t="s">
        <v>1056</v>
      </c>
      <c r="J724" t="s">
        <v>1057</v>
      </c>
      <c r="K724" t="s">
        <v>1058</v>
      </c>
      <c r="L724">
        <v>1346</v>
      </c>
      <c r="N724">
        <v>1009</v>
      </c>
      <c r="O724" t="s">
        <v>1059</v>
      </c>
      <c r="P724" t="s">
        <v>1059</v>
      </c>
      <c r="Q724">
        <v>1</v>
      </c>
      <c r="X724">
        <v>0.46</v>
      </c>
      <c r="Y724">
        <v>870.18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14</v>
      </c>
      <c r="AG724">
        <v>0</v>
      </c>
      <c r="AH724">
        <v>2</v>
      </c>
      <c r="AI724">
        <v>302025547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ROW(Source!A344)</f>
        <v>344</v>
      </c>
      <c r="B725">
        <v>302025548</v>
      </c>
      <c r="C725">
        <v>302019403</v>
      </c>
      <c r="D725">
        <v>277907649</v>
      </c>
      <c r="E725">
        <v>1</v>
      </c>
      <c r="F725">
        <v>1</v>
      </c>
      <c r="G725">
        <v>1</v>
      </c>
      <c r="H725">
        <v>3</v>
      </c>
      <c r="I725" t="s">
        <v>1131</v>
      </c>
      <c r="J725" t="s">
        <v>1132</v>
      </c>
      <c r="K725" t="s">
        <v>1133</v>
      </c>
      <c r="L725">
        <v>1346</v>
      </c>
      <c r="N725">
        <v>1009</v>
      </c>
      <c r="O725" t="s">
        <v>1059</v>
      </c>
      <c r="P725" t="s">
        <v>1059</v>
      </c>
      <c r="Q725">
        <v>1</v>
      </c>
      <c r="X725">
        <v>5.0000000000000001E-3</v>
      </c>
      <c r="Y725">
        <v>1912.84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14</v>
      </c>
      <c r="AG725">
        <v>0</v>
      </c>
      <c r="AH725">
        <v>2</v>
      </c>
      <c r="AI725">
        <v>302025548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ROW(Source!A344)</f>
        <v>344</v>
      </c>
      <c r="B726">
        <v>302025549</v>
      </c>
      <c r="C726">
        <v>302019403</v>
      </c>
      <c r="D726">
        <v>277910375</v>
      </c>
      <c r="E726">
        <v>1</v>
      </c>
      <c r="F726">
        <v>1</v>
      </c>
      <c r="G726">
        <v>1</v>
      </c>
      <c r="H726">
        <v>3</v>
      </c>
      <c r="I726" t="s">
        <v>1165</v>
      </c>
      <c r="J726" t="s">
        <v>1166</v>
      </c>
      <c r="K726" t="s">
        <v>1167</v>
      </c>
      <c r="L726">
        <v>1371</v>
      </c>
      <c r="N726">
        <v>1013</v>
      </c>
      <c r="O726" t="s">
        <v>200</v>
      </c>
      <c r="P726" t="s">
        <v>200</v>
      </c>
      <c r="Q726">
        <v>1</v>
      </c>
      <c r="X726">
        <v>4</v>
      </c>
      <c r="Y726">
        <v>30.05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14</v>
      </c>
      <c r="AG726">
        <v>0</v>
      </c>
      <c r="AH726">
        <v>2</v>
      </c>
      <c r="AI726">
        <v>302025549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ROW(Source!A344)</f>
        <v>344</v>
      </c>
      <c r="B727">
        <v>302025550</v>
      </c>
      <c r="C727">
        <v>302019403</v>
      </c>
      <c r="D727">
        <v>277910572</v>
      </c>
      <c r="E727">
        <v>1</v>
      </c>
      <c r="F727">
        <v>1</v>
      </c>
      <c r="G727">
        <v>1</v>
      </c>
      <c r="H727">
        <v>3</v>
      </c>
      <c r="I727" t="s">
        <v>1134</v>
      </c>
      <c r="J727" t="s">
        <v>1135</v>
      </c>
      <c r="K727" t="s">
        <v>1136</v>
      </c>
      <c r="L727">
        <v>1371</v>
      </c>
      <c r="N727">
        <v>1013</v>
      </c>
      <c r="O727" t="s">
        <v>200</v>
      </c>
      <c r="P727" t="s">
        <v>200</v>
      </c>
      <c r="Q727">
        <v>1</v>
      </c>
      <c r="X727">
        <v>1</v>
      </c>
      <c r="Y727">
        <v>417.06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14</v>
      </c>
      <c r="AG727">
        <v>0</v>
      </c>
      <c r="AH727">
        <v>2</v>
      </c>
      <c r="AI727">
        <v>302025550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ROW(Source!A344)</f>
        <v>344</v>
      </c>
      <c r="B728">
        <v>302025551</v>
      </c>
      <c r="C728">
        <v>302019403</v>
      </c>
      <c r="D728">
        <v>277922793</v>
      </c>
      <c r="E728">
        <v>1</v>
      </c>
      <c r="F728">
        <v>1</v>
      </c>
      <c r="G728">
        <v>1</v>
      </c>
      <c r="H728">
        <v>3</v>
      </c>
      <c r="I728" t="s">
        <v>1137</v>
      </c>
      <c r="J728" t="s">
        <v>1138</v>
      </c>
      <c r="K728" t="s">
        <v>1139</v>
      </c>
      <c r="L728">
        <v>1425</v>
      </c>
      <c r="N728">
        <v>1013</v>
      </c>
      <c r="O728" t="s">
        <v>1086</v>
      </c>
      <c r="P728" t="s">
        <v>1086</v>
      </c>
      <c r="Q728">
        <v>1</v>
      </c>
      <c r="X728">
        <v>0.25</v>
      </c>
      <c r="Y728">
        <v>47.26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14</v>
      </c>
      <c r="AG728">
        <v>0</v>
      </c>
      <c r="AH728">
        <v>2</v>
      </c>
      <c r="AI728">
        <v>302025551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ROW(Source!A344)</f>
        <v>344</v>
      </c>
      <c r="B729">
        <v>302025552</v>
      </c>
      <c r="C729">
        <v>302019403</v>
      </c>
      <c r="D729">
        <v>277922809</v>
      </c>
      <c r="E729">
        <v>1</v>
      </c>
      <c r="F729">
        <v>1</v>
      </c>
      <c r="G729">
        <v>1</v>
      </c>
      <c r="H729">
        <v>3</v>
      </c>
      <c r="I729" t="s">
        <v>1140</v>
      </c>
      <c r="J729" t="s">
        <v>1141</v>
      </c>
      <c r="K729" t="s">
        <v>1142</v>
      </c>
      <c r="L729">
        <v>1407</v>
      </c>
      <c r="N729">
        <v>1013</v>
      </c>
      <c r="O729" t="s">
        <v>1143</v>
      </c>
      <c r="P729" t="s">
        <v>1143</v>
      </c>
      <c r="Q729">
        <v>1</v>
      </c>
      <c r="X729">
        <v>1.2999999999999999E-2</v>
      </c>
      <c r="Y729">
        <v>6052.54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14</v>
      </c>
      <c r="AG729">
        <v>0</v>
      </c>
      <c r="AH729">
        <v>2</v>
      </c>
      <c r="AI729">
        <v>302025552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ROW(Source!A344)</f>
        <v>344</v>
      </c>
      <c r="B730">
        <v>302025553</v>
      </c>
      <c r="C730">
        <v>302019403</v>
      </c>
      <c r="D730">
        <v>277566433</v>
      </c>
      <c r="E730">
        <v>109</v>
      </c>
      <c r="F730">
        <v>1</v>
      </c>
      <c r="G730">
        <v>1</v>
      </c>
      <c r="H730">
        <v>3</v>
      </c>
      <c r="I730" t="s">
        <v>1046</v>
      </c>
      <c r="J730" t="s">
        <v>3</v>
      </c>
      <c r="K730" t="s">
        <v>1047</v>
      </c>
      <c r="L730">
        <v>3277935</v>
      </c>
      <c r="N730">
        <v>1013</v>
      </c>
      <c r="O730" t="s">
        <v>1048</v>
      </c>
      <c r="P730" t="s">
        <v>1048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14</v>
      </c>
      <c r="AG730">
        <v>0</v>
      </c>
      <c r="AH730">
        <v>2</v>
      </c>
      <c r="AI730">
        <v>302025553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ROW(Source!A345)</f>
        <v>345</v>
      </c>
      <c r="B731">
        <v>302025554</v>
      </c>
      <c r="C731">
        <v>302019438</v>
      </c>
      <c r="D731">
        <v>277560305</v>
      </c>
      <c r="E731">
        <v>109</v>
      </c>
      <c r="F731">
        <v>1</v>
      </c>
      <c r="G731">
        <v>1</v>
      </c>
      <c r="H731">
        <v>1</v>
      </c>
      <c r="I731" t="s">
        <v>1051</v>
      </c>
      <c r="J731" t="s">
        <v>3</v>
      </c>
      <c r="K731" t="s">
        <v>1052</v>
      </c>
      <c r="L731">
        <v>1191</v>
      </c>
      <c r="N731">
        <v>1013</v>
      </c>
      <c r="O731" t="s">
        <v>1038</v>
      </c>
      <c r="P731" t="s">
        <v>1038</v>
      </c>
      <c r="Q731">
        <v>1</v>
      </c>
      <c r="X731">
        <v>15</v>
      </c>
      <c r="Y731">
        <v>0</v>
      </c>
      <c r="Z731">
        <v>0</v>
      </c>
      <c r="AA731">
        <v>0</v>
      </c>
      <c r="AB731">
        <v>477.98</v>
      </c>
      <c r="AC731">
        <v>0</v>
      </c>
      <c r="AD731">
        <v>1</v>
      </c>
      <c r="AE731">
        <v>1</v>
      </c>
      <c r="AF731" t="s">
        <v>147</v>
      </c>
      <c r="AG731">
        <v>4.5</v>
      </c>
      <c r="AH731">
        <v>2</v>
      </c>
      <c r="AI731">
        <v>302025554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ROW(Source!A345)</f>
        <v>345</v>
      </c>
      <c r="B732">
        <v>302025555</v>
      </c>
      <c r="C732">
        <v>302019438</v>
      </c>
      <c r="D732">
        <v>277560491</v>
      </c>
      <c r="E732">
        <v>109</v>
      </c>
      <c r="F732">
        <v>1</v>
      </c>
      <c r="G732">
        <v>1</v>
      </c>
      <c r="H732">
        <v>1</v>
      </c>
      <c r="I732" t="s">
        <v>1039</v>
      </c>
      <c r="J732" t="s">
        <v>3</v>
      </c>
      <c r="K732" t="s">
        <v>1040</v>
      </c>
      <c r="L732">
        <v>1191</v>
      </c>
      <c r="N732">
        <v>1013</v>
      </c>
      <c r="O732" t="s">
        <v>1038</v>
      </c>
      <c r="P732" t="s">
        <v>1038</v>
      </c>
      <c r="Q732">
        <v>1</v>
      </c>
      <c r="X732">
        <v>1.81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2</v>
      </c>
      <c r="AF732" t="s">
        <v>147</v>
      </c>
      <c r="AG732">
        <v>0.54300000000000004</v>
      </c>
      <c r="AH732">
        <v>2</v>
      </c>
      <c r="AI732">
        <v>302025555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ROW(Source!A345)</f>
        <v>345</v>
      </c>
      <c r="B733">
        <v>302025556</v>
      </c>
      <c r="C733">
        <v>302019438</v>
      </c>
      <c r="D733">
        <v>277945608</v>
      </c>
      <c r="E733">
        <v>1</v>
      </c>
      <c r="F733">
        <v>1</v>
      </c>
      <c r="G733">
        <v>1</v>
      </c>
      <c r="H733">
        <v>2</v>
      </c>
      <c r="I733" t="s">
        <v>1060</v>
      </c>
      <c r="J733" t="s">
        <v>1061</v>
      </c>
      <c r="K733" t="s">
        <v>1062</v>
      </c>
      <c r="L733">
        <v>1368</v>
      </c>
      <c r="N733">
        <v>1011</v>
      </c>
      <c r="O733" t="s">
        <v>1044</v>
      </c>
      <c r="P733" t="s">
        <v>1044</v>
      </c>
      <c r="Q733">
        <v>1</v>
      </c>
      <c r="X733">
        <v>1.81</v>
      </c>
      <c r="Y733">
        <v>0</v>
      </c>
      <c r="Z733">
        <v>995.51</v>
      </c>
      <c r="AA733">
        <v>549.32000000000005</v>
      </c>
      <c r="AB733">
        <v>0</v>
      </c>
      <c r="AC733">
        <v>0</v>
      </c>
      <c r="AD733">
        <v>1</v>
      </c>
      <c r="AE733">
        <v>0</v>
      </c>
      <c r="AF733" t="s">
        <v>147</v>
      </c>
      <c r="AG733">
        <v>0.54300000000000004</v>
      </c>
      <c r="AH733">
        <v>2</v>
      </c>
      <c r="AI733">
        <v>302025556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ROW(Source!A345)</f>
        <v>345</v>
      </c>
      <c r="B734">
        <v>302025557</v>
      </c>
      <c r="C734">
        <v>302019438</v>
      </c>
      <c r="D734">
        <v>277862413</v>
      </c>
      <c r="E734">
        <v>1</v>
      </c>
      <c r="F734">
        <v>1</v>
      </c>
      <c r="G734">
        <v>1</v>
      </c>
      <c r="H734">
        <v>3</v>
      </c>
      <c r="I734" t="s">
        <v>1116</v>
      </c>
      <c r="J734" t="s">
        <v>1117</v>
      </c>
      <c r="K734" t="s">
        <v>1118</v>
      </c>
      <c r="L734">
        <v>1348</v>
      </c>
      <c r="N734">
        <v>1009</v>
      </c>
      <c r="O734" t="s">
        <v>843</v>
      </c>
      <c r="P734" t="s">
        <v>843</v>
      </c>
      <c r="Q734">
        <v>1000</v>
      </c>
      <c r="X734">
        <v>5.0000000000000001E-3</v>
      </c>
      <c r="Y734">
        <v>23335.8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14</v>
      </c>
      <c r="AG734">
        <v>0</v>
      </c>
      <c r="AH734">
        <v>2</v>
      </c>
      <c r="AI734">
        <v>302025557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ROW(Source!A345)</f>
        <v>345</v>
      </c>
      <c r="B735">
        <v>302025558</v>
      </c>
      <c r="C735">
        <v>302019438</v>
      </c>
      <c r="D735">
        <v>277862499</v>
      </c>
      <c r="E735">
        <v>1</v>
      </c>
      <c r="F735">
        <v>1</v>
      </c>
      <c r="G735">
        <v>1</v>
      </c>
      <c r="H735">
        <v>3</v>
      </c>
      <c r="I735" t="s">
        <v>1053</v>
      </c>
      <c r="J735" t="s">
        <v>1054</v>
      </c>
      <c r="K735" t="s">
        <v>1055</v>
      </c>
      <c r="L735">
        <v>1348</v>
      </c>
      <c r="N735">
        <v>1009</v>
      </c>
      <c r="O735" t="s">
        <v>843</v>
      </c>
      <c r="P735" t="s">
        <v>843</v>
      </c>
      <c r="Q735">
        <v>1000</v>
      </c>
      <c r="X735">
        <v>1.9E-3</v>
      </c>
      <c r="Y735">
        <v>116448.72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14</v>
      </c>
      <c r="AG735">
        <v>0</v>
      </c>
      <c r="AH735">
        <v>2</v>
      </c>
      <c r="AI735">
        <v>302025558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ROW(Source!A345)</f>
        <v>345</v>
      </c>
      <c r="B736">
        <v>302025559</v>
      </c>
      <c r="C736">
        <v>302019438</v>
      </c>
      <c r="D736">
        <v>277862733</v>
      </c>
      <c r="E736">
        <v>1</v>
      </c>
      <c r="F736">
        <v>1</v>
      </c>
      <c r="G736">
        <v>1</v>
      </c>
      <c r="H736">
        <v>3</v>
      </c>
      <c r="I736" t="s">
        <v>1119</v>
      </c>
      <c r="J736" t="s">
        <v>1120</v>
      </c>
      <c r="K736" t="s">
        <v>1121</v>
      </c>
      <c r="L736">
        <v>1346</v>
      </c>
      <c r="N736">
        <v>1009</v>
      </c>
      <c r="O736" t="s">
        <v>1059</v>
      </c>
      <c r="P736" t="s">
        <v>1059</v>
      </c>
      <c r="Q736">
        <v>1</v>
      </c>
      <c r="X736">
        <v>7.1999999999999998E-3</v>
      </c>
      <c r="Y736">
        <v>284.14999999999998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14</v>
      </c>
      <c r="AG736">
        <v>0</v>
      </c>
      <c r="AH736">
        <v>2</v>
      </c>
      <c r="AI736">
        <v>302025559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ROW(Source!A345)</f>
        <v>345</v>
      </c>
      <c r="B737">
        <v>302025560</v>
      </c>
      <c r="C737">
        <v>302019438</v>
      </c>
      <c r="D737">
        <v>277862797</v>
      </c>
      <c r="E737">
        <v>1</v>
      </c>
      <c r="F737">
        <v>1</v>
      </c>
      <c r="G737">
        <v>1</v>
      </c>
      <c r="H737">
        <v>3</v>
      </c>
      <c r="I737" t="s">
        <v>1122</v>
      </c>
      <c r="J737" t="s">
        <v>1123</v>
      </c>
      <c r="K737" t="s">
        <v>1124</v>
      </c>
      <c r="L737">
        <v>1346</v>
      </c>
      <c r="N737">
        <v>1009</v>
      </c>
      <c r="O737" t="s">
        <v>1059</v>
      </c>
      <c r="P737" t="s">
        <v>1059</v>
      </c>
      <c r="Q737">
        <v>1</v>
      </c>
      <c r="X737">
        <v>3.5999999999999997E-2</v>
      </c>
      <c r="Y737">
        <v>104.32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14</v>
      </c>
      <c r="AG737">
        <v>0</v>
      </c>
      <c r="AH737">
        <v>2</v>
      </c>
      <c r="AI737">
        <v>302025560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ROW(Source!A345)</f>
        <v>345</v>
      </c>
      <c r="B738">
        <v>302025561</v>
      </c>
      <c r="C738">
        <v>302019438</v>
      </c>
      <c r="D738">
        <v>277865432</v>
      </c>
      <c r="E738">
        <v>1</v>
      </c>
      <c r="F738">
        <v>1</v>
      </c>
      <c r="G738">
        <v>1</v>
      </c>
      <c r="H738">
        <v>3</v>
      </c>
      <c r="I738" t="s">
        <v>1125</v>
      </c>
      <c r="J738" t="s">
        <v>1126</v>
      </c>
      <c r="K738" t="s">
        <v>1127</v>
      </c>
      <c r="L738">
        <v>1346</v>
      </c>
      <c r="N738">
        <v>1009</v>
      </c>
      <c r="O738" t="s">
        <v>1059</v>
      </c>
      <c r="P738" t="s">
        <v>1059</v>
      </c>
      <c r="Q738">
        <v>1</v>
      </c>
      <c r="X738">
        <v>2.76E-2</v>
      </c>
      <c r="Y738">
        <v>206.62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14</v>
      </c>
      <c r="AG738">
        <v>0</v>
      </c>
      <c r="AH738">
        <v>2</v>
      </c>
      <c r="AI738">
        <v>302025561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ROW(Source!A345)</f>
        <v>345</v>
      </c>
      <c r="B739">
        <v>302025562</v>
      </c>
      <c r="C739">
        <v>302019438</v>
      </c>
      <c r="D739">
        <v>277865875</v>
      </c>
      <c r="E739">
        <v>1</v>
      </c>
      <c r="F739">
        <v>1</v>
      </c>
      <c r="G739">
        <v>1</v>
      </c>
      <c r="H739">
        <v>3</v>
      </c>
      <c r="I739" t="s">
        <v>1128</v>
      </c>
      <c r="J739" t="s">
        <v>1129</v>
      </c>
      <c r="K739" t="s">
        <v>1130</v>
      </c>
      <c r="L739">
        <v>1301</v>
      </c>
      <c r="N739">
        <v>1003</v>
      </c>
      <c r="O739" t="s">
        <v>877</v>
      </c>
      <c r="P739" t="s">
        <v>877</v>
      </c>
      <c r="Q739">
        <v>1</v>
      </c>
      <c r="X739">
        <v>4.55</v>
      </c>
      <c r="Y739">
        <v>14.43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14</v>
      </c>
      <c r="AG739">
        <v>0</v>
      </c>
      <c r="AH739">
        <v>2</v>
      </c>
      <c r="AI739">
        <v>302025562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ROW(Source!A345)</f>
        <v>345</v>
      </c>
      <c r="B740">
        <v>302025563</v>
      </c>
      <c r="C740">
        <v>302019438</v>
      </c>
      <c r="D740">
        <v>277881757</v>
      </c>
      <c r="E740">
        <v>1</v>
      </c>
      <c r="F740">
        <v>1</v>
      </c>
      <c r="G740">
        <v>1</v>
      </c>
      <c r="H740">
        <v>3</v>
      </c>
      <c r="I740" t="s">
        <v>1076</v>
      </c>
      <c r="J740" t="s">
        <v>1077</v>
      </c>
      <c r="K740" t="s">
        <v>1078</v>
      </c>
      <c r="L740">
        <v>1348</v>
      </c>
      <c r="N740">
        <v>1009</v>
      </c>
      <c r="O740" t="s">
        <v>843</v>
      </c>
      <c r="P740" t="s">
        <v>843</v>
      </c>
      <c r="Q740">
        <v>1000</v>
      </c>
      <c r="X740">
        <v>3.0000000000000001E-5</v>
      </c>
      <c r="Y740">
        <v>1050091.7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14</v>
      </c>
      <c r="AG740">
        <v>0</v>
      </c>
      <c r="AH740">
        <v>2</v>
      </c>
      <c r="AI740">
        <v>302025563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ROW(Source!A345)</f>
        <v>345</v>
      </c>
      <c r="B741">
        <v>302025564</v>
      </c>
      <c r="C741">
        <v>302019438</v>
      </c>
      <c r="D741">
        <v>277881818</v>
      </c>
      <c r="E741">
        <v>1</v>
      </c>
      <c r="F741">
        <v>1</v>
      </c>
      <c r="G741">
        <v>1</v>
      </c>
      <c r="H741">
        <v>3</v>
      </c>
      <c r="I741" t="s">
        <v>1056</v>
      </c>
      <c r="J741" t="s">
        <v>1057</v>
      </c>
      <c r="K741" t="s">
        <v>1058</v>
      </c>
      <c r="L741">
        <v>1346</v>
      </c>
      <c r="N741">
        <v>1009</v>
      </c>
      <c r="O741" t="s">
        <v>1059</v>
      </c>
      <c r="P741" t="s">
        <v>1059</v>
      </c>
      <c r="Q741">
        <v>1</v>
      </c>
      <c r="X741">
        <v>0.54</v>
      </c>
      <c r="Y741">
        <v>870.18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14</v>
      </c>
      <c r="AG741">
        <v>0</v>
      </c>
      <c r="AH741">
        <v>2</v>
      </c>
      <c r="AI741">
        <v>302025564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ROW(Source!A345)</f>
        <v>345</v>
      </c>
      <c r="B742">
        <v>302025565</v>
      </c>
      <c r="C742">
        <v>302019438</v>
      </c>
      <c r="D742">
        <v>277907649</v>
      </c>
      <c r="E742">
        <v>1</v>
      </c>
      <c r="F742">
        <v>1</v>
      </c>
      <c r="G742">
        <v>1</v>
      </c>
      <c r="H742">
        <v>3</v>
      </c>
      <c r="I742" t="s">
        <v>1131</v>
      </c>
      <c r="J742" t="s">
        <v>1132</v>
      </c>
      <c r="K742" t="s">
        <v>1133</v>
      </c>
      <c r="L742">
        <v>1346</v>
      </c>
      <c r="N742">
        <v>1009</v>
      </c>
      <c r="O742" t="s">
        <v>1059</v>
      </c>
      <c r="P742" t="s">
        <v>1059</v>
      </c>
      <c r="Q742">
        <v>1</v>
      </c>
      <c r="X742">
        <v>5.0000000000000001E-3</v>
      </c>
      <c r="Y742">
        <v>1912.84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14</v>
      </c>
      <c r="AG742">
        <v>0</v>
      </c>
      <c r="AH742">
        <v>2</v>
      </c>
      <c r="AI742">
        <v>302025565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ROW(Source!A345)</f>
        <v>345</v>
      </c>
      <c r="B743">
        <v>302025566</v>
      </c>
      <c r="C743">
        <v>302019438</v>
      </c>
      <c r="D743">
        <v>277910375</v>
      </c>
      <c r="E743">
        <v>1</v>
      </c>
      <c r="F743">
        <v>1</v>
      </c>
      <c r="G743">
        <v>1</v>
      </c>
      <c r="H743">
        <v>3</v>
      </c>
      <c r="I743" t="s">
        <v>1165</v>
      </c>
      <c r="J743" t="s">
        <v>1166</v>
      </c>
      <c r="K743" t="s">
        <v>1167</v>
      </c>
      <c r="L743">
        <v>1371</v>
      </c>
      <c r="N743">
        <v>1013</v>
      </c>
      <c r="O743" t="s">
        <v>200</v>
      </c>
      <c r="P743" t="s">
        <v>200</v>
      </c>
      <c r="Q743">
        <v>1</v>
      </c>
      <c r="X743">
        <v>7</v>
      </c>
      <c r="Y743">
        <v>30.05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14</v>
      </c>
      <c r="AG743">
        <v>0</v>
      </c>
      <c r="AH743">
        <v>2</v>
      </c>
      <c r="AI743">
        <v>302025566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ROW(Source!A345)</f>
        <v>345</v>
      </c>
      <c r="B744">
        <v>302025567</v>
      </c>
      <c r="C744">
        <v>302019438</v>
      </c>
      <c r="D744">
        <v>277910572</v>
      </c>
      <c r="E744">
        <v>1</v>
      </c>
      <c r="F744">
        <v>1</v>
      </c>
      <c r="G744">
        <v>1</v>
      </c>
      <c r="H744">
        <v>3</v>
      </c>
      <c r="I744" t="s">
        <v>1134</v>
      </c>
      <c r="J744" t="s">
        <v>1135</v>
      </c>
      <c r="K744" t="s">
        <v>1136</v>
      </c>
      <c r="L744">
        <v>1371</v>
      </c>
      <c r="N744">
        <v>1013</v>
      </c>
      <c r="O744" t="s">
        <v>200</v>
      </c>
      <c r="P744" t="s">
        <v>200</v>
      </c>
      <c r="Q744">
        <v>1</v>
      </c>
      <c r="X744">
        <v>1</v>
      </c>
      <c r="Y744">
        <v>417.06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14</v>
      </c>
      <c r="AG744">
        <v>0</v>
      </c>
      <c r="AH744">
        <v>2</v>
      </c>
      <c r="AI744">
        <v>302025567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ROW(Source!A345)</f>
        <v>345</v>
      </c>
      <c r="B745">
        <v>302025568</v>
      </c>
      <c r="C745">
        <v>302019438</v>
      </c>
      <c r="D745">
        <v>277922793</v>
      </c>
      <c r="E745">
        <v>1</v>
      </c>
      <c r="F745">
        <v>1</v>
      </c>
      <c r="G745">
        <v>1</v>
      </c>
      <c r="H745">
        <v>3</v>
      </c>
      <c r="I745" t="s">
        <v>1137</v>
      </c>
      <c r="J745" t="s">
        <v>1138</v>
      </c>
      <c r="K745" t="s">
        <v>1139</v>
      </c>
      <c r="L745">
        <v>1425</v>
      </c>
      <c r="N745">
        <v>1013</v>
      </c>
      <c r="O745" t="s">
        <v>1086</v>
      </c>
      <c r="P745" t="s">
        <v>1086</v>
      </c>
      <c r="Q745">
        <v>1</v>
      </c>
      <c r="X745">
        <v>0.44</v>
      </c>
      <c r="Y745">
        <v>47.26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14</v>
      </c>
      <c r="AG745">
        <v>0</v>
      </c>
      <c r="AH745">
        <v>2</v>
      </c>
      <c r="AI745">
        <v>302025568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ROW(Source!A345)</f>
        <v>345</v>
      </c>
      <c r="B746">
        <v>302025569</v>
      </c>
      <c r="C746">
        <v>302019438</v>
      </c>
      <c r="D746">
        <v>277922809</v>
      </c>
      <c r="E746">
        <v>1</v>
      </c>
      <c r="F746">
        <v>1</v>
      </c>
      <c r="G746">
        <v>1</v>
      </c>
      <c r="H746">
        <v>3</v>
      </c>
      <c r="I746" t="s">
        <v>1140</v>
      </c>
      <c r="J746" t="s">
        <v>1141</v>
      </c>
      <c r="K746" t="s">
        <v>1142</v>
      </c>
      <c r="L746">
        <v>1407</v>
      </c>
      <c r="N746">
        <v>1013</v>
      </c>
      <c r="O746" t="s">
        <v>1143</v>
      </c>
      <c r="P746" t="s">
        <v>1143</v>
      </c>
      <c r="Q746">
        <v>1</v>
      </c>
      <c r="X746">
        <v>2.3E-2</v>
      </c>
      <c r="Y746">
        <v>6052.54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14</v>
      </c>
      <c r="AG746">
        <v>0</v>
      </c>
      <c r="AH746">
        <v>2</v>
      </c>
      <c r="AI746">
        <v>302025569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ROW(Source!A345)</f>
        <v>345</v>
      </c>
      <c r="B747">
        <v>302025570</v>
      </c>
      <c r="C747">
        <v>302019438</v>
      </c>
      <c r="D747">
        <v>277566433</v>
      </c>
      <c r="E747">
        <v>109</v>
      </c>
      <c r="F747">
        <v>1</v>
      </c>
      <c r="G747">
        <v>1</v>
      </c>
      <c r="H747">
        <v>3</v>
      </c>
      <c r="I747" t="s">
        <v>1046</v>
      </c>
      <c r="J747" t="s">
        <v>3</v>
      </c>
      <c r="K747" t="s">
        <v>1047</v>
      </c>
      <c r="L747">
        <v>3277935</v>
      </c>
      <c r="N747">
        <v>1013</v>
      </c>
      <c r="O747" t="s">
        <v>1048</v>
      </c>
      <c r="P747" t="s">
        <v>1048</v>
      </c>
      <c r="Q747">
        <v>1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14</v>
      </c>
      <c r="AG747">
        <v>0</v>
      </c>
      <c r="AH747">
        <v>2</v>
      </c>
      <c r="AI747">
        <v>302025570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ROW(Source!A346)</f>
        <v>346</v>
      </c>
      <c r="B748">
        <v>302025571</v>
      </c>
      <c r="C748">
        <v>302019473</v>
      </c>
      <c r="D748">
        <v>277560305</v>
      </c>
      <c r="E748">
        <v>109</v>
      </c>
      <c r="F748">
        <v>1</v>
      </c>
      <c r="G748">
        <v>1</v>
      </c>
      <c r="H748">
        <v>1</v>
      </c>
      <c r="I748" t="s">
        <v>1051</v>
      </c>
      <c r="J748" t="s">
        <v>3</v>
      </c>
      <c r="K748" t="s">
        <v>1052</v>
      </c>
      <c r="L748">
        <v>1191</v>
      </c>
      <c r="N748">
        <v>1013</v>
      </c>
      <c r="O748" t="s">
        <v>1038</v>
      </c>
      <c r="P748" t="s">
        <v>1038</v>
      </c>
      <c r="Q748">
        <v>1</v>
      </c>
      <c r="X748">
        <v>15</v>
      </c>
      <c r="Y748">
        <v>0</v>
      </c>
      <c r="Z748">
        <v>0</v>
      </c>
      <c r="AA748">
        <v>0</v>
      </c>
      <c r="AB748">
        <v>477.98</v>
      </c>
      <c r="AC748">
        <v>0</v>
      </c>
      <c r="AD748">
        <v>1</v>
      </c>
      <c r="AE748">
        <v>1</v>
      </c>
      <c r="AF748" t="s">
        <v>3</v>
      </c>
      <c r="AG748">
        <v>15</v>
      </c>
      <c r="AH748">
        <v>2</v>
      </c>
      <c r="AI748">
        <v>302025571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ROW(Source!A346)</f>
        <v>346</v>
      </c>
      <c r="B749">
        <v>302025572</v>
      </c>
      <c r="C749">
        <v>302019473</v>
      </c>
      <c r="D749">
        <v>277560491</v>
      </c>
      <c r="E749">
        <v>109</v>
      </c>
      <c r="F749">
        <v>1</v>
      </c>
      <c r="G749">
        <v>1</v>
      </c>
      <c r="H749">
        <v>1</v>
      </c>
      <c r="I749" t="s">
        <v>1039</v>
      </c>
      <c r="J749" t="s">
        <v>3</v>
      </c>
      <c r="K749" t="s">
        <v>1040</v>
      </c>
      <c r="L749">
        <v>1191</v>
      </c>
      <c r="N749">
        <v>1013</v>
      </c>
      <c r="O749" t="s">
        <v>1038</v>
      </c>
      <c r="P749" t="s">
        <v>1038</v>
      </c>
      <c r="Q749">
        <v>1</v>
      </c>
      <c r="X749">
        <v>1.81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2</v>
      </c>
      <c r="AF749" t="s">
        <v>3</v>
      </c>
      <c r="AG749">
        <v>1.81</v>
      </c>
      <c r="AH749">
        <v>2</v>
      </c>
      <c r="AI749">
        <v>302025572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ROW(Source!A346)</f>
        <v>346</v>
      </c>
      <c r="B750">
        <v>302025573</v>
      </c>
      <c r="C750">
        <v>302019473</v>
      </c>
      <c r="D750">
        <v>277945608</v>
      </c>
      <c r="E750">
        <v>1</v>
      </c>
      <c r="F750">
        <v>1</v>
      </c>
      <c r="G750">
        <v>1</v>
      </c>
      <c r="H750">
        <v>2</v>
      </c>
      <c r="I750" t="s">
        <v>1060</v>
      </c>
      <c r="J750" t="s">
        <v>1061</v>
      </c>
      <c r="K750" t="s">
        <v>1062</v>
      </c>
      <c r="L750">
        <v>1368</v>
      </c>
      <c r="N750">
        <v>1011</v>
      </c>
      <c r="O750" t="s">
        <v>1044</v>
      </c>
      <c r="P750" t="s">
        <v>1044</v>
      </c>
      <c r="Q750">
        <v>1</v>
      </c>
      <c r="X750">
        <v>1.81</v>
      </c>
      <c r="Y750">
        <v>0</v>
      </c>
      <c r="Z750">
        <v>995.51</v>
      </c>
      <c r="AA750">
        <v>549.32000000000005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1.81</v>
      </c>
      <c r="AH750">
        <v>2</v>
      </c>
      <c r="AI750">
        <v>302025573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ROW(Source!A346)</f>
        <v>346</v>
      </c>
      <c r="B751">
        <v>302025574</v>
      </c>
      <c r="C751">
        <v>302019473</v>
      </c>
      <c r="D751">
        <v>277862413</v>
      </c>
      <c r="E751">
        <v>1</v>
      </c>
      <c r="F751">
        <v>1</v>
      </c>
      <c r="G751">
        <v>1</v>
      </c>
      <c r="H751">
        <v>3</v>
      </c>
      <c r="I751" t="s">
        <v>1116</v>
      </c>
      <c r="J751" t="s">
        <v>1117</v>
      </c>
      <c r="K751" t="s">
        <v>1118</v>
      </c>
      <c r="L751">
        <v>1348</v>
      </c>
      <c r="N751">
        <v>1009</v>
      </c>
      <c r="O751" t="s">
        <v>843</v>
      </c>
      <c r="P751" t="s">
        <v>843</v>
      </c>
      <c r="Q751">
        <v>1000</v>
      </c>
      <c r="X751">
        <v>5.0000000000000001E-3</v>
      </c>
      <c r="Y751">
        <v>23335.8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14</v>
      </c>
      <c r="AG751">
        <v>0</v>
      </c>
      <c r="AH751">
        <v>2</v>
      </c>
      <c r="AI751">
        <v>302025574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ROW(Source!A346)</f>
        <v>346</v>
      </c>
      <c r="B752">
        <v>302025575</v>
      </c>
      <c r="C752">
        <v>302019473</v>
      </c>
      <c r="D752">
        <v>277862499</v>
      </c>
      <c r="E752">
        <v>1</v>
      </c>
      <c r="F752">
        <v>1</v>
      </c>
      <c r="G752">
        <v>1</v>
      </c>
      <c r="H752">
        <v>3</v>
      </c>
      <c r="I752" t="s">
        <v>1053</v>
      </c>
      <c r="J752" t="s">
        <v>1054</v>
      </c>
      <c r="K752" t="s">
        <v>1055</v>
      </c>
      <c r="L752">
        <v>1348</v>
      </c>
      <c r="N752">
        <v>1009</v>
      </c>
      <c r="O752" t="s">
        <v>843</v>
      </c>
      <c r="P752" t="s">
        <v>843</v>
      </c>
      <c r="Q752">
        <v>1000</v>
      </c>
      <c r="X752">
        <v>1.9E-3</v>
      </c>
      <c r="Y752">
        <v>116448.72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14</v>
      </c>
      <c r="AG752">
        <v>0</v>
      </c>
      <c r="AH752">
        <v>2</v>
      </c>
      <c r="AI752">
        <v>302025575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ROW(Source!A346)</f>
        <v>346</v>
      </c>
      <c r="B753">
        <v>302025576</v>
      </c>
      <c r="C753">
        <v>302019473</v>
      </c>
      <c r="D753">
        <v>277862733</v>
      </c>
      <c r="E753">
        <v>1</v>
      </c>
      <c r="F753">
        <v>1</v>
      </c>
      <c r="G753">
        <v>1</v>
      </c>
      <c r="H753">
        <v>3</v>
      </c>
      <c r="I753" t="s">
        <v>1119</v>
      </c>
      <c r="J753" t="s">
        <v>1120</v>
      </c>
      <c r="K753" t="s">
        <v>1121</v>
      </c>
      <c r="L753">
        <v>1346</v>
      </c>
      <c r="N753">
        <v>1009</v>
      </c>
      <c r="O753" t="s">
        <v>1059</v>
      </c>
      <c r="P753" t="s">
        <v>1059</v>
      </c>
      <c r="Q753">
        <v>1</v>
      </c>
      <c r="X753">
        <v>7.1999999999999998E-3</v>
      </c>
      <c r="Y753">
        <v>284.14999999999998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14</v>
      </c>
      <c r="AG753">
        <v>0</v>
      </c>
      <c r="AH753">
        <v>2</v>
      </c>
      <c r="AI753">
        <v>302025576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ROW(Source!A346)</f>
        <v>346</v>
      </c>
      <c r="B754">
        <v>302025577</v>
      </c>
      <c r="C754">
        <v>302019473</v>
      </c>
      <c r="D754">
        <v>277862797</v>
      </c>
      <c r="E754">
        <v>1</v>
      </c>
      <c r="F754">
        <v>1</v>
      </c>
      <c r="G754">
        <v>1</v>
      </c>
      <c r="H754">
        <v>3</v>
      </c>
      <c r="I754" t="s">
        <v>1122</v>
      </c>
      <c r="J754" t="s">
        <v>1123</v>
      </c>
      <c r="K754" t="s">
        <v>1124</v>
      </c>
      <c r="L754">
        <v>1346</v>
      </c>
      <c r="N754">
        <v>1009</v>
      </c>
      <c r="O754" t="s">
        <v>1059</v>
      </c>
      <c r="P754" t="s">
        <v>1059</v>
      </c>
      <c r="Q754">
        <v>1</v>
      </c>
      <c r="X754">
        <v>3.5999999999999997E-2</v>
      </c>
      <c r="Y754">
        <v>104.32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14</v>
      </c>
      <c r="AG754">
        <v>0</v>
      </c>
      <c r="AH754">
        <v>2</v>
      </c>
      <c r="AI754">
        <v>302025577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ROW(Source!A346)</f>
        <v>346</v>
      </c>
      <c r="B755">
        <v>302025578</v>
      </c>
      <c r="C755">
        <v>302019473</v>
      </c>
      <c r="D755">
        <v>277865432</v>
      </c>
      <c r="E755">
        <v>1</v>
      </c>
      <c r="F755">
        <v>1</v>
      </c>
      <c r="G755">
        <v>1</v>
      </c>
      <c r="H755">
        <v>3</v>
      </c>
      <c r="I755" t="s">
        <v>1125</v>
      </c>
      <c r="J755" t="s">
        <v>1126</v>
      </c>
      <c r="K755" t="s">
        <v>1127</v>
      </c>
      <c r="L755">
        <v>1346</v>
      </c>
      <c r="N755">
        <v>1009</v>
      </c>
      <c r="O755" t="s">
        <v>1059</v>
      </c>
      <c r="P755" t="s">
        <v>1059</v>
      </c>
      <c r="Q755">
        <v>1</v>
      </c>
      <c r="X755">
        <v>2.76E-2</v>
      </c>
      <c r="Y755">
        <v>206.62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14</v>
      </c>
      <c r="AG755">
        <v>0</v>
      </c>
      <c r="AH755">
        <v>2</v>
      </c>
      <c r="AI755">
        <v>302025578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ROW(Source!A346)</f>
        <v>346</v>
      </c>
      <c r="B756">
        <v>302025579</v>
      </c>
      <c r="C756">
        <v>302019473</v>
      </c>
      <c r="D756">
        <v>277865875</v>
      </c>
      <c r="E756">
        <v>1</v>
      </c>
      <c r="F756">
        <v>1</v>
      </c>
      <c r="G756">
        <v>1</v>
      </c>
      <c r="H756">
        <v>3</v>
      </c>
      <c r="I756" t="s">
        <v>1128</v>
      </c>
      <c r="J756" t="s">
        <v>1129</v>
      </c>
      <c r="K756" t="s">
        <v>1130</v>
      </c>
      <c r="L756">
        <v>1301</v>
      </c>
      <c r="N756">
        <v>1003</v>
      </c>
      <c r="O756" t="s">
        <v>877</v>
      </c>
      <c r="P756" t="s">
        <v>877</v>
      </c>
      <c r="Q756">
        <v>1</v>
      </c>
      <c r="X756">
        <v>4.55</v>
      </c>
      <c r="Y756">
        <v>14.43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14</v>
      </c>
      <c r="AG756">
        <v>0</v>
      </c>
      <c r="AH756">
        <v>2</v>
      </c>
      <c r="AI756">
        <v>302025579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ROW(Source!A346)</f>
        <v>346</v>
      </c>
      <c r="B757">
        <v>302025580</v>
      </c>
      <c r="C757">
        <v>302019473</v>
      </c>
      <c r="D757">
        <v>277881757</v>
      </c>
      <c r="E757">
        <v>1</v>
      </c>
      <c r="F757">
        <v>1</v>
      </c>
      <c r="G757">
        <v>1</v>
      </c>
      <c r="H757">
        <v>3</v>
      </c>
      <c r="I757" t="s">
        <v>1076</v>
      </c>
      <c r="J757" t="s">
        <v>1077</v>
      </c>
      <c r="K757" t="s">
        <v>1078</v>
      </c>
      <c r="L757">
        <v>1348</v>
      </c>
      <c r="N757">
        <v>1009</v>
      </c>
      <c r="O757" t="s">
        <v>843</v>
      </c>
      <c r="P757" t="s">
        <v>843</v>
      </c>
      <c r="Q757">
        <v>1000</v>
      </c>
      <c r="X757">
        <v>3.0000000000000001E-5</v>
      </c>
      <c r="Y757">
        <v>1050091.7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14</v>
      </c>
      <c r="AG757">
        <v>0</v>
      </c>
      <c r="AH757">
        <v>2</v>
      </c>
      <c r="AI757">
        <v>302025580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ROW(Source!A346)</f>
        <v>346</v>
      </c>
      <c r="B758">
        <v>302025581</v>
      </c>
      <c r="C758">
        <v>302019473</v>
      </c>
      <c r="D758">
        <v>277881818</v>
      </c>
      <c r="E758">
        <v>1</v>
      </c>
      <c r="F758">
        <v>1</v>
      </c>
      <c r="G758">
        <v>1</v>
      </c>
      <c r="H758">
        <v>3</v>
      </c>
      <c r="I758" t="s">
        <v>1056</v>
      </c>
      <c r="J758" t="s">
        <v>1057</v>
      </c>
      <c r="K758" t="s">
        <v>1058</v>
      </c>
      <c r="L758">
        <v>1346</v>
      </c>
      <c r="N758">
        <v>1009</v>
      </c>
      <c r="O758" t="s">
        <v>1059</v>
      </c>
      <c r="P758" t="s">
        <v>1059</v>
      </c>
      <c r="Q758">
        <v>1</v>
      </c>
      <c r="X758">
        <v>0.54</v>
      </c>
      <c r="Y758">
        <v>870.18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14</v>
      </c>
      <c r="AG758">
        <v>0</v>
      </c>
      <c r="AH758">
        <v>2</v>
      </c>
      <c r="AI758">
        <v>302025581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ROW(Source!A346)</f>
        <v>346</v>
      </c>
      <c r="B759">
        <v>302025582</v>
      </c>
      <c r="C759">
        <v>302019473</v>
      </c>
      <c r="D759">
        <v>277907649</v>
      </c>
      <c r="E759">
        <v>1</v>
      </c>
      <c r="F759">
        <v>1</v>
      </c>
      <c r="G759">
        <v>1</v>
      </c>
      <c r="H759">
        <v>3</v>
      </c>
      <c r="I759" t="s">
        <v>1131</v>
      </c>
      <c r="J759" t="s">
        <v>1132</v>
      </c>
      <c r="K759" t="s">
        <v>1133</v>
      </c>
      <c r="L759">
        <v>1346</v>
      </c>
      <c r="N759">
        <v>1009</v>
      </c>
      <c r="O759" t="s">
        <v>1059</v>
      </c>
      <c r="P759" t="s">
        <v>1059</v>
      </c>
      <c r="Q759">
        <v>1</v>
      </c>
      <c r="X759">
        <v>5.0000000000000001E-3</v>
      </c>
      <c r="Y759">
        <v>1912.84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14</v>
      </c>
      <c r="AG759">
        <v>0</v>
      </c>
      <c r="AH759">
        <v>2</v>
      </c>
      <c r="AI759">
        <v>302025582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ROW(Source!A346)</f>
        <v>346</v>
      </c>
      <c r="B760">
        <v>302025583</v>
      </c>
      <c r="C760">
        <v>302019473</v>
      </c>
      <c r="D760">
        <v>277910375</v>
      </c>
      <c r="E760">
        <v>1</v>
      </c>
      <c r="F760">
        <v>1</v>
      </c>
      <c r="G760">
        <v>1</v>
      </c>
      <c r="H760">
        <v>3</v>
      </c>
      <c r="I760" t="s">
        <v>1165</v>
      </c>
      <c r="J760" t="s">
        <v>1166</v>
      </c>
      <c r="K760" t="s">
        <v>1167</v>
      </c>
      <c r="L760">
        <v>1371</v>
      </c>
      <c r="N760">
        <v>1013</v>
      </c>
      <c r="O760" t="s">
        <v>200</v>
      </c>
      <c r="P760" t="s">
        <v>200</v>
      </c>
      <c r="Q760">
        <v>1</v>
      </c>
      <c r="X760">
        <v>7</v>
      </c>
      <c r="Y760">
        <v>30.05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14</v>
      </c>
      <c r="AG760">
        <v>0</v>
      </c>
      <c r="AH760">
        <v>2</v>
      </c>
      <c r="AI760">
        <v>302025583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ROW(Source!A346)</f>
        <v>346</v>
      </c>
      <c r="B761">
        <v>302025584</v>
      </c>
      <c r="C761">
        <v>302019473</v>
      </c>
      <c r="D761">
        <v>277910572</v>
      </c>
      <c r="E761">
        <v>1</v>
      </c>
      <c r="F761">
        <v>1</v>
      </c>
      <c r="G761">
        <v>1</v>
      </c>
      <c r="H761">
        <v>3</v>
      </c>
      <c r="I761" t="s">
        <v>1134</v>
      </c>
      <c r="J761" t="s">
        <v>1135</v>
      </c>
      <c r="K761" t="s">
        <v>1136</v>
      </c>
      <c r="L761">
        <v>1371</v>
      </c>
      <c r="N761">
        <v>1013</v>
      </c>
      <c r="O761" t="s">
        <v>200</v>
      </c>
      <c r="P761" t="s">
        <v>200</v>
      </c>
      <c r="Q761">
        <v>1</v>
      </c>
      <c r="X761">
        <v>1</v>
      </c>
      <c r="Y761">
        <v>417.06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14</v>
      </c>
      <c r="AG761">
        <v>0</v>
      </c>
      <c r="AH761">
        <v>2</v>
      </c>
      <c r="AI761">
        <v>302025584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ROW(Source!A346)</f>
        <v>346</v>
      </c>
      <c r="B762">
        <v>302025585</v>
      </c>
      <c r="C762">
        <v>302019473</v>
      </c>
      <c r="D762">
        <v>277922793</v>
      </c>
      <c r="E762">
        <v>1</v>
      </c>
      <c r="F762">
        <v>1</v>
      </c>
      <c r="G762">
        <v>1</v>
      </c>
      <c r="H762">
        <v>3</v>
      </c>
      <c r="I762" t="s">
        <v>1137</v>
      </c>
      <c r="J762" t="s">
        <v>1138</v>
      </c>
      <c r="K762" t="s">
        <v>1139</v>
      </c>
      <c r="L762">
        <v>1425</v>
      </c>
      <c r="N762">
        <v>1013</v>
      </c>
      <c r="O762" t="s">
        <v>1086</v>
      </c>
      <c r="P762" t="s">
        <v>1086</v>
      </c>
      <c r="Q762">
        <v>1</v>
      </c>
      <c r="X762">
        <v>0.44</v>
      </c>
      <c r="Y762">
        <v>47.26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14</v>
      </c>
      <c r="AG762">
        <v>0</v>
      </c>
      <c r="AH762">
        <v>2</v>
      </c>
      <c r="AI762">
        <v>302025585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ROW(Source!A346)</f>
        <v>346</v>
      </c>
      <c r="B763">
        <v>302025586</v>
      </c>
      <c r="C763">
        <v>302019473</v>
      </c>
      <c r="D763">
        <v>277922809</v>
      </c>
      <c r="E763">
        <v>1</v>
      </c>
      <c r="F763">
        <v>1</v>
      </c>
      <c r="G763">
        <v>1</v>
      </c>
      <c r="H763">
        <v>3</v>
      </c>
      <c r="I763" t="s">
        <v>1140</v>
      </c>
      <c r="J763" t="s">
        <v>1141</v>
      </c>
      <c r="K763" t="s">
        <v>1142</v>
      </c>
      <c r="L763">
        <v>1407</v>
      </c>
      <c r="N763">
        <v>1013</v>
      </c>
      <c r="O763" t="s">
        <v>1143</v>
      </c>
      <c r="P763" t="s">
        <v>1143</v>
      </c>
      <c r="Q763">
        <v>1</v>
      </c>
      <c r="X763">
        <v>2.3E-2</v>
      </c>
      <c r="Y763">
        <v>6052.54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14</v>
      </c>
      <c r="AG763">
        <v>0</v>
      </c>
      <c r="AH763">
        <v>2</v>
      </c>
      <c r="AI763">
        <v>302025586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ROW(Source!A346)</f>
        <v>346</v>
      </c>
      <c r="B764">
        <v>302025587</v>
      </c>
      <c r="C764">
        <v>302019473</v>
      </c>
      <c r="D764">
        <v>277566433</v>
      </c>
      <c r="E764">
        <v>109</v>
      </c>
      <c r="F764">
        <v>1</v>
      </c>
      <c r="G764">
        <v>1</v>
      </c>
      <c r="H764">
        <v>3</v>
      </c>
      <c r="I764" t="s">
        <v>1046</v>
      </c>
      <c r="J764" t="s">
        <v>3</v>
      </c>
      <c r="K764" t="s">
        <v>1047</v>
      </c>
      <c r="L764">
        <v>3277935</v>
      </c>
      <c r="N764">
        <v>1013</v>
      </c>
      <c r="O764" t="s">
        <v>1048</v>
      </c>
      <c r="P764" t="s">
        <v>1048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14</v>
      </c>
      <c r="AG764">
        <v>0</v>
      </c>
      <c r="AH764">
        <v>2</v>
      </c>
      <c r="AI764">
        <v>302025587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ROW(Source!A347)</f>
        <v>347</v>
      </c>
      <c r="B765">
        <v>302025588</v>
      </c>
      <c r="C765">
        <v>302019508</v>
      </c>
      <c r="D765">
        <v>277560305</v>
      </c>
      <c r="E765">
        <v>109</v>
      </c>
      <c r="F765">
        <v>1</v>
      </c>
      <c r="G765">
        <v>1</v>
      </c>
      <c r="H765">
        <v>1</v>
      </c>
      <c r="I765" t="s">
        <v>1051</v>
      </c>
      <c r="J765" t="s">
        <v>3</v>
      </c>
      <c r="K765" t="s">
        <v>1052</v>
      </c>
      <c r="L765">
        <v>1191</v>
      </c>
      <c r="N765">
        <v>1013</v>
      </c>
      <c r="O765" t="s">
        <v>1038</v>
      </c>
      <c r="P765" t="s">
        <v>1038</v>
      </c>
      <c r="Q765">
        <v>1</v>
      </c>
      <c r="X765">
        <v>21</v>
      </c>
      <c r="Y765">
        <v>0</v>
      </c>
      <c r="Z765">
        <v>0</v>
      </c>
      <c r="AA765">
        <v>0</v>
      </c>
      <c r="AB765">
        <v>477.98</v>
      </c>
      <c r="AC765">
        <v>0</v>
      </c>
      <c r="AD765">
        <v>1</v>
      </c>
      <c r="AE765">
        <v>1</v>
      </c>
      <c r="AF765" t="s">
        <v>147</v>
      </c>
      <c r="AG765">
        <v>6.3</v>
      </c>
      <c r="AH765">
        <v>2</v>
      </c>
      <c r="AI765">
        <v>302025588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ROW(Source!A347)</f>
        <v>347</v>
      </c>
      <c r="B766">
        <v>302025589</v>
      </c>
      <c r="C766">
        <v>302019508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1039</v>
      </c>
      <c r="J766" t="s">
        <v>3</v>
      </c>
      <c r="K766" t="s">
        <v>1040</v>
      </c>
      <c r="L766">
        <v>1191</v>
      </c>
      <c r="N766">
        <v>1013</v>
      </c>
      <c r="O766" t="s">
        <v>1038</v>
      </c>
      <c r="P766" t="s">
        <v>1038</v>
      </c>
      <c r="Q766">
        <v>1</v>
      </c>
      <c r="X766">
        <v>2.4700000000000002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147</v>
      </c>
      <c r="AG766">
        <v>0.74099999999999999</v>
      </c>
      <c r="AH766">
        <v>2</v>
      </c>
      <c r="AI766">
        <v>302025589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ROW(Source!A347)</f>
        <v>347</v>
      </c>
      <c r="B767">
        <v>302025590</v>
      </c>
      <c r="C767">
        <v>302019508</v>
      </c>
      <c r="D767">
        <v>277945608</v>
      </c>
      <c r="E767">
        <v>1</v>
      </c>
      <c r="F767">
        <v>1</v>
      </c>
      <c r="G767">
        <v>1</v>
      </c>
      <c r="H767">
        <v>2</v>
      </c>
      <c r="I767" t="s">
        <v>1060</v>
      </c>
      <c r="J767" t="s">
        <v>1061</v>
      </c>
      <c r="K767" t="s">
        <v>1062</v>
      </c>
      <c r="L767">
        <v>1368</v>
      </c>
      <c r="N767">
        <v>1011</v>
      </c>
      <c r="O767" t="s">
        <v>1044</v>
      </c>
      <c r="P767" t="s">
        <v>1044</v>
      </c>
      <c r="Q767">
        <v>1</v>
      </c>
      <c r="X767">
        <v>2.4700000000000002</v>
      </c>
      <c r="Y767">
        <v>0</v>
      </c>
      <c r="Z767">
        <v>995.51</v>
      </c>
      <c r="AA767">
        <v>549.32000000000005</v>
      </c>
      <c r="AB767">
        <v>0</v>
      </c>
      <c r="AC767">
        <v>0</v>
      </c>
      <c r="AD767">
        <v>1</v>
      </c>
      <c r="AE767">
        <v>0</v>
      </c>
      <c r="AF767" t="s">
        <v>147</v>
      </c>
      <c r="AG767">
        <v>0.74099999999999999</v>
      </c>
      <c r="AH767">
        <v>2</v>
      </c>
      <c r="AI767">
        <v>302025590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ROW(Source!A347)</f>
        <v>347</v>
      </c>
      <c r="B768">
        <v>302025591</v>
      </c>
      <c r="C768">
        <v>302019508</v>
      </c>
      <c r="D768">
        <v>277862413</v>
      </c>
      <c r="E768">
        <v>1</v>
      </c>
      <c r="F768">
        <v>1</v>
      </c>
      <c r="G768">
        <v>1</v>
      </c>
      <c r="H768">
        <v>3</v>
      </c>
      <c r="I768" t="s">
        <v>1116</v>
      </c>
      <c r="J768" t="s">
        <v>1117</v>
      </c>
      <c r="K768" t="s">
        <v>1118</v>
      </c>
      <c r="L768">
        <v>1348</v>
      </c>
      <c r="N768">
        <v>1009</v>
      </c>
      <c r="O768" t="s">
        <v>843</v>
      </c>
      <c r="P768" t="s">
        <v>843</v>
      </c>
      <c r="Q768">
        <v>1000</v>
      </c>
      <c r="X768">
        <v>5.0000000000000001E-3</v>
      </c>
      <c r="Y768">
        <v>23335.8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14</v>
      </c>
      <c r="AG768">
        <v>0</v>
      </c>
      <c r="AH768">
        <v>2</v>
      </c>
      <c r="AI768">
        <v>302025591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ROW(Source!A347)</f>
        <v>347</v>
      </c>
      <c r="B769">
        <v>302025592</v>
      </c>
      <c r="C769">
        <v>302019508</v>
      </c>
      <c r="D769">
        <v>277862499</v>
      </c>
      <c r="E769">
        <v>1</v>
      </c>
      <c r="F769">
        <v>1</v>
      </c>
      <c r="G769">
        <v>1</v>
      </c>
      <c r="H769">
        <v>3</v>
      </c>
      <c r="I769" t="s">
        <v>1053</v>
      </c>
      <c r="J769" t="s">
        <v>1054</v>
      </c>
      <c r="K769" t="s">
        <v>1055</v>
      </c>
      <c r="L769">
        <v>1348</v>
      </c>
      <c r="N769">
        <v>1009</v>
      </c>
      <c r="O769" t="s">
        <v>843</v>
      </c>
      <c r="P769" t="s">
        <v>843</v>
      </c>
      <c r="Q769">
        <v>1000</v>
      </c>
      <c r="X769">
        <v>2.0999999999999999E-3</v>
      </c>
      <c r="Y769">
        <v>116448.72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14</v>
      </c>
      <c r="AG769">
        <v>0</v>
      </c>
      <c r="AH769">
        <v>2</v>
      </c>
      <c r="AI769">
        <v>302025592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ROW(Source!A347)</f>
        <v>347</v>
      </c>
      <c r="B770">
        <v>302025593</v>
      </c>
      <c r="C770">
        <v>302019508</v>
      </c>
      <c r="D770">
        <v>277862733</v>
      </c>
      <c r="E770">
        <v>1</v>
      </c>
      <c r="F770">
        <v>1</v>
      </c>
      <c r="G770">
        <v>1</v>
      </c>
      <c r="H770">
        <v>3</v>
      </c>
      <c r="I770" t="s">
        <v>1119</v>
      </c>
      <c r="J770" t="s">
        <v>1120</v>
      </c>
      <c r="K770" t="s">
        <v>1121</v>
      </c>
      <c r="L770">
        <v>1346</v>
      </c>
      <c r="N770">
        <v>1009</v>
      </c>
      <c r="O770" t="s">
        <v>1059</v>
      </c>
      <c r="P770" t="s">
        <v>1059</v>
      </c>
      <c r="Q770">
        <v>1</v>
      </c>
      <c r="X770">
        <v>1.4E-2</v>
      </c>
      <c r="Y770">
        <v>284.14999999999998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14</v>
      </c>
      <c r="AG770">
        <v>0</v>
      </c>
      <c r="AH770">
        <v>2</v>
      </c>
      <c r="AI770">
        <v>302025593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ROW(Source!A347)</f>
        <v>347</v>
      </c>
      <c r="B771">
        <v>302025594</v>
      </c>
      <c r="C771">
        <v>302019508</v>
      </c>
      <c r="D771">
        <v>277862797</v>
      </c>
      <c r="E771">
        <v>1</v>
      </c>
      <c r="F771">
        <v>1</v>
      </c>
      <c r="G771">
        <v>1</v>
      </c>
      <c r="H771">
        <v>3</v>
      </c>
      <c r="I771" t="s">
        <v>1122</v>
      </c>
      <c r="J771" t="s">
        <v>1123</v>
      </c>
      <c r="K771" t="s">
        <v>1124</v>
      </c>
      <c r="L771">
        <v>1346</v>
      </c>
      <c r="N771">
        <v>1009</v>
      </c>
      <c r="O771" t="s">
        <v>1059</v>
      </c>
      <c r="P771" t="s">
        <v>1059</v>
      </c>
      <c r="Q771">
        <v>1</v>
      </c>
      <c r="X771">
        <v>5.0999999999999997E-2</v>
      </c>
      <c r="Y771">
        <v>104.32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14</v>
      </c>
      <c r="AG771">
        <v>0</v>
      </c>
      <c r="AH771">
        <v>2</v>
      </c>
      <c r="AI771">
        <v>302025594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ROW(Source!A347)</f>
        <v>347</v>
      </c>
      <c r="B772">
        <v>302025595</v>
      </c>
      <c r="C772">
        <v>302019508</v>
      </c>
      <c r="D772">
        <v>277865432</v>
      </c>
      <c r="E772">
        <v>1</v>
      </c>
      <c r="F772">
        <v>1</v>
      </c>
      <c r="G772">
        <v>1</v>
      </c>
      <c r="H772">
        <v>3</v>
      </c>
      <c r="I772" t="s">
        <v>1125</v>
      </c>
      <c r="J772" t="s">
        <v>1126</v>
      </c>
      <c r="K772" t="s">
        <v>1127</v>
      </c>
      <c r="L772">
        <v>1346</v>
      </c>
      <c r="N772">
        <v>1009</v>
      </c>
      <c r="O772" t="s">
        <v>1059</v>
      </c>
      <c r="P772" t="s">
        <v>1059</v>
      </c>
      <c r="Q772">
        <v>1</v>
      </c>
      <c r="X772">
        <v>4.8000000000000001E-2</v>
      </c>
      <c r="Y772">
        <v>206.62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14</v>
      </c>
      <c r="AG772">
        <v>0</v>
      </c>
      <c r="AH772">
        <v>2</v>
      </c>
      <c r="AI772">
        <v>302025595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ROW(Source!A347)</f>
        <v>347</v>
      </c>
      <c r="B773">
        <v>302025596</v>
      </c>
      <c r="C773">
        <v>302019508</v>
      </c>
      <c r="D773">
        <v>277865875</v>
      </c>
      <c r="E773">
        <v>1</v>
      </c>
      <c r="F773">
        <v>1</v>
      </c>
      <c r="G773">
        <v>1</v>
      </c>
      <c r="H773">
        <v>3</v>
      </c>
      <c r="I773" t="s">
        <v>1128</v>
      </c>
      <c r="J773" t="s">
        <v>1129</v>
      </c>
      <c r="K773" t="s">
        <v>1130</v>
      </c>
      <c r="L773">
        <v>1301</v>
      </c>
      <c r="N773">
        <v>1003</v>
      </c>
      <c r="O773" t="s">
        <v>877</v>
      </c>
      <c r="P773" t="s">
        <v>877</v>
      </c>
      <c r="Q773">
        <v>1</v>
      </c>
      <c r="X773">
        <v>4.55</v>
      </c>
      <c r="Y773">
        <v>14.43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14</v>
      </c>
      <c r="AG773">
        <v>0</v>
      </c>
      <c r="AH773">
        <v>2</v>
      </c>
      <c r="AI773">
        <v>302025596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ROW(Source!A347)</f>
        <v>347</v>
      </c>
      <c r="B774">
        <v>302025597</v>
      </c>
      <c r="C774">
        <v>302019508</v>
      </c>
      <c r="D774">
        <v>277881757</v>
      </c>
      <c r="E774">
        <v>1</v>
      </c>
      <c r="F774">
        <v>1</v>
      </c>
      <c r="G774">
        <v>1</v>
      </c>
      <c r="H774">
        <v>3</v>
      </c>
      <c r="I774" t="s">
        <v>1076</v>
      </c>
      <c r="J774" t="s">
        <v>1077</v>
      </c>
      <c r="K774" t="s">
        <v>1078</v>
      </c>
      <c r="L774">
        <v>1348</v>
      </c>
      <c r="N774">
        <v>1009</v>
      </c>
      <c r="O774" t="s">
        <v>843</v>
      </c>
      <c r="P774" t="s">
        <v>843</v>
      </c>
      <c r="Q774">
        <v>1000</v>
      </c>
      <c r="X774">
        <v>4.0000000000000003E-5</v>
      </c>
      <c r="Y774">
        <v>1050091.7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14</v>
      </c>
      <c r="AG774">
        <v>0</v>
      </c>
      <c r="AH774">
        <v>2</v>
      </c>
      <c r="AI774">
        <v>302025597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ROW(Source!A347)</f>
        <v>347</v>
      </c>
      <c r="B775">
        <v>302025598</v>
      </c>
      <c r="C775">
        <v>302019508</v>
      </c>
      <c r="D775">
        <v>277881818</v>
      </c>
      <c r="E775">
        <v>1</v>
      </c>
      <c r="F775">
        <v>1</v>
      </c>
      <c r="G775">
        <v>1</v>
      </c>
      <c r="H775">
        <v>3</v>
      </c>
      <c r="I775" t="s">
        <v>1056</v>
      </c>
      <c r="J775" t="s">
        <v>1057</v>
      </c>
      <c r="K775" t="s">
        <v>1058</v>
      </c>
      <c r="L775">
        <v>1346</v>
      </c>
      <c r="N775">
        <v>1009</v>
      </c>
      <c r="O775" t="s">
        <v>1059</v>
      </c>
      <c r="P775" t="s">
        <v>1059</v>
      </c>
      <c r="Q775">
        <v>1</v>
      </c>
      <c r="X775">
        <v>0.64</v>
      </c>
      <c r="Y775">
        <v>870.18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14</v>
      </c>
      <c r="AG775">
        <v>0</v>
      </c>
      <c r="AH775">
        <v>2</v>
      </c>
      <c r="AI775">
        <v>302025598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ROW(Source!A347)</f>
        <v>347</v>
      </c>
      <c r="B776">
        <v>302025599</v>
      </c>
      <c r="C776">
        <v>302019508</v>
      </c>
      <c r="D776">
        <v>277907649</v>
      </c>
      <c r="E776">
        <v>1</v>
      </c>
      <c r="F776">
        <v>1</v>
      </c>
      <c r="G776">
        <v>1</v>
      </c>
      <c r="H776">
        <v>3</v>
      </c>
      <c r="I776" t="s">
        <v>1131</v>
      </c>
      <c r="J776" t="s">
        <v>1132</v>
      </c>
      <c r="K776" t="s">
        <v>1133</v>
      </c>
      <c r="L776">
        <v>1346</v>
      </c>
      <c r="N776">
        <v>1009</v>
      </c>
      <c r="O776" t="s">
        <v>1059</v>
      </c>
      <c r="P776" t="s">
        <v>1059</v>
      </c>
      <c r="Q776">
        <v>1</v>
      </c>
      <c r="X776">
        <v>5.0000000000000001E-3</v>
      </c>
      <c r="Y776">
        <v>1912.84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14</v>
      </c>
      <c r="AG776">
        <v>0</v>
      </c>
      <c r="AH776">
        <v>2</v>
      </c>
      <c r="AI776">
        <v>302025599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ROW(Source!A347)</f>
        <v>347</v>
      </c>
      <c r="B777">
        <v>302025600</v>
      </c>
      <c r="C777">
        <v>302019508</v>
      </c>
      <c r="D777">
        <v>277910375</v>
      </c>
      <c r="E777">
        <v>1</v>
      </c>
      <c r="F777">
        <v>1</v>
      </c>
      <c r="G777">
        <v>1</v>
      </c>
      <c r="H777">
        <v>3</v>
      </c>
      <c r="I777" t="s">
        <v>1165</v>
      </c>
      <c r="J777" t="s">
        <v>1166</v>
      </c>
      <c r="K777" t="s">
        <v>1167</v>
      </c>
      <c r="L777">
        <v>1371</v>
      </c>
      <c r="N777">
        <v>1013</v>
      </c>
      <c r="O777" t="s">
        <v>200</v>
      </c>
      <c r="P777" t="s">
        <v>200</v>
      </c>
      <c r="Q777">
        <v>1</v>
      </c>
      <c r="X777">
        <v>14</v>
      </c>
      <c r="Y777">
        <v>30.05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14</v>
      </c>
      <c r="AG777">
        <v>0</v>
      </c>
      <c r="AH777">
        <v>2</v>
      </c>
      <c r="AI777">
        <v>302025600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ROW(Source!A347)</f>
        <v>347</v>
      </c>
      <c r="B778">
        <v>302025601</v>
      </c>
      <c r="C778">
        <v>302019508</v>
      </c>
      <c r="D778">
        <v>277910572</v>
      </c>
      <c r="E778">
        <v>1</v>
      </c>
      <c r="F778">
        <v>1</v>
      </c>
      <c r="G778">
        <v>1</v>
      </c>
      <c r="H778">
        <v>3</v>
      </c>
      <c r="I778" t="s">
        <v>1134</v>
      </c>
      <c r="J778" t="s">
        <v>1135</v>
      </c>
      <c r="K778" t="s">
        <v>1136</v>
      </c>
      <c r="L778">
        <v>1371</v>
      </c>
      <c r="N778">
        <v>1013</v>
      </c>
      <c r="O778" t="s">
        <v>200</v>
      </c>
      <c r="P778" t="s">
        <v>200</v>
      </c>
      <c r="Q778">
        <v>1</v>
      </c>
      <c r="X778">
        <v>1</v>
      </c>
      <c r="Y778">
        <v>417.06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14</v>
      </c>
      <c r="AG778">
        <v>0</v>
      </c>
      <c r="AH778">
        <v>2</v>
      </c>
      <c r="AI778">
        <v>302025601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ROW(Source!A347)</f>
        <v>347</v>
      </c>
      <c r="B779">
        <v>302025602</v>
      </c>
      <c r="C779">
        <v>302019508</v>
      </c>
      <c r="D779">
        <v>277922793</v>
      </c>
      <c r="E779">
        <v>1</v>
      </c>
      <c r="F779">
        <v>1</v>
      </c>
      <c r="G779">
        <v>1</v>
      </c>
      <c r="H779">
        <v>3</v>
      </c>
      <c r="I779" t="s">
        <v>1137</v>
      </c>
      <c r="J779" t="s">
        <v>1138</v>
      </c>
      <c r="K779" t="s">
        <v>1139</v>
      </c>
      <c r="L779">
        <v>1425</v>
      </c>
      <c r="N779">
        <v>1013</v>
      </c>
      <c r="O779" t="s">
        <v>1086</v>
      </c>
      <c r="P779" t="s">
        <v>1086</v>
      </c>
      <c r="Q779">
        <v>1</v>
      </c>
      <c r="X779">
        <v>0.87</v>
      </c>
      <c r="Y779">
        <v>47.26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14</v>
      </c>
      <c r="AG779">
        <v>0</v>
      </c>
      <c r="AH779">
        <v>2</v>
      </c>
      <c r="AI779">
        <v>302025602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ROW(Source!A347)</f>
        <v>347</v>
      </c>
      <c r="B780">
        <v>302025603</v>
      </c>
      <c r="C780">
        <v>302019508</v>
      </c>
      <c r="D780">
        <v>277922809</v>
      </c>
      <c r="E780">
        <v>1</v>
      </c>
      <c r="F780">
        <v>1</v>
      </c>
      <c r="G780">
        <v>1</v>
      </c>
      <c r="H780">
        <v>3</v>
      </c>
      <c r="I780" t="s">
        <v>1140</v>
      </c>
      <c r="J780" t="s">
        <v>1141</v>
      </c>
      <c r="K780" t="s">
        <v>1142</v>
      </c>
      <c r="L780">
        <v>1407</v>
      </c>
      <c r="N780">
        <v>1013</v>
      </c>
      <c r="O780" t="s">
        <v>1143</v>
      </c>
      <c r="P780" t="s">
        <v>1143</v>
      </c>
      <c r="Q780">
        <v>1</v>
      </c>
      <c r="X780">
        <v>4.5999999999999999E-2</v>
      </c>
      <c r="Y780">
        <v>6052.54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14</v>
      </c>
      <c r="AG780">
        <v>0</v>
      </c>
      <c r="AH780">
        <v>2</v>
      </c>
      <c r="AI780">
        <v>302025603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ROW(Source!A347)</f>
        <v>347</v>
      </c>
      <c r="B781">
        <v>302025604</v>
      </c>
      <c r="C781">
        <v>302019508</v>
      </c>
      <c r="D781">
        <v>277566433</v>
      </c>
      <c r="E781">
        <v>109</v>
      </c>
      <c r="F781">
        <v>1</v>
      </c>
      <c r="G781">
        <v>1</v>
      </c>
      <c r="H781">
        <v>3</v>
      </c>
      <c r="I781" t="s">
        <v>1046</v>
      </c>
      <c r="J781" t="s">
        <v>3</v>
      </c>
      <c r="K781" t="s">
        <v>1047</v>
      </c>
      <c r="L781">
        <v>3277935</v>
      </c>
      <c r="N781">
        <v>1013</v>
      </c>
      <c r="O781" t="s">
        <v>1048</v>
      </c>
      <c r="P781" t="s">
        <v>1048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14</v>
      </c>
      <c r="AG781">
        <v>0</v>
      </c>
      <c r="AH781">
        <v>2</v>
      </c>
      <c r="AI781">
        <v>302025604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ROW(Source!A348)</f>
        <v>348</v>
      </c>
      <c r="B782">
        <v>302025605</v>
      </c>
      <c r="C782">
        <v>302019543</v>
      </c>
      <c r="D782">
        <v>277560305</v>
      </c>
      <c r="E782">
        <v>109</v>
      </c>
      <c r="F782">
        <v>1</v>
      </c>
      <c r="G782">
        <v>1</v>
      </c>
      <c r="H782">
        <v>1</v>
      </c>
      <c r="I782" t="s">
        <v>1051</v>
      </c>
      <c r="J782" t="s">
        <v>3</v>
      </c>
      <c r="K782" t="s">
        <v>1052</v>
      </c>
      <c r="L782">
        <v>1191</v>
      </c>
      <c r="N782">
        <v>1013</v>
      </c>
      <c r="O782" t="s">
        <v>1038</v>
      </c>
      <c r="P782" t="s">
        <v>1038</v>
      </c>
      <c r="Q782">
        <v>1</v>
      </c>
      <c r="X782">
        <v>21</v>
      </c>
      <c r="Y782">
        <v>0</v>
      </c>
      <c r="Z782">
        <v>0</v>
      </c>
      <c r="AA782">
        <v>0</v>
      </c>
      <c r="AB782">
        <v>477.98</v>
      </c>
      <c r="AC782">
        <v>0</v>
      </c>
      <c r="AD782">
        <v>1</v>
      </c>
      <c r="AE782">
        <v>1</v>
      </c>
      <c r="AF782" t="s">
        <v>3</v>
      </c>
      <c r="AG782">
        <v>21</v>
      </c>
      <c r="AH782">
        <v>2</v>
      </c>
      <c r="AI782">
        <v>302025605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ROW(Source!A348)</f>
        <v>348</v>
      </c>
      <c r="B783">
        <v>302025606</v>
      </c>
      <c r="C783">
        <v>302019543</v>
      </c>
      <c r="D783">
        <v>277560491</v>
      </c>
      <c r="E783">
        <v>109</v>
      </c>
      <c r="F783">
        <v>1</v>
      </c>
      <c r="G783">
        <v>1</v>
      </c>
      <c r="H783">
        <v>1</v>
      </c>
      <c r="I783" t="s">
        <v>1039</v>
      </c>
      <c r="J783" t="s">
        <v>3</v>
      </c>
      <c r="K783" t="s">
        <v>1040</v>
      </c>
      <c r="L783">
        <v>1191</v>
      </c>
      <c r="N783">
        <v>1013</v>
      </c>
      <c r="O783" t="s">
        <v>1038</v>
      </c>
      <c r="P783" t="s">
        <v>1038</v>
      </c>
      <c r="Q783">
        <v>1</v>
      </c>
      <c r="X783">
        <v>2.4700000000000002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2</v>
      </c>
      <c r="AF783" t="s">
        <v>3</v>
      </c>
      <c r="AG783">
        <v>2.4700000000000002</v>
      </c>
      <c r="AH783">
        <v>2</v>
      </c>
      <c r="AI783">
        <v>302025606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ROW(Source!A348)</f>
        <v>348</v>
      </c>
      <c r="B784">
        <v>302025607</v>
      </c>
      <c r="C784">
        <v>302019543</v>
      </c>
      <c r="D784">
        <v>277945608</v>
      </c>
      <c r="E784">
        <v>1</v>
      </c>
      <c r="F784">
        <v>1</v>
      </c>
      <c r="G784">
        <v>1</v>
      </c>
      <c r="H784">
        <v>2</v>
      </c>
      <c r="I784" t="s">
        <v>1060</v>
      </c>
      <c r="J784" t="s">
        <v>1061</v>
      </c>
      <c r="K784" t="s">
        <v>1062</v>
      </c>
      <c r="L784">
        <v>1368</v>
      </c>
      <c r="N784">
        <v>1011</v>
      </c>
      <c r="O784" t="s">
        <v>1044</v>
      </c>
      <c r="P784" t="s">
        <v>1044</v>
      </c>
      <c r="Q784">
        <v>1</v>
      </c>
      <c r="X784">
        <v>2.4700000000000002</v>
      </c>
      <c r="Y784">
        <v>0</v>
      </c>
      <c r="Z784">
        <v>995.51</v>
      </c>
      <c r="AA784">
        <v>549.32000000000005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2.4700000000000002</v>
      </c>
      <c r="AH784">
        <v>2</v>
      </c>
      <c r="AI784">
        <v>302025607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ROW(Source!A348)</f>
        <v>348</v>
      </c>
      <c r="B785">
        <v>302025608</v>
      </c>
      <c r="C785">
        <v>302019543</v>
      </c>
      <c r="D785">
        <v>277862413</v>
      </c>
      <c r="E785">
        <v>1</v>
      </c>
      <c r="F785">
        <v>1</v>
      </c>
      <c r="G785">
        <v>1</v>
      </c>
      <c r="H785">
        <v>3</v>
      </c>
      <c r="I785" t="s">
        <v>1116</v>
      </c>
      <c r="J785" t="s">
        <v>1117</v>
      </c>
      <c r="K785" t="s">
        <v>1118</v>
      </c>
      <c r="L785">
        <v>1348</v>
      </c>
      <c r="N785">
        <v>1009</v>
      </c>
      <c r="O785" t="s">
        <v>843</v>
      </c>
      <c r="P785" t="s">
        <v>843</v>
      </c>
      <c r="Q785">
        <v>1000</v>
      </c>
      <c r="X785">
        <v>5.0000000000000001E-3</v>
      </c>
      <c r="Y785">
        <v>23335.8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14</v>
      </c>
      <c r="AG785">
        <v>0</v>
      </c>
      <c r="AH785">
        <v>2</v>
      </c>
      <c r="AI785">
        <v>302025608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ROW(Source!A348)</f>
        <v>348</v>
      </c>
      <c r="B786">
        <v>302025609</v>
      </c>
      <c r="C786">
        <v>302019543</v>
      </c>
      <c r="D786">
        <v>277862499</v>
      </c>
      <c r="E786">
        <v>1</v>
      </c>
      <c r="F786">
        <v>1</v>
      </c>
      <c r="G786">
        <v>1</v>
      </c>
      <c r="H786">
        <v>3</v>
      </c>
      <c r="I786" t="s">
        <v>1053</v>
      </c>
      <c r="J786" t="s">
        <v>1054</v>
      </c>
      <c r="K786" t="s">
        <v>1055</v>
      </c>
      <c r="L786">
        <v>1348</v>
      </c>
      <c r="N786">
        <v>1009</v>
      </c>
      <c r="O786" t="s">
        <v>843</v>
      </c>
      <c r="P786" t="s">
        <v>843</v>
      </c>
      <c r="Q786">
        <v>1000</v>
      </c>
      <c r="X786">
        <v>2.0999999999999999E-3</v>
      </c>
      <c r="Y786">
        <v>116448.72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14</v>
      </c>
      <c r="AG786">
        <v>0</v>
      </c>
      <c r="AH786">
        <v>2</v>
      </c>
      <c r="AI786">
        <v>302025609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ROW(Source!A348)</f>
        <v>348</v>
      </c>
      <c r="B787">
        <v>302025610</v>
      </c>
      <c r="C787">
        <v>302019543</v>
      </c>
      <c r="D787">
        <v>277862733</v>
      </c>
      <c r="E787">
        <v>1</v>
      </c>
      <c r="F787">
        <v>1</v>
      </c>
      <c r="G787">
        <v>1</v>
      </c>
      <c r="H787">
        <v>3</v>
      </c>
      <c r="I787" t="s">
        <v>1119</v>
      </c>
      <c r="J787" t="s">
        <v>1120</v>
      </c>
      <c r="K787" t="s">
        <v>1121</v>
      </c>
      <c r="L787">
        <v>1346</v>
      </c>
      <c r="N787">
        <v>1009</v>
      </c>
      <c r="O787" t="s">
        <v>1059</v>
      </c>
      <c r="P787" t="s">
        <v>1059</v>
      </c>
      <c r="Q787">
        <v>1</v>
      </c>
      <c r="X787">
        <v>1.4E-2</v>
      </c>
      <c r="Y787">
        <v>284.14999999999998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14</v>
      </c>
      <c r="AG787">
        <v>0</v>
      </c>
      <c r="AH787">
        <v>2</v>
      </c>
      <c r="AI787">
        <v>302025610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ROW(Source!A348)</f>
        <v>348</v>
      </c>
      <c r="B788">
        <v>302025611</v>
      </c>
      <c r="C788">
        <v>302019543</v>
      </c>
      <c r="D788">
        <v>277862797</v>
      </c>
      <c r="E788">
        <v>1</v>
      </c>
      <c r="F788">
        <v>1</v>
      </c>
      <c r="G788">
        <v>1</v>
      </c>
      <c r="H788">
        <v>3</v>
      </c>
      <c r="I788" t="s">
        <v>1122</v>
      </c>
      <c r="J788" t="s">
        <v>1123</v>
      </c>
      <c r="K788" t="s">
        <v>1124</v>
      </c>
      <c r="L788">
        <v>1346</v>
      </c>
      <c r="N788">
        <v>1009</v>
      </c>
      <c r="O788" t="s">
        <v>1059</v>
      </c>
      <c r="P788" t="s">
        <v>1059</v>
      </c>
      <c r="Q788">
        <v>1</v>
      </c>
      <c r="X788">
        <v>5.0999999999999997E-2</v>
      </c>
      <c r="Y788">
        <v>104.32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14</v>
      </c>
      <c r="AG788">
        <v>0</v>
      </c>
      <c r="AH788">
        <v>2</v>
      </c>
      <c r="AI788">
        <v>302025611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ROW(Source!A348)</f>
        <v>348</v>
      </c>
      <c r="B789">
        <v>302025612</v>
      </c>
      <c r="C789">
        <v>302019543</v>
      </c>
      <c r="D789">
        <v>277865432</v>
      </c>
      <c r="E789">
        <v>1</v>
      </c>
      <c r="F789">
        <v>1</v>
      </c>
      <c r="G789">
        <v>1</v>
      </c>
      <c r="H789">
        <v>3</v>
      </c>
      <c r="I789" t="s">
        <v>1125</v>
      </c>
      <c r="J789" t="s">
        <v>1126</v>
      </c>
      <c r="K789" t="s">
        <v>1127</v>
      </c>
      <c r="L789">
        <v>1346</v>
      </c>
      <c r="N789">
        <v>1009</v>
      </c>
      <c r="O789" t="s">
        <v>1059</v>
      </c>
      <c r="P789" t="s">
        <v>1059</v>
      </c>
      <c r="Q789">
        <v>1</v>
      </c>
      <c r="X789">
        <v>4.8000000000000001E-2</v>
      </c>
      <c r="Y789">
        <v>206.62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14</v>
      </c>
      <c r="AG789">
        <v>0</v>
      </c>
      <c r="AH789">
        <v>2</v>
      </c>
      <c r="AI789">
        <v>302025612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ROW(Source!A348)</f>
        <v>348</v>
      </c>
      <c r="B790">
        <v>302025613</v>
      </c>
      <c r="C790">
        <v>302019543</v>
      </c>
      <c r="D790">
        <v>277865875</v>
      </c>
      <c r="E790">
        <v>1</v>
      </c>
      <c r="F790">
        <v>1</v>
      </c>
      <c r="G790">
        <v>1</v>
      </c>
      <c r="H790">
        <v>3</v>
      </c>
      <c r="I790" t="s">
        <v>1128</v>
      </c>
      <c r="J790" t="s">
        <v>1129</v>
      </c>
      <c r="K790" t="s">
        <v>1130</v>
      </c>
      <c r="L790">
        <v>1301</v>
      </c>
      <c r="N790">
        <v>1003</v>
      </c>
      <c r="O790" t="s">
        <v>877</v>
      </c>
      <c r="P790" t="s">
        <v>877</v>
      </c>
      <c r="Q790">
        <v>1</v>
      </c>
      <c r="X790">
        <v>4.55</v>
      </c>
      <c r="Y790">
        <v>14.43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14</v>
      </c>
      <c r="AG790">
        <v>0</v>
      </c>
      <c r="AH790">
        <v>2</v>
      </c>
      <c r="AI790">
        <v>302025613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ROW(Source!A348)</f>
        <v>348</v>
      </c>
      <c r="B791">
        <v>302025614</v>
      </c>
      <c r="C791">
        <v>302019543</v>
      </c>
      <c r="D791">
        <v>277881757</v>
      </c>
      <c r="E791">
        <v>1</v>
      </c>
      <c r="F791">
        <v>1</v>
      </c>
      <c r="G791">
        <v>1</v>
      </c>
      <c r="H791">
        <v>3</v>
      </c>
      <c r="I791" t="s">
        <v>1076</v>
      </c>
      <c r="J791" t="s">
        <v>1077</v>
      </c>
      <c r="K791" t="s">
        <v>1078</v>
      </c>
      <c r="L791">
        <v>1348</v>
      </c>
      <c r="N791">
        <v>1009</v>
      </c>
      <c r="O791" t="s">
        <v>843</v>
      </c>
      <c r="P791" t="s">
        <v>843</v>
      </c>
      <c r="Q791">
        <v>1000</v>
      </c>
      <c r="X791">
        <v>4.0000000000000003E-5</v>
      </c>
      <c r="Y791">
        <v>1050091.7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14</v>
      </c>
      <c r="AG791">
        <v>0</v>
      </c>
      <c r="AH791">
        <v>2</v>
      </c>
      <c r="AI791">
        <v>302025614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ROW(Source!A348)</f>
        <v>348</v>
      </c>
      <c r="B792">
        <v>302025615</v>
      </c>
      <c r="C792">
        <v>302019543</v>
      </c>
      <c r="D792">
        <v>277881818</v>
      </c>
      <c r="E792">
        <v>1</v>
      </c>
      <c r="F792">
        <v>1</v>
      </c>
      <c r="G792">
        <v>1</v>
      </c>
      <c r="H792">
        <v>3</v>
      </c>
      <c r="I792" t="s">
        <v>1056</v>
      </c>
      <c r="J792" t="s">
        <v>1057</v>
      </c>
      <c r="K792" t="s">
        <v>1058</v>
      </c>
      <c r="L792">
        <v>1346</v>
      </c>
      <c r="N792">
        <v>1009</v>
      </c>
      <c r="O792" t="s">
        <v>1059</v>
      </c>
      <c r="P792" t="s">
        <v>1059</v>
      </c>
      <c r="Q792">
        <v>1</v>
      </c>
      <c r="X792">
        <v>0.64</v>
      </c>
      <c r="Y792">
        <v>870.18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14</v>
      </c>
      <c r="AG792">
        <v>0</v>
      </c>
      <c r="AH792">
        <v>2</v>
      </c>
      <c r="AI792">
        <v>302025615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ROW(Source!A348)</f>
        <v>348</v>
      </c>
      <c r="B793">
        <v>302025616</v>
      </c>
      <c r="C793">
        <v>302019543</v>
      </c>
      <c r="D793">
        <v>277907649</v>
      </c>
      <c r="E793">
        <v>1</v>
      </c>
      <c r="F793">
        <v>1</v>
      </c>
      <c r="G793">
        <v>1</v>
      </c>
      <c r="H793">
        <v>3</v>
      </c>
      <c r="I793" t="s">
        <v>1131</v>
      </c>
      <c r="J793" t="s">
        <v>1132</v>
      </c>
      <c r="K793" t="s">
        <v>1133</v>
      </c>
      <c r="L793">
        <v>1346</v>
      </c>
      <c r="N793">
        <v>1009</v>
      </c>
      <c r="O793" t="s">
        <v>1059</v>
      </c>
      <c r="P793" t="s">
        <v>1059</v>
      </c>
      <c r="Q793">
        <v>1</v>
      </c>
      <c r="X793">
        <v>5.0000000000000001E-3</v>
      </c>
      <c r="Y793">
        <v>1912.84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14</v>
      </c>
      <c r="AG793">
        <v>0</v>
      </c>
      <c r="AH793">
        <v>2</v>
      </c>
      <c r="AI793">
        <v>302025616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ROW(Source!A348)</f>
        <v>348</v>
      </c>
      <c r="B794">
        <v>302025617</v>
      </c>
      <c r="C794">
        <v>302019543</v>
      </c>
      <c r="D794">
        <v>277910375</v>
      </c>
      <c r="E794">
        <v>1</v>
      </c>
      <c r="F794">
        <v>1</v>
      </c>
      <c r="G794">
        <v>1</v>
      </c>
      <c r="H794">
        <v>3</v>
      </c>
      <c r="I794" t="s">
        <v>1165</v>
      </c>
      <c r="J794" t="s">
        <v>1166</v>
      </c>
      <c r="K794" t="s">
        <v>1167</v>
      </c>
      <c r="L794">
        <v>1371</v>
      </c>
      <c r="N794">
        <v>1013</v>
      </c>
      <c r="O794" t="s">
        <v>200</v>
      </c>
      <c r="P794" t="s">
        <v>200</v>
      </c>
      <c r="Q794">
        <v>1</v>
      </c>
      <c r="X794">
        <v>14</v>
      </c>
      <c r="Y794">
        <v>30.05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14</v>
      </c>
      <c r="AG794">
        <v>0</v>
      </c>
      <c r="AH794">
        <v>2</v>
      </c>
      <c r="AI794">
        <v>302025617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ROW(Source!A348)</f>
        <v>348</v>
      </c>
      <c r="B795">
        <v>302025618</v>
      </c>
      <c r="C795">
        <v>302019543</v>
      </c>
      <c r="D795">
        <v>277910572</v>
      </c>
      <c r="E795">
        <v>1</v>
      </c>
      <c r="F795">
        <v>1</v>
      </c>
      <c r="G795">
        <v>1</v>
      </c>
      <c r="H795">
        <v>3</v>
      </c>
      <c r="I795" t="s">
        <v>1134</v>
      </c>
      <c r="J795" t="s">
        <v>1135</v>
      </c>
      <c r="K795" t="s">
        <v>1136</v>
      </c>
      <c r="L795">
        <v>1371</v>
      </c>
      <c r="N795">
        <v>1013</v>
      </c>
      <c r="O795" t="s">
        <v>200</v>
      </c>
      <c r="P795" t="s">
        <v>200</v>
      </c>
      <c r="Q795">
        <v>1</v>
      </c>
      <c r="X795">
        <v>1</v>
      </c>
      <c r="Y795">
        <v>417.06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14</v>
      </c>
      <c r="AG795">
        <v>0</v>
      </c>
      <c r="AH795">
        <v>2</v>
      </c>
      <c r="AI795">
        <v>302025618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ROW(Source!A348)</f>
        <v>348</v>
      </c>
      <c r="B796">
        <v>302025619</v>
      </c>
      <c r="C796">
        <v>302019543</v>
      </c>
      <c r="D796">
        <v>277922793</v>
      </c>
      <c r="E796">
        <v>1</v>
      </c>
      <c r="F796">
        <v>1</v>
      </c>
      <c r="G796">
        <v>1</v>
      </c>
      <c r="H796">
        <v>3</v>
      </c>
      <c r="I796" t="s">
        <v>1137</v>
      </c>
      <c r="J796" t="s">
        <v>1138</v>
      </c>
      <c r="K796" t="s">
        <v>1139</v>
      </c>
      <c r="L796">
        <v>1425</v>
      </c>
      <c r="N796">
        <v>1013</v>
      </c>
      <c r="O796" t="s">
        <v>1086</v>
      </c>
      <c r="P796" t="s">
        <v>1086</v>
      </c>
      <c r="Q796">
        <v>1</v>
      </c>
      <c r="X796">
        <v>0.87</v>
      </c>
      <c r="Y796">
        <v>47.26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14</v>
      </c>
      <c r="AG796">
        <v>0</v>
      </c>
      <c r="AH796">
        <v>2</v>
      </c>
      <c r="AI796">
        <v>302025619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ROW(Source!A348)</f>
        <v>348</v>
      </c>
      <c r="B797">
        <v>302025620</v>
      </c>
      <c r="C797">
        <v>302019543</v>
      </c>
      <c r="D797">
        <v>277922809</v>
      </c>
      <c r="E797">
        <v>1</v>
      </c>
      <c r="F797">
        <v>1</v>
      </c>
      <c r="G797">
        <v>1</v>
      </c>
      <c r="H797">
        <v>3</v>
      </c>
      <c r="I797" t="s">
        <v>1140</v>
      </c>
      <c r="J797" t="s">
        <v>1141</v>
      </c>
      <c r="K797" t="s">
        <v>1142</v>
      </c>
      <c r="L797">
        <v>1407</v>
      </c>
      <c r="N797">
        <v>1013</v>
      </c>
      <c r="O797" t="s">
        <v>1143</v>
      </c>
      <c r="P797" t="s">
        <v>1143</v>
      </c>
      <c r="Q797">
        <v>1</v>
      </c>
      <c r="X797">
        <v>4.5999999999999999E-2</v>
      </c>
      <c r="Y797">
        <v>6052.54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14</v>
      </c>
      <c r="AG797">
        <v>0</v>
      </c>
      <c r="AH797">
        <v>2</v>
      </c>
      <c r="AI797">
        <v>302025620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ROW(Source!A348)</f>
        <v>348</v>
      </c>
      <c r="B798">
        <v>302025621</v>
      </c>
      <c r="C798">
        <v>302019543</v>
      </c>
      <c r="D798">
        <v>277566433</v>
      </c>
      <c r="E798">
        <v>109</v>
      </c>
      <c r="F798">
        <v>1</v>
      </c>
      <c r="G798">
        <v>1</v>
      </c>
      <c r="H798">
        <v>3</v>
      </c>
      <c r="I798" t="s">
        <v>1046</v>
      </c>
      <c r="J798" t="s">
        <v>3</v>
      </c>
      <c r="K798" t="s">
        <v>1047</v>
      </c>
      <c r="L798">
        <v>3277935</v>
      </c>
      <c r="N798">
        <v>1013</v>
      </c>
      <c r="O798" t="s">
        <v>1048</v>
      </c>
      <c r="P798" t="s">
        <v>1048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14</v>
      </c>
      <c r="AG798">
        <v>0</v>
      </c>
      <c r="AH798">
        <v>2</v>
      </c>
      <c r="AI798">
        <v>302025621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ROW(Source!A349)</f>
        <v>349</v>
      </c>
      <c r="B799">
        <v>302025622</v>
      </c>
      <c r="C799">
        <v>302019578</v>
      </c>
      <c r="D799">
        <v>277560321</v>
      </c>
      <c r="E799">
        <v>109</v>
      </c>
      <c r="F799">
        <v>1</v>
      </c>
      <c r="G799">
        <v>1</v>
      </c>
      <c r="H799">
        <v>1</v>
      </c>
      <c r="I799" t="s">
        <v>1168</v>
      </c>
      <c r="J799" t="s">
        <v>3</v>
      </c>
      <c r="K799" t="s">
        <v>1169</v>
      </c>
      <c r="L799">
        <v>1191</v>
      </c>
      <c r="N799">
        <v>1013</v>
      </c>
      <c r="O799" t="s">
        <v>1038</v>
      </c>
      <c r="P799" t="s">
        <v>1038</v>
      </c>
      <c r="Q799">
        <v>1</v>
      </c>
      <c r="X799">
        <v>13</v>
      </c>
      <c r="Y799">
        <v>0</v>
      </c>
      <c r="Z799">
        <v>0</v>
      </c>
      <c r="AA799">
        <v>0</v>
      </c>
      <c r="AB799">
        <v>513.65</v>
      </c>
      <c r="AC799">
        <v>0</v>
      </c>
      <c r="AD799">
        <v>1</v>
      </c>
      <c r="AE799">
        <v>1</v>
      </c>
      <c r="AF799" t="s">
        <v>147</v>
      </c>
      <c r="AG799">
        <v>3.9</v>
      </c>
      <c r="AH799">
        <v>2</v>
      </c>
      <c r="AI799">
        <v>302025622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ROW(Source!A349)</f>
        <v>349</v>
      </c>
      <c r="B800">
        <v>302025623</v>
      </c>
      <c r="C800">
        <v>302019578</v>
      </c>
      <c r="D800">
        <v>277560491</v>
      </c>
      <c r="E800">
        <v>109</v>
      </c>
      <c r="F800">
        <v>1</v>
      </c>
      <c r="G800">
        <v>1</v>
      </c>
      <c r="H800">
        <v>1</v>
      </c>
      <c r="I800" t="s">
        <v>1039</v>
      </c>
      <c r="J800" t="s">
        <v>3</v>
      </c>
      <c r="K800" t="s">
        <v>1040</v>
      </c>
      <c r="L800">
        <v>1191</v>
      </c>
      <c r="N800">
        <v>1013</v>
      </c>
      <c r="O800" t="s">
        <v>1038</v>
      </c>
      <c r="P800" t="s">
        <v>1038</v>
      </c>
      <c r="Q800">
        <v>1</v>
      </c>
      <c r="X800">
        <v>1.65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147</v>
      </c>
      <c r="AG800">
        <v>0.49499999999999994</v>
      </c>
      <c r="AH800">
        <v>2</v>
      </c>
      <c r="AI800">
        <v>302025623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ROW(Source!A349)</f>
        <v>349</v>
      </c>
      <c r="B801">
        <v>302025624</v>
      </c>
      <c r="C801">
        <v>302019578</v>
      </c>
      <c r="D801">
        <v>277945608</v>
      </c>
      <c r="E801">
        <v>1</v>
      </c>
      <c r="F801">
        <v>1</v>
      </c>
      <c r="G801">
        <v>1</v>
      </c>
      <c r="H801">
        <v>2</v>
      </c>
      <c r="I801" t="s">
        <v>1060</v>
      </c>
      <c r="J801" t="s">
        <v>1061</v>
      </c>
      <c r="K801" t="s">
        <v>1062</v>
      </c>
      <c r="L801">
        <v>1368</v>
      </c>
      <c r="N801">
        <v>1011</v>
      </c>
      <c r="O801" t="s">
        <v>1044</v>
      </c>
      <c r="P801" t="s">
        <v>1044</v>
      </c>
      <c r="Q801">
        <v>1</v>
      </c>
      <c r="X801">
        <v>1.65</v>
      </c>
      <c r="Y801">
        <v>0</v>
      </c>
      <c r="Z801">
        <v>995.51</v>
      </c>
      <c r="AA801">
        <v>549.32000000000005</v>
      </c>
      <c r="AB801">
        <v>0</v>
      </c>
      <c r="AC801">
        <v>0</v>
      </c>
      <c r="AD801">
        <v>1</v>
      </c>
      <c r="AE801">
        <v>0</v>
      </c>
      <c r="AF801" t="s">
        <v>147</v>
      </c>
      <c r="AG801">
        <v>0.49499999999999994</v>
      </c>
      <c r="AH801">
        <v>2</v>
      </c>
      <c r="AI801">
        <v>302025624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ROW(Source!A349)</f>
        <v>349</v>
      </c>
      <c r="B802">
        <v>302025625</v>
      </c>
      <c r="C802">
        <v>302019578</v>
      </c>
      <c r="D802">
        <v>277862413</v>
      </c>
      <c r="E802">
        <v>1</v>
      </c>
      <c r="F802">
        <v>1</v>
      </c>
      <c r="G802">
        <v>1</v>
      </c>
      <c r="H802">
        <v>3</v>
      </c>
      <c r="I802" t="s">
        <v>1116</v>
      </c>
      <c r="J802" t="s">
        <v>1117</v>
      </c>
      <c r="K802" t="s">
        <v>1118</v>
      </c>
      <c r="L802">
        <v>1348</v>
      </c>
      <c r="N802">
        <v>1009</v>
      </c>
      <c r="O802" t="s">
        <v>843</v>
      </c>
      <c r="P802" t="s">
        <v>843</v>
      </c>
      <c r="Q802">
        <v>1000</v>
      </c>
      <c r="X802">
        <v>5.0000000000000001E-3</v>
      </c>
      <c r="Y802">
        <v>23335.8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14</v>
      </c>
      <c r="AG802">
        <v>0</v>
      </c>
      <c r="AH802">
        <v>2</v>
      </c>
      <c r="AI802">
        <v>302025625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ROW(Source!A349)</f>
        <v>349</v>
      </c>
      <c r="B803">
        <v>302025626</v>
      </c>
      <c r="C803">
        <v>302019578</v>
      </c>
      <c r="D803">
        <v>277862449</v>
      </c>
      <c r="E803">
        <v>1</v>
      </c>
      <c r="F803">
        <v>1</v>
      </c>
      <c r="G803">
        <v>1</v>
      </c>
      <c r="H803">
        <v>3</v>
      </c>
      <c r="I803" t="s">
        <v>1144</v>
      </c>
      <c r="J803" t="s">
        <v>1145</v>
      </c>
      <c r="K803" t="s">
        <v>1146</v>
      </c>
      <c r="L803">
        <v>1348</v>
      </c>
      <c r="N803">
        <v>1009</v>
      </c>
      <c r="O803" t="s">
        <v>843</v>
      </c>
      <c r="P803" t="s">
        <v>843</v>
      </c>
      <c r="Q803">
        <v>1000</v>
      </c>
      <c r="X803">
        <v>1.4999999999999999E-4</v>
      </c>
      <c r="Y803">
        <v>19145.349999999999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14</v>
      </c>
      <c r="AG803">
        <v>0</v>
      </c>
      <c r="AH803">
        <v>2</v>
      </c>
      <c r="AI803">
        <v>302025626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ROW(Source!A349)</f>
        <v>349</v>
      </c>
      <c r="B804">
        <v>302025627</v>
      </c>
      <c r="C804">
        <v>302019578</v>
      </c>
      <c r="D804">
        <v>277862499</v>
      </c>
      <c r="E804">
        <v>1</v>
      </c>
      <c r="F804">
        <v>1</v>
      </c>
      <c r="G804">
        <v>1</v>
      </c>
      <c r="H804">
        <v>3</v>
      </c>
      <c r="I804" t="s">
        <v>1053</v>
      </c>
      <c r="J804" t="s">
        <v>1054</v>
      </c>
      <c r="K804" t="s">
        <v>1055</v>
      </c>
      <c r="L804">
        <v>1348</v>
      </c>
      <c r="N804">
        <v>1009</v>
      </c>
      <c r="O804" t="s">
        <v>843</v>
      </c>
      <c r="P804" t="s">
        <v>843</v>
      </c>
      <c r="Q804">
        <v>1000</v>
      </c>
      <c r="X804">
        <v>1.9E-3</v>
      </c>
      <c r="Y804">
        <v>116448.72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14</v>
      </c>
      <c r="AG804">
        <v>0</v>
      </c>
      <c r="AH804">
        <v>2</v>
      </c>
      <c r="AI804">
        <v>302025627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ROW(Source!A349)</f>
        <v>349</v>
      </c>
      <c r="B805">
        <v>302025628</v>
      </c>
      <c r="C805">
        <v>302019578</v>
      </c>
      <c r="D805">
        <v>277862733</v>
      </c>
      <c r="E805">
        <v>1</v>
      </c>
      <c r="F805">
        <v>1</v>
      </c>
      <c r="G805">
        <v>1</v>
      </c>
      <c r="H805">
        <v>3</v>
      </c>
      <c r="I805" t="s">
        <v>1119</v>
      </c>
      <c r="J805" t="s">
        <v>1120</v>
      </c>
      <c r="K805" t="s">
        <v>1121</v>
      </c>
      <c r="L805">
        <v>1346</v>
      </c>
      <c r="N805">
        <v>1009</v>
      </c>
      <c r="O805" t="s">
        <v>1059</v>
      </c>
      <c r="P805" t="s">
        <v>1059</v>
      </c>
      <c r="Q805">
        <v>1</v>
      </c>
      <c r="X805">
        <v>4.3E-3</v>
      </c>
      <c r="Y805">
        <v>284.14999999999998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14</v>
      </c>
      <c r="AG805">
        <v>0</v>
      </c>
      <c r="AH805">
        <v>2</v>
      </c>
      <c r="AI805">
        <v>302025628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ROW(Source!A349)</f>
        <v>349</v>
      </c>
      <c r="B806">
        <v>302025629</v>
      </c>
      <c r="C806">
        <v>302019578</v>
      </c>
      <c r="D806">
        <v>277862797</v>
      </c>
      <c r="E806">
        <v>1</v>
      </c>
      <c r="F806">
        <v>1</v>
      </c>
      <c r="G806">
        <v>1</v>
      </c>
      <c r="H806">
        <v>3</v>
      </c>
      <c r="I806" t="s">
        <v>1122</v>
      </c>
      <c r="J806" t="s">
        <v>1123</v>
      </c>
      <c r="K806" t="s">
        <v>1124</v>
      </c>
      <c r="L806">
        <v>1346</v>
      </c>
      <c r="N806">
        <v>1009</v>
      </c>
      <c r="O806" t="s">
        <v>1059</v>
      </c>
      <c r="P806" t="s">
        <v>1059</v>
      </c>
      <c r="Q806">
        <v>1</v>
      </c>
      <c r="X806">
        <v>3.5999999999999997E-2</v>
      </c>
      <c r="Y806">
        <v>104.32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14</v>
      </c>
      <c r="AG806">
        <v>0</v>
      </c>
      <c r="AH806">
        <v>2</v>
      </c>
      <c r="AI806">
        <v>302025629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ROW(Source!A349)</f>
        <v>349</v>
      </c>
      <c r="B807">
        <v>302025630</v>
      </c>
      <c r="C807">
        <v>302019578</v>
      </c>
      <c r="D807">
        <v>277865432</v>
      </c>
      <c r="E807">
        <v>1</v>
      </c>
      <c r="F807">
        <v>1</v>
      </c>
      <c r="G807">
        <v>1</v>
      </c>
      <c r="H807">
        <v>3</v>
      </c>
      <c r="I807" t="s">
        <v>1125</v>
      </c>
      <c r="J807" t="s">
        <v>1126</v>
      </c>
      <c r="K807" t="s">
        <v>1127</v>
      </c>
      <c r="L807">
        <v>1346</v>
      </c>
      <c r="N807">
        <v>1009</v>
      </c>
      <c r="O807" t="s">
        <v>1059</v>
      </c>
      <c r="P807" t="s">
        <v>1059</v>
      </c>
      <c r="Q807">
        <v>1</v>
      </c>
      <c r="X807">
        <v>2.0299999999999999E-2</v>
      </c>
      <c r="Y807">
        <v>206.62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14</v>
      </c>
      <c r="AG807">
        <v>0</v>
      </c>
      <c r="AH807">
        <v>2</v>
      </c>
      <c r="AI807">
        <v>302025630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ROW(Source!A349)</f>
        <v>349</v>
      </c>
      <c r="B808">
        <v>302025631</v>
      </c>
      <c r="C808">
        <v>302019578</v>
      </c>
      <c r="D808">
        <v>277865759</v>
      </c>
      <c r="E808">
        <v>1</v>
      </c>
      <c r="F808">
        <v>1</v>
      </c>
      <c r="G808">
        <v>1</v>
      </c>
      <c r="H808">
        <v>3</v>
      </c>
      <c r="I808" t="s">
        <v>1095</v>
      </c>
      <c r="J808" t="s">
        <v>1096</v>
      </c>
      <c r="K808" t="s">
        <v>1097</v>
      </c>
      <c r="L808">
        <v>1301</v>
      </c>
      <c r="N808">
        <v>1003</v>
      </c>
      <c r="O808" t="s">
        <v>877</v>
      </c>
      <c r="P808" t="s">
        <v>877</v>
      </c>
      <c r="Q808">
        <v>1</v>
      </c>
      <c r="X808">
        <v>23.79</v>
      </c>
      <c r="Y808">
        <v>2.27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14</v>
      </c>
      <c r="AG808">
        <v>0</v>
      </c>
      <c r="AH808">
        <v>2</v>
      </c>
      <c r="AI808">
        <v>302025631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ROW(Source!A349)</f>
        <v>349</v>
      </c>
      <c r="B809">
        <v>302025632</v>
      </c>
      <c r="C809">
        <v>302019578</v>
      </c>
      <c r="D809">
        <v>277865875</v>
      </c>
      <c r="E809">
        <v>1</v>
      </c>
      <c r="F809">
        <v>1</v>
      </c>
      <c r="G809">
        <v>1</v>
      </c>
      <c r="H809">
        <v>3</v>
      </c>
      <c r="I809" t="s">
        <v>1128</v>
      </c>
      <c r="J809" t="s">
        <v>1129</v>
      </c>
      <c r="K809" t="s">
        <v>1130</v>
      </c>
      <c r="L809">
        <v>1301</v>
      </c>
      <c r="N809">
        <v>1003</v>
      </c>
      <c r="O809" t="s">
        <v>877</v>
      </c>
      <c r="P809" t="s">
        <v>877</v>
      </c>
      <c r="Q809">
        <v>1</v>
      </c>
      <c r="X809">
        <v>4.55</v>
      </c>
      <c r="Y809">
        <v>14.43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14</v>
      </c>
      <c r="AG809">
        <v>0</v>
      </c>
      <c r="AH809">
        <v>2</v>
      </c>
      <c r="AI809">
        <v>302025632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ROW(Source!A349)</f>
        <v>349</v>
      </c>
      <c r="B810">
        <v>302025633</v>
      </c>
      <c r="C810">
        <v>302019578</v>
      </c>
      <c r="D810">
        <v>277881757</v>
      </c>
      <c r="E810">
        <v>1</v>
      </c>
      <c r="F810">
        <v>1</v>
      </c>
      <c r="G810">
        <v>1</v>
      </c>
      <c r="H810">
        <v>3</v>
      </c>
      <c r="I810" t="s">
        <v>1076</v>
      </c>
      <c r="J810" t="s">
        <v>1077</v>
      </c>
      <c r="K810" t="s">
        <v>1078</v>
      </c>
      <c r="L810">
        <v>1348</v>
      </c>
      <c r="N810">
        <v>1009</v>
      </c>
      <c r="O810" t="s">
        <v>843</v>
      </c>
      <c r="P810" t="s">
        <v>843</v>
      </c>
      <c r="Q810">
        <v>1000</v>
      </c>
      <c r="X810">
        <v>2.0000000000000002E-5</v>
      </c>
      <c r="Y810">
        <v>1050091.7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14</v>
      </c>
      <c r="AG810">
        <v>0</v>
      </c>
      <c r="AH810">
        <v>2</v>
      </c>
      <c r="AI810">
        <v>302025633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ROW(Source!A349)</f>
        <v>349</v>
      </c>
      <c r="B811">
        <v>302025634</v>
      </c>
      <c r="C811">
        <v>302019578</v>
      </c>
      <c r="D811">
        <v>277881818</v>
      </c>
      <c r="E811">
        <v>1</v>
      </c>
      <c r="F811">
        <v>1</v>
      </c>
      <c r="G811">
        <v>1</v>
      </c>
      <c r="H811">
        <v>3</v>
      </c>
      <c r="I811" t="s">
        <v>1056</v>
      </c>
      <c r="J811" t="s">
        <v>1057</v>
      </c>
      <c r="K811" t="s">
        <v>1058</v>
      </c>
      <c r="L811">
        <v>1346</v>
      </c>
      <c r="N811">
        <v>1009</v>
      </c>
      <c r="O811" t="s">
        <v>1059</v>
      </c>
      <c r="P811" t="s">
        <v>1059</v>
      </c>
      <c r="Q811">
        <v>1</v>
      </c>
      <c r="X811">
        <v>0.56999999999999995</v>
      </c>
      <c r="Y811">
        <v>870.18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14</v>
      </c>
      <c r="AG811">
        <v>0</v>
      </c>
      <c r="AH811">
        <v>2</v>
      </c>
      <c r="AI811">
        <v>302025634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ROW(Source!A349)</f>
        <v>349</v>
      </c>
      <c r="B812">
        <v>302025635</v>
      </c>
      <c r="C812">
        <v>302019578</v>
      </c>
      <c r="D812">
        <v>277896315</v>
      </c>
      <c r="E812">
        <v>1</v>
      </c>
      <c r="F812">
        <v>1</v>
      </c>
      <c r="G812">
        <v>1</v>
      </c>
      <c r="H812">
        <v>3</v>
      </c>
      <c r="I812" t="s">
        <v>1147</v>
      </c>
      <c r="J812" t="s">
        <v>1148</v>
      </c>
      <c r="K812" t="s">
        <v>1149</v>
      </c>
      <c r="L812">
        <v>1348</v>
      </c>
      <c r="N812">
        <v>1009</v>
      </c>
      <c r="O812" t="s">
        <v>843</v>
      </c>
      <c r="P812" t="s">
        <v>843</v>
      </c>
      <c r="Q812">
        <v>1000</v>
      </c>
      <c r="X812">
        <v>2.0000000000000002E-5</v>
      </c>
      <c r="Y812">
        <v>80020.98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14</v>
      </c>
      <c r="AG812">
        <v>0</v>
      </c>
      <c r="AH812">
        <v>2</v>
      </c>
      <c r="AI812">
        <v>302025635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ROW(Source!A349)</f>
        <v>349</v>
      </c>
      <c r="B813">
        <v>302025636</v>
      </c>
      <c r="C813">
        <v>302019578</v>
      </c>
      <c r="D813">
        <v>277907649</v>
      </c>
      <c r="E813">
        <v>1</v>
      </c>
      <c r="F813">
        <v>1</v>
      </c>
      <c r="G813">
        <v>1</v>
      </c>
      <c r="H813">
        <v>3</v>
      </c>
      <c r="I813" t="s">
        <v>1131</v>
      </c>
      <c r="J813" t="s">
        <v>1132</v>
      </c>
      <c r="K813" t="s">
        <v>1133</v>
      </c>
      <c r="L813">
        <v>1346</v>
      </c>
      <c r="N813">
        <v>1009</v>
      </c>
      <c r="O813" t="s">
        <v>1059</v>
      </c>
      <c r="P813" t="s">
        <v>1059</v>
      </c>
      <c r="Q813">
        <v>1</v>
      </c>
      <c r="X813">
        <v>5.0000000000000001E-3</v>
      </c>
      <c r="Y813">
        <v>1912.84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14</v>
      </c>
      <c r="AG813">
        <v>0</v>
      </c>
      <c r="AH813">
        <v>2</v>
      </c>
      <c r="AI813">
        <v>302025636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ROW(Source!A349)</f>
        <v>349</v>
      </c>
      <c r="B814">
        <v>302025637</v>
      </c>
      <c r="C814">
        <v>302019578</v>
      </c>
      <c r="D814">
        <v>277910375</v>
      </c>
      <c r="E814">
        <v>1</v>
      </c>
      <c r="F814">
        <v>1</v>
      </c>
      <c r="G814">
        <v>1</v>
      </c>
      <c r="H814">
        <v>3</v>
      </c>
      <c r="I814" t="s">
        <v>1165</v>
      </c>
      <c r="J814" t="s">
        <v>1166</v>
      </c>
      <c r="K814" t="s">
        <v>1167</v>
      </c>
      <c r="L814">
        <v>1371</v>
      </c>
      <c r="N814">
        <v>1013</v>
      </c>
      <c r="O814" t="s">
        <v>200</v>
      </c>
      <c r="P814" t="s">
        <v>200</v>
      </c>
      <c r="Q814">
        <v>1</v>
      </c>
      <c r="X814">
        <v>4</v>
      </c>
      <c r="Y814">
        <v>30.05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14</v>
      </c>
      <c r="AG814">
        <v>0</v>
      </c>
      <c r="AH814">
        <v>2</v>
      </c>
      <c r="AI814">
        <v>302025637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ROW(Source!A349)</f>
        <v>349</v>
      </c>
      <c r="B815">
        <v>302025638</v>
      </c>
      <c r="C815">
        <v>302019578</v>
      </c>
      <c r="D815">
        <v>277910572</v>
      </c>
      <c r="E815">
        <v>1</v>
      </c>
      <c r="F815">
        <v>1</v>
      </c>
      <c r="G815">
        <v>1</v>
      </c>
      <c r="H815">
        <v>3</v>
      </c>
      <c r="I815" t="s">
        <v>1134</v>
      </c>
      <c r="J815" t="s">
        <v>1135</v>
      </c>
      <c r="K815" t="s">
        <v>1136</v>
      </c>
      <c r="L815">
        <v>1371</v>
      </c>
      <c r="N815">
        <v>1013</v>
      </c>
      <c r="O815" t="s">
        <v>200</v>
      </c>
      <c r="P815" t="s">
        <v>200</v>
      </c>
      <c r="Q815">
        <v>1</v>
      </c>
      <c r="X815">
        <v>1</v>
      </c>
      <c r="Y815">
        <v>417.06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14</v>
      </c>
      <c r="AG815">
        <v>0</v>
      </c>
      <c r="AH815">
        <v>2</v>
      </c>
      <c r="AI815">
        <v>302025638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ROW(Source!A349)</f>
        <v>349</v>
      </c>
      <c r="B816">
        <v>302025639</v>
      </c>
      <c r="C816">
        <v>302019578</v>
      </c>
      <c r="D816">
        <v>277922793</v>
      </c>
      <c r="E816">
        <v>1</v>
      </c>
      <c r="F816">
        <v>1</v>
      </c>
      <c r="G816">
        <v>1</v>
      </c>
      <c r="H816">
        <v>3</v>
      </c>
      <c r="I816" t="s">
        <v>1137</v>
      </c>
      <c r="J816" t="s">
        <v>1138</v>
      </c>
      <c r="K816" t="s">
        <v>1139</v>
      </c>
      <c r="L816">
        <v>1425</v>
      </c>
      <c r="N816">
        <v>1013</v>
      </c>
      <c r="O816" t="s">
        <v>1086</v>
      </c>
      <c r="P816" t="s">
        <v>1086</v>
      </c>
      <c r="Q816">
        <v>1</v>
      </c>
      <c r="X816">
        <v>0.25</v>
      </c>
      <c r="Y816">
        <v>47.26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14</v>
      </c>
      <c r="AG816">
        <v>0</v>
      </c>
      <c r="AH816">
        <v>2</v>
      </c>
      <c r="AI816">
        <v>302025639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ROW(Source!A349)</f>
        <v>349</v>
      </c>
      <c r="B817">
        <v>302025640</v>
      </c>
      <c r="C817">
        <v>302019578</v>
      </c>
      <c r="D817">
        <v>277922809</v>
      </c>
      <c r="E817">
        <v>1</v>
      </c>
      <c r="F817">
        <v>1</v>
      </c>
      <c r="G817">
        <v>1</v>
      </c>
      <c r="H817">
        <v>3</v>
      </c>
      <c r="I817" t="s">
        <v>1140</v>
      </c>
      <c r="J817" t="s">
        <v>1141</v>
      </c>
      <c r="K817" t="s">
        <v>1142</v>
      </c>
      <c r="L817">
        <v>1407</v>
      </c>
      <c r="N817">
        <v>1013</v>
      </c>
      <c r="O817" t="s">
        <v>1143</v>
      </c>
      <c r="P817" t="s">
        <v>1143</v>
      </c>
      <c r="Q817">
        <v>1</v>
      </c>
      <c r="X817">
        <v>1.2999999999999999E-2</v>
      </c>
      <c r="Y817">
        <v>6052.54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14</v>
      </c>
      <c r="AG817">
        <v>0</v>
      </c>
      <c r="AH817">
        <v>2</v>
      </c>
      <c r="AI817">
        <v>302025640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ROW(Source!A349)</f>
        <v>349</v>
      </c>
      <c r="B818">
        <v>302025641</v>
      </c>
      <c r="C818">
        <v>302019578</v>
      </c>
      <c r="D818">
        <v>277566433</v>
      </c>
      <c r="E818">
        <v>109</v>
      </c>
      <c r="F818">
        <v>1</v>
      </c>
      <c r="G818">
        <v>1</v>
      </c>
      <c r="H818">
        <v>3</v>
      </c>
      <c r="I818" t="s">
        <v>1046</v>
      </c>
      <c r="J818" t="s">
        <v>3</v>
      </c>
      <c r="K818" t="s">
        <v>1047</v>
      </c>
      <c r="L818">
        <v>3277935</v>
      </c>
      <c r="N818">
        <v>1013</v>
      </c>
      <c r="O818" t="s">
        <v>1048</v>
      </c>
      <c r="P818" t="s">
        <v>1048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14</v>
      </c>
      <c r="AG818">
        <v>0</v>
      </c>
      <c r="AH818">
        <v>2</v>
      </c>
      <c r="AI818">
        <v>302025641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ROW(Source!A350)</f>
        <v>350</v>
      </c>
      <c r="B819">
        <v>302025642</v>
      </c>
      <c r="C819">
        <v>302019619</v>
      </c>
      <c r="D819">
        <v>277560321</v>
      </c>
      <c r="E819">
        <v>109</v>
      </c>
      <c r="F819">
        <v>1</v>
      </c>
      <c r="G819">
        <v>1</v>
      </c>
      <c r="H819">
        <v>1</v>
      </c>
      <c r="I819" t="s">
        <v>1168</v>
      </c>
      <c r="J819" t="s">
        <v>3</v>
      </c>
      <c r="K819" t="s">
        <v>1169</v>
      </c>
      <c r="L819">
        <v>1191</v>
      </c>
      <c r="N819">
        <v>1013</v>
      </c>
      <c r="O819" t="s">
        <v>1038</v>
      </c>
      <c r="P819" t="s">
        <v>1038</v>
      </c>
      <c r="Q819">
        <v>1</v>
      </c>
      <c r="X819">
        <v>13</v>
      </c>
      <c r="Y819">
        <v>0</v>
      </c>
      <c r="Z819">
        <v>0</v>
      </c>
      <c r="AA819">
        <v>0</v>
      </c>
      <c r="AB819">
        <v>513.65</v>
      </c>
      <c r="AC819">
        <v>0</v>
      </c>
      <c r="AD819">
        <v>1</v>
      </c>
      <c r="AE819">
        <v>1</v>
      </c>
      <c r="AF819" t="s">
        <v>3</v>
      </c>
      <c r="AG819">
        <v>13</v>
      </c>
      <c r="AH819">
        <v>2</v>
      </c>
      <c r="AI819">
        <v>302025642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ROW(Source!A350)</f>
        <v>350</v>
      </c>
      <c r="B820">
        <v>302025643</v>
      </c>
      <c r="C820">
        <v>302019619</v>
      </c>
      <c r="D820">
        <v>277560491</v>
      </c>
      <c r="E820">
        <v>109</v>
      </c>
      <c r="F820">
        <v>1</v>
      </c>
      <c r="G820">
        <v>1</v>
      </c>
      <c r="H820">
        <v>1</v>
      </c>
      <c r="I820" t="s">
        <v>1039</v>
      </c>
      <c r="J820" t="s">
        <v>3</v>
      </c>
      <c r="K820" t="s">
        <v>1040</v>
      </c>
      <c r="L820">
        <v>1191</v>
      </c>
      <c r="N820">
        <v>1013</v>
      </c>
      <c r="O820" t="s">
        <v>1038</v>
      </c>
      <c r="P820" t="s">
        <v>1038</v>
      </c>
      <c r="Q820">
        <v>1</v>
      </c>
      <c r="X820">
        <v>1.65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</v>
      </c>
      <c r="AG820">
        <v>1.65</v>
      </c>
      <c r="AH820">
        <v>2</v>
      </c>
      <c r="AI820">
        <v>302025643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ROW(Source!A350)</f>
        <v>350</v>
      </c>
      <c r="B821">
        <v>302025644</v>
      </c>
      <c r="C821">
        <v>302019619</v>
      </c>
      <c r="D821">
        <v>277945608</v>
      </c>
      <c r="E821">
        <v>1</v>
      </c>
      <c r="F821">
        <v>1</v>
      </c>
      <c r="G821">
        <v>1</v>
      </c>
      <c r="H821">
        <v>2</v>
      </c>
      <c r="I821" t="s">
        <v>1060</v>
      </c>
      <c r="J821" t="s">
        <v>1061</v>
      </c>
      <c r="K821" t="s">
        <v>1062</v>
      </c>
      <c r="L821">
        <v>1368</v>
      </c>
      <c r="N821">
        <v>1011</v>
      </c>
      <c r="O821" t="s">
        <v>1044</v>
      </c>
      <c r="P821" t="s">
        <v>1044</v>
      </c>
      <c r="Q821">
        <v>1</v>
      </c>
      <c r="X821">
        <v>1.65</v>
      </c>
      <c r="Y821">
        <v>0</v>
      </c>
      <c r="Z821">
        <v>995.51</v>
      </c>
      <c r="AA821">
        <v>549.32000000000005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1.65</v>
      </c>
      <c r="AH821">
        <v>2</v>
      </c>
      <c r="AI821">
        <v>302025644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ROW(Source!A350)</f>
        <v>350</v>
      </c>
      <c r="B822">
        <v>302025645</v>
      </c>
      <c r="C822">
        <v>302019619</v>
      </c>
      <c r="D822">
        <v>277862413</v>
      </c>
      <c r="E822">
        <v>1</v>
      </c>
      <c r="F822">
        <v>1</v>
      </c>
      <c r="G822">
        <v>1</v>
      </c>
      <c r="H822">
        <v>3</v>
      </c>
      <c r="I822" t="s">
        <v>1116</v>
      </c>
      <c r="J822" t="s">
        <v>1117</v>
      </c>
      <c r="K822" t="s">
        <v>1118</v>
      </c>
      <c r="L822">
        <v>1348</v>
      </c>
      <c r="N822">
        <v>1009</v>
      </c>
      <c r="O822" t="s">
        <v>843</v>
      </c>
      <c r="P822" t="s">
        <v>843</v>
      </c>
      <c r="Q822">
        <v>1000</v>
      </c>
      <c r="X822">
        <v>5.0000000000000001E-3</v>
      </c>
      <c r="Y822">
        <v>23335.8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14</v>
      </c>
      <c r="AG822">
        <v>0</v>
      </c>
      <c r="AH822">
        <v>2</v>
      </c>
      <c r="AI822">
        <v>302025645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ROW(Source!A350)</f>
        <v>350</v>
      </c>
      <c r="B823">
        <v>302025646</v>
      </c>
      <c r="C823">
        <v>302019619</v>
      </c>
      <c r="D823">
        <v>277862449</v>
      </c>
      <c r="E823">
        <v>1</v>
      </c>
      <c r="F823">
        <v>1</v>
      </c>
      <c r="G823">
        <v>1</v>
      </c>
      <c r="H823">
        <v>3</v>
      </c>
      <c r="I823" t="s">
        <v>1144</v>
      </c>
      <c r="J823" t="s">
        <v>1145</v>
      </c>
      <c r="K823" t="s">
        <v>1146</v>
      </c>
      <c r="L823">
        <v>1348</v>
      </c>
      <c r="N823">
        <v>1009</v>
      </c>
      <c r="O823" t="s">
        <v>843</v>
      </c>
      <c r="P823" t="s">
        <v>843</v>
      </c>
      <c r="Q823">
        <v>1000</v>
      </c>
      <c r="X823">
        <v>1.4999999999999999E-4</v>
      </c>
      <c r="Y823">
        <v>19145.349999999999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14</v>
      </c>
      <c r="AG823">
        <v>0</v>
      </c>
      <c r="AH823">
        <v>2</v>
      </c>
      <c r="AI823">
        <v>302025646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ROW(Source!A350)</f>
        <v>350</v>
      </c>
      <c r="B824">
        <v>302025647</v>
      </c>
      <c r="C824">
        <v>302019619</v>
      </c>
      <c r="D824">
        <v>277862499</v>
      </c>
      <c r="E824">
        <v>1</v>
      </c>
      <c r="F824">
        <v>1</v>
      </c>
      <c r="G824">
        <v>1</v>
      </c>
      <c r="H824">
        <v>3</v>
      </c>
      <c r="I824" t="s">
        <v>1053</v>
      </c>
      <c r="J824" t="s">
        <v>1054</v>
      </c>
      <c r="K824" t="s">
        <v>1055</v>
      </c>
      <c r="L824">
        <v>1348</v>
      </c>
      <c r="N824">
        <v>1009</v>
      </c>
      <c r="O824" t="s">
        <v>843</v>
      </c>
      <c r="P824" t="s">
        <v>843</v>
      </c>
      <c r="Q824">
        <v>1000</v>
      </c>
      <c r="X824">
        <v>1.9E-3</v>
      </c>
      <c r="Y824">
        <v>116448.72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302025647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ROW(Source!A350)</f>
        <v>350</v>
      </c>
      <c r="B825">
        <v>302025648</v>
      </c>
      <c r="C825">
        <v>302019619</v>
      </c>
      <c r="D825">
        <v>277862733</v>
      </c>
      <c r="E825">
        <v>1</v>
      </c>
      <c r="F825">
        <v>1</v>
      </c>
      <c r="G825">
        <v>1</v>
      </c>
      <c r="H825">
        <v>3</v>
      </c>
      <c r="I825" t="s">
        <v>1119</v>
      </c>
      <c r="J825" t="s">
        <v>1120</v>
      </c>
      <c r="K825" t="s">
        <v>1121</v>
      </c>
      <c r="L825">
        <v>1346</v>
      </c>
      <c r="N825">
        <v>1009</v>
      </c>
      <c r="O825" t="s">
        <v>1059</v>
      </c>
      <c r="P825" t="s">
        <v>1059</v>
      </c>
      <c r="Q825">
        <v>1</v>
      </c>
      <c r="X825">
        <v>4.3E-3</v>
      </c>
      <c r="Y825">
        <v>284.14999999999998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302025648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ROW(Source!A350)</f>
        <v>350</v>
      </c>
      <c r="B826">
        <v>302025649</v>
      </c>
      <c r="C826">
        <v>302019619</v>
      </c>
      <c r="D826">
        <v>277862797</v>
      </c>
      <c r="E826">
        <v>1</v>
      </c>
      <c r="F826">
        <v>1</v>
      </c>
      <c r="G826">
        <v>1</v>
      </c>
      <c r="H826">
        <v>3</v>
      </c>
      <c r="I826" t="s">
        <v>1122</v>
      </c>
      <c r="J826" t="s">
        <v>1123</v>
      </c>
      <c r="K826" t="s">
        <v>1124</v>
      </c>
      <c r="L826">
        <v>1346</v>
      </c>
      <c r="N826">
        <v>1009</v>
      </c>
      <c r="O826" t="s">
        <v>1059</v>
      </c>
      <c r="P826" t="s">
        <v>1059</v>
      </c>
      <c r="Q826">
        <v>1</v>
      </c>
      <c r="X826">
        <v>3.5999999999999997E-2</v>
      </c>
      <c r="Y826">
        <v>104.32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14</v>
      </c>
      <c r="AG826">
        <v>0</v>
      </c>
      <c r="AH826">
        <v>2</v>
      </c>
      <c r="AI826">
        <v>302025649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ROW(Source!A350)</f>
        <v>350</v>
      </c>
      <c r="B827">
        <v>302025650</v>
      </c>
      <c r="C827">
        <v>302019619</v>
      </c>
      <c r="D827">
        <v>277865432</v>
      </c>
      <c r="E827">
        <v>1</v>
      </c>
      <c r="F827">
        <v>1</v>
      </c>
      <c r="G827">
        <v>1</v>
      </c>
      <c r="H827">
        <v>3</v>
      </c>
      <c r="I827" t="s">
        <v>1125</v>
      </c>
      <c r="J827" t="s">
        <v>1126</v>
      </c>
      <c r="K827" t="s">
        <v>1127</v>
      </c>
      <c r="L827">
        <v>1346</v>
      </c>
      <c r="N827">
        <v>1009</v>
      </c>
      <c r="O827" t="s">
        <v>1059</v>
      </c>
      <c r="P827" t="s">
        <v>1059</v>
      </c>
      <c r="Q827">
        <v>1</v>
      </c>
      <c r="X827">
        <v>2.0299999999999999E-2</v>
      </c>
      <c r="Y827">
        <v>206.62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14</v>
      </c>
      <c r="AG827">
        <v>0</v>
      </c>
      <c r="AH827">
        <v>2</v>
      </c>
      <c r="AI827">
        <v>302025650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ROW(Source!A350)</f>
        <v>350</v>
      </c>
      <c r="B828">
        <v>302025651</v>
      </c>
      <c r="C828">
        <v>302019619</v>
      </c>
      <c r="D828">
        <v>277865759</v>
      </c>
      <c r="E828">
        <v>1</v>
      </c>
      <c r="F828">
        <v>1</v>
      </c>
      <c r="G828">
        <v>1</v>
      </c>
      <c r="H828">
        <v>3</v>
      </c>
      <c r="I828" t="s">
        <v>1095</v>
      </c>
      <c r="J828" t="s">
        <v>1096</v>
      </c>
      <c r="K828" t="s">
        <v>1097</v>
      </c>
      <c r="L828">
        <v>1301</v>
      </c>
      <c r="N828">
        <v>1003</v>
      </c>
      <c r="O828" t="s">
        <v>877</v>
      </c>
      <c r="P828" t="s">
        <v>877</v>
      </c>
      <c r="Q828">
        <v>1</v>
      </c>
      <c r="X828">
        <v>23.79</v>
      </c>
      <c r="Y828">
        <v>2.27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14</v>
      </c>
      <c r="AG828">
        <v>0</v>
      </c>
      <c r="AH828">
        <v>2</v>
      </c>
      <c r="AI828">
        <v>302025651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ROW(Source!A350)</f>
        <v>350</v>
      </c>
      <c r="B829">
        <v>302025652</v>
      </c>
      <c r="C829">
        <v>302019619</v>
      </c>
      <c r="D829">
        <v>277865875</v>
      </c>
      <c r="E829">
        <v>1</v>
      </c>
      <c r="F829">
        <v>1</v>
      </c>
      <c r="G829">
        <v>1</v>
      </c>
      <c r="H829">
        <v>3</v>
      </c>
      <c r="I829" t="s">
        <v>1128</v>
      </c>
      <c r="J829" t="s">
        <v>1129</v>
      </c>
      <c r="K829" t="s">
        <v>1130</v>
      </c>
      <c r="L829">
        <v>1301</v>
      </c>
      <c r="N829">
        <v>1003</v>
      </c>
      <c r="O829" t="s">
        <v>877</v>
      </c>
      <c r="P829" t="s">
        <v>877</v>
      </c>
      <c r="Q829">
        <v>1</v>
      </c>
      <c r="X829">
        <v>4.55</v>
      </c>
      <c r="Y829">
        <v>14.43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14</v>
      </c>
      <c r="AG829">
        <v>0</v>
      </c>
      <c r="AH829">
        <v>2</v>
      </c>
      <c r="AI829">
        <v>302025652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ROW(Source!A350)</f>
        <v>350</v>
      </c>
      <c r="B830">
        <v>302025653</v>
      </c>
      <c r="C830">
        <v>302019619</v>
      </c>
      <c r="D830">
        <v>277881757</v>
      </c>
      <c r="E830">
        <v>1</v>
      </c>
      <c r="F830">
        <v>1</v>
      </c>
      <c r="G830">
        <v>1</v>
      </c>
      <c r="H830">
        <v>3</v>
      </c>
      <c r="I830" t="s">
        <v>1076</v>
      </c>
      <c r="J830" t="s">
        <v>1077</v>
      </c>
      <c r="K830" t="s">
        <v>1078</v>
      </c>
      <c r="L830">
        <v>1348</v>
      </c>
      <c r="N830">
        <v>1009</v>
      </c>
      <c r="O830" t="s">
        <v>843</v>
      </c>
      <c r="P830" t="s">
        <v>843</v>
      </c>
      <c r="Q830">
        <v>1000</v>
      </c>
      <c r="X830">
        <v>2.0000000000000002E-5</v>
      </c>
      <c r="Y830">
        <v>1050091.7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14</v>
      </c>
      <c r="AG830">
        <v>0</v>
      </c>
      <c r="AH830">
        <v>2</v>
      </c>
      <c r="AI830">
        <v>302025653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ROW(Source!A350)</f>
        <v>350</v>
      </c>
      <c r="B831">
        <v>302025654</v>
      </c>
      <c r="C831">
        <v>302019619</v>
      </c>
      <c r="D831">
        <v>277881818</v>
      </c>
      <c r="E831">
        <v>1</v>
      </c>
      <c r="F831">
        <v>1</v>
      </c>
      <c r="G831">
        <v>1</v>
      </c>
      <c r="H831">
        <v>3</v>
      </c>
      <c r="I831" t="s">
        <v>1056</v>
      </c>
      <c r="J831" t="s">
        <v>1057</v>
      </c>
      <c r="K831" t="s">
        <v>1058</v>
      </c>
      <c r="L831">
        <v>1346</v>
      </c>
      <c r="N831">
        <v>1009</v>
      </c>
      <c r="O831" t="s">
        <v>1059</v>
      </c>
      <c r="P831" t="s">
        <v>1059</v>
      </c>
      <c r="Q831">
        <v>1</v>
      </c>
      <c r="X831">
        <v>0.56999999999999995</v>
      </c>
      <c r="Y831">
        <v>870.18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14</v>
      </c>
      <c r="AG831">
        <v>0</v>
      </c>
      <c r="AH831">
        <v>2</v>
      </c>
      <c r="AI831">
        <v>302025654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ROW(Source!A350)</f>
        <v>350</v>
      </c>
      <c r="B832">
        <v>302025655</v>
      </c>
      <c r="C832">
        <v>302019619</v>
      </c>
      <c r="D832">
        <v>277896315</v>
      </c>
      <c r="E832">
        <v>1</v>
      </c>
      <c r="F832">
        <v>1</v>
      </c>
      <c r="G832">
        <v>1</v>
      </c>
      <c r="H832">
        <v>3</v>
      </c>
      <c r="I832" t="s">
        <v>1147</v>
      </c>
      <c r="J832" t="s">
        <v>1148</v>
      </c>
      <c r="K832" t="s">
        <v>1149</v>
      </c>
      <c r="L832">
        <v>1348</v>
      </c>
      <c r="N832">
        <v>1009</v>
      </c>
      <c r="O832" t="s">
        <v>843</v>
      </c>
      <c r="P832" t="s">
        <v>843</v>
      </c>
      <c r="Q832">
        <v>1000</v>
      </c>
      <c r="X832">
        <v>2.0000000000000002E-5</v>
      </c>
      <c r="Y832">
        <v>80020.98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14</v>
      </c>
      <c r="AG832">
        <v>0</v>
      </c>
      <c r="AH832">
        <v>2</v>
      </c>
      <c r="AI832">
        <v>302025655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ROW(Source!A350)</f>
        <v>350</v>
      </c>
      <c r="B833">
        <v>302025656</v>
      </c>
      <c r="C833">
        <v>302019619</v>
      </c>
      <c r="D833">
        <v>277907649</v>
      </c>
      <c r="E833">
        <v>1</v>
      </c>
      <c r="F833">
        <v>1</v>
      </c>
      <c r="G833">
        <v>1</v>
      </c>
      <c r="H833">
        <v>3</v>
      </c>
      <c r="I833" t="s">
        <v>1131</v>
      </c>
      <c r="J833" t="s">
        <v>1132</v>
      </c>
      <c r="K833" t="s">
        <v>1133</v>
      </c>
      <c r="L833">
        <v>1346</v>
      </c>
      <c r="N833">
        <v>1009</v>
      </c>
      <c r="O833" t="s">
        <v>1059</v>
      </c>
      <c r="P833" t="s">
        <v>1059</v>
      </c>
      <c r="Q833">
        <v>1</v>
      </c>
      <c r="X833">
        <v>5.0000000000000001E-3</v>
      </c>
      <c r="Y833">
        <v>1912.84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14</v>
      </c>
      <c r="AG833">
        <v>0</v>
      </c>
      <c r="AH833">
        <v>2</v>
      </c>
      <c r="AI833">
        <v>302025656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ROW(Source!A350)</f>
        <v>350</v>
      </c>
      <c r="B834">
        <v>302025657</v>
      </c>
      <c r="C834">
        <v>302019619</v>
      </c>
      <c r="D834">
        <v>277910375</v>
      </c>
      <c r="E834">
        <v>1</v>
      </c>
      <c r="F834">
        <v>1</v>
      </c>
      <c r="G834">
        <v>1</v>
      </c>
      <c r="H834">
        <v>3</v>
      </c>
      <c r="I834" t="s">
        <v>1165</v>
      </c>
      <c r="J834" t="s">
        <v>1166</v>
      </c>
      <c r="K834" t="s">
        <v>1167</v>
      </c>
      <c r="L834">
        <v>1371</v>
      </c>
      <c r="N834">
        <v>1013</v>
      </c>
      <c r="O834" t="s">
        <v>200</v>
      </c>
      <c r="P834" t="s">
        <v>200</v>
      </c>
      <c r="Q834">
        <v>1</v>
      </c>
      <c r="X834">
        <v>4</v>
      </c>
      <c r="Y834">
        <v>30.05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14</v>
      </c>
      <c r="AG834">
        <v>0</v>
      </c>
      <c r="AH834">
        <v>2</v>
      </c>
      <c r="AI834">
        <v>302025657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ROW(Source!A350)</f>
        <v>350</v>
      </c>
      <c r="B835">
        <v>302025658</v>
      </c>
      <c r="C835">
        <v>302019619</v>
      </c>
      <c r="D835">
        <v>277910572</v>
      </c>
      <c r="E835">
        <v>1</v>
      </c>
      <c r="F835">
        <v>1</v>
      </c>
      <c r="G835">
        <v>1</v>
      </c>
      <c r="H835">
        <v>3</v>
      </c>
      <c r="I835" t="s">
        <v>1134</v>
      </c>
      <c r="J835" t="s">
        <v>1135</v>
      </c>
      <c r="K835" t="s">
        <v>1136</v>
      </c>
      <c r="L835">
        <v>1371</v>
      </c>
      <c r="N835">
        <v>1013</v>
      </c>
      <c r="O835" t="s">
        <v>200</v>
      </c>
      <c r="P835" t="s">
        <v>200</v>
      </c>
      <c r="Q835">
        <v>1</v>
      </c>
      <c r="X835">
        <v>1</v>
      </c>
      <c r="Y835">
        <v>417.06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14</v>
      </c>
      <c r="AG835">
        <v>0</v>
      </c>
      <c r="AH835">
        <v>2</v>
      </c>
      <c r="AI835">
        <v>302025658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ROW(Source!A350)</f>
        <v>350</v>
      </c>
      <c r="B836">
        <v>302025659</v>
      </c>
      <c r="C836">
        <v>302019619</v>
      </c>
      <c r="D836">
        <v>277922793</v>
      </c>
      <c r="E836">
        <v>1</v>
      </c>
      <c r="F836">
        <v>1</v>
      </c>
      <c r="G836">
        <v>1</v>
      </c>
      <c r="H836">
        <v>3</v>
      </c>
      <c r="I836" t="s">
        <v>1137</v>
      </c>
      <c r="J836" t="s">
        <v>1138</v>
      </c>
      <c r="K836" t="s">
        <v>1139</v>
      </c>
      <c r="L836">
        <v>1425</v>
      </c>
      <c r="N836">
        <v>1013</v>
      </c>
      <c r="O836" t="s">
        <v>1086</v>
      </c>
      <c r="P836" t="s">
        <v>1086</v>
      </c>
      <c r="Q836">
        <v>1</v>
      </c>
      <c r="X836">
        <v>0.25</v>
      </c>
      <c r="Y836">
        <v>47.26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14</v>
      </c>
      <c r="AG836">
        <v>0</v>
      </c>
      <c r="AH836">
        <v>2</v>
      </c>
      <c r="AI836">
        <v>302025659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ROW(Source!A350)</f>
        <v>350</v>
      </c>
      <c r="B837">
        <v>302025660</v>
      </c>
      <c r="C837">
        <v>302019619</v>
      </c>
      <c r="D837">
        <v>277922809</v>
      </c>
      <c r="E837">
        <v>1</v>
      </c>
      <c r="F837">
        <v>1</v>
      </c>
      <c r="G837">
        <v>1</v>
      </c>
      <c r="H837">
        <v>3</v>
      </c>
      <c r="I837" t="s">
        <v>1140</v>
      </c>
      <c r="J837" t="s">
        <v>1141</v>
      </c>
      <c r="K837" t="s">
        <v>1142</v>
      </c>
      <c r="L837">
        <v>1407</v>
      </c>
      <c r="N837">
        <v>1013</v>
      </c>
      <c r="O837" t="s">
        <v>1143</v>
      </c>
      <c r="P837" t="s">
        <v>1143</v>
      </c>
      <c r="Q837">
        <v>1</v>
      </c>
      <c r="X837">
        <v>1.2999999999999999E-2</v>
      </c>
      <c r="Y837">
        <v>6052.54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14</v>
      </c>
      <c r="AG837">
        <v>0</v>
      </c>
      <c r="AH837">
        <v>2</v>
      </c>
      <c r="AI837">
        <v>302025660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ROW(Source!A350)</f>
        <v>350</v>
      </c>
      <c r="B838">
        <v>302025661</v>
      </c>
      <c r="C838">
        <v>302019619</v>
      </c>
      <c r="D838">
        <v>277566433</v>
      </c>
      <c r="E838">
        <v>109</v>
      </c>
      <c r="F838">
        <v>1</v>
      </c>
      <c r="G838">
        <v>1</v>
      </c>
      <c r="H838">
        <v>3</v>
      </c>
      <c r="I838" t="s">
        <v>1046</v>
      </c>
      <c r="J838" t="s">
        <v>3</v>
      </c>
      <c r="K838" t="s">
        <v>1047</v>
      </c>
      <c r="L838">
        <v>3277935</v>
      </c>
      <c r="N838">
        <v>1013</v>
      </c>
      <c r="O838" t="s">
        <v>1048</v>
      </c>
      <c r="P838" t="s">
        <v>1048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14</v>
      </c>
      <c r="AG838">
        <v>0</v>
      </c>
      <c r="AH838">
        <v>2</v>
      </c>
      <c r="AI838">
        <v>302025661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ROW(Source!A351)</f>
        <v>351</v>
      </c>
      <c r="B839">
        <v>302025662</v>
      </c>
      <c r="C839">
        <v>302019660</v>
      </c>
      <c r="D839">
        <v>277560321</v>
      </c>
      <c r="E839">
        <v>109</v>
      </c>
      <c r="F839">
        <v>1</v>
      </c>
      <c r="G839">
        <v>1</v>
      </c>
      <c r="H839">
        <v>1</v>
      </c>
      <c r="I839" t="s">
        <v>1168</v>
      </c>
      <c r="J839" t="s">
        <v>3</v>
      </c>
      <c r="K839" t="s">
        <v>1169</v>
      </c>
      <c r="L839">
        <v>1191</v>
      </c>
      <c r="N839">
        <v>1013</v>
      </c>
      <c r="O839" t="s">
        <v>1038</v>
      </c>
      <c r="P839" t="s">
        <v>1038</v>
      </c>
      <c r="Q839">
        <v>1</v>
      </c>
      <c r="X839">
        <v>16</v>
      </c>
      <c r="Y839">
        <v>0</v>
      </c>
      <c r="Z839">
        <v>0</v>
      </c>
      <c r="AA839">
        <v>0</v>
      </c>
      <c r="AB839">
        <v>513.65</v>
      </c>
      <c r="AC839">
        <v>0</v>
      </c>
      <c r="AD839">
        <v>1</v>
      </c>
      <c r="AE839">
        <v>1</v>
      </c>
      <c r="AF839" t="s">
        <v>147</v>
      </c>
      <c r="AG839">
        <v>4.8</v>
      </c>
      <c r="AH839">
        <v>2</v>
      </c>
      <c r="AI839">
        <v>302025662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ROW(Source!A351)</f>
        <v>351</v>
      </c>
      <c r="B840">
        <v>302025663</v>
      </c>
      <c r="C840">
        <v>302019660</v>
      </c>
      <c r="D840">
        <v>277560491</v>
      </c>
      <c r="E840">
        <v>109</v>
      </c>
      <c r="F840">
        <v>1</v>
      </c>
      <c r="G840">
        <v>1</v>
      </c>
      <c r="H840">
        <v>1</v>
      </c>
      <c r="I840" t="s">
        <v>1039</v>
      </c>
      <c r="J840" t="s">
        <v>3</v>
      </c>
      <c r="K840" t="s">
        <v>1040</v>
      </c>
      <c r="L840">
        <v>1191</v>
      </c>
      <c r="N840">
        <v>1013</v>
      </c>
      <c r="O840" t="s">
        <v>1038</v>
      </c>
      <c r="P840" t="s">
        <v>1038</v>
      </c>
      <c r="Q840">
        <v>1</v>
      </c>
      <c r="X840">
        <v>1.95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147</v>
      </c>
      <c r="AG840">
        <v>0.58499999999999996</v>
      </c>
      <c r="AH840">
        <v>2</v>
      </c>
      <c r="AI840">
        <v>302025663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ROW(Source!A351)</f>
        <v>351</v>
      </c>
      <c r="B841">
        <v>302025664</v>
      </c>
      <c r="C841">
        <v>302019660</v>
      </c>
      <c r="D841">
        <v>277945608</v>
      </c>
      <c r="E841">
        <v>1</v>
      </c>
      <c r="F841">
        <v>1</v>
      </c>
      <c r="G841">
        <v>1</v>
      </c>
      <c r="H841">
        <v>2</v>
      </c>
      <c r="I841" t="s">
        <v>1060</v>
      </c>
      <c r="J841" t="s">
        <v>1061</v>
      </c>
      <c r="K841" t="s">
        <v>1062</v>
      </c>
      <c r="L841">
        <v>1368</v>
      </c>
      <c r="N841">
        <v>1011</v>
      </c>
      <c r="O841" t="s">
        <v>1044</v>
      </c>
      <c r="P841" t="s">
        <v>1044</v>
      </c>
      <c r="Q841">
        <v>1</v>
      </c>
      <c r="X841">
        <v>1.95</v>
      </c>
      <c r="Y841">
        <v>0</v>
      </c>
      <c r="Z841">
        <v>995.51</v>
      </c>
      <c r="AA841">
        <v>549.32000000000005</v>
      </c>
      <c r="AB841">
        <v>0</v>
      </c>
      <c r="AC841">
        <v>0</v>
      </c>
      <c r="AD841">
        <v>1</v>
      </c>
      <c r="AE841">
        <v>0</v>
      </c>
      <c r="AF841" t="s">
        <v>147</v>
      </c>
      <c r="AG841">
        <v>0.58499999999999996</v>
      </c>
      <c r="AH841">
        <v>2</v>
      </c>
      <c r="AI841">
        <v>302025664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ROW(Source!A351)</f>
        <v>351</v>
      </c>
      <c r="B842">
        <v>302025665</v>
      </c>
      <c r="C842">
        <v>302019660</v>
      </c>
      <c r="D842">
        <v>277862413</v>
      </c>
      <c r="E842">
        <v>1</v>
      </c>
      <c r="F842">
        <v>1</v>
      </c>
      <c r="G842">
        <v>1</v>
      </c>
      <c r="H842">
        <v>3</v>
      </c>
      <c r="I842" t="s">
        <v>1116</v>
      </c>
      <c r="J842" t="s">
        <v>1117</v>
      </c>
      <c r="K842" t="s">
        <v>1118</v>
      </c>
      <c r="L842">
        <v>1348</v>
      </c>
      <c r="N842">
        <v>1009</v>
      </c>
      <c r="O842" t="s">
        <v>843</v>
      </c>
      <c r="P842" t="s">
        <v>843</v>
      </c>
      <c r="Q842">
        <v>1000</v>
      </c>
      <c r="X842">
        <v>5.0000000000000001E-3</v>
      </c>
      <c r="Y842">
        <v>23335.8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14</v>
      </c>
      <c r="AG842">
        <v>0</v>
      </c>
      <c r="AH842">
        <v>2</v>
      </c>
      <c r="AI842">
        <v>302025665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ROW(Source!A351)</f>
        <v>351</v>
      </c>
      <c r="B843">
        <v>302025666</v>
      </c>
      <c r="C843">
        <v>302019660</v>
      </c>
      <c r="D843">
        <v>277862449</v>
      </c>
      <c r="E843">
        <v>1</v>
      </c>
      <c r="F843">
        <v>1</v>
      </c>
      <c r="G843">
        <v>1</v>
      </c>
      <c r="H843">
        <v>3</v>
      </c>
      <c r="I843" t="s">
        <v>1144</v>
      </c>
      <c r="J843" t="s">
        <v>1145</v>
      </c>
      <c r="K843" t="s">
        <v>1146</v>
      </c>
      <c r="L843">
        <v>1348</v>
      </c>
      <c r="N843">
        <v>1009</v>
      </c>
      <c r="O843" t="s">
        <v>843</v>
      </c>
      <c r="P843" t="s">
        <v>843</v>
      </c>
      <c r="Q843">
        <v>1000</v>
      </c>
      <c r="X843">
        <v>1.4999999999999999E-4</v>
      </c>
      <c r="Y843">
        <v>19145.349999999999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14</v>
      </c>
      <c r="AG843">
        <v>0</v>
      </c>
      <c r="AH843">
        <v>2</v>
      </c>
      <c r="AI843">
        <v>302025666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ROW(Source!A351)</f>
        <v>351</v>
      </c>
      <c r="B844">
        <v>302025667</v>
      </c>
      <c r="C844">
        <v>302019660</v>
      </c>
      <c r="D844">
        <v>277862499</v>
      </c>
      <c r="E844">
        <v>1</v>
      </c>
      <c r="F844">
        <v>1</v>
      </c>
      <c r="G844">
        <v>1</v>
      </c>
      <c r="H844">
        <v>3</v>
      </c>
      <c r="I844" t="s">
        <v>1053</v>
      </c>
      <c r="J844" t="s">
        <v>1054</v>
      </c>
      <c r="K844" t="s">
        <v>1055</v>
      </c>
      <c r="L844">
        <v>1348</v>
      </c>
      <c r="N844">
        <v>1009</v>
      </c>
      <c r="O844" t="s">
        <v>843</v>
      </c>
      <c r="P844" t="s">
        <v>843</v>
      </c>
      <c r="Q844">
        <v>1000</v>
      </c>
      <c r="X844">
        <v>2E-3</v>
      </c>
      <c r="Y844">
        <v>116448.72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14</v>
      </c>
      <c r="AG844">
        <v>0</v>
      </c>
      <c r="AH844">
        <v>2</v>
      </c>
      <c r="AI844">
        <v>302025667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ROW(Source!A351)</f>
        <v>351</v>
      </c>
      <c r="B845">
        <v>302025668</v>
      </c>
      <c r="C845">
        <v>302019660</v>
      </c>
      <c r="D845">
        <v>277862733</v>
      </c>
      <c r="E845">
        <v>1</v>
      </c>
      <c r="F845">
        <v>1</v>
      </c>
      <c r="G845">
        <v>1</v>
      </c>
      <c r="H845">
        <v>3</v>
      </c>
      <c r="I845" t="s">
        <v>1119</v>
      </c>
      <c r="J845" t="s">
        <v>1120</v>
      </c>
      <c r="K845" t="s">
        <v>1121</v>
      </c>
      <c r="L845">
        <v>1346</v>
      </c>
      <c r="N845">
        <v>1009</v>
      </c>
      <c r="O845" t="s">
        <v>1059</v>
      </c>
      <c r="P845" t="s">
        <v>1059</v>
      </c>
      <c r="Q845">
        <v>1</v>
      </c>
      <c r="X845">
        <v>7.3000000000000001E-3</v>
      </c>
      <c r="Y845">
        <v>284.14999999999998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14</v>
      </c>
      <c r="AG845">
        <v>0</v>
      </c>
      <c r="AH845">
        <v>2</v>
      </c>
      <c r="AI845">
        <v>302025668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ROW(Source!A351)</f>
        <v>351</v>
      </c>
      <c r="B846">
        <v>302025669</v>
      </c>
      <c r="C846">
        <v>302019660</v>
      </c>
      <c r="D846">
        <v>277862797</v>
      </c>
      <c r="E846">
        <v>1</v>
      </c>
      <c r="F846">
        <v>1</v>
      </c>
      <c r="G846">
        <v>1</v>
      </c>
      <c r="H846">
        <v>3</v>
      </c>
      <c r="I846" t="s">
        <v>1122</v>
      </c>
      <c r="J846" t="s">
        <v>1123</v>
      </c>
      <c r="K846" t="s">
        <v>1124</v>
      </c>
      <c r="L846">
        <v>1346</v>
      </c>
      <c r="N846">
        <v>1009</v>
      </c>
      <c r="O846" t="s">
        <v>1059</v>
      </c>
      <c r="P846" t="s">
        <v>1059</v>
      </c>
      <c r="Q846">
        <v>1</v>
      </c>
      <c r="X846">
        <v>3.5999999999999997E-2</v>
      </c>
      <c r="Y846">
        <v>104.32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14</v>
      </c>
      <c r="AG846">
        <v>0</v>
      </c>
      <c r="AH846">
        <v>2</v>
      </c>
      <c r="AI846">
        <v>302025669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ROW(Source!A351)</f>
        <v>351</v>
      </c>
      <c r="B847">
        <v>302025670</v>
      </c>
      <c r="C847">
        <v>302019660</v>
      </c>
      <c r="D847">
        <v>277865432</v>
      </c>
      <c r="E847">
        <v>1</v>
      </c>
      <c r="F847">
        <v>1</v>
      </c>
      <c r="G847">
        <v>1</v>
      </c>
      <c r="H847">
        <v>3</v>
      </c>
      <c r="I847" t="s">
        <v>1125</v>
      </c>
      <c r="J847" t="s">
        <v>1126</v>
      </c>
      <c r="K847" t="s">
        <v>1127</v>
      </c>
      <c r="L847">
        <v>1346</v>
      </c>
      <c r="N847">
        <v>1009</v>
      </c>
      <c r="O847" t="s">
        <v>1059</v>
      </c>
      <c r="P847" t="s">
        <v>1059</v>
      </c>
      <c r="Q847">
        <v>1</v>
      </c>
      <c r="X847">
        <v>2.76E-2</v>
      </c>
      <c r="Y847">
        <v>206.62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14</v>
      </c>
      <c r="AG847">
        <v>0</v>
      </c>
      <c r="AH847">
        <v>2</v>
      </c>
      <c r="AI847">
        <v>302025670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ROW(Source!A351)</f>
        <v>351</v>
      </c>
      <c r="B848">
        <v>302025671</v>
      </c>
      <c r="C848">
        <v>302019660</v>
      </c>
      <c r="D848">
        <v>277865759</v>
      </c>
      <c r="E848">
        <v>1</v>
      </c>
      <c r="F848">
        <v>1</v>
      </c>
      <c r="G848">
        <v>1</v>
      </c>
      <c r="H848">
        <v>3</v>
      </c>
      <c r="I848" t="s">
        <v>1095</v>
      </c>
      <c r="J848" t="s">
        <v>1096</v>
      </c>
      <c r="K848" t="s">
        <v>1097</v>
      </c>
      <c r="L848">
        <v>1301</v>
      </c>
      <c r="N848">
        <v>1003</v>
      </c>
      <c r="O848" t="s">
        <v>877</v>
      </c>
      <c r="P848" t="s">
        <v>877</v>
      </c>
      <c r="Q848">
        <v>1</v>
      </c>
      <c r="X848">
        <v>32.42</v>
      </c>
      <c r="Y848">
        <v>2.27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14</v>
      </c>
      <c r="AG848">
        <v>0</v>
      </c>
      <c r="AH848">
        <v>2</v>
      </c>
      <c r="AI848">
        <v>302025671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ROW(Source!A351)</f>
        <v>351</v>
      </c>
      <c r="B849">
        <v>302025672</v>
      </c>
      <c r="C849">
        <v>302019660</v>
      </c>
      <c r="D849">
        <v>277865875</v>
      </c>
      <c r="E849">
        <v>1</v>
      </c>
      <c r="F849">
        <v>1</v>
      </c>
      <c r="G849">
        <v>1</v>
      </c>
      <c r="H849">
        <v>3</v>
      </c>
      <c r="I849" t="s">
        <v>1128</v>
      </c>
      <c r="J849" t="s">
        <v>1129</v>
      </c>
      <c r="K849" t="s">
        <v>1130</v>
      </c>
      <c r="L849">
        <v>1301</v>
      </c>
      <c r="N849">
        <v>1003</v>
      </c>
      <c r="O849" t="s">
        <v>877</v>
      </c>
      <c r="P849" t="s">
        <v>877</v>
      </c>
      <c r="Q849">
        <v>1</v>
      </c>
      <c r="X849">
        <v>4.55</v>
      </c>
      <c r="Y849">
        <v>14.43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14</v>
      </c>
      <c r="AG849">
        <v>0</v>
      </c>
      <c r="AH849">
        <v>2</v>
      </c>
      <c r="AI849">
        <v>302025672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ROW(Source!A351)</f>
        <v>351</v>
      </c>
      <c r="B850">
        <v>302025673</v>
      </c>
      <c r="C850">
        <v>302019660</v>
      </c>
      <c r="D850">
        <v>277881757</v>
      </c>
      <c r="E850">
        <v>1</v>
      </c>
      <c r="F850">
        <v>1</v>
      </c>
      <c r="G850">
        <v>1</v>
      </c>
      <c r="H850">
        <v>3</v>
      </c>
      <c r="I850" t="s">
        <v>1076</v>
      </c>
      <c r="J850" t="s">
        <v>1077</v>
      </c>
      <c r="K850" t="s">
        <v>1078</v>
      </c>
      <c r="L850">
        <v>1348</v>
      </c>
      <c r="N850">
        <v>1009</v>
      </c>
      <c r="O850" t="s">
        <v>843</v>
      </c>
      <c r="P850" t="s">
        <v>843</v>
      </c>
      <c r="Q850">
        <v>1000</v>
      </c>
      <c r="X850">
        <v>2.0000000000000002E-5</v>
      </c>
      <c r="Y850">
        <v>1050091.7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14</v>
      </c>
      <c r="AG850">
        <v>0</v>
      </c>
      <c r="AH850">
        <v>2</v>
      </c>
      <c r="AI850">
        <v>302025673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ROW(Source!A351)</f>
        <v>351</v>
      </c>
      <c r="B851">
        <v>302025674</v>
      </c>
      <c r="C851">
        <v>302019660</v>
      </c>
      <c r="D851">
        <v>277881818</v>
      </c>
      <c r="E851">
        <v>1</v>
      </c>
      <c r="F851">
        <v>1</v>
      </c>
      <c r="G851">
        <v>1</v>
      </c>
      <c r="H851">
        <v>3</v>
      </c>
      <c r="I851" t="s">
        <v>1056</v>
      </c>
      <c r="J851" t="s">
        <v>1057</v>
      </c>
      <c r="K851" t="s">
        <v>1058</v>
      </c>
      <c r="L851">
        <v>1346</v>
      </c>
      <c r="N851">
        <v>1009</v>
      </c>
      <c r="O851" t="s">
        <v>1059</v>
      </c>
      <c r="P851" t="s">
        <v>1059</v>
      </c>
      <c r="Q851">
        <v>1</v>
      </c>
      <c r="X851">
        <v>0.68</v>
      </c>
      <c r="Y851">
        <v>870.18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14</v>
      </c>
      <c r="AG851">
        <v>0</v>
      </c>
      <c r="AH851">
        <v>2</v>
      </c>
      <c r="AI851">
        <v>302025674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ROW(Source!A351)</f>
        <v>351</v>
      </c>
      <c r="B852">
        <v>302025675</v>
      </c>
      <c r="C852">
        <v>302019660</v>
      </c>
      <c r="D852">
        <v>277896315</v>
      </c>
      <c r="E852">
        <v>1</v>
      </c>
      <c r="F852">
        <v>1</v>
      </c>
      <c r="G852">
        <v>1</v>
      </c>
      <c r="H852">
        <v>3</v>
      </c>
      <c r="I852" t="s">
        <v>1147</v>
      </c>
      <c r="J852" t="s">
        <v>1148</v>
      </c>
      <c r="K852" t="s">
        <v>1149</v>
      </c>
      <c r="L852">
        <v>1348</v>
      </c>
      <c r="N852">
        <v>1009</v>
      </c>
      <c r="O852" t="s">
        <v>843</v>
      </c>
      <c r="P852" t="s">
        <v>843</v>
      </c>
      <c r="Q852">
        <v>1000</v>
      </c>
      <c r="X852">
        <v>3.0000000000000001E-5</v>
      </c>
      <c r="Y852">
        <v>80020.98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14</v>
      </c>
      <c r="AG852">
        <v>0</v>
      </c>
      <c r="AH852">
        <v>2</v>
      </c>
      <c r="AI852">
        <v>302025675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ROW(Source!A351)</f>
        <v>351</v>
      </c>
      <c r="B853">
        <v>302025676</v>
      </c>
      <c r="C853">
        <v>302019660</v>
      </c>
      <c r="D853">
        <v>277907649</v>
      </c>
      <c r="E853">
        <v>1</v>
      </c>
      <c r="F853">
        <v>1</v>
      </c>
      <c r="G853">
        <v>1</v>
      </c>
      <c r="H853">
        <v>3</v>
      </c>
      <c r="I853" t="s">
        <v>1131</v>
      </c>
      <c r="J853" t="s">
        <v>1132</v>
      </c>
      <c r="K853" t="s">
        <v>1133</v>
      </c>
      <c r="L853">
        <v>1346</v>
      </c>
      <c r="N853">
        <v>1009</v>
      </c>
      <c r="O853" t="s">
        <v>1059</v>
      </c>
      <c r="P853" t="s">
        <v>1059</v>
      </c>
      <c r="Q853">
        <v>1</v>
      </c>
      <c r="X853">
        <v>5.0000000000000001E-3</v>
      </c>
      <c r="Y853">
        <v>1912.84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</v>
      </c>
      <c r="AG853">
        <v>0</v>
      </c>
      <c r="AH853">
        <v>2</v>
      </c>
      <c r="AI853">
        <v>302025676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ROW(Source!A351)</f>
        <v>351</v>
      </c>
      <c r="B854">
        <v>302025677</v>
      </c>
      <c r="C854">
        <v>302019660</v>
      </c>
      <c r="D854">
        <v>277910375</v>
      </c>
      <c r="E854">
        <v>1</v>
      </c>
      <c r="F854">
        <v>1</v>
      </c>
      <c r="G854">
        <v>1</v>
      </c>
      <c r="H854">
        <v>3</v>
      </c>
      <c r="I854" t="s">
        <v>1165</v>
      </c>
      <c r="J854" t="s">
        <v>1166</v>
      </c>
      <c r="K854" t="s">
        <v>1167</v>
      </c>
      <c r="L854">
        <v>1371</v>
      </c>
      <c r="N854">
        <v>1013</v>
      </c>
      <c r="O854" t="s">
        <v>200</v>
      </c>
      <c r="P854" t="s">
        <v>200</v>
      </c>
      <c r="Q854">
        <v>1</v>
      </c>
      <c r="X854">
        <v>7</v>
      </c>
      <c r="Y854">
        <v>30.05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</v>
      </c>
      <c r="AG854">
        <v>0</v>
      </c>
      <c r="AH854">
        <v>2</v>
      </c>
      <c r="AI854">
        <v>302025677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ROW(Source!A351)</f>
        <v>351</v>
      </c>
      <c r="B855">
        <v>302025678</v>
      </c>
      <c r="C855">
        <v>302019660</v>
      </c>
      <c r="D855">
        <v>277910572</v>
      </c>
      <c r="E855">
        <v>1</v>
      </c>
      <c r="F855">
        <v>1</v>
      </c>
      <c r="G855">
        <v>1</v>
      </c>
      <c r="H855">
        <v>3</v>
      </c>
      <c r="I855" t="s">
        <v>1134</v>
      </c>
      <c r="J855" t="s">
        <v>1135</v>
      </c>
      <c r="K855" t="s">
        <v>1136</v>
      </c>
      <c r="L855">
        <v>1371</v>
      </c>
      <c r="N855">
        <v>1013</v>
      </c>
      <c r="O855" t="s">
        <v>200</v>
      </c>
      <c r="P855" t="s">
        <v>200</v>
      </c>
      <c r="Q855">
        <v>1</v>
      </c>
      <c r="X855">
        <v>1</v>
      </c>
      <c r="Y855">
        <v>417.06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</v>
      </c>
      <c r="AG855">
        <v>0</v>
      </c>
      <c r="AH855">
        <v>2</v>
      </c>
      <c r="AI855">
        <v>302025678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ROW(Source!A351)</f>
        <v>351</v>
      </c>
      <c r="B856">
        <v>302025679</v>
      </c>
      <c r="C856">
        <v>302019660</v>
      </c>
      <c r="D856">
        <v>277922793</v>
      </c>
      <c r="E856">
        <v>1</v>
      </c>
      <c r="F856">
        <v>1</v>
      </c>
      <c r="G856">
        <v>1</v>
      </c>
      <c r="H856">
        <v>3</v>
      </c>
      <c r="I856" t="s">
        <v>1137</v>
      </c>
      <c r="J856" t="s">
        <v>1138</v>
      </c>
      <c r="K856" t="s">
        <v>1139</v>
      </c>
      <c r="L856">
        <v>1425</v>
      </c>
      <c r="N856">
        <v>1013</v>
      </c>
      <c r="O856" t="s">
        <v>1086</v>
      </c>
      <c r="P856" t="s">
        <v>1086</v>
      </c>
      <c r="Q856">
        <v>1</v>
      </c>
      <c r="X856">
        <v>0.44</v>
      </c>
      <c r="Y856">
        <v>47.26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14</v>
      </c>
      <c r="AG856">
        <v>0</v>
      </c>
      <c r="AH856">
        <v>2</v>
      </c>
      <c r="AI856">
        <v>302025679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ROW(Source!A351)</f>
        <v>351</v>
      </c>
      <c r="B857">
        <v>302025680</v>
      </c>
      <c r="C857">
        <v>302019660</v>
      </c>
      <c r="D857">
        <v>277922809</v>
      </c>
      <c r="E857">
        <v>1</v>
      </c>
      <c r="F857">
        <v>1</v>
      </c>
      <c r="G857">
        <v>1</v>
      </c>
      <c r="H857">
        <v>3</v>
      </c>
      <c r="I857" t="s">
        <v>1140</v>
      </c>
      <c r="J857" t="s">
        <v>1141</v>
      </c>
      <c r="K857" t="s">
        <v>1142</v>
      </c>
      <c r="L857">
        <v>1407</v>
      </c>
      <c r="N857">
        <v>1013</v>
      </c>
      <c r="O857" t="s">
        <v>1143</v>
      </c>
      <c r="P857" t="s">
        <v>1143</v>
      </c>
      <c r="Q857">
        <v>1</v>
      </c>
      <c r="X857">
        <v>2.1999999999999999E-2</v>
      </c>
      <c r="Y857">
        <v>6052.54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14</v>
      </c>
      <c r="AG857">
        <v>0</v>
      </c>
      <c r="AH857">
        <v>2</v>
      </c>
      <c r="AI857">
        <v>302025680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ROW(Source!A351)</f>
        <v>351</v>
      </c>
      <c r="B858">
        <v>302025681</v>
      </c>
      <c r="C858">
        <v>302019660</v>
      </c>
      <c r="D858">
        <v>277566433</v>
      </c>
      <c r="E858">
        <v>109</v>
      </c>
      <c r="F858">
        <v>1</v>
      </c>
      <c r="G858">
        <v>1</v>
      </c>
      <c r="H858">
        <v>3</v>
      </c>
      <c r="I858" t="s">
        <v>1046</v>
      </c>
      <c r="J858" t="s">
        <v>3</v>
      </c>
      <c r="K858" t="s">
        <v>1047</v>
      </c>
      <c r="L858">
        <v>3277935</v>
      </c>
      <c r="N858">
        <v>1013</v>
      </c>
      <c r="O858" t="s">
        <v>1048</v>
      </c>
      <c r="P858" t="s">
        <v>1048</v>
      </c>
      <c r="Q858">
        <v>1</v>
      </c>
      <c r="X858">
        <v>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14</v>
      </c>
      <c r="AG858">
        <v>0</v>
      </c>
      <c r="AH858">
        <v>2</v>
      </c>
      <c r="AI858">
        <v>302025681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ROW(Source!A352)</f>
        <v>352</v>
      </c>
      <c r="B859">
        <v>302025682</v>
      </c>
      <c r="C859">
        <v>302019701</v>
      </c>
      <c r="D859">
        <v>277560321</v>
      </c>
      <c r="E859">
        <v>109</v>
      </c>
      <c r="F859">
        <v>1</v>
      </c>
      <c r="G859">
        <v>1</v>
      </c>
      <c r="H859">
        <v>1</v>
      </c>
      <c r="I859" t="s">
        <v>1168</v>
      </c>
      <c r="J859" t="s">
        <v>3</v>
      </c>
      <c r="K859" t="s">
        <v>1169</v>
      </c>
      <c r="L859">
        <v>1191</v>
      </c>
      <c r="N859">
        <v>1013</v>
      </c>
      <c r="O859" t="s">
        <v>1038</v>
      </c>
      <c r="P859" t="s">
        <v>1038</v>
      </c>
      <c r="Q859">
        <v>1</v>
      </c>
      <c r="X859">
        <v>16</v>
      </c>
      <c r="Y859">
        <v>0</v>
      </c>
      <c r="Z859">
        <v>0</v>
      </c>
      <c r="AA859">
        <v>0</v>
      </c>
      <c r="AB859">
        <v>513.65</v>
      </c>
      <c r="AC859">
        <v>0</v>
      </c>
      <c r="AD859">
        <v>1</v>
      </c>
      <c r="AE859">
        <v>1</v>
      </c>
      <c r="AF859" t="s">
        <v>3</v>
      </c>
      <c r="AG859">
        <v>16</v>
      </c>
      <c r="AH859">
        <v>2</v>
      </c>
      <c r="AI859">
        <v>302025682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ROW(Source!A352)</f>
        <v>352</v>
      </c>
      <c r="B860">
        <v>302025683</v>
      </c>
      <c r="C860">
        <v>302019701</v>
      </c>
      <c r="D860">
        <v>277560491</v>
      </c>
      <c r="E860">
        <v>109</v>
      </c>
      <c r="F860">
        <v>1</v>
      </c>
      <c r="G860">
        <v>1</v>
      </c>
      <c r="H860">
        <v>1</v>
      </c>
      <c r="I860" t="s">
        <v>1039</v>
      </c>
      <c r="J860" t="s">
        <v>3</v>
      </c>
      <c r="K860" t="s">
        <v>1040</v>
      </c>
      <c r="L860">
        <v>1191</v>
      </c>
      <c r="N860">
        <v>1013</v>
      </c>
      <c r="O860" t="s">
        <v>1038</v>
      </c>
      <c r="P860" t="s">
        <v>1038</v>
      </c>
      <c r="Q860">
        <v>1</v>
      </c>
      <c r="X860">
        <v>1.95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</v>
      </c>
      <c r="AG860">
        <v>1.95</v>
      </c>
      <c r="AH860">
        <v>2</v>
      </c>
      <c r="AI860">
        <v>302025683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ROW(Source!A352)</f>
        <v>352</v>
      </c>
      <c r="B861">
        <v>302025684</v>
      </c>
      <c r="C861">
        <v>302019701</v>
      </c>
      <c r="D861">
        <v>277945608</v>
      </c>
      <c r="E861">
        <v>1</v>
      </c>
      <c r="F861">
        <v>1</v>
      </c>
      <c r="G861">
        <v>1</v>
      </c>
      <c r="H861">
        <v>2</v>
      </c>
      <c r="I861" t="s">
        <v>1060</v>
      </c>
      <c r="J861" t="s">
        <v>1061</v>
      </c>
      <c r="K861" t="s">
        <v>1062</v>
      </c>
      <c r="L861">
        <v>1368</v>
      </c>
      <c r="N861">
        <v>1011</v>
      </c>
      <c r="O861" t="s">
        <v>1044</v>
      </c>
      <c r="P861" t="s">
        <v>1044</v>
      </c>
      <c r="Q861">
        <v>1</v>
      </c>
      <c r="X861">
        <v>1.95</v>
      </c>
      <c r="Y861">
        <v>0</v>
      </c>
      <c r="Z861">
        <v>995.51</v>
      </c>
      <c r="AA861">
        <v>549.32000000000005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1.95</v>
      </c>
      <c r="AH861">
        <v>2</v>
      </c>
      <c r="AI861">
        <v>302025684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ROW(Source!A352)</f>
        <v>352</v>
      </c>
      <c r="B862">
        <v>302025685</v>
      </c>
      <c r="C862">
        <v>302019701</v>
      </c>
      <c r="D862">
        <v>277862413</v>
      </c>
      <c r="E862">
        <v>1</v>
      </c>
      <c r="F862">
        <v>1</v>
      </c>
      <c r="G862">
        <v>1</v>
      </c>
      <c r="H862">
        <v>3</v>
      </c>
      <c r="I862" t="s">
        <v>1116</v>
      </c>
      <c r="J862" t="s">
        <v>1117</v>
      </c>
      <c r="K862" t="s">
        <v>1118</v>
      </c>
      <c r="L862">
        <v>1348</v>
      </c>
      <c r="N862">
        <v>1009</v>
      </c>
      <c r="O862" t="s">
        <v>843</v>
      </c>
      <c r="P862" t="s">
        <v>843</v>
      </c>
      <c r="Q862">
        <v>1000</v>
      </c>
      <c r="X862">
        <v>5.0000000000000001E-3</v>
      </c>
      <c r="Y862">
        <v>23335.8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14</v>
      </c>
      <c r="AG862">
        <v>0</v>
      </c>
      <c r="AH862">
        <v>2</v>
      </c>
      <c r="AI862">
        <v>302025685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ROW(Source!A352)</f>
        <v>352</v>
      </c>
      <c r="B863">
        <v>302025686</v>
      </c>
      <c r="C863">
        <v>302019701</v>
      </c>
      <c r="D863">
        <v>277862449</v>
      </c>
      <c r="E863">
        <v>1</v>
      </c>
      <c r="F863">
        <v>1</v>
      </c>
      <c r="G863">
        <v>1</v>
      </c>
      <c r="H863">
        <v>3</v>
      </c>
      <c r="I863" t="s">
        <v>1144</v>
      </c>
      <c r="J863" t="s">
        <v>1145</v>
      </c>
      <c r="K863" t="s">
        <v>1146</v>
      </c>
      <c r="L863">
        <v>1348</v>
      </c>
      <c r="N863">
        <v>1009</v>
      </c>
      <c r="O863" t="s">
        <v>843</v>
      </c>
      <c r="P863" t="s">
        <v>843</v>
      </c>
      <c r="Q863">
        <v>1000</v>
      </c>
      <c r="X863">
        <v>1.4999999999999999E-4</v>
      </c>
      <c r="Y863">
        <v>19145.349999999999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14</v>
      </c>
      <c r="AG863">
        <v>0</v>
      </c>
      <c r="AH863">
        <v>2</v>
      </c>
      <c r="AI863">
        <v>302025686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ROW(Source!A352)</f>
        <v>352</v>
      </c>
      <c r="B864">
        <v>302025687</v>
      </c>
      <c r="C864">
        <v>302019701</v>
      </c>
      <c r="D864">
        <v>277862499</v>
      </c>
      <c r="E864">
        <v>1</v>
      </c>
      <c r="F864">
        <v>1</v>
      </c>
      <c r="G864">
        <v>1</v>
      </c>
      <c r="H864">
        <v>3</v>
      </c>
      <c r="I864" t="s">
        <v>1053</v>
      </c>
      <c r="J864" t="s">
        <v>1054</v>
      </c>
      <c r="K864" t="s">
        <v>1055</v>
      </c>
      <c r="L864">
        <v>1348</v>
      </c>
      <c r="N864">
        <v>1009</v>
      </c>
      <c r="O864" t="s">
        <v>843</v>
      </c>
      <c r="P864" t="s">
        <v>843</v>
      </c>
      <c r="Q864">
        <v>1000</v>
      </c>
      <c r="X864">
        <v>2E-3</v>
      </c>
      <c r="Y864">
        <v>116448.72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14</v>
      </c>
      <c r="AG864">
        <v>0</v>
      </c>
      <c r="AH864">
        <v>2</v>
      </c>
      <c r="AI864">
        <v>302025687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ROW(Source!A352)</f>
        <v>352</v>
      </c>
      <c r="B865">
        <v>302025688</v>
      </c>
      <c r="C865">
        <v>302019701</v>
      </c>
      <c r="D865">
        <v>277862733</v>
      </c>
      <c r="E865">
        <v>1</v>
      </c>
      <c r="F865">
        <v>1</v>
      </c>
      <c r="G865">
        <v>1</v>
      </c>
      <c r="H865">
        <v>3</v>
      </c>
      <c r="I865" t="s">
        <v>1119</v>
      </c>
      <c r="J865" t="s">
        <v>1120</v>
      </c>
      <c r="K865" t="s">
        <v>1121</v>
      </c>
      <c r="L865">
        <v>1346</v>
      </c>
      <c r="N865">
        <v>1009</v>
      </c>
      <c r="O865" t="s">
        <v>1059</v>
      </c>
      <c r="P865" t="s">
        <v>1059</v>
      </c>
      <c r="Q865">
        <v>1</v>
      </c>
      <c r="X865">
        <v>7.3000000000000001E-3</v>
      </c>
      <c r="Y865">
        <v>284.14999999999998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14</v>
      </c>
      <c r="AG865">
        <v>0</v>
      </c>
      <c r="AH865">
        <v>2</v>
      </c>
      <c r="AI865">
        <v>302025688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ROW(Source!A352)</f>
        <v>352</v>
      </c>
      <c r="B866">
        <v>302025689</v>
      </c>
      <c r="C866">
        <v>302019701</v>
      </c>
      <c r="D866">
        <v>277862797</v>
      </c>
      <c r="E866">
        <v>1</v>
      </c>
      <c r="F866">
        <v>1</v>
      </c>
      <c r="G866">
        <v>1</v>
      </c>
      <c r="H866">
        <v>3</v>
      </c>
      <c r="I866" t="s">
        <v>1122</v>
      </c>
      <c r="J866" t="s">
        <v>1123</v>
      </c>
      <c r="K866" t="s">
        <v>1124</v>
      </c>
      <c r="L866">
        <v>1346</v>
      </c>
      <c r="N866">
        <v>1009</v>
      </c>
      <c r="O866" t="s">
        <v>1059</v>
      </c>
      <c r="P866" t="s">
        <v>1059</v>
      </c>
      <c r="Q866">
        <v>1</v>
      </c>
      <c r="X866">
        <v>3.5999999999999997E-2</v>
      </c>
      <c r="Y866">
        <v>104.32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14</v>
      </c>
      <c r="AG866">
        <v>0</v>
      </c>
      <c r="AH866">
        <v>2</v>
      </c>
      <c r="AI866">
        <v>302025689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ROW(Source!A352)</f>
        <v>352</v>
      </c>
      <c r="B867">
        <v>302025690</v>
      </c>
      <c r="C867">
        <v>302019701</v>
      </c>
      <c r="D867">
        <v>277865432</v>
      </c>
      <c r="E867">
        <v>1</v>
      </c>
      <c r="F867">
        <v>1</v>
      </c>
      <c r="G867">
        <v>1</v>
      </c>
      <c r="H867">
        <v>3</v>
      </c>
      <c r="I867" t="s">
        <v>1125</v>
      </c>
      <c r="J867" t="s">
        <v>1126</v>
      </c>
      <c r="K867" t="s">
        <v>1127</v>
      </c>
      <c r="L867">
        <v>1346</v>
      </c>
      <c r="N867">
        <v>1009</v>
      </c>
      <c r="O867" t="s">
        <v>1059</v>
      </c>
      <c r="P867" t="s">
        <v>1059</v>
      </c>
      <c r="Q867">
        <v>1</v>
      </c>
      <c r="X867">
        <v>2.76E-2</v>
      </c>
      <c r="Y867">
        <v>206.62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14</v>
      </c>
      <c r="AG867">
        <v>0</v>
      </c>
      <c r="AH867">
        <v>2</v>
      </c>
      <c r="AI867">
        <v>302025690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ROW(Source!A352)</f>
        <v>352</v>
      </c>
      <c r="B868">
        <v>302025691</v>
      </c>
      <c r="C868">
        <v>302019701</v>
      </c>
      <c r="D868">
        <v>277865759</v>
      </c>
      <c r="E868">
        <v>1</v>
      </c>
      <c r="F868">
        <v>1</v>
      </c>
      <c r="G868">
        <v>1</v>
      </c>
      <c r="H868">
        <v>3</v>
      </c>
      <c r="I868" t="s">
        <v>1095</v>
      </c>
      <c r="J868" t="s">
        <v>1096</v>
      </c>
      <c r="K868" t="s">
        <v>1097</v>
      </c>
      <c r="L868">
        <v>1301</v>
      </c>
      <c r="N868">
        <v>1003</v>
      </c>
      <c r="O868" t="s">
        <v>877</v>
      </c>
      <c r="P868" t="s">
        <v>877</v>
      </c>
      <c r="Q868">
        <v>1</v>
      </c>
      <c r="X868">
        <v>32.42</v>
      </c>
      <c r="Y868">
        <v>2.27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14</v>
      </c>
      <c r="AG868">
        <v>0</v>
      </c>
      <c r="AH868">
        <v>2</v>
      </c>
      <c r="AI868">
        <v>302025691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ROW(Source!A352)</f>
        <v>352</v>
      </c>
      <c r="B869">
        <v>302025692</v>
      </c>
      <c r="C869">
        <v>302019701</v>
      </c>
      <c r="D869">
        <v>277865875</v>
      </c>
      <c r="E869">
        <v>1</v>
      </c>
      <c r="F869">
        <v>1</v>
      </c>
      <c r="G869">
        <v>1</v>
      </c>
      <c r="H869">
        <v>3</v>
      </c>
      <c r="I869" t="s">
        <v>1128</v>
      </c>
      <c r="J869" t="s">
        <v>1129</v>
      </c>
      <c r="K869" t="s">
        <v>1130</v>
      </c>
      <c r="L869">
        <v>1301</v>
      </c>
      <c r="N869">
        <v>1003</v>
      </c>
      <c r="O869" t="s">
        <v>877</v>
      </c>
      <c r="P869" t="s">
        <v>877</v>
      </c>
      <c r="Q869">
        <v>1</v>
      </c>
      <c r="X869">
        <v>4.55</v>
      </c>
      <c r="Y869">
        <v>14.43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14</v>
      </c>
      <c r="AG869">
        <v>0</v>
      </c>
      <c r="AH869">
        <v>2</v>
      </c>
      <c r="AI869">
        <v>302025692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ROW(Source!A352)</f>
        <v>352</v>
      </c>
      <c r="B870">
        <v>302025693</v>
      </c>
      <c r="C870">
        <v>302019701</v>
      </c>
      <c r="D870">
        <v>277881757</v>
      </c>
      <c r="E870">
        <v>1</v>
      </c>
      <c r="F870">
        <v>1</v>
      </c>
      <c r="G870">
        <v>1</v>
      </c>
      <c r="H870">
        <v>3</v>
      </c>
      <c r="I870" t="s">
        <v>1076</v>
      </c>
      <c r="J870" t="s">
        <v>1077</v>
      </c>
      <c r="K870" t="s">
        <v>1078</v>
      </c>
      <c r="L870">
        <v>1348</v>
      </c>
      <c r="N870">
        <v>1009</v>
      </c>
      <c r="O870" t="s">
        <v>843</v>
      </c>
      <c r="P870" t="s">
        <v>843</v>
      </c>
      <c r="Q870">
        <v>1000</v>
      </c>
      <c r="X870">
        <v>2.0000000000000002E-5</v>
      </c>
      <c r="Y870">
        <v>1050091.7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14</v>
      </c>
      <c r="AG870">
        <v>0</v>
      </c>
      <c r="AH870">
        <v>2</v>
      </c>
      <c r="AI870">
        <v>302025693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ROW(Source!A352)</f>
        <v>352</v>
      </c>
      <c r="B871">
        <v>302025694</v>
      </c>
      <c r="C871">
        <v>302019701</v>
      </c>
      <c r="D871">
        <v>277881818</v>
      </c>
      <c r="E871">
        <v>1</v>
      </c>
      <c r="F871">
        <v>1</v>
      </c>
      <c r="G871">
        <v>1</v>
      </c>
      <c r="H871">
        <v>3</v>
      </c>
      <c r="I871" t="s">
        <v>1056</v>
      </c>
      <c r="J871" t="s">
        <v>1057</v>
      </c>
      <c r="K871" t="s">
        <v>1058</v>
      </c>
      <c r="L871">
        <v>1346</v>
      </c>
      <c r="N871">
        <v>1009</v>
      </c>
      <c r="O871" t="s">
        <v>1059</v>
      </c>
      <c r="P871" t="s">
        <v>1059</v>
      </c>
      <c r="Q871">
        <v>1</v>
      </c>
      <c r="X871">
        <v>0.68</v>
      </c>
      <c r="Y871">
        <v>870.18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14</v>
      </c>
      <c r="AG871">
        <v>0</v>
      </c>
      <c r="AH871">
        <v>2</v>
      </c>
      <c r="AI871">
        <v>302025694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ROW(Source!A352)</f>
        <v>352</v>
      </c>
      <c r="B872">
        <v>302025695</v>
      </c>
      <c r="C872">
        <v>302019701</v>
      </c>
      <c r="D872">
        <v>277896315</v>
      </c>
      <c r="E872">
        <v>1</v>
      </c>
      <c r="F872">
        <v>1</v>
      </c>
      <c r="G872">
        <v>1</v>
      </c>
      <c r="H872">
        <v>3</v>
      </c>
      <c r="I872" t="s">
        <v>1147</v>
      </c>
      <c r="J872" t="s">
        <v>1148</v>
      </c>
      <c r="K872" t="s">
        <v>1149</v>
      </c>
      <c r="L872">
        <v>1348</v>
      </c>
      <c r="N872">
        <v>1009</v>
      </c>
      <c r="O872" t="s">
        <v>843</v>
      </c>
      <c r="P872" t="s">
        <v>843</v>
      </c>
      <c r="Q872">
        <v>1000</v>
      </c>
      <c r="X872">
        <v>3.0000000000000001E-5</v>
      </c>
      <c r="Y872">
        <v>80020.98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14</v>
      </c>
      <c r="AG872">
        <v>0</v>
      </c>
      <c r="AH872">
        <v>2</v>
      </c>
      <c r="AI872">
        <v>302025695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ROW(Source!A352)</f>
        <v>352</v>
      </c>
      <c r="B873">
        <v>302025696</v>
      </c>
      <c r="C873">
        <v>302019701</v>
      </c>
      <c r="D873">
        <v>277907649</v>
      </c>
      <c r="E873">
        <v>1</v>
      </c>
      <c r="F873">
        <v>1</v>
      </c>
      <c r="G873">
        <v>1</v>
      </c>
      <c r="H873">
        <v>3</v>
      </c>
      <c r="I873" t="s">
        <v>1131</v>
      </c>
      <c r="J873" t="s">
        <v>1132</v>
      </c>
      <c r="K873" t="s">
        <v>1133</v>
      </c>
      <c r="L873">
        <v>1346</v>
      </c>
      <c r="N873">
        <v>1009</v>
      </c>
      <c r="O873" t="s">
        <v>1059</v>
      </c>
      <c r="P873" t="s">
        <v>1059</v>
      </c>
      <c r="Q873">
        <v>1</v>
      </c>
      <c r="X873">
        <v>5.0000000000000001E-3</v>
      </c>
      <c r="Y873">
        <v>1912.84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14</v>
      </c>
      <c r="AG873">
        <v>0</v>
      </c>
      <c r="AH873">
        <v>2</v>
      </c>
      <c r="AI873">
        <v>302025696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ROW(Source!A352)</f>
        <v>352</v>
      </c>
      <c r="B874">
        <v>302025697</v>
      </c>
      <c r="C874">
        <v>302019701</v>
      </c>
      <c r="D874">
        <v>277910375</v>
      </c>
      <c r="E874">
        <v>1</v>
      </c>
      <c r="F874">
        <v>1</v>
      </c>
      <c r="G874">
        <v>1</v>
      </c>
      <c r="H874">
        <v>3</v>
      </c>
      <c r="I874" t="s">
        <v>1165</v>
      </c>
      <c r="J874" t="s">
        <v>1166</v>
      </c>
      <c r="K874" t="s">
        <v>1167</v>
      </c>
      <c r="L874">
        <v>1371</v>
      </c>
      <c r="N874">
        <v>1013</v>
      </c>
      <c r="O874" t="s">
        <v>200</v>
      </c>
      <c r="P874" t="s">
        <v>200</v>
      </c>
      <c r="Q874">
        <v>1</v>
      </c>
      <c r="X874">
        <v>7</v>
      </c>
      <c r="Y874">
        <v>30.05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14</v>
      </c>
      <c r="AG874">
        <v>0</v>
      </c>
      <c r="AH874">
        <v>2</v>
      </c>
      <c r="AI874">
        <v>302025697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ROW(Source!A352)</f>
        <v>352</v>
      </c>
      <c r="B875">
        <v>302025698</v>
      </c>
      <c r="C875">
        <v>302019701</v>
      </c>
      <c r="D875">
        <v>277910572</v>
      </c>
      <c r="E875">
        <v>1</v>
      </c>
      <c r="F875">
        <v>1</v>
      </c>
      <c r="G875">
        <v>1</v>
      </c>
      <c r="H875">
        <v>3</v>
      </c>
      <c r="I875" t="s">
        <v>1134</v>
      </c>
      <c r="J875" t="s">
        <v>1135</v>
      </c>
      <c r="K875" t="s">
        <v>1136</v>
      </c>
      <c r="L875">
        <v>1371</v>
      </c>
      <c r="N875">
        <v>1013</v>
      </c>
      <c r="O875" t="s">
        <v>200</v>
      </c>
      <c r="P875" t="s">
        <v>200</v>
      </c>
      <c r="Q875">
        <v>1</v>
      </c>
      <c r="X875">
        <v>1</v>
      </c>
      <c r="Y875">
        <v>417.06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14</v>
      </c>
      <c r="AG875">
        <v>0</v>
      </c>
      <c r="AH875">
        <v>2</v>
      </c>
      <c r="AI875">
        <v>302025698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ROW(Source!A352)</f>
        <v>352</v>
      </c>
      <c r="B876">
        <v>302025699</v>
      </c>
      <c r="C876">
        <v>302019701</v>
      </c>
      <c r="D876">
        <v>277922793</v>
      </c>
      <c r="E876">
        <v>1</v>
      </c>
      <c r="F876">
        <v>1</v>
      </c>
      <c r="G876">
        <v>1</v>
      </c>
      <c r="H876">
        <v>3</v>
      </c>
      <c r="I876" t="s">
        <v>1137</v>
      </c>
      <c r="J876" t="s">
        <v>1138</v>
      </c>
      <c r="K876" t="s">
        <v>1139</v>
      </c>
      <c r="L876">
        <v>1425</v>
      </c>
      <c r="N876">
        <v>1013</v>
      </c>
      <c r="O876" t="s">
        <v>1086</v>
      </c>
      <c r="P876" t="s">
        <v>1086</v>
      </c>
      <c r="Q876">
        <v>1</v>
      </c>
      <c r="X876">
        <v>0.44</v>
      </c>
      <c r="Y876">
        <v>47.26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14</v>
      </c>
      <c r="AG876">
        <v>0</v>
      </c>
      <c r="AH876">
        <v>2</v>
      </c>
      <c r="AI876">
        <v>302025699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ROW(Source!A352)</f>
        <v>352</v>
      </c>
      <c r="B877">
        <v>302025700</v>
      </c>
      <c r="C877">
        <v>302019701</v>
      </c>
      <c r="D877">
        <v>277922809</v>
      </c>
      <c r="E877">
        <v>1</v>
      </c>
      <c r="F877">
        <v>1</v>
      </c>
      <c r="G877">
        <v>1</v>
      </c>
      <c r="H877">
        <v>3</v>
      </c>
      <c r="I877" t="s">
        <v>1140</v>
      </c>
      <c r="J877" t="s">
        <v>1141</v>
      </c>
      <c r="K877" t="s">
        <v>1142</v>
      </c>
      <c r="L877">
        <v>1407</v>
      </c>
      <c r="N877">
        <v>1013</v>
      </c>
      <c r="O877" t="s">
        <v>1143</v>
      </c>
      <c r="P877" t="s">
        <v>1143</v>
      </c>
      <c r="Q877">
        <v>1</v>
      </c>
      <c r="X877">
        <v>2.1999999999999999E-2</v>
      </c>
      <c r="Y877">
        <v>6052.54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14</v>
      </c>
      <c r="AG877">
        <v>0</v>
      </c>
      <c r="AH877">
        <v>2</v>
      </c>
      <c r="AI877">
        <v>302025700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ROW(Source!A352)</f>
        <v>352</v>
      </c>
      <c r="B878">
        <v>302025701</v>
      </c>
      <c r="C878">
        <v>302019701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1046</v>
      </c>
      <c r="J878" t="s">
        <v>3</v>
      </c>
      <c r="K878" t="s">
        <v>1047</v>
      </c>
      <c r="L878">
        <v>3277935</v>
      </c>
      <c r="N878">
        <v>1013</v>
      </c>
      <c r="O878" t="s">
        <v>1048</v>
      </c>
      <c r="P878" t="s">
        <v>1048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14</v>
      </c>
      <c r="AG878">
        <v>0</v>
      </c>
      <c r="AH878">
        <v>2</v>
      </c>
      <c r="AI878">
        <v>302025701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ROW(Source!A353)</f>
        <v>353</v>
      </c>
      <c r="B879">
        <v>302025702</v>
      </c>
      <c r="C879">
        <v>302019742</v>
      </c>
      <c r="D879">
        <v>277560321</v>
      </c>
      <c r="E879">
        <v>109</v>
      </c>
      <c r="F879">
        <v>1</v>
      </c>
      <c r="G879">
        <v>1</v>
      </c>
      <c r="H879">
        <v>1</v>
      </c>
      <c r="I879" t="s">
        <v>1168</v>
      </c>
      <c r="J879" t="s">
        <v>3</v>
      </c>
      <c r="K879" t="s">
        <v>1169</v>
      </c>
      <c r="L879">
        <v>1191</v>
      </c>
      <c r="N879">
        <v>1013</v>
      </c>
      <c r="O879" t="s">
        <v>1038</v>
      </c>
      <c r="P879" t="s">
        <v>1038</v>
      </c>
      <c r="Q879">
        <v>1</v>
      </c>
      <c r="X879">
        <v>22</v>
      </c>
      <c r="Y879">
        <v>0</v>
      </c>
      <c r="Z879">
        <v>0</v>
      </c>
      <c r="AA879">
        <v>0</v>
      </c>
      <c r="AB879">
        <v>513.65</v>
      </c>
      <c r="AC879">
        <v>0</v>
      </c>
      <c r="AD879">
        <v>1</v>
      </c>
      <c r="AE879">
        <v>1</v>
      </c>
      <c r="AF879" t="s">
        <v>147</v>
      </c>
      <c r="AG879">
        <v>6.6</v>
      </c>
      <c r="AH879">
        <v>2</v>
      </c>
      <c r="AI879">
        <v>302025702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ROW(Source!A353)</f>
        <v>353</v>
      </c>
      <c r="B880">
        <v>302025703</v>
      </c>
      <c r="C880">
        <v>302019742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1039</v>
      </c>
      <c r="J880" t="s">
        <v>3</v>
      </c>
      <c r="K880" t="s">
        <v>1040</v>
      </c>
      <c r="L880">
        <v>1191</v>
      </c>
      <c r="N880">
        <v>1013</v>
      </c>
      <c r="O880" t="s">
        <v>1038</v>
      </c>
      <c r="P880" t="s">
        <v>1038</v>
      </c>
      <c r="Q880">
        <v>1</v>
      </c>
      <c r="X880">
        <v>2.61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147</v>
      </c>
      <c r="AG880">
        <v>0.78299999999999992</v>
      </c>
      <c r="AH880">
        <v>2</v>
      </c>
      <c r="AI880">
        <v>302025703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ROW(Source!A353)</f>
        <v>353</v>
      </c>
      <c r="B881">
        <v>302025704</v>
      </c>
      <c r="C881">
        <v>302019742</v>
      </c>
      <c r="D881">
        <v>277945608</v>
      </c>
      <c r="E881">
        <v>1</v>
      </c>
      <c r="F881">
        <v>1</v>
      </c>
      <c r="G881">
        <v>1</v>
      </c>
      <c r="H881">
        <v>2</v>
      </c>
      <c r="I881" t="s">
        <v>1060</v>
      </c>
      <c r="J881" t="s">
        <v>1061</v>
      </c>
      <c r="K881" t="s">
        <v>1062</v>
      </c>
      <c r="L881">
        <v>1368</v>
      </c>
      <c r="N881">
        <v>1011</v>
      </c>
      <c r="O881" t="s">
        <v>1044</v>
      </c>
      <c r="P881" t="s">
        <v>1044</v>
      </c>
      <c r="Q881">
        <v>1</v>
      </c>
      <c r="X881">
        <v>2.61</v>
      </c>
      <c r="Y881">
        <v>0</v>
      </c>
      <c r="Z881">
        <v>995.51</v>
      </c>
      <c r="AA881">
        <v>549.32000000000005</v>
      </c>
      <c r="AB881">
        <v>0</v>
      </c>
      <c r="AC881">
        <v>0</v>
      </c>
      <c r="AD881">
        <v>1</v>
      </c>
      <c r="AE881">
        <v>0</v>
      </c>
      <c r="AF881" t="s">
        <v>147</v>
      </c>
      <c r="AG881">
        <v>0.78299999999999992</v>
      </c>
      <c r="AH881">
        <v>2</v>
      </c>
      <c r="AI881">
        <v>302025704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ROW(Source!A353)</f>
        <v>353</v>
      </c>
      <c r="B882">
        <v>302025705</v>
      </c>
      <c r="C882">
        <v>302019742</v>
      </c>
      <c r="D882">
        <v>277862413</v>
      </c>
      <c r="E882">
        <v>1</v>
      </c>
      <c r="F882">
        <v>1</v>
      </c>
      <c r="G882">
        <v>1</v>
      </c>
      <c r="H882">
        <v>3</v>
      </c>
      <c r="I882" t="s">
        <v>1116</v>
      </c>
      <c r="J882" t="s">
        <v>1117</v>
      </c>
      <c r="K882" t="s">
        <v>1118</v>
      </c>
      <c r="L882">
        <v>1348</v>
      </c>
      <c r="N882">
        <v>1009</v>
      </c>
      <c r="O882" t="s">
        <v>843</v>
      </c>
      <c r="P882" t="s">
        <v>843</v>
      </c>
      <c r="Q882">
        <v>1000</v>
      </c>
      <c r="X882">
        <v>5.0000000000000001E-3</v>
      </c>
      <c r="Y882">
        <v>23335.8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14</v>
      </c>
      <c r="AG882">
        <v>0</v>
      </c>
      <c r="AH882">
        <v>2</v>
      </c>
      <c r="AI882">
        <v>302025705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ROW(Source!A353)</f>
        <v>353</v>
      </c>
      <c r="B883">
        <v>302025706</v>
      </c>
      <c r="C883">
        <v>302019742</v>
      </c>
      <c r="D883">
        <v>277862449</v>
      </c>
      <c r="E883">
        <v>1</v>
      </c>
      <c r="F883">
        <v>1</v>
      </c>
      <c r="G883">
        <v>1</v>
      </c>
      <c r="H883">
        <v>3</v>
      </c>
      <c r="I883" t="s">
        <v>1144</v>
      </c>
      <c r="J883" t="s">
        <v>1145</v>
      </c>
      <c r="K883" t="s">
        <v>1146</v>
      </c>
      <c r="L883">
        <v>1348</v>
      </c>
      <c r="N883">
        <v>1009</v>
      </c>
      <c r="O883" t="s">
        <v>843</v>
      </c>
      <c r="P883" t="s">
        <v>843</v>
      </c>
      <c r="Q883">
        <v>1000</v>
      </c>
      <c r="X883">
        <v>1.4999999999999999E-4</v>
      </c>
      <c r="Y883">
        <v>19145.349999999999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</v>
      </c>
      <c r="AG883">
        <v>0</v>
      </c>
      <c r="AH883">
        <v>2</v>
      </c>
      <c r="AI883">
        <v>302025706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ROW(Source!A353)</f>
        <v>353</v>
      </c>
      <c r="B884">
        <v>302025707</v>
      </c>
      <c r="C884">
        <v>302019742</v>
      </c>
      <c r="D884">
        <v>277862499</v>
      </c>
      <c r="E884">
        <v>1</v>
      </c>
      <c r="F884">
        <v>1</v>
      </c>
      <c r="G884">
        <v>1</v>
      </c>
      <c r="H884">
        <v>3</v>
      </c>
      <c r="I884" t="s">
        <v>1053</v>
      </c>
      <c r="J884" t="s">
        <v>1054</v>
      </c>
      <c r="K884" t="s">
        <v>1055</v>
      </c>
      <c r="L884">
        <v>1348</v>
      </c>
      <c r="N884">
        <v>1009</v>
      </c>
      <c r="O884" t="s">
        <v>843</v>
      </c>
      <c r="P884" t="s">
        <v>843</v>
      </c>
      <c r="Q884">
        <v>1000</v>
      </c>
      <c r="X884">
        <v>2.0999999999999999E-3</v>
      </c>
      <c r="Y884">
        <v>116448.72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</v>
      </c>
      <c r="AG884">
        <v>0</v>
      </c>
      <c r="AH884">
        <v>2</v>
      </c>
      <c r="AI884">
        <v>302025707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ROW(Source!A353)</f>
        <v>353</v>
      </c>
      <c r="B885">
        <v>302025708</v>
      </c>
      <c r="C885">
        <v>302019742</v>
      </c>
      <c r="D885">
        <v>277862733</v>
      </c>
      <c r="E885">
        <v>1</v>
      </c>
      <c r="F885">
        <v>1</v>
      </c>
      <c r="G885">
        <v>1</v>
      </c>
      <c r="H885">
        <v>3</v>
      </c>
      <c r="I885" t="s">
        <v>1119</v>
      </c>
      <c r="J885" t="s">
        <v>1120</v>
      </c>
      <c r="K885" t="s">
        <v>1121</v>
      </c>
      <c r="L885">
        <v>1346</v>
      </c>
      <c r="N885">
        <v>1009</v>
      </c>
      <c r="O885" t="s">
        <v>1059</v>
      </c>
      <c r="P885" t="s">
        <v>1059</v>
      </c>
      <c r="Q885">
        <v>1</v>
      </c>
      <c r="X885">
        <v>1.4E-2</v>
      </c>
      <c r="Y885">
        <v>284.14999999999998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</v>
      </c>
      <c r="AG885">
        <v>0</v>
      </c>
      <c r="AH885">
        <v>2</v>
      </c>
      <c r="AI885">
        <v>302025708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ROW(Source!A353)</f>
        <v>353</v>
      </c>
      <c r="B886">
        <v>302025709</v>
      </c>
      <c r="C886">
        <v>302019742</v>
      </c>
      <c r="D886">
        <v>277862797</v>
      </c>
      <c r="E886">
        <v>1</v>
      </c>
      <c r="F886">
        <v>1</v>
      </c>
      <c r="G886">
        <v>1</v>
      </c>
      <c r="H886">
        <v>3</v>
      </c>
      <c r="I886" t="s">
        <v>1122</v>
      </c>
      <c r="J886" t="s">
        <v>1123</v>
      </c>
      <c r="K886" t="s">
        <v>1124</v>
      </c>
      <c r="L886">
        <v>1346</v>
      </c>
      <c r="N886">
        <v>1009</v>
      </c>
      <c r="O886" t="s">
        <v>1059</v>
      </c>
      <c r="P886" t="s">
        <v>1059</v>
      </c>
      <c r="Q886">
        <v>1</v>
      </c>
      <c r="X886">
        <v>5.0999999999999997E-2</v>
      </c>
      <c r="Y886">
        <v>104.32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14</v>
      </c>
      <c r="AG886">
        <v>0</v>
      </c>
      <c r="AH886">
        <v>2</v>
      </c>
      <c r="AI886">
        <v>302025709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ROW(Source!A353)</f>
        <v>353</v>
      </c>
      <c r="B887">
        <v>302025710</v>
      </c>
      <c r="C887">
        <v>302019742</v>
      </c>
      <c r="D887">
        <v>277865432</v>
      </c>
      <c r="E887">
        <v>1</v>
      </c>
      <c r="F887">
        <v>1</v>
      </c>
      <c r="G887">
        <v>1</v>
      </c>
      <c r="H887">
        <v>3</v>
      </c>
      <c r="I887" t="s">
        <v>1125</v>
      </c>
      <c r="J887" t="s">
        <v>1126</v>
      </c>
      <c r="K887" t="s">
        <v>1127</v>
      </c>
      <c r="L887">
        <v>1346</v>
      </c>
      <c r="N887">
        <v>1009</v>
      </c>
      <c r="O887" t="s">
        <v>1059</v>
      </c>
      <c r="P887" t="s">
        <v>1059</v>
      </c>
      <c r="Q887">
        <v>1</v>
      </c>
      <c r="X887">
        <v>4.8000000000000001E-2</v>
      </c>
      <c r="Y887">
        <v>206.62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14</v>
      </c>
      <c r="AG887">
        <v>0</v>
      </c>
      <c r="AH887">
        <v>2</v>
      </c>
      <c r="AI887">
        <v>302025710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ROW(Source!A353)</f>
        <v>353</v>
      </c>
      <c r="B888">
        <v>302025711</v>
      </c>
      <c r="C888">
        <v>302019742</v>
      </c>
      <c r="D888">
        <v>277865759</v>
      </c>
      <c r="E888">
        <v>1</v>
      </c>
      <c r="F888">
        <v>1</v>
      </c>
      <c r="G888">
        <v>1</v>
      </c>
      <c r="H888">
        <v>3</v>
      </c>
      <c r="I888" t="s">
        <v>1095</v>
      </c>
      <c r="J888" t="s">
        <v>1096</v>
      </c>
      <c r="K888" t="s">
        <v>1097</v>
      </c>
      <c r="L888">
        <v>1301</v>
      </c>
      <c r="N888">
        <v>1003</v>
      </c>
      <c r="O888" t="s">
        <v>877</v>
      </c>
      <c r="P888" t="s">
        <v>877</v>
      </c>
      <c r="Q888">
        <v>1</v>
      </c>
      <c r="X888">
        <v>72.63</v>
      </c>
      <c r="Y888">
        <v>2.27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14</v>
      </c>
      <c r="AG888">
        <v>0</v>
      </c>
      <c r="AH888">
        <v>2</v>
      </c>
      <c r="AI888">
        <v>302025711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ROW(Source!A353)</f>
        <v>353</v>
      </c>
      <c r="B889">
        <v>302025712</v>
      </c>
      <c r="C889">
        <v>302019742</v>
      </c>
      <c r="D889">
        <v>277865875</v>
      </c>
      <c r="E889">
        <v>1</v>
      </c>
      <c r="F889">
        <v>1</v>
      </c>
      <c r="G889">
        <v>1</v>
      </c>
      <c r="H889">
        <v>3</v>
      </c>
      <c r="I889" t="s">
        <v>1128</v>
      </c>
      <c r="J889" t="s">
        <v>1129</v>
      </c>
      <c r="K889" t="s">
        <v>1130</v>
      </c>
      <c r="L889">
        <v>1301</v>
      </c>
      <c r="N889">
        <v>1003</v>
      </c>
      <c r="O889" t="s">
        <v>877</v>
      </c>
      <c r="P889" t="s">
        <v>877</v>
      </c>
      <c r="Q889">
        <v>1</v>
      </c>
      <c r="X889">
        <v>4.55</v>
      </c>
      <c r="Y889">
        <v>14.43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14</v>
      </c>
      <c r="AG889">
        <v>0</v>
      </c>
      <c r="AH889">
        <v>2</v>
      </c>
      <c r="AI889">
        <v>302025712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ROW(Source!A353)</f>
        <v>353</v>
      </c>
      <c r="B890">
        <v>302025713</v>
      </c>
      <c r="C890">
        <v>302019742</v>
      </c>
      <c r="D890">
        <v>277881757</v>
      </c>
      <c r="E890">
        <v>1</v>
      </c>
      <c r="F890">
        <v>1</v>
      </c>
      <c r="G890">
        <v>1</v>
      </c>
      <c r="H890">
        <v>3</v>
      </c>
      <c r="I890" t="s">
        <v>1076</v>
      </c>
      <c r="J890" t="s">
        <v>1077</v>
      </c>
      <c r="K890" t="s">
        <v>1078</v>
      </c>
      <c r="L890">
        <v>1348</v>
      </c>
      <c r="N890">
        <v>1009</v>
      </c>
      <c r="O890" t="s">
        <v>843</v>
      </c>
      <c r="P890" t="s">
        <v>843</v>
      </c>
      <c r="Q890">
        <v>1000</v>
      </c>
      <c r="X890">
        <v>2.0000000000000002E-5</v>
      </c>
      <c r="Y890">
        <v>1050091.7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14</v>
      </c>
      <c r="AG890">
        <v>0</v>
      </c>
      <c r="AH890">
        <v>2</v>
      </c>
      <c r="AI890">
        <v>302025713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ROW(Source!A353)</f>
        <v>353</v>
      </c>
      <c r="B891">
        <v>302025714</v>
      </c>
      <c r="C891">
        <v>302019742</v>
      </c>
      <c r="D891">
        <v>277881818</v>
      </c>
      <c r="E891">
        <v>1</v>
      </c>
      <c r="F891">
        <v>1</v>
      </c>
      <c r="G891">
        <v>1</v>
      </c>
      <c r="H891">
        <v>3</v>
      </c>
      <c r="I891" t="s">
        <v>1056</v>
      </c>
      <c r="J891" t="s">
        <v>1057</v>
      </c>
      <c r="K891" t="s">
        <v>1058</v>
      </c>
      <c r="L891">
        <v>1346</v>
      </c>
      <c r="N891">
        <v>1009</v>
      </c>
      <c r="O891" t="s">
        <v>1059</v>
      </c>
      <c r="P891" t="s">
        <v>1059</v>
      </c>
      <c r="Q891">
        <v>1</v>
      </c>
      <c r="X891">
        <v>0.88</v>
      </c>
      <c r="Y891">
        <v>870.18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14</v>
      </c>
      <c r="AG891">
        <v>0</v>
      </c>
      <c r="AH891">
        <v>2</v>
      </c>
      <c r="AI891">
        <v>302025714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ROW(Source!A353)</f>
        <v>353</v>
      </c>
      <c r="B892">
        <v>302025715</v>
      </c>
      <c r="C892">
        <v>302019742</v>
      </c>
      <c r="D892">
        <v>277896315</v>
      </c>
      <c r="E892">
        <v>1</v>
      </c>
      <c r="F892">
        <v>1</v>
      </c>
      <c r="G892">
        <v>1</v>
      </c>
      <c r="H892">
        <v>3</v>
      </c>
      <c r="I892" t="s">
        <v>1147</v>
      </c>
      <c r="J892" t="s">
        <v>1148</v>
      </c>
      <c r="K892" t="s">
        <v>1149</v>
      </c>
      <c r="L892">
        <v>1348</v>
      </c>
      <c r="N892">
        <v>1009</v>
      </c>
      <c r="O892" t="s">
        <v>843</v>
      </c>
      <c r="P892" t="s">
        <v>843</v>
      </c>
      <c r="Q892">
        <v>1000</v>
      </c>
      <c r="X892">
        <v>6.9999999999999994E-5</v>
      </c>
      <c r="Y892">
        <v>80020.98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14</v>
      </c>
      <c r="AG892">
        <v>0</v>
      </c>
      <c r="AH892">
        <v>2</v>
      </c>
      <c r="AI892">
        <v>302025715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ROW(Source!A353)</f>
        <v>353</v>
      </c>
      <c r="B893">
        <v>302025716</v>
      </c>
      <c r="C893">
        <v>302019742</v>
      </c>
      <c r="D893">
        <v>277907649</v>
      </c>
      <c r="E893">
        <v>1</v>
      </c>
      <c r="F893">
        <v>1</v>
      </c>
      <c r="G893">
        <v>1</v>
      </c>
      <c r="H893">
        <v>3</v>
      </c>
      <c r="I893" t="s">
        <v>1131</v>
      </c>
      <c r="J893" t="s">
        <v>1132</v>
      </c>
      <c r="K893" t="s">
        <v>1133</v>
      </c>
      <c r="L893">
        <v>1346</v>
      </c>
      <c r="N893">
        <v>1009</v>
      </c>
      <c r="O893" t="s">
        <v>1059</v>
      </c>
      <c r="P893" t="s">
        <v>1059</v>
      </c>
      <c r="Q893">
        <v>1</v>
      </c>
      <c r="X893">
        <v>5.0000000000000001E-3</v>
      </c>
      <c r="Y893">
        <v>1912.84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14</v>
      </c>
      <c r="AG893">
        <v>0</v>
      </c>
      <c r="AH893">
        <v>2</v>
      </c>
      <c r="AI893">
        <v>302025716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ROW(Source!A353)</f>
        <v>353</v>
      </c>
      <c r="B894">
        <v>302025717</v>
      </c>
      <c r="C894">
        <v>302019742</v>
      </c>
      <c r="D894">
        <v>277910375</v>
      </c>
      <c r="E894">
        <v>1</v>
      </c>
      <c r="F894">
        <v>1</v>
      </c>
      <c r="G894">
        <v>1</v>
      </c>
      <c r="H894">
        <v>3</v>
      </c>
      <c r="I894" t="s">
        <v>1165</v>
      </c>
      <c r="J894" t="s">
        <v>1166</v>
      </c>
      <c r="K894" t="s">
        <v>1167</v>
      </c>
      <c r="L894">
        <v>1371</v>
      </c>
      <c r="N894">
        <v>1013</v>
      </c>
      <c r="O894" t="s">
        <v>200</v>
      </c>
      <c r="P894" t="s">
        <v>200</v>
      </c>
      <c r="Q894">
        <v>1</v>
      </c>
      <c r="X894">
        <v>14</v>
      </c>
      <c r="Y894">
        <v>30.05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14</v>
      </c>
      <c r="AG894">
        <v>0</v>
      </c>
      <c r="AH894">
        <v>2</v>
      </c>
      <c r="AI894">
        <v>302025717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ROW(Source!A353)</f>
        <v>353</v>
      </c>
      <c r="B895">
        <v>302025718</v>
      </c>
      <c r="C895">
        <v>302019742</v>
      </c>
      <c r="D895">
        <v>277910572</v>
      </c>
      <c r="E895">
        <v>1</v>
      </c>
      <c r="F895">
        <v>1</v>
      </c>
      <c r="G895">
        <v>1</v>
      </c>
      <c r="H895">
        <v>3</v>
      </c>
      <c r="I895" t="s">
        <v>1134</v>
      </c>
      <c r="J895" t="s">
        <v>1135</v>
      </c>
      <c r="K895" t="s">
        <v>1136</v>
      </c>
      <c r="L895">
        <v>1371</v>
      </c>
      <c r="N895">
        <v>1013</v>
      </c>
      <c r="O895" t="s">
        <v>200</v>
      </c>
      <c r="P895" t="s">
        <v>200</v>
      </c>
      <c r="Q895">
        <v>1</v>
      </c>
      <c r="X895">
        <v>1</v>
      </c>
      <c r="Y895">
        <v>417.06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14</v>
      </c>
      <c r="AG895">
        <v>0</v>
      </c>
      <c r="AH895">
        <v>2</v>
      </c>
      <c r="AI895">
        <v>302025718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ROW(Source!A353)</f>
        <v>353</v>
      </c>
      <c r="B896">
        <v>302025719</v>
      </c>
      <c r="C896">
        <v>302019742</v>
      </c>
      <c r="D896">
        <v>277922793</v>
      </c>
      <c r="E896">
        <v>1</v>
      </c>
      <c r="F896">
        <v>1</v>
      </c>
      <c r="G896">
        <v>1</v>
      </c>
      <c r="H896">
        <v>3</v>
      </c>
      <c r="I896" t="s">
        <v>1137</v>
      </c>
      <c r="J896" t="s">
        <v>1138</v>
      </c>
      <c r="K896" t="s">
        <v>1139</v>
      </c>
      <c r="L896">
        <v>1425</v>
      </c>
      <c r="N896">
        <v>1013</v>
      </c>
      <c r="O896" t="s">
        <v>1086</v>
      </c>
      <c r="P896" t="s">
        <v>1086</v>
      </c>
      <c r="Q896">
        <v>1</v>
      </c>
      <c r="X896">
        <v>0.84</v>
      </c>
      <c r="Y896">
        <v>47.26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14</v>
      </c>
      <c r="AG896">
        <v>0</v>
      </c>
      <c r="AH896">
        <v>2</v>
      </c>
      <c r="AI896">
        <v>302025719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ROW(Source!A353)</f>
        <v>353</v>
      </c>
      <c r="B897">
        <v>302025720</v>
      </c>
      <c r="C897">
        <v>302019742</v>
      </c>
      <c r="D897">
        <v>277922809</v>
      </c>
      <c r="E897">
        <v>1</v>
      </c>
      <c r="F897">
        <v>1</v>
      </c>
      <c r="G897">
        <v>1</v>
      </c>
      <c r="H897">
        <v>3</v>
      </c>
      <c r="I897" t="s">
        <v>1140</v>
      </c>
      <c r="J897" t="s">
        <v>1141</v>
      </c>
      <c r="K897" t="s">
        <v>1142</v>
      </c>
      <c r="L897">
        <v>1407</v>
      </c>
      <c r="N897">
        <v>1013</v>
      </c>
      <c r="O897" t="s">
        <v>1143</v>
      </c>
      <c r="P897" t="s">
        <v>1143</v>
      </c>
      <c r="Q897">
        <v>1</v>
      </c>
      <c r="X897">
        <v>4.3999999999999997E-2</v>
      </c>
      <c r="Y897">
        <v>6052.54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14</v>
      </c>
      <c r="AG897">
        <v>0</v>
      </c>
      <c r="AH897">
        <v>2</v>
      </c>
      <c r="AI897">
        <v>302025720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ROW(Source!A353)</f>
        <v>353</v>
      </c>
      <c r="B898">
        <v>302025721</v>
      </c>
      <c r="C898">
        <v>302019742</v>
      </c>
      <c r="D898">
        <v>277566433</v>
      </c>
      <c r="E898">
        <v>109</v>
      </c>
      <c r="F898">
        <v>1</v>
      </c>
      <c r="G898">
        <v>1</v>
      </c>
      <c r="H898">
        <v>3</v>
      </c>
      <c r="I898" t="s">
        <v>1046</v>
      </c>
      <c r="J898" t="s">
        <v>3</v>
      </c>
      <c r="K898" t="s">
        <v>1047</v>
      </c>
      <c r="L898">
        <v>3277935</v>
      </c>
      <c r="N898">
        <v>1013</v>
      </c>
      <c r="O898" t="s">
        <v>1048</v>
      </c>
      <c r="P898" t="s">
        <v>1048</v>
      </c>
      <c r="Q898">
        <v>1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14</v>
      </c>
      <c r="AG898">
        <v>0</v>
      </c>
      <c r="AH898">
        <v>2</v>
      </c>
      <c r="AI898">
        <v>302025721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ROW(Source!A354)</f>
        <v>354</v>
      </c>
      <c r="B899">
        <v>302025722</v>
      </c>
      <c r="C899">
        <v>302019783</v>
      </c>
      <c r="D899">
        <v>277560321</v>
      </c>
      <c r="E899">
        <v>109</v>
      </c>
      <c r="F899">
        <v>1</v>
      </c>
      <c r="G899">
        <v>1</v>
      </c>
      <c r="H899">
        <v>1</v>
      </c>
      <c r="I899" t="s">
        <v>1168</v>
      </c>
      <c r="J899" t="s">
        <v>3</v>
      </c>
      <c r="K899" t="s">
        <v>1169</v>
      </c>
      <c r="L899">
        <v>1191</v>
      </c>
      <c r="N899">
        <v>1013</v>
      </c>
      <c r="O899" t="s">
        <v>1038</v>
      </c>
      <c r="P899" t="s">
        <v>1038</v>
      </c>
      <c r="Q899">
        <v>1</v>
      </c>
      <c r="X899">
        <v>22</v>
      </c>
      <c r="Y899">
        <v>0</v>
      </c>
      <c r="Z899">
        <v>0</v>
      </c>
      <c r="AA899">
        <v>0</v>
      </c>
      <c r="AB899">
        <v>513.65</v>
      </c>
      <c r="AC899">
        <v>0</v>
      </c>
      <c r="AD899">
        <v>1</v>
      </c>
      <c r="AE899">
        <v>1</v>
      </c>
      <c r="AF899" t="s">
        <v>3</v>
      </c>
      <c r="AG899">
        <v>22</v>
      </c>
      <c r="AH899">
        <v>2</v>
      </c>
      <c r="AI899">
        <v>302025722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ROW(Source!A354)</f>
        <v>354</v>
      </c>
      <c r="B900">
        <v>302025723</v>
      </c>
      <c r="C900">
        <v>302019783</v>
      </c>
      <c r="D900">
        <v>277560491</v>
      </c>
      <c r="E900">
        <v>109</v>
      </c>
      <c r="F900">
        <v>1</v>
      </c>
      <c r="G900">
        <v>1</v>
      </c>
      <c r="H900">
        <v>1</v>
      </c>
      <c r="I900" t="s">
        <v>1039</v>
      </c>
      <c r="J900" t="s">
        <v>3</v>
      </c>
      <c r="K900" t="s">
        <v>1040</v>
      </c>
      <c r="L900">
        <v>1191</v>
      </c>
      <c r="N900">
        <v>1013</v>
      </c>
      <c r="O900" t="s">
        <v>1038</v>
      </c>
      <c r="P900" t="s">
        <v>1038</v>
      </c>
      <c r="Q900">
        <v>1</v>
      </c>
      <c r="X900">
        <v>2.61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3</v>
      </c>
      <c r="AG900">
        <v>2.61</v>
      </c>
      <c r="AH900">
        <v>2</v>
      </c>
      <c r="AI900">
        <v>302025723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ROW(Source!A354)</f>
        <v>354</v>
      </c>
      <c r="B901">
        <v>302025724</v>
      </c>
      <c r="C901">
        <v>302019783</v>
      </c>
      <c r="D901">
        <v>277945608</v>
      </c>
      <c r="E901">
        <v>1</v>
      </c>
      <c r="F901">
        <v>1</v>
      </c>
      <c r="G901">
        <v>1</v>
      </c>
      <c r="H901">
        <v>2</v>
      </c>
      <c r="I901" t="s">
        <v>1060</v>
      </c>
      <c r="J901" t="s">
        <v>1061</v>
      </c>
      <c r="K901" t="s">
        <v>1062</v>
      </c>
      <c r="L901">
        <v>1368</v>
      </c>
      <c r="N901">
        <v>1011</v>
      </c>
      <c r="O901" t="s">
        <v>1044</v>
      </c>
      <c r="P901" t="s">
        <v>1044</v>
      </c>
      <c r="Q901">
        <v>1</v>
      </c>
      <c r="X901">
        <v>2.61</v>
      </c>
      <c r="Y901">
        <v>0</v>
      </c>
      <c r="Z901">
        <v>995.51</v>
      </c>
      <c r="AA901">
        <v>549.32000000000005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2.61</v>
      </c>
      <c r="AH901">
        <v>2</v>
      </c>
      <c r="AI901">
        <v>302025724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ROW(Source!A354)</f>
        <v>354</v>
      </c>
      <c r="B902">
        <v>302025725</v>
      </c>
      <c r="C902">
        <v>302019783</v>
      </c>
      <c r="D902">
        <v>277862413</v>
      </c>
      <c r="E902">
        <v>1</v>
      </c>
      <c r="F902">
        <v>1</v>
      </c>
      <c r="G902">
        <v>1</v>
      </c>
      <c r="H902">
        <v>3</v>
      </c>
      <c r="I902" t="s">
        <v>1116</v>
      </c>
      <c r="J902" t="s">
        <v>1117</v>
      </c>
      <c r="K902" t="s">
        <v>1118</v>
      </c>
      <c r="L902">
        <v>1348</v>
      </c>
      <c r="N902">
        <v>1009</v>
      </c>
      <c r="O902" t="s">
        <v>843</v>
      </c>
      <c r="P902" t="s">
        <v>843</v>
      </c>
      <c r="Q902">
        <v>1000</v>
      </c>
      <c r="X902">
        <v>5.0000000000000001E-3</v>
      </c>
      <c r="Y902">
        <v>23335.8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14</v>
      </c>
      <c r="AG902">
        <v>0</v>
      </c>
      <c r="AH902">
        <v>2</v>
      </c>
      <c r="AI902">
        <v>302025725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ROW(Source!A354)</f>
        <v>354</v>
      </c>
      <c r="B903">
        <v>302025726</v>
      </c>
      <c r="C903">
        <v>302019783</v>
      </c>
      <c r="D903">
        <v>277862449</v>
      </c>
      <c r="E903">
        <v>1</v>
      </c>
      <c r="F903">
        <v>1</v>
      </c>
      <c r="G903">
        <v>1</v>
      </c>
      <c r="H903">
        <v>3</v>
      </c>
      <c r="I903" t="s">
        <v>1144</v>
      </c>
      <c r="J903" t="s">
        <v>1145</v>
      </c>
      <c r="K903" t="s">
        <v>1146</v>
      </c>
      <c r="L903">
        <v>1348</v>
      </c>
      <c r="N903">
        <v>1009</v>
      </c>
      <c r="O903" t="s">
        <v>843</v>
      </c>
      <c r="P903" t="s">
        <v>843</v>
      </c>
      <c r="Q903">
        <v>1000</v>
      </c>
      <c r="X903">
        <v>1.4999999999999999E-4</v>
      </c>
      <c r="Y903">
        <v>19145.349999999999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14</v>
      </c>
      <c r="AG903">
        <v>0</v>
      </c>
      <c r="AH903">
        <v>2</v>
      </c>
      <c r="AI903">
        <v>302025726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ROW(Source!A354)</f>
        <v>354</v>
      </c>
      <c r="B904">
        <v>302025727</v>
      </c>
      <c r="C904">
        <v>302019783</v>
      </c>
      <c r="D904">
        <v>277862499</v>
      </c>
      <c r="E904">
        <v>1</v>
      </c>
      <c r="F904">
        <v>1</v>
      </c>
      <c r="G904">
        <v>1</v>
      </c>
      <c r="H904">
        <v>3</v>
      </c>
      <c r="I904" t="s">
        <v>1053</v>
      </c>
      <c r="J904" t="s">
        <v>1054</v>
      </c>
      <c r="K904" t="s">
        <v>1055</v>
      </c>
      <c r="L904">
        <v>1348</v>
      </c>
      <c r="N904">
        <v>1009</v>
      </c>
      <c r="O904" t="s">
        <v>843</v>
      </c>
      <c r="P904" t="s">
        <v>843</v>
      </c>
      <c r="Q904">
        <v>1000</v>
      </c>
      <c r="X904">
        <v>2.0999999999999999E-3</v>
      </c>
      <c r="Y904">
        <v>116448.72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14</v>
      </c>
      <c r="AG904">
        <v>0</v>
      </c>
      <c r="AH904">
        <v>2</v>
      </c>
      <c r="AI904">
        <v>302025727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ROW(Source!A354)</f>
        <v>354</v>
      </c>
      <c r="B905">
        <v>302025728</v>
      </c>
      <c r="C905">
        <v>302019783</v>
      </c>
      <c r="D905">
        <v>277862733</v>
      </c>
      <c r="E905">
        <v>1</v>
      </c>
      <c r="F905">
        <v>1</v>
      </c>
      <c r="G905">
        <v>1</v>
      </c>
      <c r="H905">
        <v>3</v>
      </c>
      <c r="I905" t="s">
        <v>1119</v>
      </c>
      <c r="J905" t="s">
        <v>1120</v>
      </c>
      <c r="K905" t="s">
        <v>1121</v>
      </c>
      <c r="L905">
        <v>1346</v>
      </c>
      <c r="N905">
        <v>1009</v>
      </c>
      <c r="O905" t="s">
        <v>1059</v>
      </c>
      <c r="P905" t="s">
        <v>1059</v>
      </c>
      <c r="Q905">
        <v>1</v>
      </c>
      <c r="X905">
        <v>1.4E-2</v>
      </c>
      <c r="Y905">
        <v>284.14999999999998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14</v>
      </c>
      <c r="AG905">
        <v>0</v>
      </c>
      <c r="AH905">
        <v>2</v>
      </c>
      <c r="AI905">
        <v>302025728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ROW(Source!A354)</f>
        <v>354</v>
      </c>
      <c r="B906">
        <v>302025729</v>
      </c>
      <c r="C906">
        <v>302019783</v>
      </c>
      <c r="D906">
        <v>277862797</v>
      </c>
      <c r="E906">
        <v>1</v>
      </c>
      <c r="F906">
        <v>1</v>
      </c>
      <c r="G906">
        <v>1</v>
      </c>
      <c r="H906">
        <v>3</v>
      </c>
      <c r="I906" t="s">
        <v>1122</v>
      </c>
      <c r="J906" t="s">
        <v>1123</v>
      </c>
      <c r="K906" t="s">
        <v>1124</v>
      </c>
      <c r="L906">
        <v>1346</v>
      </c>
      <c r="N906">
        <v>1009</v>
      </c>
      <c r="O906" t="s">
        <v>1059</v>
      </c>
      <c r="P906" t="s">
        <v>1059</v>
      </c>
      <c r="Q906">
        <v>1</v>
      </c>
      <c r="X906">
        <v>5.0999999999999997E-2</v>
      </c>
      <c r="Y906">
        <v>104.32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14</v>
      </c>
      <c r="AG906">
        <v>0</v>
      </c>
      <c r="AH906">
        <v>2</v>
      </c>
      <c r="AI906">
        <v>302025729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ROW(Source!A354)</f>
        <v>354</v>
      </c>
      <c r="B907">
        <v>302025730</v>
      </c>
      <c r="C907">
        <v>302019783</v>
      </c>
      <c r="D907">
        <v>277865432</v>
      </c>
      <c r="E907">
        <v>1</v>
      </c>
      <c r="F907">
        <v>1</v>
      </c>
      <c r="G907">
        <v>1</v>
      </c>
      <c r="H907">
        <v>3</v>
      </c>
      <c r="I907" t="s">
        <v>1125</v>
      </c>
      <c r="J907" t="s">
        <v>1126</v>
      </c>
      <c r="K907" t="s">
        <v>1127</v>
      </c>
      <c r="L907">
        <v>1346</v>
      </c>
      <c r="N907">
        <v>1009</v>
      </c>
      <c r="O907" t="s">
        <v>1059</v>
      </c>
      <c r="P907" t="s">
        <v>1059</v>
      </c>
      <c r="Q907">
        <v>1</v>
      </c>
      <c r="X907">
        <v>4.8000000000000001E-2</v>
      </c>
      <c r="Y907">
        <v>206.62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14</v>
      </c>
      <c r="AG907">
        <v>0</v>
      </c>
      <c r="AH907">
        <v>2</v>
      </c>
      <c r="AI907">
        <v>302025730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ROW(Source!A354)</f>
        <v>354</v>
      </c>
      <c r="B908">
        <v>302025731</v>
      </c>
      <c r="C908">
        <v>302019783</v>
      </c>
      <c r="D908">
        <v>277865759</v>
      </c>
      <c r="E908">
        <v>1</v>
      </c>
      <c r="F908">
        <v>1</v>
      </c>
      <c r="G908">
        <v>1</v>
      </c>
      <c r="H908">
        <v>3</v>
      </c>
      <c r="I908" t="s">
        <v>1095</v>
      </c>
      <c r="J908" t="s">
        <v>1096</v>
      </c>
      <c r="K908" t="s">
        <v>1097</v>
      </c>
      <c r="L908">
        <v>1301</v>
      </c>
      <c r="N908">
        <v>1003</v>
      </c>
      <c r="O908" t="s">
        <v>877</v>
      </c>
      <c r="P908" t="s">
        <v>877</v>
      </c>
      <c r="Q908">
        <v>1</v>
      </c>
      <c r="X908">
        <v>72.63</v>
      </c>
      <c r="Y908">
        <v>2.27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14</v>
      </c>
      <c r="AG908">
        <v>0</v>
      </c>
      <c r="AH908">
        <v>2</v>
      </c>
      <c r="AI908">
        <v>302025731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ROW(Source!A354)</f>
        <v>354</v>
      </c>
      <c r="B909">
        <v>302025732</v>
      </c>
      <c r="C909">
        <v>302019783</v>
      </c>
      <c r="D909">
        <v>277865875</v>
      </c>
      <c r="E909">
        <v>1</v>
      </c>
      <c r="F909">
        <v>1</v>
      </c>
      <c r="G909">
        <v>1</v>
      </c>
      <c r="H909">
        <v>3</v>
      </c>
      <c r="I909" t="s">
        <v>1128</v>
      </c>
      <c r="J909" t="s">
        <v>1129</v>
      </c>
      <c r="K909" t="s">
        <v>1130</v>
      </c>
      <c r="L909">
        <v>1301</v>
      </c>
      <c r="N909">
        <v>1003</v>
      </c>
      <c r="O909" t="s">
        <v>877</v>
      </c>
      <c r="P909" t="s">
        <v>877</v>
      </c>
      <c r="Q909">
        <v>1</v>
      </c>
      <c r="X909">
        <v>4.55</v>
      </c>
      <c r="Y909">
        <v>14.43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14</v>
      </c>
      <c r="AG909">
        <v>0</v>
      </c>
      <c r="AH909">
        <v>2</v>
      </c>
      <c r="AI909">
        <v>302025732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ROW(Source!A354)</f>
        <v>354</v>
      </c>
      <c r="B910">
        <v>302025733</v>
      </c>
      <c r="C910">
        <v>302019783</v>
      </c>
      <c r="D910">
        <v>277881757</v>
      </c>
      <c r="E910">
        <v>1</v>
      </c>
      <c r="F910">
        <v>1</v>
      </c>
      <c r="G910">
        <v>1</v>
      </c>
      <c r="H910">
        <v>3</v>
      </c>
      <c r="I910" t="s">
        <v>1076</v>
      </c>
      <c r="J910" t="s">
        <v>1077</v>
      </c>
      <c r="K910" t="s">
        <v>1078</v>
      </c>
      <c r="L910">
        <v>1348</v>
      </c>
      <c r="N910">
        <v>1009</v>
      </c>
      <c r="O910" t="s">
        <v>843</v>
      </c>
      <c r="P910" t="s">
        <v>843</v>
      </c>
      <c r="Q910">
        <v>1000</v>
      </c>
      <c r="X910">
        <v>2.0000000000000002E-5</v>
      </c>
      <c r="Y910">
        <v>1050091.7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14</v>
      </c>
      <c r="AG910">
        <v>0</v>
      </c>
      <c r="AH910">
        <v>2</v>
      </c>
      <c r="AI910">
        <v>302025733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ROW(Source!A354)</f>
        <v>354</v>
      </c>
      <c r="B911">
        <v>302025734</v>
      </c>
      <c r="C911">
        <v>302019783</v>
      </c>
      <c r="D911">
        <v>277881818</v>
      </c>
      <c r="E911">
        <v>1</v>
      </c>
      <c r="F911">
        <v>1</v>
      </c>
      <c r="G911">
        <v>1</v>
      </c>
      <c r="H911">
        <v>3</v>
      </c>
      <c r="I911" t="s">
        <v>1056</v>
      </c>
      <c r="J911" t="s">
        <v>1057</v>
      </c>
      <c r="K911" t="s">
        <v>1058</v>
      </c>
      <c r="L911">
        <v>1346</v>
      </c>
      <c r="N911">
        <v>1009</v>
      </c>
      <c r="O911" t="s">
        <v>1059</v>
      </c>
      <c r="P911" t="s">
        <v>1059</v>
      </c>
      <c r="Q911">
        <v>1</v>
      </c>
      <c r="X911">
        <v>0.88</v>
      </c>
      <c r="Y911">
        <v>870.18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14</v>
      </c>
      <c r="AG911">
        <v>0</v>
      </c>
      <c r="AH911">
        <v>2</v>
      </c>
      <c r="AI911">
        <v>302025734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ROW(Source!A354)</f>
        <v>354</v>
      </c>
      <c r="B912">
        <v>302025735</v>
      </c>
      <c r="C912">
        <v>302019783</v>
      </c>
      <c r="D912">
        <v>277896315</v>
      </c>
      <c r="E912">
        <v>1</v>
      </c>
      <c r="F912">
        <v>1</v>
      </c>
      <c r="G912">
        <v>1</v>
      </c>
      <c r="H912">
        <v>3</v>
      </c>
      <c r="I912" t="s">
        <v>1147</v>
      </c>
      <c r="J912" t="s">
        <v>1148</v>
      </c>
      <c r="K912" t="s">
        <v>1149</v>
      </c>
      <c r="L912">
        <v>1348</v>
      </c>
      <c r="N912">
        <v>1009</v>
      </c>
      <c r="O912" t="s">
        <v>843</v>
      </c>
      <c r="P912" t="s">
        <v>843</v>
      </c>
      <c r="Q912">
        <v>1000</v>
      </c>
      <c r="X912">
        <v>6.9999999999999994E-5</v>
      </c>
      <c r="Y912">
        <v>80020.98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14</v>
      </c>
      <c r="AG912">
        <v>0</v>
      </c>
      <c r="AH912">
        <v>2</v>
      </c>
      <c r="AI912">
        <v>302025735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ROW(Source!A354)</f>
        <v>354</v>
      </c>
      <c r="B913">
        <v>302025736</v>
      </c>
      <c r="C913">
        <v>302019783</v>
      </c>
      <c r="D913">
        <v>277907649</v>
      </c>
      <c r="E913">
        <v>1</v>
      </c>
      <c r="F913">
        <v>1</v>
      </c>
      <c r="G913">
        <v>1</v>
      </c>
      <c r="H913">
        <v>3</v>
      </c>
      <c r="I913" t="s">
        <v>1131</v>
      </c>
      <c r="J913" t="s">
        <v>1132</v>
      </c>
      <c r="K913" t="s">
        <v>1133</v>
      </c>
      <c r="L913">
        <v>1346</v>
      </c>
      <c r="N913">
        <v>1009</v>
      </c>
      <c r="O913" t="s">
        <v>1059</v>
      </c>
      <c r="P913" t="s">
        <v>1059</v>
      </c>
      <c r="Q913">
        <v>1</v>
      </c>
      <c r="X913">
        <v>5.0000000000000001E-3</v>
      </c>
      <c r="Y913">
        <v>1912.84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14</v>
      </c>
      <c r="AG913">
        <v>0</v>
      </c>
      <c r="AH913">
        <v>2</v>
      </c>
      <c r="AI913">
        <v>302025736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ROW(Source!A354)</f>
        <v>354</v>
      </c>
      <c r="B914">
        <v>302025737</v>
      </c>
      <c r="C914">
        <v>302019783</v>
      </c>
      <c r="D914">
        <v>277910375</v>
      </c>
      <c r="E914">
        <v>1</v>
      </c>
      <c r="F914">
        <v>1</v>
      </c>
      <c r="G914">
        <v>1</v>
      </c>
      <c r="H914">
        <v>3</v>
      </c>
      <c r="I914" t="s">
        <v>1165</v>
      </c>
      <c r="J914" t="s">
        <v>1166</v>
      </c>
      <c r="K914" t="s">
        <v>1167</v>
      </c>
      <c r="L914">
        <v>1371</v>
      </c>
      <c r="N914">
        <v>1013</v>
      </c>
      <c r="O914" t="s">
        <v>200</v>
      </c>
      <c r="P914" t="s">
        <v>200</v>
      </c>
      <c r="Q914">
        <v>1</v>
      </c>
      <c r="X914">
        <v>14</v>
      </c>
      <c r="Y914">
        <v>30.05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14</v>
      </c>
      <c r="AG914">
        <v>0</v>
      </c>
      <c r="AH914">
        <v>2</v>
      </c>
      <c r="AI914">
        <v>302025737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ROW(Source!A354)</f>
        <v>354</v>
      </c>
      <c r="B915">
        <v>302025738</v>
      </c>
      <c r="C915">
        <v>302019783</v>
      </c>
      <c r="D915">
        <v>277910572</v>
      </c>
      <c r="E915">
        <v>1</v>
      </c>
      <c r="F915">
        <v>1</v>
      </c>
      <c r="G915">
        <v>1</v>
      </c>
      <c r="H915">
        <v>3</v>
      </c>
      <c r="I915" t="s">
        <v>1134</v>
      </c>
      <c r="J915" t="s">
        <v>1135</v>
      </c>
      <c r="K915" t="s">
        <v>1136</v>
      </c>
      <c r="L915">
        <v>1371</v>
      </c>
      <c r="N915">
        <v>1013</v>
      </c>
      <c r="O915" t="s">
        <v>200</v>
      </c>
      <c r="P915" t="s">
        <v>200</v>
      </c>
      <c r="Q915">
        <v>1</v>
      </c>
      <c r="X915">
        <v>1</v>
      </c>
      <c r="Y915">
        <v>417.06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14</v>
      </c>
      <c r="AG915">
        <v>0</v>
      </c>
      <c r="AH915">
        <v>2</v>
      </c>
      <c r="AI915">
        <v>302025738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ROW(Source!A354)</f>
        <v>354</v>
      </c>
      <c r="B916">
        <v>302025739</v>
      </c>
      <c r="C916">
        <v>302019783</v>
      </c>
      <c r="D916">
        <v>277922793</v>
      </c>
      <c r="E916">
        <v>1</v>
      </c>
      <c r="F916">
        <v>1</v>
      </c>
      <c r="G916">
        <v>1</v>
      </c>
      <c r="H916">
        <v>3</v>
      </c>
      <c r="I916" t="s">
        <v>1137</v>
      </c>
      <c r="J916" t="s">
        <v>1138</v>
      </c>
      <c r="K916" t="s">
        <v>1139</v>
      </c>
      <c r="L916">
        <v>1425</v>
      </c>
      <c r="N916">
        <v>1013</v>
      </c>
      <c r="O916" t="s">
        <v>1086</v>
      </c>
      <c r="P916" t="s">
        <v>1086</v>
      </c>
      <c r="Q916">
        <v>1</v>
      </c>
      <c r="X916">
        <v>0.84</v>
      </c>
      <c r="Y916">
        <v>47.26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14</v>
      </c>
      <c r="AG916">
        <v>0</v>
      </c>
      <c r="AH916">
        <v>2</v>
      </c>
      <c r="AI916">
        <v>302025739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ROW(Source!A354)</f>
        <v>354</v>
      </c>
      <c r="B917">
        <v>302025740</v>
      </c>
      <c r="C917">
        <v>302019783</v>
      </c>
      <c r="D917">
        <v>277922809</v>
      </c>
      <c r="E917">
        <v>1</v>
      </c>
      <c r="F917">
        <v>1</v>
      </c>
      <c r="G917">
        <v>1</v>
      </c>
      <c r="H917">
        <v>3</v>
      </c>
      <c r="I917" t="s">
        <v>1140</v>
      </c>
      <c r="J917" t="s">
        <v>1141</v>
      </c>
      <c r="K917" t="s">
        <v>1142</v>
      </c>
      <c r="L917">
        <v>1407</v>
      </c>
      <c r="N917">
        <v>1013</v>
      </c>
      <c r="O917" t="s">
        <v>1143</v>
      </c>
      <c r="P917" t="s">
        <v>1143</v>
      </c>
      <c r="Q917">
        <v>1</v>
      </c>
      <c r="X917">
        <v>4.3999999999999997E-2</v>
      </c>
      <c r="Y917">
        <v>6052.54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14</v>
      </c>
      <c r="AG917">
        <v>0</v>
      </c>
      <c r="AH917">
        <v>2</v>
      </c>
      <c r="AI917">
        <v>302025740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ROW(Source!A354)</f>
        <v>354</v>
      </c>
      <c r="B918">
        <v>302025741</v>
      </c>
      <c r="C918">
        <v>302019783</v>
      </c>
      <c r="D918">
        <v>277566433</v>
      </c>
      <c r="E918">
        <v>109</v>
      </c>
      <c r="F918">
        <v>1</v>
      </c>
      <c r="G918">
        <v>1</v>
      </c>
      <c r="H918">
        <v>3</v>
      </c>
      <c r="I918" t="s">
        <v>1046</v>
      </c>
      <c r="J918" t="s">
        <v>3</v>
      </c>
      <c r="K918" t="s">
        <v>1047</v>
      </c>
      <c r="L918">
        <v>3277935</v>
      </c>
      <c r="N918">
        <v>1013</v>
      </c>
      <c r="O918" t="s">
        <v>1048</v>
      </c>
      <c r="P918" t="s">
        <v>1048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14</v>
      </c>
      <c r="AG918">
        <v>0</v>
      </c>
      <c r="AH918">
        <v>2</v>
      </c>
      <c r="AI918">
        <v>302025741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ROW(Source!A390)</f>
        <v>390</v>
      </c>
      <c r="B919">
        <v>302025742</v>
      </c>
      <c r="C919">
        <v>302019824</v>
      </c>
      <c r="D919">
        <v>277560343</v>
      </c>
      <c r="E919">
        <v>109</v>
      </c>
      <c r="F919">
        <v>1</v>
      </c>
      <c r="G919">
        <v>1</v>
      </c>
      <c r="H919">
        <v>1</v>
      </c>
      <c r="I919" t="s">
        <v>1170</v>
      </c>
      <c r="J919" t="s">
        <v>3</v>
      </c>
      <c r="K919" t="s">
        <v>1171</v>
      </c>
      <c r="L919">
        <v>1191</v>
      </c>
      <c r="N919">
        <v>1013</v>
      </c>
      <c r="O919" t="s">
        <v>1038</v>
      </c>
      <c r="P919" t="s">
        <v>1038</v>
      </c>
      <c r="Q919">
        <v>1</v>
      </c>
      <c r="X919">
        <v>46</v>
      </c>
      <c r="Y919">
        <v>0</v>
      </c>
      <c r="Z919">
        <v>0</v>
      </c>
      <c r="AA919">
        <v>0</v>
      </c>
      <c r="AB919">
        <v>549.32000000000005</v>
      </c>
      <c r="AC919">
        <v>0</v>
      </c>
      <c r="AD919">
        <v>1</v>
      </c>
      <c r="AE919">
        <v>1</v>
      </c>
      <c r="AF919" t="s">
        <v>147</v>
      </c>
      <c r="AG919">
        <v>13.799999999999999</v>
      </c>
      <c r="AH919">
        <v>2</v>
      </c>
      <c r="AI919">
        <v>302025742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ROW(Source!A390)</f>
        <v>390</v>
      </c>
      <c r="B920">
        <v>302025743</v>
      </c>
      <c r="C920">
        <v>302019824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1039</v>
      </c>
      <c r="J920" t="s">
        <v>3</v>
      </c>
      <c r="K920" t="s">
        <v>1040</v>
      </c>
      <c r="L920">
        <v>1191</v>
      </c>
      <c r="N920">
        <v>1013</v>
      </c>
      <c r="O920" t="s">
        <v>1038</v>
      </c>
      <c r="P920" t="s">
        <v>1038</v>
      </c>
      <c r="Q920">
        <v>1</v>
      </c>
      <c r="X920">
        <v>5.91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147</v>
      </c>
      <c r="AG920">
        <v>1.7729999999999999</v>
      </c>
      <c r="AH920">
        <v>2</v>
      </c>
      <c r="AI920">
        <v>302025743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ROW(Source!A390)</f>
        <v>390</v>
      </c>
      <c r="B921">
        <v>302025744</v>
      </c>
      <c r="C921">
        <v>302019824</v>
      </c>
      <c r="D921">
        <v>277945608</v>
      </c>
      <c r="E921">
        <v>1</v>
      </c>
      <c r="F921">
        <v>1</v>
      </c>
      <c r="G921">
        <v>1</v>
      </c>
      <c r="H921">
        <v>2</v>
      </c>
      <c r="I921" t="s">
        <v>1060</v>
      </c>
      <c r="J921" t="s">
        <v>1061</v>
      </c>
      <c r="K921" t="s">
        <v>1062</v>
      </c>
      <c r="L921">
        <v>1368</v>
      </c>
      <c r="N921">
        <v>1011</v>
      </c>
      <c r="O921" t="s">
        <v>1044</v>
      </c>
      <c r="P921" t="s">
        <v>1044</v>
      </c>
      <c r="Q921">
        <v>1</v>
      </c>
      <c r="X921">
        <v>1.39</v>
      </c>
      <c r="Y921">
        <v>0</v>
      </c>
      <c r="Z921">
        <v>995.51</v>
      </c>
      <c r="AA921">
        <v>549.32000000000005</v>
      </c>
      <c r="AB921">
        <v>0</v>
      </c>
      <c r="AC921">
        <v>0</v>
      </c>
      <c r="AD921">
        <v>1</v>
      </c>
      <c r="AE921">
        <v>0</v>
      </c>
      <c r="AF921" t="s">
        <v>147</v>
      </c>
      <c r="AG921">
        <v>0.41699999999999998</v>
      </c>
      <c r="AH921">
        <v>2</v>
      </c>
      <c r="AI921">
        <v>302025744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ROW(Source!A390)</f>
        <v>390</v>
      </c>
      <c r="B922">
        <v>302025745</v>
      </c>
      <c r="C922">
        <v>302019824</v>
      </c>
      <c r="D922">
        <v>277945616</v>
      </c>
      <c r="E922">
        <v>1</v>
      </c>
      <c r="F922">
        <v>1</v>
      </c>
      <c r="G922">
        <v>1</v>
      </c>
      <c r="H922">
        <v>2</v>
      </c>
      <c r="I922" t="s">
        <v>1041</v>
      </c>
      <c r="J922" t="s">
        <v>1042</v>
      </c>
      <c r="K922" t="s">
        <v>1043</v>
      </c>
      <c r="L922">
        <v>1368</v>
      </c>
      <c r="N922">
        <v>1011</v>
      </c>
      <c r="O922" t="s">
        <v>1044</v>
      </c>
      <c r="P922" t="s">
        <v>1044</v>
      </c>
      <c r="Q922">
        <v>1</v>
      </c>
      <c r="X922">
        <v>4.5199999999999996</v>
      </c>
      <c r="Y922">
        <v>0</v>
      </c>
      <c r="Z922">
        <v>1024.8699999999999</v>
      </c>
      <c r="AA922">
        <v>549.32000000000005</v>
      </c>
      <c r="AB922">
        <v>0</v>
      </c>
      <c r="AC922">
        <v>0</v>
      </c>
      <c r="AD922">
        <v>1</v>
      </c>
      <c r="AE922">
        <v>0</v>
      </c>
      <c r="AF922" t="s">
        <v>147</v>
      </c>
      <c r="AG922">
        <v>1.3559999999999999</v>
      </c>
      <c r="AH922">
        <v>2</v>
      </c>
      <c r="AI922">
        <v>302025745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ROW(Source!A390)</f>
        <v>390</v>
      </c>
      <c r="B923">
        <v>302025746</v>
      </c>
      <c r="C923">
        <v>302019824</v>
      </c>
      <c r="D923">
        <v>277862413</v>
      </c>
      <c r="E923">
        <v>1</v>
      </c>
      <c r="F923">
        <v>1</v>
      </c>
      <c r="G923">
        <v>1</v>
      </c>
      <c r="H923">
        <v>3</v>
      </c>
      <c r="I923" t="s">
        <v>1116</v>
      </c>
      <c r="J923" t="s">
        <v>1117</v>
      </c>
      <c r="K923" t="s">
        <v>1118</v>
      </c>
      <c r="L923">
        <v>1348</v>
      </c>
      <c r="N923">
        <v>1009</v>
      </c>
      <c r="O923" t="s">
        <v>843</v>
      </c>
      <c r="P923" t="s">
        <v>843</v>
      </c>
      <c r="Q923">
        <v>1000</v>
      </c>
      <c r="X923">
        <v>5.3E-3</v>
      </c>
      <c r="Y923">
        <v>23335.8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14</v>
      </c>
      <c r="AG923">
        <v>0</v>
      </c>
      <c r="AH923">
        <v>2</v>
      </c>
      <c r="AI923">
        <v>302025746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ROW(Source!A390)</f>
        <v>390</v>
      </c>
      <c r="B924">
        <v>302025747</v>
      </c>
      <c r="C924">
        <v>302019824</v>
      </c>
      <c r="D924">
        <v>277862499</v>
      </c>
      <c r="E924">
        <v>1</v>
      </c>
      <c r="F924">
        <v>1</v>
      </c>
      <c r="G924">
        <v>1</v>
      </c>
      <c r="H924">
        <v>3</v>
      </c>
      <c r="I924" t="s">
        <v>1053</v>
      </c>
      <c r="J924" t="s">
        <v>1054</v>
      </c>
      <c r="K924" t="s">
        <v>1055</v>
      </c>
      <c r="L924">
        <v>1348</v>
      </c>
      <c r="N924">
        <v>1009</v>
      </c>
      <c r="O924" t="s">
        <v>843</v>
      </c>
      <c r="P924" t="s">
        <v>843</v>
      </c>
      <c r="Q924">
        <v>1000</v>
      </c>
      <c r="X924">
        <v>3.5000000000000001E-3</v>
      </c>
      <c r="Y924">
        <v>116448.72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14</v>
      </c>
      <c r="AG924">
        <v>0</v>
      </c>
      <c r="AH924">
        <v>2</v>
      </c>
      <c r="AI924">
        <v>302025747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ROW(Source!A390)</f>
        <v>390</v>
      </c>
      <c r="B925">
        <v>302025748</v>
      </c>
      <c r="C925">
        <v>302019824</v>
      </c>
      <c r="D925">
        <v>277862733</v>
      </c>
      <c r="E925">
        <v>1</v>
      </c>
      <c r="F925">
        <v>1</v>
      </c>
      <c r="G925">
        <v>1</v>
      </c>
      <c r="H925">
        <v>3</v>
      </c>
      <c r="I925" t="s">
        <v>1119</v>
      </c>
      <c r="J925" t="s">
        <v>1120</v>
      </c>
      <c r="K925" t="s">
        <v>1121</v>
      </c>
      <c r="L925">
        <v>1346</v>
      </c>
      <c r="N925">
        <v>1009</v>
      </c>
      <c r="O925" t="s">
        <v>1059</v>
      </c>
      <c r="P925" t="s">
        <v>1059</v>
      </c>
      <c r="Q925">
        <v>1</v>
      </c>
      <c r="X925">
        <v>4.3E-3</v>
      </c>
      <c r="Y925">
        <v>284.14999999999998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14</v>
      </c>
      <c r="AG925">
        <v>0</v>
      </c>
      <c r="AH925">
        <v>2</v>
      </c>
      <c r="AI925">
        <v>302025748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ROW(Source!A390)</f>
        <v>390</v>
      </c>
      <c r="B926">
        <v>302025749</v>
      </c>
      <c r="C926">
        <v>302019824</v>
      </c>
      <c r="D926">
        <v>277862797</v>
      </c>
      <c r="E926">
        <v>1</v>
      </c>
      <c r="F926">
        <v>1</v>
      </c>
      <c r="G926">
        <v>1</v>
      </c>
      <c r="H926">
        <v>3</v>
      </c>
      <c r="I926" t="s">
        <v>1122</v>
      </c>
      <c r="J926" t="s">
        <v>1123</v>
      </c>
      <c r="K926" t="s">
        <v>1124</v>
      </c>
      <c r="L926">
        <v>1346</v>
      </c>
      <c r="N926">
        <v>1009</v>
      </c>
      <c r="O926" t="s">
        <v>1059</v>
      </c>
      <c r="P926" t="s">
        <v>1059</v>
      </c>
      <c r="Q926">
        <v>1</v>
      </c>
      <c r="X926">
        <v>2.3E-2</v>
      </c>
      <c r="Y926">
        <v>104.32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14</v>
      </c>
      <c r="AG926">
        <v>0</v>
      </c>
      <c r="AH926">
        <v>2</v>
      </c>
      <c r="AI926">
        <v>302025749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ROW(Source!A390)</f>
        <v>390</v>
      </c>
      <c r="B927">
        <v>302025750</v>
      </c>
      <c r="C927">
        <v>302019824</v>
      </c>
      <c r="D927">
        <v>277865432</v>
      </c>
      <c r="E927">
        <v>1</v>
      </c>
      <c r="F927">
        <v>1</v>
      </c>
      <c r="G927">
        <v>1</v>
      </c>
      <c r="H927">
        <v>3</v>
      </c>
      <c r="I927" t="s">
        <v>1125</v>
      </c>
      <c r="J927" t="s">
        <v>1126</v>
      </c>
      <c r="K927" t="s">
        <v>1127</v>
      </c>
      <c r="L927">
        <v>1346</v>
      </c>
      <c r="N927">
        <v>1009</v>
      </c>
      <c r="O927" t="s">
        <v>1059</v>
      </c>
      <c r="P927" t="s">
        <v>1059</v>
      </c>
      <c r="Q927">
        <v>1</v>
      </c>
      <c r="X927">
        <v>5.5E-2</v>
      </c>
      <c r="Y927">
        <v>206.62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14</v>
      </c>
      <c r="AG927">
        <v>0</v>
      </c>
      <c r="AH927">
        <v>2</v>
      </c>
      <c r="AI927">
        <v>302025750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ROW(Source!A390)</f>
        <v>390</v>
      </c>
      <c r="B928">
        <v>302025751</v>
      </c>
      <c r="C928">
        <v>302019824</v>
      </c>
      <c r="D928">
        <v>277865875</v>
      </c>
      <c r="E928">
        <v>1</v>
      </c>
      <c r="F928">
        <v>1</v>
      </c>
      <c r="G928">
        <v>1</v>
      </c>
      <c r="H928">
        <v>3</v>
      </c>
      <c r="I928" t="s">
        <v>1128</v>
      </c>
      <c r="J928" t="s">
        <v>1129</v>
      </c>
      <c r="K928" t="s">
        <v>1130</v>
      </c>
      <c r="L928">
        <v>1301</v>
      </c>
      <c r="N928">
        <v>1003</v>
      </c>
      <c r="O928" t="s">
        <v>877</v>
      </c>
      <c r="P928" t="s">
        <v>877</v>
      </c>
      <c r="Q928">
        <v>1</v>
      </c>
      <c r="X928">
        <v>5.97</v>
      </c>
      <c r="Y928">
        <v>14.43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14</v>
      </c>
      <c r="AG928">
        <v>0</v>
      </c>
      <c r="AH928">
        <v>2</v>
      </c>
      <c r="AI928">
        <v>302025751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ROW(Source!A390)</f>
        <v>390</v>
      </c>
      <c r="B929">
        <v>302025752</v>
      </c>
      <c r="C929">
        <v>302019824</v>
      </c>
      <c r="D929">
        <v>277881757</v>
      </c>
      <c r="E929">
        <v>1</v>
      </c>
      <c r="F929">
        <v>1</v>
      </c>
      <c r="G929">
        <v>1</v>
      </c>
      <c r="H929">
        <v>3</v>
      </c>
      <c r="I929" t="s">
        <v>1076</v>
      </c>
      <c r="J929" t="s">
        <v>1077</v>
      </c>
      <c r="K929" t="s">
        <v>1078</v>
      </c>
      <c r="L929">
        <v>1348</v>
      </c>
      <c r="N929">
        <v>1009</v>
      </c>
      <c r="O929" t="s">
        <v>843</v>
      </c>
      <c r="P929" t="s">
        <v>843</v>
      </c>
      <c r="Q929">
        <v>1000</v>
      </c>
      <c r="X929">
        <v>2.0000000000000002E-5</v>
      </c>
      <c r="Y929">
        <v>1050091.7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14</v>
      </c>
      <c r="AG929">
        <v>0</v>
      </c>
      <c r="AH929">
        <v>2</v>
      </c>
      <c r="AI929">
        <v>302025752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ROW(Source!A390)</f>
        <v>390</v>
      </c>
      <c r="B930">
        <v>302025753</v>
      </c>
      <c r="C930">
        <v>302019824</v>
      </c>
      <c r="D930">
        <v>277881818</v>
      </c>
      <c r="E930">
        <v>1</v>
      </c>
      <c r="F930">
        <v>1</v>
      </c>
      <c r="G930">
        <v>1</v>
      </c>
      <c r="H930">
        <v>3</v>
      </c>
      <c r="I930" t="s">
        <v>1056</v>
      </c>
      <c r="J930" t="s">
        <v>1057</v>
      </c>
      <c r="K930" t="s">
        <v>1058</v>
      </c>
      <c r="L930">
        <v>1346</v>
      </c>
      <c r="N930">
        <v>1009</v>
      </c>
      <c r="O930" t="s">
        <v>1059</v>
      </c>
      <c r="P930" t="s">
        <v>1059</v>
      </c>
      <c r="Q930">
        <v>1</v>
      </c>
      <c r="X930">
        <v>0.48</v>
      </c>
      <c r="Y930">
        <v>870.18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14</v>
      </c>
      <c r="AG930">
        <v>0</v>
      </c>
      <c r="AH930">
        <v>2</v>
      </c>
      <c r="AI930">
        <v>302025753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ROW(Source!A390)</f>
        <v>390</v>
      </c>
      <c r="B931">
        <v>302025754</v>
      </c>
      <c r="C931">
        <v>302019824</v>
      </c>
      <c r="D931">
        <v>277907649</v>
      </c>
      <c r="E931">
        <v>1</v>
      </c>
      <c r="F931">
        <v>1</v>
      </c>
      <c r="G931">
        <v>1</v>
      </c>
      <c r="H931">
        <v>3</v>
      </c>
      <c r="I931" t="s">
        <v>1131</v>
      </c>
      <c r="J931" t="s">
        <v>1132</v>
      </c>
      <c r="K931" t="s">
        <v>1133</v>
      </c>
      <c r="L931">
        <v>1346</v>
      </c>
      <c r="N931">
        <v>1009</v>
      </c>
      <c r="O931" t="s">
        <v>1059</v>
      </c>
      <c r="P931" t="s">
        <v>1059</v>
      </c>
      <c r="Q931">
        <v>1</v>
      </c>
      <c r="X931">
        <v>6.0000000000000001E-3</v>
      </c>
      <c r="Y931">
        <v>1912.84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14</v>
      </c>
      <c r="AG931">
        <v>0</v>
      </c>
      <c r="AH931">
        <v>2</v>
      </c>
      <c r="AI931">
        <v>302025754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ROW(Source!A390)</f>
        <v>390</v>
      </c>
      <c r="B932">
        <v>302025755</v>
      </c>
      <c r="C932">
        <v>302019824</v>
      </c>
      <c r="D932">
        <v>277910375</v>
      </c>
      <c r="E932">
        <v>1</v>
      </c>
      <c r="F932">
        <v>1</v>
      </c>
      <c r="G932">
        <v>1</v>
      </c>
      <c r="H932">
        <v>3</v>
      </c>
      <c r="I932" t="s">
        <v>1165</v>
      </c>
      <c r="J932" t="s">
        <v>1166</v>
      </c>
      <c r="K932" t="s">
        <v>1167</v>
      </c>
      <c r="L932">
        <v>1371</v>
      </c>
      <c r="N932">
        <v>1013</v>
      </c>
      <c r="O932" t="s">
        <v>200</v>
      </c>
      <c r="P932" t="s">
        <v>200</v>
      </c>
      <c r="Q932">
        <v>1</v>
      </c>
      <c r="X932">
        <v>4</v>
      </c>
      <c r="Y932">
        <v>30.05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14</v>
      </c>
      <c r="AG932">
        <v>0</v>
      </c>
      <c r="AH932">
        <v>2</v>
      </c>
      <c r="AI932">
        <v>302025755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ROW(Source!A390)</f>
        <v>390</v>
      </c>
      <c r="B933">
        <v>302025756</v>
      </c>
      <c r="C933">
        <v>302019824</v>
      </c>
      <c r="D933">
        <v>277910574</v>
      </c>
      <c r="E933">
        <v>1</v>
      </c>
      <c r="F933">
        <v>1</v>
      </c>
      <c r="G933">
        <v>1</v>
      </c>
      <c r="H933">
        <v>3</v>
      </c>
      <c r="I933" t="s">
        <v>1153</v>
      </c>
      <c r="J933" t="s">
        <v>1154</v>
      </c>
      <c r="K933" t="s">
        <v>1155</v>
      </c>
      <c r="L933">
        <v>1371</v>
      </c>
      <c r="N933">
        <v>1013</v>
      </c>
      <c r="O933" t="s">
        <v>200</v>
      </c>
      <c r="P933" t="s">
        <v>200</v>
      </c>
      <c r="Q933">
        <v>1</v>
      </c>
      <c r="X933">
        <v>1</v>
      </c>
      <c r="Y933">
        <v>579.1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14</v>
      </c>
      <c r="AG933">
        <v>0</v>
      </c>
      <c r="AH933">
        <v>2</v>
      </c>
      <c r="AI933">
        <v>302025756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ROW(Source!A390)</f>
        <v>390</v>
      </c>
      <c r="B934">
        <v>302025757</v>
      </c>
      <c r="C934">
        <v>302019824</v>
      </c>
      <c r="D934">
        <v>277922793</v>
      </c>
      <c r="E934">
        <v>1</v>
      </c>
      <c r="F934">
        <v>1</v>
      </c>
      <c r="G934">
        <v>1</v>
      </c>
      <c r="H934">
        <v>3</v>
      </c>
      <c r="I934" t="s">
        <v>1137</v>
      </c>
      <c r="J934" t="s">
        <v>1138</v>
      </c>
      <c r="K934" t="s">
        <v>1139</v>
      </c>
      <c r="L934">
        <v>1425</v>
      </c>
      <c r="N934">
        <v>1013</v>
      </c>
      <c r="O934" t="s">
        <v>1086</v>
      </c>
      <c r="P934" t="s">
        <v>1086</v>
      </c>
      <c r="Q934">
        <v>1</v>
      </c>
      <c r="X934">
        <v>0.25</v>
      </c>
      <c r="Y934">
        <v>47.26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14</v>
      </c>
      <c r="AG934">
        <v>0</v>
      </c>
      <c r="AH934">
        <v>2</v>
      </c>
      <c r="AI934">
        <v>302025757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ROW(Source!A390)</f>
        <v>390</v>
      </c>
      <c r="B935">
        <v>302025758</v>
      </c>
      <c r="C935">
        <v>302019824</v>
      </c>
      <c r="D935">
        <v>277922809</v>
      </c>
      <c r="E935">
        <v>1</v>
      </c>
      <c r="F935">
        <v>1</v>
      </c>
      <c r="G935">
        <v>1</v>
      </c>
      <c r="H935">
        <v>3</v>
      </c>
      <c r="I935" t="s">
        <v>1140</v>
      </c>
      <c r="J935" t="s">
        <v>1141</v>
      </c>
      <c r="K935" t="s">
        <v>1142</v>
      </c>
      <c r="L935">
        <v>1407</v>
      </c>
      <c r="N935">
        <v>1013</v>
      </c>
      <c r="O935" t="s">
        <v>1143</v>
      </c>
      <c r="P935" t="s">
        <v>1143</v>
      </c>
      <c r="Q935">
        <v>1</v>
      </c>
      <c r="X935">
        <v>1.2999999999999999E-2</v>
      </c>
      <c r="Y935">
        <v>6052.54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14</v>
      </c>
      <c r="AG935">
        <v>0</v>
      </c>
      <c r="AH935">
        <v>2</v>
      </c>
      <c r="AI935">
        <v>302025758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ROW(Source!A390)</f>
        <v>390</v>
      </c>
      <c r="B936">
        <v>302025759</v>
      </c>
      <c r="C936">
        <v>302019824</v>
      </c>
      <c r="D936">
        <v>277566433</v>
      </c>
      <c r="E936">
        <v>109</v>
      </c>
      <c r="F936">
        <v>1</v>
      </c>
      <c r="G936">
        <v>1</v>
      </c>
      <c r="H936">
        <v>3</v>
      </c>
      <c r="I936" t="s">
        <v>1046</v>
      </c>
      <c r="J936" t="s">
        <v>3</v>
      </c>
      <c r="K936" t="s">
        <v>1047</v>
      </c>
      <c r="L936">
        <v>3277935</v>
      </c>
      <c r="N936">
        <v>1013</v>
      </c>
      <c r="O936" t="s">
        <v>1048</v>
      </c>
      <c r="P936" t="s">
        <v>1048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14</v>
      </c>
      <c r="AG936">
        <v>0</v>
      </c>
      <c r="AH936">
        <v>2</v>
      </c>
      <c r="AI936">
        <v>302025759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ROW(Source!A391)</f>
        <v>391</v>
      </c>
      <c r="B937">
        <v>302025760</v>
      </c>
      <c r="C937">
        <v>302019861</v>
      </c>
      <c r="D937">
        <v>277560343</v>
      </c>
      <c r="E937">
        <v>109</v>
      </c>
      <c r="F937">
        <v>1</v>
      </c>
      <c r="G937">
        <v>1</v>
      </c>
      <c r="H937">
        <v>1</v>
      </c>
      <c r="I937" t="s">
        <v>1170</v>
      </c>
      <c r="J937" t="s">
        <v>3</v>
      </c>
      <c r="K937" t="s">
        <v>1171</v>
      </c>
      <c r="L937">
        <v>1191</v>
      </c>
      <c r="N937">
        <v>1013</v>
      </c>
      <c r="O937" t="s">
        <v>1038</v>
      </c>
      <c r="P937" t="s">
        <v>1038</v>
      </c>
      <c r="Q937">
        <v>1</v>
      </c>
      <c r="X937">
        <v>46</v>
      </c>
      <c r="Y937">
        <v>0</v>
      </c>
      <c r="Z937">
        <v>0</v>
      </c>
      <c r="AA937">
        <v>0</v>
      </c>
      <c r="AB937">
        <v>549.32000000000005</v>
      </c>
      <c r="AC937">
        <v>0</v>
      </c>
      <c r="AD937">
        <v>1</v>
      </c>
      <c r="AE937">
        <v>1</v>
      </c>
      <c r="AF937" t="s">
        <v>3</v>
      </c>
      <c r="AG937">
        <v>46</v>
      </c>
      <c r="AH937">
        <v>2</v>
      </c>
      <c r="AI937">
        <v>302025760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ROW(Source!A391)</f>
        <v>391</v>
      </c>
      <c r="B938">
        <v>302025761</v>
      </c>
      <c r="C938">
        <v>302019861</v>
      </c>
      <c r="D938">
        <v>277560491</v>
      </c>
      <c r="E938">
        <v>109</v>
      </c>
      <c r="F938">
        <v>1</v>
      </c>
      <c r="G938">
        <v>1</v>
      </c>
      <c r="H938">
        <v>1</v>
      </c>
      <c r="I938" t="s">
        <v>1039</v>
      </c>
      <c r="J938" t="s">
        <v>3</v>
      </c>
      <c r="K938" t="s">
        <v>1040</v>
      </c>
      <c r="L938">
        <v>1191</v>
      </c>
      <c r="N938">
        <v>1013</v>
      </c>
      <c r="O938" t="s">
        <v>1038</v>
      </c>
      <c r="P938" t="s">
        <v>1038</v>
      </c>
      <c r="Q938">
        <v>1</v>
      </c>
      <c r="X938">
        <v>5.91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</v>
      </c>
      <c r="AG938">
        <v>5.91</v>
      </c>
      <c r="AH938">
        <v>2</v>
      </c>
      <c r="AI938">
        <v>302025761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ROW(Source!A391)</f>
        <v>391</v>
      </c>
      <c r="B939">
        <v>302025762</v>
      </c>
      <c r="C939">
        <v>302019861</v>
      </c>
      <c r="D939">
        <v>277945608</v>
      </c>
      <c r="E939">
        <v>1</v>
      </c>
      <c r="F939">
        <v>1</v>
      </c>
      <c r="G939">
        <v>1</v>
      </c>
      <c r="H939">
        <v>2</v>
      </c>
      <c r="I939" t="s">
        <v>1060</v>
      </c>
      <c r="J939" t="s">
        <v>1061</v>
      </c>
      <c r="K939" t="s">
        <v>1062</v>
      </c>
      <c r="L939">
        <v>1368</v>
      </c>
      <c r="N939">
        <v>1011</v>
      </c>
      <c r="O939" t="s">
        <v>1044</v>
      </c>
      <c r="P939" t="s">
        <v>1044</v>
      </c>
      <c r="Q939">
        <v>1</v>
      </c>
      <c r="X939">
        <v>1.39</v>
      </c>
      <c r="Y939">
        <v>0</v>
      </c>
      <c r="Z939">
        <v>995.51</v>
      </c>
      <c r="AA939">
        <v>549.32000000000005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1.39</v>
      </c>
      <c r="AH939">
        <v>2</v>
      </c>
      <c r="AI939">
        <v>302025762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ROW(Source!A391)</f>
        <v>391</v>
      </c>
      <c r="B940">
        <v>302025763</v>
      </c>
      <c r="C940">
        <v>302019861</v>
      </c>
      <c r="D940">
        <v>277945616</v>
      </c>
      <c r="E940">
        <v>1</v>
      </c>
      <c r="F940">
        <v>1</v>
      </c>
      <c r="G940">
        <v>1</v>
      </c>
      <c r="H940">
        <v>2</v>
      </c>
      <c r="I940" t="s">
        <v>1041</v>
      </c>
      <c r="J940" t="s">
        <v>1042</v>
      </c>
      <c r="K940" t="s">
        <v>1043</v>
      </c>
      <c r="L940">
        <v>1368</v>
      </c>
      <c r="N940">
        <v>1011</v>
      </c>
      <c r="O940" t="s">
        <v>1044</v>
      </c>
      <c r="P940" t="s">
        <v>1044</v>
      </c>
      <c r="Q940">
        <v>1</v>
      </c>
      <c r="X940">
        <v>4.5199999999999996</v>
      </c>
      <c r="Y940">
        <v>0</v>
      </c>
      <c r="Z940">
        <v>1024.8699999999999</v>
      </c>
      <c r="AA940">
        <v>549.32000000000005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4.5199999999999996</v>
      </c>
      <c r="AH940">
        <v>2</v>
      </c>
      <c r="AI940">
        <v>302025763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ROW(Source!A391)</f>
        <v>391</v>
      </c>
      <c r="B941">
        <v>302025764</v>
      </c>
      <c r="C941">
        <v>302019861</v>
      </c>
      <c r="D941">
        <v>277862413</v>
      </c>
      <c r="E941">
        <v>1</v>
      </c>
      <c r="F941">
        <v>1</v>
      </c>
      <c r="G941">
        <v>1</v>
      </c>
      <c r="H941">
        <v>3</v>
      </c>
      <c r="I941" t="s">
        <v>1116</v>
      </c>
      <c r="J941" t="s">
        <v>1117</v>
      </c>
      <c r="K941" t="s">
        <v>1118</v>
      </c>
      <c r="L941">
        <v>1348</v>
      </c>
      <c r="N941">
        <v>1009</v>
      </c>
      <c r="O941" t="s">
        <v>843</v>
      </c>
      <c r="P941" t="s">
        <v>843</v>
      </c>
      <c r="Q941">
        <v>1000</v>
      </c>
      <c r="X941">
        <v>5.3E-3</v>
      </c>
      <c r="Y941">
        <v>23335.8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14</v>
      </c>
      <c r="AG941">
        <v>0</v>
      </c>
      <c r="AH941">
        <v>2</v>
      </c>
      <c r="AI941">
        <v>302025764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ROW(Source!A391)</f>
        <v>391</v>
      </c>
      <c r="B942">
        <v>302025765</v>
      </c>
      <c r="C942">
        <v>302019861</v>
      </c>
      <c r="D942">
        <v>277862499</v>
      </c>
      <c r="E942">
        <v>1</v>
      </c>
      <c r="F942">
        <v>1</v>
      </c>
      <c r="G942">
        <v>1</v>
      </c>
      <c r="H942">
        <v>3</v>
      </c>
      <c r="I942" t="s">
        <v>1053</v>
      </c>
      <c r="J942" t="s">
        <v>1054</v>
      </c>
      <c r="K942" t="s">
        <v>1055</v>
      </c>
      <c r="L942">
        <v>1348</v>
      </c>
      <c r="N942">
        <v>1009</v>
      </c>
      <c r="O942" t="s">
        <v>843</v>
      </c>
      <c r="P942" t="s">
        <v>843</v>
      </c>
      <c r="Q942">
        <v>1000</v>
      </c>
      <c r="X942">
        <v>3.5000000000000001E-3</v>
      </c>
      <c r="Y942">
        <v>116448.72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14</v>
      </c>
      <c r="AG942">
        <v>0</v>
      </c>
      <c r="AH942">
        <v>2</v>
      </c>
      <c r="AI942">
        <v>302025765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ROW(Source!A391)</f>
        <v>391</v>
      </c>
      <c r="B943">
        <v>302025766</v>
      </c>
      <c r="C943">
        <v>302019861</v>
      </c>
      <c r="D943">
        <v>277862733</v>
      </c>
      <c r="E943">
        <v>1</v>
      </c>
      <c r="F943">
        <v>1</v>
      </c>
      <c r="G943">
        <v>1</v>
      </c>
      <c r="H943">
        <v>3</v>
      </c>
      <c r="I943" t="s">
        <v>1119</v>
      </c>
      <c r="J943" t="s">
        <v>1120</v>
      </c>
      <c r="K943" t="s">
        <v>1121</v>
      </c>
      <c r="L943">
        <v>1346</v>
      </c>
      <c r="N943">
        <v>1009</v>
      </c>
      <c r="O943" t="s">
        <v>1059</v>
      </c>
      <c r="P943" t="s">
        <v>1059</v>
      </c>
      <c r="Q943">
        <v>1</v>
      </c>
      <c r="X943">
        <v>4.3E-3</v>
      </c>
      <c r="Y943">
        <v>284.14999999999998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14</v>
      </c>
      <c r="AG943">
        <v>0</v>
      </c>
      <c r="AH943">
        <v>2</v>
      </c>
      <c r="AI943">
        <v>302025766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ROW(Source!A391)</f>
        <v>391</v>
      </c>
      <c r="B944">
        <v>302025767</v>
      </c>
      <c r="C944">
        <v>302019861</v>
      </c>
      <c r="D944">
        <v>277862797</v>
      </c>
      <c r="E944">
        <v>1</v>
      </c>
      <c r="F944">
        <v>1</v>
      </c>
      <c r="G944">
        <v>1</v>
      </c>
      <c r="H944">
        <v>3</v>
      </c>
      <c r="I944" t="s">
        <v>1122</v>
      </c>
      <c r="J944" t="s">
        <v>1123</v>
      </c>
      <c r="K944" t="s">
        <v>1124</v>
      </c>
      <c r="L944">
        <v>1346</v>
      </c>
      <c r="N944">
        <v>1009</v>
      </c>
      <c r="O944" t="s">
        <v>1059</v>
      </c>
      <c r="P944" t="s">
        <v>1059</v>
      </c>
      <c r="Q944">
        <v>1</v>
      </c>
      <c r="X944">
        <v>2.3E-2</v>
      </c>
      <c r="Y944">
        <v>104.32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14</v>
      </c>
      <c r="AG944">
        <v>0</v>
      </c>
      <c r="AH944">
        <v>2</v>
      </c>
      <c r="AI944">
        <v>302025767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ROW(Source!A391)</f>
        <v>391</v>
      </c>
      <c r="B945">
        <v>302025768</v>
      </c>
      <c r="C945">
        <v>302019861</v>
      </c>
      <c r="D945">
        <v>277865432</v>
      </c>
      <c r="E945">
        <v>1</v>
      </c>
      <c r="F945">
        <v>1</v>
      </c>
      <c r="G945">
        <v>1</v>
      </c>
      <c r="H945">
        <v>3</v>
      </c>
      <c r="I945" t="s">
        <v>1125</v>
      </c>
      <c r="J945" t="s">
        <v>1126</v>
      </c>
      <c r="K945" t="s">
        <v>1127</v>
      </c>
      <c r="L945">
        <v>1346</v>
      </c>
      <c r="N945">
        <v>1009</v>
      </c>
      <c r="O945" t="s">
        <v>1059</v>
      </c>
      <c r="P945" t="s">
        <v>1059</v>
      </c>
      <c r="Q945">
        <v>1</v>
      </c>
      <c r="X945">
        <v>5.5E-2</v>
      </c>
      <c r="Y945">
        <v>206.62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14</v>
      </c>
      <c r="AG945">
        <v>0</v>
      </c>
      <c r="AH945">
        <v>2</v>
      </c>
      <c r="AI945">
        <v>302025768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ROW(Source!A391)</f>
        <v>391</v>
      </c>
      <c r="B946">
        <v>302025769</v>
      </c>
      <c r="C946">
        <v>302019861</v>
      </c>
      <c r="D946">
        <v>277865875</v>
      </c>
      <c r="E946">
        <v>1</v>
      </c>
      <c r="F946">
        <v>1</v>
      </c>
      <c r="G946">
        <v>1</v>
      </c>
      <c r="H946">
        <v>3</v>
      </c>
      <c r="I946" t="s">
        <v>1128</v>
      </c>
      <c r="J946" t="s">
        <v>1129</v>
      </c>
      <c r="K946" t="s">
        <v>1130</v>
      </c>
      <c r="L946">
        <v>1301</v>
      </c>
      <c r="N946">
        <v>1003</v>
      </c>
      <c r="O946" t="s">
        <v>877</v>
      </c>
      <c r="P946" t="s">
        <v>877</v>
      </c>
      <c r="Q946">
        <v>1</v>
      </c>
      <c r="X946">
        <v>5.97</v>
      </c>
      <c r="Y946">
        <v>14.43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14</v>
      </c>
      <c r="AG946">
        <v>0</v>
      </c>
      <c r="AH946">
        <v>2</v>
      </c>
      <c r="AI946">
        <v>302025769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ROW(Source!A391)</f>
        <v>391</v>
      </c>
      <c r="B947">
        <v>302025770</v>
      </c>
      <c r="C947">
        <v>302019861</v>
      </c>
      <c r="D947">
        <v>277881757</v>
      </c>
      <c r="E947">
        <v>1</v>
      </c>
      <c r="F947">
        <v>1</v>
      </c>
      <c r="G947">
        <v>1</v>
      </c>
      <c r="H947">
        <v>3</v>
      </c>
      <c r="I947" t="s">
        <v>1076</v>
      </c>
      <c r="J947" t="s">
        <v>1077</v>
      </c>
      <c r="K947" t="s">
        <v>1078</v>
      </c>
      <c r="L947">
        <v>1348</v>
      </c>
      <c r="N947">
        <v>1009</v>
      </c>
      <c r="O947" t="s">
        <v>843</v>
      </c>
      <c r="P947" t="s">
        <v>843</v>
      </c>
      <c r="Q947">
        <v>1000</v>
      </c>
      <c r="X947">
        <v>2.0000000000000002E-5</v>
      </c>
      <c r="Y947">
        <v>1050091.7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14</v>
      </c>
      <c r="AG947">
        <v>0</v>
      </c>
      <c r="AH947">
        <v>2</v>
      </c>
      <c r="AI947">
        <v>302025770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ROW(Source!A391)</f>
        <v>391</v>
      </c>
      <c r="B948">
        <v>302025771</v>
      </c>
      <c r="C948">
        <v>302019861</v>
      </c>
      <c r="D948">
        <v>277881818</v>
      </c>
      <c r="E948">
        <v>1</v>
      </c>
      <c r="F948">
        <v>1</v>
      </c>
      <c r="G948">
        <v>1</v>
      </c>
      <c r="H948">
        <v>3</v>
      </c>
      <c r="I948" t="s">
        <v>1056</v>
      </c>
      <c r="J948" t="s">
        <v>1057</v>
      </c>
      <c r="K948" t="s">
        <v>1058</v>
      </c>
      <c r="L948">
        <v>1346</v>
      </c>
      <c r="N948">
        <v>1009</v>
      </c>
      <c r="O948" t="s">
        <v>1059</v>
      </c>
      <c r="P948" t="s">
        <v>1059</v>
      </c>
      <c r="Q948">
        <v>1</v>
      </c>
      <c r="X948">
        <v>0.48</v>
      </c>
      <c r="Y948">
        <v>870.18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14</v>
      </c>
      <c r="AG948">
        <v>0</v>
      </c>
      <c r="AH948">
        <v>2</v>
      </c>
      <c r="AI948">
        <v>302025771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ROW(Source!A391)</f>
        <v>391</v>
      </c>
      <c r="B949">
        <v>302025772</v>
      </c>
      <c r="C949">
        <v>302019861</v>
      </c>
      <c r="D949">
        <v>277907649</v>
      </c>
      <c r="E949">
        <v>1</v>
      </c>
      <c r="F949">
        <v>1</v>
      </c>
      <c r="G949">
        <v>1</v>
      </c>
      <c r="H949">
        <v>3</v>
      </c>
      <c r="I949" t="s">
        <v>1131</v>
      </c>
      <c r="J949" t="s">
        <v>1132</v>
      </c>
      <c r="K949" t="s">
        <v>1133</v>
      </c>
      <c r="L949">
        <v>1346</v>
      </c>
      <c r="N949">
        <v>1009</v>
      </c>
      <c r="O949" t="s">
        <v>1059</v>
      </c>
      <c r="P949" t="s">
        <v>1059</v>
      </c>
      <c r="Q949">
        <v>1</v>
      </c>
      <c r="X949">
        <v>6.0000000000000001E-3</v>
      </c>
      <c r="Y949">
        <v>1912.84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14</v>
      </c>
      <c r="AG949">
        <v>0</v>
      </c>
      <c r="AH949">
        <v>2</v>
      </c>
      <c r="AI949">
        <v>302025772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ROW(Source!A391)</f>
        <v>391</v>
      </c>
      <c r="B950">
        <v>302025773</v>
      </c>
      <c r="C950">
        <v>302019861</v>
      </c>
      <c r="D950">
        <v>277910375</v>
      </c>
      <c r="E950">
        <v>1</v>
      </c>
      <c r="F950">
        <v>1</v>
      </c>
      <c r="G950">
        <v>1</v>
      </c>
      <c r="H950">
        <v>3</v>
      </c>
      <c r="I950" t="s">
        <v>1165</v>
      </c>
      <c r="J950" t="s">
        <v>1166</v>
      </c>
      <c r="K950" t="s">
        <v>1167</v>
      </c>
      <c r="L950">
        <v>1371</v>
      </c>
      <c r="N950">
        <v>1013</v>
      </c>
      <c r="O950" t="s">
        <v>200</v>
      </c>
      <c r="P950" t="s">
        <v>200</v>
      </c>
      <c r="Q950">
        <v>1</v>
      </c>
      <c r="X950">
        <v>4</v>
      </c>
      <c r="Y950">
        <v>30.05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14</v>
      </c>
      <c r="AG950">
        <v>0</v>
      </c>
      <c r="AH950">
        <v>2</v>
      </c>
      <c r="AI950">
        <v>302025773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ROW(Source!A391)</f>
        <v>391</v>
      </c>
      <c r="B951">
        <v>302025774</v>
      </c>
      <c r="C951">
        <v>302019861</v>
      </c>
      <c r="D951">
        <v>277910574</v>
      </c>
      <c r="E951">
        <v>1</v>
      </c>
      <c r="F951">
        <v>1</v>
      </c>
      <c r="G951">
        <v>1</v>
      </c>
      <c r="H951">
        <v>3</v>
      </c>
      <c r="I951" t="s">
        <v>1153</v>
      </c>
      <c r="J951" t="s">
        <v>1154</v>
      </c>
      <c r="K951" t="s">
        <v>1155</v>
      </c>
      <c r="L951">
        <v>1371</v>
      </c>
      <c r="N951">
        <v>1013</v>
      </c>
      <c r="O951" t="s">
        <v>200</v>
      </c>
      <c r="P951" t="s">
        <v>200</v>
      </c>
      <c r="Q951">
        <v>1</v>
      </c>
      <c r="X951">
        <v>1</v>
      </c>
      <c r="Y951">
        <v>579.1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14</v>
      </c>
      <c r="AG951">
        <v>0</v>
      </c>
      <c r="AH951">
        <v>2</v>
      </c>
      <c r="AI951">
        <v>302025774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ROW(Source!A391)</f>
        <v>391</v>
      </c>
      <c r="B952">
        <v>302025775</v>
      </c>
      <c r="C952">
        <v>302019861</v>
      </c>
      <c r="D952">
        <v>277922793</v>
      </c>
      <c r="E952">
        <v>1</v>
      </c>
      <c r="F952">
        <v>1</v>
      </c>
      <c r="G952">
        <v>1</v>
      </c>
      <c r="H952">
        <v>3</v>
      </c>
      <c r="I952" t="s">
        <v>1137</v>
      </c>
      <c r="J952" t="s">
        <v>1138</v>
      </c>
      <c r="K952" t="s">
        <v>1139</v>
      </c>
      <c r="L952">
        <v>1425</v>
      </c>
      <c r="N952">
        <v>1013</v>
      </c>
      <c r="O952" t="s">
        <v>1086</v>
      </c>
      <c r="P952" t="s">
        <v>1086</v>
      </c>
      <c r="Q952">
        <v>1</v>
      </c>
      <c r="X952">
        <v>0.25</v>
      </c>
      <c r="Y952">
        <v>47.26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14</v>
      </c>
      <c r="AG952">
        <v>0</v>
      </c>
      <c r="AH952">
        <v>2</v>
      </c>
      <c r="AI952">
        <v>302025775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ROW(Source!A391)</f>
        <v>391</v>
      </c>
      <c r="B953">
        <v>302025776</v>
      </c>
      <c r="C953">
        <v>302019861</v>
      </c>
      <c r="D953">
        <v>277922809</v>
      </c>
      <c r="E953">
        <v>1</v>
      </c>
      <c r="F953">
        <v>1</v>
      </c>
      <c r="G953">
        <v>1</v>
      </c>
      <c r="H953">
        <v>3</v>
      </c>
      <c r="I953" t="s">
        <v>1140</v>
      </c>
      <c r="J953" t="s">
        <v>1141</v>
      </c>
      <c r="K953" t="s">
        <v>1142</v>
      </c>
      <c r="L953">
        <v>1407</v>
      </c>
      <c r="N953">
        <v>1013</v>
      </c>
      <c r="O953" t="s">
        <v>1143</v>
      </c>
      <c r="P953" t="s">
        <v>1143</v>
      </c>
      <c r="Q953">
        <v>1</v>
      </c>
      <c r="X953">
        <v>1.2999999999999999E-2</v>
      </c>
      <c r="Y953">
        <v>6052.54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14</v>
      </c>
      <c r="AG953">
        <v>0</v>
      </c>
      <c r="AH953">
        <v>2</v>
      </c>
      <c r="AI953">
        <v>302025776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ROW(Source!A391)</f>
        <v>391</v>
      </c>
      <c r="B954">
        <v>302025777</v>
      </c>
      <c r="C954">
        <v>302019861</v>
      </c>
      <c r="D954">
        <v>277566433</v>
      </c>
      <c r="E954">
        <v>109</v>
      </c>
      <c r="F954">
        <v>1</v>
      </c>
      <c r="G954">
        <v>1</v>
      </c>
      <c r="H954">
        <v>3</v>
      </c>
      <c r="I954" t="s">
        <v>1046</v>
      </c>
      <c r="J954" t="s">
        <v>3</v>
      </c>
      <c r="K954" t="s">
        <v>1047</v>
      </c>
      <c r="L954">
        <v>3277935</v>
      </c>
      <c r="N954">
        <v>1013</v>
      </c>
      <c r="O954" t="s">
        <v>1048</v>
      </c>
      <c r="P954" t="s">
        <v>1048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14</v>
      </c>
      <c r="AG954">
        <v>0</v>
      </c>
      <c r="AH954">
        <v>2</v>
      </c>
      <c r="AI954">
        <v>302025777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ROW(Source!A392)</f>
        <v>392</v>
      </c>
      <c r="B955">
        <v>302025778</v>
      </c>
      <c r="C955">
        <v>302019898</v>
      </c>
      <c r="D955">
        <v>277560343</v>
      </c>
      <c r="E955">
        <v>109</v>
      </c>
      <c r="F955">
        <v>1</v>
      </c>
      <c r="G955">
        <v>1</v>
      </c>
      <c r="H955">
        <v>1</v>
      </c>
      <c r="I955" t="s">
        <v>1170</v>
      </c>
      <c r="J955" t="s">
        <v>3</v>
      </c>
      <c r="K955" t="s">
        <v>1171</v>
      </c>
      <c r="L955">
        <v>1191</v>
      </c>
      <c r="N955">
        <v>1013</v>
      </c>
      <c r="O955" t="s">
        <v>1038</v>
      </c>
      <c r="P955" t="s">
        <v>1038</v>
      </c>
      <c r="Q955">
        <v>1</v>
      </c>
      <c r="X955">
        <v>69</v>
      </c>
      <c r="Y955">
        <v>0</v>
      </c>
      <c r="Z955">
        <v>0</v>
      </c>
      <c r="AA955">
        <v>0</v>
      </c>
      <c r="AB955">
        <v>549.32000000000005</v>
      </c>
      <c r="AC955">
        <v>0</v>
      </c>
      <c r="AD955">
        <v>1</v>
      </c>
      <c r="AE955">
        <v>1</v>
      </c>
      <c r="AF955" t="s">
        <v>147</v>
      </c>
      <c r="AG955">
        <v>20.7</v>
      </c>
      <c r="AH955">
        <v>2</v>
      </c>
      <c r="AI955">
        <v>302025778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ROW(Source!A392)</f>
        <v>392</v>
      </c>
      <c r="B956">
        <v>302025779</v>
      </c>
      <c r="C956">
        <v>302019898</v>
      </c>
      <c r="D956">
        <v>277560491</v>
      </c>
      <c r="E956">
        <v>109</v>
      </c>
      <c r="F956">
        <v>1</v>
      </c>
      <c r="G956">
        <v>1</v>
      </c>
      <c r="H956">
        <v>1</v>
      </c>
      <c r="I956" t="s">
        <v>1039</v>
      </c>
      <c r="J956" t="s">
        <v>3</v>
      </c>
      <c r="K956" t="s">
        <v>1040</v>
      </c>
      <c r="L956">
        <v>1191</v>
      </c>
      <c r="N956">
        <v>1013</v>
      </c>
      <c r="O956" t="s">
        <v>1038</v>
      </c>
      <c r="P956" t="s">
        <v>1038</v>
      </c>
      <c r="Q956">
        <v>1</v>
      </c>
      <c r="X956">
        <v>8.86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147</v>
      </c>
      <c r="AG956">
        <v>2.6579999999999999</v>
      </c>
      <c r="AH956">
        <v>2</v>
      </c>
      <c r="AI956">
        <v>302025779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ROW(Source!A392)</f>
        <v>392</v>
      </c>
      <c r="B957">
        <v>302025780</v>
      </c>
      <c r="C957">
        <v>302019898</v>
      </c>
      <c r="D957">
        <v>277945608</v>
      </c>
      <c r="E957">
        <v>1</v>
      </c>
      <c r="F957">
        <v>1</v>
      </c>
      <c r="G957">
        <v>1</v>
      </c>
      <c r="H957">
        <v>2</v>
      </c>
      <c r="I957" t="s">
        <v>1060</v>
      </c>
      <c r="J957" t="s">
        <v>1061</v>
      </c>
      <c r="K957" t="s">
        <v>1062</v>
      </c>
      <c r="L957">
        <v>1368</v>
      </c>
      <c r="N957">
        <v>1011</v>
      </c>
      <c r="O957" t="s">
        <v>1044</v>
      </c>
      <c r="P957" t="s">
        <v>1044</v>
      </c>
      <c r="Q957">
        <v>1</v>
      </c>
      <c r="X957">
        <v>1.62</v>
      </c>
      <c r="Y957">
        <v>0</v>
      </c>
      <c r="Z957">
        <v>995.51</v>
      </c>
      <c r="AA957">
        <v>549.32000000000005</v>
      </c>
      <c r="AB957">
        <v>0</v>
      </c>
      <c r="AC957">
        <v>0</v>
      </c>
      <c r="AD957">
        <v>1</v>
      </c>
      <c r="AE957">
        <v>0</v>
      </c>
      <c r="AF957" t="s">
        <v>147</v>
      </c>
      <c r="AG957">
        <v>0.48599999999999999</v>
      </c>
      <c r="AH957">
        <v>2</v>
      </c>
      <c r="AI957">
        <v>302025780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ROW(Source!A392)</f>
        <v>392</v>
      </c>
      <c r="B958">
        <v>302025781</v>
      </c>
      <c r="C958">
        <v>302019898</v>
      </c>
      <c r="D958">
        <v>277945616</v>
      </c>
      <c r="E958">
        <v>1</v>
      </c>
      <c r="F958">
        <v>1</v>
      </c>
      <c r="G958">
        <v>1</v>
      </c>
      <c r="H958">
        <v>2</v>
      </c>
      <c r="I958" t="s">
        <v>1041</v>
      </c>
      <c r="J958" t="s">
        <v>1042</v>
      </c>
      <c r="K958" t="s">
        <v>1043</v>
      </c>
      <c r="L958">
        <v>1368</v>
      </c>
      <c r="N958">
        <v>1011</v>
      </c>
      <c r="O958" t="s">
        <v>1044</v>
      </c>
      <c r="P958" t="s">
        <v>1044</v>
      </c>
      <c r="Q958">
        <v>1</v>
      </c>
      <c r="X958">
        <v>7.24</v>
      </c>
      <c r="Y958">
        <v>0</v>
      </c>
      <c r="Z958">
        <v>1024.8699999999999</v>
      </c>
      <c r="AA958">
        <v>549.32000000000005</v>
      </c>
      <c r="AB958">
        <v>0</v>
      </c>
      <c r="AC958">
        <v>0</v>
      </c>
      <c r="AD958">
        <v>1</v>
      </c>
      <c r="AE958">
        <v>0</v>
      </c>
      <c r="AF958" t="s">
        <v>147</v>
      </c>
      <c r="AG958">
        <v>2.1720000000000002</v>
      </c>
      <c r="AH958">
        <v>2</v>
      </c>
      <c r="AI958">
        <v>302025781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ROW(Source!A392)</f>
        <v>392</v>
      </c>
      <c r="B959">
        <v>302025782</v>
      </c>
      <c r="C959">
        <v>302019898</v>
      </c>
      <c r="D959">
        <v>277862413</v>
      </c>
      <c r="E959">
        <v>1</v>
      </c>
      <c r="F959">
        <v>1</v>
      </c>
      <c r="G959">
        <v>1</v>
      </c>
      <c r="H959">
        <v>3</v>
      </c>
      <c r="I959" t="s">
        <v>1116</v>
      </c>
      <c r="J959" t="s">
        <v>1117</v>
      </c>
      <c r="K959" t="s">
        <v>1118</v>
      </c>
      <c r="L959">
        <v>1348</v>
      </c>
      <c r="N959">
        <v>1009</v>
      </c>
      <c r="O959" t="s">
        <v>843</v>
      </c>
      <c r="P959" t="s">
        <v>843</v>
      </c>
      <c r="Q959">
        <v>1000</v>
      </c>
      <c r="X959">
        <v>5.3E-3</v>
      </c>
      <c r="Y959">
        <v>23335.8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14</v>
      </c>
      <c r="AG959">
        <v>0</v>
      </c>
      <c r="AH959">
        <v>2</v>
      </c>
      <c r="AI959">
        <v>302025782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ROW(Source!A392)</f>
        <v>392</v>
      </c>
      <c r="B960">
        <v>302025783</v>
      </c>
      <c r="C960">
        <v>302019898</v>
      </c>
      <c r="D960">
        <v>277862499</v>
      </c>
      <c r="E960">
        <v>1</v>
      </c>
      <c r="F960">
        <v>1</v>
      </c>
      <c r="G960">
        <v>1</v>
      </c>
      <c r="H960">
        <v>3</v>
      </c>
      <c r="I960" t="s">
        <v>1053</v>
      </c>
      <c r="J960" t="s">
        <v>1054</v>
      </c>
      <c r="K960" t="s">
        <v>1055</v>
      </c>
      <c r="L960">
        <v>1348</v>
      </c>
      <c r="N960">
        <v>1009</v>
      </c>
      <c r="O960" t="s">
        <v>843</v>
      </c>
      <c r="P960" t="s">
        <v>843</v>
      </c>
      <c r="Q960">
        <v>1000</v>
      </c>
      <c r="X960">
        <v>3.5000000000000001E-3</v>
      </c>
      <c r="Y960">
        <v>116448.72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14</v>
      </c>
      <c r="AG960">
        <v>0</v>
      </c>
      <c r="AH960">
        <v>2</v>
      </c>
      <c r="AI960">
        <v>302025783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ROW(Source!A392)</f>
        <v>392</v>
      </c>
      <c r="B961">
        <v>302025784</v>
      </c>
      <c r="C961">
        <v>302019898</v>
      </c>
      <c r="D961">
        <v>277862733</v>
      </c>
      <c r="E961">
        <v>1</v>
      </c>
      <c r="F961">
        <v>1</v>
      </c>
      <c r="G961">
        <v>1</v>
      </c>
      <c r="H961">
        <v>3</v>
      </c>
      <c r="I961" t="s">
        <v>1119</v>
      </c>
      <c r="J961" t="s">
        <v>1120</v>
      </c>
      <c r="K961" t="s">
        <v>1121</v>
      </c>
      <c r="L961">
        <v>1346</v>
      </c>
      <c r="N961">
        <v>1009</v>
      </c>
      <c r="O961" t="s">
        <v>1059</v>
      </c>
      <c r="P961" t="s">
        <v>1059</v>
      </c>
      <c r="Q961">
        <v>1</v>
      </c>
      <c r="X961">
        <v>7.1999999999999998E-3</v>
      </c>
      <c r="Y961">
        <v>284.14999999999998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14</v>
      </c>
      <c r="AG961">
        <v>0</v>
      </c>
      <c r="AH961">
        <v>2</v>
      </c>
      <c r="AI961">
        <v>302025784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ROW(Source!A392)</f>
        <v>392</v>
      </c>
      <c r="B962">
        <v>302025785</v>
      </c>
      <c r="C962">
        <v>302019898</v>
      </c>
      <c r="D962">
        <v>277862797</v>
      </c>
      <c r="E962">
        <v>1</v>
      </c>
      <c r="F962">
        <v>1</v>
      </c>
      <c r="G962">
        <v>1</v>
      </c>
      <c r="H962">
        <v>3</v>
      </c>
      <c r="I962" t="s">
        <v>1122</v>
      </c>
      <c r="J962" t="s">
        <v>1123</v>
      </c>
      <c r="K962" t="s">
        <v>1124</v>
      </c>
      <c r="L962">
        <v>1346</v>
      </c>
      <c r="N962">
        <v>1009</v>
      </c>
      <c r="O962" t="s">
        <v>1059</v>
      </c>
      <c r="P962" t="s">
        <v>1059</v>
      </c>
      <c r="Q962">
        <v>1</v>
      </c>
      <c r="X962">
        <v>2.5999999999999999E-2</v>
      </c>
      <c r="Y962">
        <v>104.32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14</v>
      </c>
      <c r="AG962">
        <v>0</v>
      </c>
      <c r="AH962">
        <v>2</v>
      </c>
      <c r="AI962">
        <v>302025785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ROW(Source!A392)</f>
        <v>392</v>
      </c>
      <c r="B963">
        <v>302025786</v>
      </c>
      <c r="C963">
        <v>302019898</v>
      </c>
      <c r="D963">
        <v>277865432</v>
      </c>
      <c r="E963">
        <v>1</v>
      </c>
      <c r="F963">
        <v>1</v>
      </c>
      <c r="G963">
        <v>1</v>
      </c>
      <c r="H963">
        <v>3</v>
      </c>
      <c r="I963" t="s">
        <v>1125</v>
      </c>
      <c r="J963" t="s">
        <v>1126</v>
      </c>
      <c r="K963" t="s">
        <v>1127</v>
      </c>
      <c r="L963">
        <v>1346</v>
      </c>
      <c r="N963">
        <v>1009</v>
      </c>
      <c r="O963" t="s">
        <v>1059</v>
      </c>
      <c r="P963" t="s">
        <v>1059</v>
      </c>
      <c r="Q963">
        <v>1</v>
      </c>
      <c r="X963">
        <v>8.1000000000000003E-2</v>
      </c>
      <c r="Y963">
        <v>206.62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14</v>
      </c>
      <c r="AG963">
        <v>0</v>
      </c>
      <c r="AH963">
        <v>2</v>
      </c>
      <c r="AI963">
        <v>302025786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ROW(Source!A392)</f>
        <v>392</v>
      </c>
      <c r="B964">
        <v>302025787</v>
      </c>
      <c r="C964">
        <v>302019898</v>
      </c>
      <c r="D964">
        <v>277865875</v>
      </c>
      <c r="E964">
        <v>1</v>
      </c>
      <c r="F964">
        <v>1</v>
      </c>
      <c r="G964">
        <v>1</v>
      </c>
      <c r="H964">
        <v>3</v>
      </c>
      <c r="I964" t="s">
        <v>1128</v>
      </c>
      <c r="J964" t="s">
        <v>1129</v>
      </c>
      <c r="K964" t="s">
        <v>1130</v>
      </c>
      <c r="L964">
        <v>1301</v>
      </c>
      <c r="N964">
        <v>1003</v>
      </c>
      <c r="O964" t="s">
        <v>877</v>
      </c>
      <c r="P964" t="s">
        <v>877</v>
      </c>
      <c r="Q964">
        <v>1</v>
      </c>
      <c r="X964">
        <v>5.97</v>
      </c>
      <c r="Y964">
        <v>14.43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14</v>
      </c>
      <c r="AG964">
        <v>0</v>
      </c>
      <c r="AH964">
        <v>2</v>
      </c>
      <c r="AI964">
        <v>302025787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ROW(Source!A392)</f>
        <v>392</v>
      </c>
      <c r="B965">
        <v>302025788</v>
      </c>
      <c r="C965">
        <v>302019898</v>
      </c>
      <c r="D965">
        <v>277881757</v>
      </c>
      <c r="E965">
        <v>1</v>
      </c>
      <c r="F965">
        <v>1</v>
      </c>
      <c r="G965">
        <v>1</v>
      </c>
      <c r="H965">
        <v>3</v>
      </c>
      <c r="I965" t="s">
        <v>1076</v>
      </c>
      <c r="J965" t="s">
        <v>1077</v>
      </c>
      <c r="K965" t="s">
        <v>1078</v>
      </c>
      <c r="L965">
        <v>1348</v>
      </c>
      <c r="N965">
        <v>1009</v>
      </c>
      <c r="O965" t="s">
        <v>843</v>
      </c>
      <c r="P965" t="s">
        <v>843</v>
      </c>
      <c r="Q965">
        <v>1000</v>
      </c>
      <c r="X965">
        <v>2.0000000000000002E-5</v>
      </c>
      <c r="Y965">
        <v>1050091.7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14</v>
      </c>
      <c r="AG965">
        <v>0</v>
      </c>
      <c r="AH965">
        <v>2</v>
      </c>
      <c r="AI965">
        <v>302025788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ROW(Source!A392)</f>
        <v>392</v>
      </c>
      <c r="B966">
        <v>302025789</v>
      </c>
      <c r="C966">
        <v>302019898</v>
      </c>
      <c r="D966">
        <v>277881818</v>
      </c>
      <c r="E966">
        <v>1</v>
      </c>
      <c r="F966">
        <v>1</v>
      </c>
      <c r="G966">
        <v>1</v>
      </c>
      <c r="H966">
        <v>3</v>
      </c>
      <c r="I966" t="s">
        <v>1056</v>
      </c>
      <c r="J966" t="s">
        <v>1057</v>
      </c>
      <c r="K966" t="s">
        <v>1058</v>
      </c>
      <c r="L966">
        <v>1346</v>
      </c>
      <c r="N966">
        <v>1009</v>
      </c>
      <c r="O966" t="s">
        <v>1059</v>
      </c>
      <c r="P966" t="s">
        <v>1059</v>
      </c>
      <c r="Q966">
        <v>1</v>
      </c>
      <c r="X966">
        <v>0.56000000000000005</v>
      </c>
      <c r="Y966">
        <v>870.18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14</v>
      </c>
      <c r="AG966">
        <v>0</v>
      </c>
      <c r="AH966">
        <v>2</v>
      </c>
      <c r="AI966">
        <v>302025789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ROW(Source!A392)</f>
        <v>392</v>
      </c>
      <c r="B967">
        <v>302025790</v>
      </c>
      <c r="C967">
        <v>302019898</v>
      </c>
      <c r="D967">
        <v>277907649</v>
      </c>
      <c r="E967">
        <v>1</v>
      </c>
      <c r="F967">
        <v>1</v>
      </c>
      <c r="G967">
        <v>1</v>
      </c>
      <c r="H967">
        <v>3</v>
      </c>
      <c r="I967" t="s">
        <v>1131</v>
      </c>
      <c r="J967" t="s">
        <v>1132</v>
      </c>
      <c r="K967" t="s">
        <v>1133</v>
      </c>
      <c r="L967">
        <v>1346</v>
      </c>
      <c r="N967">
        <v>1009</v>
      </c>
      <c r="O967" t="s">
        <v>1059</v>
      </c>
      <c r="P967" t="s">
        <v>1059</v>
      </c>
      <c r="Q967">
        <v>1</v>
      </c>
      <c r="X967">
        <v>6.0000000000000001E-3</v>
      </c>
      <c r="Y967">
        <v>1912.84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14</v>
      </c>
      <c r="AG967">
        <v>0</v>
      </c>
      <c r="AH967">
        <v>2</v>
      </c>
      <c r="AI967">
        <v>302025790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ROW(Source!A392)</f>
        <v>392</v>
      </c>
      <c r="B968">
        <v>302025791</v>
      </c>
      <c r="C968">
        <v>302019898</v>
      </c>
      <c r="D968">
        <v>277910375</v>
      </c>
      <c r="E968">
        <v>1</v>
      </c>
      <c r="F968">
        <v>1</v>
      </c>
      <c r="G968">
        <v>1</v>
      </c>
      <c r="H968">
        <v>3</v>
      </c>
      <c r="I968" t="s">
        <v>1165</v>
      </c>
      <c r="J968" t="s">
        <v>1166</v>
      </c>
      <c r="K968" t="s">
        <v>1167</v>
      </c>
      <c r="L968">
        <v>1371</v>
      </c>
      <c r="N968">
        <v>1013</v>
      </c>
      <c r="O968" t="s">
        <v>200</v>
      </c>
      <c r="P968" t="s">
        <v>200</v>
      </c>
      <c r="Q968">
        <v>1</v>
      </c>
      <c r="X968">
        <v>7</v>
      </c>
      <c r="Y968">
        <v>30.05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14</v>
      </c>
      <c r="AG968">
        <v>0</v>
      </c>
      <c r="AH968">
        <v>2</v>
      </c>
      <c r="AI968">
        <v>302025791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ROW(Source!A392)</f>
        <v>392</v>
      </c>
      <c r="B969">
        <v>302025792</v>
      </c>
      <c r="C969">
        <v>302019898</v>
      </c>
      <c r="D969">
        <v>277910574</v>
      </c>
      <c r="E969">
        <v>1</v>
      </c>
      <c r="F969">
        <v>1</v>
      </c>
      <c r="G969">
        <v>1</v>
      </c>
      <c r="H969">
        <v>3</v>
      </c>
      <c r="I969" t="s">
        <v>1153</v>
      </c>
      <c r="J969" t="s">
        <v>1154</v>
      </c>
      <c r="K969" t="s">
        <v>1155</v>
      </c>
      <c r="L969">
        <v>1371</v>
      </c>
      <c r="N969">
        <v>1013</v>
      </c>
      <c r="O969" t="s">
        <v>200</v>
      </c>
      <c r="P969" t="s">
        <v>200</v>
      </c>
      <c r="Q969">
        <v>1</v>
      </c>
      <c r="X969">
        <v>1</v>
      </c>
      <c r="Y969">
        <v>579.1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14</v>
      </c>
      <c r="AG969">
        <v>0</v>
      </c>
      <c r="AH969">
        <v>2</v>
      </c>
      <c r="AI969">
        <v>302025792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ROW(Source!A392)</f>
        <v>392</v>
      </c>
      <c r="B970">
        <v>302025793</v>
      </c>
      <c r="C970">
        <v>302019898</v>
      </c>
      <c r="D970">
        <v>277922793</v>
      </c>
      <c r="E970">
        <v>1</v>
      </c>
      <c r="F970">
        <v>1</v>
      </c>
      <c r="G970">
        <v>1</v>
      </c>
      <c r="H970">
        <v>3</v>
      </c>
      <c r="I970" t="s">
        <v>1137</v>
      </c>
      <c r="J970" t="s">
        <v>1138</v>
      </c>
      <c r="K970" t="s">
        <v>1139</v>
      </c>
      <c r="L970">
        <v>1425</v>
      </c>
      <c r="N970">
        <v>1013</v>
      </c>
      <c r="O970" t="s">
        <v>1086</v>
      </c>
      <c r="P970" t="s">
        <v>1086</v>
      </c>
      <c r="Q970">
        <v>1</v>
      </c>
      <c r="X970">
        <v>0.44</v>
      </c>
      <c r="Y970">
        <v>47.26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14</v>
      </c>
      <c r="AG970">
        <v>0</v>
      </c>
      <c r="AH970">
        <v>2</v>
      </c>
      <c r="AI970">
        <v>302025793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ROW(Source!A392)</f>
        <v>392</v>
      </c>
      <c r="B971">
        <v>302025794</v>
      </c>
      <c r="C971">
        <v>302019898</v>
      </c>
      <c r="D971">
        <v>277922809</v>
      </c>
      <c r="E971">
        <v>1</v>
      </c>
      <c r="F971">
        <v>1</v>
      </c>
      <c r="G971">
        <v>1</v>
      </c>
      <c r="H971">
        <v>3</v>
      </c>
      <c r="I971" t="s">
        <v>1140</v>
      </c>
      <c r="J971" t="s">
        <v>1141</v>
      </c>
      <c r="K971" t="s">
        <v>1142</v>
      </c>
      <c r="L971">
        <v>1407</v>
      </c>
      <c r="N971">
        <v>1013</v>
      </c>
      <c r="O971" t="s">
        <v>1143</v>
      </c>
      <c r="P971" t="s">
        <v>1143</v>
      </c>
      <c r="Q971">
        <v>1</v>
      </c>
      <c r="X971">
        <v>2.1999999999999999E-2</v>
      </c>
      <c r="Y971">
        <v>6052.54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14</v>
      </c>
      <c r="AG971">
        <v>0</v>
      </c>
      <c r="AH971">
        <v>2</v>
      </c>
      <c r="AI971">
        <v>302025794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ROW(Source!A392)</f>
        <v>392</v>
      </c>
      <c r="B972">
        <v>302025795</v>
      </c>
      <c r="C972">
        <v>302019898</v>
      </c>
      <c r="D972">
        <v>277566433</v>
      </c>
      <c r="E972">
        <v>109</v>
      </c>
      <c r="F972">
        <v>1</v>
      </c>
      <c r="G972">
        <v>1</v>
      </c>
      <c r="H972">
        <v>3</v>
      </c>
      <c r="I972" t="s">
        <v>1046</v>
      </c>
      <c r="J972" t="s">
        <v>3</v>
      </c>
      <c r="K972" t="s">
        <v>1047</v>
      </c>
      <c r="L972">
        <v>3277935</v>
      </c>
      <c r="N972">
        <v>1013</v>
      </c>
      <c r="O972" t="s">
        <v>1048</v>
      </c>
      <c r="P972" t="s">
        <v>1048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14</v>
      </c>
      <c r="AG972">
        <v>0</v>
      </c>
      <c r="AH972">
        <v>2</v>
      </c>
      <c r="AI972">
        <v>302025795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ROW(Source!A393)</f>
        <v>393</v>
      </c>
      <c r="B973">
        <v>302025796</v>
      </c>
      <c r="C973">
        <v>302019935</v>
      </c>
      <c r="D973">
        <v>277560343</v>
      </c>
      <c r="E973">
        <v>109</v>
      </c>
      <c r="F973">
        <v>1</v>
      </c>
      <c r="G973">
        <v>1</v>
      </c>
      <c r="H973">
        <v>1</v>
      </c>
      <c r="I973" t="s">
        <v>1170</v>
      </c>
      <c r="J973" t="s">
        <v>3</v>
      </c>
      <c r="K973" t="s">
        <v>1171</v>
      </c>
      <c r="L973">
        <v>1191</v>
      </c>
      <c r="N973">
        <v>1013</v>
      </c>
      <c r="O973" t="s">
        <v>1038</v>
      </c>
      <c r="P973" t="s">
        <v>1038</v>
      </c>
      <c r="Q973">
        <v>1</v>
      </c>
      <c r="X973">
        <v>69</v>
      </c>
      <c r="Y973">
        <v>0</v>
      </c>
      <c r="Z973">
        <v>0</v>
      </c>
      <c r="AA973">
        <v>0</v>
      </c>
      <c r="AB973">
        <v>549.32000000000005</v>
      </c>
      <c r="AC973">
        <v>0</v>
      </c>
      <c r="AD973">
        <v>1</v>
      </c>
      <c r="AE973">
        <v>1</v>
      </c>
      <c r="AF973" t="s">
        <v>3</v>
      </c>
      <c r="AG973">
        <v>69</v>
      </c>
      <c r="AH973">
        <v>2</v>
      </c>
      <c r="AI973">
        <v>302025796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ROW(Source!A393)</f>
        <v>393</v>
      </c>
      <c r="B974">
        <v>302025797</v>
      </c>
      <c r="C974">
        <v>302019935</v>
      </c>
      <c r="D974">
        <v>277560491</v>
      </c>
      <c r="E974">
        <v>109</v>
      </c>
      <c r="F974">
        <v>1</v>
      </c>
      <c r="G974">
        <v>1</v>
      </c>
      <c r="H974">
        <v>1</v>
      </c>
      <c r="I974" t="s">
        <v>1039</v>
      </c>
      <c r="J974" t="s">
        <v>3</v>
      </c>
      <c r="K974" t="s">
        <v>1040</v>
      </c>
      <c r="L974">
        <v>1191</v>
      </c>
      <c r="N974">
        <v>1013</v>
      </c>
      <c r="O974" t="s">
        <v>1038</v>
      </c>
      <c r="P974" t="s">
        <v>1038</v>
      </c>
      <c r="Q974">
        <v>1</v>
      </c>
      <c r="X974">
        <v>8.86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2</v>
      </c>
      <c r="AF974" t="s">
        <v>3</v>
      </c>
      <c r="AG974">
        <v>8.86</v>
      </c>
      <c r="AH974">
        <v>2</v>
      </c>
      <c r="AI974">
        <v>302025797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ROW(Source!A393)</f>
        <v>393</v>
      </c>
      <c r="B975">
        <v>302025798</v>
      </c>
      <c r="C975">
        <v>302019935</v>
      </c>
      <c r="D975">
        <v>277945608</v>
      </c>
      <c r="E975">
        <v>1</v>
      </c>
      <c r="F975">
        <v>1</v>
      </c>
      <c r="G975">
        <v>1</v>
      </c>
      <c r="H975">
        <v>2</v>
      </c>
      <c r="I975" t="s">
        <v>1060</v>
      </c>
      <c r="J975" t="s">
        <v>1061</v>
      </c>
      <c r="K975" t="s">
        <v>1062</v>
      </c>
      <c r="L975">
        <v>1368</v>
      </c>
      <c r="N975">
        <v>1011</v>
      </c>
      <c r="O975" t="s">
        <v>1044</v>
      </c>
      <c r="P975" t="s">
        <v>1044</v>
      </c>
      <c r="Q975">
        <v>1</v>
      </c>
      <c r="X975">
        <v>1.62</v>
      </c>
      <c r="Y975">
        <v>0</v>
      </c>
      <c r="Z975">
        <v>995.51</v>
      </c>
      <c r="AA975">
        <v>549.32000000000005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1.62</v>
      </c>
      <c r="AH975">
        <v>2</v>
      </c>
      <c r="AI975">
        <v>302025798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ROW(Source!A393)</f>
        <v>393</v>
      </c>
      <c r="B976">
        <v>302025799</v>
      </c>
      <c r="C976">
        <v>302019935</v>
      </c>
      <c r="D976">
        <v>277945616</v>
      </c>
      <c r="E976">
        <v>1</v>
      </c>
      <c r="F976">
        <v>1</v>
      </c>
      <c r="G976">
        <v>1</v>
      </c>
      <c r="H976">
        <v>2</v>
      </c>
      <c r="I976" t="s">
        <v>1041</v>
      </c>
      <c r="J976" t="s">
        <v>1042</v>
      </c>
      <c r="K976" t="s">
        <v>1043</v>
      </c>
      <c r="L976">
        <v>1368</v>
      </c>
      <c r="N976">
        <v>1011</v>
      </c>
      <c r="O976" t="s">
        <v>1044</v>
      </c>
      <c r="P976" t="s">
        <v>1044</v>
      </c>
      <c r="Q976">
        <v>1</v>
      </c>
      <c r="X976">
        <v>7.24</v>
      </c>
      <c r="Y976">
        <v>0</v>
      </c>
      <c r="Z976">
        <v>1024.8699999999999</v>
      </c>
      <c r="AA976">
        <v>549.32000000000005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7.24</v>
      </c>
      <c r="AH976">
        <v>2</v>
      </c>
      <c r="AI976">
        <v>302025799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ROW(Source!A393)</f>
        <v>393</v>
      </c>
      <c r="B977">
        <v>302025800</v>
      </c>
      <c r="C977">
        <v>302019935</v>
      </c>
      <c r="D977">
        <v>277862413</v>
      </c>
      <c r="E977">
        <v>1</v>
      </c>
      <c r="F977">
        <v>1</v>
      </c>
      <c r="G977">
        <v>1</v>
      </c>
      <c r="H977">
        <v>3</v>
      </c>
      <c r="I977" t="s">
        <v>1116</v>
      </c>
      <c r="J977" t="s">
        <v>1117</v>
      </c>
      <c r="K977" t="s">
        <v>1118</v>
      </c>
      <c r="L977">
        <v>1348</v>
      </c>
      <c r="N977">
        <v>1009</v>
      </c>
      <c r="O977" t="s">
        <v>843</v>
      </c>
      <c r="P977" t="s">
        <v>843</v>
      </c>
      <c r="Q977">
        <v>1000</v>
      </c>
      <c r="X977">
        <v>5.3E-3</v>
      </c>
      <c r="Y977">
        <v>23335.8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14</v>
      </c>
      <c r="AG977">
        <v>0</v>
      </c>
      <c r="AH977">
        <v>2</v>
      </c>
      <c r="AI977">
        <v>302025800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ROW(Source!A393)</f>
        <v>393</v>
      </c>
      <c r="B978">
        <v>302025801</v>
      </c>
      <c r="C978">
        <v>302019935</v>
      </c>
      <c r="D978">
        <v>277862499</v>
      </c>
      <c r="E978">
        <v>1</v>
      </c>
      <c r="F978">
        <v>1</v>
      </c>
      <c r="G978">
        <v>1</v>
      </c>
      <c r="H978">
        <v>3</v>
      </c>
      <c r="I978" t="s">
        <v>1053</v>
      </c>
      <c r="J978" t="s">
        <v>1054</v>
      </c>
      <c r="K978" t="s">
        <v>1055</v>
      </c>
      <c r="L978">
        <v>1348</v>
      </c>
      <c r="N978">
        <v>1009</v>
      </c>
      <c r="O978" t="s">
        <v>843</v>
      </c>
      <c r="P978" t="s">
        <v>843</v>
      </c>
      <c r="Q978">
        <v>1000</v>
      </c>
      <c r="X978">
        <v>3.5000000000000001E-3</v>
      </c>
      <c r="Y978">
        <v>116448.72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14</v>
      </c>
      <c r="AG978">
        <v>0</v>
      </c>
      <c r="AH978">
        <v>2</v>
      </c>
      <c r="AI978">
        <v>302025801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ROW(Source!A393)</f>
        <v>393</v>
      </c>
      <c r="B979">
        <v>302025802</v>
      </c>
      <c r="C979">
        <v>302019935</v>
      </c>
      <c r="D979">
        <v>277862733</v>
      </c>
      <c r="E979">
        <v>1</v>
      </c>
      <c r="F979">
        <v>1</v>
      </c>
      <c r="G979">
        <v>1</v>
      </c>
      <c r="H979">
        <v>3</v>
      </c>
      <c r="I979" t="s">
        <v>1119</v>
      </c>
      <c r="J979" t="s">
        <v>1120</v>
      </c>
      <c r="K979" t="s">
        <v>1121</v>
      </c>
      <c r="L979">
        <v>1346</v>
      </c>
      <c r="N979">
        <v>1009</v>
      </c>
      <c r="O979" t="s">
        <v>1059</v>
      </c>
      <c r="P979" t="s">
        <v>1059</v>
      </c>
      <c r="Q979">
        <v>1</v>
      </c>
      <c r="X979">
        <v>7.1999999999999998E-3</v>
      </c>
      <c r="Y979">
        <v>284.14999999999998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14</v>
      </c>
      <c r="AG979">
        <v>0</v>
      </c>
      <c r="AH979">
        <v>2</v>
      </c>
      <c r="AI979">
        <v>302025802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ROW(Source!A393)</f>
        <v>393</v>
      </c>
      <c r="B980">
        <v>302025803</v>
      </c>
      <c r="C980">
        <v>302019935</v>
      </c>
      <c r="D980">
        <v>277862797</v>
      </c>
      <c r="E980">
        <v>1</v>
      </c>
      <c r="F980">
        <v>1</v>
      </c>
      <c r="G980">
        <v>1</v>
      </c>
      <c r="H980">
        <v>3</v>
      </c>
      <c r="I980" t="s">
        <v>1122</v>
      </c>
      <c r="J980" t="s">
        <v>1123</v>
      </c>
      <c r="K980" t="s">
        <v>1124</v>
      </c>
      <c r="L980">
        <v>1346</v>
      </c>
      <c r="N980">
        <v>1009</v>
      </c>
      <c r="O980" t="s">
        <v>1059</v>
      </c>
      <c r="P980" t="s">
        <v>1059</v>
      </c>
      <c r="Q980">
        <v>1</v>
      </c>
      <c r="X980">
        <v>2.5999999999999999E-2</v>
      </c>
      <c r="Y980">
        <v>104.32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14</v>
      </c>
      <c r="AG980">
        <v>0</v>
      </c>
      <c r="AH980">
        <v>2</v>
      </c>
      <c r="AI980">
        <v>302025803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ROW(Source!A393)</f>
        <v>393</v>
      </c>
      <c r="B981">
        <v>302025804</v>
      </c>
      <c r="C981">
        <v>302019935</v>
      </c>
      <c r="D981">
        <v>277865432</v>
      </c>
      <c r="E981">
        <v>1</v>
      </c>
      <c r="F981">
        <v>1</v>
      </c>
      <c r="G981">
        <v>1</v>
      </c>
      <c r="H981">
        <v>3</v>
      </c>
      <c r="I981" t="s">
        <v>1125</v>
      </c>
      <c r="J981" t="s">
        <v>1126</v>
      </c>
      <c r="K981" t="s">
        <v>1127</v>
      </c>
      <c r="L981">
        <v>1346</v>
      </c>
      <c r="N981">
        <v>1009</v>
      </c>
      <c r="O981" t="s">
        <v>1059</v>
      </c>
      <c r="P981" t="s">
        <v>1059</v>
      </c>
      <c r="Q981">
        <v>1</v>
      </c>
      <c r="X981">
        <v>8.1000000000000003E-2</v>
      </c>
      <c r="Y981">
        <v>206.62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14</v>
      </c>
      <c r="AG981">
        <v>0</v>
      </c>
      <c r="AH981">
        <v>2</v>
      </c>
      <c r="AI981">
        <v>302025804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ROW(Source!A393)</f>
        <v>393</v>
      </c>
      <c r="B982">
        <v>302025805</v>
      </c>
      <c r="C982">
        <v>302019935</v>
      </c>
      <c r="D982">
        <v>277865875</v>
      </c>
      <c r="E982">
        <v>1</v>
      </c>
      <c r="F982">
        <v>1</v>
      </c>
      <c r="G982">
        <v>1</v>
      </c>
      <c r="H982">
        <v>3</v>
      </c>
      <c r="I982" t="s">
        <v>1128</v>
      </c>
      <c r="J982" t="s">
        <v>1129</v>
      </c>
      <c r="K982" t="s">
        <v>1130</v>
      </c>
      <c r="L982">
        <v>1301</v>
      </c>
      <c r="N982">
        <v>1003</v>
      </c>
      <c r="O982" t="s">
        <v>877</v>
      </c>
      <c r="P982" t="s">
        <v>877</v>
      </c>
      <c r="Q982">
        <v>1</v>
      </c>
      <c r="X982">
        <v>5.97</v>
      </c>
      <c r="Y982">
        <v>14.43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14</v>
      </c>
      <c r="AG982">
        <v>0</v>
      </c>
      <c r="AH982">
        <v>2</v>
      </c>
      <c r="AI982">
        <v>302025805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ROW(Source!A393)</f>
        <v>393</v>
      </c>
      <c r="B983">
        <v>302025806</v>
      </c>
      <c r="C983">
        <v>302019935</v>
      </c>
      <c r="D983">
        <v>277881757</v>
      </c>
      <c r="E983">
        <v>1</v>
      </c>
      <c r="F983">
        <v>1</v>
      </c>
      <c r="G983">
        <v>1</v>
      </c>
      <c r="H983">
        <v>3</v>
      </c>
      <c r="I983" t="s">
        <v>1076</v>
      </c>
      <c r="J983" t="s">
        <v>1077</v>
      </c>
      <c r="K983" t="s">
        <v>1078</v>
      </c>
      <c r="L983">
        <v>1348</v>
      </c>
      <c r="N983">
        <v>1009</v>
      </c>
      <c r="O983" t="s">
        <v>843</v>
      </c>
      <c r="P983" t="s">
        <v>843</v>
      </c>
      <c r="Q983">
        <v>1000</v>
      </c>
      <c r="X983">
        <v>2.0000000000000002E-5</v>
      </c>
      <c r="Y983">
        <v>1050091.7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14</v>
      </c>
      <c r="AG983">
        <v>0</v>
      </c>
      <c r="AH983">
        <v>2</v>
      </c>
      <c r="AI983">
        <v>302025806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ROW(Source!A393)</f>
        <v>393</v>
      </c>
      <c r="B984">
        <v>302025807</v>
      </c>
      <c r="C984">
        <v>302019935</v>
      </c>
      <c r="D984">
        <v>277881818</v>
      </c>
      <c r="E984">
        <v>1</v>
      </c>
      <c r="F984">
        <v>1</v>
      </c>
      <c r="G984">
        <v>1</v>
      </c>
      <c r="H984">
        <v>3</v>
      </c>
      <c r="I984" t="s">
        <v>1056</v>
      </c>
      <c r="J984" t="s">
        <v>1057</v>
      </c>
      <c r="K984" t="s">
        <v>1058</v>
      </c>
      <c r="L984">
        <v>1346</v>
      </c>
      <c r="N984">
        <v>1009</v>
      </c>
      <c r="O984" t="s">
        <v>1059</v>
      </c>
      <c r="P984" t="s">
        <v>1059</v>
      </c>
      <c r="Q984">
        <v>1</v>
      </c>
      <c r="X984">
        <v>0.56000000000000005</v>
      </c>
      <c r="Y984">
        <v>870.18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14</v>
      </c>
      <c r="AG984">
        <v>0</v>
      </c>
      <c r="AH984">
        <v>2</v>
      </c>
      <c r="AI984">
        <v>302025807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ROW(Source!A393)</f>
        <v>393</v>
      </c>
      <c r="B985">
        <v>302025808</v>
      </c>
      <c r="C985">
        <v>302019935</v>
      </c>
      <c r="D985">
        <v>277907649</v>
      </c>
      <c r="E985">
        <v>1</v>
      </c>
      <c r="F985">
        <v>1</v>
      </c>
      <c r="G985">
        <v>1</v>
      </c>
      <c r="H985">
        <v>3</v>
      </c>
      <c r="I985" t="s">
        <v>1131</v>
      </c>
      <c r="J985" t="s">
        <v>1132</v>
      </c>
      <c r="K985" t="s">
        <v>1133</v>
      </c>
      <c r="L985">
        <v>1346</v>
      </c>
      <c r="N985">
        <v>1009</v>
      </c>
      <c r="O985" t="s">
        <v>1059</v>
      </c>
      <c r="P985" t="s">
        <v>1059</v>
      </c>
      <c r="Q985">
        <v>1</v>
      </c>
      <c r="X985">
        <v>6.0000000000000001E-3</v>
      </c>
      <c r="Y985">
        <v>1912.84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14</v>
      </c>
      <c r="AG985">
        <v>0</v>
      </c>
      <c r="AH985">
        <v>2</v>
      </c>
      <c r="AI985">
        <v>302025808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ROW(Source!A393)</f>
        <v>393</v>
      </c>
      <c r="B986">
        <v>302025809</v>
      </c>
      <c r="C986">
        <v>302019935</v>
      </c>
      <c r="D986">
        <v>277910375</v>
      </c>
      <c r="E986">
        <v>1</v>
      </c>
      <c r="F986">
        <v>1</v>
      </c>
      <c r="G986">
        <v>1</v>
      </c>
      <c r="H986">
        <v>3</v>
      </c>
      <c r="I986" t="s">
        <v>1165</v>
      </c>
      <c r="J986" t="s">
        <v>1166</v>
      </c>
      <c r="K986" t="s">
        <v>1167</v>
      </c>
      <c r="L986">
        <v>1371</v>
      </c>
      <c r="N986">
        <v>1013</v>
      </c>
      <c r="O986" t="s">
        <v>200</v>
      </c>
      <c r="P986" t="s">
        <v>200</v>
      </c>
      <c r="Q986">
        <v>1</v>
      </c>
      <c r="X986">
        <v>7</v>
      </c>
      <c r="Y986">
        <v>30.05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14</v>
      </c>
      <c r="AG986">
        <v>0</v>
      </c>
      <c r="AH986">
        <v>2</v>
      </c>
      <c r="AI986">
        <v>302025809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ROW(Source!A393)</f>
        <v>393</v>
      </c>
      <c r="B987">
        <v>302025810</v>
      </c>
      <c r="C987">
        <v>302019935</v>
      </c>
      <c r="D987">
        <v>277910574</v>
      </c>
      <c r="E987">
        <v>1</v>
      </c>
      <c r="F987">
        <v>1</v>
      </c>
      <c r="G987">
        <v>1</v>
      </c>
      <c r="H987">
        <v>3</v>
      </c>
      <c r="I987" t="s">
        <v>1153</v>
      </c>
      <c r="J987" t="s">
        <v>1154</v>
      </c>
      <c r="K987" t="s">
        <v>1155</v>
      </c>
      <c r="L987">
        <v>1371</v>
      </c>
      <c r="N987">
        <v>1013</v>
      </c>
      <c r="O987" t="s">
        <v>200</v>
      </c>
      <c r="P987" t="s">
        <v>200</v>
      </c>
      <c r="Q987">
        <v>1</v>
      </c>
      <c r="X987">
        <v>1</v>
      </c>
      <c r="Y987">
        <v>579.1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14</v>
      </c>
      <c r="AG987">
        <v>0</v>
      </c>
      <c r="AH987">
        <v>2</v>
      </c>
      <c r="AI987">
        <v>302025810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ROW(Source!A393)</f>
        <v>393</v>
      </c>
      <c r="B988">
        <v>302025811</v>
      </c>
      <c r="C988">
        <v>302019935</v>
      </c>
      <c r="D988">
        <v>277922793</v>
      </c>
      <c r="E988">
        <v>1</v>
      </c>
      <c r="F988">
        <v>1</v>
      </c>
      <c r="G988">
        <v>1</v>
      </c>
      <c r="H988">
        <v>3</v>
      </c>
      <c r="I988" t="s">
        <v>1137</v>
      </c>
      <c r="J988" t="s">
        <v>1138</v>
      </c>
      <c r="K988" t="s">
        <v>1139</v>
      </c>
      <c r="L988">
        <v>1425</v>
      </c>
      <c r="N988">
        <v>1013</v>
      </c>
      <c r="O988" t="s">
        <v>1086</v>
      </c>
      <c r="P988" t="s">
        <v>1086</v>
      </c>
      <c r="Q988">
        <v>1</v>
      </c>
      <c r="X988">
        <v>0.44</v>
      </c>
      <c r="Y988">
        <v>47.26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14</v>
      </c>
      <c r="AG988">
        <v>0</v>
      </c>
      <c r="AH988">
        <v>2</v>
      </c>
      <c r="AI988">
        <v>302025811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ROW(Source!A393)</f>
        <v>393</v>
      </c>
      <c r="B989">
        <v>302025812</v>
      </c>
      <c r="C989">
        <v>302019935</v>
      </c>
      <c r="D989">
        <v>277922809</v>
      </c>
      <c r="E989">
        <v>1</v>
      </c>
      <c r="F989">
        <v>1</v>
      </c>
      <c r="G989">
        <v>1</v>
      </c>
      <c r="H989">
        <v>3</v>
      </c>
      <c r="I989" t="s">
        <v>1140</v>
      </c>
      <c r="J989" t="s">
        <v>1141</v>
      </c>
      <c r="K989" t="s">
        <v>1142</v>
      </c>
      <c r="L989">
        <v>1407</v>
      </c>
      <c r="N989">
        <v>1013</v>
      </c>
      <c r="O989" t="s">
        <v>1143</v>
      </c>
      <c r="P989" t="s">
        <v>1143</v>
      </c>
      <c r="Q989">
        <v>1</v>
      </c>
      <c r="X989">
        <v>2.1999999999999999E-2</v>
      </c>
      <c r="Y989">
        <v>6052.54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14</v>
      </c>
      <c r="AG989">
        <v>0</v>
      </c>
      <c r="AH989">
        <v>2</v>
      </c>
      <c r="AI989">
        <v>302025812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ROW(Source!A393)</f>
        <v>393</v>
      </c>
      <c r="B990">
        <v>302025813</v>
      </c>
      <c r="C990">
        <v>302019935</v>
      </c>
      <c r="D990">
        <v>277566433</v>
      </c>
      <c r="E990">
        <v>109</v>
      </c>
      <c r="F990">
        <v>1</v>
      </c>
      <c r="G990">
        <v>1</v>
      </c>
      <c r="H990">
        <v>3</v>
      </c>
      <c r="I990" t="s">
        <v>1046</v>
      </c>
      <c r="J990" t="s">
        <v>3</v>
      </c>
      <c r="K990" t="s">
        <v>1047</v>
      </c>
      <c r="L990">
        <v>3277935</v>
      </c>
      <c r="N990">
        <v>1013</v>
      </c>
      <c r="O990" t="s">
        <v>1048</v>
      </c>
      <c r="P990" t="s">
        <v>1048</v>
      </c>
      <c r="Q990">
        <v>1</v>
      </c>
      <c r="X990">
        <v>2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14</v>
      </c>
      <c r="AG990">
        <v>0</v>
      </c>
      <c r="AH990">
        <v>2</v>
      </c>
      <c r="AI990">
        <v>302025813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ROW(Source!A394)</f>
        <v>394</v>
      </c>
      <c r="B991">
        <v>302025814</v>
      </c>
      <c r="C991">
        <v>302019972</v>
      </c>
      <c r="D991">
        <v>277560343</v>
      </c>
      <c r="E991">
        <v>109</v>
      </c>
      <c r="F991">
        <v>1</v>
      </c>
      <c r="G991">
        <v>1</v>
      </c>
      <c r="H991">
        <v>1</v>
      </c>
      <c r="I991" t="s">
        <v>1170</v>
      </c>
      <c r="J991" t="s">
        <v>3</v>
      </c>
      <c r="K991" t="s">
        <v>1171</v>
      </c>
      <c r="L991">
        <v>1191</v>
      </c>
      <c r="N991">
        <v>1013</v>
      </c>
      <c r="O991" t="s">
        <v>1038</v>
      </c>
      <c r="P991" t="s">
        <v>1038</v>
      </c>
      <c r="Q991">
        <v>1</v>
      </c>
      <c r="X991">
        <v>50</v>
      </c>
      <c r="Y991">
        <v>0</v>
      </c>
      <c r="Z991">
        <v>0</v>
      </c>
      <c r="AA991">
        <v>0</v>
      </c>
      <c r="AB991">
        <v>549.32000000000005</v>
      </c>
      <c r="AC991">
        <v>0</v>
      </c>
      <c r="AD991">
        <v>1</v>
      </c>
      <c r="AE991">
        <v>1</v>
      </c>
      <c r="AF991" t="s">
        <v>147</v>
      </c>
      <c r="AG991">
        <v>15</v>
      </c>
      <c r="AH991">
        <v>2</v>
      </c>
      <c r="AI991">
        <v>302025814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ROW(Source!A394)</f>
        <v>394</v>
      </c>
      <c r="B992">
        <v>302025815</v>
      </c>
      <c r="C992">
        <v>302019972</v>
      </c>
      <c r="D992">
        <v>277560491</v>
      </c>
      <c r="E992">
        <v>109</v>
      </c>
      <c r="F992">
        <v>1</v>
      </c>
      <c r="G992">
        <v>1</v>
      </c>
      <c r="H992">
        <v>1</v>
      </c>
      <c r="I992" t="s">
        <v>1039</v>
      </c>
      <c r="J992" t="s">
        <v>3</v>
      </c>
      <c r="K992" t="s">
        <v>1040</v>
      </c>
      <c r="L992">
        <v>1191</v>
      </c>
      <c r="N992">
        <v>1013</v>
      </c>
      <c r="O992" t="s">
        <v>1038</v>
      </c>
      <c r="P992" t="s">
        <v>1038</v>
      </c>
      <c r="Q992">
        <v>1</v>
      </c>
      <c r="X992">
        <v>6.36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2</v>
      </c>
      <c r="AF992" t="s">
        <v>147</v>
      </c>
      <c r="AG992">
        <v>1.9079999999999999</v>
      </c>
      <c r="AH992">
        <v>2</v>
      </c>
      <c r="AI992">
        <v>302025815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ROW(Source!A394)</f>
        <v>394</v>
      </c>
      <c r="B993">
        <v>302025816</v>
      </c>
      <c r="C993">
        <v>302019972</v>
      </c>
      <c r="D993">
        <v>277945608</v>
      </c>
      <c r="E993">
        <v>1</v>
      </c>
      <c r="F993">
        <v>1</v>
      </c>
      <c r="G993">
        <v>1</v>
      </c>
      <c r="H993">
        <v>2</v>
      </c>
      <c r="I993" t="s">
        <v>1060</v>
      </c>
      <c r="J993" t="s">
        <v>1061</v>
      </c>
      <c r="K993" t="s">
        <v>1062</v>
      </c>
      <c r="L993">
        <v>1368</v>
      </c>
      <c r="N993">
        <v>1011</v>
      </c>
      <c r="O993" t="s">
        <v>1044</v>
      </c>
      <c r="P993" t="s">
        <v>1044</v>
      </c>
      <c r="Q993">
        <v>1</v>
      </c>
      <c r="X993">
        <v>1.83</v>
      </c>
      <c r="Y993">
        <v>0</v>
      </c>
      <c r="Z993">
        <v>995.51</v>
      </c>
      <c r="AA993">
        <v>549.32000000000005</v>
      </c>
      <c r="AB993">
        <v>0</v>
      </c>
      <c r="AC993">
        <v>0</v>
      </c>
      <c r="AD993">
        <v>1</v>
      </c>
      <c r="AE993">
        <v>0</v>
      </c>
      <c r="AF993" t="s">
        <v>147</v>
      </c>
      <c r="AG993">
        <v>0.54900000000000004</v>
      </c>
      <c r="AH993">
        <v>2</v>
      </c>
      <c r="AI993">
        <v>302025816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ROW(Source!A394)</f>
        <v>394</v>
      </c>
      <c r="B994">
        <v>302025817</v>
      </c>
      <c r="C994">
        <v>302019972</v>
      </c>
      <c r="D994">
        <v>277945616</v>
      </c>
      <c r="E994">
        <v>1</v>
      </c>
      <c r="F994">
        <v>1</v>
      </c>
      <c r="G994">
        <v>1</v>
      </c>
      <c r="H994">
        <v>2</v>
      </c>
      <c r="I994" t="s">
        <v>1041</v>
      </c>
      <c r="J994" t="s">
        <v>1042</v>
      </c>
      <c r="K994" t="s">
        <v>1043</v>
      </c>
      <c r="L994">
        <v>1368</v>
      </c>
      <c r="N994">
        <v>1011</v>
      </c>
      <c r="O994" t="s">
        <v>1044</v>
      </c>
      <c r="P994" t="s">
        <v>1044</v>
      </c>
      <c r="Q994">
        <v>1</v>
      </c>
      <c r="X994">
        <v>4.53</v>
      </c>
      <c r="Y994">
        <v>0</v>
      </c>
      <c r="Z994">
        <v>1024.8699999999999</v>
      </c>
      <c r="AA994">
        <v>549.32000000000005</v>
      </c>
      <c r="AB994">
        <v>0</v>
      </c>
      <c r="AC994">
        <v>0</v>
      </c>
      <c r="AD994">
        <v>1</v>
      </c>
      <c r="AE994">
        <v>0</v>
      </c>
      <c r="AF994" t="s">
        <v>147</v>
      </c>
      <c r="AG994">
        <v>1.359</v>
      </c>
      <c r="AH994">
        <v>2</v>
      </c>
      <c r="AI994">
        <v>302025817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ROW(Source!A394)</f>
        <v>394</v>
      </c>
      <c r="B995">
        <v>302025818</v>
      </c>
      <c r="C995">
        <v>302019972</v>
      </c>
      <c r="D995">
        <v>277862413</v>
      </c>
      <c r="E995">
        <v>1</v>
      </c>
      <c r="F995">
        <v>1</v>
      </c>
      <c r="G995">
        <v>1</v>
      </c>
      <c r="H995">
        <v>3</v>
      </c>
      <c r="I995" t="s">
        <v>1116</v>
      </c>
      <c r="J995" t="s">
        <v>1117</v>
      </c>
      <c r="K995" t="s">
        <v>1118</v>
      </c>
      <c r="L995">
        <v>1348</v>
      </c>
      <c r="N995">
        <v>1009</v>
      </c>
      <c r="O995" t="s">
        <v>843</v>
      </c>
      <c r="P995" t="s">
        <v>843</v>
      </c>
      <c r="Q995">
        <v>1000</v>
      </c>
      <c r="X995">
        <v>4.4999999999999997E-3</v>
      </c>
      <c r="Y995">
        <v>23335.8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14</v>
      </c>
      <c r="AG995">
        <v>0</v>
      </c>
      <c r="AH995">
        <v>2</v>
      </c>
      <c r="AI995">
        <v>302025818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ROW(Source!A394)</f>
        <v>394</v>
      </c>
      <c r="B996">
        <v>302025819</v>
      </c>
      <c r="C996">
        <v>302019972</v>
      </c>
      <c r="D996">
        <v>277862499</v>
      </c>
      <c r="E996">
        <v>1</v>
      </c>
      <c r="F996">
        <v>1</v>
      </c>
      <c r="G996">
        <v>1</v>
      </c>
      <c r="H996">
        <v>3</v>
      </c>
      <c r="I996" t="s">
        <v>1053</v>
      </c>
      <c r="J996" t="s">
        <v>1054</v>
      </c>
      <c r="K996" t="s">
        <v>1055</v>
      </c>
      <c r="L996">
        <v>1348</v>
      </c>
      <c r="N996">
        <v>1009</v>
      </c>
      <c r="O996" t="s">
        <v>843</v>
      </c>
      <c r="P996" t="s">
        <v>843</v>
      </c>
      <c r="Q996">
        <v>1000</v>
      </c>
      <c r="X996">
        <v>4.4000000000000003E-3</v>
      </c>
      <c r="Y996">
        <v>116448.72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14</v>
      </c>
      <c r="AG996">
        <v>0</v>
      </c>
      <c r="AH996">
        <v>2</v>
      </c>
      <c r="AI996">
        <v>302025819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ROW(Source!A394)</f>
        <v>394</v>
      </c>
      <c r="B997">
        <v>302025820</v>
      </c>
      <c r="C997">
        <v>302019972</v>
      </c>
      <c r="D997">
        <v>277862733</v>
      </c>
      <c r="E997">
        <v>1</v>
      </c>
      <c r="F997">
        <v>1</v>
      </c>
      <c r="G997">
        <v>1</v>
      </c>
      <c r="H997">
        <v>3</v>
      </c>
      <c r="I997" t="s">
        <v>1119</v>
      </c>
      <c r="J997" t="s">
        <v>1120</v>
      </c>
      <c r="K997" t="s">
        <v>1121</v>
      </c>
      <c r="L997">
        <v>1346</v>
      </c>
      <c r="N997">
        <v>1009</v>
      </c>
      <c r="O997" t="s">
        <v>1059</v>
      </c>
      <c r="P997" t="s">
        <v>1059</v>
      </c>
      <c r="Q997">
        <v>1</v>
      </c>
      <c r="X997">
        <v>4.4000000000000003E-3</v>
      </c>
      <c r="Y997">
        <v>284.14999999999998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14</v>
      </c>
      <c r="AG997">
        <v>0</v>
      </c>
      <c r="AH997">
        <v>2</v>
      </c>
      <c r="AI997">
        <v>302025820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ROW(Source!A394)</f>
        <v>394</v>
      </c>
      <c r="B998">
        <v>302025821</v>
      </c>
      <c r="C998">
        <v>302019972</v>
      </c>
      <c r="D998">
        <v>277862797</v>
      </c>
      <c r="E998">
        <v>1</v>
      </c>
      <c r="F998">
        <v>1</v>
      </c>
      <c r="G998">
        <v>1</v>
      </c>
      <c r="H998">
        <v>3</v>
      </c>
      <c r="I998" t="s">
        <v>1122</v>
      </c>
      <c r="J998" t="s">
        <v>1123</v>
      </c>
      <c r="K998" t="s">
        <v>1124</v>
      </c>
      <c r="L998">
        <v>1346</v>
      </c>
      <c r="N998">
        <v>1009</v>
      </c>
      <c r="O998" t="s">
        <v>1059</v>
      </c>
      <c r="P998" t="s">
        <v>1059</v>
      </c>
      <c r="Q998">
        <v>1</v>
      </c>
      <c r="X998">
        <v>2.3E-2</v>
      </c>
      <c r="Y998">
        <v>104.32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14</v>
      </c>
      <c r="AG998">
        <v>0</v>
      </c>
      <c r="AH998">
        <v>2</v>
      </c>
      <c r="AI998">
        <v>302025821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ROW(Source!A394)</f>
        <v>394</v>
      </c>
      <c r="B999">
        <v>302025822</v>
      </c>
      <c r="C999">
        <v>302019972</v>
      </c>
      <c r="D999">
        <v>277865432</v>
      </c>
      <c r="E999">
        <v>1</v>
      </c>
      <c r="F999">
        <v>1</v>
      </c>
      <c r="G999">
        <v>1</v>
      </c>
      <c r="H999">
        <v>3</v>
      </c>
      <c r="I999" t="s">
        <v>1125</v>
      </c>
      <c r="J999" t="s">
        <v>1126</v>
      </c>
      <c r="K999" t="s">
        <v>1127</v>
      </c>
      <c r="L999">
        <v>1346</v>
      </c>
      <c r="N999">
        <v>1009</v>
      </c>
      <c r="O999" t="s">
        <v>1059</v>
      </c>
      <c r="P999" t="s">
        <v>1059</v>
      </c>
      <c r="Q999">
        <v>1</v>
      </c>
      <c r="X999">
        <v>5.5E-2</v>
      </c>
      <c r="Y999">
        <v>206.62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14</v>
      </c>
      <c r="AG999">
        <v>0</v>
      </c>
      <c r="AH999">
        <v>2</v>
      </c>
      <c r="AI999">
        <v>302025822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ROW(Source!A394)</f>
        <v>394</v>
      </c>
      <c r="B1000">
        <v>302025823</v>
      </c>
      <c r="C1000">
        <v>302019972</v>
      </c>
      <c r="D1000">
        <v>277865875</v>
      </c>
      <c r="E1000">
        <v>1</v>
      </c>
      <c r="F1000">
        <v>1</v>
      </c>
      <c r="G1000">
        <v>1</v>
      </c>
      <c r="H1000">
        <v>3</v>
      </c>
      <c r="I1000" t="s">
        <v>1128</v>
      </c>
      <c r="J1000" t="s">
        <v>1129</v>
      </c>
      <c r="K1000" t="s">
        <v>1130</v>
      </c>
      <c r="L1000">
        <v>1301</v>
      </c>
      <c r="N1000">
        <v>1003</v>
      </c>
      <c r="O1000" t="s">
        <v>877</v>
      </c>
      <c r="P1000" t="s">
        <v>877</v>
      </c>
      <c r="Q1000">
        <v>1</v>
      </c>
      <c r="X1000">
        <v>4.84</v>
      </c>
      <c r="Y1000">
        <v>14.43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14</v>
      </c>
      <c r="AG1000">
        <v>0</v>
      </c>
      <c r="AH1000">
        <v>2</v>
      </c>
      <c r="AI1000">
        <v>302025823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ROW(Source!A394)</f>
        <v>394</v>
      </c>
      <c r="B1001">
        <v>302025824</v>
      </c>
      <c r="C1001">
        <v>302019972</v>
      </c>
      <c r="D1001">
        <v>277881757</v>
      </c>
      <c r="E1001">
        <v>1</v>
      </c>
      <c r="F1001">
        <v>1</v>
      </c>
      <c r="G1001">
        <v>1</v>
      </c>
      <c r="H1001">
        <v>3</v>
      </c>
      <c r="I1001" t="s">
        <v>1076</v>
      </c>
      <c r="J1001" t="s">
        <v>1077</v>
      </c>
      <c r="K1001" t="s">
        <v>1078</v>
      </c>
      <c r="L1001">
        <v>1348</v>
      </c>
      <c r="N1001">
        <v>1009</v>
      </c>
      <c r="O1001" t="s">
        <v>843</v>
      </c>
      <c r="P1001" t="s">
        <v>843</v>
      </c>
      <c r="Q1001">
        <v>1000</v>
      </c>
      <c r="X1001">
        <v>4.0000000000000003E-5</v>
      </c>
      <c r="Y1001">
        <v>1050091.7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14</v>
      </c>
      <c r="AG1001">
        <v>0</v>
      </c>
      <c r="AH1001">
        <v>2</v>
      </c>
      <c r="AI1001">
        <v>302025824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ROW(Source!A394)</f>
        <v>394</v>
      </c>
      <c r="B1002">
        <v>302025825</v>
      </c>
      <c r="C1002">
        <v>302019972</v>
      </c>
      <c r="D1002">
        <v>277881818</v>
      </c>
      <c r="E1002">
        <v>1</v>
      </c>
      <c r="F1002">
        <v>1</v>
      </c>
      <c r="G1002">
        <v>1</v>
      </c>
      <c r="H1002">
        <v>3</v>
      </c>
      <c r="I1002" t="s">
        <v>1056</v>
      </c>
      <c r="J1002" t="s">
        <v>1057</v>
      </c>
      <c r="K1002" t="s">
        <v>1058</v>
      </c>
      <c r="L1002">
        <v>1346</v>
      </c>
      <c r="N1002">
        <v>1009</v>
      </c>
      <c r="O1002" t="s">
        <v>1059</v>
      </c>
      <c r="P1002" t="s">
        <v>1059</v>
      </c>
      <c r="Q1002">
        <v>1</v>
      </c>
      <c r="X1002">
        <v>0.6</v>
      </c>
      <c r="Y1002">
        <v>870.18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14</v>
      </c>
      <c r="AG1002">
        <v>0</v>
      </c>
      <c r="AH1002">
        <v>2</v>
      </c>
      <c r="AI1002">
        <v>302025825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ROW(Source!A394)</f>
        <v>394</v>
      </c>
      <c r="B1003">
        <v>302025826</v>
      </c>
      <c r="C1003">
        <v>302019972</v>
      </c>
      <c r="D1003">
        <v>277881843</v>
      </c>
      <c r="E1003">
        <v>1</v>
      </c>
      <c r="F1003">
        <v>1</v>
      </c>
      <c r="G1003">
        <v>1</v>
      </c>
      <c r="H1003">
        <v>3</v>
      </c>
      <c r="I1003" t="s">
        <v>1156</v>
      </c>
      <c r="J1003" t="s">
        <v>1157</v>
      </c>
      <c r="K1003" t="s">
        <v>1158</v>
      </c>
      <c r="L1003">
        <v>1346</v>
      </c>
      <c r="N1003">
        <v>1009</v>
      </c>
      <c r="O1003" t="s">
        <v>1059</v>
      </c>
      <c r="P1003" t="s">
        <v>1059</v>
      </c>
      <c r="Q1003">
        <v>1</v>
      </c>
      <c r="X1003">
        <v>1.04E-2</v>
      </c>
      <c r="Y1003">
        <v>2536.4499999999998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14</v>
      </c>
      <c r="AG1003">
        <v>0</v>
      </c>
      <c r="AH1003">
        <v>2</v>
      </c>
      <c r="AI1003">
        <v>302025826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ROW(Source!A394)</f>
        <v>394</v>
      </c>
      <c r="B1004">
        <v>302025827</v>
      </c>
      <c r="C1004">
        <v>302019972</v>
      </c>
      <c r="D1004">
        <v>277895648</v>
      </c>
      <c r="E1004">
        <v>1</v>
      </c>
      <c r="F1004">
        <v>1</v>
      </c>
      <c r="G1004">
        <v>1</v>
      </c>
      <c r="H1004">
        <v>3</v>
      </c>
      <c r="I1004" t="s">
        <v>1159</v>
      </c>
      <c r="J1004" t="s">
        <v>1160</v>
      </c>
      <c r="K1004" t="s">
        <v>1161</v>
      </c>
      <c r="L1004">
        <v>1346</v>
      </c>
      <c r="N1004">
        <v>1009</v>
      </c>
      <c r="O1004" t="s">
        <v>1059</v>
      </c>
      <c r="P1004" t="s">
        <v>1059</v>
      </c>
      <c r="Q1004">
        <v>1</v>
      </c>
      <c r="X1004">
        <v>0.02</v>
      </c>
      <c r="Y1004">
        <v>1928.25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14</v>
      </c>
      <c r="AG1004">
        <v>0</v>
      </c>
      <c r="AH1004">
        <v>2</v>
      </c>
      <c r="AI1004">
        <v>302025827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ROW(Source!A394)</f>
        <v>394</v>
      </c>
      <c r="B1005">
        <v>302025828</v>
      </c>
      <c r="C1005">
        <v>302019972</v>
      </c>
      <c r="D1005">
        <v>277907649</v>
      </c>
      <c r="E1005">
        <v>1</v>
      </c>
      <c r="F1005">
        <v>1</v>
      </c>
      <c r="G1005">
        <v>1</v>
      </c>
      <c r="H1005">
        <v>3</v>
      </c>
      <c r="I1005" t="s">
        <v>1131</v>
      </c>
      <c r="J1005" t="s">
        <v>1132</v>
      </c>
      <c r="K1005" t="s">
        <v>1133</v>
      </c>
      <c r="L1005">
        <v>1346</v>
      </c>
      <c r="N1005">
        <v>1009</v>
      </c>
      <c r="O1005" t="s">
        <v>1059</v>
      </c>
      <c r="P1005" t="s">
        <v>1059</v>
      </c>
      <c r="Q1005">
        <v>1</v>
      </c>
      <c r="X1005">
        <v>5.0000000000000001E-3</v>
      </c>
      <c r="Y1005">
        <v>1912.84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14</v>
      </c>
      <c r="AG1005">
        <v>0</v>
      </c>
      <c r="AH1005">
        <v>2</v>
      </c>
      <c r="AI1005">
        <v>302025828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ROW(Source!A394)</f>
        <v>394</v>
      </c>
      <c r="B1006">
        <v>302025829</v>
      </c>
      <c r="C1006">
        <v>302019972</v>
      </c>
      <c r="D1006">
        <v>277910375</v>
      </c>
      <c r="E1006">
        <v>1</v>
      </c>
      <c r="F1006">
        <v>1</v>
      </c>
      <c r="G1006">
        <v>1</v>
      </c>
      <c r="H1006">
        <v>3</v>
      </c>
      <c r="I1006" t="s">
        <v>1165</v>
      </c>
      <c r="J1006" t="s">
        <v>1166</v>
      </c>
      <c r="K1006" t="s">
        <v>1167</v>
      </c>
      <c r="L1006">
        <v>1371</v>
      </c>
      <c r="N1006">
        <v>1013</v>
      </c>
      <c r="O1006" t="s">
        <v>200</v>
      </c>
      <c r="P1006" t="s">
        <v>200</v>
      </c>
      <c r="Q1006">
        <v>1</v>
      </c>
      <c r="X1006">
        <v>4</v>
      </c>
      <c r="Y1006">
        <v>30.05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14</v>
      </c>
      <c r="AG1006">
        <v>0</v>
      </c>
      <c r="AH1006">
        <v>2</v>
      </c>
      <c r="AI1006">
        <v>302025829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ROW(Source!A394)</f>
        <v>394</v>
      </c>
      <c r="B1007">
        <v>302025830</v>
      </c>
      <c r="C1007">
        <v>302019972</v>
      </c>
      <c r="D1007">
        <v>277910574</v>
      </c>
      <c r="E1007">
        <v>1</v>
      </c>
      <c r="F1007">
        <v>1</v>
      </c>
      <c r="G1007">
        <v>1</v>
      </c>
      <c r="H1007">
        <v>3</v>
      </c>
      <c r="I1007" t="s">
        <v>1153</v>
      </c>
      <c r="J1007" t="s">
        <v>1154</v>
      </c>
      <c r="K1007" t="s">
        <v>1155</v>
      </c>
      <c r="L1007">
        <v>1371</v>
      </c>
      <c r="N1007">
        <v>1013</v>
      </c>
      <c r="O1007" t="s">
        <v>200</v>
      </c>
      <c r="P1007" t="s">
        <v>200</v>
      </c>
      <c r="Q1007">
        <v>1</v>
      </c>
      <c r="X1007">
        <v>1</v>
      </c>
      <c r="Y1007">
        <v>579.1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14</v>
      </c>
      <c r="AG1007">
        <v>0</v>
      </c>
      <c r="AH1007">
        <v>2</v>
      </c>
      <c r="AI1007">
        <v>302025830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ROW(Source!A394)</f>
        <v>394</v>
      </c>
      <c r="B1008">
        <v>302025831</v>
      </c>
      <c r="C1008">
        <v>302019972</v>
      </c>
      <c r="D1008">
        <v>277922793</v>
      </c>
      <c r="E1008">
        <v>1</v>
      </c>
      <c r="F1008">
        <v>1</v>
      </c>
      <c r="G1008">
        <v>1</v>
      </c>
      <c r="H1008">
        <v>3</v>
      </c>
      <c r="I1008" t="s">
        <v>1137</v>
      </c>
      <c r="J1008" t="s">
        <v>1138</v>
      </c>
      <c r="K1008" t="s">
        <v>1139</v>
      </c>
      <c r="L1008">
        <v>1425</v>
      </c>
      <c r="N1008">
        <v>1013</v>
      </c>
      <c r="O1008" t="s">
        <v>1086</v>
      </c>
      <c r="P1008" t="s">
        <v>1086</v>
      </c>
      <c r="Q1008">
        <v>1</v>
      </c>
      <c r="X1008">
        <v>0.25</v>
      </c>
      <c r="Y1008">
        <v>47.26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14</v>
      </c>
      <c r="AG1008">
        <v>0</v>
      </c>
      <c r="AH1008">
        <v>2</v>
      </c>
      <c r="AI1008">
        <v>302025831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ROW(Source!A394)</f>
        <v>394</v>
      </c>
      <c r="B1009">
        <v>302025832</v>
      </c>
      <c r="C1009">
        <v>302019972</v>
      </c>
      <c r="D1009">
        <v>277922809</v>
      </c>
      <c r="E1009">
        <v>1</v>
      </c>
      <c r="F1009">
        <v>1</v>
      </c>
      <c r="G1009">
        <v>1</v>
      </c>
      <c r="H1009">
        <v>3</v>
      </c>
      <c r="I1009" t="s">
        <v>1140</v>
      </c>
      <c r="J1009" t="s">
        <v>1141</v>
      </c>
      <c r="K1009" t="s">
        <v>1142</v>
      </c>
      <c r="L1009">
        <v>1407</v>
      </c>
      <c r="N1009">
        <v>1013</v>
      </c>
      <c r="O1009" t="s">
        <v>1143</v>
      </c>
      <c r="P1009" t="s">
        <v>1143</v>
      </c>
      <c r="Q1009">
        <v>1</v>
      </c>
      <c r="X1009">
        <v>1.2999999999999999E-2</v>
      </c>
      <c r="Y1009">
        <v>6052.54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14</v>
      </c>
      <c r="AG1009">
        <v>0</v>
      </c>
      <c r="AH1009">
        <v>2</v>
      </c>
      <c r="AI1009">
        <v>302025832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ROW(Source!A394)</f>
        <v>394</v>
      </c>
      <c r="B1010">
        <v>302025833</v>
      </c>
      <c r="C1010">
        <v>302019972</v>
      </c>
      <c r="D1010">
        <v>277933977</v>
      </c>
      <c r="E1010">
        <v>1</v>
      </c>
      <c r="F1010">
        <v>1</v>
      </c>
      <c r="G1010">
        <v>1</v>
      </c>
      <c r="H1010">
        <v>3</v>
      </c>
      <c r="I1010" t="s">
        <v>1162</v>
      </c>
      <c r="J1010" t="s">
        <v>1163</v>
      </c>
      <c r="K1010" t="s">
        <v>1164</v>
      </c>
      <c r="L1010">
        <v>1301</v>
      </c>
      <c r="N1010">
        <v>1003</v>
      </c>
      <c r="O1010" t="s">
        <v>877</v>
      </c>
      <c r="P1010" t="s">
        <v>877</v>
      </c>
      <c r="Q1010">
        <v>1</v>
      </c>
      <c r="X1010">
        <v>0.7</v>
      </c>
      <c r="Y1010">
        <v>123.25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14</v>
      </c>
      <c r="AG1010">
        <v>0</v>
      </c>
      <c r="AH1010">
        <v>2</v>
      </c>
      <c r="AI1010">
        <v>302025833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ROW(Source!A394)</f>
        <v>394</v>
      </c>
      <c r="B1011">
        <v>302025834</v>
      </c>
      <c r="C1011">
        <v>302019972</v>
      </c>
      <c r="D1011">
        <v>277566433</v>
      </c>
      <c r="E1011">
        <v>109</v>
      </c>
      <c r="F1011">
        <v>1</v>
      </c>
      <c r="G1011">
        <v>1</v>
      </c>
      <c r="H1011">
        <v>3</v>
      </c>
      <c r="I1011" t="s">
        <v>1046</v>
      </c>
      <c r="J1011" t="s">
        <v>3</v>
      </c>
      <c r="K1011" t="s">
        <v>1047</v>
      </c>
      <c r="L1011">
        <v>3277935</v>
      </c>
      <c r="N1011">
        <v>1013</v>
      </c>
      <c r="O1011" t="s">
        <v>1048</v>
      </c>
      <c r="P1011" t="s">
        <v>1048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14</v>
      </c>
      <c r="AG1011">
        <v>0</v>
      </c>
      <c r="AH1011">
        <v>2</v>
      </c>
      <c r="AI1011">
        <v>302025834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ROW(Source!A395)</f>
        <v>395</v>
      </c>
      <c r="B1012">
        <v>302025835</v>
      </c>
      <c r="C1012">
        <v>302020017</v>
      </c>
      <c r="D1012">
        <v>277560343</v>
      </c>
      <c r="E1012">
        <v>109</v>
      </c>
      <c r="F1012">
        <v>1</v>
      </c>
      <c r="G1012">
        <v>1</v>
      </c>
      <c r="H1012">
        <v>1</v>
      </c>
      <c r="I1012" t="s">
        <v>1170</v>
      </c>
      <c r="J1012" t="s">
        <v>3</v>
      </c>
      <c r="K1012" t="s">
        <v>1171</v>
      </c>
      <c r="L1012">
        <v>1191</v>
      </c>
      <c r="N1012">
        <v>1013</v>
      </c>
      <c r="O1012" t="s">
        <v>1038</v>
      </c>
      <c r="P1012" t="s">
        <v>1038</v>
      </c>
      <c r="Q1012">
        <v>1</v>
      </c>
      <c r="X1012">
        <v>50</v>
      </c>
      <c r="Y1012">
        <v>0</v>
      </c>
      <c r="Z1012">
        <v>0</v>
      </c>
      <c r="AA1012">
        <v>0</v>
      </c>
      <c r="AB1012">
        <v>549.32000000000005</v>
      </c>
      <c r="AC1012">
        <v>0</v>
      </c>
      <c r="AD1012">
        <v>1</v>
      </c>
      <c r="AE1012">
        <v>1</v>
      </c>
      <c r="AF1012" t="s">
        <v>3</v>
      </c>
      <c r="AG1012">
        <v>50</v>
      </c>
      <c r="AH1012">
        <v>2</v>
      </c>
      <c r="AI1012">
        <v>302025835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ROW(Source!A395)</f>
        <v>395</v>
      </c>
      <c r="B1013">
        <v>302025836</v>
      </c>
      <c r="C1013">
        <v>302020017</v>
      </c>
      <c r="D1013">
        <v>277560491</v>
      </c>
      <c r="E1013">
        <v>109</v>
      </c>
      <c r="F1013">
        <v>1</v>
      </c>
      <c r="G1013">
        <v>1</v>
      </c>
      <c r="H1013">
        <v>1</v>
      </c>
      <c r="I1013" t="s">
        <v>1039</v>
      </c>
      <c r="J1013" t="s">
        <v>3</v>
      </c>
      <c r="K1013" t="s">
        <v>1040</v>
      </c>
      <c r="L1013">
        <v>1191</v>
      </c>
      <c r="N1013">
        <v>1013</v>
      </c>
      <c r="O1013" t="s">
        <v>1038</v>
      </c>
      <c r="P1013" t="s">
        <v>1038</v>
      </c>
      <c r="Q1013">
        <v>1</v>
      </c>
      <c r="X1013">
        <v>6.36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</v>
      </c>
      <c r="AG1013">
        <v>6.36</v>
      </c>
      <c r="AH1013">
        <v>2</v>
      </c>
      <c r="AI1013">
        <v>302025836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ROW(Source!A395)</f>
        <v>395</v>
      </c>
      <c r="B1014">
        <v>302025837</v>
      </c>
      <c r="C1014">
        <v>302020017</v>
      </c>
      <c r="D1014">
        <v>277945608</v>
      </c>
      <c r="E1014">
        <v>1</v>
      </c>
      <c r="F1014">
        <v>1</v>
      </c>
      <c r="G1014">
        <v>1</v>
      </c>
      <c r="H1014">
        <v>2</v>
      </c>
      <c r="I1014" t="s">
        <v>1060</v>
      </c>
      <c r="J1014" t="s">
        <v>1061</v>
      </c>
      <c r="K1014" t="s">
        <v>1062</v>
      </c>
      <c r="L1014">
        <v>1368</v>
      </c>
      <c r="N1014">
        <v>1011</v>
      </c>
      <c r="O1014" t="s">
        <v>1044</v>
      </c>
      <c r="P1014" t="s">
        <v>1044</v>
      </c>
      <c r="Q1014">
        <v>1</v>
      </c>
      <c r="X1014">
        <v>1.83</v>
      </c>
      <c r="Y1014">
        <v>0</v>
      </c>
      <c r="Z1014">
        <v>995.51</v>
      </c>
      <c r="AA1014">
        <v>549.32000000000005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1.83</v>
      </c>
      <c r="AH1014">
        <v>2</v>
      </c>
      <c r="AI1014">
        <v>302025837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ROW(Source!A395)</f>
        <v>395</v>
      </c>
      <c r="B1015">
        <v>302025838</v>
      </c>
      <c r="C1015">
        <v>302020017</v>
      </c>
      <c r="D1015">
        <v>277945616</v>
      </c>
      <c r="E1015">
        <v>1</v>
      </c>
      <c r="F1015">
        <v>1</v>
      </c>
      <c r="G1015">
        <v>1</v>
      </c>
      <c r="H1015">
        <v>2</v>
      </c>
      <c r="I1015" t="s">
        <v>1041</v>
      </c>
      <c r="J1015" t="s">
        <v>1042</v>
      </c>
      <c r="K1015" t="s">
        <v>1043</v>
      </c>
      <c r="L1015">
        <v>1368</v>
      </c>
      <c r="N1015">
        <v>1011</v>
      </c>
      <c r="O1015" t="s">
        <v>1044</v>
      </c>
      <c r="P1015" t="s">
        <v>1044</v>
      </c>
      <c r="Q1015">
        <v>1</v>
      </c>
      <c r="X1015">
        <v>4.53</v>
      </c>
      <c r="Y1015">
        <v>0</v>
      </c>
      <c r="Z1015">
        <v>1024.8699999999999</v>
      </c>
      <c r="AA1015">
        <v>549.32000000000005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4.53</v>
      </c>
      <c r="AH1015">
        <v>2</v>
      </c>
      <c r="AI1015">
        <v>302025838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ROW(Source!A395)</f>
        <v>395</v>
      </c>
      <c r="B1016">
        <v>302025839</v>
      </c>
      <c r="C1016">
        <v>302020017</v>
      </c>
      <c r="D1016">
        <v>277862413</v>
      </c>
      <c r="E1016">
        <v>1</v>
      </c>
      <c r="F1016">
        <v>1</v>
      </c>
      <c r="G1016">
        <v>1</v>
      </c>
      <c r="H1016">
        <v>3</v>
      </c>
      <c r="I1016" t="s">
        <v>1116</v>
      </c>
      <c r="J1016" t="s">
        <v>1117</v>
      </c>
      <c r="K1016" t="s">
        <v>1118</v>
      </c>
      <c r="L1016">
        <v>1348</v>
      </c>
      <c r="N1016">
        <v>1009</v>
      </c>
      <c r="O1016" t="s">
        <v>843</v>
      </c>
      <c r="P1016" t="s">
        <v>843</v>
      </c>
      <c r="Q1016">
        <v>1000</v>
      </c>
      <c r="X1016">
        <v>4.4999999999999997E-3</v>
      </c>
      <c r="Y1016">
        <v>23335.8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14</v>
      </c>
      <c r="AG1016">
        <v>0</v>
      </c>
      <c r="AH1016">
        <v>2</v>
      </c>
      <c r="AI1016">
        <v>302025839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ROW(Source!A395)</f>
        <v>395</v>
      </c>
      <c r="B1017">
        <v>302025840</v>
      </c>
      <c r="C1017">
        <v>302020017</v>
      </c>
      <c r="D1017">
        <v>277862499</v>
      </c>
      <c r="E1017">
        <v>1</v>
      </c>
      <c r="F1017">
        <v>1</v>
      </c>
      <c r="G1017">
        <v>1</v>
      </c>
      <c r="H1017">
        <v>3</v>
      </c>
      <c r="I1017" t="s">
        <v>1053</v>
      </c>
      <c r="J1017" t="s">
        <v>1054</v>
      </c>
      <c r="K1017" t="s">
        <v>1055</v>
      </c>
      <c r="L1017">
        <v>1348</v>
      </c>
      <c r="N1017">
        <v>1009</v>
      </c>
      <c r="O1017" t="s">
        <v>843</v>
      </c>
      <c r="P1017" t="s">
        <v>843</v>
      </c>
      <c r="Q1017">
        <v>1000</v>
      </c>
      <c r="X1017">
        <v>4.4000000000000003E-3</v>
      </c>
      <c r="Y1017">
        <v>116448.72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14</v>
      </c>
      <c r="AG1017">
        <v>0</v>
      </c>
      <c r="AH1017">
        <v>2</v>
      </c>
      <c r="AI1017">
        <v>302025840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ROW(Source!A395)</f>
        <v>395</v>
      </c>
      <c r="B1018">
        <v>302025841</v>
      </c>
      <c r="C1018">
        <v>302020017</v>
      </c>
      <c r="D1018">
        <v>277862733</v>
      </c>
      <c r="E1018">
        <v>1</v>
      </c>
      <c r="F1018">
        <v>1</v>
      </c>
      <c r="G1018">
        <v>1</v>
      </c>
      <c r="H1018">
        <v>3</v>
      </c>
      <c r="I1018" t="s">
        <v>1119</v>
      </c>
      <c r="J1018" t="s">
        <v>1120</v>
      </c>
      <c r="K1018" t="s">
        <v>1121</v>
      </c>
      <c r="L1018">
        <v>1346</v>
      </c>
      <c r="N1018">
        <v>1009</v>
      </c>
      <c r="O1018" t="s">
        <v>1059</v>
      </c>
      <c r="P1018" t="s">
        <v>1059</v>
      </c>
      <c r="Q1018">
        <v>1</v>
      </c>
      <c r="X1018">
        <v>4.4000000000000003E-3</v>
      </c>
      <c r="Y1018">
        <v>284.14999999999998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14</v>
      </c>
      <c r="AG1018">
        <v>0</v>
      </c>
      <c r="AH1018">
        <v>2</v>
      </c>
      <c r="AI1018">
        <v>302025841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ROW(Source!A395)</f>
        <v>395</v>
      </c>
      <c r="B1019">
        <v>302025842</v>
      </c>
      <c r="C1019">
        <v>302020017</v>
      </c>
      <c r="D1019">
        <v>277862797</v>
      </c>
      <c r="E1019">
        <v>1</v>
      </c>
      <c r="F1019">
        <v>1</v>
      </c>
      <c r="G1019">
        <v>1</v>
      </c>
      <c r="H1019">
        <v>3</v>
      </c>
      <c r="I1019" t="s">
        <v>1122</v>
      </c>
      <c r="J1019" t="s">
        <v>1123</v>
      </c>
      <c r="K1019" t="s">
        <v>1124</v>
      </c>
      <c r="L1019">
        <v>1346</v>
      </c>
      <c r="N1019">
        <v>1009</v>
      </c>
      <c r="O1019" t="s">
        <v>1059</v>
      </c>
      <c r="P1019" t="s">
        <v>1059</v>
      </c>
      <c r="Q1019">
        <v>1</v>
      </c>
      <c r="X1019">
        <v>2.3E-2</v>
      </c>
      <c r="Y1019">
        <v>104.32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14</v>
      </c>
      <c r="AG1019">
        <v>0</v>
      </c>
      <c r="AH1019">
        <v>2</v>
      </c>
      <c r="AI1019">
        <v>302025842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ROW(Source!A395)</f>
        <v>395</v>
      </c>
      <c r="B1020">
        <v>302025843</v>
      </c>
      <c r="C1020">
        <v>302020017</v>
      </c>
      <c r="D1020">
        <v>277865432</v>
      </c>
      <c r="E1020">
        <v>1</v>
      </c>
      <c r="F1020">
        <v>1</v>
      </c>
      <c r="G1020">
        <v>1</v>
      </c>
      <c r="H1020">
        <v>3</v>
      </c>
      <c r="I1020" t="s">
        <v>1125</v>
      </c>
      <c r="J1020" t="s">
        <v>1126</v>
      </c>
      <c r="K1020" t="s">
        <v>1127</v>
      </c>
      <c r="L1020">
        <v>1346</v>
      </c>
      <c r="N1020">
        <v>1009</v>
      </c>
      <c r="O1020" t="s">
        <v>1059</v>
      </c>
      <c r="P1020" t="s">
        <v>1059</v>
      </c>
      <c r="Q1020">
        <v>1</v>
      </c>
      <c r="X1020">
        <v>5.5E-2</v>
      </c>
      <c r="Y1020">
        <v>206.62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14</v>
      </c>
      <c r="AG1020">
        <v>0</v>
      </c>
      <c r="AH1020">
        <v>2</v>
      </c>
      <c r="AI1020">
        <v>302025843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ROW(Source!A395)</f>
        <v>395</v>
      </c>
      <c r="B1021">
        <v>302025844</v>
      </c>
      <c r="C1021">
        <v>302020017</v>
      </c>
      <c r="D1021">
        <v>277865875</v>
      </c>
      <c r="E1021">
        <v>1</v>
      </c>
      <c r="F1021">
        <v>1</v>
      </c>
      <c r="G1021">
        <v>1</v>
      </c>
      <c r="H1021">
        <v>3</v>
      </c>
      <c r="I1021" t="s">
        <v>1128</v>
      </c>
      <c r="J1021" t="s">
        <v>1129</v>
      </c>
      <c r="K1021" t="s">
        <v>1130</v>
      </c>
      <c r="L1021">
        <v>1301</v>
      </c>
      <c r="N1021">
        <v>1003</v>
      </c>
      <c r="O1021" t="s">
        <v>877</v>
      </c>
      <c r="P1021" t="s">
        <v>877</v>
      </c>
      <c r="Q1021">
        <v>1</v>
      </c>
      <c r="X1021">
        <v>4.84</v>
      </c>
      <c r="Y1021">
        <v>14.43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14</v>
      </c>
      <c r="AG1021">
        <v>0</v>
      </c>
      <c r="AH1021">
        <v>2</v>
      </c>
      <c r="AI1021">
        <v>302025844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ROW(Source!A395)</f>
        <v>395</v>
      </c>
      <c r="B1022">
        <v>302025845</v>
      </c>
      <c r="C1022">
        <v>302020017</v>
      </c>
      <c r="D1022">
        <v>277881757</v>
      </c>
      <c r="E1022">
        <v>1</v>
      </c>
      <c r="F1022">
        <v>1</v>
      </c>
      <c r="G1022">
        <v>1</v>
      </c>
      <c r="H1022">
        <v>3</v>
      </c>
      <c r="I1022" t="s">
        <v>1076</v>
      </c>
      <c r="J1022" t="s">
        <v>1077</v>
      </c>
      <c r="K1022" t="s">
        <v>1078</v>
      </c>
      <c r="L1022">
        <v>1348</v>
      </c>
      <c r="N1022">
        <v>1009</v>
      </c>
      <c r="O1022" t="s">
        <v>843</v>
      </c>
      <c r="P1022" t="s">
        <v>843</v>
      </c>
      <c r="Q1022">
        <v>1000</v>
      </c>
      <c r="X1022">
        <v>4.0000000000000003E-5</v>
      </c>
      <c r="Y1022">
        <v>1050091.7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14</v>
      </c>
      <c r="AG1022">
        <v>0</v>
      </c>
      <c r="AH1022">
        <v>2</v>
      </c>
      <c r="AI1022">
        <v>302025845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ROW(Source!A395)</f>
        <v>395</v>
      </c>
      <c r="B1023">
        <v>302025846</v>
      </c>
      <c r="C1023">
        <v>302020017</v>
      </c>
      <c r="D1023">
        <v>277881818</v>
      </c>
      <c r="E1023">
        <v>1</v>
      </c>
      <c r="F1023">
        <v>1</v>
      </c>
      <c r="G1023">
        <v>1</v>
      </c>
      <c r="H1023">
        <v>3</v>
      </c>
      <c r="I1023" t="s">
        <v>1056</v>
      </c>
      <c r="J1023" t="s">
        <v>1057</v>
      </c>
      <c r="K1023" t="s">
        <v>1058</v>
      </c>
      <c r="L1023">
        <v>1346</v>
      </c>
      <c r="N1023">
        <v>1009</v>
      </c>
      <c r="O1023" t="s">
        <v>1059</v>
      </c>
      <c r="P1023" t="s">
        <v>1059</v>
      </c>
      <c r="Q1023">
        <v>1</v>
      </c>
      <c r="X1023">
        <v>0.6</v>
      </c>
      <c r="Y1023">
        <v>870.18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14</v>
      </c>
      <c r="AG1023">
        <v>0</v>
      </c>
      <c r="AH1023">
        <v>2</v>
      </c>
      <c r="AI1023">
        <v>302025846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ROW(Source!A395)</f>
        <v>395</v>
      </c>
      <c r="B1024">
        <v>302025847</v>
      </c>
      <c r="C1024">
        <v>302020017</v>
      </c>
      <c r="D1024">
        <v>277881843</v>
      </c>
      <c r="E1024">
        <v>1</v>
      </c>
      <c r="F1024">
        <v>1</v>
      </c>
      <c r="G1024">
        <v>1</v>
      </c>
      <c r="H1024">
        <v>3</v>
      </c>
      <c r="I1024" t="s">
        <v>1156</v>
      </c>
      <c r="J1024" t="s">
        <v>1157</v>
      </c>
      <c r="K1024" t="s">
        <v>1158</v>
      </c>
      <c r="L1024">
        <v>1346</v>
      </c>
      <c r="N1024">
        <v>1009</v>
      </c>
      <c r="O1024" t="s">
        <v>1059</v>
      </c>
      <c r="P1024" t="s">
        <v>1059</v>
      </c>
      <c r="Q1024">
        <v>1</v>
      </c>
      <c r="X1024">
        <v>1.04E-2</v>
      </c>
      <c r="Y1024">
        <v>2536.4499999999998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14</v>
      </c>
      <c r="AG1024">
        <v>0</v>
      </c>
      <c r="AH1024">
        <v>2</v>
      </c>
      <c r="AI1024">
        <v>302025847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ROW(Source!A395)</f>
        <v>395</v>
      </c>
      <c r="B1025">
        <v>302025848</v>
      </c>
      <c r="C1025">
        <v>302020017</v>
      </c>
      <c r="D1025">
        <v>277895648</v>
      </c>
      <c r="E1025">
        <v>1</v>
      </c>
      <c r="F1025">
        <v>1</v>
      </c>
      <c r="G1025">
        <v>1</v>
      </c>
      <c r="H1025">
        <v>3</v>
      </c>
      <c r="I1025" t="s">
        <v>1159</v>
      </c>
      <c r="J1025" t="s">
        <v>1160</v>
      </c>
      <c r="K1025" t="s">
        <v>1161</v>
      </c>
      <c r="L1025">
        <v>1346</v>
      </c>
      <c r="N1025">
        <v>1009</v>
      </c>
      <c r="O1025" t="s">
        <v>1059</v>
      </c>
      <c r="P1025" t="s">
        <v>1059</v>
      </c>
      <c r="Q1025">
        <v>1</v>
      </c>
      <c r="X1025">
        <v>0.02</v>
      </c>
      <c r="Y1025">
        <v>1928.25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14</v>
      </c>
      <c r="AG1025">
        <v>0</v>
      </c>
      <c r="AH1025">
        <v>2</v>
      </c>
      <c r="AI1025">
        <v>302025848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ROW(Source!A395)</f>
        <v>395</v>
      </c>
      <c r="B1026">
        <v>302025849</v>
      </c>
      <c r="C1026">
        <v>302020017</v>
      </c>
      <c r="D1026">
        <v>277907649</v>
      </c>
      <c r="E1026">
        <v>1</v>
      </c>
      <c r="F1026">
        <v>1</v>
      </c>
      <c r="G1026">
        <v>1</v>
      </c>
      <c r="H1026">
        <v>3</v>
      </c>
      <c r="I1026" t="s">
        <v>1131</v>
      </c>
      <c r="J1026" t="s">
        <v>1132</v>
      </c>
      <c r="K1026" t="s">
        <v>1133</v>
      </c>
      <c r="L1026">
        <v>1346</v>
      </c>
      <c r="N1026">
        <v>1009</v>
      </c>
      <c r="O1026" t="s">
        <v>1059</v>
      </c>
      <c r="P1026" t="s">
        <v>1059</v>
      </c>
      <c r="Q1026">
        <v>1</v>
      </c>
      <c r="X1026">
        <v>5.0000000000000001E-3</v>
      </c>
      <c r="Y1026">
        <v>1912.84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14</v>
      </c>
      <c r="AG1026">
        <v>0</v>
      </c>
      <c r="AH1026">
        <v>2</v>
      </c>
      <c r="AI1026">
        <v>302025849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ROW(Source!A395)</f>
        <v>395</v>
      </c>
      <c r="B1027">
        <v>302025850</v>
      </c>
      <c r="C1027">
        <v>302020017</v>
      </c>
      <c r="D1027">
        <v>277910375</v>
      </c>
      <c r="E1027">
        <v>1</v>
      </c>
      <c r="F1027">
        <v>1</v>
      </c>
      <c r="G1027">
        <v>1</v>
      </c>
      <c r="H1027">
        <v>3</v>
      </c>
      <c r="I1027" t="s">
        <v>1165</v>
      </c>
      <c r="J1027" t="s">
        <v>1166</v>
      </c>
      <c r="K1027" t="s">
        <v>1167</v>
      </c>
      <c r="L1027">
        <v>1371</v>
      </c>
      <c r="N1027">
        <v>1013</v>
      </c>
      <c r="O1027" t="s">
        <v>200</v>
      </c>
      <c r="P1027" t="s">
        <v>200</v>
      </c>
      <c r="Q1027">
        <v>1</v>
      </c>
      <c r="X1027">
        <v>4</v>
      </c>
      <c r="Y1027">
        <v>30.05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14</v>
      </c>
      <c r="AG1027">
        <v>0</v>
      </c>
      <c r="AH1027">
        <v>2</v>
      </c>
      <c r="AI1027">
        <v>302025850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ROW(Source!A395)</f>
        <v>395</v>
      </c>
      <c r="B1028">
        <v>302025851</v>
      </c>
      <c r="C1028">
        <v>302020017</v>
      </c>
      <c r="D1028">
        <v>277910574</v>
      </c>
      <c r="E1028">
        <v>1</v>
      </c>
      <c r="F1028">
        <v>1</v>
      </c>
      <c r="G1028">
        <v>1</v>
      </c>
      <c r="H1028">
        <v>3</v>
      </c>
      <c r="I1028" t="s">
        <v>1153</v>
      </c>
      <c r="J1028" t="s">
        <v>1154</v>
      </c>
      <c r="K1028" t="s">
        <v>1155</v>
      </c>
      <c r="L1028">
        <v>1371</v>
      </c>
      <c r="N1028">
        <v>1013</v>
      </c>
      <c r="O1028" t="s">
        <v>200</v>
      </c>
      <c r="P1028" t="s">
        <v>200</v>
      </c>
      <c r="Q1028">
        <v>1</v>
      </c>
      <c r="X1028">
        <v>1</v>
      </c>
      <c r="Y1028">
        <v>579.1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14</v>
      </c>
      <c r="AG1028">
        <v>0</v>
      </c>
      <c r="AH1028">
        <v>2</v>
      </c>
      <c r="AI1028">
        <v>302025851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ROW(Source!A395)</f>
        <v>395</v>
      </c>
      <c r="B1029">
        <v>302025852</v>
      </c>
      <c r="C1029">
        <v>302020017</v>
      </c>
      <c r="D1029">
        <v>277922793</v>
      </c>
      <c r="E1029">
        <v>1</v>
      </c>
      <c r="F1029">
        <v>1</v>
      </c>
      <c r="G1029">
        <v>1</v>
      </c>
      <c r="H1029">
        <v>3</v>
      </c>
      <c r="I1029" t="s">
        <v>1137</v>
      </c>
      <c r="J1029" t="s">
        <v>1138</v>
      </c>
      <c r="K1029" t="s">
        <v>1139</v>
      </c>
      <c r="L1029">
        <v>1425</v>
      </c>
      <c r="N1029">
        <v>1013</v>
      </c>
      <c r="O1029" t="s">
        <v>1086</v>
      </c>
      <c r="P1029" t="s">
        <v>1086</v>
      </c>
      <c r="Q1029">
        <v>1</v>
      </c>
      <c r="X1029">
        <v>0.25</v>
      </c>
      <c r="Y1029">
        <v>47.26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14</v>
      </c>
      <c r="AG1029">
        <v>0</v>
      </c>
      <c r="AH1029">
        <v>2</v>
      </c>
      <c r="AI1029">
        <v>302025852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ROW(Source!A395)</f>
        <v>395</v>
      </c>
      <c r="B1030">
        <v>302025853</v>
      </c>
      <c r="C1030">
        <v>302020017</v>
      </c>
      <c r="D1030">
        <v>277922809</v>
      </c>
      <c r="E1030">
        <v>1</v>
      </c>
      <c r="F1030">
        <v>1</v>
      </c>
      <c r="G1030">
        <v>1</v>
      </c>
      <c r="H1030">
        <v>3</v>
      </c>
      <c r="I1030" t="s">
        <v>1140</v>
      </c>
      <c r="J1030" t="s">
        <v>1141</v>
      </c>
      <c r="K1030" t="s">
        <v>1142</v>
      </c>
      <c r="L1030">
        <v>1407</v>
      </c>
      <c r="N1030">
        <v>1013</v>
      </c>
      <c r="O1030" t="s">
        <v>1143</v>
      </c>
      <c r="P1030" t="s">
        <v>1143</v>
      </c>
      <c r="Q1030">
        <v>1</v>
      </c>
      <c r="X1030">
        <v>1.2999999999999999E-2</v>
      </c>
      <c r="Y1030">
        <v>6052.54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14</v>
      </c>
      <c r="AG1030">
        <v>0</v>
      </c>
      <c r="AH1030">
        <v>2</v>
      </c>
      <c r="AI1030">
        <v>302025853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ROW(Source!A395)</f>
        <v>395</v>
      </c>
      <c r="B1031">
        <v>302025854</v>
      </c>
      <c r="C1031">
        <v>302020017</v>
      </c>
      <c r="D1031">
        <v>277933977</v>
      </c>
      <c r="E1031">
        <v>1</v>
      </c>
      <c r="F1031">
        <v>1</v>
      </c>
      <c r="G1031">
        <v>1</v>
      </c>
      <c r="H1031">
        <v>3</v>
      </c>
      <c r="I1031" t="s">
        <v>1162</v>
      </c>
      <c r="J1031" t="s">
        <v>1163</v>
      </c>
      <c r="K1031" t="s">
        <v>1164</v>
      </c>
      <c r="L1031">
        <v>1301</v>
      </c>
      <c r="N1031">
        <v>1003</v>
      </c>
      <c r="O1031" t="s">
        <v>877</v>
      </c>
      <c r="P1031" t="s">
        <v>877</v>
      </c>
      <c r="Q1031">
        <v>1</v>
      </c>
      <c r="X1031">
        <v>0.7</v>
      </c>
      <c r="Y1031">
        <v>123.25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14</v>
      </c>
      <c r="AG1031">
        <v>0</v>
      </c>
      <c r="AH1031">
        <v>2</v>
      </c>
      <c r="AI1031">
        <v>302025854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ROW(Source!A395)</f>
        <v>395</v>
      </c>
      <c r="B1032">
        <v>302025855</v>
      </c>
      <c r="C1032">
        <v>302020017</v>
      </c>
      <c r="D1032">
        <v>277566433</v>
      </c>
      <c r="E1032">
        <v>109</v>
      </c>
      <c r="F1032">
        <v>1</v>
      </c>
      <c r="G1032">
        <v>1</v>
      </c>
      <c r="H1032">
        <v>3</v>
      </c>
      <c r="I1032" t="s">
        <v>1046</v>
      </c>
      <c r="J1032" t="s">
        <v>3</v>
      </c>
      <c r="K1032" t="s">
        <v>1047</v>
      </c>
      <c r="L1032">
        <v>3277935</v>
      </c>
      <c r="N1032">
        <v>1013</v>
      </c>
      <c r="O1032" t="s">
        <v>1048</v>
      </c>
      <c r="P1032" t="s">
        <v>1048</v>
      </c>
      <c r="Q1032">
        <v>1</v>
      </c>
      <c r="X1032">
        <v>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14</v>
      </c>
      <c r="AG1032">
        <v>0</v>
      </c>
      <c r="AH1032">
        <v>2</v>
      </c>
      <c r="AI1032">
        <v>302025855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ROW(Source!A396)</f>
        <v>396</v>
      </c>
      <c r="B1033">
        <v>302025856</v>
      </c>
      <c r="C1033">
        <v>302020062</v>
      </c>
      <c r="D1033">
        <v>277560343</v>
      </c>
      <c r="E1033">
        <v>109</v>
      </c>
      <c r="F1033">
        <v>1</v>
      </c>
      <c r="G1033">
        <v>1</v>
      </c>
      <c r="H1033">
        <v>1</v>
      </c>
      <c r="I1033" t="s">
        <v>1170</v>
      </c>
      <c r="J1033" t="s">
        <v>3</v>
      </c>
      <c r="K1033" t="s">
        <v>1171</v>
      </c>
      <c r="L1033">
        <v>1191</v>
      </c>
      <c r="N1033">
        <v>1013</v>
      </c>
      <c r="O1033" t="s">
        <v>1038</v>
      </c>
      <c r="P1033" t="s">
        <v>1038</v>
      </c>
      <c r="Q1033">
        <v>1</v>
      </c>
      <c r="X1033">
        <v>54</v>
      </c>
      <c r="Y1033">
        <v>0</v>
      </c>
      <c r="Z1033">
        <v>0</v>
      </c>
      <c r="AA1033">
        <v>0</v>
      </c>
      <c r="AB1033">
        <v>549.32000000000005</v>
      </c>
      <c r="AC1033">
        <v>0</v>
      </c>
      <c r="AD1033">
        <v>1</v>
      </c>
      <c r="AE1033">
        <v>1</v>
      </c>
      <c r="AF1033" t="s">
        <v>147</v>
      </c>
      <c r="AG1033">
        <v>16.2</v>
      </c>
      <c r="AH1033">
        <v>2</v>
      </c>
      <c r="AI1033">
        <v>302025856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ROW(Source!A396)</f>
        <v>396</v>
      </c>
      <c r="B1034">
        <v>302025857</v>
      </c>
      <c r="C1034">
        <v>302020062</v>
      </c>
      <c r="D1034">
        <v>277560491</v>
      </c>
      <c r="E1034">
        <v>109</v>
      </c>
      <c r="F1034">
        <v>1</v>
      </c>
      <c r="G1034">
        <v>1</v>
      </c>
      <c r="H1034">
        <v>1</v>
      </c>
      <c r="I1034" t="s">
        <v>1039</v>
      </c>
      <c r="J1034" t="s">
        <v>3</v>
      </c>
      <c r="K1034" t="s">
        <v>1040</v>
      </c>
      <c r="L1034">
        <v>1191</v>
      </c>
      <c r="N1034">
        <v>1013</v>
      </c>
      <c r="O1034" t="s">
        <v>1038</v>
      </c>
      <c r="P1034" t="s">
        <v>1038</v>
      </c>
      <c r="Q1034">
        <v>1</v>
      </c>
      <c r="X1034">
        <v>6.76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147</v>
      </c>
      <c r="AG1034">
        <v>2.028</v>
      </c>
      <c r="AH1034">
        <v>2</v>
      </c>
      <c r="AI1034">
        <v>302025857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ROW(Source!A396)</f>
        <v>396</v>
      </c>
      <c r="B1035">
        <v>302025858</v>
      </c>
      <c r="C1035">
        <v>302020062</v>
      </c>
      <c r="D1035">
        <v>277945608</v>
      </c>
      <c r="E1035">
        <v>1</v>
      </c>
      <c r="F1035">
        <v>1</v>
      </c>
      <c r="G1035">
        <v>1</v>
      </c>
      <c r="H1035">
        <v>2</v>
      </c>
      <c r="I1035" t="s">
        <v>1060</v>
      </c>
      <c r="J1035" t="s">
        <v>1061</v>
      </c>
      <c r="K1035" t="s">
        <v>1062</v>
      </c>
      <c r="L1035">
        <v>1368</v>
      </c>
      <c r="N1035">
        <v>1011</v>
      </c>
      <c r="O1035" t="s">
        <v>1044</v>
      </c>
      <c r="P1035" t="s">
        <v>1044</v>
      </c>
      <c r="Q1035">
        <v>1</v>
      </c>
      <c r="X1035">
        <v>2.21</v>
      </c>
      <c r="Y1035">
        <v>0</v>
      </c>
      <c r="Z1035">
        <v>995.51</v>
      </c>
      <c r="AA1035">
        <v>549.32000000000005</v>
      </c>
      <c r="AB1035">
        <v>0</v>
      </c>
      <c r="AC1035">
        <v>0</v>
      </c>
      <c r="AD1035">
        <v>1</v>
      </c>
      <c r="AE1035">
        <v>0</v>
      </c>
      <c r="AF1035" t="s">
        <v>147</v>
      </c>
      <c r="AG1035">
        <v>0.66299999999999992</v>
      </c>
      <c r="AH1035">
        <v>2</v>
      </c>
      <c r="AI1035">
        <v>302025858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ROW(Source!A396)</f>
        <v>396</v>
      </c>
      <c r="B1036">
        <v>302025859</v>
      </c>
      <c r="C1036">
        <v>302020062</v>
      </c>
      <c r="D1036">
        <v>277945616</v>
      </c>
      <c r="E1036">
        <v>1</v>
      </c>
      <c r="F1036">
        <v>1</v>
      </c>
      <c r="G1036">
        <v>1</v>
      </c>
      <c r="H1036">
        <v>2</v>
      </c>
      <c r="I1036" t="s">
        <v>1041</v>
      </c>
      <c r="J1036" t="s">
        <v>1042</v>
      </c>
      <c r="K1036" t="s">
        <v>1043</v>
      </c>
      <c r="L1036">
        <v>1368</v>
      </c>
      <c r="N1036">
        <v>1011</v>
      </c>
      <c r="O1036" t="s">
        <v>1044</v>
      </c>
      <c r="P1036" t="s">
        <v>1044</v>
      </c>
      <c r="Q1036">
        <v>1</v>
      </c>
      <c r="X1036">
        <v>4.55</v>
      </c>
      <c r="Y1036">
        <v>0</v>
      </c>
      <c r="Z1036">
        <v>1024.8699999999999</v>
      </c>
      <c r="AA1036">
        <v>549.32000000000005</v>
      </c>
      <c r="AB1036">
        <v>0</v>
      </c>
      <c r="AC1036">
        <v>0</v>
      </c>
      <c r="AD1036">
        <v>1</v>
      </c>
      <c r="AE1036">
        <v>0</v>
      </c>
      <c r="AF1036" t="s">
        <v>147</v>
      </c>
      <c r="AG1036">
        <v>1.365</v>
      </c>
      <c r="AH1036">
        <v>2</v>
      </c>
      <c r="AI1036">
        <v>302025859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ROW(Source!A396)</f>
        <v>396</v>
      </c>
      <c r="B1037">
        <v>302025860</v>
      </c>
      <c r="C1037">
        <v>302020062</v>
      </c>
      <c r="D1037">
        <v>277862413</v>
      </c>
      <c r="E1037">
        <v>1</v>
      </c>
      <c r="F1037">
        <v>1</v>
      </c>
      <c r="G1037">
        <v>1</v>
      </c>
      <c r="H1037">
        <v>3</v>
      </c>
      <c r="I1037" t="s">
        <v>1116</v>
      </c>
      <c r="J1037" t="s">
        <v>1117</v>
      </c>
      <c r="K1037" t="s">
        <v>1118</v>
      </c>
      <c r="L1037">
        <v>1348</v>
      </c>
      <c r="N1037">
        <v>1009</v>
      </c>
      <c r="O1037" t="s">
        <v>843</v>
      </c>
      <c r="P1037" t="s">
        <v>843</v>
      </c>
      <c r="Q1037">
        <v>1000</v>
      </c>
      <c r="X1037">
        <v>4.4999999999999997E-3</v>
      </c>
      <c r="Y1037">
        <v>23335.8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14</v>
      </c>
      <c r="AG1037">
        <v>0</v>
      </c>
      <c r="AH1037">
        <v>2</v>
      </c>
      <c r="AI1037">
        <v>302025860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ROW(Source!A396)</f>
        <v>396</v>
      </c>
      <c r="B1038">
        <v>302025861</v>
      </c>
      <c r="C1038">
        <v>302020062</v>
      </c>
      <c r="D1038">
        <v>277862499</v>
      </c>
      <c r="E1038">
        <v>1</v>
      </c>
      <c r="F1038">
        <v>1</v>
      </c>
      <c r="G1038">
        <v>1</v>
      </c>
      <c r="H1038">
        <v>3</v>
      </c>
      <c r="I1038" t="s">
        <v>1053</v>
      </c>
      <c r="J1038" t="s">
        <v>1054</v>
      </c>
      <c r="K1038" t="s">
        <v>1055</v>
      </c>
      <c r="L1038">
        <v>1348</v>
      </c>
      <c r="N1038">
        <v>1009</v>
      </c>
      <c r="O1038" t="s">
        <v>843</v>
      </c>
      <c r="P1038" t="s">
        <v>843</v>
      </c>
      <c r="Q1038">
        <v>1000</v>
      </c>
      <c r="X1038">
        <v>4.4000000000000003E-3</v>
      </c>
      <c r="Y1038">
        <v>116448.72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14</v>
      </c>
      <c r="AG1038">
        <v>0</v>
      </c>
      <c r="AH1038">
        <v>2</v>
      </c>
      <c r="AI1038">
        <v>302025861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ROW(Source!A396)</f>
        <v>396</v>
      </c>
      <c r="B1039">
        <v>302025862</v>
      </c>
      <c r="C1039">
        <v>302020062</v>
      </c>
      <c r="D1039">
        <v>277862733</v>
      </c>
      <c r="E1039">
        <v>1</v>
      </c>
      <c r="F1039">
        <v>1</v>
      </c>
      <c r="G1039">
        <v>1</v>
      </c>
      <c r="H1039">
        <v>3</v>
      </c>
      <c r="I1039" t="s">
        <v>1119</v>
      </c>
      <c r="J1039" t="s">
        <v>1120</v>
      </c>
      <c r="K1039" t="s">
        <v>1121</v>
      </c>
      <c r="L1039">
        <v>1346</v>
      </c>
      <c r="N1039">
        <v>1009</v>
      </c>
      <c r="O1039" t="s">
        <v>1059</v>
      </c>
      <c r="P1039" t="s">
        <v>1059</v>
      </c>
      <c r="Q1039">
        <v>1</v>
      </c>
      <c r="X1039">
        <v>4.4000000000000003E-3</v>
      </c>
      <c r="Y1039">
        <v>284.14999999999998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14</v>
      </c>
      <c r="AG1039">
        <v>0</v>
      </c>
      <c r="AH1039">
        <v>2</v>
      </c>
      <c r="AI1039">
        <v>302025862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ROW(Source!A396)</f>
        <v>396</v>
      </c>
      <c r="B1040">
        <v>302025863</v>
      </c>
      <c r="C1040">
        <v>302020062</v>
      </c>
      <c r="D1040">
        <v>277862797</v>
      </c>
      <c r="E1040">
        <v>1</v>
      </c>
      <c r="F1040">
        <v>1</v>
      </c>
      <c r="G1040">
        <v>1</v>
      </c>
      <c r="H1040">
        <v>3</v>
      </c>
      <c r="I1040" t="s">
        <v>1122</v>
      </c>
      <c r="J1040" t="s">
        <v>1123</v>
      </c>
      <c r="K1040" t="s">
        <v>1124</v>
      </c>
      <c r="L1040">
        <v>1346</v>
      </c>
      <c r="N1040">
        <v>1009</v>
      </c>
      <c r="O1040" t="s">
        <v>1059</v>
      </c>
      <c r="P1040" t="s">
        <v>1059</v>
      </c>
      <c r="Q1040">
        <v>1</v>
      </c>
      <c r="X1040">
        <v>2.3E-2</v>
      </c>
      <c r="Y1040">
        <v>104.32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14</v>
      </c>
      <c r="AG1040">
        <v>0</v>
      </c>
      <c r="AH1040">
        <v>2</v>
      </c>
      <c r="AI1040">
        <v>302025863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ROW(Source!A396)</f>
        <v>396</v>
      </c>
      <c r="B1041">
        <v>302025864</v>
      </c>
      <c r="C1041">
        <v>302020062</v>
      </c>
      <c r="D1041">
        <v>277865432</v>
      </c>
      <c r="E1041">
        <v>1</v>
      </c>
      <c r="F1041">
        <v>1</v>
      </c>
      <c r="G1041">
        <v>1</v>
      </c>
      <c r="H1041">
        <v>3</v>
      </c>
      <c r="I1041" t="s">
        <v>1125</v>
      </c>
      <c r="J1041" t="s">
        <v>1126</v>
      </c>
      <c r="K1041" t="s">
        <v>1127</v>
      </c>
      <c r="L1041">
        <v>1346</v>
      </c>
      <c r="N1041">
        <v>1009</v>
      </c>
      <c r="O1041" t="s">
        <v>1059</v>
      </c>
      <c r="P1041" t="s">
        <v>1059</v>
      </c>
      <c r="Q1041">
        <v>1</v>
      </c>
      <c r="X1041">
        <v>5.5E-2</v>
      </c>
      <c r="Y1041">
        <v>206.62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14</v>
      </c>
      <c r="AG1041">
        <v>0</v>
      </c>
      <c r="AH1041">
        <v>2</v>
      </c>
      <c r="AI1041">
        <v>302025864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ROW(Source!A396)</f>
        <v>396</v>
      </c>
      <c r="B1042">
        <v>302025865</v>
      </c>
      <c r="C1042">
        <v>302020062</v>
      </c>
      <c r="D1042">
        <v>277865875</v>
      </c>
      <c r="E1042">
        <v>1</v>
      </c>
      <c r="F1042">
        <v>1</v>
      </c>
      <c r="G1042">
        <v>1</v>
      </c>
      <c r="H1042">
        <v>3</v>
      </c>
      <c r="I1042" t="s">
        <v>1128</v>
      </c>
      <c r="J1042" t="s">
        <v>1129</v>
      </c>
      <c r="K1042" t="s">
        <v>1130</v>
      </c>
      <c r="L1042">
        <v>1301</v>
      </c>
      <c r="N1042">
        <v>1003</v>
      </c>
      <c r="O1042" t="s">
        <v>877</v>
      </c>
      <c r="P1042" t="s">
        <v>877</v>
      </c>
      <c r="Q1042">
        <v>1</v>
      </c>
      <c r="X1042">
        <v>4.84</v>
      </c>
      <c r="Y1042">
        <v>14.43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14</v>
      </c>
      <c r="AG1042">
        <v>0</v>
      </c>
      <c r="AH1042">
        <v>2</v>
      </c>
      <c r="AI1042">
        <v>302025865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ROW(Source!A396)</f>
        <v>396</v>
      </c>
      <c r="B1043">
        <v>302025866</v>
      </c>
      <c r="C1043">
        <v>302020062</v>
      </c>
      <c r="D1043">
        <v>277881757</v>
      </c>
      <c r="E1043">
        <v>1</v>
      </c>
      <c r="F1043">
        <v>1</v>
      </c>
      <c r="G1043">
        <v>1</v>
      </c>
      <c r="H1043">
        <v>3</v>
      </c>
      <c r="I1043" t="s">
        <v>1076</v>
      </c>
      <c r="J1043" t="s">
        <v>1077</v>
      </c>
      <c r="K1043" t="s">
        <v>1078</v>
      </c>
      <c r="L1043">
        <v>1348</v>
      </c>
      <c r="N1043">
        <v>1009</v>
      </c>
      <c r="O1043" t="s">
        <v>843</v>
      </c>
      <c r="P1043" t="s">
        <v>843</v>
      </c>
      <c r="Q1043">
        <v>1000</v>
      </c>
      <c r="X1043">
        <v>4.0000000000000003E-5</v>
      </c>
      <c r="Y1043">
        <v>1050091.7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14</v>
      </c>
      <c r="AG1043">
        <v>0</v>
      </c>
      <c r="AH1043">
        <v>2</v>
      </c>
      <c r="AI1043">
        <v>302025866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ROW(Source!A396)</f>
        <v>396</v>
      </c>
      <c r="B1044">
        <v>302025867</v>
      </c>
      <c r="C1044">
        <v>302020062</v>
      </c>
      <c r="D1044">
        <v>277881818</v>
      </c>
      <c r="E1044">
        <v>1</v>
      </c>
      <c r="F1044">
        <v>1</v>
      </c>
      <c r="G1044">
        <v>1</v>
      </c>
      <c r="H1044">
        <v>3</v>
      </c>
      <c r="I1044" t="s">
        <v>1056</v>
      </c>
      <c r="J1044" t="s">
        <v>1057</v>
      </c>
      <c r="K1044" t="s">
        <v>1058</v>
      </c>
      <c r="L1044">
        <v>1346</v>
      </c>
      <c r="N1044">
        <v>1009</v>
      </c>
      <c r="O1044" t="s">
        <v>1059</v>
      </c>
      <c r="P1044" t="s">
        <v>1059</v>
      </c>
      <c r="Q1044">
        <v>1</v>
      </c>
      <c r="X1044">
        <v>0.6</v>
      </c>
      <c r="Y1044">
        <v>870.18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14</v>
      </c>
      <c r="AG1044">
        <v>0</v>
      </c>
      <c r="AH1044">
        <v>2</v>
      </c>
      <c r="AI1044">
        <v>302025867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ROW(Source!A396)</f>
        <v>396</v>
      </c>
      <c r="B1045">
        <v>302025868</v>
      </c>
      <c r="C1045">
        <v>302020062</v>
      </c>
      <c r="D1045">
        <v>277881843</v>
      </c>
      <c r="E1045">
        <v>1</v>
      </c>
      <c r="F1045">
        <v>1</v>
      </c>
      <c r="G1045">
        <v>1</v>
      </c>
      <c r="H1045">
        <v>3</v>
      </c>
      <c r="I1045" t="s">
        <v>1156</v>
      </c>
      <c r="J1045" t="s">
        <v>1157</v>
      </c>
      <c r="K1045" t="s">
        <v>1158</v>
      </c>
      <c r="L1045">
        <v>1346</v>
      </c>
      <c r="N1045">
        <v>1009</v>
      </c>
      <c r="O1045" t="s">
        <v>1059</v>
      </c>
      <c r="P1045" t="s">
        <v>1059</v>
      </c>
      <c r="Q1045">
        <v>1</v>
      </c>
      <c r="X1045">
        <v>1.04E-2</v>
      </c>
      <c r="Y1045">
        <v>2536.4499999999998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14</v>
      </c>
      <c r="AG1045">
        <v>0</v>
      </c>
      <c r="AH1045">
        <v>2</v>
      </c>
      <c r="AI1045">
        <v>302025868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ROW(Source!A396)</f>
        <v>396</v>
      </c>
      <c r="B1046">
        <v>302025869</v>
      </c>
      <c r="C1046">
        <v>302020062</v>
      </c>
      <c r="D1046">
        <v>277895648</v>
      </c>
      <c r="E1046">
        <v>1</v>
      </c>
      <c r="F1046">
        <v>1</v>
      </c>
      <c r="G1046">
        <v>1</v>
      </c>
      <c r="H1046">
        <v>3</v>
      </c>
      <c r="I1046" t="s">
        <v>1159</v>
      </c>
      <c r="J1046" t="s">
        <v>1160</v>
      </c>
      <c r="K1046" t="s">
        <v>1161</v>
      </c>
      <c r="L1046">
        <v>1346</v>
      </c>
      <c r="N1046">
        <v>1009</v>
      </c>
      <c r="O1046" t="s">
        <v>1059</v>
      </c>
      <c r="P1046" t="s">
        <v>1059</v>
      </c>
      <c r="Q1046">
        <v>1</v>
      </c>
      <c r="X1046">
        <v>0.02</v>
      </c>
      <c r="Y1046">
        <v>1928.25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14</v>
      </c>
      <c r="AG1046">
        <v>0</v>
      </c>
      <c r="AH1046">
        <v>2</v>
      </c>
      <c r="AI1046">
        <v>302025869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ROW(Source!A396)</f>
        <v>396</v>
      </c>
      <c r="B1047">
        <v>302025870</v>
      </c>
      <c r="C1047">
        <v>302020062</v>
      </c>
      <c r="D1047">
        <v>277907649</v>
      </c>
      <c r="E1047">
        <v>1</v>
      </c>
      <c r="F1047">
        <v>1</v>
      </c>
      <c r="G1047">
        <v>1</v>
      </c>
      <c r="H1047">
        <v>3</v>
      </c>
      <c r="I1047" t="s">
        <v>1131</v>
      </c>
      <c r="J1047" t="s">
        <v>1132</v>
      </c>
      <c r="K1047" t="s">
        <v>1133</v>
      </c>
      <c r="L1047">
        <v>1346</v>
      </c>
      <c r="N1047">
        <v>1009</v>
      </c>
      <c r="O1047" t="s">
        <v>1059</v>
      </c>
      <c r="P1047" t="s">
        <v>1059</v>
      </c>
      <c r="Q1047">
        <v>1</v>
      </c>
      <c r="X1047">
        <v>5.0000000000000001E-3</v>
      </c>
      <c r="Y1047">
        <v>1912.84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14</v>
      </c>
      <c r="AG1047">
        <v>0</v>
      </c>
      <c r="AH1047">
        <v>2</v>
      </c>
      <c r="AI1047">
        <v>302025870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ROW(Source!A396)</f>
        <v>396</v>
      </c>
      <c r="B1048">
        <v>302025871</v>
      </c>
      <c r="C1048">
        <v>302020062</v>
      </c>
      <c r="D1048">
        <v>277910375</v>
      </c>
      <c r="E1048">
        <v>1</v>
      </c>
      <c r="F1048">
        <v>1</v>
      </c>
      <c r="G1048">
        <v>1</v>
      </c>
      <c r="H1048">
        <v>3</v>
      </c>
      <c r="I1048" t="s">
        <v>1165</v>
      </c>
      <c r="J1048" t="s">
        <v>1166</v>
      </c>
      <c r="K1048" t="s">
        <v>1167</v>
      </c>
      <c r="L1048">
        <v>1371</v>
      </c>
      <c r="N1048">
        <v>1013</v>
      </c>
      <c r="O1048" t="s">
        <v>200</v>
      </c>
      <c r="P1048" t="s">
        <v>200</v>
      </c>
      <c r="Q1048">
        <v>1</v>
      </c>
      <c r="X1048">
        <v>4</v>
      </c>
      <c r="Y1048">
        <v>30.05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14</v>
      </c>
      <c r="AG1048">
        <v>0</v>
      </c>
      <c r="AH1048">
        <v>2</v>
      </c>
      <c r="AI1048">
        <v>302025871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ROW(Source!A396)</f>
        <v>396</v>
      </c>
      <c r="B1049">
        <v>302025872</v>
      </c>
      <c r="C1049">
        <v>302020062</v>
      </c>
      <c r="D1049">
        <v>277910574</v>
      </c>
      <c r="E1049">
        <v>1</v>
      </c>
      <c r="F1049">
        <v>1</v>
      </c>
      <c r="G1049">
        <v>1</v>
      </c>
      <c r="H1049">
        <v>3</v>
      </c>
      <c r="I1049" t="s">
        <v>1153</v>
      </c>
      <c r="J1049" t="s">
        <v>1154</v>
      </c>
      <c r="K1049" t="s">
        <v>1155</v>
      </c>
      <c r="L1049">
        <v>1371</v>
      </c>
      <c r="N1049">
        <v>1013</v>
      </c>
      <c r="O1049" t="s">
        <v>200</v>
      </c>
      <c r="P1049" t="s">
        <v>200</v>
      </c>
      <c r="Q1049">
        <v>1</v>
      </c>
      <c r="X1049">
        <v>1</v>
      </c>
      <c r="Y1049">
        <v>579.1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14</v>
      </c>
      <c r="AG1049">
        <v>0</v>
      </c>
      <c r="AH1049">
        <v>2</v>
      </c>
      <c r="AI1049">
        <v>302025872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ROW(Source!A396)</f>
        <v>396</v>
      </c>
      <c r="B1050">
        <v>302025873</v>
      </c>
      <c r="C1050">
        <v>302020062</v>
      </c>
      <c r="D1050">
        <v>277922793</v>
      </c>
      <c r="E1050">
        <v>1</v>
      </c>
      <c r="F1050">
        <v>1</v>
      </c>
      <c r="G1050">
        <v>1</v>
      </c>
      <c r="H1050">
        <v>3</v>
      </c>
      <c r="I1050" t="s">
        <v>1137</v>
      </c>
      <c r="J1050" t="s">
        <v>1138</v>
      </c>
      <c r="K1050" t="s">
        <v>1139</v>
      </c>
      <c r="L1050">
        <v>1425</v>
      </c>
      <c r="N1050">
        <v>1013</v>
      </c>
      <c r="O1050" t="s">
        <v>1086</v>
      </c>
      <c r="P1050" t="s">
        <v>1086</v>
      </c>
      <c r="Q1050">
        <v>1</v>
      </c>
      <c r="X1050">
        <v>0.25</v>
      </c>
      <c r="Y1050">
        <v>47.26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14</v>
      </c>
      <c r="AG1050">
        <v>0</v>
      </c>
      <c r="AH1050">
        <v>2</v>
      </c>
      <c r="AI1050">
        <v>302025873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ROW(Source!A396)</f>
        <v>396</v>
      </c>
      <c r="B1051">
        <v>302025874</v>
      </c>
      <c r="C1051">
        <v>302020062</v>
      </c>
      <c r="D1051">
        <v>277922809</v>
      </c>
      <c r="E1051">
        <v>1</v>
      </c>
      <c r="F1051">
        <v>1</v>
      </c>
      <c r="G1051">
        <v>1</v>
      </c>
      <c r="H1051">
        <v>3</v>
      </c>
      <c r="I1051" t="s">
        <v>1140</v>
      </c>
      <c r="J1051" t="s">
        <v>1141</v>
      </c>
      <c r="K1051" t="s">
        <v>1142</v>
      </c>
      <c r="L1051">
        <v>1407</v>
      </c>
      <c r="N1051">
        <v>1013</v>
      </c>
      <c r="O1051" t="s">
        <v>1143</v>
      </c>
      <c r="P1051" t="s">
        <v>1143</v>
      </c>
      <c r="Q1051">
        <v>1</v>
      </c>
      <c r="X1051">
        <v>1.2999999999999999E-2</v>
      </c>
      <c r="Y1051">
        <v>6052.54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14</v>
      </c>
      <c r="AG1051">
        <v>0</v>
      </c>
      <c r="AH1051">
        <v>2</v>
      </c>
      <c r="AI1051">
        <v>302025874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ROW(Source!A396)</f>
        <v>396</v>
      </c>
      <c r="B1052">
        <v>302025875</v>
      </c>
      <c r="C1052">
        <v>302020062</v>
      </c>
      <c r="D1052">
        <v>277933977</v>
      </c>
      <c r="E1052">
        <v>1</v>
      </c>
      <c r="F1052">
        <v>1</v>
      </c>
      <c r="G1052">
        <v>1</v>
      </c>
      <c r="H1052">
        <v>3</v>
      </c>
      <c r="I1052" t="s">
        <v>1162</v>
      </c>
      <c r="J1052" t="s">
        <v>1163</v>
      </c>
      <c r="K1052" t="s">
        <v>1164</v>
      </c>
      <c r="L1052">
        <v>1301</v>
      </c>
      <c r="N1052">
        <v>1003</v>
      </c>
      <c r="O1052" t="s">
        <v>877</v>
      </c>
      <c r="P1052" t="s">
        <v>877</v>
      </c>
      <c r="Q1052">
        <v>1</v>
      </c>
      <c r="X1052">
        <v>0.7</v>
      </c>
      <c r="Y1052">
        <v>123.25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14</v>
      </c>
      <c r="AG1052">
        <v>0</v>
      </c>
      <c r="AH1052">
        <v>2</v>
      </c>
      <c r="AI1052">
        <v>302025875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ROW(Source!A396)</f>
        <v>396</v>
      </c>
      <c r="B1053">
        <v>302025876</v>
      </c>
      <c r="C1053">
        <v>302020062</v>
      </c>
      <c r="D1053">
        <v>277566433</v>
      </c>
      <c r="E1053">
        <v>109</v>
      </c>
      <c r="F1053">
        <v>1</v>
      </c>
      <c r="G1053">
        <v>1</v>
      </c>
      <c r="H1053">
        <v>3</v>
      </c>
      <c r="I1053" t="s">
        <v>1046</v>
      </c>
      <c r="J1053" t="s">
        <v>3</v>
      </c>
      <c r="K1053" t="s">
        <v>1047</v>
      </c>
      <c r="L1053">
        <v>3277935</v>
      </c>
      <c r="N1053">
        <v>1013</v>
      </c>
      <c r="O1053" t="s">
        <v>1048</v>
      </c>
      <c r="P1053" t="s">
        <v>1048</v>
      </c>
      <c r="Q1053">
        <v>1</v>
      </c>
      <c r="X1053">
        <v>2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14</v>
      </c>
      <c r="AG1053">
        <v>0</v>
      </c>
      <c r="AH1053">
        <v>2</v>
      </c>
      <c r="AI1053">
        <v>302025876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ROW(Source!A397)</f>
        <v>397</v>
      </c>
      <c r="B1054">
        <v>302025877</v>
      </c>
      <c r="C1054">
        <v>302020107</v>
      </c>
      <c r="D1054">
        <v>277560343</v>
      </c>
      <c r="E1054">
        <v>109</v>
      </c>
      <c r="F1054">
        <v>1</v>
      </c>
      <c r="G1054">
        <v>1</v>
      </c>
      <c r="H1054">
        <v>1</v>
      </c>
      <c r="I1054" t="s">
        <v>1170</v>
      </c>
      <c r="J1054" t="s">
        <v>3</v>
      </c>
      <c r="K1054" t="s">
        <v>1171</v>
      </c>
      <c r="L1054">
        <v>1191</v>
      </c>
      <c r="N1054">
        <v>1013</v>
      </c>
      <c r="O1054" t="s">
        <v>1038</v>
      </c>
      <c r="P1054" t="s">
        <v>1038</v>
      </c>
      <c r="Q1054">
        <v>1</v>
      </c>
      <c r="X1054">
        <v>54</v>
      </c>
      <c r="Y1054">
        <v>0</v>
      </c>
      <c r="Z1054">
        <v>0</v>
      </c>
      <c r="AA1054">
        <v>0</v>
      </c>
      <c r="AB1054">
        <v>549.32000000000005</v>
      </c>
      <c r="AC1054">
        <v>0</v>
      </c>
      <c r="AD1054">
        <v>1</v>
      </c>
      <c r="AE1054">
        <v>1</v>
      </c>
      <c r="AF1054" t="s">
        <v>3</v>
      </c>
      <c r="AG1054">
        <v>54</v>
      </c>
      <c r="AH1054">
        <v>2</v>
      </c>
      <c r="AI1054">
        <v>302025877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ROW(Source!A397)</f>
        <v>397</v>
      </c>
      <c r="B1055">
        <v>302025878</v>
      </c>
      <c r="C1055">
        <v>302020107</v>
      </c>
      <c r="D1055">
        <v>277560491</v>
      </c>
      <c r="E1055">
        <v>109</v>
      </c>
      <c r="F1055">
        <v>1</v>
      </c>
      <c r="G1055">
        <v>1</v>
      </c>
      <c r="H1055">
        <v>1</v>
      </c>
      <c r="I1055" t="s">
        <v>1039</v>
      </c>
      <c r="J1055" t="s">
        <v>3</v>
      </c>
      <c r="K1055" t="s">
        <v>1040</v>
      </c>
      <c r="L1055">
        <v>1191</v>
      </c>
      <c r="N1055">
        <v>1013</v>
      </c>
      <c r="O1055" t="s">
        <v>1038</v>
      </c>
      <c r="P1055" t="s">
        <v>1038</v>
      </c>
      <c r="Q1055">
        <v>1</v>
      </c>
      <c r="X1055">
        <v>6.76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3</v>
      </c>
      <c r="AG1055">
        <v>6.76</v>
      </c>
      <c r="AH1055">
        <v>2</v>
      </c>
      <c r="AI1055">
        <v>302025878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ROW(Source!A397)</f>
        <v>397</v>
      </c>
      <c r="B1056">
        <v>302025879</v>
      </c>
      <c r="C1056">
        <v>302020107</v>
      </c>
      <c r="D1056">
        <v>277945608</v>
      </c>
      <c r="E1056">
        <v>1</v>
      </c>
      <c r="F1056">
        <v>1</v>
      </c>
      <c r="G1056">
        <v>1</v>
      </c>
      <c r="H1056">
        <v>2</v>
      </c>
      <c r="I1056" t="s">
        <v>1060</v>
      </c>
      <c r="J1056" t="s">
        <v>1061</v>
      </c>
      <c r="K1056" t="s">
        <v>1062</v>
      </c>
      <c r="L1056">
        <v>1368</v>
      </c>
      <c r="N1056">
        <v>1011</v>
      </c>
      <c r="O1056" t="s">
        <v>1044</v>
      </c>
      <c r="P1056" t="s">
        <v>1044</v>
      </c>
      <c r="Q1056">
        <v>1</v>
      </c>
      <c r="X1056">
        <v>2.21</v>
      </c>
      <c r="Y1056">
        <v>0</v>
      </c>
      <c r="Z1056">
        <v>995.51</v>
      </c>
      <c r="AA1056">
        <v>549.32000000000005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2.21</v>
      </c>
      <c r="AH1056">
        <v>2</v>
      </c>
      <c r="AI1056">
        <v>302025879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ROW(Source!A397)</f>
        <v>397</v>
      </c>
      <c r="B1057">
        <v>302025880</v>
      </c>
      <c r="C1057">
        <v>302020107</v>
      </c>
      <c r="D1057">
        <v>277945616</v>
      </c>
      <c r="E1057">
        <v>1</v>
      </c>
      <c r="F1057">
        <v>1</v>
      </c>
      <c r="G1057">
        <v>1</v>
      </c>
      <c r="H1057">
        <v>2</v>
      </c>
      <c r="I1057" t="s">
        <v>1041</v>
      </c>
      <c r="J1057" t="s">
        <v>1042</v>
      </c>
      <c r="K1057" t="s">
        <v>1043</v>
      </c>
      <c r="L1057">
        <v>1368</v>
      </c>
      <c r="N1057">
        <v>1011</v>
      </c>
      <c r="O1057" t="s">
        <v>1044</v>
      </c>
      <c r="P1057" t="s">
        <v>1044</v>
      </c>
      <c r="Q1057">
        <v>1</v>
      </c>
      <c r="X1057">
        <v>4.55</v>
      </c>
      <c r="Y1057">
        <v>0</v>
      </c>
      <c r="Z1057">
        <v>1024.8699999999999</v>
      </c>
      <c r="AA1057">
        <v>549.32000000000005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4.55</v>
      </c>
      <c r="AH1057">
        <v>2</v>
      </c>
      <c r="AI1057">
        <v>302025880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ROW(Source!A397)</f>
        <v>397</v>
      </c>
      <c r="B1058">
        <v>302025881</v>
      </c>
      <c r="C1058">
        <v>302020107</v>
      </c>
      <c r="D1058">
        <v>277862413</v>
      </c>
      <c r="E1058">
        <v>1</v>
      </c>
      <c r="F1058">
        <v>1</v>
      </c>
      <c r="G1058">
        <v>1</v>
      </c>
      <c r="H1058">
        <v>3</v>
      </c>
      <c r="I1058" t="s">
        <v>1116</v>
      </c>
      <c r="J1058" t="s">
        <v>1117</v>
      </c>
      <c r="K1058" t="s">
        <v>1118</v>
      </c>
      <c r="L1058">
        <v>1348</v>
      </c>
      <c r="N1058">
        <v>1009</v>
      </c>
      <c r="O1058" t="s">
        <v>843</v>
      </c>
      <c r="P1058" t="s">
        <v>843</v>
      </c>
      <c r="Q1058">
        <v>1000</v>
      </c>
      <c r="X1058">
        <v>4.4999999999999997E-3</v>
      </c>
      <c r="Y1058">
        <v>23335.8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14</v>
      </c>
      <c r="AG1058">
        <v>0</v>
      </c>
      <c r="AH1058">
        <v>2</v>
      </c>
      <c r="AI1058">
        <v>302025881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ROW(Source!A397)</f>
        <v>397</v>
      </c>
      <c r="B1059">
        <v>302025882</v>
      </c>
      <c r="C1059">
        <v>302020107</v>
      </c>
      <c r="D1059">
        <v>277862499</v>
      </c>
      <c r="E1059">
        <v>1</v>
      </c>
      <c r="F1059">
        <v>1</v>
      </c>
      <c r="G1059">
        <v>1</v>
      </c>
      <c r="H1059">
        <v>3</v>
      </c>
      <c r="I1059" t="s">
        <v>1053</v>
      </c>
      <c r="J1059" t="s">
        <v>1054</v>
      </c>
      <c r="K1059" t="s">
        <v>1055</v>
      </c>
      <c r="L1059">
        <v>1348</v>
      </c>
      <c r="N1059">
        <v>1009</v>
      </c>
      <c r="O1059" t="s">
        <v>843</v>
      </c>
      <c r="P1059" t="s">
        <v>843</v>
      </c>
      <c r="Q1059">
        <v>1000</v>
      </c>
      <c r="X1059">
        <v>4.4000000000000003E-3</v>
      </c>
      <c r="Y1059">
        <v>116448.72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14</v>
      </c>
      <c r="AG1059">
        <v>0</v>
      </c>
      <c r="AH1059">
        <v>2</v>
      </c>
      <c r="AI1059">
        <v>302025882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ROW(Source!A397)</f>
        <v>397</v>
      </c>
      <c r="B1060">
        <v>302025883</v>
      </c>
      <c r="C1060">
        <v>302020107</v>
      </c>
      <c r="D1060">
        <v>277862733</v>
      </c>
      <c r="E1060">
        <v>1</v>
      </c>
      <c r="F1060">
        <v>1</v>
      </c>
      <c r="G1060">
        <v>1</v>
      </c>
      <c r="H1060">
        <v>3</v>
      </c>
      <c r="I1060" t="s">
        <v>1119</v>
      </c>
      <c r="J1060" t="s">
        <v>1120</v>
      </c>
      <c r="K1060" t="s">
        <v>1121</v>
      </c>
      <c r="L1060">
        <v>1346</v>
      </c>
      <c r="N1060">
        <v>1009</v>
      </c>
      <c r="O1060" t="s">
        <v>1059</v>
      </c>
      <c r="P1060" t="s">
        <v>1059</v>
      </c>
      <c r="Q1060">
        <v>1</v>
      </c>
      <c r="X1060">
        <v>4.4000000000000003E-3</v>
      </c>
      <c r="Y1060">
        <v>284.14999999999998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14</v>
      </c>
      <c r="AG1060">
        <v>0</v>
      </c>
      <c r="AH1060">
        <v>2</v>
      </c>
      <c r="AI1060">
        <v>302025883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ROW(Source!A397)</f>
        <v>397</v>
      </c>
      <c r="B1061">
        <v>302025884</v>
      </c>
      <c r="C1061">
        <v>302020107</v>
      </c>
      <c r="D1061">
        <v>277862797</v>
      </c>
      <c r="E1061">
        <v>1</v>
      </c>
      <c r="F1061">
        <v>1</v>
      </c>
      <c r="G1061">
        <v>1</v>
      </c>
      <c r="H1061">
        <v>3</v>
      </c>
      <c r="I1061" t="s">
        <v>1122</v>
      </c>
      <c r="J1061" t="s">
        <v>1123</v>
      </c>
      <c r="K1061" t="s">
        <v>1124</v>
      </c>
      <c r="L1061">
        <v>1346</v>
      </c>
      <c r="N1061">
        <v>1009</v>
      </c>
      <c r="O1061" t="s">
        <v>1059</v>
      </c>
      <c r="P1061" t="s">
        <v>1059</v>
      </c>
      <c r="Q1061">
        <v>1</v>
      </c>
      <c r="X1061">
        <v>2.3E-2</v>
      </c>
      <c r="Y1061">
        <v>104.32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14</v>
      </c>
      <c r="AG1061">
        <v>0</v>
      </c>
      <c r="AH1061">
        <v>2</v>
      </c>
      <c r="AI1061">
        <v>302025884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ROW(Source!A397)</f>
        <v>397</v>
      </c>
      <c r="B1062">
        <v>302025885</v>
      </c>
      <c r="C1062">
        <v>302020107</v>
      </c>
      <c r="D1062">
        <v>277865432</v>
      </c>
      <c r="E1062">
        <v>1</v>
      </c>
      <c r="F1062">
        <v>1</v>
      </c>
      <c r="G1062">
        <v>1</v>
      </c>
      <c r="H1062">
        <v>3</v>
      </c>
      <c r="I1062" t="s">
        <v>1125</v>
      </c>
      <c r="J1062" t="s">
        <v>1126</v>
      </c>
      <c r="K1062" t="s">
        <v>1127</v>
      </c>
      <c r="L1062">
        <v>1346</v>
      </c>
      <c r="N1062">
        <v>1009</v>
      </c>
      <c r="O1062" t="s">
        <v>1059</v>
      </c>
      <c r="P1062" t="s">
        <v>1059</v>
      </c>
      <c r="Q1062">
        <v>1</v>
      </c>
      <c r="X1062">
        <v>5.5E-2</v>
      </c>
      <c r="Y1062">
        <v>206.62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14</v>
      </c>
      <c r="AG1062">
        <v>0</v>
      </c>
      <c r="AH1062">
        <v>2</v>
      </c>
      <c r="AI1062">
        <v>302025885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ROW(Source!A397)</f>
        <v>397</v>
      </c>
      <c r="B1063">
        <v>302025886</v>
      </c>
      <c r="C1063">
        <v>302020107</v>
      </c>
      <c r="D1063">
        <v>277865875</v>
      </c>
      <c r="E1063">
        <v>1</v>
      </c>
      <c r="F1063">
        <v>1</v>
      </c>
      <c r="G1063">
        <v>1</v>
      </c>
      <c r="H1063">
        <v>3</v>
      </c>
      <c r="I1063" t="s">
        <v>1128</v>
      </c>
      <c r="J1063" t="s">
        <v>1129</v>
      </c>
      <c r="K1063" t="s">
        <v>1130</v>
      </c>
      <c r="L1063">
        <v>1301</v>
      </c>
      <c r="N1063">
        <v>1003</v>
      </c>
      <c r="O1063" t="s">
        <v>877</v>
      </c>
      <c r="P1063" t="s">
        <v>877</v>
      </c>
      <c r="Q1063">
        <v>1</v>
      </c>
      <c r="X1063">
        <v>4.84</v>
      </c>
      <c r="Y1063">
        <v>14.43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14</v>
      </c>
      <c r="AG1063">
        <v>0</v>
      </c>
      <c r="AH1063">
        <v>2</v>
      </c>
      <c r="AI1063">
        <v>302025886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ROW(Source!A397)</f>
        <v>397</v>
      </c>
      <c r="B1064">
        <v>302025887</v>
      </c>
      <c r="C1064">
        <v>302020107</v>
      </c>
      <c r="D1064">
        <v>277881757</v>
      </c>
      <c r="E1064">
        <v>1</v>
      </c>
      <c r="F1064">
        <v>1</v>
      </c>
      <c r="G1064">
        <v>1</v>
      </c>
      <c r="H1064">
        <v>3</v>
      </c>
      <c r="I1064" t="s">
        <v>1076</v>
      </c>
      <c r="J1064" t="s">
        <v>1077</v>
      </c>
      <c r="K1064" t="s">
        <v>1078</v>
      </c>
      <c r="L1064">
        <v>1348</v>
      </c>
      <c r="N1064">
        <v>1009</v>
      </c>
      <c r="O1064" t="s">
        <v>843</v>
      </c>
      <c r="P1064" t="s">
        <v>843</v>
      </c>
      <c r="Q1064">
        <v>1000</v>
      </c>
      <c r="X1064">
        <v>4.0000000000000003E-5</v>
      </c>
      <c r="Y1064">
        <v>1050091.7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14</v>
      </c>
      <c r="AG1064">
        <v>0</v>
      </c>
      <c r="AH1064">
        <v>2</v>
      </c>
      <c r="AI1064">
        <v>302025887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ROW(Source!A397)</f>
        <v>397</v>
      </c>
      <c r="B1065">
        <v>302025888</v>
      </c>
      <c r="C1065">
        <v>302020107</v>
      </c>
      <c r="D1065">
        <v>277881818</v>
      </c>
      <c r="E1065">
        <v>1</v>
      </c>
      <c r="F1065">
        <v>1</v>
      </c>
      <c r="G1065">
        <v>1</v>
      </c>
      <c r="H1065">
        <v>3</v>
      </c>
      <c r="I1065" t="s">
        <v>1056</v>
      </c>
      <c r="J1065" t="s">
        <v>1057</v>
      </c>
      <c r="K1065" t="s">
        <v>1058</v>
      </c>
      <c r="L1065">
        <v>1346</v>
      </c>
      <c r="N1065">
        <v>1009</v>
      </c>
      <c r="O1065" t="s">
        <v>1059</v>
      </c>
      <c r="P1065" t="s">
        <v>1059</v>
      </c>
      <c r="Q1065">
        <v>1</v>
      </c>
      <c r="X1065">
        <v>0.6</v>
      </c>
      <c r="Y1065">
        <v>870.18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14</v>
      </c>
      <c r="AG1065">
        <v>0</v>
      </c>
      <c r="AH1065">
        <v>2</v>
      </c>
      <c r="AI1065">
        <v>302025888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ROW(Source!A397)</f>
        <v>397</v>
      </c>
      <c r="B1066">
        <v>302025889</v>
      </c>
      <c r="C1066">
        <v>302020107</v>
      </c>
      <c r="D1066">
        <v>277881843</v>
      </c>
      <c r="E1066">
        <v>1</v>
      </c>
      <c r="F1066">
        <v>1</v>
      </c>
      <c r="G1066">
        <v>1</v>
      </c>
      <c r="H1066">
        <v>3</v>
      </c>
      <c r="I1066" t="s">
        <v>1156</v>
      </c>
      <c r="J1066" t="s">
        <v>1157</v>
      </c>
      <c r="K1066" t="s">
        <v>1158</v>
      </c>
      <c r="L1066">
        <v>1346</v>
      </c>
      <c r="N1066">
        <v>1009</v>
      </c>
      <c r="O1066" t="s">
        <v>1059</v>
      </c>
      <c r="P1066" t="s">
        <v>1059</v>
      </c>
      <c r="Q1066">
        <v>1</v>
      </c>
      <c r="X1066">
        <v>1.04E-2</v>
      </c>
      <c r="Y1066">
        <v>2536.4499999999998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14</v>
      </c>
      <c r="AG1066">
        <v>0</v>
      </c>
      <c r="AH1066">
        <v>2</v>
      </c>
      <c r="AI1066">
        <v>302025889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ROW(Source!A397)</f>
        <v>397</v>
      </c>
      <c r="B1067">
        <v>302025890</v>
      </c>
      <c r="C1067">
        <v>302020107</v>
      </c>
      <c r="D1067">
        <v>277895648</v>
      </c>
      <c r="E1067">
        <v>1</v>
      </c>
      <c r="F1067">
        <v>1</v>
      </c>
      <c r="G1067">
        <v>1</v>
      </c>
      <c r="H1067">
        <v>3</v>
      </c>
      <c r="I1067" t="s">
        <v>1159</v>
      </c>
      <c r="J1067" t="s">
        <v>1160</v>
      </c>
      <c r="K1067" t="s">
        <v>1161</v>
      </c>
      <c r="L1067">
        <v>1346</v>
      </c>
      <c r="N1067">
        <v>1009</v>
      </c>
      <c r="O1067" t="s">
        <v>1059</v>
      </c>
      <c r="P1067" t="s">
        <v>1059</v>
      </c>
      <c r="Q1067">
        <v>1</v>
      </c>
      <c r="X1067">
        <v>0.02</v>
      </c>
      <c r="Y1067">
        <v>1928.25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14</v>
      </c>
      <c r="AG1067">
        <v>0</v>
      </c>
      <c r="AH1067">
        <v>2</v>
      </c>
      <c r="AI1067">
        <v>302025890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ROW(Source!A397)</f>
        <v>397</v>
      </c>
      <c r="B1068">
        <v>302025891</v>
      </c>
      <c r="C1068">
        <v>302020107</v>
      </c>
      <c r="D1068">
        <v>277907649</v>
      </c>
      <c r="E1068">
        <v>1</v>
      </c>
      <c r="F1068">
        <v>1</v>
      </c>
      <c r="G1068">
        <v>1</v>
      </c>
      <c r="H1068">
        <v>3</v>
      </c>
      <c r="I1068" t="s">
        <v>1131</v>
      </c>
      <c r="J1068" t="s">
        <v>1132</v>
      </c>
      <c r="K1068" t="s">
        <v>1133</v>
      </c>
      <c r="L1068">
        <v>1346</v>
      </c>
      <c r="N1068">
        <v>1009</v>
      </c>
      <c r="O1068" t="s">
        <v>1059</v>
      </c>
      <c r="P1068" t="s">
        <v>1059</v>
      </c>
      <c r="Q1068">
        <v>1</v>
      </c>
      <c r="X1068">
        <v>5.0000000000000001E-3</v>
      </c>
      <c r="Y1068">
        <v>1912.84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14</v>
      </c>
      <c r="AG1068">
        <v>0</v>
      </c>
      <c r="AH1068">
        <v>2</v>
      </c>
      <c r="AI1068">
        <v>302025891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ROW(Source!A397)</f>
        <v>397</v>
      </c>
      <c r="B1069">
        <v>302025892</v>
      </c>
      <c r="C1069">
        <v>302020107</v>
      </c>
      <c r="D1069">
        <v>277910375</v>
      </c>
      <c r="E1069">
        <v>1</v>
      </c>
      <c r="F1069">
        <v>1</v>
      </c>
      <c r="G1069">
        <v>1</v>
      </c>
      <c r="H1069">
        <v>3</v>
      </c>
      <c r="I1069" t="s">
        <v>1165</v>
      </c>
      <c r="J1069" t="s">
        <v>1166</v>
      </c>
      <c r="K1069" t="s">
        <v>1167</v>
      </c>
      <c r="L1069">
        <v>1371</v>
      </c>
      <c r="N1069">
        <v>1013</v>
      </c>
      <c r="O1069" t="s">
        <v>200</v>
      </c>
      <c r="P1069" t="s">
        <v>200</v>
      </c>
      <c r="Q1069">
        <v>1</v>
      </c>
      <c r="X1069">
        <v>4</v>
      </c>
      <c r="Y1069">
        <v>30.05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14</v>
      </c>
      <c r="AG1069">
        <v>0</v>
      </c>
      <c r="AH1069">
        <v>2</v>
      </c>
      <c r="AI1069">
        <v>302025892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ROW(Source!A397)</f>
        <v>397</v>
      </c>
      <c r="B1070">
        <v>302025893</v>
      </c>
      <c r="C1070">
        <v>302020107</v>
      </c>
      <c r="D1070">
        <v>277910574</v>
      </c>
      <c r="E1070">
        <v>1</v>
      </c>
      <c r="F1070">
        <v>1</v>
      </c>
      <c r="G1070">
        <v>1</v>
      </c>
      <c r="H1070">
        <v>3</v>
      </c>
      <c r="I1070" t="s">
        <v>1153</v>
      </c>
      <c r="J1070" t="s">
        <v>1154</v>
      </c>
      <c r="K1070" t="s">
        <v>1155</v>
      </c>
      <c r="L1070">
        <v>1371</v>
      </c>
      <c r="N1070">
        <v>1013</v>
      </c>
      <c r="O1070" t="s">
        <v>200</v>
      </c>
      <c r="P1070" t="s">
        <v>200</v>
      </c>
      <c r="Q1070">
        <v>1</v>
      </c>
      <c r="X1070">
        <v>1</v>
      </c>
      <c r="Y1070">
        <v>579.1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14</v>
      </c>
      <c r="AG1070">
        <v>0</v>
      </c>
      <c r="AH1070">
        <v>2</v>
      </c>
      <c r="AI1070">
        <v>302025893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ROW(Source!A397)</f>
        <v>397</v>
      </c>
      <c r="B1071">
        <v>302025894</v>
      </c>
      <c r="C1071">
        <v>302020107</v>
      </c>
      <c r="D1071">
        <v>277922793</v>
      </c>
      <c r="E1071">
        <v>1</v>
      </c>
      <c r="F1071">
        <v>1</v>
      </c>
      <c r="G1071">
        <v>1</v>
      </c>
      <c r="H1071">
        <v>3</v>
      </c>
      <c r="I1071" t="s">
        <v>1137</v>
      </c>
      <c r="J1071" t="s">
        <v>1138</v>
      </c>
      <c r="K1071" t="s">
        <v>1139</v>
      </c>
      <c r="L1071">
        <v>1425</v>
      </c>
      <c r="N1071">
        <v>1013</v>
      </c>
      <c r="O1071" t="s">
        <v>1086</v>
      </c>
      <c r="P1071" t="s">
        <v>1086</v>
      </c>
      <c r="Q1071">
        <v>1</v>
      </c>
      <c r="X1071">
        <v>0.25</v>
      </c>
      <c r="Y1071">
        <v>47.26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14</v>
      </c>
      <c r="AG1071">
        <v>0</v>
      </c>
      <c r="AH1071">
        <v>2</v>
      </c>
      <c r="AI1071">
        <v>302025894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ROW(Source!A397)</f>
        <v>397</v>
      </c>
      <c r="B1072">
        <v>302025895</v>
      </c>
      <c r="C1072">
        <v>302020107</v>
      </c>
      <c r="D1072">
        <v>277922809</v>
      </c>
      <c r="E1072">
        <v>1</v>
      </c>
      <c r="F1072">
        <v>1</v>
      </c>
      <c r="G1072">
        <v>1</v>
      </c>
      <c r="H1072">
        <v>3</v>
      </c>
      <c r="I1072" t="s">
        <v>1140</v>
      </c>
      <c r="J1072" t="s">
        <v>1141</v>
      </c>
      <c r="K1072" t="s">
        <v>1142</v>
      </c>
      <c r="L1072">
        <v>1407</v>
      </c>
      <c r="N1072">
        <v>1013</v>
      </c>
      <c r="O1072" t="s">
        <v>1143</v>
      </c>
      <c r="P1072" t="s">
        <v>1143</v>
      </c>
      <c r="Q1072">
        <v>1</v>
      </c>
      <c r="X1072">
        <v>1.2999999999999999E-2</v>
      </c>
      <c r="Y1072">
        <v>6052.54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14</v>
      </c>
      <c r="AG1072">
        <v>0</v>
      </c>
      <c r="AH1072">
        <v>2</v>
      </c>
      <c r="AI1072">
        <v>302025895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ROW(Source!A397)</f>
        <v>397</v>
      </c>
      <c r="B1073">
        <v>302025896</v>
      </c>
      <c r="C1073">
        <v>302020107</v>
      </c>
      <c r="D1073">
        <v>277933977</v>
      </c>
      <c r="E1073">
        <v>1</v>
      </c>
      <c r="F1073">
        <v>1</v>
      </c>
      <c r="G1073">
        <v>1</v>
      </c>
      <c r="H1073">
        <v>3</v>
      </c>
      <c r="I1073" t="s">
        <v>1162</v>
      </c>
      <c r="J1073" t="s">
        <v>1163</v>
      </c>
      <c r="K1073" t="s">
        <v>1164</v>
      </c>
      <c r="L1073">
        <v>1301</v>
      </c>
      <c r="N1073">
        <v>1003</v>
      </c>
      <c r="O1073" t="s">
        <v>877</v>
      </c>
      <c r="P1073" t="s">
        <v>877</v>
      </c>
      <c r="Q1073">
        <v>1</v>
      </c>
      <c r="X1073">
        <v>0.7</v>
      </c>
      <c r="Y1073">
        <v>123.25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14</v>
      </c>
      <c r="AG1073">
        <v>0</v>
      </c>
      <c r="AH1073">
        <v>2</v>
      </c>
      <c r="AI1073">
        <v>302025896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ROW(Source!A397)</f>
        <v>397</v>
      </c>
      <c r="B1074">
        <v>302025897</v>
      </c>
      <c r="C1074">
        <v>302020107</v>
      </c>
      <c r="D1074">
        <v>277566433</v>
      </c>
      <c r="E1074">
        <v>109</v>
      </c>
      <c r="F1074">
        <v>1</v>
      </c>
      <c r="G1074">
        <v>1</v>
      </c>
      <c r="H1074">
        <v>3</v>
      </c>
      <c r="I1074" t="s">
        <v>1046</v>
      </c>
      <c r="J1074" t="s">
        <v>3</v>
      </c>
      <c r="K1074" t="s">
        <v>1047</v>
      </c>
      <c r="L1074">
        <v>3277935</v>
      </c>
      <c r="N1074">
        <v>1013</v>
      </c>
      <c r="O1074" t="s">
        <v>1048</v>
      </c>
      <c r="P1074" t="s">
        <v>1048</v>
      </c>
      <c r="Q1074">
        <v>1</v>
      </c>
      <c r="X1074">
        <v>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14</v>
      </c>
      <c r="AG1074">
        <v>0</v>
      </c>
      <c r="AH1074">
        <v>2</v>
      </c>
      <c r="AI1074">
        <v>302025897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ROW(Source!A398)</f>
        <v>398</v>
      </c>
      <c r="B1075">
        <v>302025898</v>
      </c>
      <c r="C1075">
        <v>302020152</v>
      </c>
      <c r="D1075">
        <v>277560343</v>
      </c>
      <c r="E1075">
        <v>109</v>
      </c>
      <c r="F1075">
        <v>1</v>
      </c>
      <c r="G1075">
        <v>1</v>
      </c>
      <c r="H1075">
        <v>1</v>
      </c>
      <c r="I1075" t="s">
        <v>1170</v>
      </c>
      <c r="J1075" t="s">
        <v>3</v>
      </c>
      <c r="K1075" t="s">
        <v>1171</v>
      </c>
      <c r="L1075">
        <v>1191</v>
      </c>
      <c r="N1075">
        <v>1013</v>
      </c>
      <c r="O1075" t="s">
        <v>1038</v>
      </c>
      <c r="P1075" t="s">
        <v>1038</v>
      </c>
      <c r="Q1075">
        <v>1</v>
      </c>
      <c r="X1075">
        <v>73</v>
      </c>
      <c r="Y1075">
        <v>0</v>
      </c>
      <c r="Z1075">
        <v>0</v>
      </c>
      <c r="AA1075">
        <v>0</v>
      </c>
      <c r="AB1075">
        <v>549.32000000000005</v>
      </c>
      <c r="AC1075">
        <v>0</v>
      </c>
      <c r="AD1075">
        <v>1</v>
      </c>
      <c r="AE1075">
        <v>1</v>
      </c>
      <c r="AF1075" t="s">
        <v>147</v>
      </c>
      <c r="AG1075">
        <v>21.9</v>
      </c>
      <c r="AH1075">
        <v>2</v>
      </c>
      <c r="AI1075">
        <v>302025898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ROW(Source!A398)</f>
        <v>398</v>
      </c>
      <c r="B1076">
        <v>302025899</v>
      </c>
      <c r="C1076">
        <v>302020152</v>
      </c>
      <c r="D1076">
        <v>277560491</v>
      </c>
      <c r="E1076">
        <v>109</v>
      </c>
      <c r="F1076">
        <v>1</v>
      </c>
      <c r="G1076">
        <v>1</v>
      </c>
      <c r="H1076">
        <v>1</v>
      </c>
      <c r="I1076" t="s">
        <v>1039</v>
      </c>
      <c r="J1076" t="s">
        <v>3</v>
      </c>
      <c r="K1076" t="s">
        <v>1040</v>
      </c>
      <c r="L1076">
        <v>1191</v>
      </c>
      <c r="N1076">
        <v>1013</v>
      </c>
      <c r="O1076" t="s">
        <v>1038</v>
      </c>
      <c r="P1076" t="s">
        <v>1038</v>
      </c>
      <c r="Q1076">
        <v>1</v>
      </c>
      <c r="X1076">
        <v>9.34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2</v>
      </c>
      <c r="AF1076" t="s">
        <v>147</v>
      </c>
      <c r="AG1076">
        <v>2.802</v>
      </c>
      <c r="AH1076">
        <v>2</v>
      </c>
      <c r="AI1076">
        <v>302025899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ROW(Source!A398)</f>
        <v>398</v>
      </c>
      <c r="B1077">
        <v>302025900</v>
      </c>
      <c r="C1077">
        <v>302020152</v>
      </c>
      <c r="D1077">
        <v>277945608</v>
      </c>
      <c r="E1077">
        <v>1</v>
      </c>
      <c r="F1077">
        <v>1</v>
      </c>
      <c r="G1077">
        <v>1</v>
      </c>
      <c r="H1077">
        <v>2</v>
      </c>
      <c r="I1077" t="s">
        <v>1060</v>
      </c>
      <c r="J1077" t="s">
        <v>1061</v>
      </c>
      <c r="K1077" t="s">
        <v>1062</v>
      </c>
      <c r="L1077">
        <v>1368</v>
      </c>
      <c r="N1077">
        <v>1011</v>
      </c>
      <c r="O1077" t="s">
        <v>1044</v>
      </c>
      <c r="P1077" t="s">
        <v>1044</v>
      </c>
      <c r="Q1077">
        <v>1</v>
      </c>
      <c r="X1077">
        <v>2.09</v>
      </c>
      <c r="Y1077">
        <v>0</v>
      </c>
      <c r="Z1077">
        <v>995.51</v>
      </c>
      <c r="AA1077">
        <v>549.32000000000005</v>
      </c>
      <c r="AB1077">
        <v>0</v>
      </c>
      <c r="AC1077">
        <v>0</v>
      </c>
      <c r="AD1077">
        <v>1</v>
      </c>
      <c r="AE1077">
        <v>0</v>
      </c>
      <c r="AF1077" t="s">
        <v>147</v>
      </c>
      <c r="AG1077">
        <v>0.62699999999999989</v>
      </c>
      <c r="AH1077">
        <v>2</v>
      </c>
      <c r="AI1077">
        <v>302025900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ROW(Source!A398)</f>
        <v>398</v>
      </c>
      <c r="B1078">
        <v>302025901</v>
      </c>
      <c r="C1078">
        <v>302020152</v>
      </c>
      <c r="D1078">
        <v>277945616</v>
      </c>
      <c r="E1078">
        <v>1</v>
      </c>
      <c r="F1078">
        <v>1</v>
      </c>
      <c r="G1078">
        <v>1</v>
      </c>
      <c r="H1078">
        <v>2</v>
      </c>
      <c r="I1078" t="s">
        <v>1041</v>
      </c>
      <c r="J1078" t="s">
        <v>1042</v>
      </c>
      <c r="K1078" t="s">
        <v>1043</v>
      </c>
      <c r="L1078">
        <v>1368</v>
      </c>
      <c r="N1078">
        <v>1011</v>
      </c>
      <c r="O1078" t="s">
        <v>1044</v>
      </c>
      <c r="P1078" t="s">
        <v>1044</v>
      </c>
      <c r="Q1078">
        <v>1</v>
      </c>
      <c r="X1078">
        <v>7.25</v>
      </c>
      <c r="Y1078">
        <v>0</v>
      </c>
      <c r="Z1078">
        <v>1024.8699999999999</v>
      </c>
      <c r="AA1078">
        <v>549.32000000000005</v>
      </c>
      <c r="AB1078">
        <v>0</v>
      </c>
      <c r="AC1078">
        <v>0</v>
      </c>
      <c r="AD1078">
        <v>1</v>
      </c>
      <c r="AE1078">
        <v>0</v>
      </c>
      <c r="AF1078" t="s">
        <v>147</v>
      </c>
      <c r="AG1078">
        <v>2.1749999999999998</v>
      </c>
      <c r="AH1078">
        <v>2</v>
      </c>
      <c r="AI1078">
        <v>302025901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ROW(Source!A398)</f>
        <v>398</v>
      </c>
      <c r="B1079">
        <v>302025902</v>
      </c>
      <c r="C1079">
        <v>302020152</v>
      </c>
      <c r="D1079">
        <v>277862413</v>
      </c>
      <c r="E1079">
        <v>1</v>
      </c>
      <c r="F1079">
        <v>1</v>
      </c>
      <c r="G1079">
        <v>1</v>
      </c>
      <c r="H1079">
        <v>3</v>
      </c>
      <c r="I1079" t="s">
        <v>1116</v>
      </c>
      <c r="J1079" t="s">
        <v>1117</v>
      </c>
      <c r="K1079" t="s">
        <v>1118</v>
      </c>
      <c r="L1079">
        <v>1348</v>
      </c>
      <c r="N1079">
        <v>1009</v>
      </c>
      <c r="O1079" t="s">
        <v>843</v>
      </c>
      <c r="P1079" t="s">
        <v>843</v>
      </c>
      <c r="Q1079">
        <v>1000</v>
      </c>
      <c r="X1079">
        <v>6.4999999999999997E-3</v>
      </c>
      <c r="Y1079">
        <v>23335.8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14</v>
      </c>
      <c r="AG1079">
        <v>0</v>
      </c>
      <c r="AH1079">
        <v>2</v>
      </c>
      <c r="AI1079">
        <v>302025902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ROW(Source!A398)</f>
        <v>398</v>
      </c>
      <c r="B1080">
        <v>302025903</v>
      </c>
      <c r="C1080">
        <v>302020152</v>
      </c>
      <c r="D1080">
        <v>277862499</v>
      </c>
      <c r="E1080">
        <v>1</v>
      </c>
      <c r="F1080">
        <v>1</v>
      </c>
      <c r="G1080">
        <v>1</v>
      </c>
      <c r="H1080">
        <v>3</v>
      </c>
      <c r="I1080" t="s">
        <v>1053</v>
      </c>
      <c r="J1080" t="s">
        <v>1054</v>
      </c>
      <c r="K1080" t="s">
        <v>1055</v>
      </c>
      <c r="L1080">
        <v>1348</v>
      </c>
      <c r="N1080">
        <v>1009</v>
      </c>
      <c r="O1080" t="s">
        <v>843</v>
      </c>
      <c r="P1080" t="s">
        <v>843</v>
      </c>
      <c r="Q1080">
        <v>1000</v>
      </c>
      <c r="X1080">
        <v>4.7999999999999996E-3</v>
      </c>
      <c r="Y1080">
        <v>116448.72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14</v>
      </c>
      <c r="AG1080">
        <v>0</v>
      </c>
      <c r="AH1080">
        <v>2</v>
      </c>
      <c r="AI1080">
        <v>302025903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ROW(Source!A398)</f>
        <v>398</v>
      </c>
      <c r="B1081">
        <v>302025904</v>
      </c>
      <c r="C1081">
        <v>302020152</v>
      </c>
      <c r="D1081">
        <v>277862733</v>
      </c>
      <c r="E1081">
        <v>1</v>
      </c>
      <c r="F1081">
        <v>1</v>
      </c>
      <c r="G1081">
        <v>1</v>
      </c>
      <c r="H1081">
        <v>3</v>
      </c>
      <c r="I1081" t="s">
        <v>1119</v>
      </c>
      <c r="J1081" t="s">
        <v>1120</v>
      </c>
      <c r="K1081" t="s">
        <v>1121</v>
      </c>
      <c r="L1081">
        <v>1346</v>
      </c>
      <c r="N1081">
        <v>1009</v>
      </c>
      <c r="O1081" t="s">
        <v>1059</v>
      </c>
      <c r="P1081" t="s">
        <v>1059</v>
      </c>
      <c r="Q1081">
        <v>1</v>
      </c>
      <c r="X1081">
        <v>7.0000000000000001E-3</v>
      </c>
      <c r="Y1081">
        <v>284.14999999999998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14</v>
      </c>
      <c r="AG1081">
        <v>0</v>
      </c>
      <c r="AH1081">
        <v>2</v>
      </c>
      <c r="AI1081">
        <v>302025904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ROW(Source!A398)</f>
        <v>398</v>
      </c>
      <c r="B1082">
        <v>302025905</v>
      </c>
      <c r="C1082">
        <v>302020152</v>
      </c>
      <c r="D1082">
        <v>277862797</v>
      </c>
      <c r="E1082">
        <v>1</v>
      </c>
      <c r="F1082">
        <v>1</v>
      </c>
      <c r="G1082">
        <v>1</v>
      </c>
      <c r="H1082">
        <v>3</v>
      </c>
      <c r="I1082" t="s">
        <v>1122</v>
      </c>
      <c r="J1082" t="s">
        <v>1123</v>
      </c>
      <c r="K1082" t="s">
        <v>1124</v>
      </c>
      <c r="L1082">
        <v>1346</v>
      </c>
      <c r="N1082">
        <v>1009</v>
      </c>
      <c r="O1082" t="s">
        <v>1059</v>
      </c>
      <c r="P1082" t="s">
        <v>1059</v>
      </c>
      <c r="Q1082">
        <v>1</v>
      </c>
      <c r="X1082">
        <v>2.5999999999999999E-2</v>
      </c>
      <c r="Y1082">
        <v>104.32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14</v>
      </c>
      <c r="AG1082">
        <v>0</v>
      </c>
      <c r="AH1082">
        <v>2</v>
      </c>
      <c r="AI1082">
        <v>302025905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ROW(Source!A398)</f>
        <v>398</v>
      </c>
      <c r="B1083">
        <v>302025906</v>
      </c>
      <c r="C1083">
        <v>302020152</v>
      </c>
      <c r="D1083">
        <v>277865432</v>
      </c>
      <c r="E1083">
        <v>1</v>
      </c>
      <c r="F1083">
        <v>1</v>
      </c>
      <c r="G1083">
        <v>1</v>
      </c>
      <c r="H1083">
        <v>3</v>
      </c>
      <c r="I1083" t="s">
        <v>1125</v>
      </c>
      <c r="J1083" t="s">
        <v>1126</v>
      </c>
      <c r="K1083" t="s">
        <v>1127</v>
      </c>
      <c r="L1083">
        <v>1346</v>
      </c>
      <c r="N1083">
        <v>1009</v>
      </c>
      <c r="O1083" t="s">
        <v>1059</v>
      </c>
      <c r="P1083" t="s">
        <v>1059</v>
      </c>
      <c r="Q1083">
        <v>1</v>
      </c>
      <c r="X1083">
        <v>8.1000000000000003E-2</v>
      </c>
      <c r="Y1083">
        <v>206.62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14</v>
      </c>
      <c r="AG1083">
        <v>0</v>
      </c>
      <c r="AH1083">
        <v>2</v>
      </c>
      <c r="AI1083">
        <v>302025906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ROW(Source!A398)</f>
        <v>398</v>
      </c>
      <c r="B1084">
        <v>302025907</v>
      </c>
      <c r="C1084">
        <v>302020152</v>
      </c>
      <c r="D1084">
        <v>277865875</v>
      </c>
      <c r="E1084">
        <v>1</v>
      </c>
      <c r="F1084">
        <v>1</v>
      </c>
      <c r="G1084">
        <v>1</v>
      </c>
      <c r="H1084">
        <v>3</v>
      </c>
      <c r="I1084" t="s">
        <v>1128</v>
      </c>
      <c r="J1084" t="s">
        <v>1129</v>
      </c>
      <c r="K1084" t="s">
        <v>1130</v>
      </c>
      <c r="L1084">
        <v>1301</v>
      </c>
      <c r="N1084">
        <v>1003</v>
      </c>
      <c r="O1084" t="s">
        <v>877</v>
      </c>
      <c r="P1084" t="s">
        <v>877</v>
      </c>
      <c r="Q1084">
        <v>1</v>
      </c>
      <c r="X1084">
        <v>4.9000000000000004</v>
      </c>
      <c r="Y1084">
        <v>14.43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14</v>
      </c>
      <c r="AG1084">
        <v>0</v>
      </c>
      <c r="AH1084">
        <v>2</v>
      </c>
      <c r="AI1084">
        <v>302025907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ROW(Source!A398)</f>
        <v>398</v>
      </c>
      <c r="B1085">
        <v>302025908</v>
      </c>
      <c r="C1085">
        <v>302020152</v>
      </c>
      <c r="D1085">
        <v>277881757</v>
      </c>
      <c r="E1085">
        <v>1</v>
      </c>
      <c r="F1085">
        <v>1</v>
      </c>
      <c r="G1085">
        <v>1</v>
      </c>
      <c r="H1085">
        <v>3</v>
      </c>
      <c r="I1085" t="s">
        <v>1076</v>
      </c>
      <c r="J1085" t="s">
        <v>1077</v>
      </c>
      <c r="K1085" t="s">
        <v>1078</v>
      </c>
      <c r="L1085">
        <v>1348</v>
      </c>
      <c r="N1085">
        <v>1009</v>
      </c>
      <c r="O1085" t="s">
        <v>843</v>
      </c>
      <c r="P1085" t="s">
        <v>843</v>
      </c>
      <c r="Q1085">
        <v>1000</v>
      </c>
      <c r="X1085">
        <v>4.0000000000000003E-5</v>
      </c>
      <c r="Y1085">
        <v>1050091.7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14</v>
      </c>
      <c r="AG1085">
        <v>0</v>
      </c>
      <c r="AH1085">
        <v>2</v>
      </c>
      <c r="AI1085">
        <v>302025908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ROW(Source!A398)</f>
        <v>398</v>
      </c>
      <c r="B1086">
        <v>302025909</v>
      </c>
      <c r="C1086">
        <v>302020152</v>
      </c>
      <c r="D1086">
        <v>277881818</v>
      </c>
      <c r="E1086">
        <v>1</v>
      </c>
      <c r="F1086">
        <v>1</v>
      </c>
      <c r="G1086">
        <v>1</v>
      </c>
      <c r="H1086">
        <v>3</v>
      </c>
      <c r="I1086" t="s">
        <v>1056</v>
      </c>
      <c r="J1086" t="s">
        <v>1057</v>
      </c>
      <c r="K1086" t="s">
        <v>1058</v>
      </c>
      <c r="L1086">
        <v>1346</v>
      </c>
      <c r="N1086">
        <v>1009</v>
      </c>
      <c r="O1086" t="s">
        <v>1059</v>
      </c>
      <c r="P1086" t="s">
        <v>1059</v>
      </c>
      <c r="Q1086">
        <v>1</v>
      </c>
      <c r="X1086">
        <v>0.71</v>
      </c>
      <c r="Y1086">
        <v>870.18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14</v>
      </c>
      <c r="AG1086">
        <v>0</v>
      </c>
      <c r="AH1086">
        <v>2</v>
      </c>
      <c r="AI1086">
        <v>302025909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ROW(Source!A398)</f>
        <v>398</v>
      </c>
      <c r="B1087">
        <v>302025910</v>
      </c>
      <c r="C1087">
        <v>302020152</v>
      </c>
      <c r="D1087">
        <v>277881843</v>
      </c>
      <c r="E1087">
        <v>1</v>
      </c>
      <c r="F1087">
        <v>1</v>
      </c>
      <c r="G1087">
        <v>1</v>
      </c>
      <c r="H1087">
        <v>3</v>
      </c>
      <c r="I1087" t="s">
        <v>1156</v>
      </c>
      <c r="J1087" t="s">
        <v>1157</v>
      </c>
      <c r="K1087" t="s">
        <v>1158</v>
      </c>
      <c r="L1087">
        <v>1346</v>
      </c>
      <c r="N1087">
        <v>1009</v>
      </c>
      <c r="O1087" t="s">
        <v>1059</v>
      </c>
      <c r="P1087" t="s">
        <v>1059</v>
      </c>
      <c r="Q1087">
        <v>1</v>
      </c>
      <c r="X1087">
        <v>1.2999999999999999E-2</v>
      </c>
      <c r="Y1087">
        <v>2536.4499999999998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14</v>
      </c>
      <c r="AG1087">
        <v>0</v>
      </c>
      <c r="AH1087">
        <v>2</v>
      </c>
      <c r="AI1087">
        <v>302025910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ROW(Source!A398)</f>
        <v>398</v>
      </c>
      <c r="B1088">
        <v>302025911</v>
      </c>
      <c r="C1088">
        <v>302020152</v>
      </c>
      <c r="D1088">
        <v>277895648</v>
      </c>
      <c r="E1088">
        <v>1</v>
      </c>
      <c r="F1088">
        <v>1</v>
      </c>
      <c r="G1088">
        <v>1</v>
      </c>
      <c r="H1088">
        <v>3</v>
      </c>
      <c r="I1088" t="s">
        <v>1159</v>
      </c>
      <c r="J1088" t="s">
        <v>1160</v>
      </c>
      <c r="K1088" t="s">
        <v>1161</v>
      </c>
      <c r="L1088">
        <v>1346</v>
      </c>
      <c r="N1088">
        <v>1009</v>
      </c>
      <c r="O1088" t="s">
        <v>1059</v>
      </c>
      <c r="P1088" t="s">
        <v>1059</v>
      </c>
      <c r="Q1088">
        <v>1</v>
      </c>
      <c r="X1088">
        <v>0.02</v>
      </c>
      <c r="Y1088">
        <v>1928.25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14</v>
      </c>
      <c r="AG1088">
        <v>0</v>
      </c>
      <c r="AH1088">
        <v>2</v>
      </c>
      <c r="AI1088">
        <v>302025911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ROW(Source!A398)</f>
        <v>398</v>
      </c>
      <c r="B1089">
        <v>302025912</v>
      </c>
      <c r="C1089">
        <v>302020152</v>
      </c>
      <c r="D1089">
        <v>277907649</v>
      </c>
      <c r="E1089">
        <v>1</v>
      </c>
      <c r="F1089">
        <v>1</v>
      </c>
      <c r="G1089">
        <v>1</v>
      </c>
      <c r="H1089">
        <v>3</v>
      </c>
      <c r="I1089" t="s">
        <v>1131</v>
      </c>
      <c r="J1089" t="s">
        <v>1132</v>
      </c>
      <c r="K1089" t="s">
        <v>1133</v>
      </c>
      <c r="L1089">
        <v>1346</v>
      </c>
      <c r="N1089">
        <v>1009</v>
      </c>
      <c r="O1089" t="s">
        <v>1059</v>
      </c>
      <c r="P1089" t="s">
        <v>1059</v>
      </c>
      <c r="Q1089">
        <v>1</v>
      </c>
      <c r="X1089">
        <v>7.0000000000000001E-3</v>
      </c>
      <c r="Y1089">
        <v>1912.84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14</v>
      </c>
      <c r="AG1089">
        <v>0</v>
      </c>
      <c r="AH1089">
        <v>2</v>
      </c>
      <c r="AI1089">
        <v>302025912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ROW(Source!A398)</f>
        <v>398</v>
      </c>
      <c r="B1090">
        <v>302025913</v>
      </c>
      <c r="C1090">
        <v>302020152</v>
      </c>
      <c r="D1090">
        <v>277910375</v>
      </c>
      <c r="E1090">
        <v>1</v>
      </c>
      <c r="F1090">
        <v>1</v>
      </c>
      <c r="G1090">
        <v>1</v>
      </c>
      <c r="H1090">
        <v>3</v>
      </c>
      <c r="I1090" t="s">
        <v>1165</v>
      </c>
      <c r="J1090" t="s">
        <v>1166</v>
      </c>
      <c r="K1090" t="s">
        <v>1167</v>
      </c>
      <c r="L1090">
        <v>1371</v>
      </c>
      <c r="N1090">
        <v>1013</v>
      </c>
      <c r="O1090" t="s">
        <v>200</v>
      </c>
      <c r="P1090" t="s">
        <v>200</v>
      </c>
      <c r="Q1090">
        <v>1</v>
      </c>
      <c r="X1090">
        <v>7</v>
      </c>
      <c r="Y1090">
        <v>30.05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14</v>
      </c>
      <c r="AG1090">
        <v>0</v>
      </c>
      <c r="AH1090">
        <v>2</v>
      </c>
      <c r="AI1090">
        <v>302025913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ROW(Source!A398)</f>
        <v>398</v>
      </c>
      <c r="B1091">
        <v>302025914</v>
      </c>
      <c r="C1091">
        <v>302020152</v>
      </c>
      <c r="D1091">
        <v>277910574</v>
      </c>
      <c r="E1091">
        <v>1</v>
      </c>
      <c r="F1091">
        <v>1</v>
      </c>
      <c r="G1091">
        <v>1</v>
      </c>
      <c r="H1091">
        <v>3</v>
      </c>
      <c r="I1091" t="s">
        <v>1153</v>
      </c>
      <c r="J1091" t="s">
        <v>1154</v>
      </c>
      <c r="K1091" t="s">
        <v>1155</v>
      </c>
      <c r="L1091">
        <v>1371</v>
      </c>
      <c r="N1091">
        <v>1013</v>
      </c>
      <c r="O1091" t="s">
        <v>200</v>
      </c>
      <c r="P1091" t="s">
        <v>200</v>
      </c>
      <c r="Q1091">
        <v>1</v>
      </c>
      <c r="X1091">
        <v>1</v>
      </c>
      <c r="Y1091">
        <v>579.1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14</v>
      </c>
      <c r="AG1091">
        <v>0</v>
      </c>
      <c r="AH1091">
        <v>2</v>
      </c>
      <c r="AI1091">
        <v>302025914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ROW(Source!A398)</f>
        <v>398</v>
      </c>
      <c r="B1092">
        <v>302025915</v>
      </c>
      <c r="C1092">
        <v>302020152</v>
      </c>
      <c r="D1092">
        <v>277922793</v>
      </c>
      <c r="E1092">
        <v>1</v>
      </c>
      <c r="F1092">
        <v>1</v>
      </c>
      <c r="G1092">
        <v>1</v>
      </c>
      <c r="H1092">
        <v>3</v>
      </c>
      <c r="I1092" t="s">
        <v>1137</v>
      </c>
      <c r="J1092" t="s">
        <v>1138</v>
      </c>
      <c r="K1092" t="s">
        <v>1139</v>
      </c>
      <c r="L1092">
        <v>1425</v>
      </c>
      <c r="N1092">
        <v>1013</v>
      </c>
      <c r="O1092" t="s">
        <v>1086</v>
      </c>
      <c r="P1092" t="s">
        <v>1086</v>
      </c>
      <c r="Q1092">
        <v>1</v>
      </c>
      <c r="X1092">
        <v>0.44</v>
      </c>
      <c r="Y1092">
        <v>47.26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14</v>
      </c>
      <c r="AG1092">
        <v>0</v>
      </c>
      <c r="AH1092">
        <v>2</v>
      </c>
      <c r="AI1092">
        <v>302025915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ROW(Source!A398)</f>
        <v>398</v>
      </c>
      <c r="B1093">
        <v>302025916</v>
      </c>
      <c r="C1093">
        <v>302020152</v>
      </c>
      <c r="D1093">
        <v>277922809</v>
      </c>
      <c r="E1093">
        <v>1</v>
      </c>
      <c r="F1093">
        <v>1</v>
      </c>
      <c r="G1093">
        <v>1</v>
      </c>
      <c r="H1093">
        <v>3</v>
      </c>
      <c r="I1093" t="s">
        <v>1140</v>
      </c>
      <c r="J1093" t="s">
        <v>1141</v>
      </c>
      <c r="K1093" t="s">
        <v>1142</v>
      </c>
      <c r="L1093">
        <v>1407</v>
      </c>
      <c r="N1093">
        <v>1013</v>
      </c>
      <c r="O1093" t="s">
        <v>1143</v>
      </c>
      <c r="P1093" t="s">
        <v>1143</v>
      </c>
      <c r="Q1093">
        <v>1</v>
      </c>
      <c r="X1093">
        <v>2.1999999999999999E-2</v>
      </c>
      <c r="Y1093">
        <v>6052.54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14</v>
      </c>
      <c r="AG1093">
        <v>0</v>
      </c>
      <c r="AH1093">
        <v>2</v>
      </c>
      <c r="AI1093">
        <v>302025916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ROW(Source!A398)</f>
        <v>398</v>
      </c>
      <c r="B1094">
        <v>302025917</v>
      </c>
      <c r="C1094">
        <v>302020152</v>
      </c>
      <c r="D1094">
        <v>277933977</v>
      </c>
      <c r="E1094">
        <v>1</v>
      </c>
      <c r="F1094">
        <v>1</v>
      </c>
      <c r="G1094">
        <v>1</v>
      </c>
      <c r="H1094">
        <v>3</v>
      </c>
      <c r="I1094" t="s">
        <v>1162</v>
      </c>
      <c r="J1094" t="s">
        <v>1163</v>
      </c>
      <c r="K1094" t="s">
        <v>1164</v>
      </c>
      <c r="L1094">
        <v>1301</v>
      </c>
      <c r="N1094">
        <v>1003</v>
      </c>
      <c r="O1094" t="s">
        <v>877</v>
      </c>
      <c r="P1094" t="s">
        <v>877</v>
      </c>
      <c r="Q1094">
        <v>1</v>
      </c>
      <c r="X1094">
        <v>0.7</v>
      </c>
      <c r="Y1094">
        <v>123.25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14</v>
      </c>
      <c r="AG1094">
        <v>0</v>
      </c>
      <c r="AH1094">
        <v>2</v>
      </c>
      <c r="AI1094">
        <v>302025917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ROW(Source!A398)</f>
        <v>398</v>
      </c>
      <c r="B1095">
        <v>302025918</v>
      </c>
      <c r="C1095">
        <v>302020152</v>
      </c>
      <c r="D1095">
        <v>277566433</v>
      </c>
      <c r="E1095">
        <v>109</v>
      </c>
      <c r="F1095">
        <v>1</v>
      </c>
      <c r="G1095">
        <v>1</v>
      </c>
      <c r="H1095">
        <v>3</v>
      </c>
      <c r="I1095" t="s">
        <v>1046</v>
      </c>
      <c r="J1095" t="s">
        <v>3</v>
      </c>
      <c r="K1095" t="s">
        <v>1047</v>
      </c>
      <c r="L1095">
        <v>3277935</v>
      </c>
      <c r="N1095">
        <v>1013</v>
      </c>
      <c r="O1095" t="s">
        <v>1048</v>
      </c>
      <c r="P1095" t="s">
        <v>1048</v>
      </c>
      <c r="Q1095">
        <v>1</v>
      </c>
      <c r="X1095">
        <v>2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 t="s">
        <v>14</v>
      </c>
      <c r="AG1095">
        <v>0</v>
      </c>
      <c r="AH1095">
        <v>2</v>
      </c>
      <c r="AI1095">
        <v>302025918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ROW(Source!A399)</f>
        <v>399</v>
      </c>
      <c r="B1096">
        <v>302025919</v>
      </c>
      <c r="C1096">
        <v>302020197</v>
      </c>
      <c r="D1096">
        <v>277560343</v>
      </c>
      <c r="E1096">
        <v>109</v>
      </c>
      <c r="F1096">
        <v>1</v>
      </c>
      <c r="G1096">
        <v>1</v>
      </c>
      <c r="H1096">
        <v>1</v>
      </c>
      <c r="I1096" t="s">
        <v>1170</v>
      </c>
      <c r="J1096" t="s">
        <v>3</v>
      </c>
      <c r="K1096" t="s">
        <v>1171</v>
      </c>
      <c r="L1096">
        <v>1191</v>
      </c>
      <c r="N1096">
        <v>1013</v>
      </c>
      <c r="O1096" t="s">
        <v>1038</v>
      </c>
      <c r="P1096" t="s">
        <v>1038</v>
      </c>
      <c r="Q1096">
        <v>1</v>
      </c>
      <c r="X1096">
        <v>73</v>
      </c>
      <c r="Y1096">
        <v>0</v>
      </c>
      <c r="Z1096">
        <v>0</v>
      </c>
      <c r="AA1096">
        <v>0</v>
      </c>
      <c r="AB1096">
        <v>549.32000000000005</v>
      </c>
      <c r="AC1096">
        <v>0</v>
      </c>
      <c r="AD1096">
        <v>1</v>
      </c>
      <c r="AE1096">
        <v>1</v>
      </c>
      <c r="AF1096" t="s">
        <v>3</v>
      </c>
      <c r="AG1096">
        <v>73</v>
      </c>
      <c r="AH1096">
        <v>2</v>
      </c>
      <c r="AI1096">
        <v>302025919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ROW(Source!A399)</f>
        <v>399</v>
      </c>
      <c r="B1097">
        <v>302025920</v>
      </c>
      <c r="C1097">
        <v>302020197</v>
      </c>
      <c r="D1097">
        <v>277560491</v>
      </c>
      <c r="E1097">
        <v>109</v>
      </c>
      <c r="F1097">
        <v>1</v>
      </c>
      <c r="G1097">
        <v>1</v>
      </c>
      <c r="H1097">
        <v>1</v>
      </c>
      <c r="I1097" t="s">
        <v>1039</v>
      </c>
      <c r="J1097" t="s">
        <v>3</v>
      </c>
      <c r="K1097" t="s">
        <v>1040</v>
      </c>
      <c r="L1097">
        <v>1191</v>
      </c>
      <c r="N1097">
        <v>1013</v>
      </c>
      <c r="O1097" t="s">
        <v>1038</v>
      </c>
      <c r="P1097" t="s">
        <v>1038</v>
      </c>
      <c r="Q1097">
        <v>1</v>
      </c>
      <c r="X1097">
        <v>9.34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2</v>
      </c>
      <c r="AF1097" t="s">
        <v>3</v>
      </c>
      <c r="AG1097">
        <v>9.34</v>
      </c>
      <c r="AH1097">
        <v>2</v>
      </c>
      <c r="AI1097">
        <v>302025920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ROW(Source!A399)</f>
        <v>399</v>
      </c>
      <c r="B1098">
        <v>302025921</v>
      </c>
      <c r="C1098">
        <v>302020197</v>
      </c>
      <c r="D1098">
        <v>277945608</v>
      </c>
      <c r="E1098">
        <v>1</v>
      </c>
      <c r="F1098">
        <v>1</v>
      </c>
      <c r="G1098">
        <v>1</v>
      </c>
      <c r="H1098">
        <v>2</v>
      </c>
      <c r="I1098" t="s">
        <v>1060</v>
      </c>
      <c r="J1098" t="s">
        <v>1061</v>
      </c>
      <c r="K1098" t="s">
        <v>1062</v>
      </c>
      <c r="L1098">
        <v>1368</v>
      </c>
      <c r="N1098">
        <v>1011</v>
      </c>
      <c r="O1098" t="s">
        <v>1044</v>
      </c>
      <c r="P1098" t="s">
        <v>1044</v>
      </c>
      <c r="Q1098">
        <v>1</v>
      </c>
      <c r="X1098">
        <v>2.09</v>
      </c>
      <c r="Y1098">
        <v>0</v>
      </c>
      <c r="Z1098">
        <v>995.51</v>
      </c>
      <c r="AA1098">
        <v>549.32000000000005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2.09</v>
      </c>
      <c r="AH1098">
        <v>2</v>
      </c>
      <c r="AI1098">
        <v>302025921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ROW(Source!A399)</f>
        <v>399</v>
      </c>
      <c r="B1099">
        <v>302025922</v>
      </c>
      <c r="C1099">
        <v>302020197</v>
      </c>
      <c r="D1099">
        <v>277945616</v>
      </c>
      <c r="E1099">
        <v>1</v>
      </c>
      <c r="F1099">
        <v>1</v>
      </c>
      <c r="G1099">
        <v>1</v>
      </c>
      <c r="H1099">
        <v>2</v>
      </c>
      <c r="I1099" t="s">
        <v>1041</v>
      </c>
      <c r="J1099" t="s">
        <v>1042</v>
      </c>
      <c r="K1099" t="s">
        <v>1043</v>
      </c>
      <c r="L1099">
        <v>1368</v>
      </c>
      <c r="N1099">
        <v>1011</v>
      </c>
      <c r="O1099" t="s">
        <v>1044</v>
      </c>
      <c r="P1099" t="s">
        <v>1044</v>
      </c>
      <c r="Q1099">
        <v>1</v>
      </c>
      <c r="X1099">
        <v>7.25</v>
      </c>
      <c r="Y1099">
        <v>0</v>
      </c>
      <c r="Z1099">
        <v>1024.8699999999999</v>
      </c>
      <c r="AA1099">
        <v>549.32000000000005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7.25</v>
      </c>
      <c r="AH1099">
        <v>2</v>
      </c>
      <c r="AI1099">
        <v>302025922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ROW(Source!A399)</f>
        <v>399</v>
      </c>
      <c r="B1100">
        <v>302025923</v>
      </c>
      <c r="C1100">
        <v>302020197</v>
      </c>
      <c r="D1100">
        <v>277862413</v>
      </c>
      <c r="E1100">
        <v>1</v>
      </c>
      <c r="F1100">
        <v>1</v>
      </c>
      <c r="G1100">
        <v>1</v>
      </c>
      <c r="H1100">
        <v>3</v>
      </c>
      <c r="I1100" t="s">
        <v>1116</v>
      </c>
      <c r="J1100" t="s">
        <v>1117</v>
      </c>
      <c r="K1100" t="s">
        <v>1118</v>
      </c>
      <c r="L1100">
        <v>1348</v>
      </c>
      <c r="N1100">
        <v>1009</v>
      </c>
      <c r="O1100" t="s">
        <v>843</v>
      </c>
      <c r="P1100" t="s">
        <v>843</v>
      </c>
      <c r="Q1100">
        <v>1000</v>
      </c>
      <c r="X1100">
        <v>6.4999999999999997E-3</v>
      </c>
      <c r="Y1100">
        <v>23335.8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14</v>
      </c>
      <c r="AG1100">
        <v>0</v>
      </c>
      <c r="AH1100">
        <v>2</v>
      </c>
      <c r="AI1100">
        <v>302025923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ROW(Source!A399)</f>
        <v>399</v>
      </c>
      <c r="B1101">
        <v>302025924</v>
      </c>
      <c r="C1101">
        <v>302020197</v>
      </c>
      <c r="D1101">
        <v>277862499</v>
      </c>
      <c r="E1101">
        <v>1</v>
      </c>
      <c r="F1101">
        <v>1</v>
      </c>
      <c r="G1101">
        <v>1</v>
      </c>
      <c r="H1101">
        <v>3</v>
      </c>
      <c r="I1101" t="s">
        <v>1053</v>
      </c>
      <c r="J1101" t="s">
        <v>1054</v>
      </c>
      <c r="K1101" t="s">
        <v>1055</v>
      </c>
      <c r="L1101">
        <v>1348</v>
      </c>
      <c r="N1101">
        <v>1009</v>
      </c>
      <c r="O1101" t="s">
        <v>843</v>
      </c>
      <c r="P1101" t="s">
        <v>843</v>
      </c>
      <c r="Q1101">
        <v>1000</v>
      </c>
      <c r="X1101">
        <v>4.7999999999999996E-3</v>
      </c>
      <c r="Y1101">
        <v>116448.72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14</v>
      </c>
      <c r="AG1101">
        <v>0</v>
      </c>
      <c r="AH1101">
        <v>2</v>
      </c>
      <c r="AI1101">
        <v>302025924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ROW(Source!A399)</f>
        <v>399</v>
      </c>
      <c r="B1102">
        <v>302025925</v>
      </c>
      <c r="C1102">
        <v>302020197</v>
      </c>
      <c r="D1102">
        <v>277862733</v>
      </c>
      <c r="E1102">
        <v>1</v>
      </c>
      <c r="F1102">
        <v>1</v>
      </c>
      <c r="G1102">
        <v>1</v>
      </c>
      <c r="H1102">
        <v>3</v>
      </c>
      <c r="I1102" t="s">
        <v>1119</v>
      </c>
      <c r="J1102" t="s">
        <v>1120</v>
      </c>
      <c r="K1102" t="s">
        <v>1121</v>
      </c>
      <c r="L1102">
        <v>1346</v>
      </c>
      <c r="N1102">
        <v>1009</v>
      </c>
      <c r="O1102" t="s">
        <v>1059</v>
      </c>
      <c r="P1102" t="s">
        <v>1059</v>
      </c>
      <c r="Q1102">
        <v>1</v>
      </c>
      <c r="X1102">
        <v>7.0000000000000001E-3</v>
      </c>
      <c r="Y1102">
        <v>284.14999999999998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14</v>
      </c>
      <c r="AG1102">
        <v>0</v>
      </c>
      <c r="AH1102">
        <v>2</v>
      </c>
      <c r="AI1102">
        <v>302025925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ROW(Source!A399)</f>
        <v>399</v>
      </c>
      <c r="B1103">
        <v>302025926</v>
      </c>
      <c r="C1103">
        <v>302020197</v>
      </c>
      <c r="D1103">
        <v>277862797</v>
      </c>
      <c r="E1103">
        <v>1</v>
      </c>
      <c r="F1103">
        <v>1</v>
      </c>
      <c r="G1103">
        <v>1</v>
      </c>
      <c r="H1103">
        <v>3</v>
      </c>
      <c r="I1103" t="s">
        <v>1122</v>
      </c>
      <c r="J1103" t="s">
        <v>1123</v>
      </c>
      <c r="K1103" t="s">
        <v>1124</v>
      </c>
      <c r="L1103">
        <v>1346</v>
      </c>
      <c r="N1103">
        <v>1009</v>
      </c>
      <c r="O1103" t="s">
        <v>1059</v>
      </c>
      <c r="P1103" t="s">
        <v>1059</v>
      </c>
      <c r="Q1103">
        <v>1</v>
      </c>
      <c r="X1103">
        <v>2.5999999999999999E-2</v>
      </c>
      <c r="Y1103">
        <v>104.32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14</v>
      </c>
      <c r="AG1103">
        <v>0</v>
      </c>
      <c r="AH1103">
        <v>2</v>
      </c>
      <c r="AI1103">
        <v>302025926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ROW(Source!A399)</f>
        <v>399</v>
      </c>
      <c r="B1104">
        <v>302025927</v>
      </c>
      <c r="C1104">
        <v>302020197</v>
      </c>
      <c r="D1104">
        <v>277865432</v>
      </c>
      <c r="E1104">
        <v>1</v>
      </c>
      <c r="F1104">
        <v>1</v>
      </c>
      <c r="G1104">
        <v>1</v>
      </c>
      <c r="H1104">
        <v>3</v>
      </c>
      <c r="I1104" t="s">
        <v>1125</v>
      </c>
      <c r="J1104" t="s">
        <v>1126</v>
      </c>
      <c r="K1104" t="s">
        <v>1127</v>
      </c>
      <c r="L1104">
        <v>1346</v>
      </c>
      <c r="N1104">
        <v>1009</v>
      </c>
      <c r="O1104" t="s">
        <v>1059</v>
      </c>
      <c r="P1104" t="s">
        <v>1059</v>
      </c>
      <c r="Q1104">
        <v>1</v>
      </c>
      <c r="X1104">
        <v>8.1000000000000003E-2</v>
      </c>
      <c r="Y1104">
        <v>206.62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14</v>
      </c>
      <c r="AG1104">
        <v>0</v>
      </c>
      <c r="AH1104">
        <v>2</v>
      </c>
      <c r="AI1104">
        <v>302025927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ROW(Source!A399)</f>
        <v>399</v>
      </c>
      <c r="B1105">
        <v>302025928</v>
      </c>
      <c r="C1105">
        <v>302020197</v>
      </c>
      <c r="D1105">
        <v>277865875</v>
      </c>
      <c r="E1105">
        <v>1</v>
      </c>
      <c r="F1105">
        <v>1</v>
      </c>
      <c r="G1105">
        <v>1</v>
      </c>
      <c r="H1105">
        <v>3</v>
      </c>
      <c r="I1105" t="s">
        <v>1128</v>
      </c>
      <c r="J1105" t="s">
        <v>1129</v>
      </c>
      <c r="K1105" t="s">
        <v>1130</v>
      </c>
      <c r="L1105">
        <v>1301</v>
      </c>
      <c r="N1105">
        <v>1003</v>
      </c>
      <c r="O1105" t="s">
        <v>877</v>
      </c>
      <c r="P1105" t="s">
        <v>877</v>
      </c>
      <c r="Q1105">
        <v>1</v>
      </c>
      <c r="X1105">
        <v>4.9000000000000004</v>
      </c>
      <c r="Y1105">
        <v>14.43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14</v>
      </c>
      <c r="AG1105">
        <v>0</v>
      </c>
      <c r="AH1105">
        <v>2</v>
      </c>
      <c r="AI1105">
        <v>302025928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ROW(Source!A399)</f>
        <v>399</v>
      </c>
      <c r="B1106">
        <v>302025929</v>
      </c>
      <c r="C1106">
        <v>302020197</v>
      </c>
      <c r="D1106">
        <v>277881757</v>
      </c>
      <c r="E1106">
        <v>1</v>
      </c>
      <c r="F1106">
        <v>1</v>
      </c>
      <c r="G1106">
        <v>1</v>
      </c>
      <c r="H1106">
        <v>3</v>
      </c>
      <c r="I1106" t="s">
        <v>1076</v>
      </c>
      <c r="J1106" t="s">
        <v>1077</v>
      </c>
      <c r="K1106" t="s">
        <v>1078</v>
      </c>
      <c r="L1106">
        <v>1348</v>
      </c>
      <c r="N1106">
        <v>1009</v>
      </c>
      <c r="O1106" t="s">
        <v>843</v>
      </c>
      <c r="P1106" t="s">
        <v>843</v>
      </c>
      <c r="Q1106">
        <v>1000</v>
      </c>
      <c r="X1106">
        <v>4.0000000000000003E-5</v>
      </c>
      <c r="Y1106">
        <v>1050091.7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14</v>
      </c>
      <c r="AG1106">
        <v>0</v>
      </c>
      <c r="AH1106">
        <v>2</v>
      </c>
      <c r="AI1106">
        <v>302025929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ROW(Source!A399)</f>
        <v>399</v>
      </c>
      <c r="B1107">
        <v>302025930</v>
      </c>
      <c r="C1107">
        <v>302020197</v>
      </c>
      <c r="D1107">
        <v>277881818</v>
      </c>
      <c r="E1107">
        <v>1</v>
      </c>
      <c r="F1107">
        <v>1</v>
      </c>
      <c r="G1107">
        <v>1</v>
      </c>
      <c r="H1107">
        <v>3</v>
      </c>
      <c r="I1107" t="s">
        <v>1056</v>
      </c>
      <c r="J1107" t="s">
        <v>1057</v>
      </c>
      <c r="K1107" t="s">
        <v>1058</v>
      </c>
      <c r="L1107">
        <v>1346</v>
      </c>
      <c r="N1107">
        <v>1009</v>
      </c>
      <c r="O1107" t="s">
        <v>1059</v>
      </c>
      <c r="P1107" t="s">
        <v>1059</v>
      </c>
      <c r="Q1107">
        <v>1</v>
      </c>
      <c r="X1107">
        <v>0.71</v>
      </c>
      <c r="Y1107">
        <v>870.18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14</v>
      </c>
      <c r="AG1107">
        <v>0</v>
      </c>
      <c r="AH1107">
        <v>2</v>
      </c>
      <c r="AI1107">
        <v>302025930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ROW(Source!A399)</f>
        <v>399</v>
      </c>
      <c r="B1108">
        <v>302025931</v>
      </c>
      <c r="C1108">
        <v>302020197</v>
      </c>
      <c r="D1108">
        <v>277881843</v>
      </c>
      <c r="E1108">
        <v>1</v>
      </c>
      <c r="F1108">
        <v>1</v>
      </c>
      <c r="G1108">
        <v>1</v>
      </c>
      <c r="H1108">
        <v>3</v>
      </c>
      <c r="I1108" t="s">
        <v>1156</v>
      </c>
      <c r="J1108" t="s">
        <v>1157</v>
      </c>
      <c r="K1108" t="s">
        <v>1158</v>
      </c>
      <c r="L1108">
        <v>1346</v>
      </c>
      <c r="N1108">
        <v>1009</v>
      </c>
      <c r="O1108" t="s">
        <v>1059</v>
      </c>
      <c r="P1108" t="s">
        <v>1059</v>
      </c>
      <c r="Q1108">
        <v>1</v>
      </c>
      <c r="X1108">
        <v>1.2999999999999999E-2</v>
      </c>
      <c r="Y1108">
        <v>2536.4499999999998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14</v>
      </c>
      <c r="AG1108">
        <v>0</v>
      </c>
      <c r="AH1108">
        <v>2</v>
      </c>
      <c r="AI1108">
        <v>302025931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ROW(Source!A399)</f>
        <v>399</v>
      </c>
      <c r="B1109">
        <v>302025932</v>
      </c>
      <c r="C1109">
        <v>302020197</v>
      </c>
      <c r="D1109">
        <v>277895648</v>
      </c>
      <c r="E1109">
        <v>1</v>
      </c>
      <c r="F1109">
        <v>1</v>
      </c>
      <c r="G1109">
        <v>1</v>
      </c>
      <c r="H1109">
        <v>3</v>
      </c>
      <c r="I1109" t="s">
        <v>1159</v>
      </c>
      <c r="J1109" t="s">
        <v>1160</v>
      </c>
      <c r="K1109" t="s">
        <v>1161</v>
      </c>
      <c r="L1109">
        <v>1346</v>
      </c>
      <c r="N1109">
        <v>1009</v>
      </c>
      <c r="O1109" t="s">
        <v>1059</v>
      </c>
      <c r="P1109" t="s">
        <v>1059</v>
      </c>
      <c r="Q1109">
        <v>1</v>
      </c>
      <c r="X1109">
        <v>0.02</v>
      </c>
      <c r="Y1109">
        <v>1928.25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14</v>
      </c>
      <c r="AG1109">
        <v>0</v>
      </c>
      <c r="AH1109">
        <v>2</v>
      </c>
      <c r="AI1109">
        <v>302025932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ROW(Source!A399)</f>
        <v>399</v>
      </c>
      <c r="B1110">
        <v>302025933</v>
      </c>
      <c r="C1110">
        <v>302020197</v>
      </c>
      <c r="D1110">
        <v>277907649</v>
      </c>
      <c r="E1110">
        <v>1</v>
      </c>
      <c r="F1110">
        <v>1</v>
      </c>
      <c r="G1110">
        <v>1</v>
      </c>
      <c r="H1110">
        <v>3</v>
      </c>
      <c r="I1110" t="s">
        <v>1131</v>
      </c>
      <c r="J1110" t="s">
        <v>1132</v>
      </c>
      <c r="K1110" t="s">
        <v>1133</v>
      </c>
      <c r="L1110">
        <v>1346</v>
      </c>
      <c r="N1110">
        <v>1009</v>
      </c>
      <c r="O1110" t="s">
        <v>1059</v>
      </c>
      <c r="P1110" t="s">
        <v>1059</v>
      </c>
      <c r="Q1110">
        <v>1</v>
      </c>
      <c r="X1110">
        <v>7.0000000000000001E-3</v>
      </c>
      <c r="Y1110">
        <v>1912.84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14</v>
      </c>
      <c r="AG1110">
        <v>0</v>
      </c>
      <c r="AH1110">
        <v>2</v>
      </c>
      <c r="AI1110">
        <v>302025933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ROW(Source!A399)</f>
        <v>399</v>
      </c>
      <c r="B1111">
        <v>302025934</v>
      </c>
      <c r="C1111">
        <v>302020197</v>
      </c>
      <c r="D1111">
        <v>277910375</v>
      </c>
      <c r="E1111">
        <v>1</v>
      </c>
      <c r="F1111">
        <v>1</v>
      </c>
      <c r="G1111">
        <v>1</v>
      </c>
      <c r="H1111">
        <v>3</v>
      </c>
      <c r="I1111" t="s">
        <v>1165</v>
      </c>
      <c r="J1111" t="s">
        <v>1166</v>
      </c>
      <c r="K1111" t="s">
        <v>1167</v>
      </c>
      <c r="L1111">
        <v>1371</v>
      </c>
      <c r="N1111">
        <v>1013</v>
      </c>
      <c r="O1111" t="s">
        <v>200</v>
      </c>
      <c r="P1111" t="s">
        <v>200</v>
      </c>
      <c r="Q1111">
        <v>1</v>
      </c>
      <c r="X1111">
        <v>7</v>
      </c>
      <c r="Y1111">
        <v>30.05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14</v>
      </c>
      <c r="AG1111">
        <v>0</v>
      </c>
      <c r="AH1111">
        <v>2</v>
      </c>
      <c r="AI1111">
        <v>302025934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ROW(Source!A399)</f>
        <v>399</v>
      </c>
      <c r="B1112">
        <v>302025935</v>
      </c>
      <c r="C1112">
        <v>302020197</v>
      </c>
      <c r="D1112">
        <v>277910574</v>
      </c>
      <c r="E1112">
        <v>1</v>
      </c>
      <c r="F1112">
        <v>1</v>
      </c>
      <c r="G1112">
        <v>1</v>
      </c>
      <c r="H1112">
        <v>3</v>
      </c>
      <c r="I1112" t="s">
        <v>1153</v>
      </c>
      <c r="J1112" t="s">
        <v>1154</v>
      </c>
      <c r="K1112" t="s">
        <v>1155</v>
      </c>
      <c r="L1112">
        <v>1371</v>
      </c>
      <c r="N1112">
        <v>1013</v>
      </c>
      <c r="O1112" t="s">
        <v>200</v>
      </c>
      <c r="P1112" t="s">
        <v>200</v>
      </c>
      <c r="Q1112">
        <v>1</v>
      </c>
      <c r="X1112">
        <v>1</v>
      </c>
      <c r="Y1112">
        <v>579.1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14</v>
      </c>
      <c r="AG1112">
        <v>0</v>
      </c>
      <c r="AH1112">
        <v>2</v>
      </c>
      <c r="AI1112">
        <v>302025935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ROW(Source!A399)</f>
        <v>399</v>
      </c>
      <c r="B1113">
        <v>302025936</v>
      </c>
      <c r="C1113">
        <v>302020197</v>
      </c>
      <c r="D1113">
        <v>277922793</v>
      </c>
      <c r="E1113">
        <v>1</v>
      </c>
      <c r="F1113">
        <v>1</v>
      </c>
      <c r="G1113">
        <v>1</v>
      </c>
      <c r="H1113">
        <v>3</v>
      </c>
      <c r="I1113" t="s">
        <v>1137</v>
      </c>
      <c r="J1113" t="s">
        <v>1138</v>
      </c>
      <c r="K1113" t="s">
        <v>1139</v>
      </c>
      <c r="L1113">
        <v>1425</v>
      </c>
      <c r="N1113">
        <v>1013</v>
      </c>
      <c r="O1113" t="s">
        <v>1086</v>
      </c>
      <c r="P1113" t="s">
        <v>1086</v>
      </c>
      <c r="Q1113">
        <v>1</v>
      </c>
      <c r="X1113">
        <v>0.44</v>
      </c>
      <c r="Y1113">
        <v>47.26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14</v>
      </c>
      <c r="AG1113">
        <v>0</v>
      </c>
      <c r="AH1113">
        <v>2</v>
      </c>
      <c r="AI1113">
        <v>302025936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ROW(Source!A399)</f>
        <v>399</v>
      </c>
      <c r="B1114">
        <v>302025937</v>
      </c>
      <c r="C1114">
        <v>302020197</v>
      </c>
      <c r="D1114">
        <v>277922809</v>
      </c>
      <c r="E1114">
        <v>1</v>
      </c>
      <c r="F1114">
        <v>1</v>
      </c>
      <c r="G1114">
        <v>1</v>
      </c>
      <c r="H1114">
        <v>3</v>
      </c>
      <c r="I1114" t="s">
        <v>1140</v>
      </c>
      <c r="J1114" t="s">
        <v>1141</v>
      </c>
      <c r="K1114" t="s">
        <v>1142</v>
      </c>
      <c r="L1114">
        <v>1407</v>
      </c>
      <c r="N1114">
        <v>1013</v>
      </c>
      <c r="O1114" t="s">
        <v>1143</v>
      </c>
      <c r="P1114" t="s">
        <v>1143</v>
      </c>
      <c r="Q1114">
        <v>1</v>
      </c>
      <c r="X1114">
        <v>2.1999999999999999E-2</v>
      </c>
      <c r="Y1114">
        <v>6052.54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14</v>
      </c>
      <c r="AG1114">
        <v>0</v>
      </c>
      <c r="AH1114">
        <v>2</v>
      </c>
      <c r="AI1114">
        <v>302025937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ROW(Source!A399)</f>
        <v>399</v>
      </c>
      <c r="B1115">
        <v>302025938</v>
      </c>
      <c r="C1115">
        <v>302020197</v>
      </c>
      <c r="D1115">
        <v>277933977</v>
      </c>
      <c r="E1115">
        <v>1</v>
      </c>
      <c r="F1115">
        <v>1</v>
      </c>
      <c r="G1115">
        <v>1</v>
      </c>
      <c r="H1115">
        <v>3</v>
      </c>
      <c r="I1115" t="s">
        <v>1162</v>
      </c>
      <c r="J1115" t="s">
        <v>1163</v>
      </c>
      <c r="K1115" t="s">
        <v>1164</v>
      </c>
      <c r="L1115">
        <v>1301</v>
      </c>
      <c r="N1115">
        <v>1003</v>
      </c>
      <c r="O1115" t="s">
        <v>877</v>
      </c>
      <c r="P1115" t="s">
        <v>877</v>
      </c>
      <c r="Q1115">
        <v>1</v>
      </c>
      <c r="X1115">
        <v>0.7</v>
      </c>
      <c r="Y1115">
        <v>123.25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14</v>
      </c>
      <c r="AG1115">
        <v>0</v>
      </c>
      <c r="AH1115">
        <v>2</v>
      </c>
      <c r="AI1115">
        <v>302025938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ROW(Source!A399)</f>
        <v>399</v>
      </c>
      <c r="B1116">
        <v>302025939</v>
      </c>
      <c r="C1116">
        <v>302020197</v>
      </c>
      <c r="D1116">
        <v>277566433</v>
      </c>
      <c r="E1116">
        <v>109</v>
      </c>
      <c r="F1116">
        <v>1</v>
      </c>
      <c r="G1116">
        <v>1</v>
      </c>
      <c r="H1116">
        <v>3</v>
      </c>
      <c r="I1116" t="s">
        <v>1046</v>
      </c>
      <c r="J1116" t="s">
        <v>3</v>
      </c>
      <c r="K1116" t="s">
        <v>1047</v>
      </c>
      <c r="L1116">
        <v>3277935</v>
      </c>
      <c r="N1116">
        <v>1013</v>
      </c>
      <c r="O1116" t="s">
        <v>1048</v>
      </c>
      <c r="P1116" t="s">
        <v>1048</v>
      </c>
      <c r="Q1116">
        <v>1</v>
      </c>
      <c r="X1116">
        <v>2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 t="s">
        <v>14</v>
      </c>
      <c r="AG1116">
        <v>0</v>
      </c>
      <c r="AH1116">
        <v>2</v>
      </c>
      <c r="AI1116">
        <v>302025939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ROW(Source!A400)</f>
        <v>400</v>
      </c>
      <c r="B1117">
        <v>302025940</v>
      </c>
      <c r="C1117">
        <v>302020242</v>
      </c>
      <c r="D1117">
        <v>277560343</v>
      </c>
      <c r="E1117">
        <v>109</v>
      </c>
      <c r="F1117">
        <v>1</v>
      </c>
      <c r="G1117">
        <v>1</v>
      </c>
      <c r="H1117">
        <v>1</v>
      </c>
      <c r="I1117" t="s">
        <v>1170</v>
      </c>
      <c r="J1117" t="s">
        <v>3</v>
      </c>
      <c r="K1117" t="s">
        <v>1171</v>
      </c>
      <c r="L1117">
        <v>1191</v>
      </c>
      <c r="N1117">
        <v>1013</v>
      </c>
      <c r="O1117" t="s">
        <v>1038</v>
      </c>
      <c r="P1117" t="s">
        <v>1038</v>
      </c>
      <c r="Q1117">
        <v>1</v>
      </c>
      <c r="X1117">
        <v>76</v>
      </c>
      <c r="Y1117">
        <v>0</v>
      </c>
      <c r="Z1117">
        <v>0</v>
      </c>
      <c r="AA1117">
        <v>0</v>
      </c>
      <c r="AB1117">
        <v>549.32000000000005</v>
      </c>
      <c r="AC1117">
        <v>0</v>
      </c>
      <c r="AD1117">
        <v>1</v>
      </c>
      <c r="AE1117">
        <v>1</v>
      </c>
      <c r="AF1117" t="s">
        <v>147</v>
      </c>
      <c r="AG1117">
        <v>22.8</v>
      </c>
      <c r="AH1117">
        <v>2</v>
      </c>
      <c r="AI1117">
        <v>302025940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ROW(Source!A400)</f>
        <v>400</v>
      </c>
      <c r="B1118">
        <v>302025941</v>
      </c>
      <c r="C1118">
        <v>302020242</v>
      </c>
      <c r="D1118">
        <v>277560491</v>
      </c>
      <c r="E1118">
        <v>109</v>
      </c>
      <c r="F1118">
        <v>1</v>
      </c>
      <c r="G1118">
        <v>1</v>
      </c>
      <c r="H1118">
        <v>1</v>
      </c>
      <c r="I1118" t="s">
        <v>1039</v>
      </c>
      <c r="J1118" t="s">
        <v>3</v>
      </c>
      <c r="K1118" t="s">
        <v>1040</v>
      </c>
      <c r="L1118">
        <v>1191</v>
      </c>
      <c r="N1118">
        <v>1013</v>
      </c>
      <c r="O1118" t="s">
        <v>1038</v>
      </c>
      <c r="P1118" t="s">
        <v>1038</v>
      </c>
      <c r="Q1118">
        <v>1</v>
      </c>
      <c r="X1118">
        <v>9.75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2</v>
      </c>
      <c r="AF1118" t="s">
        <v>147</v>
      </c>
      <c r="AG1118">
        <v>2.9249999999999998</v>
      </c>
      <c r="AH1118">
        <v>2</v>
      </c>
      <c r="AI1118">
        <v>302025941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ROW(Source!A400)</f>
        <v>400</v>
      </c>
      <c r="B1119">
        <v>302025942</v>
      </c>
      <c r="C1119">
        <v>302020242</v>
      </c>
      <c r="D1119">
        <v>277945608</v>
      </c>
      <c r="E1119">
        <v>1</v>
      </c>
      <c r="F1119">
        <v>1</v>
      </c>
      <c r="G1119">
        <v>1</v>
      </c>
      <c r="H1119">
        <v>2</v>
      </c>
      <c r="I1119" t="s">
        <v>1060</v>
      </c>
      <c r="J1119" t="s">
        <v>1061</v>
      </c>
      <c r="K1119" t="s">
        <v>1062</v>
      </c>
      <c r="L1119">
        <v>1368</v>
      </c>
      <c r="N1119">
        <v>1011</v>
      </c>
      <c r="O1119" t="s">
        <v>1044</v>
      </c>
      <c r="P1119" t="s">
        <v>1044</v>
      </c>
      <c r="Q1119">
        <v>1</v>
      </c>
      <c r="X1119">
        <v>2.48</v>
      </c>
      <c r="Y1119">
        <v>0</v>
      </c>
      <c r="Z1119">
        <v>995.51</v>
      </c>
      <c r="AA1119">
        <v>549.32000000000005</v>
      </c>
      <c r="AB1119">
        <v>0</v>
      </c>
      <c r="AC1119">
        <v>0</v>
      </c>
      <c r="AD1119">
        <v>1</v>
      </c>
      <c r="AE1119">
        <v>0</v>
      </c>
      <c r="AF1119" t="s">
        <v>147</v>
      </c>
      <c r="AG1119">
        <v>0.74399999999999999</v>
      </c>
      <c r="AH1119">
        <v>2</v>
      </c>
      <c r="AI1119">
        <v>302025942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ROW(Source!A400)</f>
        <v>400</v>
      </c>
      <c r="B1120">
        <v>302025943</v>
      </c>
      <c r="C1120">
        <v>302020242</v>
      </c>
      <c r="D1120">
        <v>277945616</v>
      </c>
      <c r="E1120">
        <v>1</v>
      </c>
      <c r="F1120">
        <v>1</v>
      </c>
      <c r="G1120">
        <v>1</v>
      </c>
      <c r="H1120">
        <v>2</v>
      </c>
      <c r="I1120" t="s">
        <v>1041</v>
      </c>
      <c r="J1120" t="s">
        <v>1042</v>
      </c>
      <c r="K1120" t="s">
        <v>1043</v>
      </c>
      <c r="L1120">
        <v>1368</v>
      </c>
      <c r="N1120">
        <v>1011</v>
      </c>
      <c r="O1120" t="s">
        <v>1044</v>
      </c>
      <c r="P1120" t="s">
        <v>1044</v>
      </c>
      <c r="Q1120">
        <v>1</v>
      </c>
      <c r="X1120">
        <v>7.27</v>
      </c>
      <c r="Y1120">
        <v>0</v>
      </c>
      <c r="Z1120">
        <v>1024.8699999999999</v>
      </c>
      <c r="AA1120">
        <v>549.32000000000005</v>
      </c>
      <c r="AB1120">
        <v>0</v>
      </c>
      <c r="AC1120">
        <v>0</v>
      </c>
      <c r="AD1120">
        <v>1</v>
      </c>
      <c r="AE1120">
        <v>0</v>
      </c>
      <c r="AF1120" t="s">
        <v>147</v>
      </c>
      <c r="AG1120">
        <v>2.1809999999999996</v>
      </c>
      <c r="AH1120">
        <v>2</v>
      </c>
      <c r="AI1120">
        <v>302025943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ROW(Source!A400)</f>
        <v>400</v>
      </c>
      <c r="B1121">
        <v>302025944</v>
      </c>
      <c r="C1121">
        <v>302020242</v>
      </c>
      <c r="D1121">
        <v>277862413</v>
      </c>
      <c r="E1121">
        <v>1</v>
      </c>
      <c r="F1121">
        <v>1</v>
      </c>
      <c r="G1121">
        <v>1</v>
      </c>
      <c r="H1121">
        <v>3</v>
      </c>
      <c r="I1121" t="s">
        <v>1116</v>
      </c>
      <c r="J1121" t="s">
        <v>1117</v>
      </c>
      <c r="K1121" t="s">
        <v>1118</v>
      </c>
      <c r="L1121">
        <v>1348</v>
      </c>
      <c r="N1121">
        <v>1009</v>
      </c>
      <c r="O1121" t="s">
        <v>843</v>
      </c>
      <c r="P1121" t="s">
        <v>843</v>
      </c>
      <c r="Q1121">
        <v>1000</v>
      </c>
      <c r="X1121">
        <v>6.4999999999999997E-3</v>
      </c>
      <c r="Y1121">
        <v>23335.8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14</v>
      </c>
      <c r="AG1121">
        <v>0</v>
      </c>
      <c r="AH1121">
        <v>2</v>
      </c>
      <c r="AI1121">
        <v>302025944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ROW(Source!A400)</f>
        <v>400</v>
      </c>
      <c r="B1122">
        <v>302025945</v>
      </c>
      <c r="C1122">
        <v>302020242</v>
      </c>
      <c r="D1122">
        <v>277862499</v>
      </c>
      <c r="E1122">
        <v>1</v>
      </c>
      <c r="F1122">
        <v>1</v>
      </c>
      <c r="G1122">
        <v>1</v>
      </c>
      <c r="H1122">
        <v>3</v>
      </c>
      <c r="I1122" t="s">
        <v>1053</v>
      </c>
      <c r="J1122" t="s">
        <v>1054</v>
      </c>
      <c r="K1122" t="s">
        <v>1055</v>
      </c>
      <c r="L1122">
        <v>1348</v>
      </c>
      <c r="N1122">
        <v>1009</v>
      </c>
      <c r="O1122" t="s">
        <v>843</v>
      </c>
      <c r="P1122" t="s">
        <v>843</v>
      </c>
      <c r="Q1122">
        <v>1000</v>
      </c>
      <c r="X1122">
        <v>4.7999999999999996E-3</v>
      </c>
      <c r="Y1122">
        <v>116448.72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14</v>
      </c>
      <c r="AG1122">
        <v>0</v>
      </c>
      <c r="AH1122">
        <v>2</v>
      </c>
      <c r="AI1122">
        <v>302025945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ROW(Source!A400)</f>
        <v>400</v>
      </c>
      <c r="B1123">
        <v>302025946</v>
      </c>
      <c r="C1123">
        <v>302020242</v>
      </c>
      <c r="D1123">
        <v>277862733</v>
      </c>
      <c r="E1123">
        <v>1</v>
      </c>
      <c r="F1123">
        <v>1</v>
      </c>
      <c r="G1123">
        <v>1</v>
      </c>
      <c r="H1123">
        <v>3</v>
      </c>
      <c r="I1123" t="s">
        <v>1119</v>
      </c>
      <c r="J1123" t="s">
        <v>1120</v>
      </c>
      <c r="K1123" t="s">
        <v>1121</v>
      </c>
      <c r="L1123">
        <v>1346</v>
      </c>
      <c r="N1123">
        <v>1009</v>
      </c>
      <c r="O1123" t="s">
        <v>1059</v>
      </c>
      <c r="P1123" t="s">
        <v>1059</v>
      </c>
      <c r="Q1123">
        <v>1</v>
      </c>
      <c r="X1123">
        <v>7.0000000000000001E-3</v>
      </c>
      <c r="Y1123">
        <v>284.14999999999998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14</v>
      </c>
      <c r="AG1123">
        <v>0</v>
      </c>
      <c r="AH1123">
        <v>2</v>
      </c>
      <c r="AI1123">
        <v>302025946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ROW(Source!A400)</f>
        <v>400</v>
      </c>
      <c r="B1124">
        <v>302025947</v>
      </c>
      <c r="C1124">
        <v>302020242</v>
      </c>
      <c r="D1124">
        <v>277862797</v>
      </c>
      <c r="E1124">
        <v>1</v>
      </c>
      <c r="F1124">
        <v>1</v>
      </c>
      <c r="G1124">
        <v>1</v>
      </c>
      <c r="H1124">
        <v>3</v>
      </c>
      <c r="I1124" t="s">
        <v>1122</v>
      </c>
      <c r="J1124" t="s">
        <v>1123</v>
      </c>
      <c r="K1124" t="s">
        <v>1124</v>
      </c>
      <c r="L1124">
        <v>1346</v>
      </c>
      <c r="N1124">
        <v>1009</v>
      </c>
      <c r="O1124" t="s">
        <v>1059</v>
      </c>
      <c r="P1124" t="s">
        <v>1059</v>
      </c>
      <c r="Q1124">
        <v>1</v>
      </c>
      <c r="X1124">
        <v>2.5999999999999999E-2</v>
      </c>
      <c r="Y1124">
        <v>104.32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14</v>
      </c>
      <c r="AG1124">
        <v>0</v>
      </c>
      <c r="AH1124">
        <v>2</v>
      </c>
      <c r="AI1124">
        <v>302025947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ROW(Source!A400)</f>
        <v>400</v>
      </c>
      <c r="B1125">
        <v>302025948</v>
      </c>
      <c r="C1125">
        <v>302020242</v>
      </c>
      <c r="D1125">
        <v>277865432</v>
      </c>
      <c r="E1125">
        <v>1</v>
      </c>
      <c r="F1125">
        <v>1</v>
      </c>
      <c r="G1125">
        <v>1</v>
      </c>
      <c r="H1125">
        <v>3</v>
      </c>
      <c r="I1125" t="s">
        <v>1125</v>
      </c>
      <c r="J1125" t="s">
        <v>1126</v>
      </c>
      <c r="K1125" t="s">
        <v>1127</v>
      </c>
      <c r="L1125">
        <v>1346</v>
      </c>
      <c r="N1125">
        <v>1009</v>
      </c>
      <c r="O1125" t="s">
        <v>1059</v>
      </c>
      <c r="P1125" t="s">
        <v>1059</v>
      </c>
      <c r="Q1125">
        <v>1</v>
      </c>
      <c r="X1125">
        <v>8.1000000000000003E-2</v>
      </c>
      <c r="Y1125">
        <v>206.62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14</v>
      </c>
      <c r="AG1125">
        <v>0</v>
      </c>
      <c r="AH1125">
        <v>2</v>
      </c>
      <c r="AI1125">
        <v>302025948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ROW(Source!A400)</f>
        <v>400</v>
      </c>
      <c r="B1126">
        <v>302025949</v>
      </c>
      <c r="C1126">
        <v>302020242</v>
      </c>
      <c r="D1126">
        <v>277865875</v>
      </c>
      <c r="E1126">
        <v>1</v>
      </c>
      <c r="F1126">
        <v>1</v>
      </c>
      <c r="G1126">
        <v>1</v>
      </c>
      <c r="H1126">
        <v>3</v>
      </c>
      <c r="I1126" t="s">
        <v>1128</v>
      </c>
      <c r="J1126" t="s">
        <v>1129</v>
      </c>
      <c r="K1126" t="s">
        <v>1130</v>
      </c>
      <c r="L1126">
        <v>1301</v>
      </c>
      <c r="N1126">
        <v>1003</v>
      </c>
      <c r="O1126" t="s">
        <v>877</v>
      </c>
      <c r="P1126" t="s">
        <v>877</v>
      </c>
      <c r="Q1126">
        <v>1</v>
      </c>
      <c r="X1126">
        <v>4.9000000000000004</v>
      </c>
      <c r="Y1126">
        <v>14.43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14</v>
      </c>
      <c r="AG1126">
        <v>0</v>
      </c>
      <c r="AH1126">
        <v>2</v>
      </c>
      <c r="AI1126">
        <v>302025949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ROW(Source!A400)</f>
        <v>400</v>
      </c>
      <c r="B1127">
        <v>302025950</v>
      </c>
      <c r="C1127">
        <v>302020242</v>
      </c>
      <c r="D1127">
        <v>277881757</v>
      </c>
      <c r="E1127">
        <v>1</v>
      </c>
      <c r="F1127">
        <v>1</v>
      </c>
      <c r="G1127">
        <v>1</v>
      </c>
      <c r="H1127">
        <v>3</v>
      </c>
      <c r="I1127" t="s">
        <v>1076</v>
      </c>
      <c r="J1127" t="s">
        <v>1077</v>
      </c>
      <c r="K1127" t="s">
        <v>1078</v>
      </c>
      <c r="L1127">
        <v>1348</v>
      </c>
      <c r="N1127">
        <v>1009</v>
      </c>
      <c r="O1127" t="s">
        <v>843</v>
      </c>
      <c r="P1127" t="s">
        <v>843</v>
      </c>
      <c r="Q1127">
        <v>1000</v>
      </c>
      <c r="X1127">
        <v>4.0000000000000003E-5</v>
      </c>
      <c r="Y1127">
        <v>1050091.7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14</v>
      </c>
      <c r="AG1127">
        <v>0</v>
      </c>
      <c r="AH1127">
        <v>2</v>
      </c>
      <c r="AI1127">
        <v>302025950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ROW(Source!A400)</f>
        <v>400</v>
      </c>
      <c r="B1128">
        <v>302025951</v>
      </c>
      <c r="C1128">
        <v>302020242</v>
      </c>
      <c r="D1128">
        <v>277881818</v>
      </c>
      <c r="E1128">
        <v>1</v>
      </c>
      <c r="F1128">
        <v>1</v>
      </c>
      <c r="G1128">
        <v>1</v>
      </c>
      <c r="H1128">
        <v>3</v>
      </c>
      <c r="I1128" t="s">
        <v>1056</v>
      </c>
      <c r="J1128" t="s">
        <v>1057</v>
      </c>
      <c r="K1128" t="s">
        <v>1058</v>
      </c>
      <c r="L1128">
        <v>1346</v>
      </c>
      <c r="N1128">
        <v>1009</v>
      </c>
      <c r="O1128" t="s">
        <v>1059</v>
      </c>
      <c r="P1128" t="s">
        <v>1059</v>
      </c>
      <c r="Q1128">
        <v>1</v>
      </c>
      <c r="X1128">
        <v>0.71</v>
      </c>
      <c r="Y1128">
        <v>870.18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14</v>
      </c>
      <c r="AG1128">
        <v>0</v>
      </c>
      <c r="AH1128">
        <v>2</v>
      </c>
      <c r="AI1128">
        <v>302025951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ROW(Source!A400)</f>
        <v>400</v>
      </c>
      <c r="B1129">
        <v>302025952</v>
      </c>
      <c r="C1129">
        <v>302020242</v>
      </c>
      <c r="D1129">
        <v>277881843</v>
      </c>
      <c r="E1129">
        <v>1</v>
      </c>
      <c r="F1129">
        <v>1</v>
      </c>
      <c r="G1129">
        <v>1</v>
      </c>
      <c r="H1129">
        <v>3</v>
      </c>
      <c r="I1129" t="s">
        <v>1156</v>
      </c>
      <c r="J1129" t="s">
        <v>1157</v>
      </c>
      <c r="K1129" t="s">
        <v>1158</v>
      </c>
      <c r="L1129">
        <v>1346</v>
      </c>
      <c r="N1129">
        <v>1009</v>
      </c>
      <c r="O1129" t="s">
        <v>1059</v>
      </c>
      <c r="P1129" t="s">
        <v>1059</v>
      </c>
      <c r="Q1129">
        <v>1</v>
      </c>
      <c r="X1129">
        <v>1.2999999999999999E-2</v>
      </c>
      <c r="Y1129">
        <v>2536.4499999999998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14</v>
      </c>
      <c r="AG1129">
        <v>0</v>
      </c>
      <c r="AH1129">
        <v>2</v>
      </c>
      <c r="AI1129">
        <v>302025952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ROW(Source!A400)</f>
        <v>400</v>
      </c>
      <c r="B1130">
        <v>302025953</v>
      </c>
      <c r="C1130">
        <v>302020242</v>
      </c>
      <c r="D1130">
        <v>277895648</v>
      </c>
      <c r="E1130">
        <v>1</v>
      </c>
      <c r="F1130">
        <v>1</v>
      </c>
      <c r="G1130">
        <v>1</v>
      </c>
      <c r="H1130">
        <v>3</v>
      </c>
      <c r="I1130" t="s">
        <v>1159</v>
      </c>
      <c r="J1130" t="s">
        <v>1160</v>
      </c>
      <c r="K1130" t="s">
        <v>1161</v>
      </c>
      <c r="L1130">
        <v>1346</v>
      </c>
      <c r="N1130">
        <v>1009</v>
      </c>
      <c r="O1130" t="s">
        <v>1059</v>
      </c>
      <c r="P1130" t="s">
        <v>1059</v>
      </c>
      <c r="Q1130">
        <v>1</v>
      </c>
      <c r="X1130">
        <v>0.02</v>
      </c>
      <c r="Y1130">
        <v>1928.25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14</v>
      </c>
      <c r="AG1130">
        <v>0</v>
      </c>
      <c r="AH1130">
        <v>2</v>
      </c>
      <c r="AI1130">
        <v>302025953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ROW(Source!A400)</f>
        <v>400</v>
      </c>
      <c r="B1131">
        <v>302025954</v>
      </c>
      <c r="C1131">
        <v>302020242</v>
      </c>
      <c r="D1131">
        <v>277907649</v>
      </c>
      <c r="E1131">
        <v>1</v>
      </c>
      <c r="F1131">
        <v>1</v>
      </c>
      <c r="G1131">
        <v>1</v>
      </c>
      <c r="H1131">
        <v>3</v>
      </c>
      <c r="I1131" t="s">
        <v>1131</v>
      </c>
      <c r="J1131" t="s">
        <v>1132</v>
      </c>
      <c r="K1131" t="s">
        <v>1133</v>
      </c>
      <c r="L1131">
        <v>1346</v>
      </c>
      <c r="N1131">
        <v>1009</v>
      </c>
      <c r="O1131" t="s">
        <v>1059</v>
      </c>
      <c r="P1131" t="s">
        <v>1059</v>
      </c>
      <c r="Q1131">
        <v>1</v>
      </c>
      <c r="X1131">
        <v>7.0000000000000001E-3</v>
      </c>
      <c r="Y1131">
        <v>1912.84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14</v>
      </c>
      <c r="AG1131">
        <v>0</v>
      </c>
      <c r="AH1131">
        <v>2</v>
      </c>
      <c r="AI1131">
        <v>302025954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ROW(Source!A400)</f>
        <v>400</v>
      </c>
      <c r="B1132">
        <v>302025955</v>
      </c>
      <c r="C1132">
        <v>302020242</v>
      </c>
      <c r="D1132">
        <v>277910375</v>
      </c>
      <c r="E1132">
        <v>1</v>
      </c>
      <c r="F1132">
        <v>1</v>
      </c>
      <c r="G1132">
        <v>1</v>
      </c>
      <c r="H1132">
        <v>3</v>
      </c>
      <c r="I1132" t="s">
        <v>1165</v>
      </c>
      <c r="J1132" t="s">
        <v>1166</v>
      </c>
      <c r="K1132" t="s">
        <v>1167</v>
      </c>
      <c r="L1132">
        <v>1371</v>
      </c>
      <c r="N1132">
        <v>1013</v>
      </c>
      <c r="O1132" t="s">
        <v>200</v>
      </c>
      <c r="P1132" t="s">
        <v>200</v>
      </c>
      <c r="Q1132">
        <v>1</v>
      </c>
      <c r="X1132">
        <v>7</v>
      </c>
      <c r="Y1132">
        <v>30.05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14</v>
      </c>
      <c r="AG1132">
        <v>0</v>
      </c>
      <c r="AH1132">
        <v>2</v>
      </c>
      <c r="AI1132">
        <v>302025955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ROW(Source!A400)</f>
        <v>400</v>
      </c>
      <c r="B1133">
        <v>302025956</v>
      </c>
      <c r="C1133">
        <v>302020242</v>
      </c>
      <c r="D1133">
        <v>277910574</v>
      </c>
      <c r="E1133">
        <v>1</v>
      </c>
      <c r="F1133">
        <v>1</v>
      </c>
      <c r="G1133">
        <v>1</v>
      </c>
      <c r="H1133">
        <v>3</v>
      </c>
      <c r="I1133" t="s">
        <v>1153</v>
      </c>
      <c r="J1133" t="s">
        <v>1154</v>
      </c>
      <c r="K1133" t="s">
        <v>1155</v>
      </c>
      <c r="L1133">
        <v>1371</v>
      </c>
      <c r="N1133">
        <v>1013</v>
      </c>
      <c r="O1133" t="s">
        <v>200</v>
      </c>
      <c r="P1133" t="s">
        <v>200</v>
      </c>
      <c r="Q1133">
        <v>1</v>
      </c>
      <c r="X1133">
        <v>1</v>
      </c>
      <c r="Y1133">
        <v>579.1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14</v>
      </c>
      <c r="AG1133">
        <v>0</v>
      </c>
      <c r="AH1133">
        <v>2</v>
      </c>
      <c r="AI1133">
        <v>302025956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ROW(Source!A400)</f>
        <v>400</v>
      </c>
      <c r="B1134">
        <v>302025957</v>
      </c>
      <c r="C1134">
        <v>302020242</v>
      </c>
      <c r="D1134">
        <v>277922793</v>
      </c>
      <c r="E1134">
        <v>1</v>
      </c>
      <c r="F1134">
        <v>1</v>
      </c>
      <c r="G1134">
        <v>1</v>
      </c>
      <c r="H1134">
        <v>3</v>
      </c>
      <c r="I1134" t="s">
        <v>1137</v>
      </c>
      <c r="J1134" t="s">
        <v>1138</v>
      </c>
      <c r="K1134" t="s">
        <v>1139</v>
      </c>
      <c r="L1134">
        <v>1425</v>
      </c>
      <c r="N1134">
        <v>1013</v>
      </c>
      <c r="O1134" t="s">
        <v>1086</v>
      </c>
      <c r="P1134" t="s">
        <v>1086</v>
      </c>
      <c r="Q1134">
        <v>1</v>
      </c>
      <c r="X1134">
        <v>0.44</v>
      </c>
      <c r="Y1134">
        <v>47.26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14</v>
      </c>
      <c r="AG1134">
        <v>0</v>
      </c>
      <c r="AH1134">
        <v>2</v>
      </c>
      <c r="AI1134">
        <v>302025957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ROW(Source!A400)</f>
        <v>400</v>
      </c>
      <c r="B1135">
        <v>302025958</v>
      </c>
      <c r="C1135">
        <v>302020242</v>
      </c>
      <c r="D1135">
        <v>277922809</v>
      </c>
      <c r="E1135">
        <v>1</v>
      </c>
      <c r="F1135">
        <v>1</v>
      </c>
      <c r="G1135">
        <v>1</v>
      </c>
      <c r="H1135">
        <v>3</v>
      </c>
      <c r="I1135" t="s">
        <v>1140</v>
      </c>
      <c r="J1135" t="s">
        <v>1141</v>
      </c>
      <c r="K1135" t="s">
        <v>1142</v>
      </c>
      <c r="L1135">
        <v>1407</v>
      </c>
      <c r="N1135">
        <v>1013</v>
      </c>
      <c r="O1135" t="s">
        <v>1143</v>
      </c>
      <c r="P1135" t="s">
        <v>1143</v>
      </c>
      <c r="Q1135">
        <v>1</v>
      </c>
      <c r="X1135">
        <v>2.1999999999999999E-2</v>
      </c>
      <c r="Y1135">
        <v>6052.54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14</v>
      </c>
      <c r="AG1135">
        <v>0</v>
      </c>
      <c r="AH1135">
        <v>2</v>
      </c>
      <c r="AI1135">
        <v>302025958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ROW(Source!A400)</f>
        <v>400</v>
      </c>
      <c r="B1136">
        <v>302025959</v>
      </c>
      <c r="C1136">
        <v>302020242</v>
      </c>
      <c r="D1136">
        <v>277933977</v>
      </c>
      <c r="E1136">
        <v>1</v>
      </c>
      <c r="F1136">
        <v>1</v>
      </c>
      <c r="G1136">
        <v>1</v>
      </c>
      <c r="H1136">
        <v>3</v>
      </c>
      <c r="I1136" t="s">
        <v>1162</v>
      </c>
      <c r="J1136" t="s">
        <v>1163</v>
      </c>
      <c r="K1136" t="s">
        <v>1164</v>
      </c>
      <c r="L1136">
        <v>1301</v>
      </c>
      <c r="N1136">
        <v>1003</v>
      </c>
      <c r="O1136" t="s">
        <v>877</v>
      </c>
      <c r="P1136" t="s">
        <v>877</v>
      </c>
      <c r="Q1136">
        <v>1</v>
      </c>
      <c r="X1136">
        <v>0.7</v>
      </c>
      <c r="Y1136">
        <v>123.25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14</v>
      </c>
      <c r="AG1136">
        <v>0</v>
      </c>
      <c r="AH1136">
        <v>2</v>
      </c>
      <c r="AI1136">
        <v>302025959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ROW(Source!A400)</f>
        <v>400</v>
      </c>
      <c r="B1137">
        <v>302025960</v>
      </c>
      <c r="C1137">
        <v>302020242</v>
      </c>
      <c r="D1137">
        <v>277566433</v>
      </c>
      <c r="E1137">
        <v>109</v>
      </c>
      <c r="F1137">
        <v>1</v>
      </c>
      <c r="G1137">
        <v>1</v>
      </c>
      <c r="H1137">
        <v>3</v>
      </c>
      <c r="I1137" t="s">
        <v>1046</v>
      </c>
      <c r="J1137" t="s">
        <v>3</v>
      </c>
      <c r="K1137" t="s">
        <v>1047</v>
      </c>
      <c r="L1137">
        <v>3277935</v>
      </c>
      <c r="N1137">
        <v>1013</v>
      </c>
      <c r="O1137" t="s">
        <v>1048</v>
      </c>
      <c r="P1137" t="s">
        <v>1048</v>
      </c>
      <c r="Q1137">
        <v>1</v>
      </c>
      <c r="X1137">
        <v>2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14</v>
      </c>
      <c r="AG1137">
        <v>0</v>
      </c>
      <c r="AH1137">
        <v>2</v>
      </c>
      <c r="AI1137">
        <v>302025960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ROW(Source!A401)</f>
        <v>401</v>
      </c>
      <c r="B1138">
        <v>302025961</v>
      </c>
      <c r="C1138">
        <v>302020287</v>
      </c>
      <c r="D1138">
        <v>277560343</v>
      </c>
      <c r="E1138">
        <v>109</v>
      </c>
      <c r="F1138">
        <v>1</v>
      </c>
      <c r="G1138">
        <v>1</v>
      </c>
      <c r="H1138">
        <v>1</v>
      </c>
      <c r="I1138" t="s">
        <v>1170</v>
      </c>
      <c r="J1138" t="s">
        <v>3</v>
      </c>
      <c r="K1138" t="s">
        <v>1171</v>
      </c>
      <c r="L1138">
        <v>1191</v>
      </c>
      <c r="N1138">
        <v>1013</v>
      </c>
      <c r="O1138" t="s">
        <v>1038</v>
      </c>
      <c r="P1138" t="s">
        <v>1038</v>
      </c>
      <c r="Q1138">
        <v>1</v>
      </c>
      <c r="X1138">
        <v>76</v>
      </c>
      <c r="Y1138">
        <v>0</v>
      </c>
      <c r="Z1138">
        <v>0</v>
      </c>
      <c r="AA1138">
        <v>0</v>
      </c>
      <c r="AB1138">
        <v>549.32000000000005</v>
      </c>
      <c r="AC1138">
        <v>0</v>
      </c>
      <c r="AD1138">
        <v>1</v>
      </c>
      <c r="AE1138">
        <v>1</v>
      </c>
      <c r="AF1138" t="s">
        <v>3</v>
      </c>
      <c r="AG1138">
        <v>76</v>
      </c>
      <c r="AH1138">
        <v>2</v>
      </c>
      <c r="AI1138">
        <v>302025961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ROW(Source!A401)</f>
        <v>401</v>
      </c>
      <c r="B1139">
        <v>302025962</v>
      </c>
      <c r="C1139">
        <v>302020287</v>
      </c>
      <c r="D1139">
        <v>277560491</v>
      </c>
      <c r="E1139">
        <v>109</v>
      </c>
      <c r="F1139">
        <v>1</v>
      </c>
      <c r="G1139">
        <v>1</v>
      </c>
      <c r="H1139">
        <v>1</v>
      </c>
      <c r="I1139" t="s">
        <v>1039</v>
      </c>
      <c r="J1139" t="s">
        <v>3</v>
      </c>
      <c r="K1139" t="s">
        <v>1040</v>
      </c>
      <c r="L1139">
        <v>1191</v>
      </c>
      <c r="N1139">
        <v>1013</v>
      </c>
      <c r="O1139" t="s">
        <v>1038</v>
      </c>
      <c r="P1139" t="s">
        <v>1038</v>
      </c>
      <c r="Q1139">
        <v>1</v>
      </c>
      <c r="X1139">
        <v>9.75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3</v>
      </c>
      <c r="AG1139">
        <v>9.75</v>
      </c>
      <c r="AH1139">
        <v>2</v>
      </c>
      <c r="AI1139">
        <v>302025962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ROW(Source!A401)</f>
        <v>401</v>
      </c>
      <c r="B1140">
        <v>302025963</v>
      </c>
      <c r="C1140">
        <v>302020287</v>
      </c>
      <c r="D1140">
        <v>277945608</v>
      </c>
      <c r="E1140">
        <v>1</v>
      </c>
      <c r="F1140">
        <v>1</v>
      </c>
      <c r="G1140">
        <v>1</v>
      </c>
      <c r="H1140">
        <v>2</v>
      </c>
      <c r="I1140" t="s">
        <v>1060</v>
      </c>
      <c r="J1140" t="s">
        <v>1061</v>
      </c>
      <c r="K1140" t="s">
        <v>1062</v>
      </c>
      <c r="L1140">
        <v>1368</v>
      </c>
      <c r="N1140">
        <v>1011</v>
      </c>
      <c r="O1140" t="s">
        <v>1044</v>
      </c>
      <c r="P1140" t="s">
        <v>1044</v>
      </c>
      <c r="Q1140">
        <v>1</v>
      </c>
      <c r="X1140">
        <v>2.48</v>
      </c>
      <c r="Y1140">
        <v>0</v>
      </c>
      <c r="Z1140">
        <v>995.51</v>
      </c>
      <c r="AA1140">
        <v>549.32000000000005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2.48</v>
      </c>
      <c r="AH1140">
        <v>2</v>
      </c>
      <c r="AI1140">
        <v>302025963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ROW(Source!A401)</f>
        <v>401</v>
      </c>
      <c r="B1141">
        <v>302025964</v>
      </c>
      <c r="C1141">
        <v>302020287</v>
      </c>
      <c r="D1141">
        <v>277945616</v>
      </c>
      <c r="E1141">
        <v>1</v>
      </c>
      <c r="F1141">
        <v>1</v>
      </c>
      <c r="G1141">
        <v>1</v>
      </c>
      <c r="H1141">
        <v>2</v>
      </c>
      <c r="I1141" t="s">
        <v>1041</v>
      </c>
      <c r="J1141" t="s">
        <v>1042</v>
      </c>
      <c r="K1141" t="s">
        <v>1043</v>
      </c>
      <c r="L1141">
        <v>1368</v>
      </c>
      <c r="N1141">
        <v>1011</v>
      </c>
      <c r="O1141" t="s">
        <v>1044</v>
      </c>
      <c r="P1141" t="s">
        <v>1044</v>
      </c>
      <c r="Q1141">
        <v>1</v>
      </c>
      <c r="X1141">
        <v>7.27</v>
      </c>
      <c r="Y1141">
        <v>0</v>
      </c>
      <c r="Z1141">
        <v>1024.8699999999999</v>
      </c>
      <c r="AA1141">
        <v>549.32000000000005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7.27</v>
      </c>
      <c r="AH1141">
        <v>2</v>
      </c>
      <c r="AI1141">
        <v>302025964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ROW(Source!A401)</f>
        <v>401</v>
      </c>
      <c r="B1142">
        <v>302025965</v>
      </c>
      <c r="C1142">
        <v>302020287</v>
      </c>
      <c r="D1142">
        <v>277862413</v>
      </c>
      <c r="E1142">
        <v>1</v>
      </c>
      <c r="F1142">
        <v>1</v>
      </c>
      <c r="G1142">
        <v>1</v>
      </c>
      <c r="H1142">
        <v>3</v>
      </c>
      <c r="I1142" t="s">
        <v>1116</v>
      </c>
      <c r="J1142" t="s">
        <v>1117</v>
      </c>
      <c r="K1142" t="s">
        <v>1118</v>
      </c>
      <c r="L1142">
        <v>1348</v>
      </c>
      <c r="N1142">
        <v>1009</v>
      </c>
      <c r="O1142" t="s">
        <v>843</v>
      </c>
      <c r="P1142" t="s">
        <v>843</v>
      </c>
      <c r="Q1142">
        <v>1000</v>
      </c>
      <c r="X1142">
        <v>6.4999999999999997E-3</v>
      </c>
      <c r="Y1142">
        <v>23335.8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14</v>
      </c>
      <c r="AG1142">
        <v>0</v>
      </c>
      <c r="AH1142">
        <v>2</v>
      </c>
      <c r="AI1142">
        <v>302025965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ROW(Source!A401)</f>
        <v>401</v>
      </c>
      <c r="B1143">
        <v>302025966</v>
      </c>
      <c r="C1143">
        <v>302020287</v>
      </c>
      <c r="D1143">
        <v>277862499</v>
      </c>
      <c r="E1143">
        <v>1</v>
      </c>
      <c r="F1143">
        <v>1</v>
      </c>
      <c r="G1143">
        <v>1</v>
      </c>
      <c r="H1143">
        <v>3</v>
      </c>
      <c r="I1143" t="s">
        <v>1053</v>
      </c>
      <c r="J1143" t="s">
        <v>1054</v>
      </c>
      <c r="K1143" t="s">
        <v>1055</v>
      </c>
      <c r="L1143">
        <v>1348</v>
      </c>
      <c r="N1143">
        <v>1009</v>
      </c>
      <c r="O1143" t="s">
        <v>843</v>
      </c>
      <c r="P1143" t="s">
        <v>843</v>
      </c>
      <c r="Q1143">
        <v>1000</v>
      </c>
      <c r="X1143">
        <v>4.7999999999999996E-3</v>
      </c>
      <c r="Y1143">
        <v>116448.72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14</v>
      </c>
      <c r="AG1143">
        <v>0</v>
      </c>
      <c r="AH1143">
        <v>2</v>
      </c>
      <c r="AI1143">
        <v>302025966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ROW(Source!A401)</f>
        <v>401</v>
      </c>
      <c r="B1144">
        <v>302025967</v>
      </c>
      <c r="C1144">
        <v>302020287</v>
      </c>
      <c r="D1144">
        <v>277862733</v>
      </c>
      <c r="E1144">
        <v>1</v>
      </c>
      <c r="F1144">
        <v>1</v>
      </c>
      <c r="G1144">
        <v>1</v>
      </c>
      <c r="H1144">
        <v>3</v>
      </c>
      <c r="I1144" t="s">
        <v>1119</v>
      </c>
      <c r="J1144" t="s">
        <v>1120</v>
      </c>
      <c r="K1144" t="s">
        <v>1121</v>
      </c>
      <c r="L1144">
        <v>1346</v>
      </c>
      <c r="N1144">
        <v>1009</v>
      </c>
      <c r="O1144" t="s">
        <v>1059</v>
      </c>
      <c r="P1144" t="s">
        <v>1059</v>
      </c>
      <c r="Q1144">
        <v>1</v>
      </c>
      <c r="X1144">
        <v>7.0000000000000001E-3</v>
      </c>
      <c r="Y1144">
        <v>284.14999999999998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14</v>
      </c>
      <c r="AG1144">
        <v>0</v>
      </c>
      <c r="AH1144">
        <v>2</v>
      </c>
      <c r="AI1144">
        <v>302025967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ROW(Source!A401)</f>
        <v>401</v>
      </c>
      <c r="B1145">
        <v>302025968</v>
      </c>
      <c r="C1145">
        <v>302020287</v>
      </c>
      <c r="D1145">
        <v>277862797</v>
      </c>
      <c r="E1145">
        <v>1</v>
      </c>
      <c r="F1145">
        <v>1</v>
      </c>
      <c r="G1145">
        <v>1</v>
      </c>
      <c r="H1145">
        <v>3</v>
      </c>
      <c r="I1145" t="s">
        <v>1122</v>
      </c>
      <c r="J1145" t="s">
        <v>1123</v>
      </c>
      <c r="K1145" t="s">
        <v>1124</v>
      </c>
      <c r="L1145">
        <v>1346</v>
      </c>
      <c r="N1145">
        <v>1009</v>
      </c>
      <c r="O1145" t="s">
        <v>1059</v>
      </c>
      <c r="P1145" t="s">
        <v>1059</v>
      </c>
      <c r="Q1145">
        <v>1</v>
      </c>
      <c r="X1145">
        <v>2.5999999999999999E-2</v>
      </c>
      <c r="Y1145">
        <v>104.32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14</v>
      </c>
      <c r="AG1145">
        <v>0</v>
      </c>
      <c r="AH1145">
        <v>2</v>
      </c>
      <c r="AI1145">
        <v>302025968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ROW(Source!A401)</f>
        <v>401</v>
      </c>
      <c r="B1146">
        <v>302025969</v>
      </c>
      <c r="C1146">
        <v>302020287</v>
      </c>
      <c r="D1146">
        <v>277865432</v>
      </c>
      <c r="E1146">
        <v>1</v>
      </c>
      <c r="F1146">
        <v>1</v>
      </c>
      <c r="G1146">
        <v>1</v>
      </c>
      <c r="H1146">
        <v>3</v>
      </c>
      <c r="I1146" t="s">
        <v>1125</v>
      </c>
      <c r="J1146" t="s">
        <v>1126</v>
      </c>
      <c r="K1146" t="s">
        <v>1127</v>
      </c>
      <c r="L1146">
        <v>1346</v>
      </c>
      <c r="N1146">
        <v>1009</v>
      </c>
      <c r="O1146" t="s">
        <v>1059</v>
      </c>
      <c r="P1146" t="s">
        <v>1059</v>
      </c>
      <c r="Q1146">
        <v>1</v>
      </c>
      <c r="X1146">
        <v>8.1000000000000003E-2</v>
      </c>
      <c r="Y1146">
        <v>206.62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14</v>
      </c>
      <c r="AG1146">
        <v>0</v>
      </c>
      <c r="AH1146">
        <v>2</v>
      </c>
      <c r="AI1146">
        <v>302025969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ROW(Source!A401)</f>
        <v>401</v>
      </c>
      <c r="B1147">
        <v>302025970</v>
      </c>
      <c r="C1147">
        <v>302020287</v>
      </c>
      <c r="D1147">
        <v>277865875</v>
      </c>
      <c r="E1147">
        <v>1</v>
      </c>
      <c r="F1147">
        <v>1</v>
      </c>
      <c r="G1147">
        <v>1</v>
      </c>
      <c r="H1147">
        <v>3</v>
      </c>
      <c r="I1147" t="s">
        <v>1128</v>
      </c>
      <c r="J1147" t="s">
        <v>1129</v>
      </c>
      <c r="K1147" t="s">
        <v>1130</v>
      </c>
      <c r="L1147">
        <v>1301</v>
      </c>
      <c r="N1147">
        <v>1003</v>
      </c>
      <c r="O1147" t="s">
        <v>877</v>
      </c>
      <c r="P1147" t="s">
        <v>877</v>
      </c>
      <c r="Q1147">
        <v>1</v>
      </c>
      <c r="X1147">
        <v>4.9000000000000004</v>
      </c>
      <c r="Y1147">
        <v>14.43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14</v>
      </c>
      <c r="AG1147">
        <v>0</v>
      </c>
      <c r="AH1147">
        <v>2</v>
      </c>
      <c r="AI1147">
        <v>302025970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ROW(Source!A401)</f>
        <v>401</v>
      </c>
      <c r="B1148">
        <v>302025971</v>
      </c>
      <c r="C1148">
        <v>302020287</v>
      </c>
      <c r="D1148">
        <v>277881757</v>
      </c>
      <c r="E1148">
        <v>1</v>
      </c>
      <c r="F1148">
        <v>1</v>
      </c>
      <c r="G1148">
        <v>1</v>
      </c>
      <c r="H1148">
        <v>3</v>
      </c>
      <c r="I1148" t="s">
        <v>1076</v>
      </c>
      <c r="J1148" t="s">
        <v>1077</v>
      </c>
      <c r="K1148" t="s">
        <v>1078</v>
      </c>
      <c r="L1148">
        <v>1348</v>
      </c>
      <c r="N1148">
        <v>1009</v>
      </c>
      <c r="O1148" t="s">
        <v>843</v>
      </c>
      <c r="P1148" t="s">
        <v>843</v>
      </c>
      <c r="Q1148">
        <v>1000</v>
      </c>
      <c r="X1148">
        <v>4.0000000000000003E-5</v>
      </c>
      <c r="Y1148">
        <v>1050091.7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14</v>
      </c>
      <c r="AG1148">
        <v>0</v>
      </c>
      <c r="AH1148">
        <v>2</v>
      </c>
      <c r="AI1148">
        <v>302025971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ROW(Source!A401)</f>
        <v>401</v>
      </c>
      <c r="B1149">
        <v>302025972</v>
      </c>
      <c r="C1149">
        <v>302020287</v>
      </c>
      <c r="D1149">
        <v>277881818</v>
      </c>
      <c r="E1149">
        <v>1</v>
      </c>
      <c r="F1149">
        <v>1</v>
      </c>
      <c r="G1149">
        <v>1</v>
      </c>
      <c r="H1149">
        <v>3</v>
      </c>
      <c r="I1149" t="s">
        <v>1056</v>
      </c>
      <c r="J1149" t="s">
        <v>1057</v>
      </c>
      <c r="K1149" t="s">
        <v>1058</v>
      </c>
      <c r="L1149">
        <v>1346</v>
      </c>
      <c r="N1149">
        <v>1009</v>
      </c>
      <c r="O1149" t="s">
        <v>1059</v>
      </c>
      <c r="P1149" t="s">
        <v>1059</v>
      </c>
      <c r="Q1149">
        <v>1</v>
      </c>
      <c r="X1149">
        <v>0.71</v>
      </c>
      <c r="Y1149">
        <v>870.18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14</v>
      </c>
      <c r="AG1149">
        <v>0</v>
      </c>
      <c r="AH1149">
        <v>2</v>
      </c>
      <c r="AI1149">
        <v>302025972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ROW(Source!A401)</f>
        <v>401</v>
      </c>
      <c r="B1150">
        <v>302025973</v>
      </c>
      <c r="C1150">
        <v>302020287</v>
      </c>
      <c r="D1150">
        <v>277881843</v>
      </c>
      <c r="E1150">
        <v>1</v>
      </c>
      <c r="F1150">
        <v>1</v>
      </c>
      <c r="G1150">
        <v>1</v>
      </c>
      <c r="H1150">
        <v>3</v>
      </c>
      <c r="I1150" t="s">
        <v>1156</v>
      </c>
      <c r="J1150" t="s">
        <v>1157</v>
      </c>
      <c r="K1150" t="s">
        <v>1158</v>
      </c>
      <c r="L1150">
        <v>1346</v>
      </c>
      <c r="N1150">
        <v>1009</v>
      </c>
      <c r="O1150" t="s">
        <v>1059</v>
      </c>
      <c r="P1150" t="s">
        <v>1059</v>
      </c>
      <c r="Q1150">
        <v>1</v>
      </c>
      <c r="X1150">
        <v>1.2999999999999999E-2</v>
      </c>
      <c r="Y1150">
        <v>2536.4499999999998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14</v>
      </c>
      <c r="AG1150">
        <v>0</v>
      </c>
      <c r="AH1150">
        <v>2</v>
      </c>
      <c r="AI1150">
        <v>302025973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ROW(Source!A401)</f>
        <v>401</v>
      </c>
      <c r="B1151">
        <v>302025974</v>
      </c>
      <c r="C1151">
        <v>302020287</v>
      </c>
      <c r="D1151">
        <v>277895648</v>
      </c>
      <c r="E1151">
        <v>1</v>
      </c>
      <c r="F1151">
        <v>1</v>
      </c>
      <c r="G1151">
        <v>1</v>
      </c>
      <c r="H1151">
        <v>3</v>
      </c>
      <c r="I1151" t="s">
        <v>1159</v>
      </c>
      <c r="J1151" t="s">
        <v>1160</v>
      </c>
      <c r="K1151" t="s">
        <v>1161</v>
      </c>
      <c r="L1151">
        <v>1346</v>
      </c>
      <c r="N1151">
        <v>1009</v>
      </c>
      <c r="O1151" t="s">
        <v>1059</v>
      </c>
      <c r="P1151" t="s">
        <v>1059</v>
      </c>
      <c r="Q1151">
        <v>1</v>
      </c>
      <c r="X1151">
        <v>0.02</v>
      </c>
      <c r="Y1151">
        <v>1928.25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14</v>
      </c>
      <c r="AG1151">
        <v>0</v>
      </c>
      <c r="AH1151">
        <v>2</v>
      </c>
      <c r="AI1151">
        <v>302025974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ROW(Source!A401)</f>
        <v>401</v>
      </c>
      <c r="B1152">
        <v>302025975</v>
      </c>
      <c r="C1152">
        <v>302020287</v>
      </c>
      <c r="D1152">
        <v>277907649</v>
      </c>
      <c r="E1152">
        <v>1</v>
      </c>
      <c r="F1152">
        <v>1</v>
      </c>
      <c r="G1152">
        <v>1</v>
      </c>
      <c r="H1152">
        <v>3</v>
      </c>
      <c r="I1152" t="s">
        <v>1131</v>
      </c>
      <c r="J1152" t="s">
        <v>1132</v>
      </c>
      <c r="K1152" t="s">
        <v>1133</v>
      </c>
      <c r="L1152">
        <v>1346</v>
      </c>
      <c r="N1152">
        <v>1009</v>
      </c>
      <c r="O1152" t="s">
        <v>1059</v>
      </c>
      <c r="P1152" t="s">
        <v>1059</v>
      </c>
      <c r="Q1152">
        <v>1</v>
      </c>
      <c r="X1152">
        <v>7.0000000000000001E-3</v>
      </c>
      <c r="Y1152">
        <v>1912.84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14</v>
      </c>
      <c r="AG1152">
        <v>0</v>
      </c>
      <c r="AH1152">
        <v>2</v>
      </c>
      <c r="AI1152">
        <v>302025975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ROW(Source!A401)</f>
        <v>401</v>
      </c>
      <c r="B1153">
        <v>302025976</v>
      </c>
      <c r="C1153">
        <v>302020287</v>
      </c>
      <c r="D1153">
        <v>277910375</v>
      </c>
      <c r="E1153">
        <v>1</v>
      </c>
      <c r="F1153">
        <v>1</v>
      </c>
      <c r="G1153">
        <v>1</v>
      </c>
      <c r="H1153">
        <v>3</v>
      </c>
      <c r="I1153" t="s">
        <v>1165</v>
      </c>
      <c r="J1153" t="s">
        <v>1166</v>
      </c>
      <c r="K1153" t="s">
        <v>1167</v>
      </c>
      <c r="L1153">
        <v>1371</v>
      </c>
      <c r="N1153">
        <v>1013</v>
      </c>
      <c r="O1153" t="s">
        <v>200</v>
      </c>
      <c r="P1153" t="s">
        <v>200</v>
      </c>
      <c r="Q1153">
        <v>1</v>
      </c>
      <c r="X1153">
        <v>7</v>
      </c>
      <c r="Y1153">
        <v>30.05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14</v>
      </c>
      <c r="AG1153">
        <v>0</v>
      </c>
      <c r="AH1153">
        <v>2</v>
      </c>
      <c r="AI1153">
        <v>302025976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ROW(Source!A401)</f>
        <v>401</v>
      </c>
      <c r="B1154">
        <v>302025977</v>
      </c>
      <c r="C1154">
        <v>302020287</v>
      </c>
      <c r="D1154">
        <v>277910574</v>
      </c>
      <c r="E1154">
        <v>1</v>
      </c>
      <c r="F1154">
        <v>1</v>
      </c>
      <c r="G1154">
        <v>1</v>
      </c>
      <c r="H1154">
        <v>3</v>
      </c>
      <c r="I1154" t="s">
        <v>1153</v>
      </c>
      <c r="J1154" t="s">
        <v>1154</v>
      </c>
      <c r="K1154" t="s">
        <v>1155</v>
      </c>
      <c r="L1154">
        <v>1371</v>
      </c>
      <c r="N1154">
        <v>1013</v>
      </c>
      <c r="O1154" t="s">
        <v>200</v>
      </c>
      <c r="P1154" t="s">
        <v>200</v>
      </c>
      <c r="Q1154">
        <v>1</v>
      </c>
      <c r="X1154">
        <v>1</v>
      </c>
      <c r="Y1154">
        <v>579.1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14</v>
      </c>
      <c r="AG1154">
        <v>0</v>
      </c>
      <c r="AH1154">
        <v>2</v>
      </c>
      <c r="AI1154">
        <v>302025977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ROW(Source!A401)</f>
        <v>401</v>
      </c>
      <c r="B1155">
        <v>302025978</v>
      </c>
      <c r="C1155">
        <v>302020287</v>
      </c>
      <c r="D1155">
        <v>277922793</v>
      </c>
      <c r="E1155">
        <v>1</v>
      </c>
      <c r="F1155">
        <v>1</v>
      </c>
      <c r="G1155">
        <v>1</v>
      </c>
      <c r="H1155">
        <v>3</v>
      </c>
      <c r="I1155" t="s">
        <v>1137</v>
      </c>
      <c r="J1155" t="s">
        <v>1138</v>
      </c>
      <c r="K1155" t="s">
        <v>1139</v>
      </c>
      <c r="L1155">
        <v>1425</v>
      </c>
      <c r="N1155">
        <v>1013</v>
      </c>
      <c r="O1155" t="s">
        <v>1086</v>
      </c>
      <c r="P1155" t="s">
        <v>1086</v>
      </c>
      <c r="Q1155">
        <v>1</v>
      </c>
      <c r="X1155">
        <v>0.44</v>
      </c>
      <c r="Y1155">
        <v>47.26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14</v>
      </c>
      <c r="AG1155">
        <v>0</v>
      </c>
      <c r="AH1155">
        <v>2</v>
      </c>
      <c r="AI1155">
        <v>302025978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ROW(Source!A401)</f>
        <v>401</v>
      </c>
      <c r="B1156">
        <v>302025979</v>
      </c>
      <c r="C1156">
        <v>302020287</v>
      </c>
      <c r="D1156">
        <v>277922809</v>
      </c>
      <c r="E1156">
        <v>1</v>
      </c>
      <c r="F1156">
        <v>1</v>
      </c>
      <c r="G1156">
        <v>1</v>
      </c>
      <c r="H1156">
        <v>3</v>
      </c>
      <c r="I1156" t="s">
        <v>1140</v>
      </c>
      <c r="J1156" t="s">
        <v>1141</v>
      </c>
      <c r="K1156" t="s">
        <v>1142</v>
      </c>
      <c r="L1156">
        <v>1407</v>
      </c>
      <c r="N1156">
        <v>1013</v>
      </c>
      <c r="O1156" t="s">
        <v>1143</v>
      </c>
      <c r="P1156" t="s">
        <v>1143</v>
      </c>
      <c r="Q1156">
        <v>1</v>
      </c>
      <c r="X1156">
        <v>2.1999999999999999E-2</v>
      </c>
      <c r="Y1156">
        <v>6052.54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14</v>
      </c>
      <c r="AG1156">
        <v>0</v>
      </c>
      <c r="AH1156">
        <v>2</v>
      </c>
      <c r="AI1156">
        <v>302025979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ROW(Source!A401)</f>
        <v>401</v>
      </c>
      <c r="B1157">
        <v>302025980</v>
      </c>
      <c r="C1157">
        <v>302020287</v>
      </c>
      <c r="D1157">
        <v>277933977</v>
      </c>
      <c r="E1157">
        <v>1</v>
      </c>
      <c r="F1157">
        <v>1</v>
      </c>
      <c r="G1157">
        <v>1</v>
      </c>
      <c r="H1157">
        <v>3</v>
      </c>
      <c r="I1157" t="s">
        <v>1162</v>
      </c>
      <c r="J1157" t="s">
        <v>1163</v>
      </c>
      <c r="K1157" t="s">
        <v>1164</v>
      </c>
      <c r="L1157">
        <v>1301</v>
      </c>
      <c r="N1157">
        <v>1003</v>
      </c>
      <c r="O1157" t="s">
        <v>877</v>
      </c>
      <c r="P1157" t="s">
        <v>877</v>
      </c>
      <c r="Q1157">
        <v>1</v>
      </c>
      <c r="X1157">
        <v>0.7</v>
      </c>
      <c r="Y1157">
        <v>123.25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14</v>
      </c>
      <c r="AG1157">
        <v>0</v>
      </c>
      <c r="AH1157">
        <v>2</v>
      </c>
      <c r="AI1157">
        <v>302025980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ROW(Source!A401)</f>
        <v>401</v>
      </c>
      <c r="B1158">
        <v>302025981</v>
      </c>
      <c r="C1158">
        <v>302020287</v>
      </c>
      <c r="D1158">
        <v>277566433</v>
      </c>
      <c r="E1158">
        <v>109</v>
      </c>
      <c r="F1158">
        <v>1</v>
      </c>
      <c r="G1158">
        <v>1</v>
      </c>
      <c r="H1158">
        <v>3</v>
      </c>
      <c r="I1158" t="s">
        <v>1046</v>
      </c>
      <c r="J1158" t="s">
        <v>3</v>
      </c>
      <c r="K1158" t="s">
        <v>1047</v>
      </c>
      <c r="L1158">
        <v>3277935</v>
      </c>
      <c r="N1158">
        <v>1013</v>
      </c>
      <c r="O1158" t="s">
        <v>1048</v>
      </c>
      <c r="P1158" t="s">
        <v>1048</v>
      </c>
      <c r="Q1158">
        <v>1</v>
      </c>
      <c r="X1158">
        <v>2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 t="s">
        <v>14</v>
      </c>
      <c r="AG1158">
        <v>0</v>
      </c>
      <c r="AH1158">
        <v>2</v>
      </c>
      <c r="AI1158">
        <v>302025981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ROW(Source!A437)</f>
        <v>437</v>
      </c>
      <c r="B1159">
        <v>302025982</v>
      </c>
      <c r="C1159">
        <v>302020332</v>
      </c>
      <c r="D1159">
        <v>277560289</v>
      </c>
      <c r="E1159">
        <v>109</v>
      </c>
      <c r="F1159">
        <v>1</v>
      </c>
      <c r="G1159">
        <v>1</v>
      </c>
      <c r="H1159">
        <v>1</v>
      </c>
      <c r="I1159" t="s">
        <v>1049</v>
      </c>
      <c r="J1159" t="s">
        <v>3</v>
      </c>
      <c r="K1159" t="s">
        <v>1050</v>
      </c>
      <c r="L1159">
        <v>1191</v>
      </c>
      <c r="N1159">
        <v>1013</v>
      </c>
      <c r="O1159" t="s">
        <v>1038</v>
      </c>
      <c r="P1159" t="s">
        <v>1038</v>
      </c>
      <c r="Q1159">
        <v>1</v>
      </c>
      <c r="X1159">
        <v>5</v>
      </c>
      <c r="Y1159">
        <v>0</v>
      </c>
      <c r="Z1159">
        <v>0</v>
      </c>
      <c r="AA1159">
        <v>0</v>
      </c>
      <c r="AB1159">
        <v>451.23</v>
      </c>
      <c r="AC1159">
        <v>0</v>
      </c>
      <c r="AD1159">
        <v>1</v>
      </c>
      <c r="AE1159">
        <v>1</v>
      </c>
      <c r="AF1159" t="s">
        <v>147</v>
      </c>
      <c r="AG1159">
        <v>1.5</v>
      </c>
      <c r="AH1159">
        <v>2</v>
      </c>
      <c r="AI1159">
        <v>302025982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ROW(Source!A437)</f>
        <v>437</v>
      </c>
      <c r="B1160">
        <v>302025983</v>
      </c>
      <c r="C1160">
        <v>302020332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1039</v>
      </c>
      <c r="J1160" t="s">
        <v>3</v>
      </c>
      <c r="K1160" t="s">
        <v>1040</v>
      </c>
      <c r="L1160">
        <v>1191</v>
      </c>
      <c r="N1160">
        <v>1013</v>
      </c>
      <c r="O1160" t="s">
        <v>1038</v>
      </c>
      <c r="P1160" t="s">
        <v>1038</v>
      </c>
      <c r="Q1160">
        <v>1</v>
      </c>
      <c r="X1160">
        <v>0.56999999999999995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147</v>
      </c>
      <c r="AG1160">
        <v>0.17099999999999999</v>
      </c>
      <c r="AH1160">
        <v>2</v>
      </c>
      <c r="AI1160">
        <v>302025983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ROW(Source!A437)</f>
        <v>437</v>
      </c>
      <c r="B1161">
        <v>302025984</v>
      </c>
      <c r="C1161">
        <v>302020332</v>
      </c>
      <c r="D1161">
        <v>277945608</v>
      </c>
      <c r="E1161">
        <v>1</v>
      </c>
      <c r="F1161">
        <v>1</v>
      </c>
      <c r="G1161">
        <v>1</v>
      </c>
      <c r="H1161">
        <v>2</v>
      </c>
      <c r="I1161" t="s">
        <v>1060</v>
      </c>
      <c r="J1161" t="s">
        <v>1061</v>
      </c>
      <c r="K1161" t="s">
        <v>1062</v>
      </c>
      <c r="L1161">
        <v>1368</v>
      </c>
      <c r="N1161">
        <v>1011</v>
      </c>
      <c r="O1161" t="s">
        <v>1044</v>
      </c>
      <c r="P1161" t="s">
        <v>1044</v>
      </c>
      <c r="Q1161">
        <v>1</v>
      </c>
      <c r="X1161">
        <v>0.56999999999999995</v>
      </c>
      <c r="Y1161">
        <v>0</v>
      </c>
      <c r="Z1161">
        <v>995.51</v>
      </c>
      <c r="AA1161">
        <v>549.32000000000005</v>
      </c>
      <c r="AB1161">
        <v>0</v>
      </c>
      <c r="AC1161">
        <v>0</v>
      </c>
      <c r="AD1161">
        <v>1</v>
      </c>
      <c r="AE1161">
        <v>0</v>
      </c>
      <c r="AF1161" t="s">
        <v>147</v>
      </c>
      <c r="AG1161">
        <v>0.17099999999999999</v>
      </c>
      <c r="AH1161">
        <v>2</v>
      </c>
      <c r="AI1161">
        <v>302025984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ROW(Source!A437)</f>
        <v>437</v>
      </c>
      <c r="B1162">
        <v>302025985</v>
      </c>
      <c r="C1162">
        <v>302020332</v>
      </c>
      <c r="D1162">
        <v>277862413</v>
      </c>
      <c r="E1162">
        <v>1</v>
      </c>
      <c r="F1162">
        <v>1</v>
      </c>
      <c r="G1162">
        <v>1</v>
      </c>
      <c r="H1162">
        <v>3</v>
      </c>
      <c r="I1162" t="s">
        <v>1116</v>
      </c>
      <c r="J1162" t="s">
        <v>1117</v>
      </c>
      <c r="K1162" t="s">
        <v>1118</v>
      </c>
      <c r="L1162">
        <v>1348</v>
      </c>
      <c r="N1162">
        <v>1009</v>
      </c>
      <c r="O1162" t="s">
        <v>843</v>
      </c>
      <c r="P1162" t="s">
        <v>843</v>
      </c>
      <c r="Q1162">
        <v>1000</v>
      </c>
      <c r="X1162">
        <v>3.2000000000000002E-3</v>
      </c>
      <c r="Y1162">
        <v>23335.8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14</v>
      </c>
      <c r="AG1162">
        <v>0</v>
      </c>
      <c r="AH1162">
        <v>2</v>
      </c>
      <c r="AI1162">
        <v>302025985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ROW(Source!A437)</f>
        <v>437</v>
      </c>
      <c r="B1163">
        <v>302025986</v>
      </c>
      <c r="C1163">
        <v>302020332</v>
      </c>
      <c r="D1163">
        <v>277862499</v>
      </c>
      <c r="E1163">
        <v>1</v>
      </c>
      <c r="F1163">
        <v>1</v>
      </c>
      <c r="G1163">
        <v>1</v>
      </c>
      <c r="H1163">
        <v>3</v>
      </c>
      <c r="I1163" t="s">
        <v>1053</v>
      </c>
      <c r="J1163" t="s">
        <v>1054</v>
      </c>
      <c r="K1163" t="s">
        <v>1055</v>
      </c>
      <c r="L1163">
        <v>1348</v>
      </c>
      <c r="N1163">
        <v>1009</v>
      </c>
      <c r="O1163" t="s">
        <v>843</v>
      </c>
      <c r="P1163" t="s">
        <v>843</v>
      </c>
      <c r="Q1163">
        <v>1000</v>
      </c>
      <c r="X1163">
        <v>4.6000000000000001E-4</v>
      </c>
      <c r="Y1163">
        <v>116448.72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14</v>
      </c>
      <c r="AG1163">
        <v>0</v>
      </c>
      <c r="AH1163">
        <v>2</v>
      </c>
      <c r="AI1163">
        <v>302025986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ROW(Source!A437)</f>
        <v>437</v>
      </c>
      <c r="B1164">
        <v>302025987</v>
      </c>
      <c r="C1164">
        <v>302020332</v>
      </c>
      <c r="D1164">
        <v>277862590</v>
      </c>
      <c r="E1164">
        <v>1</v>
      </c>
      <c r="F1164">
        <v>1</v>
      </c>
      <c r="G1164">
        <v>1</v>
      </c>
      <c r="H1164">
        <v>3</v>
      </c>
      <c r="I1164" t="s">
        <v>1070</v>
      </c>
      <c r="J1164" t="s">
        <v>1071</v>
      </c>
      <c r="K1164" t="s">
        <v>1072</v>
      </c>
      <c r="L1164">
        <v>1346</v>
      </c>
      <c r="N1164">
        <v>1009</v>
      </c>
      <c r="O1164" t="s">
        <v>1059</v>
      </c>
      <c r="P1164" t="s">
        <v>1059</v>
      </c>
      <c r="Q1164">
        <v>1</v>
      </c>
      <c r="X1164">
        <v>7.5999999999999998E-2</v>
      </c>
      <c r="Y1164">
        <v>41.38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14</v>
      </c>
      <c r="AG1164">
        <v>0</v>
      </c>
      <c r="AH1164">
        <v>2</v>
      </c>
      <c r="AI1164">
        <v>302025987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ROW(Source!A437)</f>
        <v>437</v>
      </c>
      <c r="B1165">
        <v>302025988</v>
      </c>
      <c r="C1165">
        <v>302020332</v>
      </c>
      <c r="D1165">
        <v>277862797</v>
      </c>
      <c r="E1165">
        <v>1</v>
      </c>
      <c r="F1165">
        <v>1</v>
      </c>
      <c r="G1165">
        <v>1</v>
      </c>
      <c r="H1165">
        <v>3</v>
      </c>
      <c r="I1165" t="s">
        <v>1122</v>
      </c>
      <c r="J1165" t="s">
        <v>1123</v>
      </c>
      <c r="K1165" t="s">
        <v>1124</v>
      </c>
      <c r="L1165">
        <v>1346</v>
      </c>
      <c r="N1165">
        <v>1009</v>
      </c>
      <c r="O1165" t="s">
        <v>1059</v>
      </c>
      <c r="P1165" t="s">
        <v>1059</v>
      </c>
      <c r="Q1165">
        <v>1</v>
      </c>
      <c r="X1165">
        <v>7.0000000000000001E-3</v>
      </c>
      <c r="Y1165">
        <v>104.32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14</v>
      </c>
      <c r="AG1165">
        <v>0</v>
      </c>
      <c r="AH1165">
        <v>2</v>
      </c>
      <c r="AI1165">
        <v>302025988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ROW(Source!A437)</f>
        <v>437</v>
      </c>
      <c r="B1166">
        <v>302025989</v>
      </c>
      <c r="C1166">
        <v>302020332</v>
      </c>
      <c r="D1166">
        <v>277865875</v>
      </c>
      <c r="E1166">
        <v>1</v>
      </c>
      <c r="F1166">
        <v>1</v>
      </c>
      <c r="G1166">
        <v>1</v>
      </c>
      <c r="H1166">
        <v>3</v>
      </c>
      <c r="I1166" t="s">
        <v>1128</v>
      </c>
      <c r="J1166" t="s">
        <v>1129</v>
      </c>
      <c r="K1166" t="s">
        <v>1130</v>
      </c>
      <c r="L1166">
        <v>1301</v>
      </c>
      <c r="N1166">
        <v>1003</v>
      </c>
      <c r="O1166" t="s">
        <v>877</v>
      </c>
      <c r="P1166" t="s">
        <v>877</v>
      </c>
      <c r="Q1166">
        <v>1</v>
      </c>
      <c r="X1166">
        <v>3.25</v>
      </c>
      <c r="Y1166">
        <v>14.43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14</v>
      </c>
      <c r="AG1166">
        <v>0</v>
      </c>
      <c r="AH1166">
        <v>2</v>
      </c>
      <c r="AI1166">
        <v>302025989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ROW(Source!A437)</f>
        <v>437</v>
      </c>
      <c r="B1167">
        <v>302025990</v>
      </c>
      <c r="C1167">
        <v>302020332</v>
      </c>
      <c r="D1167">
        <v>277869581</v>
      </c>
      <c r="E1167">
        <v>1</v>
      </c>
      <c r="F1167">
        <v>1</v>
      </c>
      <c r="G1167">
        <v>1</v>
      </c>
      <c r="H1167">
        <v>3</v>
      </c>
      <c r="I1167" t="s">
        <v>1172</v>
      </c>
      <c r="J1167" t="s">
        <v>1173</v>
      </c>
      <c r="K1167" t="s">
        <v>1174</v>
      </c>
      <c r="L1167">
        <v>1346</v>
      </c>
      <c r="N1167">
        <v>1009</v>
      </c>
      <c r="O1167" t="s">
        <v>1059</v>
      </c>
      <c r="P1167" t="s">
        <v>1059</v>
      </c>
      <c r="Q1167">
        <v>1</v>
      </c>
      <c r="X1167">
        <v>8.0000000000000002E-3</v>
      </c>
      <c r="Y1167">
        <v>373.74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14</v>
      </c>
      <c r="AG1167">
        <v>0</v>
      </c>
      <c r="AH1167">
        <v>2</v>
      </c>
      <c r="AI1167">
        <v>302025990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ROW(Source!A437)</f>
        <v>437</v>
      </c>
      <c r="B1168">
        <v>302025991</v>
      </c>
      <c r="C1168">
        <v>302020332</v>
      </c>
      <c r="D1168">
        <v>277869635</v>
      </c>
      <c r="E1168">
        <v>1</v>
      </c>
      <c r="F1168">
        <v>1</v>
      </c>
      <c r="G1168">
        <v>1</v>
      </c>
      <c r="H1168">
        <v>3</v>
      </c>
      <c r="I1168" t="s">
        <v>1175</v>
      </c>
      <c r="J1168" t="s">
        <v>1176</v>
      </c>
      <c r="K1168" t="s">
        <v>1177</v>
      </c>
      <c r="L1168">
        <v>1302</v>
      </c>
      <c r="N1168">
        <v>1003</v>
      </c>
      <c r="O1168" t="s">
        <v>1178</v>
      </c>
      <c r="P1168" t="s">
        <v>1178</v>
      </c>
      <c r="Q1168">
        <v>10</v>
      </c>
      <c r="X1168">
        <v>1.4E-2</v>
      </c>
      <c r="Y1168">
        <v>185.32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14</v>
      </c>
      <c r="AG1168">
        <v>0</v>
      </c>
      <c r="AH1168">
        <v>2</v>
      </c>
      <c r="AI1168">
        <v>302025991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ROW(Source!A437)</f>
        <v>437</v>
      </c>
      <c r="B1169">
        <v>302025992</v>
      </c>
      <c r="C1169">
        <v>302020332</v>
      </c>
      <c r="D1169">
        <v>277881757</v>
      </c>
      <c r="E1169">
        <v>1</v>
      </c>
      <c r="F1169">
        <v>1</v>
      </c>
      <c r="G1169">
        <v>1</v>
      </c>
      <c r="H1169">
        <v>3</v>
      </c>
      <c r="I1169" t="s">
        <v>1076</v>
      </c>
      <c r="J1169" t="s">
        <v>1077</v>
      </c>
      <c r="K1169" t="s">
        <v>1078</v>
      </c>
      <c r="L1169">
        <v>1348</v>
      </c>
      <c r="N1169">
        <v>1009</v>
      </c>
      <c r="O1169" t="s">
        <v>843</v>
      </c>
      <c r="P1169" t="s">
        <v>843</v>
      </c>
      <c r="Q1169">
        <v>1000</v>
      </c>
      <c r="X1169">
        <v>2.0000000000000002E-5</v>
      </c>
      <c r="Y1169">
        <v>1050091.7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14</v>
      </c>
      <c r="AG1169">
        <v>0</v>
      </c>
      <c r="AH1169">
        <v>2</v>
      </c>
      <c r="AI1169">
        <v>302025992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ROW(Source!A437)</f>
        <v>437</v>
      </c>
      <c r="B1170">
        <v>302025993</v>
      </c>
      <c r="C1170">
        <v>302020332</v>
      </c>
      <c r="D1170">
        <v>277881818</v>
      </c>
      <c r="E1170">
        <v>1</v>
      </c>
      <c r="F1170">
        <v>1</v>
      </c>
      <c r="G1170">
        <v>1</v>
      </c>
      <c r="H1170">
        <v>3</v>
      </c>
      <c r="I1170" t="s">
        <v>1056</v>
      </c>
      <c r="J1170" t="s">
        <v>1057</v>
      </c>
      <c r="K1170" t="s">
        <v>1058</v>
      </c>
      <c r="L1170">
        <v>1346</v>
      </c>
      <c r="N1170">
        <v>1009</v>
      </c>
      <c r="O1170" t="s">
        <v>1059</v>
      </c>
      <c r="P1170" t="s">
        <v>1059</v>
      </c>
      <c r="Q1170">
        <v>1</v>
      </c>
      <c r="X1170">
        <v>0.21</v>
      </c>
      <c r="Y1170">
        <v>870.18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14</v>
      </c>
      <c r="AG1170">
        <v>0</v>
      </c>
      <c r="AH1170">
        <v>2</v>
      </c>
      <c r="AI1170">
        <v>302025993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ROW(Source!A437)</f>
        <v>437</v>
      </c>
      <c r="B1171">
        <v>302025994</v>
      </c>
      <c r="C1171">
        <v>302020332</v>
      </c>
      <c r="D1171">
        <v>277907649</v>
      </c>
      <c r="E1171">
        <v>1</v>
      </c>
      <c r="F1171">
        <v>1</v>
      </c>
      <c r="G1171">
        <v>1</v>
      </c>
      <c r="H1171">
        <v>3</v>
      </c>
      <c r="I1171" t="s">
        <v>1131</v>
      </c>
      <c r="J1171" t="s">
        <v>1132</v>
      </c>
      <c r="K1171" t="s">
        <v>1133</v>
      </c>
      <c r="L1171">
        <v>1346</v>
      </c>
      <c r="N1171">
        <v>1009</v>
      </c>
      <c r="O1171" t="s">
        <v>1059</v>
      </c>
      <c r="P1171" t="s">
        <v>1059</v>
      </c>
      <c r="Q1171">
        <v>1</v>
      </c>
      <c r="X1171">
        <v>4.0000000000000001E-3</v>
      </c>
      <c r="Y1171">
        <v>1912.84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14</v>
      </c>
      <c r="AG1171">
        <v>0</v>
      </c>
      <c r="AH1171">
        <v>2</v>
      </c>
      <c r="AI1171">
        <v>302025994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ROW(Source!A437)</f>
        <v>437</v>
      </c>
      <c r="B1172">
        <v>302025995</v>
      </c>
      <c r="C1172">
        <v>302020332</v>
      </c>
      <c r="D1172">
        <v>277908065</v>
      </c>
      <c r="E1172">
        <v>1</v>
      </c>
      <c r="F1172">
        <v>1</v>
      </c>
      <c r="G1172">
        <v>1</v>
      </c>
      <c r="H1172">
        <v>3</v>
      </c>
      <c r="I1172" t="s">
        <v>1179</v>
      </c>
      <c r="J1172" t="s">
        <v>1180</v>
      </c>
      <c r="K1172" t="s">
        <v>1181</v>
      </c>
      <c r="L1172">
        <v>1407</v>
      </c>
      <c r="N1172">
        <v>1013</v>
      </c>
      <c r="O1172" t="s">
        <v>1143</v>
      </c>
      <c r="P1172" t="s">
        <v>1143</v>
      </c>
      <c r="Q1172">
        <v>1</v>
      </c>
      <c r="X1172">
        <v>2.1000000000000001E-2</v>
      </c>
      <c r="Y1172">
        <v>3581.57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14</v>
      </c>
      <c r="AG1172">
        <v>0</v>
      </c>
      <c r="AH1172">
        <v>2</v>
      </c>
      <c r="AI1172">
        <v>302025995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ROW(Source!A437)</f>
        <v>437</v>
      </c>
      <c r="B1173">
        <v>302025996</v>
      </c>
      <c r="C1173">
        <v>302020332</v>
      </c>
      <c r="D1173">
        <v>277910372</v>
      </c>
      <c r="E1173">
        <v>1</v>
      </c>
      <c r="F1173">
        <v>1</v>
      </c>
      <c r="G1173">
        <v>1</v>
      </c>
      <c r="H1173">
        <v>3</v>
      </c>
      <c r="I1173" t="s">
        <v>1182</v>
      </c>
      <c r="J1173" t="s">
        <v>1183</v>
      </c>
      <c r="K1173" t="s">
        <v>1184</v>
      </c>
      <c r="L1173">
        <v>1407</v>
      </c>
      <c r="N1173">
        <v>1013</v>
      </c>
      <c r="O1173" t="s">
        <v>1143</v>
      </c>
      <c r="P1173" t="s">
        <v>1143</v>
      </c>
      <c r="Q1173">
        <v>1</v>
      </c>
      <c r="X1173">
        <v>1.2E-2</v>
      </c>
      <c r="Y1173">
        <v>2191.2800000000002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14</v>
      </c>
      <c r="AG1173">
        <v>0</v>
      </c>
      <c r="AH1173">
        <v>2</v>
      </c>
      <c r="AI1173">
        <v>302025996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ROW(Source!A437)</f>
        <v>437</v>
      </c>
      <c r="B1174">
        <v>302025997</v>
      </c>
      <c r="C1174">
        <v>302020332</v>
      </c>
      <c r="D1174">
        <v>277910568</v>
      </c>
      <c r="E1174">
        <v>1</v>
      </c>
      <c r="F1174">
        <v>1</v>
      </c>
      <c r="G1174">
        <v>1</v>
      </c>
      <c r="H1174">
        <v>3</v>
      </c>
      <c r="I1174" t="s">
        <v>1185</v>
      </c>
      <c r="J1174" t="s">
        <v>1186</v>
      </c>
      <c r="K1174" t="s">
        <v>1187</v>
      </c>
      <c r="L1174">
        <v>1371</v>
      </c>
      <c r="N1174">
        <v>1013</v>
      </c>
      <c r="O1174" t="s">
        <v>200</v>
      </c>
      <c r="P1174" t="s">
        <v>200</v>
      </c>
      <c r="Q1174">
        <v>1</v>
      </c>
      <c r="X1174">
        <v>1</v>
      </c>
      <c r="Y1174">
        <v>167.36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14</v>
      </c>
      <c r="AG1174">
        <v>0</v>
      </c>
      <c r="AH1174">
        <v>2</v>
      </c>
      <c r="AI1174">
        <v>302025997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ROW(Source!A437)</f>
        <v>437</v>
      </c>
      <c r="B1175">
        <v>302025998</v>
      </c>
      <c r="C1175">
        <v>302020332</v>
      </c>
      <c r="D1175">
        <v>277937839</v>
      </c>
      <c r="E1175">
        <v>1</v>
      </c>
      <c r="F1175">
        <v>1</v>
      </c>
      <c r="G1175">
        <v>1</v>
      </c>
      <c r="H1175">
        <v>3</v>
      </c>
      <c r="I1175" t="s">
        <v>1188</v>
      </c>
      <c r="J1175" t="s">
        <v>1189</v>
      </c>
      <c r="K1175" t="s">
        <v>1190</v>
      </c>
      <c r="L1175">
        <v>1407</v>
      </c>
      <c r="N1175">
        <v>1013</v>
      </c>
      <c r="O1175" t="s">
        <v>1143</v>
      </c>
      <c r="P1175" t="s">
        <v>1143</v>
      </c>
      <c r="Q1175">
        <v>1</v>
      </c>
      <c r="X1175">
        <v>1E-3</v>
      </c>
      <c r="Y1175">
        <v>493.39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14</v>
      </c>
      <c r="AG1175">
        <v>0</v>
      </c>
      <c r="AH1175">
        <v>2</v>
      </c>
      <c r="AI1175">
        <v>302025998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ROW(Source!A437)</f>
        <v>437</v>
      </c>
      <c r="B1176">
        <v>302025999</v>
      </c>
      <c r="C1176">
        <v>302020332</v>
      </c>
      <c r="D1176">
        <v>277566433</v>
      </c>
      <c r="E1176">
        <v>109</v>
      </c>
      <c r="F1176">
        <v>1</v>
      </c>
      <c r="G1176">
        <v>1</v>
      </c>
      <c r="H1176">
        <v>3</v>
      </c>
      <c r="I1176" t="s">
        <v>1046</v>
      </c>
      <c r="J1176" t="s">
        <v>3</v>
      </c>
      <c r="K1176" t="s">
        <v>1047</v>
      </c>
      <c r="L1176">
        <v>3277935</v>
      </c>
      <c r="N1176">
        <v>1013</v>
      </c>
      <c r="O1176" t="s">
        <v>1048</v>
      </c>
      <c r="P1176" t="s">
        <v>1048</v>
      </c>
      <c r="Q1176">
        <v>1</v>
      </c>
      <c r="X1176">
        <v>2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14</v>
      </c>
      <c r="AG1176">
        <v>0</v>
      </c>
      <c r="AH1176">
        <v>2</v>
      </c>
      <c r="AI1176">
        <v>302025999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ROW(Source!A438)</f>
        <v>438</v>
      </c>
      <c r="B1177">
        <v>302026000</v>
      </c>
      <c r="C1177">
        <v>302020369</v>
      </c>
      <c r="D1177">
        <v>277560289</v>
      </c>
      <c r="E1177">
        <v>109</v>
      </c>
      <c r="F1177">
        <v>1</v>
      </c>
      <c r="G1177">
        <v>1</v>
      </c>
      <c r="H1177">
        <v>1</v>
      </c>
      <c r="I1177" t="s">
        <v>1049</v>
      </c>
      <c r="J1177" t="s">
        <v>3</v>
      </c>
      <c r="K1177" t="s">
        <v>1050</v>
      </c>
      <c r="L1177">
        <v>1191</v>
      </c>
      <c r="N1177">
        <v>1013</v>
      </c>
      <c r="O1177" t="s">
        <v>1038</v>
      </c>
      <c r="P1177" t="s">
        <v>1038</v>
      </c>
      <c r="Q1177">
        <v>1</v>
      </c>
      <c r="X1177">
        <v>5</v>
      </c>
      <c r="Y1177">
        <v>0</v>
      </c>
      <c r="Z1177">
        <v>0</v>
      </c>
      <c r="AA1177">
        <v>0</v>
      </c>
      <c r="AB1177">
        <v>451.23</v>
      </c>
      <c r="AC1177">
        <v>0</v>
      </c>
      <c r="AD1177">
        <v>1</v>
      </c>
      <c r="AE1177">
        <v>1</v>
      </c>
      <c r="AF1177" t="s">
        <v>3</v>
      </c>
      <c r="AG1177">
        <v>5</v>
      </c>
      <c r="AH1177">
        <v>2</v>
      </c>
      <c r="AI1177">
        <v>302026000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ROW(Source!A438)</f>
        <v>438</v>
      </c>
      <c r="B1178">
        <v>302026001</v>
      </c>
      <c r="C1178">
        <v>302020369</v>
      </c>
      <c r="D1178">
        <v>277560491</v>
      </c>
      <c r="E1178">
        <v>109</v>
      </c>
      <c r="F1178">
        <v>1</v>
      </c>
      <c r="G1178">
        <v>1</v>
      </c>
      <c r="H1178">
        <v>1</v>
      </c>
      <c r="I1178" t="s">
        <v>1039</v>
      </c>
      <c r="J1178" t="s">
        <v>3</v>
      </c>
      <c r="K1178" t="s">
        <v>1040</v>
      </c>
      <c r="L1178">
        <v>1191</v>
      </c>
      <c r="N1178">
        <v>1013</v>
      </c>
      <c r="O1178" t="s">
        <v>1038</v>
      </c>
      <c r="P1178" t="s">
        <v>1038</v>
      </c>
      <c r="Q1178">
        <v>1</v>
      </c>
      <c r="X1178">
        <v>0.56999999999999995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2</v>
      </c>
      <c r="AF1178" t="s">
        <v>3</v>
      </c>
      <c r="AG1178">
        <v>0.56999999999999995</v>
      </c>
      <c r="AH1178">
        <v>2</v>
      </c>
      <c r="AI1178">
        <v>302026001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ROW(Source!A438)</f>
        <v>438</v>
      </c>
      <c r="B1179">
        <v>302026002</v>
      </c>
      <c r="C1179">
        <v>302020369</v>
      </c>
      <c r="D1179">
        <v>277945608</v>
      </c>
      <c r="E1179">
        <v>1</v>
      </c>
      <c r="F1179">
        <v>1</v>
      </c>
      <c r="G1179">
        <v>1</v>
      </c>
      <c r="H1179">
        <v>2</v>
      </c>
      <c r="I1179" t="s">
        <v>1060</v>
      </c>
      <c r="J1179" t="s">
        <v>1061</v>
      </c>
      <c r="K1179" t="s">
        <v>1062</v>
      </c>
      <c r="L1179">
        <v>1368</v>
      </c>
      <c r="N1179">
        <v>1011</v>
      </c>
      <c r="O1179" t="s">
        <v>1044</v>
      </c>
      <c r="P1179" t="s">
        <v>1044</v>
      </c>
      <c r="Q1179">
        <v>1</v>
      </c>
      <c r="X1179">
        <v>0.56999999999999995</v>
      </c>
      <c r="Y1179">
        <v>0</v>
      </c>
      <c r="Z1179">
        <v>995.51</v>
      </c>
      <c r="AA1179">
        <v>549.32000000000005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0.56999999999999995</v>
      </c>
      <c r="AH1179">
        <v>2</v>
      </c>
      <c r="AI1179">
        <v>302026002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ROW(Source!A438)</f>
        <v>438</v>
      </c>
      <c r="B1180">
        <v>302026003</v>
      </c>
      <c r="C1180">
        <v>302020369</v>
      </c>
      <c r="D1180">
        <v>277862413</v>
      </c>
      <c r="E1180">
        <v>1</v>
      </c>
      <c r="F1180">
        <v>1</v>
      </c>
      <c r="G1180">
        <v>1</v>
      </c>
      <c r="H1180">
        <v>3</v>
      </c>
      <c r="I1180" t="s">
        <v>1116</v>
      </c>
      <c r="J1180" t="s">
        <v>1117</v>
      </c>
      <c r="K1180" t="s">
        <v>1118</v>
      </c>
      <c r="L1180">
        <v>1348</v>
      </c>
      <c r="N1180">
        <v>1009</v>
      </c>
      <c r="O1180" t="s">
        <v>843</v>
      </c>
      <c r="P1180" t="s">
        <v>843</v>
      </c>
      <c r="Q1180">
        <v>1000</v>
      </c>
      <c r="X1180">
        <v>3.2000000000000002E-3</v>
      </c>
      <c r="Y1180">
        <v>23335.8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14</v>
      </c>
      <c r="AG1180">
        <v>0</v>
      </c>
      <c r="AH1180">
        <v>2</v>
      </c>
      <c r="AI1180">
        <v>302026003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ROW(Source!A438)</f>
        <v>438</v>
      </c>
      <c r="B1181">
        <v>302026004</v>
      </c>
      <c r="C1181">
        <v>302020369</v>
      </c>
      <c r="D1181">
        <v>277862499</v>
      </c>
      <c r="E1181">
        <v>1</v>
      </c>
      <c r="F1181">
        <v>1</v>
      </c>
      <c r="G1181">
        <v>1</v>
      </c>
      <c r="H1181">
        <v>3</v>
      </c>
      <c r="I1181" t="s">
        <v>1053</v>
      </c>
      <c r="J1181" t="s">
        <v>1054</v>
      </c>
      <c r="K1181" t="s">
        <v>1055</v>
      </c>
      <c r="L1181">
        <v>1348</v>
      </c>
      <c r="N1181">
        <v>1009</v>
      </c>
      <c r="O1181" t="s">
        <v>843</v>
      </c>
      <c r="P1181" t="s">
        <v>843</v>
      </c>
      <c r="Q1181">
        <v>1000</v>
      </c>
      <c r="X1181">
        <v>4.6000000000000001E-4</v>
      </c>
      <c r="Y1181">
        <v>116448.72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14</v>
      </c>
      <c r="AG1181">
        <v>0</v>
      </c>
      <c r="AH1181">
        <v>2</v>
      </c>
      <c r="AI1181">
        <v>302026004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ROW(Source!A438)</f>
        <v>438</v>
      </c>
      <c r="B1182">
        <v>302026005</v>
      </c>
      <c r="C1182">
        <v>302020369</v>
      </c>
      <c r="D1182">
        <v>277862590</v>
      </c>
      <c r="E1182">
        <v>1</v>
      </c>
      <c r="F1182">
        <v>1</v>
      </c>
      <c r="G1182">
        <v>1</v>
      </c>
      <c r="H1182">
        <v>3</v>
      </c>
      <c r="I1182" t="s">
        <v>1070</v>
      </c>
      <c r="J1182" t="s">
        <v>1071</v>
      </c>
      <c r="K1182" t="s">
        <v>1072</v>
      </c>
      <c r="L1182">
        <v>1346</v>
      </c>
      <c r="N1182">
        <v>1009</v>
      </c>
      <c r="O1182" t="s">
        <v>1059</v>
      </c>
      <c r="P1182" t="s">
        <v>1059</v>
      </c>
      <c r="Q1182">
        <v>1</v>
      </c>
      <c r="X1182">
        <v>7.5999999999999998E-2</v>
      </c>
      <c r="Y1182">
        <v>41.38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14</v>
      </c>
      <c r="AG1182">
        <v>0</v>
      </c>
      <c r="AH1182">
        <v>2</v>
      </c>
      <c r="AI1182">
        <v>302026005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ROW(Source!A438)</f>
        <v>438</v>
      </c>
      <c r="B1183">
        <v>302026006</v>
      </c>
      <c r="C1183">
        <v>302020369</v>
      </c>
      <c r="D1183">
        <v>277862797</v>
      </c>
      <c r="E1183">
        <v>1</v>
      </c>
      <c r="F1183">
        <v>1</v>
      </c>
      <c r="G1183">
        <v>1</v>
      </c>
      <c r="H1183">
        <v>3</v>
      </c>
      <c r="I1183" t="s">
        <v>1122</v>
      </c>
      <c r="J1183" t="s">
        <v>1123</v>
      </c>
      <c r="K1183" t="s">
        <v>1124</v>
      </c>
      <c r="L1183">
        <v>1346</v>
      </c>
      <c r="N1183">
        <v>1009</v>
      </c>
      <c r="O1183" t="s">
        <v>1059</v>
      </c>
      <c r="P1183" t="s">
        <v>1059</v>
      </c>
      <c r="Q1183">
        <v>1</v>
      </c>
      <c r="X1183">
        <v>7.0000000000000001E-3</v>
      </c>
      <c r="Y1183">
        <v>104.32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14</v>
      </c>
      <c r="AG1183">
        <v>0</v>
      </c>
      <c r="AH1183">
        <v>2</v>
      </c>
      <c r="AI1183">
        <v>302026006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ROW(Source!A438)</f>
        <v>438</v>
      </c>
      <c r="B1184">
        <v>302026007</v>
      </c>
      <c r="C1184">
        <v>302020369</v>
      </c>
      <c r="D1184">
        <v>277865875</v>
      </c>
      <c r="E1184">
        <v>1</v>
      </c>
      <c r="F1184">
        <v>1</v>
      </c>
      <c r="G1184">
        <v>1</v>
      </c>
      <c r="H1184">
        <v>3</v>
      </c>
      <c r="I1184" t="s">
        <v>1128</v>
      </c>
      <c r="J1184" t="s">
        <v>1129</v>
      </c>
      <c r="K1184" t="s">
        <v>1130</v>
      </c>
      <c r="L1184">
        <v>1301</v>
      </c>
      <c r="N1184">
        <v>1003</v>
      </c>
      <c r="O1184" t="s">
        <v>877</v>
      </c>
      <c r="P1184" t="s">
        <v>877</v>
      </c>
      <c r="Q1184">
        <v>1</v>
      </c>
      <c r="X1184">
        <v>3.25</v>
      </c>
      <c r="Y1184">
        <v>14.43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14</v>
      </c>
      <c r="AG1184">
        <v>0</v>
      </c>
      <c r="AH1184">
        <v>2</v>
      </c>
      <c r="AI1184">
        <v>302026007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ROW(Source!A438)</f>
        <v>438</v>
      </c>
      <c r="B1185">
        <v>302026008</v>
      </c>
      <c r="C1185">
        <v>302020369</v>
      </c>
      <c r="D1185">
        <v>277869581</v>
      </c>
      <c r="E1185">
        <v>1</v>
      </c>
      <c r="F1185">
        <v>1</v>
      </c>
      <c r="G1185">
        <v>1</v>
      </c>
      <c r="H1185">
        <v>3</v>
      </c>
      <c r="I1185" t="s">
        <v>1172</v>
      </c>
      <c r="J1185" t="s">
        <v>1173</v>
      </c>
      <c r="K1185" t="s">
        <v>1174</v>
      </c>
      <c r="L1185">
        <v>1346</v>
      </c>
      <c r="N1185">
        <v>1009</v>
      </c>
      <c r="O1185" t="s">
        <v>1059</v>
      </c>
      <c r="P1185" t="s">
        <v>1059</v>
      </c>
      <c r="Q1185">
        <v>1</v>
      </c>
      <c r="X1185">
        <v>8.0000000000000002E-3</v>
      </c>
      <c r="Y1185">
        <v>373.74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14</v>
      </c>
      <c r="AG1185">
        <v>0</v>
      </c>
      <c r="AH1185">
        <v>2</v>
      </c>
      <c r="AI1185">
        <v>302026008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ROW(Source!A438)</f>
        <v>438</v>
      </c>
      <c r="B1186">
        <v>302026009</v>
      </c>
      <c r="C1186">
        <v>302020369</v>
      </c>
      <c r="D1186">
        <v>277869635</v>
      </c>
      <c r="E1186">
        <v>1</v>
      </c>
      <c r="F1186">
        <v>1</v>
      </c>
      <c r="G1186">
        <v>1</v>
      </c>
      <c r="H1186">
        <v>3</v>
      </c>
      <c r="I1186" t="s">
        <v>1175</v>
      </c>
      <c r="J1186" t="s">
        <v>1176</v>
      </c>
      <c r="K1186" t="s">
        <v>1177</v>
      </c>
      <c r="L1186">
        <v>1302</v>
      </c>
      <c r="N1186">
        <v>1003</v>
      </c>
      <c r="O1186" t="s">
        <v>1178</v>
      </c>
      <c r="P1186" t="s">
        <v>1178</v>
      </c>
      <c r="Q1186">
        <v>10</v>
      </c>
      <c r="X1186">
        <v>1.4E-2</v>
      </c>
      <c r="Y1186">
        <v>185.32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14</v>
      </c>
      <c r="AG1186">
        <v>0</v>
      </c>
      <c r="AH1186">
        <v>2</v>
      </c>
      <c r="AI1186">
        <v>302026009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ROW(Source!A438)</f>
        <v>438</v>
      </c>
      <c r="B1187">
        <v>302026010</v>
      </c>
      <c r="C1187">
        <v>302020369</v>
      </c>
      <c r="D1187">
        <v>277881757</v>
      </c>
      <c r="E1187">
        <v>1</v>
      </c>
      <c r="F1187">
        <v>1</v>
      </c>
      <c r="G1187">
        <v>1</v>
      </c>
      <c r="H1187">
        <v>3</v>
      </c>
      <c r="I1187" t="s">
        <v>1076</v>
      </c>
      <c r="J1187" t="s">
        <v>1077</v>
      </c>
      <c r="K1187" t="s">
        <v>1078</v>
      </c>
      <c r="L1187">
        <v>1348</v>
      </c>
      <c r="N1187">
        <v>1009</v>
      </c>
      <c r="O1187" t="s">
        <v>843</v>
      </c>
      <c r="P1187" t="s">
        <v>843</v>
      </c>
      <c r="Q1187">
        <v>1000</v>
      </c>
      <c r="X1187">
        <v>2.0000000000000002E-5</v>
      </c>
      <c r="Y1187">
        <v>1050091.7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14</v>
      </c>
      <c r="AG1187">
        <v>0</v>
      </c>
      <c r="AH1187">
        <v>2</v>
      </c>
      <c r="AI1187">
        <v>302026010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ROW(Source!A438)</f>
        <v>438</v>
      </c>
      <c r="B1188">
        <v>302026011</v>
      </c>
      <c r="C1188">
        <v>302020369</v>
      </c>
      <c r="D1188">
        <v>277881818</v>
      </c>
      <c r="E1188">
        <v>1</v>
      </c>
      <c r="F1188">
        <v>1</v>
      </c>
      <c r="G1188">
        <v>1</v>
      </c>
      <c r="H1188">
        <v>3</v>
      </c>
      <c r="I1188" t="s">
        <v>1056</v>
      </c>
      <c r="J1188" t="s">
        <v>1057</v>
      </c>
      <c r="K1188" t="s">
        <v>1058</v>
      </c>
      <c r="L1188">
        <v>1346</v>
      </c>
      <c r="N1188">
        <v>1009</v>
      </c>
      <c r="O1188" t="s">
        <v>1059</v>
      </c>
      <c r="P1188" t="s">
        <v>1059</v>
      </c>
      <c r="Q1188">
        <v>1</v>
      </c>
      <c r="X1188">
        <v>0.21</v>
      </c>
      <c r="Y1188">
        <v>870.18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14</v>
      </c>
      <c r="AG1188">
        <v>0</v>
      </c>
      <c r="AH1188">
        <v>2</v>
      </c>
      <c r="AI1188">
        <v>302026011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ROW(Source!A438)</f>
        <v>438</v>
      </c>
      <c r="B1189">
        <v>302026012</v>
      </c>
      <c r="C1189">
        <v>302020369</v>
      </c>
      <c r="D1189">
        <v>277907649</v>
      </c>
      <c r="E1189">
        <v>1</v>
      </c>
      <c r="F1189">
        <v>1</v>
      </c>
      <c r="G1189">
        <v>1</v>
      </c>
      <c r="H1189">
        <v>3</v>
      </c>
      <c r="I1189" t="s">
        <v>1131</v>
      </c>
      <c r="J1189" t="s">
        <v>1132</v>
      </c>
      <c r="K1189" t="s">
        <v>1133</v>
      </c>
      <c r="L1189">
        <v>1346</v>
      </c>
      <c r="N1189">
        <v>1009</v>
      </c>
      <c r="O1189" t="s">
        <v>1059</v>
      </c>
      <c r="P1189" t="s">
        <v>1059</v>
      </c>
      <c r="Q1189">
        <v>1</v>
      </c>
      <c r="X1189">
        <v>4.0000000000000001E-3</v>
      </c>
      <c r="Y1189">
        <v>1912.84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14</v>
      </c>
      <c r="AG1189">
        <v>0</v>
      </c>
      <c r="AH1189">
        <v>2</v>
      </c>
      <c r="AI1189">
        <v>302026012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ROW(Source!A438)</f>
        <v>438</v>
      </c>
      <c r="B1190">
        <v>302026013</v>
      </c>
      <c r="C1190">
        <v>302020369</v>
      </c>
      <c r="D1190">
        <v>277908065</v>
      </c>
      <c r="E1190">
        <v>1</v>
      </c>
      <c r="F1190">
        <v>1</v>
      </c>
      <c r="G1190">
        <v>1</v>
      </c>
      <c r="H1190">
        <v>3</v>
      </c>
      <c r="I1190" t="s">
        <v>1179</v>
      </c>
      <c r="J1190" t="s">
        <v>1180</v>
      </c>
      <c r="K1190" t="s">
        <v>1181</v>
      </c>
      <c r="L1190">
        <v>1407</v>
      </c>
      <c r="N1190">
        <v>1013</v>
      </c>
      <c r="O1190" t="s">
        <v>1143</v>
      </c>
      <c r="P1190" t="s">
        <v>1143</v>
      </c>
      <c r="Q1190">
        <v>1</v>
      </c>
      <c r="X1190">
        <v>2.1000000000000001E-2</v>
      </c>
      <c r="Y1190">
        <v>3581.57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14</v>
      </c>
      <c r="AG1190">
        <v>0</v>
      </c>
      <c r="AH1190">
        <v>2</v>
      </c>
      <c r="AI1190">
        <v>302026013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ROW(Source!A438)</f>
        <v>438</v>
      </c>
      <c r="B1191">
        <v>302026014</v>
      </c>
      <c r="C1191">
        <v>302020369</v>
      </c>
      <c r="D1191">
        <v>277910372</v>
      </c>
      <c r="E1191">
        <v>1</v>
      </c>
      <c r="F1191">
        <v>1</v>
      </c>
      <c r="G1191">
        <v>1</v>
      </c>
      <c r="H1191">
        <v>3</v>
      </c>
      <c r="I1191" t="s">
        <v>1182</v>
      </c>
      <c r="J1191" t="s">
        <v>1183</v>
      </c>
      <c r="K1191" t="s">
        <v>1184</v>
      </c>
      <c r="L1191">
        <v>1407</v>
      </c>
      <c r="N1191">
        <v>1013</v>
      </c>
      <c r="O1191" t="s">
        <v>1143</v>
      </c>
      <c r="P1191" t="s">
        <v>1143</v>
      </c>
      <c r="Q1191">
        <v>1</v>
      </c>
      <c r="X1191">
        <v>1.2E-2</v>
      </c>
      <c r="Y1191">
        <v>2191.2800000000002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14</v>
      </c>
      <c r="AG1191">
        <v>0</v>
      </c>
      <c r="AH1191">
        <v>2</v>
      </c>
      <c r="AI1191">
        <v>302026014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ROW(Source!A438)</f>
        <v>438</v>
      </c>
      <c r="B1192">
        <v>302026015</v>
      </c>
      <c r="C1192">
        <v>302020369</v>
      </c>
      <c r="D1192">
        <v>277910568</v>
      </c>
      <c r="E1192">
        <v>1</v>
      </c>
      <c r="F1192">
        <v>1</v>
      </c>
      <c r="G1192">
        <v>1</v>
      </c>
      <c r="H1192">
        <v>3</v>
      </c>
      <c r="I1192" t="s">
        <v>1185</v>
      </c>
      <c r="J1192" t="s">
        <v>1186</v>
      </c>
      <c r="K1192" t="s">
        <v>1187</v>
      </c>
      <c r="L1192">
        <v>1371</v>
      </c>
      <c r="N1192">
        <v>1013</v>
      </c>
      <c r="O1192" t="s">
        <v>200</v>
      </c>
      <c r="P1192" t="s">
        <v>200</v>
      </c>
      <c r="Q1192">
        <v>1</v>
      </c>
      <c r="X1192">
        <v>1</v>
      </c>
      <c r="Y1192">
        <v>167.36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14</v>
      </c>
      <c r="AG1192">
        <v>0</v>
      </c>
      <c r="AH1192">
        <v>2</v>
      </c>
      <c r="AI1192">
        <v>302026015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ROW(Source!A438)</f>
        <v>438</v>
      </c>
      <c r="B1193">
        <v>302026016</v>
      </c>
      <c r="C1193">
        <v>302020369</v>
      </c>
      <c r="D1193">
        <v>277937839</v>
      </c>
      <c r="E1193">
        <v>1</v>
      </c>
      <c r="F1193">
        <v>1</v>
      </c>
      <c r="G1193">
        <v>1</v>
      </c>
      <c r="H1193">
        <v>3</v>
      </c>
      <c r="I1193" t="s">
        <v>1188</v>
      </c>
      <c r="J1193" t="s">
        <v>1189</v>
      </c>
      <c r="K1193" t="s">
        <v>1190</v>
      </c>
      <c r="L1193">
        <v>1407</v>
      </c>
      <c r="N1193">
        <v>1013</v>
      </c>
      <c r="O1193" t="s">
        <v>1143</v>
      </c>
      <c r="P1193" t="s">
        <v>1143</v>
      </c>
      <c r="Q1193">
        <v>1</v>
      </c>
      <c r="X1193">
        <v>1E-3</v>
      </c>
      <c r="Y1193">
        <v>493.39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14</v>
      </c>
      <c r="AG1193">
        <v>0</v>
      </c>
      <c r="AH1193">
        <v>2</v>
      </c>
      <c r="AI1193">
        <v>302026016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ROW(Source!A438)</f>
        <v>438</v>
      </c>
      <c r="B1194">
        <v>302026017</v>
      </c>
      <c r="C1194">
        <v>302020369</v>
      </c>
      <c r="D1194">
        <v>277566433</v>
      </c>
      <c r="E1194">
        <v>109</v>
      </c>
      <c r="F1194">
        <v>1</v>
      </c>
      <c r="G1194">
        <v>1</v>
      </c>
      <c r="H1194">
        <v>3</v>
      </c>
      <c r="I1194" t="s">
        <v>1046</v>
      </c>
      <c r="J1194" t="s">
        <v>3</v>
      </c>
      <c r="K1194" t="s">
        <v>1047</v>
      </c>
      <c r="L1194">
        <v>3277935</v>
      </c>
      <c r="N1194">
        <v>1013</v>
      </c>
      <c r="O1194" t="s">
        <v>1048</v>
      </c>
      <c r="P1194" t="s">
        <v>1048</v>
      </c>
      <c r="Q1194">
        <v>1</v>
      </c>
      <c r="X1194">
        <v>2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14</v>
      </c>
      <c r="AG1194">
        <v>0</v>
      </c>
      <c r="AH1194">
        <v>2</v>
      </c>
      <c r="AI1194">
        <v>302026017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ROW(Source!A439)</f>
        <v>439</v>
      </c>
      <c r="B1195">
        <v>302026018</v>
      </c>
      <c r="C1195">
        <v>302020406</v>
      </c>
      <c r="D1195">
        <v>277560289</v>
      </c>
      <c r="E1195">
        <v>109</v>
      </c>
      <c r="F1195">
        <v>1</v>
      </c>
      <c r="G1195">
        <v>1</v>
      </c>
      <c r="H1195">
        <v>1</v>
      </c>
      <c r="I1195" t="s">
        <v>1049</v>
      </c>
      <c r="J1195" t="s">
        <v>3</v>
      </c>
      <c r="K1195" t="s">
        <v>1050</v>
      </c>
      <c r="L1195">
        <v>1191</v>
      </c>
      <c r="N1195">
        <v>1013</v>
      </c>
      <c r="O1195" t="s">
        <v>1038</v>
      </c>
      <c r="P1195" t="s">
        <v>1038</v>
      </c>
      <c r="Q1195">
        <v>1</v>
      </c>
      <c r="X1195">
        <v>5</v>
      </c>
      <c r="Y1195">
        <v>0</v>
      </c>
      <c r="Z1195">
        <v>0</v>
      </c>
      <c r="AA1195">
        <v>0</v>
      </c>
      <c r="AB1195">
        <v>451.23</v>
      </c>
      <c r="AC1195">
        <v>0</v>
      </c>
      <c r="AD1195">
        <v>1</v>
      </c>
      <c r="AE1195">
        <v>1</v>
      </c>
      <c r="AF1195" t="s">
        <v>147</v>
      </c>
      <c r="AG1195">
        <v>1.5</v>
      </c>
      <c r="AH1195">
        <v>2</v>
      </c>
      <c r="AI1195">
        <v>302026018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ROW(Source!A439)</f>
        <v>439</v>
      </c>
      <c r="B1196">
        <v>302026019</v>
      </c>
      <c r="C1196">
        <v>302020406</v>
      </c>
      <c r="D1196">
        <v>277560491</v>
      </c>
      <c r="E1196">
        <v>109</v>
      </c>
      <c r="F1196">
        <v>1</v>
      </c>
      <c r="G1196">
        <v>1</v>
      </c>
      <c r="H1196">
        <v>1</v>
      </c>
      <c r="I1196" t="s">
        <v>1039</v>
      </c>
      <c r="J1196" t="s">
        <v>3</v>
      </c>
      <c r="K1196" t="s">
        <v>1040</v>
      </c>
      <c r="L1196">
        <v>1191</v>
      </c>
      <c r="N1196">
        <v>1013</v>
      </c>
      <c r="O1196" t="s">
        <v>1038</v>
      </c>
      <c r="P1196" t="s">
        <v>1038</v>
      </c>
      <c r="Q1196">
        <v>1</v>
      </c>
      <c r="X1196">
        <v>0.63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2</v>
      </c>
      <c r="AF1196" t="s">
        <v>147</v>
      </c>
      <c r="AG1196">
        <v>0.189</v>
      </c>
      <c r="AH1196">
        <v>2</v>
      </c>
      <c r="AI1196">
        <v>302026019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ROW(Source!A439)</f>
        <v>439</v>
      </c>
      <c r="B1197">
        <v>302026020</v>
      </c>
      <c r="C1197">
        <v>302020406</v>
      </c>
      <c r="D1197">
        <v>277945608</v>
      </c>
      <c r="E1197">
        <v>1</v>
      </c>
      <c r="F1197">
        <v>1</v>
      </c>
      <c r="G1197">
        <v>1</v>
      </c>
      <c r="H1197">
        <v>2</v>
      </c>
      <c r="I1197" t="s">
        <v>1060</v>
      </c>
      <c r="J1197" t="s">
        <v>1061</v>
      </c>
      <c r="K1197" t="s">
        <v>1062</v>
      </c>
      <c r="L1197">
        <v>1368</v>
      </c>
      <c r="N1197">
        <v>1011</v>
      </c>
      <c r="O1197" t="s">
        <v>1044</v>
      </c>
      <c r="P1197" t="s">
        <v>1044</v>
      </c>
      <c r="Q1197">
        <v>1</v>
      </c>
      <c r="X1197">
        <v>0.63</v>
      </c>
      <c r="Y1197">
        <v>0</v>
      </c>
      <c r="Z1197">
        <v>995.51</v>
      </c>
      <c r="AA1197">
        <v>549.32000000000005</v>
      </c>
      <c r="AB1197">
        <v>0</v>
      </c>
      <c r="AC1197">
        <v>0</v>
      </c>
      <c r="AD1197">
        <v>1</v>
      </c>
      <c r="AE1197">
        <v>0</v>
      </c>
      <c r="AF1197" t="s">
        <v>147</v>
      </c>
      <c r="AG1197">
        <v>0.189</v>
      </c>
      <c r="AH1197">
        <v>2</v>
      </c>
      <c r="AI1197">
        <v>302026020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ROW(Source!A439)</f>
        <v>439</v>
      </c>
      <c r="B1198">
        <v>302026021</v>
      </c>
      <c r="C1198">
        <v>302020406</v>
      </c>
      <c r="D1198">
        <v>277862413</v>
      </c>
      <c r="E1198">
        <v>1</v>
      </c>
      <c r="F1198">
        <v>1</v>
      </c>
      <c r="G1198">
        <v>1</v>
      </c>
      <c r="H1198">
        <v>3</v>
      </c>
      <c r="I1198" t="s">
        <v>1116</v>
      </c>
      <c r="J1198" t="s">
        <v>1117</v>
      </c>
      <c r="K1198" t="s">
        <v>1118</v>
      </c>
      <c r="L1198">
        <v>1348</v>
      </c>
      <c r="N1198">
        <v>1009</v>
      </c>
      <c r="O1198" t="s">
        <v>843</v>
      </c>
      <c r="P1198" t="s">
        <v>843</v>
      </c>
      <c r="Q1198">
        <v>1000</v>
      </c>
      <c r="X1198">
        <v>3.2000000000000002E-3</v>
      </c>
      <c r="Y1198">
        <v>23335.8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14</v>
      </c>
      <c r="AG1198">
        <v>0</v>
      </c>
      <c r="AH1198">
        <v>2</v>
      </c>
      <c r="AI1198">
        <v>302026021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ROW(Source!A439)</f>
        <v>439</v>
      </c>
      <c r="B1199">
        <v>302026022</v>
      </c>
      <c r="C1199">
        <v>302020406</v>
      </c>
      <c r="D1199">
        <v>277862499</v>
      </c>
      <c r="E1199">
        <v>1</v>
      </c>
      <c r="F1199">
        <v>1</v>
      </c>
      <c r="G1199">
        <v>1</v>
      </c>
      <c r="H1199">
        <v>3</v>
      </c>
      <c r="I1199" t="s">
        <v>1053</v>
      </c>
      <c r="J1199" t="s">
        <v>1054</v>
      </c>
      <c r="K1199" t="s">
        <v>1055</v>
      </c>
      <c r="L1199">
        <v>1348</v>
      </c>
      <c r="N1199">
        <v>1009</v>
      </c>
      <c r="O1199" t="s">
        <v>843</v>
      </c>
      <c r="P1199" t="s">
        <v>843</v>
      </c>
      <c r="Q1199">
        <v>1000</v>
      </c>
      <c r="X1199">
        <v>4.6000000000000001E-4</v>
      </c>
      <c r="Y1199">
        <v>116448.72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14</v>
      </c>
      <c r="AG1199">
        <v>0</v>
      </c>
      <c r="AH1199">
        <v>2</v>
      </c>
      <c r="AI1199">
        <v>302026022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ROW(Source!A439)</f>
        <v>439</v>
      </c>
      <c r="B1200">
        <v>302026023</v>
      </c>
      <c r="C1200">
        <v>302020406</v>
      </c>
      <c r="D1200">
        <v>277862590</v>
      </c>
      <c r="E1200">
        <v>1</v>
      </c>
      <c r="F1200">
        <v>1</v>
      </c>
      <c r="G1200">
        <v>1</v>
      </c>
      <c r="H1200">
        <v>3</v>
      </c>
      <c r="I1200" t="s">
        <v>1070</v>
      </c>
      <c r="J1200" t="s">
        <v>1071</v>
      </c>
      <c r="K1200" t="s">
        <v>1072</v>
      </c>
      <c r="L1200">
        <v>1346</v>
      </c>
      <c r="N1200">
        <v>1009</v>
      </c>
      <c r="O1200" t="s">
        <v>1059</v>
      </c>
      <c r="P1200" t="s">
        <v>1059</v>
      </c>
      <c r="Q1200">
        <v>1</v>
      </c>
      <c r="X1200">
        <v>7.5999999999999998E-2</v>
      </c>
      <c r="Y1200">
        <v>41.38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14</v>
      </c>
      <c r="AG1200">
        <v>0</v>
      </c>
      <c r="AH1200">
        <v>2</v>
      </c>
      <c r="AI1200">
        <v>302026023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ROW(Source!A439)</f>
        <v>439</v>
      </c>
      <c r="B1201">
        <v>302026024</v>
      </c>
      <c r="C1201">
        <v>302020406</v>
      </c>
      <c r="D1201">
        <v>277862797</v>
      </c>
      <c r="E1201">
        <v>1</v>
      </c>
      <c r="F1201">
        <v>1</v>
      </c>
      <c r="G1201">
        <v>1</v>
      </c>
      <c r="H1201">
        <v>3</v>
      </c>
      <c r="I1201" t="s">
        <v>1122</v>
      </c>
      <c r="J1201" t="s">
        <v>1123</v>
      </c>
      <c r="K1201" t="s">
        <v>1124</v>
      </c>
      <c r="L1201">
        <v>1346</v>
      </c>
      <c r="N1201">
        <v>1009</v>
      </c>
      <c r="O1201" t="s">
        <v>1059</v>
      </c>
      <c r="P1201" t="s">
        <v>1059</v>
      </c>
      <c r="Q1201">
        <v>1</v>
      </c>
      <c r="X1201">
        <v>7.0000000000000001E-3</v>
      </c>
      <c r="Y1201">
        <v>104.32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14</v>
      </c>
      <c r="AG1201">
        <v>0</v>
      </c>
      <c r="AH1201">
        <v>2</v>
      </c>
      <c r="AI1201">
        <v>302026024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ROW(Source!A439)</f>
        <v>439</v>
      </c>
      <c r="B1202">
        <v>302026025</v>
      </c>
      <c r="C1202">
        <v>302020406</v>
      </c>
      <c r="D1202">
        <v>277865875</v>
      </c>
      <c r="E1202">
        <v>1</v>
      </c>
      <c r="F1202">
        <v>1</v>
      </c>
      <c r="G1202">
        <v>1</v>
      </c>
      <c r="H1202">
        <v>3</v>
      </c>
      <c r="I1202" t="s">
        <v>1128</v>
      </c>
      <c r="J1202" t="s">
        <v>1129</v>
      </c>
      <c r="K1202" t="s">
        <v>1130</v>
      </c>
      <c r="L1202">
        <v>1301</v>
      </c>
      <c r="N1202">
        <v>1003</v>
      </c>
      <c r="O1202" t="s">
        <v>877</v>
      </c>
      <c r="P1202" t="s">
        <v>877</v>
      </c>
      <c r="Q1202">
        <v>1</v>
      </c>
      <c r="X1202">
        <v>3.25</v>
      </c>
      <c r="Y1202">
        <v>14.43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14</v>
      </c>
      <c r="AG1202">
        <v>0</v>
      </c>
      <c r="AH1202">
        <v>2</v>
      </c>
      <c r="AI1202">
        <v>302026025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ROW(Source!A439)</f>
        <v>439</v>
      </c>
      <c r="B1203">
        <v>302026026</v>
      </c>
      <c r="C1203">
        <v>302020406</v>
      </c>
      <c r="D1203">
        <v>277869581</v>
      </c>
      <c r="E1203">
        <v>1</v>
      </c>
      <c r="F1203">
        <v>1</v>
      </c>
      <c r="G1203">
        <v>1</v>
      </c>
      <c r="H1203">
        <v>3</v>
      </c>
      <c r="I1203" t="s">
        <v>1172</v>
      </c>
      <c r="J1203" t="s">
        <v>1173</v>
      </c>
      <c r="K1203" t="s">
        <v>1174</v>
      </c>
      <c r="L1203">
        <v>1346</v>
      </c>
      <c r="N1203">
        <v>1009</v>
      </c>
      <c r="O1203" t="s">
        <v>1059</v>
      </c>
      <c r="P1203" t="s">
        <v>1059</v>
      </c>
      <c r="Q1203">
        <v>1</v>
      </c>
      <c r="X1203">
        <v>8.0000000000000002E-3</v>
      </c>
      <c r="Y1203">
        <v>373.74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14</v>
      </c>
      <c r="AG1203">
        <v>0</v>
      </c>
      <c r="AH1203">
        <v>2</v>
      </c>
      <c r="AI1203">
        <v>302026026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ROW(Source!A439)</f>
        <v>439</v>
      </c>
      <c r="B1204">
        <v>302026027</v>
      </c>
      <c r="C1204">
        <v>302020406</v>
      </c>
      <c r="D1204">
        <v>277869635</v>
      </c>
      <c r="E1204">
        <v>1</v>
      </c>
      <c r="F1204">
        <v>1</v>
      </c>
      <c r="G1204">
        <v>1</v>
      </c>
      <c r="H1204">
        <v>3</v>
      </c>
      <c r="I1204" t="s">
        <v>1175</v>
      </c>
      <c r="J1204" t="s">
        <v>1176</v>
      </c>
      <c r="K1204" t="s">
        <v>1177</v>
      </c>
      <c r="L1204">
        <v>1302</v>
      </c>
      <c r="N1204">
        <v>1003</v>
      </c>
      <c r="O1204" t="s">
        <v>1178</v>
      </c>
      <c r="P1204" t="s">
        <v>1178</v>
      </c>
      <c r="Q1204">
        <v>10</v>
      </c>
      <c r="X1204">
        <v>2.8000000000000001E-2</v>
      </c>
      <c r="Y1204">
        <v>185.32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14</v>
      </c>
      <c r="AG1204">
        <v>0</v>
      </c>
      <c r="AH1204">
        <v>2</v>
      </c>
      <c r="AI1204">
        <v>302026027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ROW(Source!A439)</f>
        <v>439</v>
      </c>
      <c r="B1205">
        <v>302026028</v>
      </c>
      <c r="C1205">
        <v>302020406</v>
      </c>
      <c r="D1205">
        <v>277881757</v>
      </c>
      <c r="E1205">
        <v>1</v>
      </c>
      <c r="F1205">
        <v>1</v>
      </c>
      <c r="G1205">
        <v>1</v>
      </c>
      <c r="H1205">
        <v>3</v>
      </c>
      <c r="I1205" t="s">
        <v>1076</v>
      </c>
      <c r="J1205" t="s">
        <v>1077</v>
      </c>
      <c r="K1205" t="s">
        <v>1078</v>
      </c>
      <c r="L1205">
        <v>1348</v>
      </c>
      <c r="N1205">
        <v>1009</v>
      </c>
      <c r="O1205" t="s">
        <v>843</v>
      </c>
      <c r="P1205" t="s">
        <v>843</v>
      </c>
      <c r="Q1205">
        <v>1000</v>
      </c>
      <c r="X1205">
        <v>2.0000000000000002E-5</v>
      </c>
      <c r="Y1205">
        <v>1050091.7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14</v>
      </c>
      <c r="AG1205">
        <v>0</v>
      </c>
      <c r="AH1205">
        <v>2</v>
      </c>
      <c r="AI1205">
        <v>302026028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ROW(Source!A439)</f>
        <v>439</v>
      </c>
      <c r="B1206">
        <v>302026029</v>
      </c>
      <c r="C1206">
        <v>302020406</v>
      </c>
      <c r="D1206">
        <v>277881818</v>
      </c>
      <c r="E1206">
        <v>1</v>
      </c>
      <c r="F1206">
        <v>1</v>
      </c>
      <c r="G1206">
        <v>1</v>
      </c>
      <c r="H1206">
        <v>3</v>
      </c>
      <c r="I1206" t="s">
        <v>1056</v>
      </c>
      <c r="J1206" t="s">
        <v>1057</v>
      </c>
      <c r="K1206" t="s">
        <v>1058</v>
      </c>
      <c r="L1206">
        <v>1346</v>
      </c>
      <c r="N1206">
        <v>1009</v>
      </c>
      <c r="O1206" t="s">
        <v>1059</v>
      </c>
      <c r="P1206" t="s">
        <v>1059</v>
      </c>
      <c r="Q1206">
        <v>1</v>
      </c>
      <c r="X1206">
        <v>0.21</v>
      </c>
      <c r="Y1206">
        <v>870.18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14</v>
      </c>
      <c r="AG1206">
        <v>0</v>
      </c>
      <c r="AH1206">
        <v>2</v>
      </c>
      <c r="AI1206">
        <v>302026029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ROW(Source!A439)</f>
        <v>439</v>
      </c>
      <c r="B1207">
        <v>302026030</v>
      </c>
      <c r="C1207">
        <v>302020406</v>
      </c>
      <c r="D1207">
        <v>277907649</v>
      </c>
      <c r="E1207">
        <v>1</v>
      </c>
      <c r="F1207">
        <v>1</v>
      </c>
      <c r="G1207">
        <v>1</v>
      </c>
      <c r="H1207">
        <v>3</v>
      </c>
      <c r="I1207" t="s">
        <v>1131</v>
      </c>
      <c r="J1207" t="s">
        <v>1132</v>
      </c>
      <c r="K1207" t="s">
        <v>1133</v>
      </c>
      <c r="L1207">
        <v>1346</v>
      </c>
      <c r="N1207">
        <v>1009</v>
      </c>
      <c r="O1207" t="s">
        <v>1059</v>
      </c>
      <c r="P1207" t="s">
        <v>1059</v>
      </c>
      <c r="Q1207">
        <v>1</v>
      </c>
      <c r="X1207">
        <v>4.0000000000000001E-3</v>
      </c>
      <c r="Y1207">
        <v>1912.84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14</v>
      </c>
      <c r="AG1207">
        <v>0</v>
      </c>
      <c r="AH1207">
        <v>2</v>
      </c>
      <c r="AI1207">
        <v>302026030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ROW(Source!A439)</f>
        <v>439</v>
      </c>
      <c r="B1208">
        <v>302026031</v>
      </c>
      <c r="C1208">
        <v>302020406</v>
      </c>
      <c r="D1208">
        <v>277908065</v>
      </c>
      <c r="E1208">
        <v>1</v>
      </c>
      <c r="F1208">
        <v>1</v>
      </c>
      <c r="G1208">
        <v>1</v>
      </c>
      <c r="H1208">
        <v>3</v>
      </c>
      <c r="I1208" t="s">
        <v>1179</v>
      </c>
      <c r="J1208" t="s">
        <v>1180</v>
      </c>
      <c r="K1208" t="s">
        <v>1181</v>
      </c>
      <c r="L1208">
        <v>1407</v>
      </c>
      <c r="N1208">
        <v>1013</v>
      </c>
      <c r="O1208" t="s">
        <v>1143</v>
      </c>
      <c r="P1208" t="s">
        <v>1143</v>
      </c>
      <c r="Q1208">
        <v>1</v>
      </c>
      <c r="X1208">
        <v>4.2000000000000003E-2</v>
      </c>
      <c r="Y1208">
        <v>3581.57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14</v>
      </c>
      <c r="AG1208">
        <v>0</v>
      </c>
      <c r="AH1208">
        <v>2</v>
      </c>
      <c r="AI1208">
        <v>302026031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ROW(Source!A439)</f>
        <v>439</v>
      </c>
      <c r="B1209">
        <v>302026032</v>
      </c>
      <c r="C1209">
        <v>302020406</v>
      </c>
      <c r="D1209">
        <v>277910372</v>
      </c>
      <c r="E1209">
        <v>1</v>
      </c>
      <c r="F1209">
        <v>1</v>
      </c>
      <c r="G1209">
        <v>1</v>
      </c>
      <c r="H1209">
        <v>3</v>
      </c>
      <c r="I1209" t="s">
        <v>1182</v>
      </c>
      <c r="J1209" t="s">
        <v>1183</v>
      </c>
      <c r="K1209" t="s">
        <v>1184</v>
      </c>
      <c r="L1209">
        <v>1407</v>
      </c>
      <c r="N1209">
        <v>1013</v>
      </c>
      <c r="O1209" t="s">
        <v>1143</v>
      </c>
      <c r="P1209" t="s">
        <v>1143</v>
      </c>
      <c r="Q1209">
        <v>1</v>
      </c>
      <c r="X1209">
        <v>2.4E-2</v>
      </c>
      <c r="Y1209">
        <v>2191.2800000000002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14</v>
      </c>
      <c r="AG1209">
        <v>0</v>
      </c>
      <c r="AH1209">
        <v>2</v>
      </c>
      <c r="AI1209">
        <v>302026032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ROW(Source!A439)</f>
        <v>439</v>
      </c>
      <c r="B1210">
        <v>302026033</v>
      </c>
      <c r="C1210">
        <v>302020406</v>
      </c>
      <c r="D1210">
        <v>277910568</v>
      </c>
      <c r="E1210">
        <v>1</v>
      </c>
      <c r="F1210">
        <v>1</v>
      </c>
      <c r="G1210">
        <v>1</v>
      </c>
      <c r="H1210">
        <v>3</v>
      </c>
      <c r="I1210" t="s">
        <v>1185</v>
      </c>
      <c r="J1210" t="s">
        <v>1186</v>
      </c>
      <c r="K1210" t="s">
        <v>1187</v>
      </c>
      <c r="L1210">
        <v>1371</v>
      </c>
      <c r="N1210">
        <v>1013</v>
      </c>
      <c r="O1210" t="s">
        <v>200</v>
      </c>
      <c r="P1210" t="s">
        <v>200</v>
      </c>
      <c r="Q1210">
        <v>1</v>
      </c>
      <c r="X1210">
        <v>1</v>
      </c>
      <c r="Y1210">
        <v>167.36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14</v>
      </c>
      <c r="AG1210">
        <v>0</v>
      </c>
      <c r="AH1210">
        <v>2</v>
      </c>
      <c r="AI1210">
        <v>302026033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ROW(Source!A439)</f>
        <v>439</v>
      </c>
      <c r="B1211">
        <v>302026034</v>
      </c>
      <c r="C1211">
        <v>302020406</v>
      </c>
      <c r="D1211">
        <v>277937839</v>
      </c>
      <c r="E1211">
        <v>1</v>
      </c>
      <c r="F1211">
        <v>1</v>
      </c>
      <c r="G1211">
        <v>1</v>
      </c>
      <c r="H1211">
        <v>3</v>
      </c>
      <c r="I1211" t="s">
        <v>1188</v>
      </c>
      <c r="J1211" t="s">
        <v>1189</v>
      </c>
      <c r="K1211" t="s">
        <v>1190</v>
      </c>
      <c r="L1211">
        <v>1407</v>
      </c>
      <c r="N1211">
        <v>1013</v>
      </c>
      <c r="O1211" t="s">
        <v>1143</v>
      </c>
      <c r="P1211" t="s">
        <v>1143</v>
      </c>
      <c r="Q1211">
        <v>1</v>
      </c>
      <c r="X1211">
        <v>1E-3</v>
      </c>
      <c r="Y1211">
        <v>493.39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14</v>
      </c>
      <c r="AG1211">
        <v>0</v>
      </c>
      <c r="AH1211">
        <v>2</v>
      </c>
      <c r="AI1211">
        <v>302026034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ROW(Source!A439)</f>
        <v>439</v>
      </c>
      <c r="B1212">
        <v>302026035</v>
      </c>
      <c r="C1212">
        <v>302020406</v>
      </c>
      <c r="D1212">
        <v>277566433</v>
      </c>
      <c r="E1212">
        <v>109</v>
      </c>
      <c r="F1212">
        <v>1</v>
      </c>
      <c r="G1212">
        <v>1</v>
      </c>
      <c r="H1212">
        <v>3</v>
      </c>
      <c r="I1212" t="s">
        <v>1046</v>
      </c>
      <c r="J1212" t="s">
        <v>3</v>
      </c>
      <c r="K1212" t="s">
        <v>1047</v>
      </c>
      <c r="L1212">
        <v>3277935</v>
      </c>
      <c r="N1212">
        <v>1013</v>
      </c>
      <c r="O1212" t="s">
        <v>1048</v>
      </c>
      <c r="P1212" t="s">
        <v>1048</v>
      </c>
      <c r="Q1212">
        <v>1</v>
      </c>
      <c r="X1212">
        <v>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 t="s">
        <v>14</v>
      </c>
      <c r="AG1212">
        <v>0</v>
      </c>
      <c r="AH1212">
        <v>2</v>
      </c>
      <c r="AI1212">
        <v>302026035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ROW(Source!A440)</f>
        <v>440</v>
      </c>
      <c r="B1213">
        <v>302026036</v>
      </c>
      <c r="C1213">
        <v>302020443</v>
      </c>
      <c r="D1213">
        <v>277560289</v>
      </c>
      <c r="E1213">
        <v>109</v>
      </c>
      <c r="F1213">
        <v>1</v>
      </c>
      <c r="G1213">
        <v>1</v>
      </c>
      <c r="H1213">
        <v>1</v>
      </c>
      <c r="I1213" t="s">
        <v>1049</v>
      </c>
      <c r="J1213" t="s">
        <v>3</v>
      </c>
      <c r="K1213" t="s">
        <v>1050</v>
      </c>
      <c r="L1213">
        <v>1191</v>
      </c>
      <c r="N1213">
        <v>1013</v>
      </c>
      <c r="O1213" t="s">
        <v>1038</v>
      </c>
      <c r="P1213" t="s">
        <v>1038</v>
      </c>
      <c r="Q1213">
        <v>1</v>
      </c>
      <c r="X1213">
        <v>5</v>
      </c>
      <c r="Y1213">
        <v>0</v>
      </c>
      <c r="Z1213">
        <v>0</v>
      </c>
      <c r="AA1213">
        <v>0</v>
      </c>
      <c r="AB1213">
        <v>451.23</v>
      </c>
      <c r="AC1213">
        <v>0</v>
      </c>
      <c r="AD1213">
        <v>1</v>
      </c>
      <c r="AE1213">
        <v>1</v>
      </c>
      <c r="AF1213" t="s">
        <v>3</v>
      </c>
      <c r="AG1213">
        <v>5</v>
      </c>
      <c r="AH1213">
        <v>2</v>
      </c>
      <c r="AI1213">
        <v>302026036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ROW(Source!A440)</f>
        <v>440</v>
      </c>
      <c r="B1214">
        <v>302026037</v>
      </c>
      <c r="C1214">
        <v>302020443</v>
      </c>
      <c r="D1214">
        <v>277560491</v>
      </c>
      <c r="E1214">
        <v>109</v>
      </c>
      <c r="F1214">
        <v>1</v>
      </c>
      <c r="G1214">
        <v>1</v>
      </c>
      <c r="H1214">
        <v>1</v>
      </c>
      <c r="I1214" t="s">
        <v>1039</v>
      </c>
      <c r="J1214" t="s">
        <v>3</v>
      </c>
      <c r="K1214" t="s">
        <v>1040</v>
      </c>
      <c r="L1214">
        <v>1191</v>
      </c>
      <c r="N1214">
        <v>1013</v>
      </c>
      <c r="O1214" t="s">
        <v>1038</v>
      </c>
      <c r="P1214" t="s">
        <v>1038</v>
      </c>
      <c r="Q1214">
        <v>1</v>
      </c>
      <c r="X1214">
        <v>0.63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2</v>
      </c>
      <c r="AF1214" t="s">
        <v>3</v>
      </c>
      <c r="AG1214">
        <v>0.63</v>
      </c>
      <c r="AH1214">
        <v>2</v>
      </c>
      <c r="AI1214">
        <v>302026037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ROW(Source!A440)</f>
        <v>440</v>
      </c>
      <c r="B1215">
        <v>302026038</v>
      </c>
      <c r="C1215">
        <v>302020443</v>
      </c>
      <c r="D1215">
        <v>277945608</v>
      </c>
      <c r="E1215">
        <v>1</v>
      </c>
      <c r="F1215">
        <v>1</v>
      </c>
      <c r="G1215">
        <v>1</v>
      </c>
      <c r="H1215">
        <v>2</v>
      </c>
      <c r="I1215" t="s">
        <v>1060</v>
      </c>
      <c r="J1215" t="s">
        <v>1061</v>
      </c>
      <c r="K1215" t="s">
        <v>1062</v>
      </c>
      <c r="L1215">
        <v>1368</v>
      </c>
      <c r="N1215">
        <v>1011</v>
      </c>
      <c r="O1215" t="s">
        <v>1044</v>
      </c>
      <c r="P1215" t="s">
        <v>1044</v>
      </c>
      <c r="Q1215">
        <v>1</v>
      </c>
      <c r="X1215">
        <v>0.63</v>
      </c>
      <c r="Y1215">
        <v>0</v>
      </c>
      <c r="Z1215">
        <v>995.51</v>
      </c>
      <c r="AA1215">
        <v>549.32000000000005</v>
      </c>
      <c r="AB1215">
        <v>0</v>
      </c>
      <c r="AC1215">
        <v>0</v>
      </c>
      <c r="AD1215">
        <v>1</v>
      </c>
      <c r="AE1215">
        <v>0</v>
      </c>
      <c r="AF1215" t="s">
        <v>3</v>
      </c>
      <c r="AG1215">
        <v>0.63</v>
      </c>
      <c r="AH1215">
        <v>2</v>
      </c>
      <c r="AI1215">
        <v>302026038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ROW(Source!A440)</f>
        <v>440</v>
      </c>
      <c r="B1216">
        <v>302026039</v>
      </c>
      <c r="C1216">
        <v>302020443</v>
      </c>
      <c r="D1216">
        <v>277862413</v>
      </c>
      <c r="E1216">
        <v>1</v>
      </c>
      <c r="F1216">
        <v>1</v>
      </c>
      <c r="G1216">
        <v>1</v>
      </c>
      <c r="H1216">
        <v>3</v>
      </c>
      <c r="I1216" t="s">
        <v>1116</v>
      </c>
      <c r="J1216" t="s">
        <v>1117</v>
      </c>
      <c r="K1216" t="s">
        <v>1118</v>
      </c>
      <c r="L1216">
        <v>1348</v>
      </c>
      <c r="N1216">
        <v>1009</v>
      </c>
      <c r="O1216" t="s">
        <v>843</v>
      </c>
      <c r="P1216" t="s">
        <v>843</v>
      </c>
      <c r="Q1216">
        <v>1000</v>
      </c>
      <c r="X1216">
        <v>3.2000000000000002E-3</v>
      </c>
      <c r="Y1216">
        <v>23335.8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14</v>
      </c>
      <c r="AG1216">
        <v>0</v>
      </c>
      <c r="AH1216">
        <v>2</v>
      </c>
      <c r="AI1216">
        <v>302026039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ROW(Source!A440)</f>
        <v>440</v>
      </c>
      <c r="B1217">
        <v>302026040</v>
      </c>
      <c r="C1217">
        <v>302020443</v>
      </c>
      <c r="D1217">
        <v>277862499</v>
      </c>
      <c r="E1217">
        <v>1</v>
      </c>
      <c r="F1217">
        <v>1</v>
      </c>
      <c r="G1217">
        <v>1</v>
      </c>
      <c r="H1217">
        <v>3</v>
      </c>
      <c r="I1217" t="s">
        <v>1053</v>
      </c>
      <c r="J1217" t="s">
        <v>1054</v>
      </c>
      <c r="K1217" t="s">
        <v>1055</v>
      </c>
      <c r="L1217">
        <v>1348</v>
      </c>
      <c r="N1217">
        <v>1009</v>
      </c>
      <c r="O1217" t="s">
        <v>843</v>
      </c>
      <c r="P1217" t="s">
        <v>843</v>
      </c>
      <c r="Q1217">
        <v>1000</v>
      </c>
      <c r="X1217">
        <v>4.6000000000000001E-4</v>
      </c>
      <c r="Y1217">
        <v>116448.72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14</v>
      </c>
      <c r="AG1217">
        <v>0</v>
      </c>
      <c r="AH1217">
        <v>2</v>
      </c>
      <c r="AI1217">
        <v>302026040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ROW(Source!A440)</f>
        <v>440</v>
      </c>
      <c r="B1218">
        <v>302026041</v>
      </c>
      <c r="C1218">
        <v>302020443</v>
      </c>
      <c r="D1218">
        <v>277862590</v>
      </c>
      <c r="E1218">
        <v>1</v>
      </c>
      <c r="F1218">
        <v>1</v>
      </c>
      <c r="G1218">
        <v>1</v>
      </c>
      <c r="H1218">
        <v>3</v>
      </c>
      <c r="I1218" t="s">
        <v>1070</v>
      </c>
      <c r="J1218" t="s">
        <v>1071</v>
      </c>
      <c r="K1218" t="s">
        <v>1072</v>
      </c>
      <c r="L1218">
        <v>1346</v>
      </c>
      <c r="N1218">
        <v>1009</v>
      </c>
      <c r="O1218" t="s">
        <v>1059</v>
      </c>
      <c r="P1218" t="s">
        <v>1059</v>
      </c>
      <c r="Q1218">
        <v>1</v>
      </c>
      <c r="X1218">
        <v>7.5999999999999998E-2</v>
      </c>
      <c r="Y1218">
        <v>41.38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14</v>
      </c>
      <c r="AG1218">
        <v>0</v>
      </c>
      <c r="AH1218">
        <v>2</v>
      </c>
      <c r="AI1218">
        <v>302026041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ROW(Source!A440)</f>
        <v>440</v>
      </c>
      <c r="B1219">
        <v>302026042</v>
      </c>
      <c r="C1219">
        <v>302020443</v>
      </c>
      <c r="D1219">
        <v>277862797</v>
      </c>
      <c r="E1219">
        <v>1</v>
      </c>
      <c r="F1219">
        <v>1</v>
      </c>
      <c r="G1219">
        <v>1</v>
      </c>
      <c r="H1219">
        <v>3</v>
      </c>
      <c r="I1219" t="s">
        <v>1122</v>
      </c>
      <c r="J1219" t="s">
        <v>1123</v>
      </c>
      <c r="K1219" t="s">
        <v>1124</v>
      </c>
      <c r="L1219">
        <v>1346</v>
      </c>
      <c r="N1219">
        <v>1009</v>
      </c>
      <c r="O1219" t="s">
        <v>1059</v>
      </c>
      <c r="P1219" t="s">
        <v>1059</v>
      </c>
      <c r="Q1219">
        <v>1</v>
      </c>
      <c r="X1219">
        <v>7.0000000000000001E-3</v>
      </c>
      <c r="Y1219">
        <v>104.32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14</v>
      </c>
      <c r="AG1219">
        <v>0</v>
      </c>
      <c r="AH1219">
        <v>2</v>
      </c>
      <c r="AI1219">
        <v>302026042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ROW(Source!A440)</f>
        <v>440</v>
      </c>
      <c r="B1220">
        <v>302026043</v>
      </c>
      <c r="C1220">
        <v>302020443</v>
      </c>
      <c r="D1220">
        <v>277865875</v>
      </c>
      <c r="E1220">
        <v>1</v>
      </c>
      <c r="F1220">
        <v>1</v>
      </c>
      <c r="G1220">
        <v>1</v>
      </c>
      <c r="H1220">
        <v>3</v>
      </c>
      <c r="I1220" t="s">
        <v>1128</v>
      </c>
      <c r="J1220" t="s">
        <v>1129</v>
      </c>
      <c r="K1220" t="s">
        <v>1130</v>
      </c>
      <c r="L1220">
        <v>1301</v>
      </c>
      <c r="N1220">
        <v>1003</v>
      </c>
      <c r="O1220" t="s">
        <v>877</v>
      </c>
      <c r="P1220" t="s">
        <v>877</v>
      </c>
      <c r="Q1220">
        <v>1</v>
      </c>
      <c r="X1220">
        <v>3.25</v>
      </c>
      <c r="Y1220">
        <v>14.43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14</v>
      </c>
      <c r="AG1220">
        <v>0</v>
      </c>
      <c r="AH1220">
        <v>2</v>
      </c>
      <c r="AI1220">
        <v>302026043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ROW(Source!A440)</f>
        <v>440</v>
      </c>
      <c r="B1221">
        <v>302026044</v>
      </c>
      <c r="C1221">
        <v>302020443</v>
      </c>
      <c r="D1221">
        <v>277869581</v>
      </c>
      <c r="E1221">
        <v>1</v>
      </c>
      <c r="F1221">
        <v>1</v>
      </c>
      <c r="G1221">
        <v>1</v>
      </c>
      <c r="H1221">
        <v>3</v>
      </c>
      <c r="I1221" t="s">
        <v>1172</v>
      </c>
      <c r="J1221" t="s">
        <v>1173</v>
      </c>
      <c r="K1221" t="s">
        <v>1174</v>
      </c>
      <c r="L1221">
        <v>1346</v>
      </c>
      <c r="N1221">
        <v>1009</v>
      </c>
      <c r="O1221" t="s">
        <v>1059</v>
      </c>
      <c r="P1221" t="s">
        <v>1059</v>
      </c>
      <c r="Q1221">
        <v>1</v>
      </c>
      <c r="X1221">
        <v>8.0000000000000002E-3</v>
      </c>
      <c r="Y1221">
        <v>373.74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14</v>
      </c>
      <c r="AG1221">
        <v>0</v>
      </c>
      <c r="AH1221">
        <v>2</v>
      </c>
      <c r="AI1221">
        <v>302026044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ROW(Source!A440)</f>
        <v>440</v>
      </c>
      <c r="B1222">
        <v>302026045</v>
      </c>
      <c r="C1222">
        <v>302020443</v>
      </c>
      <c r="D1222">
        <v>277869635</v>
      </c>
      <c r="E1222">
        <v>1</v>
      </c>
      <c r="F1222">
        <v>1</v>
      </c>
      <c r="G1222">
        <v>1</v>
      </c>
      <c r="H1222">
        <v>3</v>
      </c>
      <c r="I1222" t="s">
        <v>1175</v>
      </c>
      <c r="J1222" t="s">
        <v>1176</v>
      </c>
      <c r="K1222" t="s">
        <v>1177</v>
      </c>
      <c r="L1222">
        <v>1302</v>
      </c>
      <c r="N1222">
        <v>1003</v>
      </c>
      <c r="O1222" t="s">
        <v>1178</v>
      </c>
      <c r="P1222" t="s">
        <v>1178</v>
      </c>
      <c r="Q1222">
        <v>10</v>
      </c>
      <c r="X1222">
        <v>2.8000000000000001E-2</v>
      </c>
      <c r="Y1222">
        <v>185.32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14</v>
      </c>
      <c r="AG1222">
        <v>0</v>
      </c>
      <c r="AH1222">
        <v>2</v>
      </c>
      <c r="AI1222">
        <v>302026045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ROW(Source!A440)</f>
        <v>440</v>
      </c>
      <c r="B1223">
        <v>302026046</v>
      </c>
      <c r="C1223">
        <v>302020443</v>
      </c>
      <c r="D1223">
        <v>277881757</v>
      </c>
      <c r="E1223">
        <v>1</v>
      </c>
      <c r="F1223">
        <v>1</v>
      </c>
      <c r="G1223">
        <v>1</v>
      </c>
      <c r="H1223">
        <v>3</v>
      </c>
      <c r="I1223" t="s">
        <v>1076</v>
      </c>
      <c r="J1223" t="s">
        <v>1077</v>
      </c>
      <c r="K1223" t="s">
        <v>1078</v>
      </c>
      <c r="L1223">
        <v>1348</v>
      </c>
      <c r="N1223">
        <v>1009</v>
      </c>
      <c r="O1223" t="s">
        <v>843</v>
      </c>
      <c r="P1223" t="s">
        <v>843</v>
      </c>
      <c r="Q1223">
        <v>1000</v>
      </c>
      <c r="X1223">
        <v>2.0000000000000002E-5</v>
      </c>
      <c r="Y1223">
        <v>1050091.7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14</v>
      </c>
      <c r="AG1223">
        <v>0</v>
      </c>
      <c r="AH1223">
        <v>2</v>
      </c>
      <c r="AI1223">
        <v>302026046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ROW(Source!A440)</f>
        <v>440</v>
      </c>
      <c r="B1224">
        <v>302026047</v>
      </c>
      <c r="C1224">
        <v>302020443</v>
      </c>
      <c r="D1224">
        <v>277881818</v>
      </c>
      <c r="E1224">
        <v>1</v>
      </c>
      <c r="F1224">
        <v>1</v>
      </c>
      <c r="G1224">
        <v>1</v>
      </c>
      <c r="H1224">
        <v>3</v>
      </c>
      <c r="I1224" t="s">
        <v>1056</v>
      </c>
      <c r="J1224" t="s">
        <v>1057</v>
      </c>
      <c r="K1224" t="s">
        <v>1058</v>
      </c>
      <c r="L1224">
        <v>1346</v>
      </c>
      <c r="N1224">
        <v>1009</v>
      </c>
      <c r="O1224" t="s">
        <v>1059</v>
      </c>
      <c r="P1224" t="s">
        <v>1059</v>
      </c>
      <c r="Q1224">
        <v>1</v>
      </c>
      <c r="X1224">
        <v>0.21</v>
      </c>
      <c r="Y1224">
        <v>870.18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14</v>
      </c>
      <c r="AG1224">
        <v>0</v>
      </c>
      <c r="AH1224">
        <v>2</v>
      </c>
      <c r="AI1224">
        <v>302026047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ROW(Source!A440)</f>
        <v>440</v>
      </c>
      <c r="B1225">
        <v>302026048</v>
      </c>
      <c r="C1225">
        <v>302020443</v>
      </c>
      <c r="D1225">
        <v>277907649</v>
      </c>
      <c r="E1225">
        <v>1</v>
      </c>
      <c r="F1225">
        <v>1</v>
      </c>
      <c r="G1225">
        <v>1</v>
      </c>
      <c r="H1225">
        <v>3</v>
      </c>
      <c r="I1225" t="s">
        <v>1131</v>
      </c>
      <c r="J1225" t="s">
        <v>1132</v>
      </c>
      <c r="K1225" t="s">
        <v>1133</v>
      </c>
      <c r="L1225">
        <v>1346</v>
      </c>
      <c r="N1225">
        <v>1009</v>
      </c>
      <c r="O1225" t="s">
        <v>1059</v>
      </c>
      <c r="P1225" t="s">
        <v>1059</v>
      </c>
      <c r="Q1225">
        <v>1</v>
      </c>
      <c r="X1225">
        <v>4.0000000000000001E-3</v>
      </c>
      <c r="Y1225">
        <v>1912.84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14</v>
      </c>
      <c r="AG1225">
        <v>0</v>
      </c>
      <c r="AH1225">
        <v>2</v>
      </c>
      <c r="AI1225">
        <v>302026048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ROW(Source!A440)</f>
        <v>440</v>
      </c>
      <c r="B1226">
        <v>302026049</v>
      </c>
      <c r="C1226">
        <v>302020443</v>
      </c>
      <c r="D1226">
        <v>277908065</v>
      </c>
      <c r="E1226">
        <v>1</v>
      </c>
      <c r="F1226">
        <v>1</v>
      </c>
      <c r="G1226">
        <v>1</v>
      </c>
      <c r="H1226">
        <v>3</v>
      </c>
      <c r="I1226" t="s">
        <v>1179</v>
      </c>
      <c r="J1226" t="s">
        <v>1180</v>
      </c>
      <c r="K1226" t="s">
        <v>1181</v>
      </c>
      <c r="L1226">
        <v>1407</v>
      </c>
      <c r="N1226">
        <v>1013</v>
      </c>
      <c r="O1226" t="s">
        <v>1143</v>
      </c>
      <c r="P1226" t="s">
        <v>1143</v>
      </c>
      <c r="Q1226">
        <v>1</v>
      </c>
      <c r="X1226">
        <v>4.2000000000000003E-2</v>
      </c>
      <c r="Y1226">
        <v>3581.57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14</v>
      </c>
      <c r="AG1226">
        <v>0</v>
      </c>
      <c r="AH1226">
        <v>2</v>
      </c>
      <c r="AI1226">
        <v>302026049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ROW(Source!A440)</f>
        <v>440</v>
      </c>
      <c r="B1227">
        <v>302026050</v>
      </c>
      <c r="C1227">
        <v>302020443</v>
      </c>
      <c r="D1227">
        <v>277910372</v>
      </c>
      <c r="E1227">
        <v>1</v>
      </c>
      <c r="F1227">
        <v>1</v>
      </c>
      <c r="G1227">
        <v>1</v>
      </c>
      <c r="H1227">
        <v>3</v>
      </c>
      <c r="I1227" t="s">
        <v>1182</v>
      </c>
      <c r="J1227" t="s">
        <v>1183</v>
      </c>
      <c r="K1227" t="s">
        <v>1184</v>
      </c>
      <c r="L1227">
        <v>1407</v>
      </c>
      <c r="N1227">
        <v>1013</v>
      </c>
      <c r="O1227" t="s">
        <v>1143</v>
      </c>
      <c r="P1227" t="s">
        <v>1143</v>
      </c>
      <c r="Q1227">
        <v>1</v>
      </c>
      <c r="X1227">
        <v>2.4E-2</v>
      </c>
      <c r="Y1227">
        <v>2191.2800000000002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14</v>
      </c>
      <c r="AG1227">
        <v>0</v>
      </c>
      <c r="AH1227">
        <v>2</v>
      </c>
      <c r="AI1227">
        <v>302026050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ROW(Source!A440)</f>
        <v>440</v>
      </c>
      <c r="B1228">
        <v>302026051</v>
      </c>
      <c r="C1228">
        <v>302020443</v>
      </c>
      <c r="D1228">
        <v>277910568</v>
      </c>
      <c r="E1228">
        <v>1</v>
      </c>
      <c r="F1228">
        <v>1</v>
      </c>
      <c r="G1228">
        <v>1</v>
      </c>
      <c r="H1228">
        <v>3</v>
      </c>
      <c r="I1228" t="s">
        <v>1185</v>
      </c>
      <c r="J1228" t="s">
        <v>1186</v>
      </c>
      <c r="K1228" t="s">
        <v>1187</v>
      </c>
      <c r="L1228">
        <v>1371</v>
      </c>
      <c r="N1228">
        <v>1013</v>
      </c>
      <c r="O1228" t="s">
        <v>200</v>
      </c>
      <c r="P1228" t="s">
        <v>200</v>
      </c>
      <c r="Q1228">
        <v>1</v>
      </c>
      <c r="X1228">
        <v>1</v>
      </c>
      <c r="Y1228">
        <v>167.36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14</v>
      </c>
      <c r="AG1228">
        <v>0</v>
      </c>
      <c r="AH1228">
        <v>2</v>
      </c>
      <c r="AI1228">
        <v>302026051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ROW(Source!A440)</f>
        <v>440</v>
      </c>
      <c r="B1229">
        <v>302026052</v>
      </c>
      <c r="C1229">
        <v>302020443</v>
      </c>
      <c r="D1229">
        <v>277937839</v>
      </c>
      <c r="E1229">
        <v>1</v>
      </c>
      <c r="F1229">
        <v>1</v>
      </c>
      <c r="G1229">
        <v>1</v>
      </c>
      <c r="H1229">
        <v>3</v>
      </c>
      <c r="I1229" t="s">
        <v>1188</v>
      </c>
      <c r="J1229" t="s">
        <v>1189</v>
      </c>
      <c r="K1229" t="s">
        <v>1190</v>
      </c>
      <c r="L1229">
        <v>1407</v>
      </c>
      <c r="N1229">
        <v>1013</v>
      </c>
      <c r="O1229" t="s">
        <v>1143</v>
      </c>
      <c r="P1229" t="s">
        <v>1143</v>
      </c>
      <c r="Q1229">
        <v>1</v>
      </c>
      <c r="X1229">
        <v>1E-3</v>
      </c>
      <c r="Y1229">
        <v>493.39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14</v>
      </c>
      <c r="AG1229">
        <v>0</v>
      </c>
      <c r="AH1229">
        <v>2</v>
      </c>
      <c r="AI1229">
        <v>302026052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ROW(Source!A440)</f>
        <v>440</v>
      </c>
      <c r="B1230">
        <v>302026053</v>
      </c>
      <c r="C1230">
        <v>302020443</v>
      </c>
      <c r="D1230">
        <v>277566433</v>
      </c>
      <c r="E1230">
        <v>109</v>
      </c>
      <c r="F1230">
        <v>1</v>
      </c>
      <c r="G1230">
        <v>1</v>
      </c>
      <c r="H1230">
        <v>3</v>
      </c>
      <c r="I1230" t="s">
        <v>1046</v>
      </c>
      <c r="J1230" t="s">
        <v>3</v>
      </c>
      <c r="K1230" t="s">
        <v>1047</v>
      </c>
      <c r="L1230">
        <v>3277935</v>
      </c>
      <c r="N1230">
        <v>1013</v>
      </c>
      <c r="O1230" t="s">
        <v>1048</v>
      </c>
      <c r="P1230" t="s">
        <v>1048</v>
      </c>
      <c r="Q1230">
        <v>1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 t="s">
        <v>14</v>
      </c>
      <c r="AG1230">
        <v>0</v>
      </c>
      <c r="AH1230">
        <v>2</v>
      </c>
      <c r="AI1230">
        <v>302026053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ROW(Source!A441)</f>
        <v>441</v>
      </c>
      <c r="B1231">
        <v>302026054</v>
      </c>
      <c r="C1231">
        <v>302020480</v>
      </c>
      <c r="D1231">
        <v>277560289</v>
      </c>
      <c r="E1231">
        <v>109</v>
      </c>
      <c r="F1231">
        <v>1</v>
      </c>
      <c r="G1231">
        <v>1</v>
      </c>
      <c r="H1231">
        <v>1</v>
      </c>
      <c r="I1231" t="s">
        <v>1049</v>
      </c>
      <c r="J1231" t="s">
        <v>3</v>
      </c>
      <c r="K1231" t="s">
        <v>1050</v>
      </c>
      <c r="L1231">
        <v>1191</v>
      </c>
      <c r="N1231">
        <v>1013</v>
      </c>
      <c r="O1231" t="s">
        <v>1038</v>
      </c>
      <c r="P1231" t="s">
        <v>1038</v>
      </c>
      <c r="Q1231">
        <v>1</v>
      </c>
      <c r="X1231">
        <v>6</v>
      </c>
      <c r="Y1231">
        <v>0</v>
      </c>
      <c r="Z1231">
        <v>0</v>
      </c>
      <c r="AA1231">
        <v>0</v>
      </c>
      <c r="AB1231">
        <v>451.23</v>
      </c>
      <c r="AC1231">
        <v>0</v>
      </c>
      <c r="AD1231">
        <v>1</v>
      </c>
      <c r="AE1231">
        <v>1</v>
      </c>
      <c r="AF1231" t="s">
        <v>147</v>
      </c>
      <c r="AG1231">
        <v>1.7999999999999998</v>
      </c>
      <c r="AH1231">
        <v>2</v>
      </c>
      <c r="AI1231">
        <v>302026054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ROW(Source!A441)</f>
        <v>441</v>
      </c>
      <c r="B1232">
        <v>302026055</v>
      </c>
      <c r="C1232">
        <v>302020480</v>
      </c>
      <c r="D1232">
        <v>277560491</v>
      </c>
      <c r="E1232">
        <v>109</v>
      </c>
      <c r="F1232">
        <v>1</v>
      </c>
      <c r="G1232">
        <v>1</v>
      </c>
      <c r="H1232">
        <v>1</v>
      </c>
      <c r="I1232" t="s">
        <v>1039</v>
      </c>
      <c r="J1232" t="s">
        <v>3</v>
      </c>
      <c r="K1232" t="s">
        <v>1040</v>
      </c>
      <c r="L1232">
        <v>1191</v>
      </c>
      <c r="N1232">
        <v>1013</v>
      </c>
      <c r="O1232" t="s">
        <v>1038</v>
      </c>
      <c r="P1232" t="s">
        <v>1038</v>
      </c>
      <c r="Q1232">
        <v>1</v>
      </c>
      <c r="X1232">
        <v>0.76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2</v>
      </c>
      <c r="AF1232" t="s">
        <v>147</v>
      </c>
      <c r="AG1232">
        <v>0.22799999999999998</v>
      </c>
      <c r="AH1232">
        <v>2</v>
      </c>
      <c r="AI1232">
        <v>302026055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ROW(Source!A441)</f>
        <v>441</v>
      </c>
      <c r="B1233">
        <v>302026056</v>
      </c>
      <c r="C1233">
        <v>302020480</v>
      </c>
      <c r="D1233">
        <v>277945608</v>
      </c>
      <c r="E1233">
        <v>1</v>
      </c>
      <c r="F1233">
        <v>1</v>
      </c>
      <c r="G1233">
        <v>1</v>
      </c>
      <c r="H1233">
        <v>2</v>
      </c>
      <c r="I1233" t="s">
        <v>1060</v>
      </c>
      <c r="J1233" t="s">
        <v>1061</v>
      </c>
      <c r="K1233" t="s">
        <v>1062</v>
      </c>
      <c r="L1233">
        <v>1368</v>
      </c>
      <c r="N1233">
        <v>1011</v>
      </c>
      <c r="O1233" t="s">
        <v>1044</v>
      </c>
      <c r="P1233" t="s">
        <v>1044</v>
      </c>
      <c r="Q1233">
        <v>1</v>
      </c>
      <c r="X1233">
        <v>0.76</v>
      </c>
      <c r="Y1233">
        <v>0</v>
      </c>
      <c r="Z1233">
        <v>995.51</v>
      </c>
      <c r="AA1233">
        <v>549.32000000000005</v>
      </c>
      <c r="AB1233">
        <v>0</v>
      </c>
      <c r="AC1233">
        <v>0</v>
      </c>
      <c r="AD1233">
        <v>1</v>
      </c>
      <c r="AE1233">
        <v>0</v>
      </c>
      <c r="AF1233" t="s">
        <v>147</v>
      </c>
      <c r="AG1233">
        <v>0.22799999999999998</v>
      </c>
      <c r="AH1233">
        <v>2</v>
      </c>
      <c r="AI1233">
        <v>302026056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ROW(Source!A441)</f>
        <v>441</v>
      </c>
      <c r="B1234">
        <v>302026057</v>
      </c>
      <c r="C1234">
        <v>302020480</v>
      </c>
      <c r="D1234">
        <v>277862413</v>
      </c>
      <c r="E1234">
        <v>1</v>
      </c>
      <c r="F1234">
        <v>1</v>
      </c>
      <c r="G1234">
        <v>1</v>
      </c>
      <c r="H1234">
        <v>3</v>
      </c>
      <c r="I1234" t="s">
        <v>1116</v>
      </c>
      <c r="J1234" t="s">
        <v>1117</v>
      </c>
      <c r="K1234" t="s">
        <v>1118</v>
      </c>
      <c r="L1234">
        <v>1348</v>
      </c>
      <c r="N1234">
        <v>1009</v>
      </c>
      <c r="O1234" t="s">
        <v>843</v>
      </c>
      <c r="P1234" t="s">
        <v>843</v>
      </c>
      <c r="Q1234">
        <v>1000</v>
      </c>
      <c r="X1234">
        <v>3.2000000000000002E-3</v>
      </c>
      <c r="Y1234">
        <v>23335.8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14</v>
      </c>
      <c r="AG1234">
        <v>0</v>
      </c>
      <c r="AH1234">
        <v>2</v>
      </c>
      <c r="AI1234">
        <v>302026057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ROW(Source!A441)</f>
        <v>441</v>
      </c>
      <c r="B1235">
        <v>302026058</v>
      </c>
      <c r="C1235">
        <v>302020480</v>
      </c>
      <c r="D1235">
        <v>277862499</v>
      </c>
      <c r="E1235">
        <v>1</v>
      </c>
      <c r="F1235">
        <v>1</v>
      </c>
      <c r="G1235">
        <v>1</v>
      </c>
      <c r="H1235">
        <v>3</v>
      </c>
      <c r="I1235" t="s">
        <v>1053</v>
      </c>
      <c r="J1235" t="s">
        <v>1054</v>
      </c>
      <c r="K1235" t="s">
        <v>1055</v>
      </c>
      <c r="L1235">
        <v>1348</v>
      </c>
      <c r="N1235">
        <v>1009</v>
      </c>
      <c r="O1235" t="s">
        <v>843</v>
      </c>
      <c r="P1235" t="s">
        <v>843</v>
      </c>
      <c r="Q1235">
        <v>1000</v>
      </c>
      <c r="X1235">
        <v>4.6000000000000001E-4</v>
      </c>
      <c r="Y1235">
        <v>116448.72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14</v>
      </c>
      <c r="AG1235">
        <v>0</v>
      </c>
      <c r="AH1235">
        <v>2</v>
      </c>
      <c r="AI1235">
        <v>302026058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ROW(Source!A441)</f>
        <v>441</v>
      </c>
      <c r="B1236">
        <v>302026059</v>
      </c>
      <c r="C1236">
        <v>302020480</v>
      </c>
      <c r="D1236">
        <v>277862590</v>
      </c>
      <c r="E1236">
        <v>1</v>
      </c>
      <c r="F1236">
        <v>1</v>
      </c>
      <c r="G1236">
        <v>1</v>
      </c>
      <c r="H1236">
        <v>3</v>
      </c>
      <c r="I1236" t="s">
        <v>1070</v>
      </c>
      <c r="J1236" t="s">
        <v>1071</v>
      </c>
      <c r="K1236" t="s">
        <v>1072</v>
      </c>
      <c r="L1236">
        <v>1346</v>
      </c>
      <c r="N1236">
        <v>1009</v>
      </c>
      <c r="O1236" t="s">
        <v>1059</v>
      </c>
      <c r="P1236" t="s">
        <v>1059</v>
      </c>
      <c r="Q1236">
        <v>1</v>
      </c>
      <c r="X1236">
        <v>7.5999999999999998E-2</v>
      </c>
      <c r="Y1236">
        <v>41.38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14</v>
      </c>
      <c r="AG1236">
        <v>0</v>
      </c>
      <c r="AH1236">
        <v>2</v>
      </c>
      <c r="AI1236">
        <v>302026059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ROW(Source!A441)</f>
        <v>441</v>
      </c>
      <c r="B1237">
        <v>302026060</v>
      </c>
      <c r="C1237">
        <v>302020480</v>
      </c>
      <c r="D1237">
        <v>277862797</v>
      </c>
      <c r="E1237">
        <v>1</v>
      </c>
      <c r="F1237">
        <v>1</v>
      </c>
      <c r="G1237">
        <v>1</v>
      </c>
      <c r="H1237">
        <v>3</v>
      </c>
      <c r="I1237" t="s">
        <v>1122</v>
      </c>
      <c r="J1237" t="s">
        <v>1123</v>
      </c>
      <c r="K1237" t="s">
        <v>1124</v>
      </c>
      <c r="L1237">
        <v>1346</v>
      </c>
      <c r="N1237">
        <v>1009</v>
      </c>
      <c r="O1237" t="s">
        <v>1059</v>
      </c>
      <c r="P1237" t="s">
        <v>1059</v>
      </c>
      <c r="Q1237">
        <v>1</v>
      </c>
      <c r="X1237">
        <v>8.0000000000000002E-3</v>
      </c>
      <c r="Y1237">
        <v>104.32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14</v>
      </c>
      <c r="AG1237">
        <v>0</v>
      </c>
      <c r="AH1237">
        <v>2</v>
      </c>
      <c r="AI1237">
        <v>302026060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ROW(Source!A441)</f>
        <v>441</v>
      </c>
      <c r="B1238">
        <v>302026061</v>
      </c>
      <c r="C1238">
        <v>302020480</v>
      </c>
      <c r="D1238">
        <v>277865875</v>
      </c>
      <c r="E1238">
        <v>1</v>
      </c>
      <c r="F1238">
        <v>1</v>
      </c>
      <c r="G1238">
        <v>1</v>
      </c>
      <c r="H1238">
        <v>3</v>
      </c>
      <c r="I1238" t="s">
        <v>1128</v>
      </c>
      <c r="J1238" t="s">
        <v>1129</v>
      </c>
      <c r="K1238" t="s">
        <v>1130</v>
      </c>
      <c r="L1238">
        <v>1301</v>
      </c>
      <c r="N1238">
        <v>1003</v>
      </c>
      <c r="O1238" t="s">
        <v>877</v>
      </c>
      <c r="P1238" t="s">
        <v>877</v>
      </c>
      <c r="Q1238">
        <v>1</v>
      </c>
      <c r="X1238">
        <v>3.25</v>
      </c>
      <c r="Y1238">
        <v>14.43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14</v>
      </c>
      <c r="AG1238">
        <v>0</v>
      </c>
      <c r="AH1238">
        <v>2</v>
      </c>
      <c r="AI1238">
        <v>302026061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ROW(Source!A441)</f>
        <v>441</v>
      </c>
      <c r="B1239">
        <v>302026062</v>
      </c>
      <c r="C1239">
        <v>302020480</v>
      </c>
      <c r="D1239">
        <v>277869581</v>
      </c>
      <c r="E1239">
        <v>1</v>
      </c>
      <c r="F1239">
        <v>1</v>
      </c>
      <c r="G1239">
        <v>1</v>
      </c>
      <c r="H1239">
        <v>3</v>
      </c>
      <c r="I1239" t="s">
        <v>1172</v>
      </c>
      <c r="J1239" t="s">
        <v>1173</v>
      </c>
      <c r="K1239" t="s">
        <v>1174</v>
      </c>
      <c r="L1239">
        <v>1346</v>
      </c>
      <c r="N1239">
        <v>1009</v>
      </c>
      <c r="O1239" t="s">
        <v>1059</v>
      </c>
      <c r="P1239" t="s">
        <v>1059</v>
      </c>
      <c r="Q1239">
        <v>1</v>
      </c>
      <c r="X1239">
        <v>8.0000000000000002E-3</v>
      </c>
      <c r="Y1239">
        <v>373.74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14</v>
      </c>
      <c r="AG1239">
        <v>0</v>
      </c>
      <c r="AH1239">
        <v>2</v>
      </c>
      <c r="AI1239">
        <v>302026062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ROW(Source!A441)</f>
        <v>441</v>
      </c>
      <c r="B1240">
        <v>302026063</v>
      </c>
      <c r="C1240">
        <v>302020480</v>
      </c>
      <c r="D1240">
        <v>277869635</v>
      </c>
      <c r="E1240">
        <v>1</v>
      </c>
      <c r="F1240">
        <v>1</v>
      </c>
      <c r="G1240">
        <v>1</v>
      </c>
      <c r="H1240">
        <v>3</v>
      </c>
      <c r="I1240" t="s">
        <v>1175</v>
      </c>
      <c r="J1240" t="s">
        <v>1176</v>
      </c>
      <c r="K1240" t="s">
        <v>1177</v>
      </c>
      <c r="L1240">
        <v>1302</v>
      </c>
      <c r="N1240">
        <v>1003</v>
      </c>
      <c r="O1240" t="s">
        <v>1178</v>
      </c>
      <c r="P1240" t="s">
        <v>1178</v>
      </c>
      <c r="Q1240">
        <v>10</v>
      </c>
      <c r="X1240">
        <v>2.8000000000000001E-2</v>
      </c>
      <c r="Y1240">
        <v>185.32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14</v>
      </c>
      <c r="AG1240">
        <v>0</v>
      </c>
      <c r="AH1240">
        <v>2</v>
      </c>
      <c r="AI1240">
        <v>302026063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ROW(Source!A441)</f>
        <v>441</v>
      </c>
      <c r="B1241">
        <v>302026064</v>
      </c>
      <c r="C1241">
        <v>302020480</v>
      </c>
      <c r="D1241">
        <v>277881757</v>
      </c>
      <c r="E1241">
        <v>1</v>
      </c>
      <c r="F1241">
        <v>1</v>
      </c>
      <c r="G1241">
        <v>1</v>
      </c>
      <c r="H1241">
        <v>3</v>
      </c>
      <c r="I1241" t="s">
        <v>1076</v>
      </c>
      <c r="J1241" t="s">
        <v>1077</v>
      </c>
      <c r="K1241" t="s">
        <v>1078</v>
      </c>
      <c r="L1241">
        <v>1348</v>
      </c>
      <c r="N1241">
        <v>1009</v>
      </c>
      <c r="O1241" t="s">
        <v>843</v>
      </c>
      <c r="P1241" t="s">
        <v>843</v>
      </c>
      <c r="Q1241">
        <v>1000</v>
      </c>
      <c r="X1241">
        <v>2.0000000000000002E-5</v>
      </c>
      <c r="Y1241">
        <v>1050091.7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14</v>
      </c>
      <c r="AG1241">
        <v>0</v>
      </c>
      <c r="AH1241">
        <v>2</v>
      </c>
      <c r="AI1241">
        <v>302026064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ROW(Source!A441)</f>
        <v>441</v>
      </c>
      <c r="B1242">
        <v>302026065</v>
      </c>
      <c r="C1242">
        <v>302020480</v>
      </c>
      <c r="D1242">
        <v>277881818</v>
      </c>
      <c r="E1242">
        <v>1</v>
      </c>
      <c r="F1242">
        <v>1</v>
      </c>
      <c r="G1242">
        <v>1</v>
      </c>
      <c r="H1242">
        <v>3</v>
      </c>
      <c r="I1242" t="s">
        <v>1056</v>
      </c>
      <c r="J1242" t="s">
        <v>1057</v>
      </c>
      <c r="K1242" t="s">
        <v>1058</v>
      </c>
      <c r="L1242">
        <v>1346</v>
      </c>
      <c r="N1242">
        <v>1009</v>
      </c>
      <c r="O1242" t="s">
        <v>1059</v>
      </c>
      <c r="P1242" t="s">
        <v>1059</v>
      </c>
      <c r="Q1242">
        <v>1</v>
      </c>
      <c r="X1242">
        <v>0.23</v>
      </c>
      <c r="Y1242">
        <v>870.18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14</v>
      </c>
      <c r="AG1242">
        <v>0</v>
      </c>
      <c r="AH1242">
        <v>2</v>
      </c>
      <c r="AI1242">
        <v>302026065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ROW(Source!A441)</f>
        <v>441</v>
      </c>
      <c r="B1243">
        <v>302026066</v>
      </c>
      <c r="C1243">
        <v>302020480</v>
      </c>
      <c r="D1243">
        <v>277907649</v>
      </c>
      <c r="E1243">
        <v>1</v>
      </c>
      <c r="F1243">
        <v>1</v>
      </c>
      <c r="G1243">
        <v>1</v>
      </c>
      <c r="H1243">
        <v>3</v>
      </c>
      <c r="I1243" t="s">
        <v>1131</v>
      </c>
      <c r="J1243" t="s">
        <v>1132</v>
      </c>
      <c r="K1243" t="s">
        <v>1133</v>
      </c>
      <c r="L1243">
        <v>1346</v>
      </c>
      <c r="N1243">
        <v>1009</v>
      </c>
      <c r="O1243" t="s">
        <v>1059</v>
      </c>
      <c r="P1243" t="s">
        <v>1059</v>
      </c>
      <c r="Q1243">
        <v>1</v>
      </c>
      <c r="X1243">
        <v>4.0000000000000001E-3</v>
      </c>
      <c r="Y1243">
        <v>1912.84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14</v>
      </c>
      <c r="AG1243">
        <v>0</v>
      </c>
      <c r="AH1243">
        <v>2</v>
      </c>
      <c r="AI1243">
        <v>302026066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ROW(Source!A441)</f>
        <v>441</v>
      </c>
      <c r="B1244">
        <v>302026067</v>
      </c>
      <c r="C1244">
        <v>302020480</v>
      </c>
      <c r="D1244">
        <v>277908065</v>
      </c>
      <c r="E1244">
        <v>1</v>
      </c>
      <c r="F1244">
        <v>1</v>
      </c>
      <c r="G1244">
        <v>1</v>
      </c>
      <c r="H1244">
        <v>3</v>
      </c>
      <c r="I1244" t="s">
        <v>1179</v>
      </c>
      <c r="J1244" t="s">
        <v>1180</v>
      </c>
      <c r="K1244" t="s">
        <v>1181</v>
      </c>
      <c r="L1244">
        <v>1407</v>
      </c>
      <c r="N1244">
        <v>1013</v>
      </c>
      <c r="O1244" t="s">
        <v>1143</v>
      </c>
      <c r="P1244" t="s">
        <v>1143</v>
      </c>
      <c r="Q1244">
        <v>1</v>
      </c>
      <c r="X1244">
        <v>6.3E-2</v>
      </c>
      <c r="Y1244">
        <v>3581.57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14</v>
      </c>
      <c r="AG1244">
        <v>0</v>
      </c>
      <c r="AH1244">
        <v>2</v>
      </c>
      <c r="AI1244">
        <v>302026067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ROW(Source!A441)</f>
        <v>441</v>
      </c>
      <c r="B1245">
        <v>302026068</v>
      </c>
      <c r="C1245">
        <v>302020480</v>
      </c>
      <c r="D1245">
        <v>277910372</v>
      </c>
      <c r="E1245">
        <v>1</v>
      </c>
      <c r="F1245">
        <v>1</v>
      </c>
      <c r="G1245">
        <v>1</v>
      </c>
      <c r="H1245">
        <v>3</v>
      </c>
      <c r="I1245" t="s">
        <v>1182</v>
      </c>
      <c r="J1245" t="s">
        <v>1183</v>
      </c>
      <c r="K1245" t="s">
        <v>1184</v>
      </c>
      <c r="L1245">
        <v>1407</v>
      </c>
      <c r="N1245">
        <v>1013</v>
      </c>
      <c r="O1245" t="s">
        <v>1143</v>
      </c>
      <c r="P1245" t="s">
        <v>1143</v>
      </c>
      <c r="Q1245">
        <v>1</v>
      </c>
      <c r="X1245">
        <v>3.5999999999999997E-2</v>
      </c>
      <c r="Y1245">
        <v>2191.2800000000002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14</v>
      </c>
      <c r="AG1245">
        <v>0</v>
      </c>
      <c r="AH1245">
        <v>2</v>
      </c>
      <c r="AI1245">
        <v>302026068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ROW(Source!A441)</f>
        <v>441</v>
      </c>
      <c r="B1246">
        <v>302026069</v>
      </c>
      <c r="C1246">
        <v>302020480</v>
      </c>
      <c r="D1246">
        <v>277910568</v>
      </c>
      <c r="E1246">
        <v>1</v>
      </c>
      <c r="F1246">
        <v>1</v>
      </c>
      <c r="G1246">
        <v>1</v>
      </c>
      <c r="H1246">
        <v>3</v>
      </c>
      <c r="I1246" t="s">
        <v>1185</v>
      </c>
      <c r="J1246" t="s">
        <v>1186</v>
      </c>
      <c r="K1246" t="s">
        <v>1187</v>
      </c>
      <c r="L1246">
        <v>1371</v>
      </c>
      <c r="N1246">
        <v>1013</v>
      </c>
      <c r="O1246" t="s">
        <v>200</v>
      </c>
      <c r="P1246" t="s">
        <v>200</v>
      </c>
      <c r="Q1246">
        <v>1</v>
      </c>
      <c r="X1246">
        <v>1</v>
      </c>
      <c r="Y1246">
        <v>167.36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14</v>
      </c>
      <c r="AG1246">
        <v>0</v>
      </c>
      <c r="AH1246">
        <v>2</v>
      </c>
      <c r="AI1246">
        <v>302026069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ROW(Source!A441)</f>
        <v>441</v>
      </c>
      <c r="B1247">
        <v>302026070</v>
      </c>
      <c r="C1247">
        <v>302020480</v>
      </c>
      <c r="D1247">
        <v>277937839</v>
      </c>
      <c r="E1247">
        <v>1</v>
      </c>
      <c r="F1247">
        <v>1</v>
      </c>
      <c r="G1247">
        <v>1</v>
      </c>
      <c r="H1247">
        <v>3</v>
      </c>
      <c r="I1247" t="s">
        <v>1188</v>
      </c>
      <c r="J1247" t="s">
        <v>1189</v>
      </c>
      <c r="K1247" t="s">
        <v>1190</v>
      </c>
      <c r="L1247">
        <v>1407</v>
      </c>
      <c r="N1247">
        <v>1013</v>
      </c>
      <c r="O1247" t="s">
        <v>1143</v>
      </c>
      <c r="P1247" t="s">
        <v>1143</v>
      </c>
      <c r="Q1247">
        <v>1</v>
      </c>
      <c r="X1247">
        <v>1E-3</v>
      </c>
      <c r="Y1247">
        <v>493.39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14</v>
      </c>
      <c r="AG1247">
        <v>0</v>
      </c>
      <c r="AH1247">
        <v>2</v>
      </c>
      <c r="AI1247">
        <v>302026070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ROW(Source!A441)</f>
        <v>441</v>
      </c>
      <c r="B1248">
        <v>302026071</v>
      </c>
      <c r="C1248">
        <v>302020480</v>
      </c>
      <c r="D1248">
        <v>277566433</v>
      </c>
      <c r="E1248">
        <v>109</v>
      </c>
      <c r="F1248">
        <v>1</v>
      </c>
      <c r="G1248">
        <v>1</v>
      </c>
      <c r="H1248">
        <v>3</v>
      </c>
      <c r="I1248" t="s">
        <v>1046</v>
      </c>
      <c r="J1248" t="s">
        <v>3</v>
      </c>
      <c r="K1248" t="s">
        <v>1047</v>
      </c>
      <c r="L1248">
        <v>3277935</v>
      </c>
      <c r="N1248">
        <v>1013</v>
      </c>
      <c r="O1248" t="s">
        <v>1048</v>
      </c>
      <c r="P1248" t="s">
        <v>1048</v>
      </c>
      <c r="Q1248">
        <v>1</v>
      </c>
      <c r="X1248">
        <v>2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 t="s">
        <v>14</v>
      </c>
      <c r="AG1248">
        <v>0</v>
      </c>
      <c r="AH1248">
        <v>2</v>
      </c>
      <c r="AI1248">
        <v>302026071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ROW(Source!A442)</f>
        <v>442</v>
      </c>
      <c r="B1249">
        <v>302026072</v>
      </c>
      <c r="C1249">
        <v>302020517</v>
      </c>
      <c r="D1249">
        <v>277560289</v>
      </c>
      <c r="E1249">
        <v>109</v>
      </c>
      <c r="F1249">
        <v>1</v>
      </c>
      <c r="G1249">
        <v>1</v>
      </c>
      <c r="H1249">
        <v>1</v>
      </c>
      <c r="I1249" t="s">
        <v>1049</v>
      </c>
      <c r="J1249" t="s">
        <v>3</v>
      </c>
      <c r="K1249" t="s">
        <v>1050</v>
      </c>
      <c r="L1249">
        <v>1191</v>
      </c>
      <c r="N1249">
        <v>1013</v>
      </c>
      <c r="O1249" t="s">
        <v>1038</v>
      </c>
      <c r="P1249" t="s">
        <v>1038</v>
      </c>
      <c r="Q1249">
        <v>1</v>
      </c>
      <c r="X1249">
        <v>6</v>
      </c>
      <c r="Y1249">
        <v>0</v>
      </c>
      <c r="Z1249">
        <v>0</v>
      </c>
      <c r="AA1249">
        <v>0</v>
      </c>
      <c r="AB1249">
        <v>451.23</v>
      </c>
      <c r="AC1249">
        <v>0</v>
      </c>
      <c r="AD1249">
        <v>1</v>
      </c>
      <c r="AE1249">
        <v>1</v>
      </c>
      <c r="AF1249" t="s">
        <v>3</v>
      </c>
      <c r="AG1249">
        <v>6</v>
      </c>
      <c r="AH1249">
        <v>2</v>
      </c>
      <c r="AI1249">
        <v>302026072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ROW(Source!A442)</f>
        <v>442</v>
      </c>
      <c r="B1250">
        <v>302026073</v>
      </c>
      <c r="C1250">
        <v>302020517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1039</v>
      </c>
      <c r="J1250" t="s">
        <v>3</v>
      </c>
      <c r="K1250" t="s">
        <v>1040</v>
      </c>
      <c r="L1250">
        <v>1191</v>
      </c>
      <c r="N1250">
        <v>1013</v>
      </c>
      <c r="O1250" t="s">
        <v>1038</v>
      </c>
      <c r="P1250" t="s">
        <v>1038</v>
      </c>
      <c r="Q1250">
        <v>1</v>
      </c>
      <c r="X1250">
        <v>0.76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3</v>
      </c>
      <c r="AG1250">
        <v>0.76</v>
      </c>
      <c r="AH1250">
        <v>2</v>
      </c>
      <c r="AI1250">
        <v>302026073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ROW(Source!A442)</f>
        <v>442</v>
      </c>
      <c r="B1251">
        <v>302026074</v>
      </c>
      <c r="C1251">
        <v>302020517</v>
      </c>
      <c r="D1251">
        <v>277945608</v>
      </c>
      <c r="E1251">
        <v>1</v>
      </c>
      <c r="F1251">
        <v>1</v>
      </c>
      <c r="G1251">
        <v>1</v>
      </c>
      <c r="H1251">
        <v>2</v>
      </c>
      <c r="I1251" t="s">
        <v>1060</v>
      </c>
      <c r="J1251" t="s">
        <v>1061</v>
      </c>
      <c r="K1251" t="s">
        <v>1062</v>
      </c>
      <c r="L1251">
        <v>1368</v>
      </c>
      <c r="N1251">
        <v>1011</v>
      </c>
      <c r="O1251" t="s">
        <v>1044</v>
      </c>
      <c r="P1251" t="s">
        <v>1044</v>
      </c>
      <c r="Q1251">
        <v>1</v>
      </c>
      <c r="X1251">
        <v>0.76</v>
      </c>
      <c r="Y1251">
        <v>0</v>
      </c>
      <c r="Z1251">
        <v>995.51</v>
      </c>
      <c r="AA1251">
        <v>549.32000000000005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0.76</v>
      </c>
      <c r="AH1251">
        <v>2</v>
      </c>
      <c r="AI1251">
        <v>302026074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ROW(Source!A442)</f>
        <v>442</v>
      </c>
      <c r="B1252">
        <v>302026075</v>
      </c>
      <c r="C1252">
        <v>302020517</v>
      </c>
      <c r="D1252">
        <v>277862413</v>
      </c>
      <c r="E1252">
        <v>1</v>
      </c>
      <c r="F1252">
        <v>1</v>
      </c>
      <c r="G1252">
        <v>1</v>
      </c>
      <c r="H1252">
        <v>3</v>
      </c>
      <c r="I1252" t="s">
        <v>1116</v>
      </c>
      <c r="J1252" t="s">
        <v>1117</v>
      </c>
      <c r="K1252" t="s">
        <v>1118</v>
      </c>
      <c r="L1252">
        <v>1348</v>
      </c>
      <c r="N1252">
        <v>1009</v>
      </c>
      <c r="O1252" t="s">
        <v>843</v>
      </c>
      <c r="P1252" t="s">
        <v>843</v>
      </c>
      <c r="Q1252">
        <v>1000</v>
      </c>
      <c r="X1252">
        <v>3.2000000000000002E-3</v>
      </c>
      <c r="Y1252">
        <v>23335.8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14</v>
      </c>
      <c r="AG1252">
        <v>0</v>
      </c>
      <c r="AH1252">
        <v>2</v>
      </c>
      <c r="AI1252">
        <v>302026075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ROW(Source!A442)</f>
        <v>442</v>
      </c>
      <c r="B1253">
        <v>302026076</v>
      </c>
      <c r="C1253">
        <v>302020517</v>
      </c>
      <c r="D1253">
        <v>277862499</v>
      </c>
      <c r="E1253">
        <v>1</v>
      </c>
      <c r="F1253">
        <v>1</v>
      </c>
      <c r="G1253">
        <v>1</v>
      </c>
      <c r="H1253">
        <v>3</v>
      </c>
      <c r="I1253" t="s">
        <v>1053</v>
      </c>
      <c r="J1253" t="s">
        <v>1054</v>
      </c>
      <c r="K1253" t="s">
        <v>1055</v>
      </c>
      <c r="L1253">
        <v>1348</v>
      </c>
      <c r="N1253">
        <v>1009</v>
      </c>
      <c r="O1253" t="s">
        <v>843</v>
      </c>
      <c r="P1253" t="s">
        <v>843</v>
      </c>
      <c r="Q1253">
        <v>1000</v>
      </c>
      <c r="X1253">
        <v>4.6000000000000001E-4</v>
      </c>
      <c r="Y1253">
        <v>116448.72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14</v>
      </c>
      <c r="AG1253">
        <v>0</v>
      </c>
      <c r="AH1253">
        <v>2</v>
      </c>
      <c r="AI1253">
        <v>302026076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ROW(Source!A442)</f>
        <v>442</v>
      </c>
      <c r="B1254">
        <v>302026077</v>
      </c>
      <c r="C1254">
        <v>302020517</v>
      </c>
      <c r="D1254">
        <v>277862590</v>
      </c>
      <c r="E1254">
        <v>1</v>
      </c>
      <c r="F1254">
        <v>1</v>
      </c>
      <c r="G1254">
        <v>1</v>
      </c>
      <c r="H1254">
        <v>3</v>
      </c>
      <c r="I1254" t="s">
        <v>1070</v>
      </c>
      <c r="J1254" t="s">
        <v>1071</v>
      </c>
      <c r="K1254" t="s">
        <v>1072</v>
      </c>
      <c r="L1254">
        <v>1346</v>
      </c>
      <c r="N1254">
        <v>1009</v>
      </c>
      <c r="O1254" t="s">
        <v>1059</v>
      </c>
      <c r="P1254" t="s">
        <v>1059</v>
      </c>
      <c r="Q1254">
        <v>1</v>
      </c>
      <c r="X1254">
        <v>7.5999999999999998E-2</v>
      </c>
      <c r="Y1254">
        <v>41.38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14</v>
      </c>
      <c r="AG1254">
        <v>0</v>
      </c>
      <c r="AH1254">
        <v>2</v>
      </c>
      <c r="AI1254">
        <v>302026077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ROW(Source!A442)</f>
        <v>442</v>
      </c>
      <c r="B1255">
        <v>302026078</v>
      </c>
      <c r="C1255">
        <v>302020517</v>
      </c>
      <c r="D1255">
        <v>277862797</v>
      </c>
      <c r="E1255">
        <v>1</v>
      </c>
      <c r="F1255">
        <v>1</v>
      </c>
      <c r="G1255">
        <v>1</v>
      </c>
      <c r="H1255">
        <v>3</v>
      </c>
      <c r="I1255" t="s">
        <v>1122</v>
      </c>
      <c r="J1255" t="s">
        <v>1123</v>
      </c>
      <c r="K1255" t="s">
        <v>1124</v>
      </c>
      <c r="L1255">
        <v>1346</v>
      </c>
      <c r="N1255">
        <v>1009</v>
      </c>
      <c r="O1255" t="s">
        <v>1059</v>
      </c>
      <c r="P1255" t="s">
        <v>1059</v>
      </c>
      <c r="Q1255">
        <v>1</v>
      </c>
      <c r="X1255">
        <v>8.0000000000000002E-3</v>
      </c>
      <c r="Y1255">
        <v>104.32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14</v>
      </c>
      <c r="AG1255">
        <v>0</v>
      </c>
      <c r="AH1255">
        <v>2</v>
      </c>
      <c r="AI1255">
        <v>302026078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ROW(Source!A442)</f>
        <v>442</v>
      </c>
      <c r="B1256">
        <v>302026079</v>
      </c>
      <c r="C1256">
        <v>302020517</v>
      </c>
      <c r="D1256">
        <v>277865875</v>
      </c>
      <c r="E1256">
        <v>1</v>
      </c>
      <c r="F1256">
        <v>1</v>
      </c>
      <c r="G1256">
        <v>1</v>
      </c>
      <c r="H1256">
        <v>3</v>
      </c>
      <c r="I1256" t="s">
        <v>1128</v>
      </c>
      <c r="J1256" t="s">
        <v>1129</v>
      </c>
      <c r="K1256" t="s">
        <v>1130</v>
      </c>
      <c r="L1256">
        <v>1301</v>
      </c>
      <c r="N1256">
        <v>1003</v>
      </c>
      <c r="O1256" t="s">
        <v>877</v>
      </c>
      <c r="P1256" t="s">
        <v>877</v>
      </c>
      <c r="Q1256">
        <v>1</v>
      </c>
      <c r="X1256">
        <v>3.25</v>
      </c>
      <c r="Y1256">
        <v>14.43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14</v>
      </c>
      <c r="AG1256">
        <v>0</v>
      </c>
      <c r="AH1256">
        <v>2</v>
      </c>
      <c r="AI1256">
        <v>302026079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ROW(Source!A442)</f>
        <v>442</v>
      </c>
      <c r="B1257">
        <v>302026080</v>
      </c>
      <c r="C1257">
        <v>302020517</v>
      </c>
      <c r="D1257">
        <v>277869581</v>
      </c>
      <c r="E1257">
        <v>1</v>
      </c>
      <c r="F1257">
        <v>1</v>
      </c>
      <c r="G1257">
        <v>1</v>
      </c>
      <c r="H1257">
        <v>3</v>
      </c>
      <c r="I1257" t="s">
        <v>1172</v>
      </c>
      <c r="J1257" t="s">
        <v>1173</v>
      </c>
      <c r="K1257" t="s">
        <v>1174</v>
      </c>
      <c r="L1257">
        <v>1346</v>
      </c>
      <c r="N1257">
        <v>1009</v>
      </c>
      <c r="O1257" t="s">
        <v>1059</v>
      </c>
      <c r="P1257" t="s">
        <v>1059</v>
      </c>
      <c r="Q1257">
        <v>1</v>
      </c>
      <c r="X1257">
        <v>8.0000000000000002E-3</v>
      </c>
      <c r="Y1257">
        <v>373.74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14</v>
      </c>
      <c r="AG1257">
        <v>0</v>
      </c>
      <c r="AH1257">
        <v>2</v>
      </c>
      <c r="AI1257">
        <v>302026080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ROW(Source!A442)</f>
        <v>442</v>
      </c>
      <c r="B1258">
        <v>302026081</v>
      </c>
      <c r="C1258">
        <v>302020517</v>
      </c>
      <c r="D1258">
        <v>277869635</v>
      </c>
      <c r="E1258">
        <v>1</v>
      </c>
      <c r="F1258">
        <v>1</v>
      </c>
      <c r="G1258">
        <v>1</v>
      </c>
      <c r="H1258">
        <v>3</v>
      </c>
      <c r="I1258" t="s">
        <v>1175</v>
      </c>
      <c r="J1258" t="s">
        <v>1176</v>
      </c>
      <c r="K1258" t="s">
        <v>1177</v>
      </c>
      <c r="L1258">
        <v>1302</v>
      </c>
      <c r="N1258">
        <v>1003</v>
      </c>
      <c r="O1258" t="s">
        <v>1178</v>
      </c>
      <c r="P1258" t="s">
        <v>1178</v>
      </c>
      <c r="Q1258">
        <v>10</v>
      </c>
      <c r="X1258">
        <v>2.8000000000000001E-2</v>
      </c>
      <c r="Y1258">
        <v>185.32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14</v>
      </c>
      <c r="AG1258">
        <v>0</v>
      </c>
      <c r="AH1258">
        <v>2</v>
      </c>
      <c r="AI1258">
        <v>302026081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ROW(Source!A442)</f>
        <v>442</v>
      </c>
      <c r="B1259">
        <v>302026082</v>
      </c>
      <c r="C1259">
        <v>302020517</v>
      </c>
      <c r="D1259">
        <v>277881757</v>
      </c>
      <c r="E1259">
        <v>1</v>
      </c>
      <c r="F1259">
        <v>1</v>
      </c>
      <c r="G1259">
        <v>1</v>
      </c>
      <c r="H1259">
        <v>3</v>
      </c>
      <c r="I1259" t="s">
        <v>1076</v>
      </c>
      <c r="J1259" t="s">
        <v>1077</v>
      </c>
      <c r="K1259" t="s">
        <v>1078</v>
      </c>
      <c r="L1259">
        <v>1348</v>
      </c>
      <c r="N1259">
        <v>1009</v>
      </c>
      <c r="O1259" t="s">
        <v>843</v>
      </c>
      <c r="P1259" t="s">
        <v>843</v>
      </c>
      <c r="Q1259">
        <v>1000</v>
      </c>
      <c r="X1259">
        <v>2.0000000000000002E-5</v>
      </c>
      <c r="Y1259">
        <v>1050091.7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14</v>
      </c>
      <c r="AG1259">
        <v>0</v>
      </c>
      <c r="AH1259">
        <v>2</v>
      </c>
      <c r="AI1259">
        <v>302026082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ROW(Source!A442)</f>
        <v>442</v>
      </c>
      <c r="B1260">
        <v>302026083</v>
      </c>
      <c r="C1260">
        <v>302020517</v>
      </c>
      <c r="D1260">
        <v>277881818</v>
      </c>
      <c r="E1260">
        <v>1</v>
      </c>
      <c r="F1260">
        <v>1</v>
      </c>
      <c r="G1260">
        <v>1</v>
      </c>
      <c r="H1260">
        <v>3</v>
      </c>
      <c r="I1260" t="s">
        <v>1056</v>
      </c>
      <c r="J1260" t="s">
        <v>1057</v>
      </c>
      <c r="K1260" t="s">
        <v>1058</v>
      </c>
      <c r="L1260">
        <v>1346</v>
      </c>
      <c r="N1260">
        <v>1009</v>
      </c>
      <c r="O1260" t="s">
        <v>1059</v>
      </c>
      <c r="P1260" t="s">
        <v>1059</v>
      </c>
      <c r="Q1260">
        <v>1</v>
      </c>
      <c r="X1260">
        <v>0.23</v>
      </c>
      <c r="Y1260">
        <v>870.18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14</v>
      </c>
      <c r="AG1260">
        <v>0</v>
      </c>
      <c r="AH1260">
        <v>2</v>
      </c>
      <c r="AI1260">
        <v>302026083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ROW(Source!A442)</f>
        <v>442</v>
      </c>
      <c r="B1261">
        <v>302026084</v>
      </c>
      <c r="C1261">
        <v>302020517</v>
      </c>
      <c r="D1261">
        <v>277907649</v>
      </c>
      <c r="E1261">
        <v>1</v>
      </c>
      <c r="F1261">
        <v>1</v>
      </c>
      <c r="G1261">
        <v>1</v>
      </c>
      <c r="H1261">
        <v>3</v>
      </c>
      <c r="I1261" t="s">
        <v>1131</v>
      </c>
      <c r="J1261" t="s">
        <v>1132</v>
      </c>
      <c r="K1261" t="s">
        <v>1133</v>
      </c>
      <c r="L1261">
        <v>1346</v>
      </c>
      <c r="N1261">
        <v>1009</v>
      </c>
      <c r="O1261" t="s">
        <v>1059</v>
      </c>
      <c r="P1261" t="s">
        <v>1059</v>
      </c>
      <c r="Q1261">
        <v>1</v>
      </c>
      <c r="X1261">
        <v>4.0000000000000001E-3</v>
      </c>
      <c r="Y1261">
        <v>1912.84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14</v>
      </c>
      <c r="AG1261">
        <v>0</v>
      </c>
      <c r="AH1261">
        <v>2</v>
      </c>
      <c r="AI1261">
        <v>302026084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ROW(Source!A442)</f>
        <v>442</v>
      </c>
      <c r="B1262">
        <v>302026085</v>
      </c>
      <c r="C1262">
        <v>302020517</v>
      </c>
      <c r="D1262">
        <v>277908065</v>
      </c>
      <c r="E1262">
        <v>1</v>
      </c>
      <c r="F1262">
        <v>1</v>
      </c>
      <c r="G1262">
        <v>1</v>
      </c>
      <c r="H1262">
        <v>3</v>
      </c>
      <c r="I1262" t="s">
        <v>1179</v>
      </c>
      <c r="J1262" t="s">
        <v>1180</v>
      </c>
      <c r="K1262" t="s">
        <v>1181</v>
      </c>
      <c r="L1262">
        <v>1407</v>
      </c>
      <c r="N1262">
        <v>1013</v>
      </c>
      <c r="O1262" t="s">
        <v>1143</v>
      </c>
      <c r="P1262" t="s">
        <v>1143</v>
      </c>
      <c r="Q1262">
        <v>1</v>
      </c>
      <c r="X1262">
        <v>6.3E-2</v>
      </c>
      <c r="Y1262">
        <v>3581.57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14</v>
      </c>
      <c r="AG1262">
        <v>0</v>
      </c>
      <c r="AH1262">
        <v>2</v>
      </c>
      <c r="AI1262">
        <v>302026085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ROW(Source!A442)</f>
        <v>442</v>
      </c>
      <c r="B1263">
        <v>302026086</v>
      </c>
      <c r="C1263">
        <v>302020517</v>
      </c>
      <c r="D1263">
        <v>277910372</v>
      </c>
      <c r="E1263">
        <v>1</v>
      </c>
      <c r="F1263">
        <v>1</v>
      </c>
      <c r="G1263">
        <v>1</v>
      </c>
      <c r="H1263">
        <v>3</v>
      </c>
      <c r="I1263" t="s">
        <v>1182</v>
      </c>
      <c r="J1263" t="s">
        <v>1183</v>
      </c>
      <c r="K1263" t="s">
        <v>1184</v>
      </c>
      <c r="L1263">
        <v>1407</v>
      </c>
      <c r="N1263">
        <v>1013</v>
      </c>
      <c r="O1263" t="s">
        <v>1143</v>
      </c>
      <c r="P1263" t="s">
        <v>1143</v>
      </c>
      <c r="Q1263">
        <v>1</v>
      </c>
      <c r="X1263">
        <v>3.5999999999999997E-2</v>
      </c>
      <c r="Y1263">
        <v>2191.2800000000002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14</v>
      </c>
      <c r="AG1263">
        <v>0</v>
      </c>
      <c r="AH1263">
        <v>2</v>
      </c>
      <c r="AI1263">
        <v>302026086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ROW(Source!A442)</f>
        <v>442</v>
      </c>
      <c r="B1264">
        <v>302026087</v>
      </c>
      <c r="C1264">
        <v>302020517</v>
      </c>
      <c r="D1264">
        <v>277910568</v>
      </c>
      <c r="E1264">
        <v>1</v>
      </c>
      <c r="F1264">
        <v>1</v>
      </c>
      <c r="G1264">
        <v>1</v>
      </c>
      <c r="H1264">
        <v>3</v>
      </c>
      <c r="I1264" t="s">
        <v>1185</v>
      </c>
      <c r="J1264" t="s">
        <v>1186</v>
      </c>
      <c r="K1264" t="s">
        <v>1187</v>
      </c>
      <c r="L1264">
        <v>1371</v>
      </c>
      <c r="N1264">
        <v>1013</v>
      </c>
      <c r="O1264" t="s">
        <v>200</v>
      </c>
      <c r="P1264" t="s">
        <v>200</v>
      </c>
      <c r="Q1264">
        <v>1</v>
      </c>
      <c r="X1264">
        <v>1</v>
      </c>
      <c r="Y1264">
        <v>167.36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14</v>
      </c>
      <c r="AG1264">
        <v>0</v>
      </c>
      <c r="AH1264">
        <v>2</v>
      </c>
      <c r="AI1264">
        <v>302026087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ROW(Source!A442)</f>
        <v>442</v>
      </c>
      <c r="B1265">
        <v>302026088</v>
      </c>
      <c r="C1265">
        <v>302020517</v>
      </c>
      <c r="D1265">
        <v>277937839</v>
      </c>
      <c r="E1265">
        <v>1</v>
      </c>
      <c r="F1265">
        <v>1</v>
      </c>
      <c r="G1265">
        <v>1</v>
      </c>
      <c r="H1265">
        <v>3</v>
      </c>
      <c r="I1265" t="s">
        <v>1188</v>
      </c>
      <c r="J1265" t="s">
        <v>1189</v>
      </c>
      <c r="K1265" t="s">
        <v>1190</v>
      </c>
      <c r="L1265">
        <v>1407</v>
      </c>
      <c r="N1265">
        <v>1013</v>
      </c>
      <c r="O1265" t="s">
        <v>1143</v>
      </c>
      <c r="P1265" t="s">
        <v>1143</v>
      </c>
      <c r="Q1265">
        <v>1</v>
      </c>
      <c r="X1265">
        <v>1E-3</v>
      </c>
      <c r="Y1265">
        <v>493.39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14</v>
      </c>
      <c r="AG1265">
        <v>0</v>
      </c>
      <c r="AH1265">
        <v>2</v>
      </c>
      <c r="AI1265">
        <v>302026088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ROW(Source!A442)</f>
        <v>442</v>
      </c>
      <c r="B1266">
        <v>302026089</v>
      </c>
      <c r="C1266">
        <v>302020517</v>
      </c>
      <c r="D1266">
        <v>277566433</v>
      </c>
      <c r="E1266">
        <v>109</v>
      </c>
      <c r="F1266">
        <v>1</v>
      </c>
      <c r="G1266">
        <v>1</v>
      </c>
      <c r="H1266">
        <v>3</v>
      </c>
      <c r="I1266" t="s">
        <v>1046</v>
      </c>
      <c r="J1266" t="s">
        <v>3</v>
      </c>
      <c r="K1266" t="s">
        <v>1047</v>
      </c>
      <c r="L1266">
        <v>3277935</v>
      </c>
      <c r="N1266">
        <v>1013</v>
      </c>
      <c r="O1266" t="s">
        <v>1048</v>
      </c>
      <c r="P1266" t="s">
        <v>1048</v>
      </c>
      <c r="Q1266">
        <v>1</v>
      </c>
      <c r="X1266">
        <v>2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 t="s">
        <v>14</v>
      </c>
      <c r="AG1266">
        <v>0</v>
      </c>
      <c r="AH1266">
        <v>2</v>
      </c>
      <c r="AI1266">
        <v>302026089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ROW(Source!A443)</f>
        <v>443</v>
      </c>
      <c r="B1267">
        <v>302026090</v>
      </c>
      <c r="C1267">
        <v>302020554</v>
      </c>
      <c r="D1267">
        <v>277560289</v>
      </c>
      <c r="E1267">
        <v>109</v>
      </c>
      <c r="F1267">
        <v>1</v>
      </c>
      <c r="G1267">
        <v>1</v>
      </c>
      <c r="H1267">
        <v>1</v>
      </c>
      <c r="I1267" t="s">
        <v>1049</v>
      </c>
      <c r="J1267" t="s">
        <v>3</v>
      </c>
      <c r="K1267" t="s">
        <v>1050</v>
      </c>
      <c r="L1267">
        <v>1191</v>
      </c>
      <c r="N1267">
        <v>1013</v>
      </c>
      <c r="O1267" t="s">
        <v>1038</v>
      </c>
      <c r="P1267" t="s">
        <v>1038</v>
      </c>
      <c r="Q1267">
        <v>1</v>
      </c>
      <c r="X1267">
        <v>8</v>
      </c>
      <c r="Y1267">
        <v>0</v>
      </c>
      <c r="Z1267">
        <v>0</v>
      </c>
      <c r="AA1267">
        <v>0</v>
      </c>
      <c r="AB1267">
        <v>451.23</v>
      </c>
      <c r="AC1267">
        <v>0</v>
      </c>
      <c r="AD1267">
        <v>1</v>
      </c>
      <c r="AE1267">
        <v>1</v>
      </c>
      <c r="AF1267" t="s">
        <v>147</v>
      </c>
      <c r="AG1267">
        <v>2.4</v>
      </c>
      <c r="AH1267">
        <v>2</v>
      </c>
      <c r="AI1267">
        <v>302026090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ROW(Source!A443)</f>
        <v>443</v>
      </c>
      <c r="B1268">
        <v>302026091</v>
      </c>
      <c r="C1268">
        <v>302020554</v>
      </c>
      <c r="D1268">
        <v>277560491</v>
      </c>
      <c r="E1268">
        <v>109</v>
      </c>
      <c r="F1268">
        <v>1</v>
      </c>
      <c r="G1268">
        <v>1</v>
      </c>
      <c r="H1268">
        <v>1</v>
      </c>
      <c r="I1268" t="s">
        <v>1039</v>
      </c>
      <c r="J1268" t="s">
        <v>3</v>
      </c>
      <c r="K1268" t="s">
        <v>1040</v>
      </c>
      <c r="L1268">
        <v>1191</v>
      </c>
      <c r="N1268">
        <v>1013</v>
      </c>
      <c r="O1268" t="s">
        <v>1038</v>
      </c>
      <c r="P1268" t="s">
        <v>1038</v>
      </c>
      <c r="Q1268">
        <v>1</v>
      </c>
      <c r="X1268">
        <v>0.96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147</v>
      </c>
      <c r="AG1268">
        <v>0.28799999999999998</v>
      </c>
      <c r="AH1268">
        <v>2</v>
      </c>
      <c r="AI1268">
        <v>302026091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ROW(Source!A443)</f>
        <v>443</v>
      </c>
      <c r="B1269">
        <v>302026092</v>
      </c>
      <c r="C1269">
        <v>302020554</v>
      </c>
      <c r="D1269">
        <v>277945608</v>
      </c>
      <c r="E1269">
        <v>1</v>
      </c>
      <c r="F1269">
        <v>1</v>
      </c>
      <c r="G1269">
        <v>1</v>
      </c>
      <c r="H1269">
        <v>2</v>
      </c>
      <c r="I1269" t="s">
        <v>1060</v>
      </c>
      <c r="J1269" t="s">
        <v>1061</v>
      </c>
      <c r="K1269" t="s">
        <v>1062</v>
      </c>
      <c r="L1269">
        <v>1368</v>
      </c>
      <c r="N1269">
        <v>1011</v>
      </c>
      <c r="O1269" t="s">
        <v>1044</v>
      </c>
      <c r="P1269" t="s">
        <v>1044</v>
      </c>
      <c r="Q1269">
        <v>1</v>
      </c>
      <c r="X1269">
        <v>0.96</v>
      </c>
      <c r="Y1269">
        <v>0</v>
      </c>
      <c r="Z1269">
        <v>995.51</v>
      </c>
      <c r="AA1269">
        <v>549.32000000000005</v>
      </c>
      <c r="AB1269">
        <v>0</v>
      </c>
      <c r="AC1269">
        <v>0</v>
      </c>
      <c r="AD1269">
        <v>1</v>
      </c>
      <c r="AE1269">
        <v>0</v>
      </c>
      <c r="AF1269" t="s">
        <v>147</v>
      </c>
      <c r="AG1269">
        <v>0.28799999999999998</v>
      </c>
      <c r="AH1269">
        <v>2</v>
      </c>
      <c r="AI1269">
        <v>302026092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ROW(Source!A443)</f>
        <v>443</v>
      </c>
      <c r="B1270">
        <v>302026093</v>
      </c>
      <c r="C1270">
        <v>302020554</v>
      </c>
      <c r="D1270">
        <v>277862413</v>
      </c>
      <c r="E1270">
        <v>1</v>
      </c>
      <c r="F1270">
        <v>1</v>
      </c>
      <c r="G1270">
        <v>1</v>
      </c>
      <c r="H1270">
        <v>3</v>
      </c>
      <c r="I1270" t="s">
        <v>1116</v>
      </c>
      <c r="J1270" t="s">
        <v>1117</v>
      </c>
      <c r="K1270" t="s">
        <v>1118</v>
      </c>
      <c r="L1270">
        <v>1348</v>
      </c>
      <c r="N1270">
        <v>1009</v>
      </c>
      <c r="O1270" t="s">
        <v>843</v>
      </c>
      <c r="P1270" t="s">
        <v>843</v>
      </c>
      <c r="Q1270">
        <v>1000</v>
      </c>
      <c r="X1270">
        <v>3.2000000000000002E-3</v>
      </c>
      <c r="Y1270">
        <v>23335.8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14</v>
      </c>
      <c r="AG1270">
        <v>0</v>
      </c>
      <c r="AH1270">
        <v>2</v>
      </c>
      <c r="AI1270">
        <v>302026093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ROW(Source!A443)</f>
        <v>443</v>
      </c>
      <c r="B1271">
        <v>302026094</v>
      </c>
      <c r="C1271">
        <v>302020554</v>
      </c>
      <c r="D1271">
        <v>277862499</v>
      </c>
      <c r="E1271">
        <v>1</v>
      </c>
      <c r="F1271">
        <v>1</v>
      </c>
      <c r="G1271">
        <v>1</v>
      </c>
      <c r="H1271">
        <v>3</v>
      </c>
      <c r="I1271" t="s">
        <v>1053</v>
      </c>
      <c r="J1271" t="s">
        <v>1054</v>
      </c>
      <c r="K1271" t="s">
        <v>1055</v>
      </c>
      <c r="L1271">
        <v>1348</v>
      </c>
      <c r="N1271">
        <v>1009</v>
      </c>
      <c r="O1271" t="s">
        <v>843</v>
      </c>
      <c r="P1271" t="s">
        <v>843</v>
      </c>
      <c r="Q1271">
        <v>1000</v>
      </c>
      <c r="X1271">
        <v>4.6000000000000001E-4</v>
      </c>
      <c r="Y1271">
        <v>116448.72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14</v>
      </c>
      <c r="AG1271">
        <v>0</v>
      </c>
      <c r="AH1271">
        <v>2</v>
      </c>
      <c r="AI1271">
        <v>302026094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ROW(Source!A443)</f>
        <v>443</v>
      </c>
      <c r="B1272">
        <v>302026095</v>
      </c>
      <c r="C1272">
        <v>302020554</v>
      </c>
      <c r="D1272">
        <v>277862590</v>
      </c>
      <c r="E1272">
        <v>1</v>
      </c>
      <c r="F1272">
        <v>1</v>
      </c>
      <c r="G1272">
        <v>1</v>
      </c>
      <c r="H1272">
        <v>3</v>
      </c>
      <c r="I1272" t="s">
        <v>1070</v>
      </c>
      <c r="J1272" t="s">
        <v>1071</v>
      </c>
      <c r="K1272" t="s">
        <v>1072</v>
      </c>
      <c r="L1272">
        <v>1346</v>
      </c>
      <c r="N1272">
        <v>1009</v>
      </c>
      <c r="O1272" t="s">
        <v>1059</v>
      </c>
      <c r="P1272" t="s">
        <v>1059</v>
      </c>
      <c r="Q1272">
        <v>1</v>
      </c>
      <c r="X1272">
        <v>9.1999999999999998E-2</v>
      </c>
      <c r="Y1272">
        <v>41.38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14</v>
      </c>
      <c r="AG1272">
        <v>0</v>
      </c>
      <c r="AH1272">
        <v>2</v>
      </c>
      <c r="AI1272">
        <v>302026095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ROW(Source!A443)</f>
        <v>443</v>
      </c>
      <c r="B1273">
        <v>302026096</v>
      </c>
      <c r="C1273">
        <v>302020554</v>
      </c>
      <c r="D1273">
        <v>277862797</v>
      </c>
      <c r="E1273">
        <v>1</v>
      </c>
      <c r="F1273">
        <v>1</v>
      </c>
      <c r="G1273">
        <v>1</v>
      </c>
      <c r="H1273">
        <v>3</v>
      </c>
      <c r="I1273" t="s">
        <v>1122</v>
      </c>
      <c r="J1273" t="s">
        <v>1123</v>
      </c>
      <c r="K1273" t="s">
        <v>1124</v>
      </c>
      <c r="L1273">
        <v>1346</v>
      </c>
      <c r="N1273">
        <v>1009</v>
      </c>
      <c r="O1273" t="s">
        <v>1059</v>
      </c>
      <c r="P1273" t="s">
        <v>1059</v>
      </c>
      <c r="Q1273">
        <v>1</v>
      </c>
      <c r="X1273">
        <v>7.0000000000000001E-3</v>
      </c>
      <c r="Y1273">
        <v>104.32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14</v>
      </c>
      <c r="AG1273">
        <v>0</v>
      </c>
      <c r="AH1273">
        <v>2</v>
      </c>
      <c r="AI1273">
        <v>302026096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ROW(Source!A443)</f>
        <v>443</v>
      </c>
      <c r="B1274">
        <v>302026097</v>
      </c>
      <c r="C1274">
        <v>302020554</v>
      </c>
      <c r="D1274">
        <v>277865875</v>
      </c>
      <c r="E1274">
        <v>1</v>
      </c>
      <c r="F1274">
        <v>1</v>
      </c>
      <c r="G1274">
        <v>1</v>
      </c>
      <c r="H1274">
        <v>3</v>
      </c>
      <c r="I1274" t="s">
        <v>1128</v>
      </c>
      <c r="J1274" t="s">
        <v>1129</v>
      </c>
      <c r="K1274" t="s">
        <v>1130</v>
      </c>
      <c r="L1274">
        <v>1301</v>
      </c>
      <c r="N1274">
        <v>1003</v>
      </c>
      <c r="O1274" t="s">
        <v>877</v>
      </c>
      <c r="P1274" t="s">
        <v>877</v>
      </c>
      <c r="Q1274">
        <v>1</v>
      </c>
      <c r="X1274">
        <v>3.25</v>
      </c>
      <c r="Y1274">
        <v>14.43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14</v>
      </c>
      <c r="AG1274">
        <v>0</v>
      </c>
      <c r="AH1274">
        <v>2</v>
      </c>
      <c r="AI1274">
        <v>302026097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ROW(Source!A443)</f>
        <v>443</v>
      </c>
      <c r="B1275">
        <v>302026098</v>
      </c>
      <c r="C1275">
        <v>302020554</v>
      </c>
      <c r="D1275">
        <v>277869581</v>
      </c>
      <c r="E1275">
        <v>1</v>
      </c>
      <c r="F1275">
        <v>1</v>
      </c>
      <c r="G1275">
        <v>1</v>
      </c>
      <c r="H1275">
        <v>3</v>
      </c>
      <c r="I1275" t="s">
        <v>1172</v>
      </c>
      <c r="J1275" t="s">
        <v>1173</v>
      </c>
      <c r="K1275" t="s">
        <v>1174</v>
      </c>
      <c r="L1275">
        <v>1346</v>
      </c>
      <c r="N1275">
        <v>1009</v>
      </c>
      <c r="O1275" t="s">
        <v>1059</v>
      </c>
      <c r="P1275" t="s">
        <v>1059</v>
      </c>
      <c r="Q1275">
        <v>1</v>
      </c>
      <c r="X1275">
        <v>0.01</v>
      </c>
      <c r="Y1275">
        <v>373.74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14</v>
      </c>
      <c r="AG1275">
        <v>0</v>
      </c>
      <c r="AH1275">
        <v>2</v>
      </c>
      <c r="AI1275">
        <v>302026098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ROW(Source!A443)</f>
        <v>443</v>
      </c>
      <c r="B1276">
        <v>302026099</v>
      </c>
      <c r="C1276">
        <v>302020554</v>
      </c>
      <c r="D1276">
        <v>277869635</v>
      </c>
      <c r="E1276">
        <v>1</v>
      </c>
      <c r="F1276">
        <v>1</v>
      </c>
      <c r="G1276">
        <v>1</v>
      </c>
      <c r="H1276">
        <v>3</v>
      </c>
      <c r="I1276" t="s">
        <v>1175</v>
      </c>
      <c r="J1276" t="s">
        <v>1176</v>
      </c>
      <c r="K1276" t="s">
        <v>1177</v>
      </c>
      <c r="L1276">
        <v>1302</v>
      </c>
      <c r="N1276">
        <v>1003</v>
      </c>
      <c r="O1276" t="s">
        <v>1178</v>
      </c>
      <c r="P1276" t="s">
        <v>1178</v>
      </c>
      <c r="Q1276">
        <v>10</v>
      </c>
      <c r="X1276">
        <v>4.2000000000000003E-2</v>
      </c>
      <c r="Y1276">
        <v>185.32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14</v>
      </c>
      <c r="AG1276">
        <v>0</v>
      </c>
      <c r="AH1276">
        <v>2</v>
      </c>
      <c r="AI1276">
        <v>302026099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ROW(Source!A443)</f>
        <v>443</v>
      </c>
      <c r="B1277">
        <v>302026100</v>
      </c>
      <c r="C1277">
        <v>302020554</v>
      </c>
      <c r="D1277">
        <v>277881757</v>
      </c>
      <c r="E1277">
        <v>1</v>
      </c>
      <c r="F1277">
        <v>1</v>
      </c>
      <c r="G1277">
        <v>1</v>
      </c>
      <c r="H1277">
        <v>3</v>
      </c>
      <c r="I1277" t="s">
        <v>1076</v>
      </c>
      <c r="J1277" t="s">
        <v>1077</v>
      </c>
      <c r="K1277" t="s">
        <v>1078</v>
      </c>
      <c r="L1277">
        <v>1348</v>
      </c>
      <c r="N1277">
        <v>1009</v>
      </c>
      <c r="O1277" t="s">
        <v>843</v>
      </c>
      <c r="P1277" t="s">
        <v>843</v>
      </c>
      <c r="Q1277">
        <v>1000</v>
      </c>
      <c r="X1277">
        <v>2.0000000000000002E-5</v>
      </c>
      <c r="Y1277">
        <v>1050091.7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14</v>
      </c>
      <c r="AG1277">
        <v>0</v>
      </c>
      <c r="AH1277">
        <v>2</v>
      </c>
      <c r="AI1277">
        <v>302026100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ROW(Source!A443)</f>
        <v>443</v>
      </c>
      <c r="B1278">
        <v>302026101</v>
      </c>
      <c r="C1278">
        <v>302020554</v>
      </c>
      <c r="D1278">
        <v>277881818</v>
      </c>
      <c r="E1278">
        <v>1</v>
      </c>
      <c r="F1278">
        <v>1</v>
      </c>
      <c r="G1278">
        <v>1</v>
      </c>
      <c r="H1278">
        <v>3</v>
      </c>
      <c r="I1278" t="s">
        <v>1056</v>
      </c>
      <c r="J1278" t="s">
        <v>1057</v>
      </c>
      <c r="K1278" t="s">
        <v>1058</v>
      </c>
      <c r="L1278">
        <v>1346</v>
      </c>
      <c r="N1278">
        <v>1009</v>
      </c>
      <c r="O1278" t="s">
        <v>1059</v>
      </c>
      <c r="P1278" t="s">
        <v>1059</v>
      </c>
      <c r="Q1278">
        <v>1</v>
      </c>
      <c r="X1278">
        <v>0.26</v>
      </c>
      <c r="Y1278">
        <v>870.18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14</v>
      </c>
      <c r="AG1278">
        <v>0</v>
      </c>
      <c r="AH1278">
        <v>2</v>
      </c>
      <c r="AI1278">
        <v>302026101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ROW(Source!A443)</f>
        <v>443</v>
      </c>
      <c r="B1279">
        <v>302026102</v>
      </c>
      <c r="C1279">
        <v>302020554</v>
      </c>
      <c r="D1279">
        <v>277907649</v>
      </c>
      <c r="E1279">
        <v>1</v>
      </c>
      <c r="F1279">
        <v>1</v>
      </c>
      <c r="G1279">
        <v>1</v>
      </c>
      <c r="H1279">
        <v>3</v>
      </c>
      <c r="I1279" t="s">
        <v>1131</v>
      </c>
      <c r="J1279" t="s">
        <v>1132</v>
      </c>
      <c r="K1279" t="s">
        <v>1133</v>
      </c>
      <c r="L1279">
        <v>1346</v>
      </c>
      <c r="N1279">
        <v>1009</v>
      </c>
      <c r="O1279" t="s">
        <v>1059</v>
      </c>
      <c r="P1279" t="s">
        <v>1059</v>
      </c>
      <c r="Q1279">
        <v>1</v>
      </c>
      <c r="X1279">
        <v>4.0000000000000001E-3</v>
      </c>
      <c r="Y1279">
        <v>1912.84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14</v>
      </c>
      <c r="AG1279">
        <v>0</v>
      </c>
      <c r="AH1279">
        <v>2</v>
      </c>
      <c r="AI1279">
        <v>302026102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ROW(Source!A443)</f>
        <v>443</v>
      </c>
      <c r="B1280">
        <v>302026103</v>
      </c>
      <c r="C1280">
        <v>302020554</v>
      </c>
      <c r="D1280">
        <v>277908065</v>
      </c>
      <c r="E1280">
        <v>1</v>
      </c>
      <c r="F1280">
        <v>1</v>
      </c>
      <c r="G1280">
        <v>1</v>
      </c>
      <c r="H1280">
        <v>3</v>
      </c>
      <c r="I1280" t="s">
        <v>1179</v>
      </c>
      <c r="J1280" t="s">
        <v>1180</v>
      </c>
      <c r="K1280" t="s">
        <v>1181</v>
      </c>
      <c r="L1280">
        <v>1407</v>
      </c>
      <c r="N1280">
        <v>1013</v>
      </c>
      <c r="O1280" t="s">
        <v>1143</v>
      </c>
      <c r="P1280" t="s">
        <v>1143</v>
      </c>
      <c r="Q1280">
        <v>1</v>
      </c>
      <c r="X1280">
        <v>0.105</v>
      </c>
      <c r="Y1280">
        <v>3581.57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14</v>
      </c>
      <c r="AG1280">
        <v>0</v>
      </c>
      <c r="AH1280">
        <v>2</v>
      </c>
      <c r="AI1280">
        <v>302026103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ROW(Source!A443)</f>
        <v>443</v>
      </c>
      <c r="B1281">
        <v>302026104</v>
      </c>
      <c r="C1281">
        <v>302020554</v>
      </c>
      <c r="D1281">
        <v>277910372</v>
      </c>
      <c r="E1281">
        <v>1</v>
      </c>
      <c r="F1281">
        <v>1</v>
      </c>
      <c r="G1281">
        <v>1</v>
      </c>
      <c r="H1281">
        <v>3</v>
      </c>
      <c r="I1281" t="s">
        <v>1182</v>
      </c>
      <c r="J1281" t="s">
        <v>1183</v>
      </c>
      <c r="K1281" t="s">
        <v>1184</v>
      </c>
      <c r="L1281">
        <v>1407</v>
      </c>
      <c r="N1281">
        <v>1013</v>
      </c>
      <c r="O1281" t="s">
        <v>1143</v>
      </c>
      <c r="P1281" t="s">
        <v>1143</v>
      </c>
      <c r="Q1281">
        <v>1</v>
      </c>
      <c r="X1281">
        <v>5.5E-2</v>
      </c>
      <c r="Y1281">
        <v>2191.2800000000002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14</v>
      </c>
      <c r="AG1281">
        <v>0</v>
      </c>
      <c r="AH1281">
        <v>2</v>
      </c>
      <c r="AI1281">
        <v>302026104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ROW(Source!A443)</f>
        <v>443</v>
      </c>
      <c r="B1282">
        <v>302026105</v>
      </c>
      <c r="C1282">
        <v>302020554</v>
      </c>
      <c r="D1282">
        <v>277910568</v>
      </c>
      <c r="E1282">
        <v>1</v>
      </c>
      <c r="F1282">
        <v>1</v>
      </c>
      <c r="G1282">
        <v>1</v>
      </c>
      <c r="H1282">
        <v>3</v>
      </c>
      <c r="I1282" t="s">
        <v>1185</v>
      </c>
      <c r="J1282" t="s">
        <v>1186</v>
      </c>
      <c r="K1282" t="s">
        <v>1187</v>
      </c>
      <c r="L1282">
        <v>1371</v>
      </c>
      <c r="N1282">
        <v>1013</v>
      </c>
      <c r="O1282" t="s">
        <v>200</v>
      </c>
      <c r="P1282" t="s">
        <v>200</v>
      </c>
      <c r="Q1282">
        <v>1</v>
      </c>
      <c r="X1282">
        <v>1</v>
      </c>
      <c r="Y1282">
        <v>167.36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14</v>
      </c>
      <c r="AG1282">
        <v>0</v>
      </c>
      <c r="AH1282">
        <v>2</v>
      </c>
      <c r="AI1282">
        <v>302026105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ROW(Source!A443)</f>
        <v>443</v>
      </c>
      <c r="B1283">
        <v>302026106</v>
      </c>
      <c r="C1283">
        <v>302020554</v>
      </c>
      <c r="D1283">
        <v>277937839</v>
      </c>
      <c r="E1283">
        <v>1</v>
      </c>
      <c r="F1283">
        <v>1</v>
      </c>
      <c r="G1283">
        <v>1</v>
      </c>
      <c r="H1283">
        <v>3</v>
      </c>
      <c r="I1283" t="s">
        <v>1188</v>
      </c>
      <c r="J1283" t="s">
        <v>1189</v>
      </c>
      <c r="K1283" t="s">
        <v>1190</v>
      </c>
      <c r="L1283">
        <v>1407</v>
      </c>
      <c r="N1283">
        <v>1013</v>
      </c>
      <c r="O1283" t="s">
        <v>1143</v>
      </c>
      <c r="P1283" t="s">
        <v>1143</v>
      </c>
      <c r="Q1283">
        <v>1</v>
      </c>
      <c r="X1283">
        <v>1E-3</v>
      </c>
      <c r="Y1283">
        <v>493.39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14</v>
      </c>
      <c r="AG1283">
        <v>0</v>
      </c>
      <c r="AH1283">
        <v>2</v>
      </c>
      <c r="AI1283">
        <v>302026106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ROW(Source!A443)</f>
        <v>443</v>
      </c>
      <c r="B1284">
        <v>302026107</v>
      </c>
      <c r="C1284">
        <v>302020554</v>
      </c>
      <c r="D1284">
        <v>277566433</v>
      </c>
      <c r="E1284">
        <v>109</v>
      </c>
      <c r="F1284">
        <v>1</v>
      </c>
      <c r="G1284">
        <v>1</v>
      </c>
      <c r="H1284">
        <v>3</v>
      </c>
      <c r="I1284" t="s">
        <v>1046</v>
      </c>
      <c r="J1284" t="s">
        <v>3</v>
      </c>
      <c r="K1284" t="s">
        <v>1047</v>
      </c>
      <c r="L1284">
        <v>3277935</v>
      </c>
      <c r="N1284">
        <v>1013</v>
      </c>
      <c r="O1284" t="s">
        <v>1048</v>
      </c>
      <c r="P1284" t="s">
        <v>1048</v>
      </c>
      <c r="Q1284">
        <v>1</v>
      </c>
      <c r="X1284">
        <v>2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 t="s">
        <v>14</v>
      </c>
      <c r="AG1284">
        <v>0</v>
      </c>
      <c r="AH1284">
        <v>2</v>
      </c>
      <c r="AI1284">
        <v>302026107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ROW(Source!A444)</f>
        <v>444</v>
      </c>
      <c r="B1285">
        <v>302026108</v>
      </c>
      <c r="C1285">
        <v>302020591</v>
      </c>
      <c r="D1285">
        <v>277560289</v>
      </c>
      <c r="E1285">
        <v>109</v>
      </c>
      <c r="F1285">
        <v>1</v>
      </c>
      <c r="G1285">
        <v>1</v>
      </c>
      <c r="H1285">
        <v>1</v>
      </c>
      <c r="I1285" t="s">
        <v>1049</v>
      </c>
      <c r="J1285" t="s">
        <v>3</v>
      </c>
      <c r="K1285" t="s">
        <v>1050</v>
      </c>
      <c r="L1285">
        <v>1191</v>
      </c>
      <c r="N1285">
        <v>1013</v>
      </c>
      <c r="O1285" t="s">
        <v>1038</v>
      </c>
      <c r="P1285" t="s">
        <v>1038</v>
      </c>
      <c r="Q1285">
        <v>1</v>
      </c>
      <c r="X1285">
        <v>8</v>
      </c>
      <c r="Y1285">
        <v>0</v>
      </c>
      <c r="Z1285">
        <v>0</v>
      </c>
      <c r="AA1285">
        <v>0</v>
      </c>
      <c r="AB1285">
        <v>451.23</v>
      </c>
      <c r="AC1285">
        <v>0</v>
      </c>
      <c r="AD1285">
        <v>1</v>
      </c>
      <c r="AE1285">
        <v>1</v>
      </c>
      <c r="AF1285" t="s">
        <v>3</v>
      </c>
      <c r="AG1285">
        <v>8</v>
      </c>
      <c r="AH1285">
        <v>2</v>
      </c>
      <c r="AI1285">
        <v>302026108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ROW(Source!A444)</f>
        <v>444</v>
      </c>
      <c r="B1286">
        <v>302026109</v>
      </c>
      <c r="C1286">
        <v>302020591</v>
      </c>
      <c r="D1286">
        <v>277560491</v>
      </c>
      <c r="E1286">
        <v>109</v>
      </c>
      <c r="F1286">
        <v>1</v>
      </c>
      <c r="G1286">
        <v>1</v>
      </c>
      <c r="H1286">
        <v>1</v>
      </c>
      <c r="I1286" t="s">
        <v>1039</v>
      </c>
      <c r="J1286" t="s">
        <v>3</v>
      </c>
      <c r="K1286" t="s">
        <v>1040</v>
      </c>
      <c r="L1286">
        <v>1191</v>
      </c>
      <c r="N1286">
        <v>1013</v>
      </c>
      <c r="O1286" t="s">
        <v>1038</v>
      </c>
      <c r="P1286" t="s">
        <v>1038</v>
      </c>
      <c r="Q1286">
        <v>1</v>
      </c>
      <c r="X1286">
        <v>0.96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2</v>
      </c>
      <c r="AF1286" t="s">
        <v>3</v>
      </c>
      <c r="AG1286">
        <v>0.96</v>
      </c>
      <c r="AH1286">
        <v>2</v>
      </c>
      <c r="AI1286">
        <v>302026109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ROW(Source!A444)</f>
        <v>444</v>
      </c>
      <c r="B1287">
        <v>302026110</v>
      </c>
      <c r="C1287">
        <v>302020591</v>
      </c>
      <c r="D1287">
        <v>277945608</v>
      </c>
      <c r="E1287">
        <v>1</v>
      </c>
      <c r="F1287">
        <v>1</v>
      </c>
      <c r="G1287">
        <v>1</v>
      </c>
      <c r="H1287">
        <v>2</v>
      </c>
      <c r="I1287" t="s">
        <v>1060</v>
      </c>
      <c r="J1287" t="s">
        <v>1061</v>
      </c>
      <c r="K1287" t="s">
        <v>1062</v>
      </c>
      <c r="L1287">
        <v>1368</v>
      </c>
      <c r="N1287">
        <v>1011</v>
      </c>
      <c r="O1287" t="s">
        <v>1044</v>
      </c>
      <c r="P1287" t="s">
        <v>1044</v>
      </c>
      <c r="Q1287">
        <v>1</v>
      </c>
      <c r="X1287">
        <v>0.96</v>
      </c>
      <c r="Y1287">
        <v>0</v>
      </c>
      <c r="Z1287">
        <v>995.51</v>
      </c>
      <c r="AA1287">
        <v>549.32000000000005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0.96</v>
      </c>
      <c r="AH1287">
        <v>2</v>
      </c>
      <c r="AI1287">
        <v>302026110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ROW(Source!A444)</f>
        <v>444</v>
      </c>
      <c r="B1288">
        <v>302026111</v>
      </c>
      <c r="C1288">
        <v>302020591</v>
      </c>
      <c r="D1288">
        <v>277862413</v>
      </c>
      <c r="E1288">
        <v>1</v>
      </c>
      <c r="F1288">
        <v>1</v>
      </c>
      <c r="G1288">
        <v>1</v>
      </c>
      <c r="H1288">
        <v>3</v>
      </c>
      <c r="I1288" t="s">
        <v>1116</v>
      </c>
      <c r="J1288" t="s">
        <v>1117</v>
      </c>
      <c r="K1288" t="s">
        <v>1118</v>
      </c>
      <c r="L1288">
        <v>1348</v>
      </c>
      <c r="N1288">
        <v>1009</v>
      </c>
      <c r="O1288" t="s">
        <v>843</v>
      </c>
      <c r="P1288" t="s">
        <v>843</v>
      </c>
      <c r="Q1288">
        <v>1000</v>
      </c>
      <c r="X1288">
        <v>3.2000000000000002E-3</v>
      </c>
      <c r="Y1288">
        <v>23335.8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14</v>
      </c>
      <c r="AG1288">
        <v>0</v>
      </c>
      <c r="AH1288">
        <v>2</v>
      </c>
      <c r="AI1288">
        <v>302026111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ROW(Source!A444)</f>
        <v>444</v>
      </c>
      <c r="B1289">
        <v>302026112</v>
      </c>
      <c r="C1289">
        <v>302020591</v>
      </c>
      <c r="D1289">
        <v>277862499</v>
      </c>
      <c r="E1289">
        <v>1</v>
      </c>
      <c r="F1289">
        <v>1</v>
      </c>
      <c r="G1289">
        <v>1</v>
      </c>
      <c r="H1289">
        <v>3</v>
      </c>
      <c r="I1289" t="s">
        <v>1053</v>
      </c>
      <c r="J1289" t="s">
        <v>1054</v>
      </c>
      <c r="K1289" t="s">
        <v>1055</v>
      </c>
      <c r="L1289">
        <v>1348</v>
      </c>
      <c r="N1289">
        <v>1009</v>
      </c>
      <c r="O1289" t="s">
        <v>843</v>
      </c>
      <c r="P1289" t="s">
        <v>843</v>
      </c>
      <c r="Q1289">
        <v>1000</v>
      </c>
      <c r="X1289">
        <v>4.6000000000000001E-4</v>
      </c>
      <c r="Y1289">
        <v>116448.72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14</v>
      </c>
      <c r="AG1289">
        <v>0</v>
      </c>
      <c r="AH1289">
        <v>2</v>
      </c>
      <c r="AI1289">
        <v>302026112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ROW(Source!A444)</f>
        <v>444</v>
      </c>
      <c r="B1290">
        <v>302026113</v>
      </c>
      <c r="C1290">
        <v>302020591</v>
      </c>
      <c r="D1290">
        <v>277862590</v>
      </c>
      <c r="E1290">
        <v>1</v>
      </c>
      <c r="F1290">
        <v>1</v>
      </c>
      <c r="G1290">
        <v>1</v>
      </c>
      <c r="H1290">
        <v>3</v>
      </c>
      <c r="I1290" t="s">
        <v>1070</v>
      </c>
      <c r="J1290" t="s">
        <v>1071</v>
      </c>
      <c r="K1290" t="s">
        <v>1072</v>
      </c>
      <c r="L1290">
        <v>1346</v>
      </c>
      <c r="N1290">
        <v>1009</v>
      </c>
      <c r="O1290" t="s">
        <v>1059</v>
      </c>
      <c r="P1290" t="s">
        <v>1059</v>
      </c>
      <c r="Q1290">
        <v>1</v>
      </c>
      <c r="X1290">
        <v>9.1999999999999998E-2</v>
      </c>
      <c r="Y1290">
        <v>41.38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14</v>
      </c>
      <c r="AG1290">
        <v>0</v>
      </c>
      <c r="AH1290">
        <v>2</v>
      </c>
      <c r="AI1290">
        <v>302026113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ROW(Source!A444)</f>
        <v>444</v>
      </c>
      <c r="B1291">
        <v>302026114</v>
      </c>
      <c r="C1291">
        <v>302020591</v>
      </c>
      <c r="D1291">
        <v>277862797</v>
      </c>
      <c r="E1291">
        <v>1</v>
      </c>
      <c r="F1291">
        <v>1</v>
      </c>
      <c r="G1291">
        <v>1</v>
      </c>
      <c r="H1291">
        <v>3</v>
      </c>
      <c r="I1291" t="s">
        <v>1122</v>
      </c>
      <c r="J1291" t="s">
        <v>1123</v>
      </c>
      <c r="K1291" t="s">
        <v>1124</v>
      </c>
      <c r="L1291">
        <v>1346</v>
      </c>
      <c r="N1291">
        <v>1009</v>
      </c>
      <c r="O1291" t="s">
        <v>1059</v>
      </c>
      <c r="P1291" t="s">
        <v>1059</v>
      </c>
      <c r="Q1291">
        <v>1</v>
      </c>
      <c r="X1291">
        <v>7.0000000000000001E-3</v>
      </c>
      <c r="Y1291">
        <v>104.32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14</v>
      </c>
      <c r="AG1291">
        <v>0</v>
      </c>
      <c r="AH1291">
        <v>2</v>
      </c>
      <c r="AI1291">
        <v>302026114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ROW(Source!A444)</f>
        <v>444</v>
      </c>
      <c r="B1292">
        <v>302026115</v>
      </c>
      <c r="C1292">
        <v>302020591</v>
      </c>
      <c r="D1292">
        <v>277865875</v>
      </c>
      <c r="E1292">
        <v>1</v>
      </c>
      <c r="F1292">
        <v>1</v>
      </c>
      <c r="G1292">
        <v>1</v>
      </c>
      <c r="H1292">
        <v>3</v>
      </c>
      <c r="I1292" t="s">
        <v>1128</v>
      </c>
      <c r="J1292" t="s">
        <v>1129</v>
      </c>
      <c r="K1292" t="s">
        <v>1130</v>
      </c>
      <c r="L1292">
        <v>1301</v>
      </c>
      <c r="N1292">
        <v>1003</v>
      </c>
      <c r="O1292" t="s">
        <v>877</v>
      </c>
      <c r="P1292" t="s">
        <v>877</v>
      </c>
      <c r="Q1292">
        <v>1</v>
      </c>
      <c r="X1292">
        <v>3.25</v>
      </c>
      <c r="Y1292">
        <v>14.43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14</v>
      </c>
      <c r="AG1292">
        <v>0</v>
      </c>
      <c r="AH1292">
        <v>2</v>
      </c>
      <c r="AI1292">
        <v>302026115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ROW(Source!A444)</f>
        <v>444</v>
      </c>
      <c r="B1293">
        <v>302026116</v>
      </c>
      <c r="C1293">
        <v>302020591</v>
      </c>
      <c r="D1293">
        <v>277869581</v>
      </c>
      <c r="E1293">
        <v>1</v>
      </c>
      <c r="F1293">
        <v>1</v>
      </c>
      <c r="G1293">
        <v>1</v>
      </c>
      <c r="H1293">
        <v>3</v>
      </c>
      <c r="I1293" t="s">
        <v>1172</v>
      </c>
      <c r="J1293" t="s">
        <v>1173</v>
      </c>
      <c r="K1293" t="s">
        <v>1174</v>
      </c>
      <c r="L1293">
        <v>1346</v>
      </c>
      <c r="N1293">
        <v>1009</v>
      </c>
      <c r="O1293" t="s">
        <v>1059</v>
      </c>
      <c r="P1293" t="s">
        <v>1059</v>
      </c>
      <c r="Q1293">
        <v>1</v>
      </c>
      <c r="X1293">
        <v>0.01</v>
      </c>
      <c r="Y1293">
        <v>373.74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14</v>
      </c>
      <c r="AG1293">
        <v>0</v>
      </c>
      <c r="AH1293">
        <v>2</v>
      </c>
      <c r="AI1293">
        <v>302026116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ROW(Source!A444)</f>
        <v>444</v>
      </c>
      <c r="B1294">
        <v>302026117</v>
      </c>
      <c r="C1294">
        <v>302020591</v>
      </c>
      <c r="D1294">
        <v>277869635</v>
      </c>
      <c r="E1294">
        <v>1</v>
      </c>
      <c r="F1294">
        <v>1</v>
      </c>
      <c r="G1294">
        <v>1</v>
      </c>
      <c r="H1294">
        <v>3</v>
      </c>
      <c r="I1294" t="s">
        <v>1175</v>
      </c>
      <c r="J1294" t="s">
        <v>1176</v>
      </c>
      <c r="K1294" t="s">
        <v>1177</v>
      </c>
      <c r="L1294">
        <v>1302</v>
      </c>
      <c r="N1294">
        <v>1003</v>
      </c>
      <c r="O1294" t="s">
        <v>1178</v>
      </c>
      <c r="P1294" t="s">
        <v>1178</v>
      </c>
      <c r="Q1294">
        <v>10</v>
      </c>
      <c r="X1294">
        <v>4.2000000000000003E-2</v>
      </c>
      <c r="Y1294">
        <v>185.32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14</v>
      </c>
      <c r="AG1294">
        <v>0</v>
      </c>
      <c r="AH1294">
        <v>2</v>
      </c>
      <c r="AI1294">
        <v>302026117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ROW(Source!A444)</f>
        <v>444</v>
      </c>
      <c r="B1295">
        <v>302026118</v>
      </c>
      <c r="C1295">
        <v>302020591</v>
      </c>
      <c r="D1295">
        <v>277881757</v>
      </c>
      <c r="E1295">
        <v>1</v>
      </c>
      <c r="F1295">
        <v>1</v>
      </c>
      <c r="G1295">
        <v>1</v>
      </c>
      <c r="H1295">
        <v>3</v>
      </c>
      <c r="I1295" t="s">
        <v>1076</v>
      </c>
      <c r="J1295" t="s">
        <v>1077</v>
      </c>
      <c r="K1295" t="s">
        <v>1078</v>
      </c>
      <c r="L1295">
        <v>1348</v>
      </c>
      <c r="N1295">
        <v>1009</v>
      </c>
      <c r="O1295" t="s">
        <v>843</v>
      </c>
      <c r="P1295" t="s">
        <v>843</v>
      </c>
      <c r="Q1295">
        <v>1000</v>
      </c>
      <c r="X1295">
        <v>2.0000000000000002E-5</v>
      </c>
      <c r="Y1295">
        <v>1050091.7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14</v>
      </c>
      <c r="AG1295">
        <v>0</v>
      </c>
      <c r="AH1295">
        <v>2</v>
      </c>
      <c r="AI1295">
        <v>302026118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ROW(Source!A444)</f>
        <v>444</v>
      </c>
      <c r="B1296">
        <v>302026119</v>
      </c>
      <c r="C1296">
        <v>302020591</v>
      </c>
      <c r="D1296">
        <v>277881818</v>
      </c>
      <c r="E1296">
        <v>1</v>
      </c>
      <c r="F1296">
        <v>1</v>
      </c>
      <c r="G1296">
        <v>1</v>
      </c>
      <c r="H1296">
        <v>3</v>
      </c>
      <c r="I1296" t="s">
        <v>1056</v>
      </c>
      <c r="J1296" t="s">
        <v>1057</v>
      </c>
      <c r="K1296" t="s">
        <v>1058</v>
      </c>
      <c r="L1296">
        <v>1346</v>
      </c>
      <c r="N1296">
        <v>1009</v>
      </c>
      <c r="O1296" t="s">
        <v>1059</v>
      </c>
      <c r="P1296" t="s">
        <v>1059</v>
      </c>
      <c r="Q1296">
        <v>1</v>
      </c>
      <c r="X1296">
        <v>0.26</v>
      </c>
      <c r="Y1296">
        <v>870.18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14</v>
      </c>
      <c r="AG1296">
        <v>0</v>
      </c>
      <c r="AH1296">
        <v>2</v>
      </c>
      <c r="AI1296">
        <v>302026119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ROW(Source!A444)</f>
        <v>444</v>
      </c>
      <c r="B1297">
        <v>302026120</v>
      </c>
      <c r="C1297">
        <v>302020591</v>
      </c>
      <c r="D1297">
        <v>277907649</v>
      </c>
      <c r="E1297">
        <v>1</v>
      </c>
      <c r="F1297">
        <v>1</v>
      </c>
      <c r="G1297">
        <v>1</v>
      </c>
      <c r="H1297">
        <v>3</v>
      </c>
      <c r="I1297" t="s">
        <v>1131</v>
      </c>
      <c r="J1297" t="s">
        <v>1132</v>
      </c>
      <c r="K1297" t="s">
        <v>1133</v>
      </c>
      <c r="L1297">
        <v>1346</v>
      </c>
      <c r="N1297">
        <v>1009</v>
      </c>
      <c r="O1297" t="s">
        <v>1059</v>
      </c>
      <c r="P1297" t="s">
        <v>1059</v>
      </c>
      <c r="Q1297">
        <v>1</v>
      </c>
      <c r="X1297">
        <v>4.0000000000000001E-3</v>
      </c>
      <c r="Y1297">
        <v>1912.84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14</v>
      </c>
      <c r="AG1297">
        <v>0</v>
      </c>
      <c r="AH1297">
        <v>2</v>
      </c>
      <c r="AI1297">
        <v>302026120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ROW(Source!A444)</f>
        <v>444</v>
      </c>
      <c r="B1298">
        <v>302026121</v>
      </c>
      <c r="C1298">
        <v>302020591</v>
      </c>
      <c r="D1298">
        <v>277908065</v>
      </c>
      <c r="E1298">
        <v>1</v>
      </c>
      <c r="F1298">
        <v>1</v>
      </c>
      <c r="G1298">
        <v>1</v>
      </c>
      <c r="H1298">
        <v>3</v>
      </c>
      <c r="I1298" t="s">
        <v>1179</v>
      </c>
      <c r="J1298" t="s">
        <v>1180</v>
      </c>
      <c r="K1298" t="s">
        <v>1181</v>
      </c>
      <c r="L1298">
        <v>1407</v>
      </c>
      <c r="N1298">
        <v>1013</v>
      </c>
      <c r="O1298" t="s">
        <v>1143</v>
      </c>
      <c r="P1298" t="s">
        <v>1143</v>
      </c>
      <c r="Q1298">
        <v>1</v>
      </c>
      <c r="X1298">
        <v>0.105</v>
      </c>
      <c r="Y1298">
        <v>3581.57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14</v>
      </c>
      <c r="AG1298">
        <v>0</v>
      </c>
      <c r="AH1298">
        <v>2</v>
      </c>
      <c r="AI1298">
        <v>302026121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ROW(Source!A444)</f>
        <v>444</v>
      </c>
      <c r="B1299">
        <v>302026122</v>
      </c>
      <c r="C1299">
        <v>302020591</v>
      </c>
      <c r="D1299">
        <v>277910372</v>
      </c>
      <c r="E1299">
        <v>1</v>
      </c>
      <c r="F1299">
        <v>1</v>
      </c>
      <c r="G1299">
        <v>1</v>
      </c>
      <c r="H1299">
        <v>3</v>
      </c>
      <c r="I1299" t="s">
        <v>1182</v>
      </c>
      <c r="J1299" t="s">
        <v>1183</v>
      </c>
      <c r="K1299" t="s">
        <v>1184</v>
      </c>
      <c r="L1299">
        <v>1407</v>
      </c>
      <c r="N1299">
        <v>1013</v>
      </c>
      <c r="O1299" t="s">
        <v>1143</v>
      </c>
      <c r="P1299" t="s">
        <v>1143</v>
      </c>
      <c r="Q1299">
        <v>1</v>
      </c>
      <c r="X1299">
        <v>5.5E-2</v>
      </c>
      <c r="Y1299">
        <v>2191.2800000000002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14</v>
      </c>
      <c r="AG1299">
        <v>0</v>
      </c>
      <c r="AH1299">
        <v>2</v>
      </c>
      <c r="AI1299">
        <v>302026122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ROW(Source!A444)</f>
        <v>444</v>
      </c>
      <c r="B1300">
        <v>302026123</v>
      </c>
      <c r="C1300">
        <v>302020591</v>
      </c>
      <c r="D1300">
        <v>277910568</v>
      </c>
      <c r="E1300">
        <v>1</v>
      </c>
      <c r="F1300">
        <v>1</v>
      </c>
      <c r="G1300">
        <v>1</v>
      </c>
      <c r="H1300">
        <v>3</v>
      </c>
      <c r="I1300" t="s">
        <v>1185</v>
      </c>
      <c r="J1300" t="s">
        <v>1186</v>
      </c>
      <c r="K1300" t="s">
        <v>1187</v>
      </c>
      <c r="L1300">
        <v>1371</v>
      </c>
      <c r="N1300">
        <v>1013</v>
      </c>
      <c r="O1300" t="s">
        <v>200</v>
      </c>
      <c r="P1300" t="s">
        <v>200</v>
      </c>
      <c r="Q1300">
        <v>1</v>
      </c>
      <c r="X1300">
        <v>1</v>
      </c>
      <c r="Y1300">
        <v>167.36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14</v>
      </c>
      <c r="AG1300">
        <v>0</v>
      </c>
      <c r="AH1300">
        <v>2</v>
      </c>
      <c r="AI1300">
        <v>302026123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ROW(Source!A444)</f>
        <v>444</v>
      </c>
      <c r="B1301">
        <v>302026124</v>
      </c>
      <c r="C1301">
        <v>302020591</v>
      </c>
      <c r="D1301">
        <v>277937839</v>
      </c>
      <c r="E1301">
        <v>1</v>
      </c>
      <c r="F1301">
        <v>1</v>
      </c>
      <c r="G1301">
        <v>1</v>
      </c>
      <c r="H1301">
        <v>3</v>
      </c>
      <c r="I1301" t="s">
        <v>1188</v>
      </c>
      <c r="J1301" t="s">
        <v>1189</v>
      </c>
      <c r="K1301" t="s">
        <v>1190</v>
      </c>
      <c r="L1301">
        <v>1407</v>
      </c>
      <c r="N1301">
        <v>1013</v>
      </c>
      <c r="O1301" t="s">
        <v>1143</v>
      </c>
      <c r="P1301" t="s">
        <v>1143</v>
      </c>
      <c r="Q1301">
        <v>1</v>
      </c>
      <c r="X1301">
        <v>1E-3</v>
      </c>
      <c r="Y1301">
        <v>493.39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14</v>
      </c>
      <c r="AG1301">
        <v>0</v>
      </c>
      <c r="AH1301">
        <v>2</v>
      </c>
      <c r="AI1301">
        <v>302026124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ROW(Source!A444)</f>
        <v>444</v>
      </c>
      <c r="B1302">
        <v>302026125</v>
      </c>
      <c r="C1302">
        <v>302020591</v>
      </c>
      <c r="D1302">
        <v>277566433</v>
      </c>
      <c r="E1302">
        <v>109</v>
      </c>
      <c r="F1302">
        <v>1</v>
      </c>
      <c r="G1302">
        <v>1</v>
      </c>
      <c r="H1302">
        <v>3</v>
      </c>
      <c r="I1302" t="s">
        <v>1046</v>
      </c>
      <c r="J1302" t="s">
        <v>3</v>
      </c>
      <c r="K1302" t="s">
        <v>1047</v>
      </c>
      <c r="L1302">
        <v>3277935</v>
      </c>
      <c r="N1302">
        <v>1013</v>
      </c>
      <c r="O1302" t="s">
        <v>1048</v>
      </c>
      <c r="P1302" t="s">
        <v>1048</v>
      </c>
      <c r="Q1302">
        <v>1</v>
      </c>
      <c r="X1302">
        <v>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14</v>
      </c>
      <c r="AG1302">
        <v>0</v>
      </c>
      <c r="AH1302">
        <v>2</v>
      </c>
      <c r="AI1302">
        <v>302026125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ROW(Source!A445)</f>
        <v>445</v>
      </c>
      <c r="B1303">
        <v>302026126</v>
      </c>
      <c r="C1303">
        <v>302020628</v>
      </c>
      <c r="D1303">
        <v>277560289</v>
      </c>
      <c r="E1303">
        <v>109</v>
      </c>
      <c r="F1303">
        <v>1</v>
      </c>
      <c r="G1303">
        <v>1</v>
      </c>
      <c r="H1303">
        <v>1</v>
      </c>
      <c r="I1303" t="s">
        <v>1049</v>
      </c>
      <c r="J1303" t="s">
        <v>3</v>
      </c>
      <c r="K1303" t="s">
        <v>1050</v>
      </c>
      <c r="L1303">
        <v>1191</v>
      </c>
      <c r="N1303">
        <v>1013</v>
      </c>
      <c r="O1303" t="s">
        <v>1038</v>
      </c>
      <c r="P1303" t="s">
        <v>1038</v>
      </c>
      <c r="Q1303">
        <v>1</v>
      </c>
      <c r="X1303">
        <v>11</v>
      </c>
      <c r="Y1303">
        <v>0</v>
      </c>
      <c r="Z1303">
        <v>0</v>
      </c>
      <c r="AA1303">
        <v>0</v>
      </c>
      <c r="AB1303">
        <v>451.23</v>
      </c>
      <c r="AC1303">
        <v>0</v>
      </c>
      <c r="AD1303">
        <v>1</v>
      </c>
      <c r="AE1303">
        <v>1</v>
      </c>
      <c r="AF1303" t="s">
        <v>147</v>
      </c>
      <c r="AG1303">
        <v>3.3</v>
      </c>
      <c r="AH1303">
        <v>2</v>
      </c>
      <c r="AI1303">
        <v>302026126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ROW(Source!A445)</f>
        <v>445</v>
      </c>
      <c r="B1304">
        <v>302026127</v>
      </c>
      <c r="C1304">
        <v>302020628</v>
      </c>
      <c r="D1304">
        <v>277560491</v>
      </c>
      <c r="E1304">
        <v>109</v>
      </c>
      <c r="F1304">
        <v>1</v>
      </c>
      <c r="G1304">
        <v>1</v>
      </c>
      <c r="H1304">
        <v>1</v>
      </c>
      <c r="I1304" t="s">
        <v>1039</v>
      </c>
      <c r="J1304" t="s">
        <v>3</v>
      </c>
      <c r="K1304" t="s">
        <v>1040</v>
      </c>
      <c r="L1304">
        <v>1191</v>
      </c>
      <c r="N1304">
        <v>1013</v>
      </c>
      <c r="O1304" t="s">
        <v>1038</v>
      </c>
      <c r="P1304" t="s">
        <v>1038</v>
      </c>
      <c r="Q1304">
        <v>1</v>
      </c>
      <c r="X1304">
        <v>1.32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2</v>
      </c>
      <c r="AF1304" t="s">
        <v>147</v>
      </c>
      <c r="AG1304">
        <v>0.39600000000000002</v>
      </c>
      <c r="AH1304">
        <v>2</v>
      </c>
      <c r="AI1304">
        <v>302026127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ROW(Source!A445)</f>
        <v>445</v>
      </c>
      <c r="B1305">
        <v>302026128</v>
      </c>
      <c r="C1305">
        <v>302020628</v>
      </c>
      <c r="D1305">
        <v>277945608</v>
      </c>
      <c r="E1305">
        <v>1</v>
      </c>
      <c r="F1305">
        <v>1</v>
      </c>
      <c r="G1305">
        <v>1</v>
      </c>
      <c r="H1305">
        <v>2</v>
      </c>
      <c r="I1305" t="s">
        <v>1060</v>
      </c>
      <c r="J1305" t="s">
        <v>1061</v>
      </c>
      <c r="K1305" t="s">
        <v>1062</v>
      </c>
      <c r="L1305">
        <v>1368</v>
      </c>
      <c r="N1305">
        <v>1011</v>
      </c>
      <c r="O1305" t="s">
        <v>1044</v>
      </c>
      <c r="P1305" t="s">
        <v>1044</v>
      </c>
      <c r="Q1305">
        <v>1</v>
      </c>
      <c r="X1305">
        <v>1.32</v>
      </c>
      <c r="Y1305">
        <v>0</v>
      </c>
      <c r="Z1305">
        <v>995.51</v>
      </c>
      <c r="AA1305">
        <v>549.32000000000005</v>
      </c>
      <c r="AB1305">
        <v>0</v>
      </c>
      <c r="AC1305">
        <v>0</v>
      </c>
      <c r="AD1305">
        <v>1</v>
      </c>
      <c r="AE1305">
        <v>0</v>
      </c>
      <c r="AF1305" t="s">
        <v>147</v>
      </c>
      <c r="AG1305">
        <v>0.39600000000000002</v>
      </c>
      <c r="AH1305">
        <v>2</v>
      </c>
      <c r="AI1305">
        <v>302026128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ROW(Source!A445)</f>
        <v>445</v>
      </c>
      <c r="B1306">
        <v>302026129</v>
      </c>
      <c r="C1306">
        <v>302020628</v>
      </c>
      <c r="D1306">
        <v>277862413</v>
      </c>
      <c r="E1306">
        <v>1</v>
      </c>
      <c r="F1306">
        <v>1</v>
      </c>
      <c r="G1306">
        <v>1</v>
      </c>
      <c r="H1306">
        <v>3</v>
      </c>
      <c r="I1306" t="s">
        <v>1116</v>
      </c>
      <c r="J1306" t="s">
        <v>1117</v>
      </c>
      <c r="K1306" t="s">
        <v>1118</v>
      </c>
      <c r="L1306">
        <v>1348</v>
      </c>
      <c r="N1306">
        <v>1009</v>
      </c>
      <c r="O1306" t="s">
        <v>843</v>
      </c>
      <c r="P1306" t="s">
        <v>843</v>
      </c>
      <c r="Q1306">
        <v>1000</v>
      </c>
      <c r="X1306">
        <v>3.2000000000000002E-3</v>
      </c>
      <c r="Y1306">
        <v>23335.8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14</v>
      </c>
      <c r="AG1306">
        <v>0</v>
      </c>
      <c r="AH1306">
        <v>2</v>
      </c>
      <c r="AI1306">
        <v>302026129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ROW(Source!A445)</f>
        <v>445</v>
      </c>
      <c r="B1307">
        <v>302026130</v>
      </c>
      <c r="C1307">
        <v>302020628</v>
      </c>
      <c r="D1307">
        <v>277862499</v>
      </c>
      <c r="E1307">
        <v>1</v>
      </c>
      <c r="F1307">
        <v>1</v>
      </c>
      <c r="G1307">
        <v>1</v>
      </c>
      <c r="H1307">
        <v>3</v>
      </c>
      <c r="I1307" t="s">
        <v>1053</v>
      </c>
      <c r="J1307" t="s">
        <v>1054</v>
      </c>
      <c r="K1307" t="s">
        <v>1055</v>
      </c>
      <c r="L1307">
        <v>1348</v>
      </c>
      <c r="N1307">
        <v>1009</v>
      </c>
      <c r="O1307" t="s">
        <v>843</v>
      </c>
      <c r="P1307" t="s">
        <v>843</v>
      </c>
      <c r="Q1307">
        <v>1000</v>
      </c>
      <c r="X1307">
        <v>4.6000000000000001E-4</v>
      </c>
      <c r="Y1307">
        <v>116448.72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14</v>
      </c>
      <c r="AG1307">
        <v>0</v>
      </c>
      <c r="AH1307">
        <v>2</v>
      </c>
      <c r="AI1307">
        <v>302026130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ROW(Source!A445)</f>
        <v>445</v>
      </c>
      <c r="B1308">
        <v>302026131</v>
      </c>
      <c r="C1308">
        <v>302020628</v>
      </c>
      <c r="D1308">
        <v>277862590</v>
      </c>
      <c r="E1308">
        <v>1</v>
      </c>
      <c r="F1308">
        <v>1</v>
      </c>
      <c r="G1308">
        <v>1</v>
      </c>
      <c r="H1308">
        <v>3</v>
      </c>
      <c r="I1308" t="s">
        <v>1070</v>
      </c>
      <c r="J1308" t="s">
        <v>1071</v>
      </c>
      <c r="K1308" t="s">
        <v>1072</v>
      </c>
      <c r="L1308">
        <v>1346</v>
      </c>
      <c r="N1308">
        <v>1009</v>
      </c>
      <c r="O1308" t="s">
        <v>1059</v>
      </c>
      <c r="P1308" t="s">
        <v>1059</v>
      </c>
      <c r="Q1308">
        <v>1</v>
      </c>
      <c r="X1308">
        <v>0.111</v>
      </c>
      <c r="Y1308">
        <v>41.38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14</v>
      </c>
      <c r="AG1308">
        <v>0</v>
      </c>
      <c r="AH1308">
        <v>2</v>
      </c>
      <c r="AI1308">
        <v>302026131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ROW(Source!A445)</f>
        <v>445</v>
      </c>
      <c r="B1309">
        <v>302026132</v>
      </c>
      <c r="C1309">
        <v>302020628</v>
      </c>
      <c r="D1309">
        <v>277862797</v>
      </c>
      <c r="E1309">
        <v>1</v>
      </c>
      <c r="F1309">
        <v>1</v>
      </c>
      <c r="G1309">
        <v>1</v>
      </c>
      <c r="H1309">
        <v>3</v>
      </c>
      <c r="I1309" t="s">
        <v>1122</v>
      </c>
      <c r="J1309" t="s">
        <v>1123</v>
      </c>
      <c r="K1309" t="s">
        <v>1124</v>
      </c>
      <c r="L1309">
        <v>1346</v>
      </c>
      <c r="N1309">
        <v>1009</v>
      </c>
      <c r="O1309" t="s">
        <v>1059</v>
      </c>
      <c r="P1309" t="s">
        <v>1059</v>
      </c>
      <c r="Q1309">
        <v>1</v>
      </c>
      <c r="X1309">
        <v>7.0000000000000001E-3</v>
      </c>
      <c r="Y1309">
        <v>104.32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14</v>
      </c>
      <c r="AG1309">
        <v>0</v>
      </c>
      <c r="AH1309">
        <v>2</v>
      </c>
      <c r="AI1309">
        <v>302026132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ROW(Source!A445)</f>
        <v>445</v>
      </c>
      <c r="B1310">
        <v>302026133</v>
      </c>
      <c r="C1310">
        <v>302020628</v>
      </c>
      <c r="D1310">
        <v>277865875</v>
      </c>
      <c r="E1310">
        <v>1</v>
      </c>
      <c r="F1310">
        <v>1</v>
      </c>
      <c r="G1310">
        <v>1</v>
      </c>
      <c r="H1310">
        <v>3</v>
      </c>
      <c r="I1310" t="s">
        <v>1128</v>
      </c>
      <c r="J1310" t="s">
        <v>1129</v>
      </c>
      <c r="K1310" t="s">
        <v>1130</v>
      </c>
      <c r="L1310">
        <v>1301</v>
      </c>
      <c r="N1310">
        <v>1003</v>
      </c>
      <c r="O1310" t="s">
        <v>877</v>
      </c>
      <c r="P1310" t="s">
        <v>877</v>
      </c>
      <c r="Q1310">
        <v>1</v>
      </c>
      <c r="X1310">
        <v>3.25</v>
      </c>
      <c r="Y1310">
        <v>14.43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14</v>
      </c>
      <c r="AG1310">
        <v>0</v>
      </c>
      <c r="AH1310">
        <v>2</v>
      </c>
      <c r="AI1310">
        <v>302026133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ROW(Source!A445)</f>
        <v>445</v>
      </c>
      <c r="B1311">
        <v>302026134</v>
      </c>
      <c r="C1311">
        <v>302020628</v>
      </c>
      <c r="D1311">
        <v>277869581</v>
      </c>
      <c r="E1311">
        <v>1</v>
      </c>
      <c r="F1311">
        <v>1</v>
      </c>
      <c r="G1311">
        <v>1</v>
      </c>
      <c r="H1311">
        <v>3</v>
      </c>
      <c r="I1311" t="s">
        <v>1172</v>
      </c>
      <c r="J1311" t="s">
        <v>1173</v>
      </c>
      <c r="K1311" t="s">
        <v>1174</v>
      </c>
      <c r="L1311">
        <v>1346</v>
      </c>
      <c r="N1311">
        <v>1009</v>
      </c>
      <c r="O1311" t="s">
        <v>1059</v>
      </c>
      <c r="P1311" t="s">
        <v>1059</v>
      </c>
      <c r="Q1311">
        <v>1</v>
      </c>
      <c r="X1311">
        <v>1.2999999999999999E-2</v>
      </c>
      <c r="Y1311">
        <v>373.74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14</v>
      </c>
      <c r="AG1311">
        <v>0</v>
      </c>
      <c r="AH1311">
        <v>2</v>
      </c>
      <c r="AI1311">
        <v>302026134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ROW(Source!A445)</f>
        <v>445</v>
      </c>
      <c r="B1312">
        <v>302026135</v>
      </c>
      <c r="C1312">
        <v>302020628</v>
      </c>
      <c r="D1312">
        <v>277869635</v>
      </c>
      <c r="E1312">
        <v>1</v>
      </c>
      <c r="F1312">
        <v>1</v>
      </c>
      <c r="G1312">
        <v>1</v>
      </c>
      <c r="H1312">
        <v>3</v>
      </c>
      <c r="I1312" t="s">
        <v>1175</v>
      </c>
      <c r="J1312" t="s">
        <v>1176</v>
      </c>
      <c r="K1312" t="s">
        <v>1177</v>
      </c>
      <c r="L1312">
        <v>1302</v>
      </c>
      <c r="N1312">
        <v>1003</v>
      </c>
      <c r="O1312" t="s">
        <v>1178</v>
      </c>
      <c r="P1312" t="s">
        <v>1178</v>
      </c>
      <c r="Q1312">
        <v>10</v>
      </c>
      <c r="X1312">
        <v>5.6000000000000001E-2</v>
      </c>
      <c r="Y1312">
        <v>185.32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14</v>
      </c>
      <c r="AG1312">
        <v>0</v>
      </c>
      <c r="AH1312">
        <v>2</v>
      </c>
      <c r="AI1312">
        <v>302026135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ROW(Source!A445)</f>
        <v>445</v>
      </c>
      <c r="B1313">
        <v>302026136</v>
      </c>
      <c r="C1313">
        <v>302020628</v>
      </c>
      <c r="D1313">
        <v>277881757</v>
      </c>
      <c r="E1313">
        <v>1</v>
      </c>
      <c r="F1313">
        <v>1</v>
      </c>
      <c r="G1313">
        <v>1</v>
      </c>
      <c r="H1313">
        <v>3</v>
      </c>
      <c r="I1313" t="s">
        <v>1076</v>
      </c>
      <c r="J1313" t="s">
        <v>1077</v>
      </c>
      <c r="K1313" t="s">
        <v>1078</v>
      </c>
      <c r="L1313">
        <v>1348</v>
      </c>
      <c r="N1313">
        <v>1009</v>
      </c>
      <c r="O1313" t="s">
        <v>843</v>
      </c>
      <c r="P1313" t="s">
        <v>843</v>
      </c>
      <c r="Q1313">
        <v>1000</v>
      </c>
      <c r="X1313">
        <v>2.0000000000000002E-5</v>
      </c>
      <c r="Y1313">
        <v>1050091.7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14</v>
      </c>
      <c r="AG1313">
        <v>0</v>
      </c>
      <c r="AH1313">
        <v>2</v>
      </c>
      <c r="AI1313">
        <v>302026136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ROW(Source!A445)</f>
        <v>445</v>
      </c>
      <c r="B1314">
        <v>302026137</v>
      </c>
      <c r="C1314">
        <v>302020628</v>
      </c>
      <c r="D1314">
        <v>277881818</v>
      </c>
      <c r="E1314">
        <v>1</v>
      </c>
      <c r="F1314">
        <v>1</v>
      </c>
      <c r="G1314">
        <v>1</v>
      </c>
      <c r="H1314">
        <v>3</v>
      </c>
      <c r="I1314" t="s">
        <v>1056</v>
      </c>
      <c r="J1314" t="s">
        <v>1057</v>
      </c>
      <c r="K1314" t="s">
        <v>1058</v>
      </c>
      <c r="L1314">
        <v>1346</v>
      </c>
      <c r="N1314">
        <v>1009</v>
      </c>
      <c r="O1314" t="s">
        <v>1059</v>
      </c>
      <c r="P1314" t="s">
        <v>1059</v>
      </c>
      <c r="Q1314">
        <v>1</v>
      </c>
      <c r="X1314">
        <v>0.31</v>
      </c>
      <c r="Y1314">
        <v>870.18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14</v>
      </c>
      <c r="AG1314">
        <v>0</v>
      </c>
      <c r="AH1314">
        <v>2</v>
      </c>
      <c r="AI1314">
        <v>302026137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ROW(Source!A445)</f>
        <v>445</v>
      </c>
      <c r="B1315">
        <v>302026138</v>
      </c>
      <c r="C1315">
        <v>302020628</v>
      </c>
      <c r="D1315">
        <v>277907649</v>
      </c>
      <c r="E1315">
        <v>1</v>
      </c>
      <c r="F1315">
        <v>1</v>
      </c>
      <c r="G1315">
        <v>1</v>
      </c>
      <c r="H1315">
        <v>3</v>
      </c>
      <c r="I1315" t="s">
        <v>1131</v>
      </c>
      <c r="J1315" t="s">
        <v>1132</v>
      </c>
      <c r="K1315" t="s">
        <v>1133</v>
      </c>
      <c r="L1315">
        <v>1346</v>
      </c>
      <c r="N1315">
        <v>1009</v>
      </c>
      <c r="O1315" t="s">
        <v>1059</v>
      </c>
      <c r="P1315" t="s">
        <v>1059</v>
      </c>
      <c r="Q1315">
        <v>1</v>
      </c>
      <c r="X1315">
        <v>4.0000000000000001E-3</v>
      </c>
      <c r="Y1315">
        <v>1912.84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14</v>
      </c>
      <c r="AG1315">
        <v>0</v>
      </c>
      <c r="AH1315">
        <v>2</v>
      </c>
      <c r="AI1315">
        <v>302026138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ROW(Source!A445)</f>
        <v>445</v>
      </c>
      <c r="B1316">
        <v>302026139</v>
      </c>
      <c r="C1316">
        <v>302020628</v>
      </c>
      <c r="D1316">
        <v>277908065</v>
      </c>
      <c r="E1316">
        <v>1</v>
      </c>
      <c r="F1316">
        <v>1</v>
      </c>
      <c r="G1316">
        <v>1</v>
      </c>
      <c r="H1316">
        <v>3</v>
      </c>
      <c r="I1316" t="s">
        <v>1179</v>
      </c>
      <c r="J1316" t="s">
        <v>1180</v>
      </c>
      <c r="K1316" t="s">
        <v>1181</v>
      </c>
      <c r="L1316">
        <v>1407</v>
      </c>
      <c r="N1316">
        <v>1013</v>
      </c>
      <c r="O1316" t="s">
        <v>1143</v>
      </c>
      <c r="P1316" t="s">
        <v>1143</v>
      </c>
      <c r="Q1316">
        <v>1</v>
      </c>
      <c r="X1316">
        <v>0.21</v>
      </c>
      <c r="Y1316">
        <v>3581.57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14</v>
      </c>
      <c r="AG1316">
        <v>0</v>
      </c>
      <c r="AH1316">
        <v>2</v>
      </c>
      <c r="AI1316">
        <v>302026139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ROW(Source!A445)</f>
        <v>445</v>
      </c>
      <c r="B1317">
        <v>302026140</v>
      </c>
      <c r="C1317">
        <v>302020628</v>
      </c>
      <c r="D1317">
        <v>277910372</v>
      </c>
      <c r="E1317">
        <v>1</v>
      </c>
      <c r="F1317">
        <v>1</v>
      </c>
      <c r="G1317">
        <v>1</v>
      </c>
      <c r="H1317">
        <v>3</v>
      </c>
      <c r="I1317" t="s">
        <v>1182</v>
      </c>
      <c r="J1317" t="s">
        <v>1183</v>
      </c>
      <c r="K1317" t="s">
        <v>1184</v>
      </c>
      <c r="L1317">
        <v>1407</v>
      </c>
      <c r="N1317">
        <v>1013</v>
      </c>
      <c r="O1317" t="s">
        <v>1143</v>
      </c>
      <c r="P1317" t="s">
        <v>1143</v>
      </c>
      <c r="Q1317">
        <v>1</v>
      </c>
      <c r="X1317">
        <v>0.105</v>
      </c>
      <c r="Y1317">
        <v>2191.2800000000002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14</v>
      </c>
      <c r="AG1317">
        <v>0</v>
      </c>
      <c r="AH1317">
        <v>2</v>
      </c>
      <c r="AI1317">
        <v>302026140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ROW(Source!A445)</f>
        <v>445</v>
      </c>
      <c r="B1318">
        <v>302026141</v>
      </c>
      <c r="C1318">
        <v>302020628</v>
      </c>
      <c r="D1318">
        <v>277910570</v>
      </c>
      <c r="E1318">
        <v>1</v>
      </c>
      <c r="F1318">
        <v>1</v>
      </c>
      <c r="G1318">
        <v>1</v>
      </c>
      <c r="H1318">
        <v>3</v>
      </c>
      <c r="I1318" t="s">
        <v>1191</v>
      </c>
      <c r="J1318" t="s">
        <v>1192</v>
      </c>
      <c r="K1318" t="s">
        <v>1193</v>
      </c>
      <c r="L1318">
        <v>1371</v>
      </c>
      <c r="N1318">
        <v>1013</v>
      </c>
      <c r="O1318" t="s">
        <v>200</v>
      </c>
      <c r="P1318" t="s">
        <v>200</v>
      </c>
      <c r="Q1318">
        <v>1</v>
      </c>
      <c r="X1318">
        <v>1</v>
      </c>
      <c r="Y1318">
        <v>280.39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14</v>
      </c>
      <c r="AG1318">
        <v>0</v>
      </c>
      <c r="AH1318">
        <v>2</v>
      </c>
      <c r="AI1318">
        <v>302026141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ROW(Source!A445)</f>
        <v>445</v>
      </c>
      <c r="B1319">
        <v>302026142</v>
      </c>
      <c r="C1319">
        <v>302020628</v>
      </c>
      <c r="D1319">
        <v>277937839</v>
      </c>
      <c r="E1319">
        <v>1</v>
      </c>
      <c r="F1319">
        <v>1</v>
      </c>
      <c r="G1319">
        <v>1</v>
      </c>
      <c r="H1319">
        <v>3</v>
      </c>
      <c r="I1319" t="s">
        <v>1188</v>
      </c>
      <c r="J1319" t="s">
        <v>1189</v>
      </c>
      <c r="K1319" t="s">
        <v>1190</v>
      </c>
      <c r="L1319">
        <v>1407</v>
      </c>
      <c r="N1319">
        <v>1013</v>
      </c>
      <c r="O1319" t="s">
        <v>1143</v>
      </c>
      <c r="P1319" t="s">
        <v>1143</v>
      </c>
      <c r="Q1319">
        <v>1</v>
      </c>
      <c r="X1319">
        <v>1E-3</v>
      </c>
      <c r="Y1319">
        <v>493.39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14</v>
      </c>
      <c r="AG1319">
        <v>0</v>
      </c>
      <c r="AH1319">
        <v>2</v>
      </c>
      <c r="AI1319">
        <v>302026142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ROW(Source!A445)</f>
        <v>445</v>
      </c>
      <c r="B1320">
        <v>302026143</v>
      </c>
      <c r="C1320">
        <v>302020628</v>
      </c>
      <c r="D1320">
        <v>277566433</v>
      </c>
      <c r="E1320">
        <v>109</v>
      </c>
      <c r="F1320">
        <v>1</v>
      </c>
      <c r="G1320">
        <v>1</v>
      </c>
      <c r="H1320">
        <v>3</v>
      </c>
      <c r="I1320" t="s">
        <v>1046</v>
      </c>
      <c r="J1320" t="s">
        <v>3</v>
      </c>
      <c r="K1320" t="s">
        <v>1047</v>
      </c>
      <c r="L1320">
        <v>3277935</v>
      </c>
      <c r="N1320">
        <v>1013</v>
      </c>
      <c r="O1320" t="s">
        <v>1048</v>
      </c>
      <c r="P1320" t="s">
        <v>1048</v>
      </c>
      <c r="Q1320">
        <v>1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14</v>
      </c>
      <c r="AG1320">
        <v>0</v>
      </c>
      <c r="AH1320">
        <v>2</v>
      </c>
      <c r="AI1320">
        <v>302026143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ROW(Source!A446)</f>
        <v>446</v>
      </c>
      <c r="B1321">
        <v>302026144</v>
      </c>
      <c r="C1321">
        <v>302020665</v>
      </c>
      <c r="D1321">
        <v>277560289</v>
      </c>
      <c r="E1321">
        <v>109</v>
      </c>
      <c r="F1321">
        <v>1</v>
      </c>
      <c r="G1321">
        <v>1</v>
      </c>
      <c r="H1321">
        <v>1</v>
      </c>
      <c r="I1321" t="s">
        <v>1049</v>
      </c>
      <c r="J1321" t="s">
        <v>3</v>
      </c>
      <c r="K1321" t="s">
        <v>1050</v>
      </c>
      <c r="L1321">
        <v>1191</v>
      </c>
      <c r="N1321">
        <v>1013</v>
      </c>
      <c r="O1321" t="s">
        <v>1038</v>
      </c>
      <c r="P1321" t="s">
        <v>1038</v>
      </c>
      <c r="Q1321">
        <v>1</v>
      </c>
      <c r="X1321">
        <v>11</v>
      </c>
      <c r="Y1321">
        <v>0</v>
      </c>
      <c r="Z1321">
        <v>0</v>
      </c>
      <c r="AA1321">
        <v>0</v>
      </c>
      <c r="AB1321">
        <v>451.23</v>
      </c>
      <c r="AC1321">
        <v>0</v>
      </c>
      <c r="AD1321">
        <v>1</v>
      </c>
      <c r="AE1321">
        <v>1</v>
      </c>
      <c r="AF1321" t="s">
        <v>3</v>
      </c>
      <c r="AG1321">
        <v>11</v>
      </c>
      <c r="AH1321">
        <v>2</v>
      </c>
      <c r="AI1321">
        <v>302026144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ROW(Source!A446)</f>
        <v>446</v>
      </c>
      <c r="B1322">
        <v>302026145</v>
      </c>
      <c r="C1322">
        <v>302020665</v>
      </c>
      <c r="D1322">
        <v>277560491</v>
      </c>
      <c r="E1322">
        <v>109</v>
      </c>
      <c r="F1322">
        <v>1</v>
      </c>
      <c r="G1322">
        <v>1</v>
      </c>
      <c r="H1322">
        <v>1</v>
      </c>
      <c r="I1322" t="s">
        <v>1039</v>
      </c>
      <c r="J1322" t="s">
        <v>3</v>
      </c>
      <c r="K1322" t="s">
        <v>1040</v>
      </c>
      <c r="L1322">
        <v>1191</v>
      </c>
      <c r="N1322">
        <v>1013</v>
      </c>
      <c r="O1322" t="s">
        <v>1038</v>
      </c>
      <c r="P1322" t="s">
        <v>1038</v>
      </c>
      <c r="Q1322">
        <v>1</v>
      </c>
      <c r="X1322">
        <v>1.32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2</v>
      </c>
      <c r="AF1322" t="s">
        <v>3</v>
      </c>
      <c r="AG1322">
        <v>1.32</v>
      </c>
      <c r="AH1322">
        <v>2</v>
      </c>
      <c r="AI1322">
        <v>302026145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ROW(Source!A446)</f>
        <v>446</v>
      </c>
      <c r="B1323">
        <v>302026146</v>
      </c>
      <c r="C1323">
        <v>302020665</v>
      </c>
      <c r="D1323">
        <v>277945608</v>
      </c>
      <c r="E1323">
        <v>1</v>
      </c>
      <c r="F1323">
        <v>1</v>
      </c>
      <c r="G1323">
        <v>1</v>
      </c>
      <c r="H1323">
        <v>2</v>
      </c>
      <c r="I1323" t="s">
        <v>1060</v>
      </c>
      <c r="J1323" t="s">
        <v>1061</v>
      </c>
      <c r="K1323" t="s">
        <v>1062</v>
      </c>
      <c r="L1323">
        <v>1368</v>
      </c>
      <c r="N1323">
        <v>1011</v>
      </c>
      <c r="O1323" t="s">
        <v>1044</v>
      </c>
      <c r="P1323" t="s">
        <v>1044</v>
      </c>
      <c r="Q1323">
        <v>1</v>
      </c>
      <c r="X1323">
        <v>1.32</v>
      </c>
      <c r="Y1323">
        <v>0</v>
      </c>
      <c r="Z1323">
        <v>995.51</v>
      </c>
      <c r="AA1323">
        <v>549.32000000000005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1.32</v>
      </c>
      <c r="AH1323">
        <v>2</v>
      </c>
      <c r="AI1323">
        <v>302026146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ROW(Source!A446)</f>
        <v>446</v>
      </c>
      <c r="B1324">
        <v>302026147</v>
      </c>
      <c r="C1324">
        <v>302020665</v>
      </c>
      <c r="D1324">
        <v>277862413</v>
      </c>
      <c r="E1324">
        <v>1</v>
      </c>
      <c r="F1324">
        <v>1</v>
      </c>
      <c r="G1324">
        <v>1</v>
      </c>
      <c r="H1324">
        <v>3</v>
      </c>
      <c r="I1324" t="s">
        <v>1116</v>
      </c>
      <c r="J1324" t="s">
        <v>1117</v>
      </c>
      <c r="K1324" t="s">
        <v>1118</v>
      </c>
      <c r="L1324">
        <v>1348</v>
      </c>
      <c r="N1324">
        <v>1009</v>
      </c>
      <c r="O1324" t="s">
        <v>843</v>
      </c>
      <c r="P1324" t="s">
        <v>843</v>
      </c>
      <c r="Q1324">
        <v>1000</v>
      </c>
      <c r="X1324">
        <v>3.2000000000000002E-3</v>
      </c>
      <c r="Y1324">
        <v>23335.8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14</v>
      </c>
      <c r="AG1324">
        <v>0</v>
      </c>
      <c r="AH1324">
        <v>2</v>
      </c>
      <c r="AI1324">
        <v>302026147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ROW(Source!A446)</f>
        <v>446</v>
      </c>
      <c r="B1325">
        <v>302026148</v>
      </c>
      <c r="C1325">
        <v>302020665</v>
      </c>
      <c r="D1325">
        <v>277862499</v>
      </c>
      <c r="E1325">
        <v>1</v>
      </c>
      <c r="F1325">
        <v>1</v>
      </c>
      <c r="G1325">
        <v>1</v>
      </c>
      <c r="H1325">
        <v>3</v>
      </c>
      <c r="I1325" t="s">
        <v>1053</v>
      </c>
      <c r="J1325" t="s">
        <v>1054</v>
      </c>
      <c r="K1325" t="s">
        <v>1055</v>
      </c>
      <c r="L1325">
        <v>1348</v>
      </c>
      <c r="N1325">
        <v>1009</v>
      </c>
      <c r="O1325" t="s">
        <v>843</v>
      </c>
      <c r="P1325" t="s">
        <v>843</v>
      </c>
      <c r="Q1325">
        <v>1000</v>
      </c>
      <c r="X1325">
        <v>4.6000000000000001E-4</v>
      </c>
      <c r="Y1325">
        <v>116448.72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14</v>
      </c>
      <c r="AG1325">
        <v>0</v>
      </c>
      <c r="AH1325">
        <v>2</v>
      </c>
      <c r="AI1325">
        <v>302026148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ROW(Source!A446)</f>
        <v>446</v>
      </c>
      <c r="B1326">
        <v>302026149</v>
      </c>
      <c r="C1326">
        <v>302020665</v>
      </c>
      <c r="D1326">
        <v>277862590</v>
      </c>
      <c r="E1326">
        <v>1</v>
      </c>
      <c r="F1326">
        <v>1</v>
      </c>
      <c r="G1326">
        <v>1</v>
      </c>
      <c r="H1326">
        <v>3</v>
      </c>
      <c r="I1326" t="s">
        <v>1070</v>
      </c>
      <c r="J1326" t="s">
        <v>1071</v>
      </c>
      <c r="K1326" t="s">
        <v>1072</v>
      </c>
      <c r="L1326">
        <v>1346</v>
      </c>
      <c r="N1326">
        <v>1009</v>
      </c>
      <c r="O1326" t="s">
        <v>1059</v>
      </c>
      <c r="P1326" t="s">
        <v>1059</v>
      </c>
      <c r="Q1326">
        <v>1</v>
      </c>
      <c r="X1326">
        <v>0.111</v>
      </c>
      <c r="Y1326">
        <v>41.38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14</v>
      </c>
      <c r="AG1326">
        <v>0</v>
      </c>
      <c r="AH1326">
        <v>2</v>
      </c>
      <c r="AI1326">
        <v>302026149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ROW(Source!A446)</f>
        <v>446</v>
      </c>
      <c r="B1327">
        <v>302026150</v>
      </c>
      <c r="C1327">
        <v>302020665</v>
      </c>
      <c r="D1327">
        <v>277862797</v>
      </c>
      <c r="E1327">
        <v>1</v>
      </c>
      <c r="F1327">
        <v>1</v>
      </c>
      <c r="G1327">
        <v>1</v>
      </c>
      <c r="H1327">
        <v>3</v>
      </c>
      <c r="I1327" t="s">
        <v>1122</v>
      </c>
      <c r="J1327" t="s">
        <v>1123</v>
      </c>
      <c r="K1327" t="s">
        <v>1124</v>
      </c>
      <c r="L1327">
        <v>1346</v>
      </c>
      <c r="N1327">
        <v>1009</v>
      </c>
      <c r="O1327" t="s">
        <v>1059</v>
      </c>
      <c r="P1327" t="s">
        <v>1059</v>
      </c>
      <c r="Q1327">
        <v>1</v>
      </c>
      <c r="X1327">
        <v>7.0000000000000001E-3</v>
      </c>
      <c r="Y1327">
        <v>104.32</v>
      </c>
      <c r="Z1327">
        <v>0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14</v>
      </c>
      <c r="AG1327">
        <v>0</v>
      </c>
      <c r="AH1327">
        <v>2</v>
      </c>
      <c r="AI1327">
        <v>302026150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ROW(Source!A446)</f>
        <v>446</v>
      </c>
      <c r="B1328">
        <v>302026151</v>
      </c>
      <c r="C1328">
        <v>302020665</v>
      </c>
      <c r="D1328">
        <v>277865875</v>
      </c>
      <c r="E1328">
        <v>1</v>
      </c>
      <c r="F1328">
        <v>1</v>
      </c>
      <c r="G1328">
        <v>1</v>
      </c>
      <c r="H1328">
        <v>3</v>
      </c>
      <c r="I1328" t="s">
        <v>1128</v>
      </c>
      <c r="J1328" t="s">
        <v>1129</v>
      </c>
      <c r="K1328" t="s">
        <v>1130</v>
      </c>
      <c r="L1328">
        <v>1301</v>
      </c>
      <c r="N1328">
        <v>1003</v>
      </c>
      <c r="O1328" t="s">
        <v>877</v>
      </c>
      <c r="P1328" t="s">
        <v>877</v>
      </c>
      <c r="Q1328">
        <v>1</v>
      </c>
      <c r="X1328">
        <v>3.25</v>
      </c>
      <c r="Y1328">
        <v>14.43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14</v>
      </c>
      <c r="AG1328">
        <v>0</v>
      </c>
      <c r="AH1328">
        <v>2</v>
      </c>
      <c r="AI1328">
        <v>302026151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ROW(Source!A446)</f>
        <v>446</v>
      </c>
      <c r="B1329">
        <v>302026152</v>
      </c>
      <c r="C1329">
        <v>302020665</v>
      </c>
      <c r="D1329">
        <v>277869581</v>
      </c>
      <c r="E1329">
        <v>1</v>
      </c>
      <c r="F1329">
        <v>1</v>
      </c>
      <c r="G1329">
        <v>1</v>
      </c>
      <c r="H1329">
        <v>3</v>
      </c>
      <c r="I1329" t="s">
        <v>1172</v>
      </c>
      <c r="J1329" t="s">
        <v>1173</v>
      </c>
      <c r="K1329" t="s">
        <v>1174</v>
      </c>
      <c r="L1329">
        <v>1346</v>
      </c>
      <c r="N1329">
        <v>1009</v>
      </c>
      <c r="O1329" t="s">
        <v>1059</v>
      </c>
      <c r="P1329" t="s">
        <v>1059</v>
      </c>
      <c r="Q1329">
        <v>1</v>
      </c>
      <c r="X1329">
        <v>1.2999999999999999E-2</v>
      </c>
      <c r="Y1329">
        <v>373.74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14</v>
      </c>
      <c r="AG1329">
        <v>0</v>
      </c>
      <c r="AH1329">
        <v>2</v>
      </c>
      <c r="AI1329">
        <v>302026152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ROW(Source!A446)</f>
        <v>446</v>
      </c>
      <c r="B1330">
        <v>302026153</v>
      </c>
      <c r="C1330">
        <v>302020665</v>
      </c>
      <c r="D1330">
        <v>277869635</v>
      </c>
      <c r="E1330">
        <v>1</v>
      </c>
      <c r="F1330">
        <v>1</v>
      </c>
      <c r="G1330">
        <v>1</v>
      </c>
      <c r="H1330">
        <v>3</v>
      </c>
      <c r="I1330" t="s">
        <v>1175</v>
      </c>
      <c r="J1330" t="s">
        <v>1176</v>
      </c>
      <c r="K1330" t="s">
        <v>1177</v>
      </c>
      <c r="L1330">
        <v>1302</v>
      </c>
      <c r="N1330">
        <v>1003</v>
      </c>
      <c r="O1330" t="s">
        <v>1178</v>
      </c>
      <c r="P1330" t="s">
        <v>1178</v>
      </c>
      <c r="Q1330">
        <v>10</v>
      </c>
      <c r="X1330">
        <v>5.6000000000000001E-2</v>
      </c>
      <c r="Y1330">
        <v>185.32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14</v>
      </c>
      <c r="AG1330">
        <v>0</v>
      </c>
      <c r="AH1330">
        <v>2</v>
      </c>
      <c r="AI1330">
        <v>302026153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ROW(Source!A446)</f>
        <v>446</v>
      </c>
      <c r="B1331">
        <v>302026154</v>
      </c>
      <c r="C1331">
        <v>302020665</v>
      </c>
      <c r="D1331">
        <v>277881757</v>
      </c>
      <c r="E1331">
        <v>1</v>
      </c>
      <c r="F1331">
        <v>1</v>
      </c>
      <c r="G1331">
        <v>1</v>
      </c>
      <c r="H1331">
        <v>3</v>
      </c>
      <c r="I1331" t="s">
        <v>1076</v>
      </c>
      <c r="J1331" t="s">
        <v>1077</v>
      </c>
      <c r="K1331" t="s">
        <v>1078</v>
      </c>
      <c r="L1331">
        <v>1348</v>
      </c>
      <c r="N1331">
        <v>1009</v>
      </c>
      <c r="O1331" t="s">
        <v>843</v>
      </c>
      <c r="P1331" t="s">
        <v>843</v>
      </c>
      <c r="Q1331">
        <v>1000</v>
      </c>
      <c r="X1331">
        <v>2.0000000000000002E-5</v>
      </c>
      <c r="Y1331">
        <v>1050091.7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14</v>
      </c>
      <c r="AG1331">
        <v>0</v>
      </c>
      <c r="AH1331">
        <v>2</v>
      </c>
      <c r="AI1331">
        <v>302026154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ROW(Source!A446)</f>
        <v>446</v>
      </c>
      <c r="B1332">
        <v>302026155</v>
      </c>
      <c r="C1332">
        <v>302020665</v>
      </c>
      <c r="D1332">
        <v>277881818</v>
      </c>
      <c r="E1332">
        <v>1</v>
      </c>
      <c r="F1332">
        <v>1</v>
      </c>
      <c r="G1332">
        <v>1</v>
      </c>
      <c r="H1332">
        <v>3</v>
      </c>
      <c r="I1332" t="s">
        <v>1056</v>
      </c>
      <c r="J1332" t="s">
        <v>1057</v>
      </c>
      <c r="K1332" t="s">
        <v>1058</v>
      </c>
      <c r="L1332">
        <v>1346</v>
      </c>
      <c r="N1332">
        <v>1009</v>
      </c>
      <c r="O1332" t="s">
        <v>1059</v>
      </c>
      <c r="P1332" t="s">
        <v>1059</v>
      </c>
      <c r="Q1332">
        <v>1</v>
      </c>
      <c r="X1332">
        <v>0.31</v>
      </c>
      <c r="Y1332">
        <v>870.18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14</v>
      </c>
      <c r="AG1332">
        <v>0</v>
      </c>
      <c r="AH1332">
        <v>2</v>
      </c>
      <c r="AI1332">
        <v>302026155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ROW(Source!A446)</f>
        <v>446</v>
      </c>
      <c r="B1333">
        <v>302026156</v>
      </c>
      <c r="C1333">
        <v>302020665</v>
      </c>
      <c r="D1333">
        <v>277907649</v>
      </c>
      <c r="E1333">
        <v>1</v>
      </c>
      <c r="F1333">
        <v>1</v>
      </c>
      <c r="G1333">
        <v>1</v>
      </c>
      <c r="H1333">
        <v>3</v>
      </c>
      <c r="I1333" t="s">
        <v>1131</v>
      </c>
      <c r="J1333" t="s">
        <v>1132</v>
      </c>
      <c r="K1333" t="s">
        <v>1133</v>
      </c>
      <c r="L1333">
        <v>1346</v>
      </c>
      <c r="N1333">
        <v>1009</v>
      </c>
      <c r="O1333" t="s">
        <v>1059</v>
      </c>
      <c r="P1333" t="s">
        <v>1059</v>
      </c>
      <c r="Q1333">
        <v>1</v>
      </c>
      <c r="X1333">
        <v>4.0000000000000001E-3</v>
      </c>
      <c r="Y1333">
        <v>1912.84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14</v>
      </c>
      <c r="AG1333">
        <v>0</v>
      </c>
      <c r="AH1333">
        <v>2</v>
      </c>
      <c r="AI1333">
        <v>302026156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ROW(Source!A446)</f>
        <v>446</v>
      </c>
      <c r="B1334">
        <v>302026157</v>
      </c>
      <c r="C1334">
        <v>302020665</v>
      </c>
      <c r="D1334">
        <v>277908065</v>
      </c>
      <c r="E1334">
        <v>1</v>
      </c>
      <c r="F1334">
        <v>1</v>
      </c>
      <c r="G1334">
        <v>1</v>
      </c>
      <c r="H1334">
        <v>3</v>
      </c>
      <c r="I1334" t="s">
        <v>1179</v>
      </c>
      <c r="J1334" t="s">
        <v>1180</v>
      </c>
      <c r="K1334" t="s">
        <v>1181</v>
      </c>
      <c r="L1334">
        <v>1407</v>
      </c>
      <c r="N1334">
        <v>1013</v>
      </c>
      <c r="O1334" t="s">
        <v>1143</v>
      </c>
      <c r="P1334" t="s">
        <v>1143</v>
      </c>
      <c r="Q1334">
        <v>1</v>
      </c>
      <c r="X1334">
        <v>0.21</v>
      </c>
      <c r="Y1334">
        <v>3581.57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14</v>
      </c>
      <c r="AG1334">
        <v>0</v>
      </c>
      <c r="AH1334">
        <v>2</v>
      </c>
      <c r="AI1334">
        <v>302026157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ROW(Source!A446)</f>
        <v>446</v>
      </c>
      <c r="B1335">
        <v>302026158</v>
      </c>
      <c r="C1335">
        <v>302020665</v>
      </c>
      <c r="D1335">
        <v>277910372</v>
      </c>
      <c r="E1335">
        <v>1</v>
      </c>
      <c r="F1335">
        <v>1</v>
      </c>
      <c r="G1335">
        <v>1</v>
      </c>
      <c r="H1335">
        <v>3</v>
      </c>
      <c r="I1335" t="s">
        <v>1182</v>
      </c>
      <c r="J1335" t="s">
        <v>1183</v>
      </c>
      <c r="K1335" t="s">
        <v>1184</v>
      </c>
      <c r="L1335">
        <v>1407</v>
      </c>
      <c r="N1335">
        <v>1013</v>
      </c>
      <c r="O1335" t="s">
        <v>1143</v>
      </c>
      <c r="P1335" t="s">
        <v>1143</v>
      </c>
      <c r="Q1335">
        <v>1</v>
      </c>
      <c r="X1335">
        <v>0.105</v>
      </c>
      <c r="Y1335">
        <v>2191.2800000000002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14</v>
      </c>
      <c r="AG1335">
        <v>0</v>
      </c>
      <c r="AH1335">
        <v>2</v>
      </c>
      <c r="AI1335">
        <v>302026158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ROW(Source!A446)</f>
        <v>446</v>
      </c>
      <c r="B1336">
        <v>302026159</v>
      </c>
      <c r="C1336">
        <v>302020665</v>
      </c>
      <c r="D1336">
        <v>277910570</v>
      </c>
      <c r="E1336">
        <v>1</v>
      </c>
      <c r="F1336">
        <v>1</v>
      </c>
      <c r="G1336">
        <v>1</v>
      </c>
      <c r="H1336">
        <v>3</v>
      </c>
      <c r="I1336" t="s">
        <v>1191</v>
      </c>
      <c r="J1336" t="s">
        <v>1192</v>
      </c>
      <c r="K1336" t="s">
        <v>1193</v>
      </c>
      <c r="L1336">
        <v>1371</v>
      </c>
      <c r="N1336">
        <v>1013</v>
      </c>
      <c r="O1336" t="s">
        <v>200</v>
      </c>
      <c r="P1336" t="s">
        <v>200</v>
      </c>
      <c r="Q1336">
        <v>1</v>
      </c>
      <c r="X1336">
        <v>1</v>
      </c>
      <c r="Y1336">
        <v>280.39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14</v>
      </c>
      <c r="AG1336">
        <v>0</v>
      </c>
      <c r="AH1336">
        <v>2</v>
      </c>
      <c r="AI1336">
        <v>302026159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ROW(Source!A446)</f>
        <v>446</v>
      </c>
      <c r="B1337">
        <v>302026160</v>
      </c>
      <c r="C1337">
        <v>302020665</v>
      </c>
      <c r="D1337">
        <v>277937839</v>
      </c>
      <c r="E1337">
        <v>1</v>
      </c>
      <c r="F1337">
        <v>1</v>
      </c>
      <c r="G1337">
        <v>1</v>
      </c>
      <c r="H1337">
        <v>3</v>
      </c>
      <c r="I1337" t="s">
        <v>1188</v>
      </c>
      <c r="J1337" t="s">
        <v>1189</v>
      </c>
      <c r="K1337" t="s">
        <v>1190</v>
      </c>
      <c r="L1337">
        <v>1407</v>
      </c>
      <c r="N1337">
        <v>1013</v>
      </c>
      <c r="O1337" t="s">
        <v>1143</v>
      </c>
      <c r="P1337" t="s">
        <v>1143</v>
      </c>
      <c r="Q1337">
        <v>1</v>
      </c>
      <c r="X1337">
        <v>1E-3</v>
      </c>
      <c r="Y1337">
        <v>493.39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14</v>
      </c>
      <c r="AG1337">
        <v>0</v>
      </c>
      <c r="AH1337">
        <v>2</v>
      </c>
      <c r="AI1337">
        <v>302026160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ROW(Source!A446)</f>
        <v>446</v>
      </c>
      <c r="B1338">
        <v>302026161</v>
      </c>
      <c r="C1338">
        <v>302020665</v>
      </c>
      <c r="D1338">
        <v>277566433</v>
      </c>
      <c r="E1338">
        <v>109</v>
      </c>
      <c r="F1338">
        <v>1</v>
      </c>
      <c r="G1338">
        <v>1</v>
      </c>
      <c r="H1338">
        <v>3</v>
      </c>
      <c r="I1338" t="s">
        <v>1046</v>
      </c>
      <c r="J1338" t="s">
        <v>3</v>
      </c>
      <c r="K1338" t="s">
        <v>1047</v>
      </c>
      <c r="L1338">
        <v>3277935</v>
      </c>
      <c r="N1338">
        <v>1013</v>
      </c>
      <c r="O1338" t="s">
        <v>1048</v>
      </c>
      <c r="P1338" t="s">
        <v>1048</v>
      </c>
      <c r="Q1338">
        <v>1</v>
      </c>
      <c r="X1338">
        <v>2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 t="s">
        <v>14</v>
      </c>
      <c r="AG1338">
        <v>0</v>
      </c>
      <c r="AH1338">
        <v>2</v>
      </c>
      <c r="AI1338">
        <v>302026161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ROW(Source!A482)</f>
        <v>482</v>
      </c>
      <c r="B1339">
        <v>302026162</v>
      </c>
      <c r="C1339">
        <v>302020702</v>
      </c>
      <c r="D1339">
        <v>277560276</v>
      </c>
      <c r="E1339">
        <v>109</v>
      </c>
      <c r="F1339">
        <v>1</v>
      </c>
      <c r="G1339">
        <v>1</v>
      </c>
      <c r="H1339">
        <v>1</v>
      </c>
      <c r="I1339" t="s">
        <v>1087</v>
      </c>
      <c r="J1339" t="s">
        <v>3</v>
      </c>
      <c r="K1339" t="s">
        <v>1088</v>
      </c>
      <c r="L1339">
        <v>1191</v>
      </c>
      <c r="N1339">
        <v>1013</v>
      </c>
      <c r="O1339" t="s">
        <v>1038</v>
      </c>
      <c r="P1339" t="s">
        <v>1038</v>
      </c>
      <c r="Q1339">
        <v>1</v>
      </c>
      <c r="X1339">
        <v>18</v>
      </c>
      <c r="Y1339">
        <v>0</v>
      </c>
      <c r="Z1339">
        <v>0</v>
      </c>
      <c r="AA1339">
        <v>0</v>
      </c>
      <c r="AB1339">
        <v>424.47</v>
      </c>
      <c r="AC1339">
        <v>0</v>
      </c>
      <c r="AD1339">
        <v>1</v>
      </c>
      <c r="AE1339">
        <v>1</v>
      </c>
      <c r="AF1339" t="s">
        <v>147</v>
      </c>
      <c r="AG1339">
        <v>5.3999999999999995</v>
      </c>
      <c r="AH1339">
        <v>2</v>
      </c>
      <c r="AI1339">
        <v>302026162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ROW(Source!A482)</f>
        <v>482</v>
      </c>
      <c r="B1340">
        <v>302026163</v>
      </c>
      <c r="C1340">
        <v>302020702</v>
      </c>
      <c r="D1340">
        <v>277560491</v>
      </c>
      <c r="E1340">
        <v>109</v>
      </c>
      <c r="F1340">
        <v>1</v>
      </c>
      <c r="G1340">
        <v>1</v>
      </c>
      <c r="H1340">
        <v>1</v>
      </c>
      <c r="I1340" t="s">
        <v>1039</v>
      </c>
      <c r="J1340" t="s">
        <v>3</v>
      </c>
      <c r="K1340" t="s">
        <v>1040</v>
      </c>
      <c r="L1340">
        <v>1191</v>
      </c>
      <c r="N1340">
        <v>1013</v>
      </c>
      <c r="O1340" t="s">
        <v>1038</v>
      </c>
      <c r="P1340" t="s">
        <v>1038</v>
      </c>
      <c r="Q1340">
        <v>1</v>
      </c>
      <c r="X1340">
        <v>1.4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147</v>
      </c>
      <c r="AG1340">
        <v>0.42</v>
      </c>
      <c r="AH1340">
        <v>2</v>
      </c>
      <c r="AI1340">
        <v>302026163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ROW(Source!A482)</f>
        <v>482</v>
      </c>
      <c r="B1341">
        <v>302026164</v>
      </c>
      <c r="C1341">
        <v>302020702</v>
      </c>
      <c r="D1341">
        <v>277945608</v>
      </c>
      <c r="E1341">
        <v>1</v>
      </c>
      <c r="F1341">
        <v>1</v>
      </c>
      <c r="G1341">
        <v>1</v>
      </c>
      <c r="H1341">
        <v>2</v>
      </c>
      <c r="I1341" t="s">
        <v>1060</v>
      </c>
      <c r="J1341" t="s">
        <v>1061</v>
      </c>
      <c r="K1341" t="s">
        <v>1062</v>
      </c>
      <c r="L1341">
        <v>1368</v>
      </c>
      <c r="N1341">
        <v>1011</v>
      </c>
      <c r="O1341" t="s">
        <v>1044</v>
      </c>
      <c r="P1341" t="s">
        <v>1044</v>
      </c>
      <c r="Q1341">
        <v>1</v>
      </c>
      <c r="X1341">
        <v>1.4</v>
      </c>
      <c r="Y1341">
        <v>0</v>
      </c>
      <c r="Z1341">
        <v>995.51</v>
      </c>
      <c r="AA1341">
        <v>549.32000000000005</v>
      </c>
      <c r="AB1341">
        <v>0</v>
      </c>
      <c r="AC1341">
        <v>0</v>
      </c>
      <c r="AD1341">
        <v>1</v>
      </c>
      <c r="AE1341">
        <v>0</v>
      </c>
      <c r="AF1341" t="s">
        <v>147</v>
      </c>
      <c r="AG1341">
        <v>0.42</v>
      </c>
      <c r="AH1341">
        <v>2</v>
      </c>
      <c r="AI1341">
        <v>302026164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ROW(Source!A482)</f>
        <v>482</v>
      </c>
      <c r="B1342">
        <v>302026165</v>
      </c>
      <c r="C1342">
        <v>302020702</v>
      </c>
      <c r="D1342">
        <v>277862499</v>
      </c>
      <c r="E1342">
        <v>1</v>
      </c>
      <c r="F1342">
        <v>1</v>
      </c>
      <c r="G1342">
        <v>1</v>
      </c>
      <c r="H1342">
        <v>3</v>
      </c>
      <c r="I1342" t="s">
        <v>1053</v>
      </c>
      <c r="J1342" t="s">
        <v>1054</v>
      </c>
      <c r="K1342" t="s">
        <v>1055</v>
      </c>
      <c r="L1342">
        <v>1348</v>
      </c>
      <c r="N1342">
        <v>1009</v>
      </c>
      <c r="O1342" t="s">
        <v>843</v>
      </c>
      <c r="P1342" t="s">
        <v>843</v>
      </c>
      <c r="Q1342">
        <v>1000</v>
      </c>
      <c r="X1342">
        <v>5.9999999999999995E-4</v>
      </c>
      <c r="Y1342">
        <v>116448.72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14</v>
      </c>
      <c r="AG1342">
        <v>0</v>
      </c>
      <c r="AH1342">
        <v>2</v>
      </c>
      <c r="AI1342">
        <v>302026165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ROW(Source!A482)</f>
        <v>482</v>
      </c>
      <c r="B1343">
        <v>302026166</v>
      </c>
      <c r="C1343">
        <v>302020702</v>
      </c>
      <c r="D1343">
        <v>277862733</v>
      </c>
      <c r="E1343">
        <v>1</v>
      </c>
      <c r="F1343">
        <v>1</v>
      </c>
      <c r="G1343">
        <v>1</v>
      </c>
      <c r="H1343">
        <v>3</v>
      </c>
      <c r="I1343" t="s">
        <v>1119</v>
      </c>
      <c r="J1343" t="s">
        <v>1120</v>
      </c>
      <c r="K1343" t="s">
        <v>1121</v>
      </c>
      <c r="L1343">
        <v>1346</v>
      </c>
      <c r="N1343">
        <v>1009</v>
      </c>
      <c r="O1343" t="s">
        <v>1059</v>
      </c>
      <c r="P1343" t="s">
        <v>1059</v>
      </c>
      <c r="Q1343">
        <v>1</v>
      </c>
      <c r="X1343">
        <v>3.0000000000000001E-3</v>
      </c>
      <c r="Y1343">
        <v>284.14999999999998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14</v>
      </c>
      <c r="AG1343">
        <v>0</v>
      </c>
      <c r="AH1343">
        <v>2</v>
      </c>
      <c r="AI1343">
        <v>302026166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ROW(Source!A482)</f>
        <v>482</v>
      </c>
      <c r="B1344">
        <v>302026167</v>
      </c>
      <c r="C1344">
        <v>302020702</v>
      </c>
      <c r="D1344">
        <v>277862797</v>
      </c>
      <c r="E1344">
        <v>1</v>
      </c>
      <c r="F1344">
        <v>1</v>
      </c>
      <c r="G1344">
        <v>1</v>
      </c>
      <c r="H1344">
        <v>3</v>
      </c>
      <c r="I1344" t="s">
        <v>1122</v>
      </c>
      <c r="J1344" t="s">
        <v>1123</v>
      </c>
      <c r="K1344" t="s">
        <v>1124</v>
      </c>
      <c r="L1344">
        <v>1346</v>
      </c>
      <c r="N1344">
        <v>1009</v>
      </c>
      <c r="O1344" t="s">
        <v>1059</v>
      </c>
      <c r="P1344" t="s">
        <v>1059</v>
      </c>
      <c r="Q1344">
        <v>1</v>
      </c>
      <c r="X1344">
        <v>2.5000000000000001E-2</v>
      </c>
      <c r="Y1344">
        <v>104.32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14</v>
      </c>
      <c r="AG1344">
        <v>0</v>
      </c>
      <c r="AH1344">
        <v>2</v>
      </c>
      <c r="AI1344">
        <v>302026167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ROW(Source!A482)</f>
        <v>482</v>
      </c>
      <c r="B1345">
        <v>302026168</v>
      </c>
      <c r="C1345">
        <v>302020702</v>
      </c>
      <c r="D1345">
        <v>277865432</v>
      </c>
      <c r="E1345">
        <v>1</v>
      </c>
      <c r="F1345">
        <v>1</v>
      </c>
      <c r="G1345">
        <v>1</v>
      </c>
      <c r="H1345">
        <v>3</v>
      </c>
      <c r="I1345" t="s">
        <v>1125</v>
      </c>
      <c r="J1345" t="s">
        <v>1126</v>
      </c>
      <c r="K1345" t="s">
        <v>1127</v>
      </c>
      <c r="L1345">
        <v>1346</v>
      </c>
      <c r="N1345">
        <v>1009</v>
      </c>
      <c r="O1345" t="s">
        <v>1059</v>
      </c>
      <c r="P1345" t="s">
        <v>1059</v>
      </c>
      <c r="Q1345">
        <v>1</v>
      </c>
      <c r="X1345">
        <v>1.4E-2</v>
      </c>
      <c r="Y1345">
        <v>206.62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14</v>
      </c>
      <c r="AG1345">
        <v>0</v>
      </c>
      <c r="AH1345">
        <v>2</v>
      </c>
      <c r="AI1345">
        <v>302026168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ROW(Source!A482)</f>
        <v>482</v>
      </c>
      <c r="B1346">
        <v>302026169</v>
      </c>
      <c r="C1346">
        <v>302020702</v>
      </c>
      <c r="D1346">
        <v>277865759</v>
      </c>
      <c r="E1346">
        <v>1</v>
      </c>
      <c r="F1346">
        <v>1</v>
      </c>
      <c r="G1346">
        <v>1</v>
      </c>
      <c r="H1346">
        <v>3</v>
      </c>
      <c r="I1346" t="s">
        <v>1095</v>
      </c>
      <c r="J1346" t="s">
        <v>1096</v>
      </c>
      <c r="K1346" t="s">
        <v>1097</v>
      </c>
      <c r="L1346">
        <v>1301</v>
      </c>
      <c r="N1346">
        <v>1003</v>
      </c>
      <c r="O1346" t="s">
        <v>877</v>
      </c>
      <c r="P1346" t="s">
        <v>877</v>
      </c>
      <c r="Q1346">
        <v>1</v>
      </c>
      <c r="X1346">
        <v>16.420000000000002</v>
      </c>
      <c r="Y1346">
        <v>2.27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14</v>
      </c>
      <c r="AG1346">
        <v>0</v>
      </c>
      <c r="AH1346">
        <v>2</v>
      </c>
      <c r="AI1346">
        <v>302026169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ROW(Source!A482)</f>
        <v>482</v>
      </c>
      <c r="B1347">
        <v>302026170</v>
      </c>
      <c r="C1347">
        <v>302020702</v>
      </c>
      <c r="D1347">
        <v>277881818</v>
      </c>
      <c r="E1347">
        <v>1</v>
      </c>
      <c r="F1347">
        <v>1</v>
      </c>
      <c r="G1347">
        <v>1</v>
      </c>
      <c r="H1347">
        <v>3</v>
      </c>
      <c r="I1347" t="s">
        <v>1056</v>
      </c>
      <c r="J1347" t="s">
        <v>1057</v>
      </c>
      <c r="K1347" t="s">
        <v>1058</v>
      </c>
      <c r="L1347">
        <v>1346</v>
      </c>
      <c r="N1347">
        <v>1009</v>
      </c>
      <c r="O1347" t="s">
        <v>1059</v>
      </c>
      <c r="P1347" t="s">
        <v>1059</v>
      </c>
      <c r="Q1347">
        <v>1</v>
      </c>
      <c r="X1347">
        <v>0.34</v>
      </c>
      <c r="Y1347">
        <v>870.18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14</v>
      </c>
      <c r="AG1347">
        <v>0</v>
      </c>
      <c r="AH1347">
        <v>2</v>
      </c>
      <c r="AI1347">
        <v>302026170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ROW(Source!A482)</f>
        <v>482</v>
      </c>
      <c r="B1348">
        <v>302026171</v>
      </c>
      <c r="C1348">
        <v>302020702</v>
      </c>
      <c r="D1348">
        <v>277896315</v>
      </c>
      <c r="E1348">
        <v>1</v>
      </c>
      <c r="F1348">
        <v>1</v>
      </c>
      <c r="G1348">
        <v>1</v>
      </c>
      <c r="H1348">
        <v>3</v>
      </c>
      <c r="I1348" t="s">
        <v>1147</v>
      </c>
      <c r="J1348" t="s">
        <v>1148</v>
      </c>
      <c r="K1348" t="s">
        <v>1149</v>
      </c>
      <c r="L1348">
        <v>1348</v>
      </c>
      <c r="N1348">
        <v>1009</v>
      </c>
      <c r="O1348" t="s">
        <v>843</v>
      </c>
      <c r="P1348" t="s">
        <v>843</v>
      </c>
      <c r="Q1348">
        <v>1000</v>
      </c>
      <c r="X1348">
        <v>2.0000000000000002E-5</v>
      </c>
      <c r="Y1348">
        <v>80020.98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14</v>
      </c>
      <c r="AG1348">
        <v>0</v>
      </c>
      <c r="AH1348">
        <v>2</v>
      </c>
      <c r="AI1348">
        <v>302026171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ROW(Source!A482)</f>
        <v>482</v>
      </c>
      <c r="B1349">
        <v>302026172</v>
      </c>
      <c r="C1349">
        <v>302020702</v>
      </c>
      <c r="D1349">
        <v>277922793</v>
      </c>
      <c r="E1349">
        <v>1</v>
      </c>
      <c r="F1349">
        <v>1</v>
      </c>
      <c r="G1349">
        <v>1</v>
      </c>
      <c r="H1349">
        <v>3</v>
      </c>
      <c r="I1349" t="s">
        <v>1137</v>
      </c>
      <c r="J1349" t="s">
        <v>1138</v>
      </c>
      <c r="K1349" t="s">
        <v>1139</v>
      </c>
      <c r="L1349">
        <v>1425</v>
      </c>
      <c r="N1349">
        <v>1013</v>
      </c>
      <c r="O1349" t="s">
        <v>1086</v>
      </c>
      <c r="P1349" t="s">
        <v>1086</v>
      </c>
      <c r="Q1349">
        <v>1</v>
      </c>
      <c r="X1349">
        <v>0.17</v>
      </c>
      <c r="Y1349">
        <v>47.26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14</v>
      </c>
      <c r="AG1349">
        <v>0</v>
      </c>
      <c r="AH1349">
        <v>2</v>
      </c>
      <c r="AI1349">
        <v>302026172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ROW(Source!A482)</f>
        <v>482</v>
      </c>
      <c r="B1350">
        <v>302026173</v>
      </c>
      <c r="C1350">
        <v>302020702</v>
      </c>
      <c r="D1350">
        <v>277922809</v>
      </c>
      <c r="E1350">
        <v>1</v>
      </c>
      <c r="F1350">
        <v>1</v>
      </c>
      <c r="G1350">
        <v>1</v>
      </c>
      <c r="H1350">
        <v>3</v>
      </c>
      <c r="I1350" t="s">
        <v>1140</v>
      </c>
      <c r="J1350" t="s">
        <v>1141</v>
      </c>
      <c r="K1350" t="s">
        <v>1142</v>
      </c>
      <c r="L1350">
        <v>1407</v>
      </c>
      <c r="N1350">
        <v>1013</v>
      </c>
      <c r="O1350" t="s">
        <v>1143</v>
      </c>
      <c r="P1350" t="s">
        <v>1143</v>
      </c>
      <c r="Q1350">
        <v>1</v>
      </c>
      <c r="X1350">
        <v>8.9999999999999993E-3</v>
      </c>
      <c r="Y1350">
        <v>6052.54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14</v>
      </c>
      <c r="AG1350">
        <v>0</v>
      </c>
      <c r="AH1350">
        <v>2</v>
      </c>
      <c r="AI1350">
        <v>302026173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ROW(Source!A482)</f>
        <v>482</v>
      </c>
      <c r="B1351">
        <v>302026174</v>
      </c>
      <c r="C1351">
        <v>302020702</v>
      </c>
      <c r="D1351">
        <v>277566433</v>
      </c>
      <c r="E1351">
        <v>109</v>
      </c>
      <c r="F1351">
        <v>1</v>
      </c>
      <c r="G1351">
        <v>1</v>
      </c>
      <c r="H1351">
        <v>3</v>
      </c>
      <c r="I1351" t="s">
        <v>1046</v>
      </c>
      <c r="J1351" t="s">
        <v>3</v>
      </c>
      <c r="K1351" t="s">
        <v>1047</v>
      </c>
      <c r="L1351">
        <v>3277935</v>
      </c>
      <c r="N1351">
        <v>1013</v>
      </c>
      <c r="O1351" t="s">
        <v>1048</v>
      </c>
      <c r="P1351" t="s">
        <v>1048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 t="s">
        <v>14</v>
      </c>
      <c r="AG1351">
        <v>0</v>
      </c>
      <c r="AH1351">
        <v>2</v>
      </c>
      <c r="AI1351">
        <v>302026174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ROW(Source!A483)</f>
        <v>483</v>
      </c>
      <c r="B1352">
        <v>302026175</v>
      </c>
      <c r="C1352">
        <v>302020729</v>
      </c>
      <c r="D1352">
        <v>277560276</v>
      </c>
      <c r="E1352">
        <v>109</v>
      </c>
      <c r="F1352">
        <v>1</v>
      </c>
      <c r="G1352">
        <v>1</v>
      </c>
      <c r="H1352">
        <v>1</v>
      </c>
      <c r="I1352" t="s">
        <v>1087</v>
      </c>
      <c r="J1352" t="s">
        <v>3</v>
      </c>
      <c r="K1352" t="s">
        <v>1088</v>
      </c>
      <c r="L1352">
        <v>1191</v>
      </c>
      <c r="N1352">
        <v>1013</v>
      </c>
      <c r="O1352" t="s">
        <v>1038</v>
      </c>
      <c r="P1352" t="s">
        <v>1038</v>
      </c>
      <c r="Q1352">
        <v>1</v>
      </c>
      <c r="X1352">
        <v>18</v>
      </c>
      <c r="Y1352">
        <v>0</v>
      </c>
      <c r="Z1352">
        <v>0</v>
      </c>
      <c r="AA1352">
        <v>0</v>
      </c>
      <c r="AB1352">
        <v>424.47</v>
      </c>
      <c r="AC1352">
        <v>0</v>
      </c>
      <c r="AD1352">
        <v>1</v>
      </c>
      <c r="AE1352">
        <v>1</v>
      </c>
      <c r="AF1352" t="s">
        <v>3</v>
      </c>
      <c r="AG1352">
        <v>18</v>
      </c>
      <c r="AH1352">
        <v>2</v>
      </c>
      <c r="AI1352">
        <v>302026175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ROW(Source!A483)</f>
        <v>483</v>
      </c>
      <c r="B1353">
        <v>302026176</v>
      </c>
      <c r="C1353">
        <v>302020729</v>
      </c>
      <c r="D1353">
        <v>277560491</v>
      </c>
      <c r="E1353">
        <v>109</v>
      </c>
      <c r="F1353">
        <v>1</v>
      </c>
      <c r="G1353">
        <v>1</v>
      </c>
      <c r="H1353">
        <v>1</v>
      </c>
      <c r="I1353" t="s">
        <v>1039</v>
      </c>
      <c r="J1353" t="s">
        <v>3</v>
      </c>
      <c r="K1353" t="s">
        <v>1040</v>
      </c>
      <c r="L1353">
        <v>1191</v>
      </c>
      <c r="N1353">
        <v>1013</v>
      </c>
      <c r="O1353" t="s">
        <v>1038</v>
      </c>
      <c r="P1353" t="s">
        <v>1038</v>
      </c>
      <c r="Q1353">
        <v>1</v>
      </c>
      <c r="X1353">
        <v>1.4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2</v>
      </c>
      <c r="AF1353" t="s">
        <v>3</v>
      </c>
      <c r="AG1353">
        <v>1.4</v>
      </c>
      <c r="AH1353">
        <v>2</v>
      </c>
      <c r="AI1353">
        <v>302026176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ROW(Source!A483)</f>
        <v>483</v>
      </c>
      <c r="B1354">
        <v>302026177</v>
      </c>
      <c r="C1354">
        <v>302020729</v>
      </c>
      <c r="D1354">
        <v>277945608</v>
      </c>
      <c r="E1354">
        <v>1</v>
      </c>
      <c r="F1354">
        <v>1</v>
      </c>
      <c r="G1354">
        <v>1</v>
      </c>
      <c r="H1354">
        <v>2</v>
      </c>
      <c r="I1354" t="s">
        <v>1060</v>
      </c>
      <c r="J1354" t="s">
        <v>1061</v>
      </c>
      <c r="K1354" t="s">
        <v>1062</v>
      </c>
      <c r="L1354">
        <v>1368</v>
      </c>
      <c r="N1354">
        <v>1011</v>
      </c>
      <c r="O1354" t="s">
        <v>1044</v>
      </c>
      <c r="P1354" t="s">
        <v>1044</v>
      </c>
      <c r="Q1354">
        <v>1</v>
      </c>
      <c r="X1354">
        <v>1.4</v>
      </c>
      <c r="Y1354">
        <v>0</v>
      </c>
      <c r="Z1354">
        <v>995.51</v>
      </c>
      <c r="AA1354">
        <v>549.32000000000005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1.4</v>
      </c>
      <c r="AH1354">
        <v>2</v>
      </c>
      <c r="AI1354">
        <v>302026177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ROW(Source!A483)</f>
        <v>483</v>
      </c>
      <c r="B1355">
        <v>302026178</v>
      </c>
      <c r="C1355">
        <v>302020729</v>
      </c>
      <c r="D1355">
        <v>277862499</v>
      </c>
      <c r="E1355">
        <v>1</v>
      </c>
      <c r="F1355">
        <v>1</v>
      </c>
      <c r="G1355">
        <v>1</v>
      </c>
      <c r="H1355">
        <v>3</v>
      </c>
      <c r="I1355" t="s">
        <v>1053</v>
      </c>
      <c r="J1355" t="s">
        <v>1054</v>
      </c>
      <c r="K1355" t="s">
        <v>1055</v>
      </c>
      <c r="L1355">
        <v>1348</v>
      </c>
      <c r="N1355">
        <v>1009</v>
      </c>
      <c r="O1355" t="s">
        <v>843</v>
      </c>
      <c r="P1355" t="s">
        <v>843</v>
      </c>
      <c r="Q1355">
        <v>1000</v>
      </c>
      <c r="X1355">
        <v>5.9999999999999995E-4</v>
      </c>
      <c r="Y1355">
        <v>116448.72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14</v>
      </c>
      <c r="AG1355">
        <v>0</v>
      </c>
      <c r="AH1355">
        <v>2</v>
      </c>
      <c r="AI1355">
        <v>302026178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ROW(Source!A483)</f>
        <v>483</v>
      </c>
      <c r="B1356">
        <v>302026179</v>
      </c>
      <c r="C1356">
        <v>302020729</v>
      </c>
      <c r="D1356">
        <v>277862733</v>
      </c>
      <c r="E1356">
        <v>1</v>
      </c>
      <c r="F1356">
        <v>1</v>
      </c>
      <c r="G1356">
        <v>1</v>
      </c>
      <c r="H1356">
        <v>3</v>
      </c>
      <c r="I1356" t="s">
        <v>1119</v>
      </c>
      <c r="J1356" t="s">
        <v>1120</v>
      </c>
      <c r="K1356" t="s">
        <v>1121</v>
      </c>
      <c r="L1356">
        <v>1346</v>
      </c>
      <c r="N1356">
        <v>1009</v>
      </c>
      <c r="O1356" t="s">
        <v>1059</v>
      </c>
      <c r="P1356" t="s">
        <v>1059</v>
      </c>
      <c r="Q1356">
        <v>1</v>
      </c>
      <c r="X1356">
        <v>3.0000000000000001E-3</v>
      </c>
      <c r="Y1356">
        <v>284.14999999999998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14</v>
      </c>
      <c r="AG1356">
        <v>0</v>
      </c>
      <c r="AH1356">
        <v>2</v>
      </c>
      <c r="AI1356">
        <v>302026179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ROW(Source!A483)</f>
        <v>483</v>
      </c>
      <c r="B1357">
        <v>302026180</v>
      </c>
      <c r="C1357">
        <v>302020729</v>
      </c>
      <c r="D1357">
        <v>277862797</v>
      </c>
      <c r="E1357">
        <v>1</v>
      </c>
      <c r="F1357">
        <v>1</v>
      </c>
      <c r="G1357">
        <v>1</v>
      </c>
      <c r="H1357">
        <v>3</v>
      </c>
      <c r="I1357" t="s">
        <v>1122</v>
      </c>
      <c r="J1357" t="s">
        <v>1123</v>
      </c>
      <c r="K1357" t="s">
        <v>1124</v>
      </c>
      <c r="L1357">
        <v>1346</v>
      </c>
      <c r="N1357">
        <v>1009</v>
      </c>
      <c r="O1357" t="s">
        <v>1059</v>
      </c>
      <c r="P1357" t="s">
        <v>1059</v>
      </c>
      <c r="Q1357">
        <v>1</v>
      </c>
      <c r="X1357">
        <v>2.5000000000000001E-2</v>
      </c>
      <c r="Y1357">
        <v>104.32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14</v>
      </c>
      <c r="AG1357">
        <v>0</v>
      </c>
      <c r="AH1357">
        <v>2</v>
      </c>
      <c r="AI1357">
        <v>302026180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ROW(Source!A483)</f>
        <v>483</v>
      </c>
      <c r="B1358">
        <v>302026181</v>
      </c>
      <c r="C1358">
        <v>302020729</v>
      </c>
      <c r="D1358">
        <v>277865432</v>
      </c>
      <c r="E1358">
        <v>1</v>
      </c>
      <c r="F1358">
        <v>1</v>
      </c>
      <c r="G1358">
        <v>1</v>
      </c>
      <c r="H1358">
        <v>3</v>
      </c>
      <c r="I1358" t="s">
        <v>1125</v>
      </c>
      <c r="J1358" t="s">
        <v>1126</v>
      </c>
      <c r="K1358" t="s">
        <v>1127</v>
      </c>
      <c r="L1358">
        <v>1346</v>
      </c>
      <c r="N1358">
        <v>1009</v>
      </c>
      <c r="O1358" t="s">
        <v>1059</v>
      </c>
      <c r="P1358" t="s">
        <v>1059</v>
      </c>
      <c r="Q1358">
        <v>1</v>
      </c>
      <c r="X1358">
        <v>1.4E-2</v>
      </c>
      <c r="Y1358">
        <v>206.62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14</v>
      </c>
      <c r="AG1358">
        <v>0</v>
      </c>
      <c r="AH1358">
        <v>2</v>
      </c>
      <c r="AI1358">
        <v>302026181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ROW(Source!A483)</f>
        <v>483</v>
      </c>
      <c r="B1359">
        <v>302026182</v>
      </c>
      <c r="C1359">
        <v>302020729</v>
      </c>
      <c r="D1359">
        <v>277865759</v>
      </c>
      <c r="E1359">
        <v>1</v>
      </c>
      <c r="F1359">
        <v>1</v>
      </c>
      <c r="G1359">
        <v>1</v>
      </c>
      <c r="H1359">
        <v>3</v>
      </c>
      <c r="I1359" t="s">
        <v>1095</v>
      </c>
      <c r="J1359" t="s">
        <v>1096</v>
      </c>
      <c r="K1359" t="s">
        <v>1097</v>
      </c>
      <c r="L1359">
        <v>1301</v>
      </c>
      <c r="N1359">
        <v>1003</v>
      </c>
      <c r="O1359" t="s">
        <v>877</v>
      </c>
      <c r="P1359" t="s">
        <v>877</v>
      </c>
      <c r="Q1359">
        <v>1</v>
      </c>
      <c r="X1359">
        <v>16.420000000000002</v>
      </c>
      <c r="Y1359">
        <v>2.27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0</v>
      </c>
      <c r="AF1359" t="s">
        <v>14</v>
      </c>
      <c r="AG1359">
        <v>0</v>
      </c>
      <c r="AH1359">
        <v>2</v>
      </c>
      <c r="AI1359">
        <v>302026182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ROW(Source!A483)</f>
        <v>483</v>
      </c>
      <c r="B1360">
        <v>302026183</v>
      </c>
      <c r="C1360">
        <v>302020729</v>
      </c>
      <c r="D1360">
        <v>277881818</v>
      </c>
      <c r="E1360">
        <v>1</v>
      </c>
      <c r="F1360">
        <v>1</v>
      </c>
      <c r="G1360">
        <v>1</v>
      </c>
      <c r="H1360">
        <v>3</v>
      </c>
      <c r="I1360" t="s">
        <v>1056</v>
      </c>
      <c r="J1360" t="s">
        <v>1057</v>
      </c>
      <c r="K1360" t="s">
        <v>1058</v>
      </c>
      <c r="L1360">
        <v>1346</v>
      </c>
      <c r="N1360">
        <v>1009</v>
      </c>
      <c r="O1360" t="s">
        <v>1059</v>
      </c>
      <c r="P1360" t="s">
        <v>1059</v>
      </c>
      <c r="Q1360">
        <v>1</v>
      </c>
      <c r="X1360">
        <v>0.34</v>
      </c>
      <c r="Y1360">
        <v>870.18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14</v>
      </c>
      <c r="AG1360">
        <v>0</v>
      </c>
      <c r="AH1360">
        <v>2</v>
      </c>
      <c r="AI1360">
        <v>302026183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ROW(Source!A483)</f>
        <v>483</v>
      </c>
      <c r="B1361">
        <v>302026184</v>
      </c>
      <c r="C1361">
        <v>302020729</v>
      </c>
      <c r="D1361">
        <v>277896315</v>
      </c>
      <c r="E1361">
        <v>1</v>
      </c>
      <c r="F1361">
        <v>1</v>
      </c>
      <c r="G1361">
        <v>1</v>
      </c>
      <c r="H1361">
        <v>3</v>
      </c>
      <c r="I1361" t="s">
        <v>1147</v>
      </c>
      <c r="J1361" t="s">
        <v>1148</v>
      </c>
      <c r="K1361" t="s">
        <v>1149</v>
      </c>
      <c r="L1361">
        <v>1348</v>
      </c>
      <c r="N1361">
        <v>1009</v>
      </c>
      <c r="O1361" t="s">
        <v>843</v>
      </c>
      <c r="P1361" t="s">
        <v>843</v>
      </c>
      <c r="Q1361">
        <v>1000</v>
      </c>
      <c r="X1361">
        <v>2.0000000000000002E-5</v>
      </c>
      <c r="Y1361">
        <v>80020.98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14</v>
      </c>
      <c r="AG1361">
        <v>0</v>
      </c>
      <c r="AH1361">
        <v>2</v>
      </c>
      <c r="AI1361">
        <v>302026184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ROW(Source!A483)</f>
        <v>483</v>
      </c>
      <c r="B1362">
        <v>302026185</v>
      </c>
      <c r="C1362">
        <v>302020729</v>
      </c>
      <c r="D1362">
        <v>277922793</v>
      </c>
      <c r="E1362">
        <v>1</v>
      </c>
      <c r="F1362">
        <v>1</v>
      </c>
      <c r="G1362">
        <v>1</v>
      </c>
      <c r="H1362">
        <v>3</v>
      </c>
      <c r="I1362" t="s">
        <v>1137</v>
      </c>
      <c r="J1362" t="s">
        <v>1138</v>
      </c>
      <c r="K1362" t="s">
        <v>1139</v>
      </c>
      <c r="L1362">
        <v>1425</v>
      </c>
      <c r="N1362">
        <v>1013</v>
      </c>
      <c r="O1362" t="s">
        <v>1086</v>
      </c>
      <c r="P1362" t="s">
        <v>1086</v>
      </c>
      <c r="Q1362">
        <v>1</v>
      </c>
      <c r="X1362">
        <v>0.17</v>
      </c>
      <c r="Y1362">
        <v>47.26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14</v>
      </c>
      <c r="AG1362">
        <v>0</v>
      </c>
      <c r="AH1362">
        <v>2</v>
      </c>
      <c r="AI1362">
        <v>302026185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ROW(Source!A483)</f>
        <v>483</v>
      </c>
      <c r="B1363">
        <v>302026186</v>
      </c>
      <c r="C1363">
        <v>302020729</v>
      </c>
      <c r="D1363">
        <v>277922809</v>
      </c>
      <c r="E1363">
        <v>1</v>
      </c>
      <c r="F1363">
        <v>1</v>
      </c>
      <c r="G1363">
        <v>1</v>
      </c>
      <c r="H1363">
        <v>3</v>
      </c>
      <c r="I1363" t="s">
        <v>1140</v>
      </c>
      <c r="J1363" t="s">
        <v>1141</v>
      </c>
      <c r="K1363" t="s">
        <v>1142</v>
      </c>
      <c r="L1363">
        <v>1407</v>
      </c>
      <c r="N1363">
        <v>1013</v>
      </c>
      <c r="O1363" t="s">
        <v>1143</v>
      </c>
      <c r="P1363" t="s">
        <v>1143</v>
      </c>
      <c r="Q1363">
        <v>1</v>
      </c>
      <c r="X1363">
        <v>8.9999999999999993E-3</v>
      </c>
      <c r="Y1363">
        <v>6052.54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14</v>
      </c>
      <c r="AG1363">
        <v>0</v>
      </c>
      <c r="AH1363">
        <v>2</v>
      </c>
      <c r="AI1363">
        <v>302026186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ROW(Source!A483)</f>
        <v>483</v>
      </c>
      <c r="B1364">
        <v>302026187</v>
      </c>
      <c r="C1364">
        <v>302020729</v>
      </c>
      <c r="D1364">
        <v>277566433</v>
      </c>
      <c r="E1364">
        <v>109</v>
      </c>
      <c r="F1364">
        <v>1</v>
      </c>
      <c r="G1364">
        <v>1</v>
      </c>
      <c r="H1364">
        <v>3</v>
      </c>
      <c r="I1364" t="s">
        <v>1046</v>
      </c>
      <c r="J1364" t="s">
        <v>3</v>
      </c>
      <c r="K1364" t="s">
        <v>1047</v>
      </c>
      <c r="L1364">
        <v>3277935</v>
      </c>
      <c r="N1364">
        <v>1013</v>
      </c>
      <c r="O1364" t="s">
        <v>1048</v>
      </c>
      <c r="P1364" t="s">
        <v>1048</v>
      </c>
      <c r="Q1364">
        <v>1</v>
      </c>
      <c r="X1364">
        <v>2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 t="s">
        <v>14</v>
      </c>
      <c r="AG1364">
        <v>0</v>
      </c>
      <c r="AH1364">
        <v>2</v>
      </c>
      <c r="AI1364">
        <v>302026187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ROW(Source!A484)</f>
        <v>484</v>
      </c>
      <c r="B1365">
        <v>302026188</v>
      </c>
      <c r="C1365">
        <v>302020756</v>
      </c>
      <c r="D1365">
        <v>277560276</v>
      </c>
      <c r="E1365">
        <v>109</v>
      </c>
      <c r="F1365">
        <v>1</v>
      </c>
      <c r="G1365">
        <v>1</v>
      </c>
      <c r="H1365">
        <v>1</v>
      </c>
      <c r="I1365" t="s">
        <v>1087</v>
      </c>
      <c r="J1365" t="s">
        <v>3</v>
      </c>
      <c r="K1365" t="s">
        <v>1088</v>
      </c>
      <c r="L1365">
        <v>1191</v>
      </c>
      <c r="N1365">
        <v>1013</v>
      </c>
      <c r="O1365" t="s">
        <v>1038</v>
      </c>
      <c r="P1365" t="s">
        <v>1038</v>
      </c>
      <c r="Q1365">
        <v>1</v>
      </c>
      <c r="X1365">
        <v>20</v>
      </c>
      <c r="Y1365">
        <v>0</v>
      </c>
      <c r="Z1365">
        <v>0</v>
      </c>
      <c r="AA1365">
        <v>0</v>
      </c>
      <c r="AB1365">
        <v>424.47</v>
      </c>
      <c r="AC1365">
        <v>0</v>
      </c>
      <c r="AD1365">
        <v>1</v>
      </c>
      <c r="AE1365">
        <v>1</v>
      </c>
      <c r="AF1365" t="s">
        <v>147</v>
      </c>
      <c r="AG1365">
        <v>6</v>
      </c>
      <c r="AH1365">
        <v>2</v>
      </c>
      <c r="AI1365">
        <v>302026188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ROW(Source!A484)</f>
        <v>484</v>
      </c>
      <c r="B1366">
        <v>302026189</v>
      </c>
      <c r="C1366">
        <v>302020756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1039</v>
      </c>
      <c r="J1366" t="s">
        <v>3</v>
      </c>
      <c r="K1366" t="s">
        <v>1040</v>
      </c>
      <c r="L1366">
        <v>1191</v>
      </c>
      <c r="N1366">
        <v>1013</v>
      </c>
      <c r="O1366" t="s">
        <v>1038</v>
      </c>
      <c r="P1366" t="s">
        <v>1038</v>
      </c>
      <c r="Q1366">
        <v>1</v>
      </c>
      <c r="X1366">
        <v>1.56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2</v>
      </c>
      <c r="AF1366" t="s">
        <v>147</v>
      </c>
      <c r="AG1366">
        <v>0.46799999999999997</v>
      </c>
      <c r="AH1366">
        <v>2</v>
      </c>
      <c r="AI1366">
        <v>302026189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ROW(Source!A484)</f>
        <v>484</v>
      </c>
      <c r="B1367">
        <v>302026190</v>
      </c>
      <c r="C1367">
        <v>302020756</v>
      </c>
      <c r="D1367">
        <v>277945608</v>
      </c>
      <c r="E1367">
        <v>1</v>
      </c>
      <c r="F1367">
        <v>1</v>
      </c>
      <c r="G1367">
        <v>1</v>
      </c>
      <c r="H1367">
        <v>2</v>
      </c>
      <c r="I1367" t="s">
        <v>1060</v>
      </c>
      <c r="J1367" t="s">
        <v>1061</v>
      </c>
      <c r="K1367" t="s">
        <v>1062</v>
      </c>
      <c r="L1367">
        <v>1368</v>
      </c>
      <c r="N1367">
        <v>1011</v>
      </c>
      <c r="O1367" t="s">
        <v>1044</v>
      </c>
      <c r="P1367" t="s">
        <v>1044</v>
      </c>
      <c r="Q1367">
        <v>1</v>
      </c>
      <c r="X1367">
        <v>1.56</v>
      </c>
      <c r="Y1367">
        <v>0</v>
      </c>
      <c r="Z1367">
        <v>995.51</v>
      </c>
      <c r="AA1367">
        <v>549.32000000000005</v>
      </c>
      <c r="AB1367">
        <v>0</v>
      </c>
      <c r="AC1367">
        <v>0</v>
      </c>
      <c r="AD1367">
        <v>1</v>
      </c>
      <c r="AE1367">
        <v>0</v>
      </c>
      <c r="AF1367" t="s">
        <v>147</v>
      </c>
      <c r="AG1367">
        <v>0.46799999999999997</v>
      </c>
      <c r="AH1367">
        <v>2</v>
      </c>
      <c r="AI1367">
        <v>302026190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ROW(Source!A484)</f>
        <v>484</v>
      </c>
      <c r="B1368">
        <v>302026191</v>
      </c>
      <c r="C1368">
        <v>302020756</v>
      </c>
      <c r="D1368">
        <v>277862499</v>
      </c>
      <c r="E1368">
        <v>1</v>
      </c>
      <c r="F1368">
        <v>1</v>
      </c>
      <c r="G1368">
        <v>1</v>
      </c>
      <c r="H1368">
        <v>3</v>
      </c>
      <c r="I1368" t="s">
        <v>1053</v>
      </c>
      <c r="J1368" t="s">
        <v>1054</v>
      </c>
      <c r="K1368" t="s">
        <v>1055</v>
      </c>
      <c r="L1368">
        <v>1348</v>
      </c>
      <c r="N1368">
        <v>1009</v>
      </c>
      <c r="O1368" t="s">
        <v>843</v>
      </c>
      <c r="P1368" t="s">
        <v>843</v>
      </c>
      <c r="Q1368">
        <v>1000</v>
      </c>
      <c r="X1368">
        <v>6.9999999999999999E-4</v>
      </c>
      <c r="Y1368">
        <v>116448.72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14</v>
      </c>
      <c r="AG1368">
        <v>0</v>
      </c>
      <c r="AH1368">
        <v>2</v>
      </c>
      <c r="AI1368">
        <v>302026191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ROW(Source!A484)</f>
        <v>484</v>
      </c>
      <c r="B1369">
        <v>302026192</v>
      </c>
      <c r="C1369">
        <v>302020756</v>
      </c>
      <c r="D1369">
        <v>277862733</v>
      </c>
      <c r="E1369">
        <v>1</v>
      </c>
      <c r="F1369">
        <v>1</v>
      </c>
      <c r="G1369">
        <v>1</v>
      </c>
      <c r="H1369">
        <v>3</v>
      </c>
      <c r="I1369" t="s">
        <v>1119</v>
      </c>
      <c r="J1369" t="s">
        <v>1120</v>
      </c>
      <c r="K1369" t="s">
        <v>1121</v>
      </c>
      <c r="L1369">
        <v>1346</v>
      </c>
      <c r="N1369">
        <v>1009</v>
      </c>
      <c r="O1369" t="s">
        <v>1059</v>
      </c>
      <c r="P1369" t="s">
        <v>1059</v>
      </c>
      <c r="Q1369">
        <v>1</v>
      </c>
      <c r="X1369">
        <v>5.0000000000000001E-3</v>
      </c>
      <c r="Y1369">
        <v>284.14999999999998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14</v>
      </c>
      <c r="AG1369">
        <v>0</v>
      </c>
      <c r="AH1369">
        <v>2</v>
      </c>
      <c r="AI1369">
        <v>302026192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ROW(Source!A484)</f>
        <v>484</v>
      </c>
      <c r="B1370">
        <v>302026193</v>
      </c>
      <c r="C1370">
        <v>302020756</v>
      </c>
      <c r="D1370">
        <v>277862797</v>
      </c>
      <c r="E1370">
        <v>1</v>
      </c>
      <c r="F1370">
        <v>1</v>
      </c>
      <c r="G1370">
        <v>1</v>
      </c>
      <c r="H1370">
        <v>3</v>
      </c>
      <c r="I1370" t="s">
        <v>1122</v>
      </c>
      <c r="J1370" t="s">
        <v>1123</v>
      </c>
      <c r="K1370" t="s">
        <v>1124</v>
      </c>
      <c r="L1370">
        <v>1346</v>
      </c>
      <c r="N1370">
        <v>1009</v>
      </c>
      <c r="O1370" t="s">
        <v>1059</v>
      </c>
      <c r="P1370" t="s">
        <v>1059</v>
      </c>
      <c r="Q1370">
        <v>1</v>
      </c>
      <c r="X1370">
        <v>2.5000000000000001E-2</v>
      </c>
      <c r="Y1370">
        <v>104.32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14</v>
      </c>
      <c r="AG1370">
        <v>0</v>
      </c>
      <c r="AH1370">
        <v>2</v>
      </c>
      <c r="AI1370">
        <v>302026193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ROW(Source!A484)</f>
        <v>484</v>
      </c>
      <c r="B1371">
        <v>302026194</v>
      </c>
      <c r="C1371">
        <v>302020756</v>
      </c>
      <c r="D1371">
        <v>277865432</v>
      </c>
      <c r="E1371">
        <v>1</v>
      </c>
      <c r="F1371">
        <v>1</v>
      </c>
      <c r="G1371">
        <v>1</v>
      </c>
      <c r="H1371">
        <v>3</v>
      </c>
      <c r="I1371" t="s">
        <v>1125</v>
      </c>
      <c r="J1371" t="s">
        <v>1126</v>
      </c>
      <c r="K1371" t="s">
        <v>1127</v>
      </c>
      <c r="L1371">
        <v>1346</v>
      </c>
      <c r="N1371">
        <v>1009</v>
      </c>
      <c r="O1371" t="s">
        <v>1059</v>
      </c>
      <c r="P1371" t="s">
        <v>1059</v>
      </c>
      <c r="Q1371">
        <v>1</v>
      </c>
      <c r="X1371">
        <v>1.9E-2</v>
      </c>
      <c r="Y1371">
        <v>206.62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14</v>
      </c>
      <c r="AG1371">
        <v>0</v>
      </c>
      <c r="AH1371">
        <v>2</v>
      </c>
      <c r="AI1371">
        <v>302026194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ROW(Source!A484)</f>
        <v>484</v>
      </c>
      <c r="B1372">
        <v>302026195</v>
      </c>
      <c r="C1372">
        <v>302020756</v>
      </c>
      <c r="D1372">
        <v>277865759</v>
      </c>
      <c r="E1372">
        <v>1</v>
      </c>
      <c r="F1372">
        <v>1</v>
      </c>
      <c r="G1372">
        <v>1</v>
      </c>
      <c r="H1372">
        <v>3</v>
      </c>
      <c r="I1372" t="s">
        <v>1095</v>
      </c>
      <c r="J1372" t="s">
        <v>1096</v>
      </c>
      <c r="K1372" t="s">
        <v>1097</v>
      </c>
      <c r="L1372">
        <v>1301</v>
      </c>
      <c r="N1372">
        <v>1003</v>
      </c>
      <c r="O1372" t="s">
        <v>877</v>
      </c>
      <c r="P1372" t="s">
        <v>877</v>
      </c>
      <c r="Q1372">
        <v>1</v>
      </c>
      <c r="X1372">
        <v>22.32</v>
      </c>
      <c r="Y1372">
        <v>2.27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14</v>
      </c>
      <c r="AG1372">
        <v>0</v>
      </c>
      <c r="AH1372">
        <v>2</v>
      </c>
      <c r="AI1372">
        <v>302026195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ROW(Source!A484)</f>
        <v>484</v>
      </c>
      <c r="B1373">
        <v>302026196</v>
      </c>
      <c r="C1373">
        <v>302020756</v>
      </c>
      <c r="D1373">
        <v>277881818</v>
      </c>
      <c r="E1373">
        <v>1</v>
      </c>
      <c r="F1373">
        <v>1</v>
      </c>
      <c r="G1373">
        <v>1</v>
      </c>
      <c r="H1373">
        <v>3</v>
      </c>
      <c r="I1373" t="s">
        <v>1056</v>
      </c>
      <c r="J1373" t="s">
        <v>1057</v>
      </c>
      <c r="K1373" t="s">
        <v>1058</v>
      </c>
      <c r="L1373">
        <v>1346</v>
      </c>
      <c r="N1373">
        <v>1009</v>
      </c>
      <c r="O1373" t="s">
        <v>1059</v>
      </c>
      <c r="P1373" t="s">
        <v>1059</v>
      </c>
      <c r="Q1373">
        <v>1</v>
      </c>
      <c r="X1373">
        <v>0.42</v>
      </c>
      <c r="Y1373">
        <v>870.18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14</v>
      </c>
      <c r="AG1373">
        <v>0</v>
      </c>
      <c r="AH1373">
        <v>2</v>
      </c>
      <c r="AI1373">
        <v>302026196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ROW(Source!A484)</f>
        <v>484</v>
      </c>
      <c r="B1374">
        <v>302026197</v>
      </c>
      <c r="C1374">
        <v>302020756</v>
      </c>
      <c r="D1374">
        <v>277896315</v>
      </c>
      <c r="E1374">
        <v>1</v>
      </c>
      <c r="F1374">
        <v>1</v>
      </c>
      <c r="G1374">
        <v>1</v>
      </c>
      <c r="H1374">
        <v>3</v>
      </c>
      <c r="I1374" t="s">
        <v>1147</v>
      </c>
      <c r="J1374" t="s">
        <v>1148</v>
      </c>
      <c r="K1374" t="s">
        <v>1149</v>
      </c>
      <c r="L1374">
        <v>1348</v>
      </c>
      <c r="N1374">
        <v>1009</v>
      </c>
      <c r="O1374" t="s">
        <v>843</v>
      </c>
      <c r="P1374" t="s">
        <v>843</v>
      </c>
      <c r="Q1374">
        <v>1000</v>
      </c>
      <c r="X1374">
        <v>2.0000000000000002E-5</v>
      </c>
      <c r="Y1374">
        <v>80020.98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14</v>
      </c>
      <c r="AG1374">
        <v>0</v>
      </c>
      <c r="AH1374">
        <v>2</v>
      </c>
      <c r="AI1374">
        <v>302026197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ROW(Source!A484)</f>
        <v>484</v>
      </c>
      <c r="B1375">
        <v>302026198</v>
      </c>
      <c r="C1375">
        <v>302020756</v>
      </c>
      <c r="D1375">
        <v>277922793</v>
      </c>
      <c r="E1375">
        <v>1</v>
      </c>
      <c r="F1375">
        <v>1</v>
      </c>
      <c r="G1375">
        <v>1</v>
      </c>
      <c r="H1375">
        <v>3</v>
      </c>
      <c r="I1375" t="s">
        <v>1137</v>
      </c>
      <c r="J1375" t="s">
        <v>1138</v>
      </c>
      <c r="K1375" t="s">
        <v>1139</v>
      </c>
      <c r="L1375">
        <v>1425</v>
      </c>
      <c r="N1375">
        <v>1013</v>
      </c>
      <c r="O1375" t="s">
        <v>1086</v>
      </c>
      <c r="P1375" t="s">
        <v>1086</v>
      </c>
      <c r="Q1375">
        <v>1</v>
      </c>
      <c r="X1375">
        <v>0.3</v>
      </c>
      <c r="Y1375">
        <v>47.26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14</v>
      </c>
      <c r="AG1375">
        <v>0</v>
      </c>
      <c r="AH1375">
        <v>2</v>
      </c>
      <c r="AI1375">
        <v>302026198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ROW(Source!A484)</f>
        <v>484</v>
      </c>
      <c r="B1376">
        <v>302026199</v>
      </c>
      <c r="C1376">
        <v>302020756</v>
      </c>
      <c r="D1376">
        <v>277922809</v>
      </c>
      <c r="E1376">
        <v>1</v>
      </c>
      <c r="F1376">
        <v>1</v>
      </c>
      <c r="G1376">
        <v>1</v>
      </c>
      <c r="H1376">
        <v>3</v>
      </c>
      <c r="I1376" t="s">
        <v>1140</v>
      </c>
      <c r="J1376" t="s">
        <v>1141</v>
      </c>
      <c r="K1376" t="s">
        <v>1142</v>
      </c>
      <c r="L1376">
        <v>1407</v>
      </c>
      <c r="N1376">
        <v>1013</v>
      </c>
      <c r="O1376" t="s">
        <v>1143</v>
      </c>
      <c r="P1376" t="s">
        <v>1143</v>
      </c>
      <c r="Q1376">
        <v>1</v>
      </c>
      <c r="X1376">
        <v>1.4999999999999999E-2</v>
      </c>
      <c r="Y1376">
        <v>6052.54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14</v>
      </c>
      <c r="AG1376">
        <v>0</v>
      </c>
      <c r="AH1376">
        <v>2</v>
      </c>
      <c r="AI1376">
        <v>302026199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ROW(Source!A484)</f>
        <v>484</v>
      </c>
      <c r="B1377">
        <v>302026200</v>
      </c>
      <c r="C1377">
        <v>302020756</v>
      </c>
      <c r="D1377">
        <v>277566433</v>
      </c>
      <c r="E1377">
        <v>109</v>
      </c>
      <c r="F1377">
        <v>1</v>
      </c>
      <c r="G1377">
        <v>1</v>
      </c>
      <c r="H1377">
        <v>3</v>
      </c>
      <c r="I1377" t="s">
        <v>1046</v>
      </c>
      <c r="J1377" t="s">
        <v>3</v>
      </c>
      <c r="K1377" t="s">
        <v>1047</v>
      </c>
      <c r="L1377">
        <v>3277935</v>
      </c>
      <c r="N1377">
        <v>1013</v>
      </c>
      <c r="O1377" t="s">
        <v>1048</v>
      </c>
      <c r="P1377" t="s">
        <v>1048</v>
      </c>
      <c r="Q1377">
        <v>1</v>
      </c>
      <c r="X1377">
        <v>2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14</v>
      </c>
      <c r="AG1377">
        <v>0</v>
      </c>
      <c r="AH1377">
        <v>2</v>
      </c>
      <c r="AI1377">
        <v>302026200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ROW(Source!A485)</f>
        <v>485</v>
      </c>
      <c r="B1378">
        <v>302026201</v>
      </c>
      <c r="C1378">
        <v>302020783</v>
      </c>
      <c r="D1378">
        <v>277560276</v>
      </c>
      <c r="E1378">
        <v>109</v>
      </c>
      <c r="F1378">
        <v>1</v>
      </c>
      <c r="G1378">
        <v>1</v>
      </c>
      <c r="H1378">
        <v>1</v>
      </c>
      <c r="I1378" t="s">
        <v>1087</v>
      </c>
      <c r="J1378" t="s">
        <v>3</v>
      </c>
      <c r="K1378" t="s">
        <v>1088</v>
      </c>
      <c r="L1378">
        <v>1191</v>
      </c>
      <c r="N1378">
        <v>1013</v>
      </c>
      <c r="O1378" t="s">
        <v>1038</v>
      </c>
      <c r="P1378" t="s">
        <v>1038</v>
      </c>
      <c r="Q1378">
        <v>1</v>
      </c>
      <c r="X1378">
        <v>20</v>
      </c>
      <c r="Y1378">
        <v>0</v>
      </c>
      <c r="Z1378">
        <v>0</v>
      </c>
      <c r="AA1378">
        <v>0</v>
      </c>
      <c r="AB1378">
        <v>424.47</v>
      </c>
      <c r="AC1378">
        <v>0</v>
      </c>
      <c r="AD1378">
        <v>1</v>
      </c>
      <c r="AE1378">
        <v>1</v>
      </c>
      <c r="AF1378" t="s">
        <v>3</v>
      </c>
      <c r="AG1378">
        <v>20</v>
      </c>
      <c r="AH1378">
        <v>2</v>
      </c>
      <c r="AI1378">
        <v>302026201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ROW(Source!A485)</f>
        <v>485</v>
      </c>
      <c r="B1379">
        <v>302026202</v>
      </c>
      <c r="C1379">
        <v>302020783</v>
      </c>
      <c r="D1379">
        <v>277560491</v>
      </c>
      <c r="E1379">
        <v>109</v>
      </c>
      <c r="F1379">
        <v>1</v>
      </c>
      <c r="G1379">
        <v>1</v>
      </c>
      <c r="H1379">
        <v>1</v>
      </c>
      <c r="I1379" t="s">
        <v>1039</v>
      </c>
      <c r="J1379" t="s">
        <v>3</v>
      </c>
      <c r="K1379" t="s">
        <v>1040</v>
      </c>
      <c r="L1379">
        <v>1191</v>
      </c>
      <c r="N1379">
        <v>1013</v>
      </c>
      <c r="O1379" t="s">
        <v>1038</v>
      </c>
      <c r="P1379" t="s">
        <v>1038</v>
      </c>
      <c r="Q1379">
        <v>1</v>
      </c>
      <c r="X1379">
        <v>1.56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2</v>
      </c>
      <c r="AF1379" t="s">
        <v>3</v>
      </c>
      <c r="AG1379">
        <v>1.56</v>
      </c>
      <c r="AH1379">
        <v>2</v>
      </c>
      <c r="AI1379">
        <v>302026202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ROW(Source!A485)</f>
        <v>485</v>
      </c>
      <c r="B1380">
        <v>302026203</v>
      </c>
      <c r="C1380">
        <v>302020783</v>
      </c>
      <c r="D1380">
        <v>277945608</v>
      </c>
      <c r="E1380">
        <v>1</v>
      </c>
      <c r="F1380">
        <v>1</v>
      </c>
      <c r="G1380">
        <v>1</v>
      </c>
      <c r="H1380">
        <v>2</v>
      </c>
      <c r="I1380" t="s">
        <v>1060</v>
      </c>
      <c r="J1380" t="s">
        <v>1061</v>
      </c>
      <c r="K1380" t="s">
        <v>1062</v>
      </c>
      <c r="L1380">
        <v>1368</v>
      </c>
      <c r="N1380">
        <v>1011</v>
      </c>
      <c r="O1380" t="s">
        <v>1044</v>
      </c>
      <c r="P1380" t="s">
        <v>1044</v>
      </c>
      <c r="Q1380">
        <v>1</v>
      </c>
      <c r="X1380">
        <v>1.56</v>
      </c>
      <c r="Y1380">
        <v>0</v>
      </c>
      <c r="Z1380">
        <v>995.51</v>
      </c>
      <c r="AA1380">
        <v>549.32000000000005</v>
      </c>
      <c r="AB1380">
        <v>0</v>
      </c>
      <c r="AC1380">
        <v>0</v>
      </c>
      <c r="AD1380">
        <v>1</v>
      </c>
      <c r="AE1380">
        <v>0</v>
      </c>
      <c r="AF1380" t="s">
        <v>3</v>
      </c>
      <c r="AG1380">
        <v>1.56</v>
      </c>
      <c r="AH1380">
        <v>2</v>
      </c>
      <c r="AI1380">
        <v>302026203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ROW(Source!A485)</f>
        <v>485</v>
      </c>
      <c r="B1381">
        <v>302026204</v>
      </c>
      <c r="C1381">
        <v>302020783</v>
      </c>
      <c r="D1381">
        <v>277862499</v>
      </c>
      <c r="E1381">
        <v>1</v>
      </c>
      <c r="F1381">
        <v>1</v>
      </c>
      <c r="G1381">
        <v>1</v>
      </c>
      <c r="H1381">
        <v>3</v>
      </c>
      <c r="I1381" t="s">
        <v>1053</v>
      </c>
      <c r="J1381" t="s">
        <v>1054</v>
      </c>
      <c r="K1381" t="s">
        <v>1055</v>
      </c>
      <c r="L1381">
        <v>1348</v>
      </c>
      <c r="N1381">
        <v>1009</v>
      </c>
      <c r="O1381" t="s">
        <v>843</v>
      </c>
      <c r="P1381" t="s">
        <v>843</v>
      </c>
      <c r="Q1381">
        <v>1000</v>
      </c>
      <c r="X1381">
        <v>6.9999999999999999E-4</v>
      </c>
      <c r="Y1381">
        <v>116448.72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14</v>
      </c>
      <c r="AG1381">
        <v>0</v>
      </c>
      <c r="AH1381">
        <v>2</v>
      </c>
      <c r="AI1381">
        <v>302026204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ROW(Source!A485)</f>
        <v>485</v>
      </c>
      <c r="B1382">
        <v>302026205</v>
      </c>
      <c r="C1382">
        <v>302020783</v>
      </c>
      <c r="D1382">
        <v>277862733</v>
      </c>
      <c r="E1382">
        <v>1</v>
      </c>
      <c r="F1382">
        <v>1</v>
      </c>
      <c r="G1382">
        <v>1</v>
      </c>
      <c r="H1382">
        <v>3</v>
      </c>
      <c r="I1382" t="s">
        <v>1119</v>
      </c>
      <c r="J1382" t="s">
        <v>1120</v>
      </c>
      <c r="K1382" t="s">
        <v>1121</v>
      </c>
      <c r="L1382">
        <v>1346</v>
      </c>
      <c r="N1382">
        <v>1009</v>
      </c>
      <c r="O1382" t="s">
        <v>1059</v>
      </c>
      <c r="P1382" t="s">
        <v>1059</v>
      </c>
      <c r="Q1382">
        <v>1</v>
      </c>
      <c r="X1382">
        <v>5.0000000000000001E-3</v>
      </c>
      <c r="Y1382">
        <v>284.14999999999998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14</v>
      </c>
      <c r="AG1382">
        <v>0</v>
      </c>
      <c r="AH1382">
        <v>2</v>
      </c>
      <c r="AI1382">
        <v>302026205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ROW(Source!A485)</f>
        <v>485</v>
      </c>
      <c r="B1383">
        <v>302026206</v>
      </c>
      <c r="C1383">
        <v>302020783</v>
      </c>
      <c r="D1383">
        <v>277862797</v>
      </c>
      <c r="E1383">
        <v>1</v>
      </c>
      <c r="F1383">
        <v>1</v>
      </c>
      <c r="G1383">
        <v>1</v>
      </c>
      <c r="H1383">
        <v>3</v>
      </c>
      <c r="I1383" t="s">
        <v>1122</v>
      </c>
      <c r="J1383" t="s">
        <v>1123</v>
      </c>
      <c r="K1383" t="s">
        <v>1124</v>
      </c>
      <c r="L1383">
        <v>1346</v>
      </c>
      <c r="N1383">
        <v>1009</v>
      </c>
      <c r="O1383" t="s">
        <v>1059</v>
      </c>
      <c r="P1383" t="s">
        <v>1059</v>
      </c>
      <c r="Q1383">
        <v>1</v>
      </c>
      <c r="X1383">
        <v>2.5000000000000001E-2</v>
      </c>
      <c r="Y1383">
        <v>104.32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14</v>
      </c>
      <c r="AG1383">
        <v>0</v>
      </c>
      <c r="AH1383">
        <v>2</v>
      </c>
      <c r="AI1383">
        <v>302026206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ROW(Source!A485)</f>
        <v>485</v>
      </c>
      <c r="B1384">
        <v>302026207</v>
      </c>
      <c r="C1384">
        <v>302020783</v>
      </c>
      <c r="D1384">
        <v>277865432</v>
      </c>
      <c r="E1384">
        <v>1</v>
      </c>
      <c r="F1384">
        <v>1</v>
      </c>
      <c r="G1384">
        <v>1</v>
      </c>
      <c r="H1384">
        <v>3</v>
      </c>
      <c r="I1384" t="s">
        <v>1125</v>
      </c>
      <c r="J1384" t="s">
        <v>1126</v>
      </c>
      <c r="K1384" t="s">
        <v>1127</v>
      </c>
      <c r="L1384">
        <v>1346</v>
      </c>
      <c r="N1384">
        <v>1009</v>
      </c>
      <c r="O1384" t="s">
        <v>1059</v>
      </c>
      <c r="P1384" t="s">
        <v>1059</v>
      </c>
      <c r="Q1384">
        <v>1</v>
      </c>
      <c r="X1384">
        <v>1.9E-2</v>
      </c>
      <c r="Y1384">
        <v>206.62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14</v>
      </c>
      <c r="AG1384">
        <v>0</v>
      </c>
      <c r="AH1384">
        <v>2</v>
      </c>
      <c r="AI1384">
        <v>302026207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ROW(Source!A485)</f>
        <v>485</v>
      </c>
      <c r="B1385">
        <v>302026208</v>
      </c>
      <c r="C1385">
        <v>302020783</v>
      </c>
      <c r="D1385">
        <v>277865759</v>
      </c>
      <c r="E1385">
        <v>1</v>
      </c>
      <c r="F1385">
        <v>1</v>
      </c>
      <c r="G1385">
        <v>1</v>
      </c>
      <c r="H1385">
        <v>3</v>
      </c>
      <c r="I1385" t="s">
        <v>1095</v>
      </c>
      <c r="J1385" t="s">
        <v>1096</v>
      </c>
      <c r="K1385" t="s">
        <v>1097</v>
      </c>
      <c r="L1385">
        <v>1301</v>
      </c>
      <c r="N1385">
        <v>1003</v>
      </c>
      <c r="O1385" t="s">
        <v>877</v>
      </c>
      <c r="P1385" t="s">
        <v>877</v>
      </c>
      <c r="Q1385">
        <v>1</v>
      </c>
      <c r="X1385">
        <v>22.32</v>
      </c>
      <c r="Y1385">
        <v>2.27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14</v>
      </c>
      <c r="AG1385">
        <v>0</v>
      </c>
      <c r="AH1385">
        <v>2</v>
      </c>
      <c r="AI1385">
        <v>302026208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ROW(Source!A485)</f>
        <v>485</v>
      </c>
      <c r="B1386">
        <v>302026209</v>
      </c>
      <c r="C1386">
        <v>302020783</v>
      </c>
      <c r="D1386">
        <v>277881818</v>
      </c>
      <c r="E1386">
        <v>1</v>
      </c>
      <c r="F1386">
        <v>1</v>
      </c>
      <c r="G1386">
        <v>1</v>
      </c>
      <c r="H1386">
        <v>3</v>
      </c>
      <c r="I1386" t="s">
        <v>1056</v>
      </c>
      <c r="J1386" t="s">
        <v>1057</v>
      </c>
      <c r="K1386" t="s">
        <v>1058</v>
      </c>
      <c r="L1386">
        <v>1346</v>
      </c>
      <c r="N1386">
        <v>1009</v>
      </c>
      <c r="O1386" t="s">
        <v>1059</v>
      </c>
      <c r="P1386" t="s">
        <v>1059</v>
      </c>
      <c r="Q1386">
        <v>1</v>
      </c>
      <c r="X1386">
        <v>0.42</v>
      </c>
      <c r="Y1386">
        <v>870.18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14</v>
      </c>
      <c r="AG1386">
        <v>0</v>
      </c>
      <c r="AH1386">
        <v>2</v>
      </c>
      <c r="AI1386">
        <v>302026209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ROW(Source!A485)</f>
        <v>485</v>
      </c>
      <c r="B1387">
        <v>302026210</v>
      </c>
      <c r="C1387">
        <v>302020783</v>
      </c>
      <c r="D1387">
        <v>277896315</v>
      </c>
      <c r="E1387">
        <v>1</v>
      </c>
      <c r="F1387">
        <v>1</v>
      </c>
      <c r="G1387">
        <v>1</v>
      </c>
      <c r="H1387">
        <v>3</v>
      </c>
      <c r="I1387" t="s">
        <v>1147</v>
      </c>
      <c r="J1387" t="s">
        <v>1148</v>
      </c>
      <c r="K1387" t="s">
        <v>1149</v>
      </c>
      <c r="L1387">
        <v>1348</v>
      </c>
      <c r="N1387">
        <v>1009</v>
      </c>
      <c r="O1387" t="s">
        <v>843</v>
      </c>
      <c r="P1387" t="s">
        <v>843</v>
      </c>
      <c r="Q1387">
        <v>1000</v>
      </c>
      <c r="X1387">
        <v>2.0000000000000002E-5</v>
      </c>
      <c r="Y1387">
        <v>80020.98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14</v>
      </c>
      <c r="AG1387">
        <v>0</v>
      </c>
      <c r="AH1387">
        <v>2</v>
      </c>
      <c r="AI1387">
        <v>302026210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ROW(Source!A485)</f>
        <v>485</v>
      </c>
      <c r="B1388">
        <v>302026211</v>
      </c>
      <c r="C1388">
        <v>302020783</v>
      </c>
      <c r="D1388">
        <v>277922793</v>
      </c>
      <c r="E1388">
        <v>1</v>
      </c>
      <c r="F1388">
        <v>1</v>
      </c>
      <c r="G1388">
        <v>1</v>
      </c>
      <c r="H1388">
        <v>3</v>
      </c>
      <c r="I1388" t="s">
        <v>1137</v>
      </c>
      <c r="J1388" t="s">
        <v>1138</v>
      </c>
      <c r="K1388" t="s">
        <v>1139</v>
      </c>
      <c r="L1388">
        <v>1425</v>
      </c>
      <c r="N1388">
        <v>1013</v>
      </c>
      <c r="O1388" t="s">
        <v>1086</v>
      </c>
      <c r="P1388" t="s">
        <v>1086</v>
      </c>
      <c r="Q1388">
        <v>1</v>
      </c>
      <c r="X1388">
        <v>0.3</v>
      </c>
      <c r="Y1388">
        <v>47.26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14</v>
      </c>
      <c r="AG1388">
        <v>0</v>
      </c>
      <c r="AH1388">
        <v>2</v>
      </c>
      <c r="AI1388">
        <v>302026211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ROW(Source!A485)</f>
        <v>485</v>
      </c>
      <c r="B1389">
        <v>302026212</v>
      </c>
      <c r="C1389">
        <v>302020783</v>
      </c>
      <c r="D1389">
        <v>277922809</v>
      </c>
      <c r="E1389">
        <v>1</v>
      </c>
      <c r="F1389">
        <v>1</v>
      </c>
      <c r="G1389">
        <v>1</v>
      </c>
      <c r="H1389">
        <v>3</v>
      </c>
      <c r="I1389" t="s">
        <v>1140</v>
      </c>
      <c r="J1389" t="s">
        <v>1141</v>
      </c>
      <c r="K1389" t="s">
        <v>1142</v>
      </c>
      <c r="L1389">
        <v>1407</v>
      </c>
      <c r="N1389">
        <v>1013</v>
      </c>
      <c r="O1389" t="s">
        <v>1143</v>
      </c>
      <c r="P1389" t="s">
        <v>1143</v>
      </c>
      <c r="Q1389">
        <v>1</v>
      </c>
      <c r="X1389">
        <v>1.4999999999999999E-2</v>
      </c>
      <c r="Y1389">
        <v>6052.54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14</v>
      </c>
      <c r="AG1389">
        <v>0</v>
      </c>
      <c r="AH1389">
        <v>2</v>
      </c>
      <c r="AI1389">
        <v>302026212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ROW(Source!A485)</f>
        <v>485</v>
      </c>
      <c r="B1390">
        <v>302026213</v>
      </c>
      <c r="C1390">
        <v>302020783</v>
      </c>
      <c r="D1390">
        <v>277566433</v>
      </c>
      <c r="E1390">
        <v>109</v>
      </c>
      <c r="F1390">
        <v>1</v>
      </c>
      <c r="G1390">
        <v>1</v>
      </c>
      <c r="H1390">
        <v>3</v>
      </c>
      <c r="I1390" t="s">
        <v>1046</v>
      </c>
      <c r="J1390" t="s">
        <v>3</v>
      </c>
      <c r="K1390" t="s">
        <v>1047</v>
      </c>
      <c r="L1390">
        <v>3277935</v>
      </c>
      <c r="N1390">
        <v>1013</v>
      </c>
      <c r="O1390" t="s">
        <v>1048</v>
      </c>
      <c r="P1390" t="s">
        <v>1048</v>
      </c>
      <c r="Q1390">
        <v>1</v>
      </c>
      <c r="X1390">
        <v>2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 t="s">
        <v>14</v>
      </c>
      <c r="AG1390">
        <v>0</v>
      </c>
      <c r="AH1390">
        <v>2</v>
      </c>
      <c r="AI1390">
        <v>302026213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ROW(Source!A486)</f>
        <v>486</v>
      </c>
      <c r="B1391">
        <v>302026214</v>
      </c>
      <c r="C1391">
        <v>302020810</v>
      </c>
      <c r="D1391">
        <v>277560276</v>
      </c>
      <c r="E1391">
        <v>109</v>
      </c>
      <c r="F1391">
        <v>1</v>
      </c>
      <c r="G1391">
        <v>1</v>
      </c>
      <c r="H1391">
        <v>1</v>
      </c>
      <c r="I1391" t="s">
        <v>1087</v>
      </c>
      <c r="J1391" t="s">
        <v>3</v>
      </c>
      <c r="K1391" t="s">
        <v>1088</v>
      </c>
      <c r="L1391">
        <v>1191</v>
      </c>
      <c r="N1391">
        <v>1013</v>
      </c>
      <c r="O1391" t="s">
        <v>1038</v>
      </c>
      <c r="P1391" t="s">
        <v>1038</v>
      </c>
      <c r="Q1391">
        <v>1</v>
      </c>
      <c r="X1391">
        <v>9</v>
      </c>
      <c r="Y1391">
        <v>0</v>
      </c>
      <c r="Z1391">
        <v>0</v>
      </c>
      <c r="AA1391">
        <v>0</v>
      </c>
      <c r="AB1391">
        <v>424.47</v>
      </c>
      <c r="AC1391">
        <v>0</v>
      </c>
      <c r="AD1391">
        <v>1</v>
      </c>
      <c r="AE1391">
        <v>1</v>
      </c>
      <c r="AF1391" t="s">
        <v>147</v>
      </c>
      <c r="AG1391">
        <v>2.6999999999999997</v>
      </c>
      <c r="AH1391">
        <v>2</v>
      </c>
      <c r="AI1391">
        <v>302026214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ROW(Source!A486)</f>
        <v>486</v>
      </c>
      <c r="B1392">
        <v>302026215</v>
      </c>
      <c r="C1392">
        <v>302020810</v>
      </c>
      <c r="D1392">
        <v>277560491</v>
      </c>
      <c r="E1392">
        <v>109</v>
      </c>
      <c r="F1392">
        <v>1</v>
      </c>
      <c r="G1392">
        <v>1</v>
      </c>
      <c r="H1392">
        <v>1</v>
      </c>
      <c r="I1392" t="s">
        <v>1039</v>
      </c>
      <c r="J1392" t="s">
        <v>3</v>
      </c>
      <c r="K1392" t="s">
        <v>1040</v>
      </c>
      <c r="L1392">
        <v>1191</v>
      </c>
      <c r="N1392">
        <v>1013</v>
      </c>
      <c r="O1392" t="s">
        <v>1038</v>
      </c>
      <c r="P1392" t="s">
        <v>1038</v>
      </c>
      <c r="Q1392">
        <v>1</v>
      </c>
      <c r="X1392">
        <v>0.73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2</v>
      </c>
      <c r="AF1392" t="s">
        <v>147</v>
      </c>
      <c r="AG1392">
        <v>0.219</v>
      </c>
      <c r="AH1392">
        <v>2</v>
      </c>
      <c r="AI1392">
        <v>302026215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ROW(Source!A486)</f>
        <v>486</v>
      </c>
      <c r="B1393">
        <v>302026216</v>
      </c>
      <c r="C1393">
        <v>302020810</v>
      </c>
      <c r="D1393">
        <v>277945608</v>
      </c>
      <c r="E1393">
        <v>1</v>
      </c>
      <c r="F1393">
        <v>1</v>
      </c>
      <c r="G1393">
        <v>1</v>
      </c>
      <c r="H1393">
        <v>2</v>
      </c>
      <c r="I1393" t="s">
        <v>1060</v>
      </c>
      <c r="J1393" t="s">
        <v>1061</v>
      </c>
      <c r="K1393" t="s">
        <v>1062</v>
      </c>
      <c r="L1393">
        <v>1368</v>
      </c>
      <c r="N1393">
        <v>1011</v>
      </c>
      <c r="O1393" t="s">
        <v>1044</v>
      </c>
      <c r="P1393" t="s">
        <v>1044</v>
      </c>
      <c r="Q1393">
        <v>1</v>
      </c>
      <c r="X1393">
        <v>0.73</v>
      </c>
      <c r="Y1393">
        <v>0</v>
      </c>
      <c r="Z1393">
        <v>995.51</v>
      </c>
      <c r="AA1393">
        <v>549.32000000000005</v>
      </c>
      <c r="AB1393">
        <v>0</v>
      </c>
      <c r="AC1393">
        <v>0</v>
      </c>
      <c r="AD1393">
        <v>1</v>
      </c>
      <c r="AE1393">
        <v>0</v>
      </c>
      <c r="AF1393" t="s">
        <v>147</v>
      </c>
      <c r="AG1393">
        <v>0.219</v>
      </c>
      <c r="AH1393">
        <v>2</v>
      </c>
      <c r="AI1393">
        <v>302026216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ROW(Source!A486)</f>
        <v>486</v>
      </c>
      <c r="B1394">
        <v>302026217</v>
      </c>
      <c r="C1394">
        <v>302020810</v>
      </c>
      <c r="D1394">
        <v>277862499</v>
      </c>
      <c r="E1394">
        <v>1</v>
      </c>
      <c r="F1394">
        <v>1</v>
      </c>
      <c r="G1394">
        <v>1</v>
      </c>
      <c r="H1394">
        <v>3</v>
      </c>
      <c r="I1394" t="s">
        <v>1053</v>
      </c>
      <c r="J1394" t="s">
        <v>1054</v>
      </c>
      <c r="K1394" t="s">
        <v>1055</v>
      </c>
      <c r="L1394">
        <v>1348</v>
      </c>
      <c r="N1394">
        <v>1009</v>
      </c>
      <c r="O1394" t="s">
        <v>843</v>
      </c>
      <c r="P1394" t="s">
        <v>843</v>
      </c>
      <c r="Q1394">
        <v>1000</v>
      </c>
      <c r="X1394">
        <v>5.9999999999999995E-4</v>
      </c>
      <c r="Y1394">
        <v>116448.72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14</v>
      </c>
      <c r="AG1394">
        <v>0</v>
      </c>
      <c r="AH1394">
        <v>2</v>
      </c>
      <c r="AI1394">
        <v>302026217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ROW(Source!A486)</f>
        <v>486</v>
      </c>
      <c r="B1395">
        <v>302026218</v>
      </c>
      <c r="C1395">
        <v>302020810</v>
      </c>
      <c r="D1395">
        <v>277862733</v>
      </c>
      <c r="E1395">
        <v>1</v>
      </c>
      <c r="F1395">
        <v>1</v>
      </c>
      <c r="G1395">
        <v>1</v>
      </c>
      <c r="H1395">
        <v>3</v>
      </c>
      <c r="I1395" t="s">
        <v>1119</v>
      </c>
      <c r="J1395" t="s">
        <v>1120</v>
      </c>
      <c r="K1395" t="s">
        <v>1121</v>
      </c>
      <c r="L1395">
        <v>1346</v>
      </c>
      <c r="N1395">
        <v>1009</v>
      </c>
      <c r="O1395" t="s">
        <v>1059</v>
      </c>
      <c r="P1395" t="s">
        <v>1059</v>
      </c>
      <c r="Q1395">
        <v>1</v>
      </c>
      <c r="X1395">
        <v>3.0000000000000001E-3</v>
      </c>
      <c r="Y1395">
        <v>284.14999999999998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14</v>
      </c>
      <c r="AG1395">
        <v>0</v>
      </c>
      <c r="AH1395">
        <v>2</v>
      </c>
      <c r="AI1395">
        <v>302026218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ROW(Source!A486)</f>
        <v>486</v>
      </c>
      <c r="B1396">
        <v>302026219</v>
      </c>
      <c r="C1396">
        <v>302020810</v>
      </c>
      <c r="D1396">
        <v>277862797</v>
      </c>
      <c r="E1396">
        <v>1</v>
      </c>
      <c r="F1396">
        <v>1</v>
      </c>
      <c r="G1396">
        <v>1</v>
      </c>
      <c r="H1396">
        <v>3</v>
      </c>
      <c r="I1396" t="s">
        <v>1122</v>
      </c>
      <c r="J1396" t="s">
        <v>1123</v>
      </c>
      <c r="K1396" t="s">
        <v>1124</v>
      </c>
      <c r="L1396">
        <v>1346</v>
      </c>
      <c r="N1396">
        <v>1009</v>
      </c>
      <c r="O1396" t="s">
        <v>1059</v>
      </c>
      <c r="P1396" t="s">
        <v>1059</v>
      </c>
      <c r="Q1396">
        <v>1</v>
      </c>
      <c r="X1396">
        <v>2.5000000000000001E-2</v>
      </c>
      <c r="Y1396">
        <v>104.32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14</v>
      </c>
      <c r="AG1396">
        <v>0</v>
      </c>
      <c r="AH1396">
        <v>2</v>
      </c>
      <c r="AI1396">
        <v>302026219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ROW(Source!A486)</f>
        <v>486</v>
      </c>
      <c r="B1397">
        <v>302026220</v>
      </c>
      <c r="C1397">
        <v>302020810</v>
      </c>
      <c r="D1397">
        <v>277865432</v>
      </c>
      <c r="E1397">
        <v>1</v>
      </c>
      <c r="F1397">
        <v>1</v>
      </c>
      <c r="G1397">
        <v>1</v>
      </c>
      <c r="H1397">
        <v>3</v>
      </c>
      <c r="I1397" t="s">
        <v>1125</v>
      </c>
      <c r="J1397" t="s">
        <v>1126</v>
      </c>
      <c r="K1397" t="s">
        <v>1127</v>
      </c>
      <c r="L1397">
        <v>1346</v>
      </c>
      <c r="N1397">
        <v>1009</v>
      </c>
      <c r="O1397" t="s">
        <v>1059</v>
      </c>
      <c r="P1397" t="s">
        <v>1059</v>
      </c>
      <c r="Q1397">
        <v>1</v>
      </c>
      <c r="X1397">
        <v>1.4E-2</v>
      </c>
      <c r="Y1397">
        <v>206.62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14</v>
      </c>
      <c r="AG1397">
        <v>0</v>
      </c>
      <c r="AH1397">
        <v>2</v>
      </c>
      <c r="AI1397">
        <v>302026220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ROW(Source!A486)</f>
        <v>486</v>
      </c>
      <c r="B1398">
        <v>302026221</v>
      </c>
      <c r="C1398">
        <v>302020810</v>
      </c>
      <c r="D1398">
        <v>277881818</v>
      </c>
      <c r="E1398">
        <v>1</v>
      </c>
      <c r="F1398">
        <v>1</v>
      </c>
      <c r="G1398">
        <v>1</v>
      </c>
      <c r="H1398">
        <v>3</v>
      </c>
      <c r="I1398" t="s">
        <v>1056</v>
      </c>
      <c r="J1398" t="s">
        <v>1057</v>
      </c>
      <c r="K1398" t="s">
        <v>1058</v>
      </c>
      <c r="L1398">
        <v>1346</v>
      </c>
      <c r="N1398">
        <v>1009</v>
      </c>
      <c r="O1398" t="s">
        <v>1059</v>
      </c>
      <c r="P1398" t="s">
        <v>1059</v>
      </c>
      <c r="Q1398">
        <v>1</v>
      </c>
      <c r="X1398">
        <v>0.26</v>
      </c>
      <c r="Y1398">
        <v>870.18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14</v>
      </c>
      <c r="AG1398">
        <v>0</v>
      </c>
      <c r="AH1398">
        <v>2</v>
      </c>
      <c r="AI1398">
        <v>302026221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ROW(Source!A486)</f>
        <v>486</v>
      </c>
      <c r="B1399">
        <v>302026222</v>
      </c>
      <c r="C1399">
        <v>302020810</v>
      </c>
      <c r="D1399">
        <v>277922793</v>
      </c>
      <c r="E1399">
        <v>1</v>
      </c>
      <c r="F1399">
        <v>1</v>
      </c>
      <c r="G1399">
        <v>1</v>
      </c>
      <c r="H1399">
        <v>3</v>
      </c>
      <c r="I1399" t="s">
        <v>1137</v>
      </c>
      <c r="J1399" t="s">
        <v>1138</v>
      </c>
      <c r="K1399" t="s">
        <v>1139</v>
      </c>
      <c r="L1399">
        <v>1425</v>
      </c>
      <c r="N1399">
        <v>1013</v>
      </c>
      <c r="O1399" t="s">
        <v>1086</v>
      </c>
      <c r="P1399" t="s">
        <v>1086</v>
      </c>
      <c r="Q1399">
        <v>1</v>
      </c>
      <c r="X1399">
        <v>0.17</v>
      </c>
      <c r="Y1399">
        <v>47.26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14</v>
      </c>
      <c r="AG1399">
        <v>0</v>
      </c>
      <c r="AH1399">
        <v>2</v>
      </c>
      <c r="AI1399">
        <v>302026222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ROW(Source!A486)</f>
        <v>486</v>
      </c>
      <c r="B1400">
        <v>302026223</v>
      </c>
      <c r="C1400">
        <v>302020810</v>
      </c>
      <c r="D1400">
        <v>277922809</v>
      </c>
      <c r="E1400">
        <v>1</v>
      </c>
      <c r="F1400">
        <v>1</v>
      </c>
      <c r="G1400">
        <v>1</v>
      </c>
      <c r="H1400">
        <v>3</v>
      </c>
      <c r="I1400" t="s">
        <v>1140</v>
      </c>
      <c r="J1400" t="s">
        <v>1141</v>
      </c>
      <c r="K1400" t="s">
        <v>1142</v>
      </c>
      <c r="L1400">
        <v>1407</v>
      </c>
      <c r="N1400">
        <v>1013</v>
      </c>
      <c r="O1400" t="s">
        <v>1143</v>
      </c>
      <c r="P1400" t="s">
        <v>1143</v>
      </c>
      <c r="Q1400">
        <v>1</v>
      </c>
      <c r="X1400">
        <v>8.9999999999999993E-3</v>
      </c>
      <c r="Y1400">
        <v>6052.54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14</v>
      </c>
      <c r="AG1400">
        <v>0</v>
      </c>
      <c r="AH1400">
        <v>2</v>
      </c>
      <c r="AI1400">
        <v>302026223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ROW(Source!A486)</f>
        <v>486</v>
      </c>
      <c r="B1401">
        <v>302026224</v>
      </c>
      <c r="C1401">
        <v>302020810</v>
      </c>
      <c r="D1401">
        <v>277566433</v>
      </c>
      <c r="E1401">
        <v>109</v>
      </c>
      <c r="F1401">
        <v>1</v>
      </c>
      <c r="G1401">
        <v>1</v>
      </c>
      <c r="H1401">
        <v>3</v>
      </c>
      <c r="I1401" t="s">
        <v>1046</v>
      </c>
      <c r="J1401" t="s">
        <v>3</v>
      </c>
      <c r="K1401" t="s">
        <v>1047</v>
      </c>
      <c r="L1401">
        <v>3277935</v>
      </c>
      <c r="N1401">
        <v>1013</v>
      </c>
      <c r="O1401" t="s">
        <v>1048</v>
      </c>
      <c r="P1401" t="s">
        <v>1048</v>
      </c>
      <c r="Q1401">
        <v>1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 t="s">
        <v>14</v>
      </c>
      <c r="AG1401">
        <v>0</v>
      </c>
      <c r="AH1401">
        <v>2</v>
      </c>
      <c r="AI1401">
        <v>302026224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ROW(Source!A487)</f>
        <v>487</v>
      </c>
      <c r="B1402">
        <v>302026225</v>
      </c>
      <c r="C1402">
        <v>302020833</v>
      </c>
      <c r="D1402">
        <v>277560276</v>
      </c>
      <c r="E1402">
        <v>109</v>
      </c>
      <c r="F1402">
        <v>1</v>
      </c>
      <c r="G1402">
        <v>1</v>
      </c>
      <c r="H1402">
        <v>1</v>
      </c>
      <c r="I1402" t="s">
        <v>1087</v>
      </c>
      <c r="J1402" t="s">
        <v>3</v>
      </c>
      <c r="K1402" t="s">
        <v>1088</v>
      </c>
      <c r="L1402">
        <v>1191</v>
      </c>
      <c r="N1402">
        <v>1013</v>
      </c>
      <c r="O1402" t="s">
        <v>1038</v>
      </c>
      <c r="P1402" t="s">
        <v>1038</v>
      </c>
      <c r="Q1402">
        <v>1</v>
      </c>
      <c r="X1402">
        <v>9</v>
      </c>
      <c r="Y1402">
        <v>0</v>
      </c>
      <c r="Z1402">
        <v>0</v>
      </c>
      <c r="AA1402">
        <v>0</v>
      </c>
      <c r="AB1402">
        <v>424.47</v>
      </c>
      <c r="AC1402">
        <v>0</v>
      </c>
      <c r="AD1402">
        <v>1</v>
      </c>
      <c r="AE1402">
        <v>1</v>
      </c>
      <c r="AF1402" t="s">
        <v>3</v>
      </c>
      <c r="AG1402">
        <v>9</v>
      </c>
      <c r="AH1402">
        <v>2</v>
      </c>
      <c r="AI1402">
        <v>302026225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ROW(Source!A487)</f>
        <v>487</v>
      </c>
      <c r="B1403">
        <v>302026226</v>
      </c>
      <c r="C1403">
        <v>302020833</v>
      </c>
      <c r="D1403">
        <v>277560491</v>
      </c>
      <c r="E1403">
        <v>109</v>
      </c>
      <c r="F1403">
        <v>1</v>
      </c>
      <c r="G1403">
        <v>1</v>
      </c>
      <c r="H1403">
        <v>1</v>
      </c>
      <c r="I1403" t="s">
        <v>1039</v>
      </c>
      <c r="J1403" t="s">
        <v>3</v>
      </c>
      <c r="K1403" t="s">
        <v>1040</v>
      </c>
      <c r="L1403">
        <v>1191</v>
      </c>
      <c r="N1403">
        <v>1013</v>
      </c>
      <c r="O1403" t="s">
        <v>1038</v>
      </c>
      <c r="P1403" t="s">
        <v>1038</v>
      </c>
      <c r="Q1403">
        <v>1</v>
      </c>
      <c r="X1403">
        <v>0.73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2</v>
      </c>
      <c r="AF1403" t="s">
        <v>3</v>
      </c>
      <c r="AG1403">
        <v>0.73</v>
      </c>
      <c r="AH1403">
        <v>2</v>
      </c>
      <c r="AI1403">
        <v>302026226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ROW(Source!A487)</f>
        <v>487</v>
      </c>
      <c r="B1404">
        <v>302026227</v>
      </c>
      <c r="C1404">
        <v>302020833</v>
      </c>
      <c r="D1404">
        <v>277945608</v>
      </c>
      <c r="E1404">
        <v>1</v>
      </c>
      <c r="F1404">
        <v>1</v>
      </c>
      <c r="G1404">
        <v>1</v>
      </c>
      <c r="H1404">
        <v>2</v>
      </c>
      <c r="I1404" t="s">
        <v>1060</v>
      </c>
      <c r="J1404" t="s">
        <v>1061</v>
      </c>
      <c r="K1404" t="s">
        <v>1062</v>
      </c>
      <c r="L1404">
        <v>1368</v>
      </c>
      <c r="N1404">
        <v>1011</v>
      </c>
      <c r="O1404" t="s">
        <v>1044</v>
      </c>
      <c r="P1404" t="s">
        <v>1044</v>
      </c>
      <c r="Q1404">
        <v>1</v>
      </c>
      <c r="X1404">
        <v>0.73</v>
      </c>
      <c r="Y1404">
        <v>0</v>
      </c>
      <c r="Z1404">
        <v>995.51</v>
      </c>
      <c r="AA1404">
        <v>549.32000000000005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0.73</v>
      </c>
      <c r="AH1404">
        <v>2</v>
      </c>
      <c r="AI1404">
        <v>302026227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ROW(Source!A487)</f>
        <v>487</v>
      </c>
      <c r="B1405">
        <v>302026228</v>
      </c>
      <c r="C1405">
        <v>302020833</v>
      </c>
      <c r="D1405">
        <v>277862499</v>
      </c>
      <c r="E1405">
        <v>1</v>
      </c>
      <c r="F1405">
        <v>1</v>
      </c>
      <c r="G1405">
        <v>1</v>
      </c>
      <c r="H1405">
        <v>3</v>
      </c>
      <c r="I1405" t="s">
        <v>1053</v>
      </c>
      <c r="J1405" t="s">
        <v>1054</v>
      </c>
      <c r="K1405" t="s">
        <v>1055</v>
      </c>
      <c r="L1405">
        <v>1348</v>
      </c>
      <c r="N1405">
        <v>1009</v>
      </c>
      <c r="O1405" t="s">
        <v>843</v>
      </c>
      <c r="P1405" t="s">
        <v>843</v>
      </c>
      <c r="Q1405">
        <v>1000</v>
      </c>
      <c r="X1405">
        <v>5.9999999999999995E-4</v>
      </c>
      <c r="Y1405">
        <v>116448.72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14</v>
      </c>
      <c r="AG1405">
        <v>0</v>
      </c>
      <c r="AH1405">
        <v>2</v>
      </c>
      <c r="AI1405">
        <v>302026228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ROW(Source!A487)</f>
        <v>487</v>
      </c>
      <c r="B1406">
        <v>302026229</v>
      </c>
      <c r="C1406">
        <v>302020833</v>
      </c>
      <c r="D1406">
        <v>277862733</v>
      </c>
      <c r="E1406">
        <v>1</v>
      </c>
      <c r="F1406">
        <v>1</v>
      </c>
      <c r="G1406">
        <v>1</v>
      </c>
      <c r="H1406">
        <v>3</v>
      </c>
      <c r="I1406" t="s">
        <v>1119</v>
      </c>
      <c r="J1406" t="s">
        <v>1120</v>
      </c>
      <c r="K1406" t="s">
        <v>1121</v>
      </c>
      <c r="L1406">
        <v>1346</v>
      </c>
      <c r="N1406">
        <v>1009</v>
      </c>
      <c r="O1406" t="s">
        <v>1059</v>
      </c>
      <c r="P1406" t="s">
        <v>1059</v>
      </c>
      <c r="Q1406">
        <v>1</v>
      </c>
      <c r="X1406">
        <v>3.0000000000000001E-3</v>
      </c>
      <c r="Y1406">
        <v>284.14999999999998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14</v>
      </c>
      <c r="AG1406">
        <v>0</v>
      </c>
      <c r="AH1406">
        <v>2</v>
      </c>
      <c r="AI1406">
        <v>302026229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ROW(Source!A487)</f>
        <v>487</v>
      </c>
      <c r="B1407">
        <v>302026230</v>
      </c>
      <c r="C1407">
        <v>302020833</v>
      </c>
      <c r="D1407">
        <v>277862797</v>
      </c>
      <c r="E1407">
        <v>1</v>
      </c>
      <c r="F1407">
        <v>1</v>
      </c>
      <c r="G1407">
        <v>1</v>
      </c>
      <c r="H1407">
        <v>3</v>
      </c>
      <c r="I1407" t="s">
        <v>1122</v>
      </c>
      <c r="J1407" t="s">
        <v>1123</v>
      </c>
      <c r="K1407" t="s">
        <v>1124</v>
      </c>
      <c r="L1407">
        <v>1346</v>
      </c>
      <c r="N1407">
        <v>1009</v>
      </c>
      <c r="O1407" t="s">
        <v>1059</v>
      </c>
      <c r="P1407" t="s">
        <v>1059</v>
      </c>
      <c r="Q1407">
        <v>1</v>
      </c>
      <c r="X1407">
        <v>2.5000000000000001E-2</v>
      </c>
      <c r="Y1407">
        <v>104.32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14</v>
      </c>
      <c r="AG1407">
        <v>0</v>
      </c>
      <c r="AH1407">
        <v>2</v>
      </c>
      <c r="AI1407">
        <v>302026230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ROW(Source!A487)</f>
        <v>487</v>
      </c>
      <c r="B1408">
        <v>302026231</v>
      </c>
      <c r="C1408">
        <v>302020833</v>
      </c>
      <c r="D1408">
        <v>277865432</v>
      </c>
      <c r="E1408">
        <v>1</v>
      </c>
      <c r="F1408">
        <v>1</v>
      </c>
      <c r="G1408">
        <v>1</v>
      </c>
      <c r="H1408">
        <v>3</v>
      </c>
      <c r="I1408" t="s">
        <v>1125</v>
      </c>
      <c r="J1408" t="s">
        <v>1126</v>
      </c>
      <c r="K1408" t="s">
        <v>1127</v>
      </c>
      <c r="L1408">
        <v>1346</v>
      </c>
      <c r="N1408">
        <v>1009</v>
      </c>
      <c r="O1408" t="s">
        <v>1059</v>
      </c>
      <c r="P1408" t="s">
        <v>1059</v>
      </c>
      <c r="Q1408">
        <v>1</v>
      </c>
      <c r="X1408">
        <v>1.4E-2</v>
      </c>
      <c r="Y1408">
        <v>206.62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14</v>
      </c>
      <c r="AG1408">
        <v>0</v>
      </c>
      <c r="AH1408">
        <v>2</v>
      </c>
      <c r="AI1408">
        <v>302026231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ROW(Source!A487)</f>
        <v>487</v>
      </c>
      <c r="B1409">
        <v>302026232</v>
      </c>
      <c r="C1409">
        <v>302020833</v>
      </c>
      <c r="D1409">
        <v>277881818</v>
      </c>
      <c r="E1409">
        <v>1</v>
      </c>
      <c r="F1409">
        <v>1</v>
      </c>
      <c r="G1409">
        <v>1</v>
      </c>
      <c r="H1409">
        <v>3</v>
      </c>
      <c r="I1409" t="s">
        <v>1056</v>
      </c>
      <c r="J1409" t="s">
        <v>1057</v>
      </c>
      <c r="K1409" t="s">
        <v>1058</v>
      </c>
      <c r="L1409">
        <v>1346</v>
      </c>
      <c r="N1409">
        <v>1009</v>
      </c>
      <c r="O1409" t="s">
        <v>1059</v>
      </c>
      <c r="P1409" t="s">
        <v>1059</v>
      </c>
      <c r="Q1409">
        <v>1</v>
      </c>
      <c r="X1409">
        <v>0.26</v>
      </c>
      <c r="Y1409">
        <v>870.18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14</v>
      </c>
      <c r="AG1409">
        <v>0</v>
      </c>
      <c r="AH1409">
        <v>2</v>
      </c>
      <c r="AI1409">
        <v>302026232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ROW(Source!A487)</f>
        <v>487</v>
      </c>
      <c r="B1410">
        <v>302026233</v>
      </c>
      <c r="C1410">
        <v>302020833</v>
      </c>
      <c r="D1410">
        <v>277922793</v>
      </c>
      <c r="E1410">
        <v>1</v>
      </c>
      <c r="F1410">
        <v>1</v>
      </c>
      <c r="G1410">
        <v>1</v>
      </c>
      <c r="H1410">
        <v>3</v>
      </c>
      <c r="I1410" t="s">
        <v>1137</v>
      </c>
      <c r="J1410" t="s">
        <v>1138</v>
      </c>
      <c r="K1410" t="s">
        <v>1139</v>
      </c>
      <c r="L1410">
        <v>1425</v>
      </c>
      <c r="N1410">
        <v>1013</v>
      </c>
      <c r="O1410" t="s">
        <v>1086</v>
      </c>
      <c r="P1410" t="s">
        <v>1086</v>
      </c>
      <c r="Q1410">
        <v>1</v>
      </c>
      <c r="X1410">
        <v>0.17</v>
      </c>
      <c r="Y1410">
        <v>47.26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14</v>
      </c>
      <c r="AG1410">
        <v>0</v>
      </c>
      <c r="AH1410">
        <v>2</v>
      </c>
      <c r="AI1410">
        <v>302026233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ROW(Source!A487)</f>
        <v>487</v>
      </c>
      <c r="B1411">
        <v>302026234</v>
      </c>
      <c r="C1411">
        <v>302020833</v>
      </c>
      <c r="D1411">
        <v>277922809</v>
      </c>
      <c r="E1411">
        <v>1</v>
      </c>
      <c r="F1411">
        <v>1</v>
      </c>
      <c r="G1411">
        <v>1</v>
      </c>
      <c r="H1411">
        <v>3</v>
      </c>
      <c r="I1411" t="s">
        <v>1140</v>
      </c>
      <c r="J1411" t="s">
        <v>1141</v>
      </c>
      <c r="K1411" t="s">
        <v>1142</v>
      </c>
      <c r="L1411">
        <v>1407</v>
      </c>
      <c r="N1411">
        <v>1013</v>
      </c>
      <c r="O1411" t="s">
        <v>1143</v>
      </c>
      <c r="P1411" t="s">
        <v>1143</v>
      </c>
      <c r="Q1411">
        <v>1</v>
      </c>
      <c r="X1411">
        <v>8.9999999999999993E-3</v>
      </c>
      <c r="Y1411">
        <v>6052.54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14</v>
      </c>
      <c r="AG1411">
        <v>0</v>
      </c>
      <c r="AH1411">
        <v>2</v>
      </c>
      <c r="AI1411">
        <v>302026234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ROW(Source!A487)</f>
        <v>487</v>
      </c>
      <c r="B1412">
        <v>302026235</v>
      </c>
      <c r="C1412">
        <v>302020833</v>
      </c>
      <c r="D1412">
        <v>277566433</v>
      </c>
      <c r="E1412">
        <v>109</v>
      </c>
      <c r="F1412">
        <v>1</v>
      </c>
      <c r="G1412">
        <v>1</v>
      </c>
      <c r="H1412">
        <v>3</v>
      </c>
      <c r="I1412" t="s">
        <v>1046</v>
      </c>
      <c r="J1412" t="s">
        <v>3</v>
      </c>
      <c r="K1412" t="s">
        <v>1047</v>
      </c>
      <c r="L1412">
        <v>3277935</v>
      </c>
      <c r="N1412">
        <v>1013</v>
      </c>
      <c r="O1412" t="s">
        <v>1048</v>
      </c>
      <c r="P1412" t="s">
        <v>1048</v>
      </c>
      <c r="Q1412">
        <v>1</v>
      </c>
      <c r="X1412">
        <v>2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 t="s">
        <v>14</v>
      </c>
      <c r="AG1412">
        <v>0</v>
      </c>
      <c r="AH1412">
        <v>2</v>
      </c>
      <c r="AI1412">
        <v>302026235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ROW(Source!A488)</f>
        <v>488</v>
      </c>
      <c r="B1413">
        <v>302026236</v>
      </c>
      <c r="C1413">
        <v>302020856</v>
      </c>
      <c r="D1413">
        <v>277560276</v>
      </c>
      <c r="E1413">
        <v>109</v>
      </c>
      <c r="F1413">
        <v>1</v>
      </c>
      <c r="G1413">
        <v>1</v>
      </c>
      <c r="H1413">
        <v>1</v>
      </c>
      <c r="I1413" t="s">
        <v>1087</v>
      </c>
      <c r="J1413" t="s">
        <v>3</v>
      </c>
      <c r="K1413" t="s">
        <v>1088</v>
      </c>
      <c r="L1413">
        <v>1191</v>
      </c>
      <c r="N1413">
        <v>1013</v>
      </c>
      <c r="O1413" t="s">
        <v>1038</v>
      </c>
      <c r="P1413" t="s">
        <v>1038</v>
      </c>
      <c r="Q1413">
        <v>1</v>
      </c>
      <c r="X1413">
        <v>10</v>
      </c>
      <c r="Y1413">
        <v>0</v>
      </c>
      <c r="Z1413">
        <v>0</v>
      </c>
      <c r="AA1413">
        <v>0</v>
      </c>
      <c r="AB1413">
        <v>424.47</v>
      </c>
      <c r="AC1413">
        <v>0</v>
      </c>
      <c r="AD1413">
        <v>1</v>
      </c>
      <c r="AE1413">
        <v>1</v>
      </c>
      <c r="AF1413" t="s">
        <v>147</v>
      </c>
      <c r="AG1413">
        <v>3</v>
      </c>
      <c r="AH1413">
        <v>2</v>
      </c>
      <c r="AI1413">
        <v>302026236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ROW(Source!A488)</f>
        <v>488</v>
      </c>
      <c r="B1414">
        <v>302026237</v>
      </c>
      <c r="C1414">
        <v>302020856</v>
      </c>
      <c r="D1414">
        <v>277560491</v>
      </c>
      <c r="E1414">
        <v>109</v>
      </c>
      <c r="F1414">
        <v>1</v>
      </c>
      <c r="G1414">
        <v>1</v>
      </c>
      <c r="H1414">
        <v>1</v>
      </c>
      <c r="I1414" t="s">
        <v>1039</v>
      </c>
      <c r="J1414" t="s">
        <v>3</v>
      </c>
      <c r="K1414" t="s">
        <v>1040</v>
      </c>
      <c r="L1414">
        <v>1191</v>
      </c>
      <c r="N1414">
        <v>1013</v>
      </c>
      <c r="O1414" t="s">
        <v>1038</v>
      </c>
      <c r="P1414" t="s">
        <v>1038</v>
      </c>
      <c r="Q1414">
        <v>1</v>
      </c>
      <c r="X1414">
        <v>0.87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2</v>
      </c>
      <c r="AF1414" t="s">
        <v>147</v>
      </c>
      <c r="AG1414">
        <v>0.26100000000000001</v>
      </c>
      <c r="AH1414">
        <v>2</v>
      </c>
      <c r="AI1414">
        <v>302026237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ROW(Source!A488)</f>
        <v>488</v>
      </c>
      <c r="B1415">
        <v>302026238</v>
      </c>
      <c r="C1415">
        <v>302020856</v>
      </c>
      <c r="D1415">
        <v>277945608</v>
      </c>
      <c r="E1415">
        <v>1</v>
      </c>
      <c r="F1415">
        <v>1</v>
      </c>
      <c r="G1415">
        <v>1</v>
      </c>
      <c r="H1415">
        <v>2</v>
      </c>
      <c r="I1415" t="s">
        <v>1060</v>
      </c>
      <c r="J1415" t="s">
        <v>1061</v>
      </c>
      <c r="K1415" t="s">
        <v>1062</v>
      </c>
      <c r="L1415">
        <v>1368</v>
      </c>
      <c r="N1415">
        <v>1011</v>
      </c>
      <c r="O1415" t="s">
        <v>1044</v>
      </c>
      <c r="P1415" t="s">
        <v>1044</v>
      </c>
      <c r="Q1415">
        <v>1</v>
      </c>
      <c r="X1415">
        <v>0.87</v>
      </c>
      <c r="Y1415">
        <v>0</v>
      </c>
      <c r="Z1415">
        <v>995.51</v>
      </c>
      <c r="AA1415">
        <v>549.32000000000005</v>
      </c>
      <c r="AB1415">
        <v>0</v>
      </c>
      <c r="AC1415">
        <v>0</v>
      </c>
      <c r="AD1415">
        <v>1</v>
      </c>
      <c r="AE1415">
        <v>0</v>
      </c>
      <c r="AF1415" t="s">
        <v>147</v>
      </c>
      <c r="AG1415">
        <v>0.26100000000000001</v>
      </c>
      <c r="AH1415">
        <v>2</v>
      </c>
      <c r="AI1415">
        <v>302026238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ROW(Source!A488)</f>
        <v>488</v>
      </c>
      <c r="B1416">
        <v>302026239</v>
      </c>
      <c r="C1416">
        <v>302020856</v>
      </c>
      <c r="D1416">
        <v>277862499</v>
      </c>
      <c r="E1416">
        <v>1</v>
      </c>
      <c r="F1416">
        <v>1</v>
      </c>
      <c r="G1416">
        <v>1</v>
      </c>
      <c r="H1416">
        <v>3</v>
      </c>
      <c r="I1416" t="s">
        <v>1053</v>
      </c>
      <c r="J1416" t="s">
        <v>1054</v>
      </c>
      <c r="K1416" t="s">
        <v>1055</v>
      </c>
      <c r="L1416">
        <v>1348</v>
      </c>
      <c r="N1416">
        <v>1009</v>
      </c>
      <c r="O1416" t="s">
        <v>843</v>
      </c>
      <c r="P1416" t="s">
        <v>843</v>
      </c>
      <c r="Q1416">
        <v>1000</v>
      </c>
      <c r="X1416">
        <v>6.9999999999999999E-4</v>
      </c>
      <c r="Y1416">
        <v>116448.72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14</v>
      </c>
      <c r="AG1416">
        <v>0</v>
      </c>
      <c r="AH1416">
        <v>2</v>
      </c>
      <c r="AI1416">
        <v>302026239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ROW(Source!A488)</f>
        <v>488</v>
      </c>
      <c r="B1417">
        <v>302026240</v>
      </c>
      <c r="C1417">
        <v>302020856</v>
      </c>
      <c r="D1417">
        <v>277862733</v>
      </c>
      <c r="E1417">
        <v>1</v>
      </c>
      <c r="F1417">
        <v>1</v>
      </c>
      <c r="G1417">
        <v>1</v>
      </c>
      <c r="H1417">
        <v>3</v>
      </c>
      <c r="I1417" t="s">
        <v>1119</v>
      </c>
      <c r="J1417" t="s">
        <v>1120</v>
      </c>
      <c r="K1417" t="s">
        <v>1121</v>
      </c>
      <c r="L1417">
        <v>1346</v>
      </c>
      <c r="N1417">
        <v>1009</v>
      </c>
      <c r="O1417" t="s">
        <v>1059</v>
      </c>
      <c r="P1417" t="s">
        <v>1059</v>
      </c>
      <c r="Q1417">
        <v>1</v>
      </c>
      <c r="X1417">
        <v>5.0000000000000001E-3</v>
      </c>
      <c r="Y1417">
        <v>284.14999999999998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14</v>
      </c>
      <c r="AG1417">
        <v>0</v>
      </c>
      <c r="AH1417">
        <v>2</v>
      </c>
      <c r="AI1417">
        <v>302026240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ROW(Source!A488)</f>
        <v>488</v>
      </c>
      <c r="B1418">
        <v>302026241</v>
      </c>
      <c r="C1418">
        <v>302020856</v>
      </c>
      <c r="D1418">
        <v>277862797</v>
      </c>
      <c r="E1418">
        <v>1</v>
      </c>
      <c r="F1418">
        <v>1</v>
      </c>
      <c r="G1418">
        <v>1</v>
      </c>
      <c r="H1418">
        <v>3</v>
      </c>
      <c r="I1418" t="s">
        <v>1122</v>
      </c>
      <c r="J1418" t="s">
        <v>1123</v>
      </c>
      <c r="K1418" t="s">
        <v>1124</v>
      </c>
      <c r="L1418">
        <v>1346</v>
      </c>
      <c r="N1418">
        <v>1009</v>
      </c>
      <c r="O1418" t="s">
        <v>1059</v>
      </c>
      <c r="P1418" t="s">
        <v>1059</v>
      </c>
      <c r="Q1418">
        <v>1</v>
      </c>
      <c r="X1418">
        <v>2.5000000000000001E-2</v>
      </c>
      <c r="Y1418">
        <v>104.32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14</v>
      </c>
      <c r="AG1418">
        <v>0</v>
      </c>
      <c r="AH1418">
        <v>2</v>
      </c>
      <c r="AI1418">
        <v>302026241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ROW(Source!A488)</f>
        <v>488</v>
      </c>
      <c r="B1419">
        <v>302026242</v>
      </c>
      <c r="C1419">
        <v>302020856</v>
      </c>
      <c r="D1419">
        <v>277865432</v>
      </c>
      <c r="E1419">
        <v>1</v>
      </c>
      <c r="F1419">
        <v>1</v>
      </c>
      <c r="G1419">
        <v>1</v>
      </c>
      <c r="H1419">
        <v>3</v>
      </c>
      <c r="I1419" t="s">
        <v>1125</v>
      </c>
      <c r="J1419" t="s">
        <v>1126</v>
      </c>
      <c r="K1419" t="s">
        <v>1127</v>
      </c>
      <c r="L1419">
        <v>1346</v>
      </c>
      <c r="N1419">
        <v>1009</v>
      </c>
      <c r="O1419" t="s">
        <v>1059</v>
      </c>
      <c r="P1419" t="s">
        <v>1059</v>
      </c>
      <c r="Q1419">
        <v>1</v>
      </c>
      <c r="X1419">
        <v>1.9E-2</v>
      </c>
      <c r="Y1419">
        <v>206.62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14</v>
      </c>
      <c r="AG1419">
        <v>0</v>
      </c>
      <c r="AH1419">
        <v>2</v>
      </c>
      <c r="AI1419">
        <v>302026242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ROW(Source!A488)</f>
        <v>488</v>
      </c>
      <c r="B1420">
        <v>302026243</v>
      </c>
      <c r="C1420">
        <v>302020856</v>
      </c>
      <c r="D1420">
        <v>277881818</v>
      </c>
      <c r="E1420">
        <v>1</v>
      </c>
      <c r="F1420">
        <v>1</v>
      </c>
      <c r="G1420">
        <v>1</v>
      </c>
      <c r="H1420">
        <v>3</v>
      </c>
      <c r="I1420" t="s">
        <v>1056</v>
      </c>
      <c r="J1420" t="s">
        <v>1057</v>
      </c>
      <c r="K1420" t="s">
        <v>1058</v>
      </c>
      <c r="L1420">
        <v>1346</v>
      </c>
      <c r="N1420">
        <v>1009</v>
      </c>
      <c r="O1420" t="s">
        <v>1059</v>
      </c>
      <c r="P1420" t="s">
        <v>1059</v>
      </c>
      <c r="Q1420">
        <v>1</v>
      </c>
      <c r="X1420">
        <v>0.31</v>
      </c>
      <c r="Y1420">
        <v>870.18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14</v>
      </c>
      <c r="AG1420">
        <v>0</v>
      </c>
      <c r="AH1420">
        <v>2</v>
      </c>
      <c r="AI1420">
        <v>302026243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ROW(Source!A488)</f>
        <v>488</v>
      </c>
      <c r="B1421">
        <v>302026244</v>
      </c>
      <c r="C1421">
        <v>302020856</v>
      </c>
      <c r="D1421">
        <v>277922793</v>
      </c>
      <c r="E1421">
        <v>1</v>
      </c>
      <c r="F1421">
        <v>1</v>
      </c>
      <c r="G1421">
        <v>1</v>
      </c>
      <c r="H1421">
        <v>3</v>
      </c>
      <c r="I1421" t="s">
        <v>1137</v>
      </c>
      <c r="J1421" t="s">
        <v>1138</v>
      </c>
      <c r="K1421" t="s">
        <v>1139</v>
      </c>
      <c r="L1421">
        <v>1425</v>
      </c>
      <c r="N1421">
        <v>1013</v>
      </c>
      <c r="O1421" t="s">
        <v>1086</v>
      </c>
      <c r="P1421" t="s">
        <v>1086</v>
      </c>
      <c r="Q1421">
        <v>1</v>
      </c>
      <c r="X1421">
        <v>0.3</v>
      </c>
      <c r="Y1421">
        <v>47.26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14</v>
      </c>
      <c r="AG1421">
        <v>0</v>
      </c>
      <c r="AH1421">
        <v>2</v>
      </c>
      <c r="AI1421">
        <v>302026244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ROW(Source!A488)</f>
        <v>488</v>
      </c>
      <c r="B1422">
        <v>302026245</v>
      </c>
      <c r="C1422">
        <v>302020856</v>
      </c>
      <c r="D1422">
        <v>277922809</v>
      </c>
      <c r="E1422">
        <v>1</v>
      </c>
      <c r="F1422">
        <v>1</v>
      </c>
      <c r="G1422">
        <v>1</v>
      </c>
      <c r="H1422">
        <v>3</v>
      </c>
      <c r="I1422" t="s">
        <v>1140</v>
      </c>
      <c r="J1422" t="s">
        <v>1141</v>
      </c>
      <c r="K1422" t="s">
        <v>1142</v>
      </c>
      <c r="L1422">
        <v>1407</v>
      </c>
      <c r="N1422">
        <v>1013</v>
      </c>
      <c r="O1422" t="s">
        <v>1143</v>
      </c>
      <c r="P1422" t="s">
        <v>1143</v>
      </c>
      <c r="Q1422">
        <v>1</v>
      </c>
      <c r="X1422">
        <v>1.6E-2</v>
      </c>
      <c r="Y1422">
        <v>6052.54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14</v>
      </c>
      <c r="AG1422">
        <v>0</v>
      </c>
      <c r="AH1422">
        <v>2</v>
      </c>
      <c r="AI1422">
        <v>302026245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ROW(Source!A488)</f>
        <v>488</v>
      </c>
      <c r="B1423">
        <v>302026246</v>
      </c>
      <c r="C1423">
        <v>302020856</v>
      </c>
      <c r="D1423">
        <v>277566433</v>
      </c>
      <c r="E1423">
        <v>109</v>
      </c>
      <c r="F1423">
        <v>1</v>
      </c>
      <c r="G1423">
        <v>1</v>
      </c>
      <c r="H1423">
        <v>3</v>
      </c>
      <c r="I1423" t="s">
        <v>1046</v>
      </c>
      <c r="J1423" t="s">
        <v>3</v>
      </c>
      <c r="K1423" t="s">
        <v>1047</v>
      </c>
      <c r="L1423">
        <v>3277935</v>
      </c>
      <c r="N1423">
        <v>1013</v>
      </c>
      <c r="O1423" t="s">
        <v>1048</v>
      </c>
      <c r="P1423" t="s">
        <v>1048</v>
      </c>
      <c r="Q1423">
        <v>1</v>
      </c>
      <c r="X1423">
        <v>2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 t="s">
        <v>14</v>
      </c>
      <c r="AG1423">
        <v>0</v>
      </c>
      <c r="AH1423">
        <v>2</v>
      </c>
      <c r="AI1423">
        <v>302026246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ROW(Source!A489)</f>
        <v>489</v>
      </c>
      <c r="B1424">
        <v>302026247</v>
      </c>
      <c r="C1424">
        <v>302020879</v>
      </c>
      <c r="D1424">
        <v>277560276</v>
      </c>
      <c r="E1424">
        <v>109</v>
      </c>
      <c r="F1424">
        <v>1</v>
      </c>
      <c r="G1424">
        <v>1</v>
      </c>
      <c r="H1424">
        <v>1</v>
      </c>
      <c r="I1424" t="s">
        <v>1087</v>
      </c>
      <c r="J1424" t="s">
        <v>3</v>
      </c>
      <c r="K1424" t="s">
        <v>1088</v>
      </c>
      <c r="L1424">
        <v>1191</v>
      </c>
      <c r="N1424">
        <v>1013</v>
      </c>
      <c r="O1424" t="s">
        <v>1038</v>
      </c>
      <c r="P1424" t="s">
        <v>1038</v>
      </c>
      <c r="Q1424">
        <v>1</v>
      </c>
      <c r="X1424">
        <v>10</v>
      </c>
      <c r="Y1424">
        <v>0</v>
      </c>
      <c r="Z1424">
        <v>0</v>
      </c>
      <c r="AA1424">
        <v>0</v>
      </c>
      <c r="AB1424">
        <v>424.47</v>
      </c>
      <c r="AC1424">
        <v>0</v>
      </c>
      <c r="AD1424">
        <v>1</v>
      </c>
      <c r="AE1424">
        <v>1</v>
      </c>
      <c r="AF1424" t="s">
        <v>3</v>
      </c>
      <c r="AG1424">
        <v>10</v>
      </c>
      <c r="AH1424">
        <v>2</v>
      </c>
      <c r="AI1424">
        <v>302026247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ROW(Source!A489)</f>
        <v>489</v>
      </c>
      <c r="B1425">
        <v>302026248</v>
      </c>
      <c r="C1425">
        <v>302020879</v>
      </c>
      <c r="D1425">
        <v>277560491</v>
      </c>
      <c r="E1425">
        <v>109</v>
      </c>
      <c r="F1425">
        <v>1</v>
      </c>
      <c r="G1425">
        <v>1</v>
      </c>
      <c r="H1425">
        <v>1</v>
      </c>
      <c r="I1425" t="s">
        <v>1039</v>
      </c>
      <c r="J1425" t="s">
        <v>3</v>
      </c>
      <c r="K1425" t="s">
        <v>1040</v>
      </c>
      <c r="L1425">
        <v>1191</v>
      </c>
      <c r="N1425">
        <v>1013</v>
      </c>
      <c r="O1425" t="s">
        <v>1038</v>
      </c>
      <c r="P1425" t="s">
        <v>1038</v>
      </c>
      <c r="Q1425">
        <v>1</v>
      </c>
      <c r="X1425">
        <v>0.87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2</v>
      </c>
      <c r="AF1425" t="s">
        <v>3</v>
      </c>
      <c r="AG1425">
        <v>0.87</v>
      </c>
      <c r="AH1425">
        <v>2</v>
      </c>
      <c r="AI1425">
        <v>302026248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ROW(Source!A489)</f>
        <v>489</v>
      </c>
      <c r="B1426">
        <v>302026249</v>
      </c>
      <c r="C1426">
        <v>302020879</v>
      </c>
      <c r="D1426">
        <v>277945608</v>
      </c>
      <c r="E1426">
        <v>1</v>
      </c>
      <c r="F1426">
        <v>1</v>
      </c>
      <c r="G1426">
        <v>1</v>
      </c>
      <c r="H1426">
        <v>2</v>
      </c>
      <c r="I1426" t="s">
        <v>1060</v>
      </c>
      <c r="J1426" t="s">
        <v>1061</v>
      </c>
      <c r="K1426" t="s">
        <v>1062</v>
      </c>
      <c r="L1426">
        <v>1368</v>
      </c>
      <c r="N1426">
        <v>1011</v>
      </c>
      <c r="O1426" t="s">
        <v>1044</v>
      </c>
      <c r="P1426" t="s">
        <v>1044</v>
      </c>
      <c r="Q1426">
        <v>1</v>
      </c>
      <c r="X1426">
        <v>0.87</v>
      </c>
      <c r="Y1426">
        <v>0</v>
      </c>
      <c r="Z1426">
        <v>995.51</v>
      </c>
      <c r="AA1426">
        <v>549.32000000000005</v>
      </c>
      <c r="AB1426">
        <v>0</v>
      </c>
      <c r="AC1426">
        <v>0</v>
      </c>
      <c r="AD1426">
        <v>1</v>
      </c>
      <c r="AE1426">
        <v>0</v>
      </c>
      <c r="AF1426" t="s">
        <v>3</v>
      </c>
      <c r="AG1426">
        <v>0.87</v>
      </c>
      <c r="AH1426">
        <v>2</v>
      </c>
      <c r="AI1426">
        <v>302026249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ROW(Source!A489)</f>
        <v>489</v>
      </c>
      <c r="B1427">
        <v>302026250</v>
      </c>
      <c r="C1427">
        <v>302020879</v>
      </c>
      <c r="D1427">
        <v>277862499</v>
      </c>
      <c r="E1427">
        <v>1</v>
      </c>
      <c r="F1427">
        <v>1</v>
      </c>
      <c r="G1427">
        <v>1</v>
      </c>
      <c r="H1427">
        <v>3</v>
      </c>
      <c r="I1427" t="s">
        <v>1053</v>
      </c>
      <c r="J1427" t="s">
        <v>1054</v>
      </c>
      <c r="K1427" t="s">
        <v>1055</v>
      </c>
      <c r="L1427">
        <v>1348</v>
      </c>
      <c r="N1427">
        <v>1009</v>
      </c>
      <c r="O1427" t="s">
        <v>843</v>
      </c>
      <c r="P1427" t="s">
        <v>843</v>
      </c>
      <c r="Q1427">
        <v>1000</v>
      </c>
      <c r="X1427">
        <v>6.9999999999999999E-4</v>
      </c>
      <c r="Y1427">
        <v>116448.72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14</v>
      </c>
      <c r="AG1427">
        <v>0</v>
      </c>
      <c r="AH1427">
        <v>2</v>
      </c>
      <c r="AI1427">
        <v>302026250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ROW(Source!A489)</f>
        <v>489</v>
      </c>
      <c r="B1428">
        <v>302026251</v>
      </c>
      <c r="C1428">
        <v>302020879</v>
      </c>
      <c r="D1428">
        <v>277862733</v>
      </c>
      <c r="E1428">
        <v>1</v>
      </c>
      <c r="F1428">
        <v>1</v>
      </c>
      <c r="G1428">
        <v>1</v>
      </c>
      <c r="H1428">
        <v>3</v>
      </c>
      <c r="I1428" t="s">
        <v>1119</v>
      </c>
      <c r="J1428" t="s">
        <v>1120</v>
      </c>
      <c r="K1428" t="s">
        <v>1121</v>
      </c>
      <c r="L1428">
        <v>1346</v>
      </c>
      <c r="N1428">
        <v>1009</v>
      </c>
      <c r="O1428" t="s">
        <v>1059</v>
      </c>
      <c r="P1428" t="s">
        <v>1059</v>
      </c>
      <c r="Q1428">
        <v>1</v>
      </c>
      <c r="X1428">
        <v>5.0000000000000001E-3</v>
      </c>
      <c r="Y1428">
        <v>284.14999999999998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14</v>
      </c>
      <c r="AG1428">
        <v>0</v>
      </c>
      <c r="AH1428">
        <v>2</v>
      </c>
      <c r="AI1428">
        <v>302026251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ROW(Source!A489)</f>
        <v>489</v>
      </c>
      <c r="B1429">
        <v>302026252</v>
      </c>
      <c r="C1429">
        <v>302020879</v>
      </c>
      <c r="D1429">
        <v>277862797</v>
      </c>
      <c r="E1429">
        <v>1</v>
      </c>
      <c r="F1429">
        <v>1</v>
      </c>
      <c r="G1429">
        <v>1</v>
      </c>
      <c r="H1429">
        <v>3</v>
      </c>
      <c r="I1429" t="s">
        <v>1122</v>
      </c>
      <c r="J1429" t="s">
        <v>1123</v>
      </c>
      <c r="K1429" t="s">
        <v>1124</v>
      </c>
      <c r="L1429">
        <v>1346</v>
      </c>
      <c r="N1429">
        <v>1009</v>
      </c>
      <c r="O1429" t="s">
        <v>1059</v>
      </c>
      <c r="P1429" t="s">
        <v>1059</v>
      </c>
      <c r="Q1429">
        <v>1</v>
      </c>
      <c r="X1429">
        <v>2.5000000000000001E-2</v>
      </c>
      <c r="Y1429">
        <v>104.32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14</v>
      </c>
      <c r="AG1429">
        <v>0</v>
      </c>
      <c r="AH1429">
        <v>2</v>
      </c>
      <c r="AI1429">
        <v>302026252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ROW(Source!A489)</f>
        <v>489</v>
      </c>
      <c r="B1430">
        <v>302026253</v>
      </c>
      <c r="C1430">
        <v>302020879</v>
      </c>
      <c r="D1430">
        <v>277865432</v>
      </c>
      <c r="E1430">
        <v>1</v>
      </c>
      <c r="F1430">
        <v>1</v>
      </c>
      <c r="G1430">
        <v>1</v>
      </c>
      <c r="H1430">
        <v>3</v>
      </c>
      <c r="I1430" t="s">
        <v>1125</v>
      </c>
      <c r="J1430" t="s">
        <v>1126</v>
      </c>
      <c r="K1430" t="s">
        <v>1127</v>
      </c>
      <c r="L1430">
        <v>1346</v>
      </c>
      <c r="N1430">
        <v>1009</v>
      </c>
      <c r="O1430" t="s">
        <v>1059</v>
      </c>
      <c r="P1430" t="s">
        <v>1059</v>
      </c>
      <c r="Q1430">
        <v>1</v>
      </c>
      <c r="X1430">
        <v>1.9E-2</v>
      </c>
      <c r="Y1430">
        <v>206.62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14</v>
      </c>
      <c r="AG1430">
        <v>0</v>
      </c>
      <c r="AH1430">
        <v>2</v>
      </c>
      <c r="AI1430">
        <v>302026253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ROW(Source!A489)</f>
        <v>489</v>
      </c>
      <c r="B1431">
        <v>302026254</v>
      </c>
      <c r="C1431">
        <v>302020879</v>
      </c>
      <c r="D1431">
        <v>277881818</v>
      </c>
      <c r="E1431">
        <v>1</v>
      </c>
      <c r="F1431">
        <v>1</v>
      </c>
      <c r="G1431">
        <v>1</v>
      </c>
      <c r="H1431">
        <v>3</v>
      </c>
      <c r="I1431" t="s">
        <v>1056</v>
      </c>
      <c r="J1431" t="s">
        <v>1057</v>
      </c>
      <c r="K1431" t="s">
        <v>1058</v>
      </c>
      <c r="L1431">
        <v>1346</v>
      </c>
      <c r="N1431">
        <v>1009</v>
      </c>
      <c r="O1431" t="s">
        <v>1059</v>
      </c>
      <c r="P1431" t="s">
        <v>1059</v>
      </c>
      <c r="Q1431">
        <v>1</v>
      </c>
      <c r="X1431">
        <v>0.31</v>
      </c>
      <c r="Y1431">
        <v>870.18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14</v>
      </c>
      <c r="AG1431">
        <v>0</v>
      </c>
      <c r="AH1431">
        <v>2</v>
      </c>
      <c r="AI1431">
        <v>302026254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ROW(Source!A489)</f>
        <v>489</v>
      </c>
      <c r="B1432">
        <v>302026255</v>
      </c>
      <c r="C1432">
        <v>302020879</v>
      </c>
      <c r="D1432">
        <v>277922793</v>
      </c>
      <c r="E1432">
        <v>1</v>
      </c>
      <c r="F1432">
        <v>1</v>
      </c>
      <c r="G1432">
        <v>1</v>
      </c>
      <c r="H1432">
        <v>3</v>
      </c>
      <c r="I1432" t="s">
        <v>1137</v>
      </c>
      <c r="J1432" t="s">
        <v>1138</v>
      </c>
      <c r="K1432" t="s">
        <v>1139</v>
      </c>
      <c r="L1432">
        <v>1425</v>
      </c>
      <c r="N1432">
        <v>1013</v>
      </c>
      <c r="O1432" t="s">
        <v>1086</v>
      </c>
      <c r="P1432" t="s">
        <v>1086</v>
      </c>
      <c r="Q1432">
        <v>1</v>
      </c>
      <c r="X1432">
        <v>0.3</v>
      </c>
      <c r="Y1432">
        <v>47.26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14</v>
      </c>
      <c r="AG1432">
        <v>0</v>
      </c>
      <c r="AH1432">
        <v>2</v>
      </c>
      <c r="AI1432">
        <v>302026255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ROW(Source!A489)</f>
        <v>489</v>
      </c>
      <c r="B1433">
        <v>302026256</v>
      </c>
      <c r="C1433">
        <v>302020879</v>
      </c>
      <c r="D1433">
        <v>277922809</v>
      </c>
      <c r="E1433">
        <v>1</v>
      </c>
      <c r="F1433">
        <v>1</v>
      </c>
      <c r="G1433">
        <v>1</v>
      </c>
      <c r="H1433">
        <v>3</v>
      </c>
      <c r="I1433" t="s">
        <v>1140</v>
      </c>
      <c r="J1433" t="s">
        <v>1141</v>
      </c>
      <c r="K1433" t="s">
        <v>1142</v>
      </c>
      <c r="L1433">
        <v>1407</v>
      </c>
      <c r="N1433">
        <v>1013</v>
      </c>
      <c r="O1433" t="s">
        <v>1143</v>
      </c>
      <c r="P1433" t="s">
        <v>1143</v>
      </c>
      <c r="Q1433">
        <v>1</v>
      </c>
      <c r="X1433">
        <v>1.6E-2</v>
      </c>
      <c r="Y1433">
        <v>6052.54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14</v>
      </c>
      <c r="AG1433">
        <v>0</v>
      </c>
      <c r="AH1433">
        <v>2</v>
      </c>
      <c r="AI1433">
        <v>302026256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ROW(Source!A489)</f>
        <v>489</v>
      </c>
      <c r="B1434">
        <v>302026257</v>
      </c>
      <c r="C1434">
        <v>302020879</v>
      </c>
      <c r="D1434">
        <v>277566433</v>
      </c>
      <c r="E1434">
        <v>109</v>
      </c>
      <c r="F1434">
        <v>1</v>
      </c>
      <c r="G1434">
        <v>1</v>
      </c>
      <c r="H1434">
        <v>3</v>
      </c>
      <c r="I1434" t="s">
        <v>1046</v>
      </c>
      <c r="J1434" t="s">
        <v>3</v>
      </c>
      <c r="K1434" t="s">
        <v>1047</v>
      </c>
      <c r="L1434">
        <v>3277935</v>
      </c>
      <c r="N1434">
        <v>1013</v>
      </c>
      <c r="O1434" t="s">
        <v>1048</v>
      </c>
      <c r="P1434" t="s">
        <v>1048</v>
      </c>
      <c r="Q1434">
        <v>1</v>
      </c>
      <c r="X1434">
        <v>2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14</v>
      </c>
      <c r="AG1434">
        <v>0</v>
      </c>
      <c r="AH1434">
        <v>2</v>
      </c>
      <c r="AI1434">
        <v>302026257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ROW(Source!A490)</f>
        <v>490</v>
      </c>
      <c r="B1435">
        <v>302026258</v>
      </c>
      <c r="C1435">
        <v>302020902</v>
      </c>
      <c r="D1435">
        <v>277560276</v>
      </c>
      <c r="E1435">
        <v>109</v>
      </c>
      <c r="F1435">
        <v>1</v>
      </c>
      <c r="G1435">
        <v>1</v>
      </c>
      <c r="H1435">
        <v>1</v>
      </c>
      <c r="I1435" t="s">
        <v>1087</v>
      </c>
      <c r="J1435" t="s">
        <v>3</v>
      </c>
      <c r="K1435" t="s">
        <v>1088</v>
      </c>
      <c r="L1435">
        <v>1191</v>
      </c>
      <c r="N1435">
        <v>1013</v>
      </c>
      <c r="O1435" t="s">
        <v>1038</v>
      </c>
      <c r="P1435" t="s">
        <v>1038</v>
      </c>
      <c r="Q1435">
        <v>1</v>
      </c>
      <c r="X1435">
        <v>14</v>
      </c>
      <c r="Y1435">
        <v>0</v>
      </c>
      <c r="Z1435">
        <v>0</v>
      </c>
      <c r="AA1435">
        <v>0</v>
      </c>
      <c r="AB1435">
        <v>424.47</v>
      </c>
      <c r="AC1435">
        <v>0</v>
      </c>
      <c r="AD1435">
        <v>1</v>
      </c>
      <c r="AE1435">
        <v>1</v>
      </c>
      <c r="AF1435" t="s">
        <v>147</v>
      </c>
      <c r="AG1435">
        <v>4.2</v>
      </c>
      <c r="AH1435">
        <v>2</v>
      </c>
      <c r="AI1435">
        <v>302026258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ROW(Source!A490)</f>
        <v>490</v>
      </c>
      <c r="B1436">
        <v>302026259</v>
      </c>
      <c r="C1436">
        <v>302020902</v>
      </c>
      <c r="D1436">
        <v>277560491</v>
      </c>
      <c r="E1436">
        <v>109</v>
      </c>
      <c r="F1436">
        <v>1</v>
      </c>
      <c r="G1436">
        <v>1</v>
      </c>
      <c r="H1436">
        <v>1</v>
      </c>
      <c r="I1436" t="s">
        <v>1039</v>
      </c>
      <c r="J1436" t="s">
        <v>3</v>
      </c>
      <c r="K1436" t="s">
        <v>1040</v>
      </c>
      <c r="L1436">
        <v>1191</v>
      </c>
      <c r="N1436">
        <v>1013</v>
      </c>
      <c r="O1436" t="s">
        <v>1038</v>
      </c>
      <c r="P1436" t="s">
        <v>1038</v>
      </c>
      <c r="Q1436">
        <v>1</v>
      </c>
      <c r="X1436">
        <v>1.19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2</v>
      </c>
      <c r="AF1436" t="s">
        <v>147</v>
      </c>
      <c r="AG1436">
        <v>0.35699999999999998</v>
      </c>
      <c r="AH1436">
        <v>2</v>
      </c>
      <c r="AI1436">
        <v>302026259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ROW(Source!A490)</f>
        <v>490</v>
      </c>
      <c r="B1437">
        <v>302026260</v>
      </c>
      <c r="C1437">
        <v>302020902</v>
      </c>
      <c r="D1437">
        <v>277945608</v>
      </c>
      <c r="E1437">
        <v>1</v>
      </c>
      <c r="F1437">
        <v>1</v>
      </c>
      <c r="G1437">
        <v>1</v>
      </c>
      <c r="H1437">
        <v>2</v>
      </c>
      <c r="I1437" t="s">
        <v>1060</v>
      </c>
      <c r="J1437" t="s">
        <v>1061</v>
      </c>
      <c r="K1437" t="s">
        <v>1062</v>
      </c>
      <c r="L1437">
        <v>1368</v>
      </c>
      <c r="N1437">
        <v>1011</v>
      </c>
      <c r="O1437" t="s">
        <v>1044</v>
      </c>
      <c r="P1437" t="s">
        <v>1044</v>
      </c>
      <c r="Q1437">
        <v>1</v>
      </c>
      <c r="X1437">
        <v>1.19</v>
      </c>
      <c r="Y1437">
        <v>0</v>
      </c>
      <c r="Z1437">
        <v>995.51</v>
      </c>
      <c r="AA1437">
        <v>549.32000000000005</v>
      </c>
      <c r="AB1437">
        <v>0</v>
      </c>
      <c r="AC1437">
        <v>0</v>
      </c>
      <c r="AD1437">
        <v>1</v>
      </c>
      <c r="AE1437">
        <v>0</v>
      </c>
      <c r="AF1437" t="s">
        <v>147</v>
      </c>
      <c r="AG1437">
        <v>0.35699999999999998</v>
      </c>
      <c r="AH1437">
        <v>2</v>
      </c>
      <c r="AI1437">
        <v>302026260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ROW(Source!A490)</f>
        <v>490</v>
      </c>
      <c r="B1438">
        <v>302026261</v>
      </c>
      <c r="C1438">
        <v>302020902</v>
      </c>
      <c r="D1438">
        <v>277862499</v>
      </c>
      <c r="E1438">
        <v>1</v>
      </c>
      <c r="F1438">
        <v>1</v>
      </c>
      <c r="G1438">
        <v>1</v>
      </c>
      <c r="H1438">
        <v>3</v>
      </c>
      <c r="I1438" t="s">
        <v>1053</v>
      </c>
      <c r="J1438" t="s">
        <v>1054</v>
      </c>
      <c r="K1438" t="s">
        <v>1055</v>
      </c>
      <c r="L1438">
        <v>1348</v>
      </c>
      <c r="N1438">
        <v>1009</v>
      </c>
      <c r="O1438" t="s">
        <v>843</v>
      </c>
      <c r="P1438" t="s">
        <v>843</v>
      </c>
      <c r="Q1438">
        <v>1000</v>
      </c>
      <c r="X1438">
        <v>8.0000000000000004E-4</v>
      </c>
      <c r="Y1438">
        <v>116448.72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14</v>
      </c>
      <c r="AG1438">
        <v>0</v>
      </c>
      <c r="AH1438">
        <v>2</v>
      </c>
      <c r="AI1438">
        <v>302026261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ROW(Source!A490)</f>
        <v>490</v>
      </c>
      <c r="B1439">
        <v>302026262</v>
      </c>
      <c r="C1439">
        <v>302020902</v>
      </c>
      <c r="D1439">
        <v>277862733</v>
      </c>
      <c r="E1439">
        <v>1</v>
      </c>
      <c r="F1439">
        <v>1</v>
      </c>
      <c r="G1439">
        <v>1</v>
      </c>
      <c r="H1439">
        <v>3</v>
      </c>
      <c r="I1439" t="s">
        <v>1119</v>
      </c>
      <c r="J1439" t="s">
        <v>1120</v>
      </c>
      <c r="K1439" t="s">
        <v>1121</v>
      </c>
      <c r="L1439">
        <v>1346</v>
      </c>
      <c r="N1439">
        <v>1009</v>
      </c>
      <c r="O1439" t="s">
        <v>1059</v>
      </c>
      <c r="P1439" t="s">
        <v>1059</v>
      </c>
      <c r="Q1439">
        <v>1</v>
      </c>
      <c r="X1439">
        <v>0.01</v>
      </c>
      <c r="Y1439">
        <v>284.14999999999998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14</v>
      </c>
      <c r="AG1439">
        <v>0</v>
      </c>
      <c r="AH1439">
        <v>2</v>
      </c>
      <c r="AI1439">
        <v>302026262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ROW(Source!A490)</f>
        <v>490</v>
      </c>
      <c r="B1440">
        <v>302026263</v>
      </c>
      <c r="C1440">
        <v>302020902</v>
      </c>
      <c r="D1440">
        <v>277862797</v>
      </c>
      <c r="E1440">
        <v>1</v>
      </c>
      <c r="F1440">
        <v>1</v>
      </c>
      <c r="G1440">
        <v>1</v>
      </c>
      <c r="H1440">
        <v>3</v>
      </c>
      <c r="I1440" t="s">
        <v>1122</v>
      </c>
      <c r="J1440" t="s">
        <v>1123</v>
      </c>
      <c r="K1440" t="s">
        <v>1124</v>
      </c>
      <c r="L1440">
        <v>1346</v>
      </c>
      <c r="N1440">
        <v>1009</v>
      </c>
      <c r="O1440" t="s">
        <v>1059</v>
      </c>
      <c r="P1440" t="s">
        <v>1059</v>
      </c>
      <c r="Q1440">
        <v>1</v>
      </c>
      <c r="X1440">
        <v>3.5000000000000003E-2</v>
      </c>
      <c r="Y1440">
        <v>104.32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14</v>
      </c>
      <c r="AG1440">
        <v>0</v>
      </c>
      <c r="AH1440">
        <v>2</v>
      </c>
      <c r="AI1440">
        <v>302026263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ROW(Source!A490)</f>
        <v>490</v>
      </c>
      <c r="B1441">
        <v>302026264</v>
      </c>
      <c r="C1441">
        <v>302020902</v>
      </c>
      <c r="D1441">
        <v>277865432</v>
      </c>
      <c r="E1441">
        <v>1</v>
      </c>
      <c r="F1441">
        <v>1</v>
      </c>
      <c r="G1441">
        <v>1</v>
      </c>
      <c r="H1441">
        <v>3</v>
      </c>
      <c r="I1441" t="s">
        <v>1125</v>
      </c>
      <c r="J1441" t="s">
        <v>1126</v>
      </c>
      <c r="K1441" t="s">
        <v>1127</v>
      </c>
      <c r="L1441">
        <v>1346</v>
      </c>
      <c r="N1441">
        <v>1009</v>
      </c>
      <c r="O1441" t="s">
        <v>1059</v>
      </c>
      <c r="P1441" t="s">
        <v>1059</v>
      </c>
      <c r="Q1441">
        <v>1</v>
      </c>
      <c r="X1441">
        <v>3.3000000000000002E-2</v>
      </c>
      <c r="Y1441">
        <v>206.62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14</v>
      </c>
      <c r="AG1441">
        <v>0</v>
      </c>
      <c r="AH1441">
        <v>2</v>
      </c>
      <c r="AI1441">
        <v>302026264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ROW(Source!A490)</f>
        <v>490</v>
      </c>
      <c r="B1442">
        <v>302026265</v>
      </c>
      <c r="C1442">
        <v>302020902</v>
      </c>
      <c r="D1442">
        <v>277881818</v>
      </c>
      <c r="E1442">
        <v>1</v>
      </c>
      <c r="F1442">
        <v>1</v>
      </c>
      <c r="G1442">
        <v>1</v>
      </c>
      <c r="H1442">
        <v>3</v>
      </c>
      <c r="I1442" t="s">
        <v>1056</v>
      </c>
      <c r="J1442" t="s">
        <v>1057</v>
      </c>
      <c r="K1442" t="s">
        <v>1058</v>
      </c>
      <c r="L1442">
        <v>1346</v>
      </c>
      <c r="N1442">
        <v>1009</v>
      </c>
      <c r="O1442" t="s">
        <v>1059</v>
      </c>
      <c r="P1442" t="s">
        <v>1059</v>
      </c>
      <c r="Q1442">
        <v>1</v>
      </c>
      <c r="X1442">
        <v>0.38</v>
      </c>
      <c r="Y1442">
        <v>870.18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14</v>
      </c>
      <c r="AG1442">
        <v>0</v>
      </c>
      <c r="AH1442">
        <v>2</v>
      </c>
      <c r="AI1442">
        <v>302026265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ROW(Source!A490)</f>
        <v>490</v>
      </c>
      <c r="B1443">
        <v>302026266</v>
      </c>
      <c r="C1443">
        <v>302020902</v>
      </c>
      <c r="D1443">
        <v>277922793</v>
      </c>
      <c r="E1443">
        <v>1</v>
      </c>
      <c r="F1443">
        <v>1</v>
      </c>
      <c r="G1443">
        <v>1</v>
      </c>
      <c r="H1443">
        <v>3</v>
      </c>
      <c r="I1443" t="s">
        <v>1137</v>
      </c>
      <c r="J1443" t="s">
        <v>1138</v>
      </c>
      <c r="K1443" t="s">
        <v>1139</v>
      </c>
      <c r="L1443">
        <v>1425</v>
      </c>
      <c r="N1443">
        <v>1013</v>
      </c>
      <c r="O1443" t="s">
        <v>1086</v>
      </c>
      <c r="P1443" t="s">
        <v>1086</v>
      </c>
      <c r="Q1443">
        <v>1</v>
      </c>
      <c r="X1443">
        <v>0.6</v>
      </c>
      <c r="Y1443">
        <v>47.26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14</v>
      </c>
      <c r="AG1443">
        <v>0</v>
      </c>
      <c r="AH1443">
        <v>2</v>
      </c>
      <c r="AI1443">
        <v>302026266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ROW(Source!A490)</f>
        <v>490</v>
      </c>
      <c r="B1444">
        <v>302026267</v>
      </c>
      <c r="C1444">
        <v>302020902</v>
      </c>
      <c r="D1444">
        <v>277922809</v>
      </c>
      <c r="E1444">
        <v>1</v>
      </c>
      <c r="F1444">
        <v>1</v>
      </c>
      <c r="G1444">
        <v>1</v>
      </c>
      <c r="H1444">
        <v>3</v>
      </c>
      <c r="I1444" t="s">
        <v>1140</v>
      </c>
      <c r="J1444" t="s">
        <v>1141</v>
      </c>
      <c r="K1444" t="s">
        <v>1142</v>
      </c>
      <c r="L1444">
        <v>1407</v>
      </c>
      <c r="N1444">
        <v>1013</v>
      </c>
      <c r="O1444" t="s">
        <v>1143</v>
      </c>
      <c r="P1444" t="s">
        <v>1143</v>
      </c>
      <c r="Q1444">
        <v>1</v>
      </c>
      <c r="X1444">
        <v>3.2000000000000001E-2</v>
      </c>
      <c r="Y1444">
        <v>6052.54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14</v>
      </c>
      <c r="AG1444">
        <v>0</v>
      </c>
      <c r="AH1444">
        <v>2</v>
      </c>
      <c r="AI1444">
        <v>302026267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ROW(Source!A490)</f>
        <v>490</v>
      </c>
      <c r="B1445">
        <v>302026268</v>
      </c>
      <c r="C1445">
        <v>302020902</v>
      </c>
      <c r="D1445">
        <v>277566433</v>
      </c>
      <c r="E1445">
        <v>109</v>
      </c>
      <c r="F1445">
        <v>1</v>
      </c>
      <c r="G1445">
        <v>1</v>
      </c>
      <c r="H1445">
        <v>3</v>
      </c>
      <c r="I1445" t="s">
        <v>1046</v>
      </c>
      <c r="J1445" t="s">
        <v>3</v>
      </c>
      <c r="K1445" t="s">
        <v>1047</v>
      </c>
      <c r="L1445">
        <v>3277935</v>
      </c>
      <c r="N1445">
        <v>1013</v>
      </c>
      <c r="O1445" t="s">
        <v>1048</v>
      </c>
      <c r="P1445" t="s">
        <v>1048</v>
      </c>
      <c r="Q1445">
        <v>1</v>
      </c>
      <c r="X1445">
        <v>2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 t="s">
        <v>14</v>
      </c>
      <c r="AG1445">
        <v>0</v>
      </c>
      <c r="AH1445">
        <v>2</v>
      </c>
      <c r="AI1445">
        <v>302026268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ROW(Source!A491)</f>
        <v>491</v>
      </c>
      <c r="B1446">
        <v>302026269</v>
      </c>
      <c r="C1446">
        <v>302020925</v>
      </c>
      <c r="D1446">
        <v>277560276</v>
      </c>
      <c r="E1446">
        <v>109</v>
      </c>
      <c r="F1446">
        <v>1</v>
      </c>
      <c r="G1446">
        <v>1</v>
      </c>
      <c r="H1446">
        <v>1</v>
      </c>
      <c r="I1446" t="s">
        <v>1087</v>
      </c>
      <c r="J1446" t="s">
        <v>3</v>
      </c>
      <c r="K1446" t="s">
        <v>1088</v>
      </c>
      <c r="L1446">
        <v>1191</v>
      </c>
      <c r="N1446">
        <v>1013</v>
      </c>
      <c r="O1446" t="s">
        <v>1038</v>
      </c>
      <c r="P1446" t="s">
        <v>1038</v>
      </c>
      <c r="Q1446">
        <v>1</v>
      </c>
      <c r="X1446">
        <v>14</v>
      </c>
      <c r="Y1446">
        <v>0</v>
      </c>
      <c r="Z1446">
        <v>0</v>
      </c>
      <c r="AA1446">
        <v>0</v>
      </c>
      <c r="AB1446">
        <v>424.47</v>
      </c>
      <c r="AC1446">
        <v>0</v>
      </c>
      <c r="AD1446">
        <v>1</v>
      </c>
      <c r="AE1446">
        <v>1</v>
      </c>
      <c r="AF1446" t="s">
        <v>3</v>
      </c>
      <c r="AG1446">
        <v>14</v>
      </c>
      <c r="AH1446">
        <v>2</v>
      </c>
      <c r="AI1446">
        <v>302026269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ROW(Source!A491)</f>
        <v>491</v>
      </c>
      <c r="B1447">
        <v>302026270</v>
      </c>
      <c r="C1447">
        <v>302020925</v>
      </c>
      <c r="D1447">
        <v>277560491</v>
      </c>
      <c r="E1447">
        <v>109</v>
      </c>
      <c r="F1447">
        <v>1</v>
      </c>
      <c r="G1447">
        <v>1</v>
      </c>
      <c r="H1447">
        <v>1</v>
      </c>
      <c r="I1447" t="s">
        <v>1039</v>
      </c>
      <c r="J1447" t="s">
        <v>3</v>
      </c>
      <c r="K1447" t="s">
        <v>1040</v>
      </c>
      <c r="L1447">
        <v>1191</v>
      </c>
      <c r="N1447">
        <v>1013</v>
      </c>
      <c r="O1447" t="s">
        <v>1038</v>
      </c>
      <c r="P1447" t="s">
        <v>1038</v>
      </c>
      <c r="Q1447">
        <v>1</v>
      </c>
      <c r="X1447">
        <v>1.19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2</v>
      </c>
      <c r="AF1447" t="s">
        <v>3</v>
      </c>
      <c r="AG1447">
        <v>1.19</v>
      </c>
      <c r="AH1447">
        <v>2</v>
      </c>
      <c r="AI1447">
        <v>302026270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ROW(Source!A491)</f>
        <v>491</v>
      </c>
      <c r="B1448">
        <v>302026271</v>
      </c>
      <c r="C1448">
        <v>302020925</v>
      </c>
      <c r="D1448">
        <v>277945608</v>
      </c>
      <c r="E1448">
        <v>1</v>
      </c>
      <c r="F1448">
        <v>1</v>
      </c>
      <c r="G1448">
        <v>1</v>
      </c>
      <c r="H1448">
        <v>2</v>
      </c>
      <c r="I1448" t="s">
        <v>1060</v>
      </c>
      <c r="J1448" t="s">
        <v>1061</v>
      </c>
      <c r="K1448" t="s">
        <v>1062</v>
      </c>
      <c r="L1448">
        <v>1368</v>
      </c>
      <c r="N1448">
        <v>1011</v>
      </c>
      <c r="O1448" t="s">
        <v>1044</v>
      </c>
      <c r="P1448" t="s">
        <v>1044</v>
      </c>
      <c r="Q1448">
        <v>1</v>
      </c>
      <c r="X1448">
        <v>1.19</v>
      </c>
      <c r="Y1448">
        <v>0</v>
      </c>
      <c r="Z1448">
        <v>995.51</v>
      </c>
      <c r="AA1448">
        <v>549.32000000000005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1.19</v>
      </c>
      <c r="AH1448">
        <v>2</v>
      </c>
      <c r="AI1448">
        <v>302026271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ROW(Source!A491)</f>
        <v>491</v>
      </c>
      <c r="B1449">
        <v>302026272</v>
      </c>
      <c r="C1449">
        <v>302020925</v>
      </c>
      <c r="D1449">
        <v>277862499</v>
      </c>
      <c r="E1449">
        <v>1</v>
      </c>
      <c r="F1449">
        <v>1</v>
      </c>
      <c r="G1449">
        <v>1</v>
      </c>
      <c r="H1449">
        <v>3</v>
      </c>
      <c r="I1449" t="s">
        <v>1053</v>
      </c>
      <c r="J1449" t="s">
        <v>1054</v>
      </c>
      <c r="K1449" t="s">
        <v>1055</v>
      </c>
      <c r="L1449">
        <v>1348</v>
      </c>
      <c r="N1449">
        <v>1009</v>
      </c>
      <c r="O1449" t="s">
        <v>843</v>
      </c>
      <c r="P1449" t="s">
        <v>843</v>
      </c>
      <c r="Q1449">
        <v>1000</v>
      </c>
      <c r="X1449">
        <v>8.0000000000000004E-4</v>
      </c>
      <c r="Y1449">
        <v>116448.72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14</v>
      </c>
      <c r="AG1449">
        <v>0</v>
      </c>
      <c r="AH1449">
        <v>2</v>
      </c>
      <c r="AI1449">
        <v>302026272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ROW(Source!A491)</f>
        <v>491</v>
      </c>
      <c r="B1450">
        <v>302026273</v>
      </c>
      <c r="C1450">
        <v>302020925</v>
      </c>
      <c r="D1450">
        <v>277862733</v>
      </c>
      <c r="E1450">
        <v>1</v>
      </c>
      <c r="F1450">
        <v>1</v>
      </c>
      <c r="G1450">
        <v>1</v>
      </c>
      <c r="H1450">
        <v>3</v>
      </c>
      <c r="I1450" t="s">
        <v>1119</v>
      </c>
      <c r="J1450" t="s">
        <v>1120</v>
      </c>
      <c r="K1450" t="s">
        <v>1121</v>
      </c>
      <c r="L1450">
        <v>1346</v>
      </c>
      <c r="N1450">
        <v>1009</v>
      </c>
      <c r="O1450" t="s">
        <v>1059</v>
      </c>
      <c r="P1450" t="s">
        <v>1059</v>
      </c>
      <c r="Q1450">
        <v>1</v>
      </c>
      <c r="X1450">
        <v>0.01</v>
      </c>
      <c r="Y1450">
        <v>284.14999999999998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14</v>
      </c>
      <c r="AG1450">
        <v>0</v>
      </c>
      <c r="AH1450">
        <v>2</v>
      </c>
      <c r="AI1450">
        <v>302026273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ROW(Source!A491)</f>
        <v>491</v>
      </c>
      <c r="B1451">
        <v>302026274</v>
      </c>
      <c r="C1451">
        <v>302020925</v>
      </c>
      <c r="D1451">
        <v>277862797</v>
      </c>
      <c r="E1451">
        <v>1</v>
      </c>
      <c r="F1451">
        <v>1</v>
      </c>
      <c r="G1451">
        <v>1</v>
      </c>
      <c r="H1451">
        <v>3</v>
      </c>
      <c r="I1451" t="s">
        <v>1122</v>
      </c>
      <c r="J1451" t="s">
        <v>1123</v>
      </c>
      <c r="K1451" t="s">
        <v>1124</v>
      </c>
      <c r="L1451">
        <v>1346</v>
      </c>
      <c r="N1451">
        <v>1009</v>
      </c>
      <c r="O1451" t="s">
        <v>1059</v>
      </c>
      <c r="P1451" t="s">
        <v>1059</v>
      </c>
      <c r="Q1451">
        <v>1</v>
      </c>
      <c r="X1451">
        <v>3.5000000000000003E-2</v>
      </c>
      <c r="Y1451">
        <v>104.32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14</v>
      </c>
      <c r="AG1451">
        <v>0</v>
      </c>
      <c r="AH1451">
        <v>2</v>
      </c>
      <c r="AI1451">
        <v>302026274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ROW(Source!A491)</f>
        <v>491</v>
      </c>
      <c r="B1452">
        <v>302026275</v>
      </c>
      <c r="C1452">
        <v>302020925</v>
      </c>
      <c r="D1452">
        <v>277865432</v>
      </c>
      <c r="E1452">
        <v>1</v>
      </c>
      <c r="F1452">
        <v>1</v>
      </c>
      <c r="G1452">
        <v>1</v>
      </c>
      <c r="H1452">
        <v>3</v>
      </c>
      <c r="I1452" t="s">
        <v>1125</v>
      </c>
      <c r="J1452" t="s">
        <v>1126</v>
      </c>
      <c r="K1452" t="s">
        <v>1127</v>
      </c>
      <c r="L1452">
        <v>1346</v>
      </c>
      <c r="N1452">
        <v>1009</v>
      </c>
      <c r="O1452" t="s">
        <v>1059</v>
      </c>
      <c r="P1452" t="s">
        <v>1059</v>
      </c>
      <c r="Q1452">
        <v>1</v>
      </c>
      <c r="X1452">
        <v>3.3000000000000002E-2</v>
      </c>
      <c r="Y1452">
        <v>206.62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14</v>
      </c>
      <c r="AG1452">
        <v>0</v>
      </c>
      <c r="AH1452">
        <v>2</v>
      </c>
      <c r="AI1452">
        <v>302026275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ROW(Source!A491)</f>
        <v>491</v>
      </c>
      <c r="B1453">
        <v>302026276</v>
      </c>
      <c r="C1453">
        <v>302020925</v>
      </c>
      <c r="D1453">
        <v>277881818</v>
      </c>
      <c r="E1453">
        <v>1</v>
      </c>
      <c r="F1453">
        <v>1</v>
      </c>
      <c r="G1453">
        <v>1</v>
      </c>
      <c r="H1453">
        <v>3</v>
      </c>
      <c r="I1453" t="s">
        <v>1056</v>
      </c>
      <c r="J1453" t="s">
        <v>1057</v>
      </c>
      <c r="K1453" t="s">
        <v>1058</v>
      </c>
      <c r="L1453">
        <v>1346</v>
      </c>
      <c r="N1453">
        <v>1009</v>
      </c>
      <c r="O1453" t="s">
        <v>1059</v>
      </c>
      <c r="P1453" t="s">
        <v>1059</v>
      </c>
      <c r="Q1453">
        <v>1</v>
      </c>
      <c r="X1453">
        <v>0.38</v>
      </c>
      <c r="Y1453">
        <v>870.18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14</v>
      </c>
      <c r="AG1453">
        <v>0</v>
      </c>
      <c r="AH1453">
        <v>2</v>
      </c>
      <c r="AI1453">
        <v>302026276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ROW(Source!A491)</f>
        <v>491</v>
      </c>
      <c r="B1454">
        <v>302026277</v>
      </c>
      <c r="C1454">
        <v>302020925</v>
      </c>
      <c r="D1454">
        <v>277922793</v>
      </c>
      <c r="E1454">
        <v>1</v>
      </c>
      <c r="F1454">
        <v>1</v>
      </c>
      <c r="G1454">
        <v>1</v>
      </c>
      <c r="H1454">
        <v>3</v>
      </c>
      <c r="I1454" t="s">
        <v>1137</v>
      </c>
      <c r="J1454" t="s">
        <v>1138</v>
      </c>
      <c r="K1454" t="s">
        <v>1139</v>
      </c>
      <c r="L1454">
        <v>1425</v>
      </c>
      <c r="N1454">
        <v>1013</v>
      </c>
      <c r="O1454" t="s">
        <v>1086</v>
      </c>
      <c r="P1454" t="s">
        <v>1086</v>
      </c>
      <c r="Q1454">
        <v>1</v>
      </c>
      <c r="X1454">
        <v>0.6</v>
      </c>
      <c r="Y1454">
        <v>47.26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14</v>
      </c>
      <c r="AG1454">
        <v>0</v>
      </c>
      <c r="AH1454">
        <v>2</v>
      </c>
      <c r="AI1454">
        <v>302026277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ROW(Source!A491)</f>
        <v>491</v>
      </c>
      <c r="B1455">
        <v>302026278</v>
      </c>
      <c r="C1455">
        <v>302020925</v>
      </c>
      <c r="D1455">
        <v>277922809</v>
      </c>
      <c r="E1455">
        <v>1</v>
      </c>
      <c r="F1455">
        <v>1</v>
      </c>
      <c r="G1455">
        <v>1</v>
      </c>
      <c r="H1455">
        <v>3</v>
      </c>
      <c r="I1455" t="s">
        <v>1140</v>
      </c>
      <c r="J1455" t="s">
        <v>1141</v>
      </c>
      <c r="K1455" t="s">
        <v>1142</v>
      </c>
      <c r="L1455">
        <v>1407</v>
      </c>
      <c r="N1455">
        <v>1013</v>
      </c>
      <c r="O1455" t="s">
        <v>1143</v>
      </c>
      <c r="P1455" t="s">
        <v>1143</v>
      </c>
      <c r="Q1455">
        <v>1</v>
      </c>
      <c r="X1455">
        <v>3.2000000000000001E-2</v>
      </c>
      <c r="Y1455">
        <v>6052.54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14</v>
      </c>
      <c r="AG1455">
        <v>0</v>
      </c>
      <c r="AH1455">
        <v>2</v>
      </c>
      <c r="AI1455">
        <v>302026278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ROW(Source!A491)</f>
        <v>491</v>
      </c>
      <c r="B1456">
        <v>302026279</v>
      </c>
      <c r="C1456">
        <v>302020925</v>
      </c>
      <c r="D1456">
        <v>277566433</v>
      </c>
      <c r="E1456">
        <v>109</v>
      </c>
      <c r="F1456">
        <v>1</v>
      </c>
      <c r="G1456">
        <v>1</v>
      </c>
      <c r="H1456">
        <v>3</v>
      </c>
      <c r="I1456" t="s">
        <v>1046</v>
      </c>
      <c r="J1456" t="s">
        <v>3</v>
      </c>
      <c r="K1456" t="s">
        <v>1047</v>
      </c>
      <c r="L1456">
        <v>3277935</v>
      </c>
      <c r="N1456">
        <v>1013</v>
      </c>
      <c r="O1456" t="s">
        <v>1048</v>
      </c>
      <c r="P1456" t="s">
        <v>1048</v>
      </c>
      <c r="Q1456">
        <v>1</v>
      </c>
      <c r="X1456">
        <v>2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 t="s">
        <v>14</v>
      </c>
      <c r="AG1456">
        <v>0</v>
      </c>
      <c r="AH1456">
        <v>2</v>
      </c>
      <c r="AI1456">
        <v>302026279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ROW(Source!A527)</f>
        <v>527</v>
      </c>
      <c r="B1457">
        <v>302026280</v>
      </c>
      <c r="C1457">
        <v>302020948</v>
      </c>
      <c r="D1457">
        <v>277560305</v>
      </c>
      <c r="E1457">
        <v>109</v>
      </c>
      <c r="F1457">
        <v>1</v>
      </c>
      <c r="G1457">
        <v>1</v>
      </c>
      <c r="H1457">
        <v>1</v>
      </c>
      <c r="I1457" t="s">
        <v>1051</v>
      </c>
      <c r="J1457" t="s">
        <v>3</v>
      </c>
      <c r="K1457" t="s">
        <v>1052</v>
      </c>
      <c r="L1457">
        <v>1191</v>
      </c>
      <c r="N1457">
        <v>1013</v>
      </c>
      <c r="O1457" t="s">
        <v>1038</v>
      </c>
      <c r="P1457" t="s">
        <v>1038</v>
      </c>
      <c r="Q1457">
        <v>1</v>
      </c>
      <c r="X1457">
        <v>21</v>
      </c>
      <c r="Y1457">
        <v>0</v>
      </c>
      <c r="Z1457">
        <v>0</v>
      </c>
      <c r="AA1457">
        <v>0</v>
      </c>
      <c r="AB1457">
        <v>477.98</v>
      </c>
      <c r="AC1457">
        <v>0</v>
      </c>
      <c r="AD1457">
        <v>1</v>
      </c>
      <c r="AE1457">
        <v>1</v>
      </c>
      <c r="AF1457" t="s">
        <v>147</v>
      </c>
      <c r="AG1457">
        <v>6.3</v>
      </c>
      <c r="AH1457">
        <v>2</v>
      </c>
      <c r="AI1457">
        <v>302026280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ROW(Source!A527)</f>
        <v>527</v>
      </c>
      <c r="B1458">
        <v>302026281</v>
      </c>
      <c r="C1458">
        <v>302020948</v>
      </c>
      <c r="D1458">
        <v>277560491</v>
      </c>
      <c r="E1458">
        <v>109</v>
      </c>
      <c r="F1458">
        <v>1</v>
      </c>
      <c r="G1458">
        <v>1</v>
      </c>
      <c r="H1458">
        <v>1</v>
      </c>
      <c r="I1458" t="s">
        <v>1039</v>
      </c>
      <c r="J1458" t="s">
        <v>3</v>
      </c>
      <c r="K1458" t="s">
        <v>1040</v>
      </c>
      <c r="L1458">
        <v>1191</v>
      </c>
      <c r="N1458">
        <v>1013</v>
      </c>
      <c r="O1458" t="s">
        <v>1038</v>
      </c>
      <c r="P1458" t="s">
        <v>1038</v>
      </c>
      <c r="Q1458">
        <v>1</v>
      </c>
      <c r="X1458">
        <v>1.63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2</v>
      </c>
      <c r="AF1458" t="s">
        <v>147</v>
      </c>
      <c r="AG1458">
        <v>0.48899999999999993</v>
      </c>
      <c r="AH1458">
        <v>2</v>
      </c>
      <c r="AI1458">
        <v>302026281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ROW(Source!A527)</f>
        <v>527</v>
      </c>
      <c r="B1459">
        <v>302026282</v>
      </c>
      <c r="C1459">
        <v>302020948</v>
      </c>
      <c r="D1459">
        <v>277945608</v>
      </c>
      <c r="E1459">
        <v>1</v>
      </c>
      <c r="F1459">
        <v>1</v>
      </c>
      <c r="G1459">
        <v>1</v>
      </c>
      <c r="H1459">
        <v>2</v>
      </c>
      <c r="I1459" t="s">
        <v>1060</v>
      </c>
      <c r="J1459" t="s">
        <v>1061</v>
      </c>
      <c r="K1459" t="s">
        <v>1062</v>
      </c>
      <c r="L1459">
        <v>1368</v>
      </c>
      <c r="N1459">
        <v>1011</v>
      </c>
      <c r="O1459" t="s">
        <v>1044</v>
      </c>
      <c r="P1459" t="s">
        <v>1044</v>
      </c>
      <c r="Q1459">
        <v>1</v>
      </c>
      <c r="X1459">
        <v>1.63</v>
      </c>
      <c r="Y1459">
        <v>0</v>
      </c>
      <c r="Z1459">
        <v>995.51</v>
      </c>
      <c r="AA1459">
        <v>549.32000000000005</v>
      </c>
      <c r="AB1459">
        <v>0</v>
      </c>
      <c r="AC1459">
        <v>0</v>
      </c>
      <c r="AD1459">
        <v>1</v>
      </c>
      <c r="AE1459">
        <v>0</v>
      </c>
      <c r="AF1459" t="s">
        <v>147</v>
      </c>
      <c r="AG1459">
        <v>0.48899999999999993</v>
      </c>
      <c r="AH1459">
        <v>2</v>
      </c>
      <c r="AI1459">
        <v>302026282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ROW(Source!A527)</f>
        <v>527</v>
      </c>
      <c r="B1460">
        <v>302026283</v>
      </c>
      <c r="C1460">
        <v>302020948</v>
      </c>
      <c r="D1460">
        <v>277862499</v>
      </c>
      <c r="E1460">
        <v>1</v>
      </c>
      <c r="F1460">
        <v>1</v>
      </c>
      <c r="G1460">
        <v>1</v>
      </c>
      <c r="H1460">
        <v>3</v>
      </c>
      <c r="I1460" t="s">
        <v>1053</v>
      </c>
      <c r="J1460" t="s">
        <v>1054</v>
      </c>
      <c r="K1460" t="s">
        <v>1055</v>
      </c>
      <c r="L1460">
        <v>1348</v>
      </c>
      <c r="N1460">
        <v>1009</v>
      </c>
      <c r="O1460" t="s">
        <v>843</v>
      </c>
      <c r="P1460" t="s">
        <v>843</v>
      </c>
      <c r="Q1460">
        <v>1000</v>
      </c>
      <c r="X1460">
        <v>8.9999999999999998E-4</v>
      </c>
      <c r="Y1460">
        <v>116448.72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14</v>
      </c>
      <c r="AG1460">
        <v>0</v>
      </c>
      <c r="AH1460">
        <v>2</v>
      </c>
      <c r="AI1460">
        <v>302026283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ROW(Source!A527)</f>
        <v>527</v>
      </c>
      <c r="B1461">
        <v>302026284</v>
      </c>
      <c r="C1461">
        <v>302020948</v>
      </c>
      <c r="D1461">
        <v>277862733</v>
      </c>
      <c r="E1461">
        <v>1</v>
      </c>
      <c r="F1461">
        <v>1</v>
      </c>
      <c r="G1461">
        <v>1</v>
      </c>
      <c r="H1461">
        <v>3</v>
      </c>
      <c r="I1461" t="s">
        <v>1119</v>
      </c>
      <c r="J1461" t="s">
        <v>1120</v>
      </c>
      <c r="K1461" t="s">
        <v>1121</v>
      </c>
      <c r="L1461">
        <v>1346</v>
      </c>
      <c r="N1461">
        <v>1009</v>
      </c>
      <c r="O1461" t="s">
        <v>1059</v>
      </c>
      <c r="P1461" t="s">
        <v>1059</v>
      </c>
      <c r="Q1461">
        <v>1</v>
      </c>
      <c r="X1461">
        <v>4.0000000000000001E-3</v>
      </c>
      <c r="Y1461">
        <v>284.14999999999998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14</v>
      </c>
      <c r="AG1461">
        <v>0</v>
      </c>
      <c r="AH1461">
        <v>2</v>
      </c>
      <c r="AI1461">
        <v>302026284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ROW(Source!A527)</f>
        <v>527</v>
      </c>
      <c r="B1462">
        <v>302026285</v>
      </c>
      <c r="C1462">
        <v>302020948</v>
      </c>
      <c r="D1462">
        <v>277862797</v>
      </c>
      <c r="E1462">
        <v>1</v>
      </c>
      <c r="F1462">
        <v>1</v>
      </c>
      <c r="G1462">
        <v>1</v>
      </c>
      <c r="H1462">
        <v>3</v>
      </c>
      <c r="I1462" t="s">
        <v>1122</v>
      </c>
      <c r="J1462" t="s">
        <v>1123</v>
      </c>
      <c r="K1462" t="s">
        <v>1124</v>
      </c>
      <c r="L1462">
        <v>1346</v>
      </c>
      <c r="N1462">
        <v>1009</v>
      </c>
      <c r="O1462" t="s">
        <v>1059</v>
      </c>
      <c r="P1462" t="s">
        <v>1059</v>
      </c>
      <c r="Q1462">
        <v>1</v>
      </c>
      <c r="X1462">
        <v>3.5999999999999997E-2</v>
      </c>
      <c r="Y1462">
        <v>104.32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14</v>
      </c>
      <c r="AG1462">
        <v>0</v>
      </c>
      <c r="AH1462">
        <v>2</v>
      </c>
      <c r="AI1462">
        <v>302026285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ROW(Source!A527)</f>
        <v>527</v>
      </c>
      <c r="B1463">
        <v>302026286</v>
      </c>
      <c r="C1463">
        <v>302020948</v>
      </c>
      <c r="D1463">
        <v>277865432</v>
      </c>
      <c r="E1463">
        <v>1</v>
      </c>
      <c r="F1463">
        <v>1</v>
      </c>
      <c r="G1463">
        <v>1</v>
      </c>
      <c r="H1463">
        <v>3</v>
      </c>
      <c r="I1463" t="s">
        <v>1125</v>
      </c>
      <c r="J1463" t="s">
        <v>1126</v>
      </c>
      <c r="K1463" t="s">
        <v>1127</v>
      </c>
      <c r="L1463">
        <v>1346</v>
      </c>
      <c r="N1463">
        <v>1009</v>
      </c>
      <c r="O1463" t="s">
        <v>1059</v>
      </c>
      <c r="P1463" t="s">
        <v>1059</v>
      </c>
      <c r="Q1463">
        <v>1</v>
      </c>
      <c r="X1463">
        <v>0.02</v>
      </c>
      <c r="Y1463">
        <v>206.62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14</v>
      </c>
      <c r="AG1463">
        <v>0</v>
      </c>
      <c r="AH1463">
        <v>2</v>
      </c>
      <c r="AI1463">
        <v>302026286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ROW(Source!A527)</f>
        <v>527</v>
      </c>
      <c r="B1464">
        <v>302026287</v>
      </c>
      <c r="C1464">
        <v>302020948</v>
      </c>
      <c r="D1464">
        <v>277865759</v>
      </c>
      <c r="E1464">
        <v>1</v>
      </c>
      <c r="F1464">
        <v>1</v>
      </c>
      <c r="G1464">
        <v>1</v>
      </c>
      <c r="H1464">
        <v>3</v>
      </c>
      <c r="I1464" t="s">
        <v>1095</v>
      </c>
      <c r="J1464" t="s">
        <v>1096</v>
      </c>
      <c r="K1464" t="s">
        <v>1097</v>
      </c>
      <c r="L1464">
        <v>1301</v>
      </c>
      <c r="N1464">
        <v>1003</v>
      </c>
      <c r="O1464" t="s">
        <v>877</v>
      </c>
      <c r="P1464" t="s">
        <v>877</v>
      </c>
      <c r="Q1464">
        <v>1</v>
      </c>
      <c r="X1464">
        <v>23.79</v>
      </c>
      <c r="Y1464">
        <v>2.27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14</v>
      </c>
      <c r="AG1464">
        <v>0</v>
      </c>
      <c r="AH1464">
        <v>2</v>
      </c>
      <c r="AI1464">
        <v>302026287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ROW(Source!A527)</f>
        <v>527</v>
      </c>
      <c r="B1465">
        <v>302026288</v>
      </c>
      <c r="C1465">
        <v>302020948</v>
      </c>
      <c r="D1465">
        <v>277881818</v>
      </c>
      <c r="E1465">
        <v>1</v>
      </c>
      <c r="F1465">
        <v>1</v>
      </c>
      <c r="G1465">
        <v>1</v>
      </c>
      <c r="H1465">
        <v>3</v>
      </c>
      <c r="I1465" t="s">
        <v>1056</v>
      </c>
      <c r="J1465" t="s">
        <v>1057</v>
      </c>
      <c r="K1465" t="s">
        <v>1058</v>
      </c>
      <c r="L1465">
        <v>1346</v>
      </c>
      <c r="N1465">
        <v>1009</v>
      </c>
      <c r="O1465" t="s">
        <v>1059</v>
      </c>
      <c r="P1465" t="s">
        <v>1059</v>
      </c>
      <c r="Q1465">
        <v>1</v>
      </c>
      <c r="X1465">
        <v>0.49</v>
      </c>
      <c r="Y1465">
        <v>870.18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14</v>
      </c>
      <c r="AG1465">
        <v>0</v>
      </c>
      <c r="AH1465">
        <v>2</v>
      </c>
      <c r="AI1465">
        <v>302026288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ROW(Source!A527)</f>
        <v>527</v>
      </c>
      <c r="B1466">
        <v>302026289</v>
      </c>
      <c r="C1466">
        <v>302020948</v>
      </c>
      <c r="D1466">
        <v>277896315</v>
      </c>
      <c r="E1466">
        <v>1</v>
      </c>
      <c r="F1466">
        <v>1</v>
      </c>
      <c r="G1466">
        <v>1</v>
      </c>
      <c r="H1466">
        <v>3</v>
      </c>
      <c r="I1466" t="s">
        <v>1147</v>
      </c>
      <c r="J1466" t="s">
        <v>1148</v>
      </c>
      <c r="K1466" t="s">
        <v>1149</v>
      </c>
      <c r="L1466">
        <v>1348</v>
      </c>
      <c r="N1466">
        <v>1009</v>
      </c>
      <c r="O1466" t="s">
        <v>843</v>
      </c>
      <c r="P1466" t="s">
        <v>843</v>
      </c>
      <c r="Q1466">
        <v>1000</v>
      </c>
      <c r="X1466">
        <v>2.0000000000000002E-5</v>
      </c>
      <c r="Y1466">
        <v>80020.98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14</v>
      </c>
      <c r="AG1466">
        <v>0</v>
      </c>
      <c r="AH1466">
        <v>2</v>
      </c>
      <c r="AI1466">
        <v>302026289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ROW(Source!A527)</f>
        <v>527</v>
      </c>
      <c r="B1467">
        <v>302026290</v>
      </c>
      <c r="C1467">
        <v>302020948</v>
      </c>
      <c r="D1467">
        <v>277910375</v>
      </c>
      <c r="E1467">
        <v>1</v>
      </c>
      <c r="F1467">
        <v>1</v>
      </c>
      <c r="G1467">
        <v>1</v>
      </c>
      <c r="H1467">
        <v>3</v>
      </c>
      <c r="I1467" t="s">
        <v>1165</v>
      </c>
      <c r="J1467" t="s">
        <v>1166</v>
      </c>
      <c r="K1467" t="s">
        <v>1167</v>
      </c>
      <c r="L1467">
        <v>1371</v>
      </c>
      <c r="N1467">
        <v>1013</v>
      </c>
      <c r="O1467" t="s">
        <v>200</v>
      </c>
      <c r="P1467" t="s">
        <v>200</v>
      </c>
      <c r="Q1467">
        <v>1</v>
      </c>
      <c r="X1467">
        <v>4</v>
      </c>
      <c r="Y1467">
        <v>30.05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14</v>
      </c>
      <c r="AG1467">
        <v>0</v>
      </c>
      <c r="AH1467">
        <v>2</v>
      </c>
      <c r="AI1467">
        <v>302026290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ROW(Source!A527)</f>
        <v>527</v>
      </c>
      <c r="B1468">
        <v>302026291</v>
      </c>
      <c r="C1468">
        <v>302020948</v>
      </c>
      <c r="D1468">
        <v>277922793</v>
      </c>
      <c r="E1468">
        <v>1</v>
      </c>
      <c r="F1468">
        <v>1</v>
      </c>
      <c r="G1468">
        <v>1</v>
      </c>
      <c r="H1468">
        <v>3</v>
      </c>
      <c r="I1468" t="s">
        <v>1137</v>
      </c>
      <c r="J1468" t="s">
        <v>1138</v>
      </c>
      <c r="K1468" t="s">
        <v>1139</v>
      </c>
      <c r="L1468">
        <v>1425</v>
      </c>
      <c r="N1468">
        <v>1013</v>
      </c>
      <c r="O1468" t="s">
        <v>1086</v>
      </c>
      <c r="P1468" t="s">
        <v>1086</v>
      </c>
      <c r="Q1468">
        <v>1</v>
      </c>
      <c r="X1468">
        <v>0.25</v>
      </c>
      <c r="Y1468">
        <v>47.26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14</v>
      </c>
      <c r="AG1468">
        <v>0</v>
      </c>
      <c r="AH1468">
        <v>2</v>
      </c>
      <c r="AI1468">
        <v>302026291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ROW(Source!A527)</f>
        <v>527</v>
      </c>
      <c r="B1469">
        <v>302026292</v>
      </c>
      <c r="C1469">
        <v>302020948</v>
      </c>
      <c r="D1469">
        <v>277922809</v>
      </c>
      <c r="E1469">
        <v>1</v>
      </c>
      <c r="F1469">
        <v>1</v>
      </c>
      <c r="G1469">
        <v>1</v>
      </c>
      <c r="H1469">
        <v>3</v>
      </c>
      <c r="I1469" t="s">
        <v>1140</v>
      </c>
      <c r="J1469" t="s">
        <v>1141</v>
      </c>
      <c r="K1469" t="s">
        <v>1142</v>
      </c>
      <c r="L1469">
        <v>1407</v>
      </c>
      <c r="N1469">
        <v>1013</v>
      </c>
      <c r="O1469" t="s">
        <v>1143</v>
      </c>
      <c r="P1469" t="s">
        <v>1143</v>
      </c>
      <c r="Q1469">
        <v>1</v>
      </c>
      <c r="X1469">
        <v>1.2999999999999999E-2</v>
      </c>
      <c r="Y1469">
        <v>6052.54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14</v>
      </c>
      <c r="AG1469">
        <v>0</v>
      </c>
      <c r="AH1469">
        <v>2</v>
      </c>
      <c r="AI1469">
        <v>302026292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ROW(Source!A527)</f>
        <v>527</v>
      </c>
      <c r="B1470">
        <v>302026293</v>
      </c>
      <c r="C1470">
        <v>302020948</v>
      </c>
      <c r="D1470">
        <v>277566433</v>
      </c>
      <c r="E1470">
        <v>109</v>
      </c>
      <c r="F1470">
        <v>1</v>
      </c>
      <c r="G1470">
        <v>1</v>
      </c>
      <c r="H1470">
        <v>3</v>
      </c>
      <c r="I1470" t="s">
        <v>1046</v>
      </c>
      <c r="J1470" t="s">
        <v>3</v>
      </c>
      <c r="K1470" t="s">
        <v>1047</v>
      </c>
      <c r="L1470">
        <v>3277935</v>
      </c>
      <c r="N1470">
        <v>1013</v>
      </c>
      <c r="O1470" t="s">
        <v>1048</v>
      </c>
      <c r="P1470" t="s">
        <v>1048</v>
      </c>
      <c r="Q1470">
        <v>1</v>
      </c>
      <c r="X1470">
        <v>2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 t="s">
        <v>14</v>
      </c>
      <c r="AG1470">
        <v>0</v>
      </c>
      <c r="AH1470">
        <v>2</v>
      </c>
      <c r="AI1470">
        <v>302026293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ROW(Source!A528)</f>
        <v>528</v>
      </c>
      <c r="B1471">
        <v>302026294</v>
      </c>
      <c r="C1471">
        <v>302020977</v>
      </c>
      <c r="D1471">
        <v>277560305</v>
      </c>
      <c r="E1471">
        <v>109</v>
      </c>
      <c r="F1471">
        <v>1</v>
      </c>
      <c r="G1471">
        <v>1</v>
      </c>
      <c r="H1471">
        <v>1</v>
      </c>
      <c r="I1471" t="s">
        <v>1051</v>
      </c>
      <c r="J1471" t="s">
        <v>3</v>
      </c>
      <c r="K1471" t="s">
        <v>1052</v>
      </c>
      <c r="L1471">
        <v>1191</v>
      </c>
      <c r="N1471">
        <v>1013</v>
      </c>
      <c r="O1471" t="s">
        <v>1038</v>
      </c>
      <c r="P1471" t="s">
        <v>1038</v>
      </c>
      <c r="Q1471">
        <v>1</v>
      </c>
      <c r="X1471">
        <v>21</v>
      </c>
      <c r="Y1471">
        <v>0</v>
      </c>
      <c r="Z1471">
        <v>0</v>
      </c>
      <c r="AA1471">
        <v>0</v>
      </c>
      <c r="AB1471">
        <v>477.98</v>
      </c>
      <c r="AC1471">
        <v>0</v>
      </c>
      <c r="AD1471">
        <v>1</v>
      </c>
      <c r="AE1471">
        <v>1</v>
      </c>
      <c r="AF1471" t="s">
        <v>3</v>
      </c>
      <c r="AG1471">
        <v>21</v>
      </c>
      <c r="AH1471">
        <v>2</v>
      </c>
      <c r="AI1471">
        <v>302026294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ROW(Source!A528)</f>
        <v>528</v>
      </c>
      <c r="B1472">
        <v>302026295</v>
      </c>
      <c r="C1472">
        <v>302020977</v>
      </c>
      <c r="D1472">
        <v>277560491</v>
      </c>
      <c r="E1472">
        <v>109</v>
      </c>
      <c r="F1472">
        <v>1</v>
      </c>
      <c r="G1472">
        <v>1</v>
      </c>
      <c r="H1472">
        <v>1</v>
      </c>
      <c r="I1472" t="s">
        <v>1039</v>
      </c>
      <c r="J1472" t="s">
        <v>3</v>
      </c>
      <c r="K1472" t="s">
        <v>1040</v>
      </c>
      <c r="L1472">
        <v>1191</v>
      </c>
      <c r="N1472">
        <v>1013</v>
      </c>
      <c r="O1472" t="s">
        <v>1038</v>
      </c>
      <c r="P1472" t="s">
        <v>1038</v>
      </c>
      <c r="Q1472">
        <v>1</v>
      </c>
      <c r="X1472">
        <v>1.63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2</v>
      </c>
      <c r="AF1472" t="s">
        <v>3</v>
      </c>
      <c r="AG1472">
        <v>1.63</v>
      </c>
      <c r="AH1472">
        <v>2</v>
      </c>
      <c r="AI1472">
        <v>302026295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ROW(Source!A528)</f>
        <v>528</v>
      </c>
      <c r="B1473">
        <v>302026296</v>
      </c>
      <c r="C1473">
        <v>302020977</v>
      </c>
      <c r="D1473">
        <v>277945608</v>
      </c>
      <c r="E1473">
        <v>1</v>
      </c>
      <c r="F1473">
        <v>1</v>
      </c>
      <c r="G1473">
        <v>1</v>
      </c>
      <c r="H1473">
        <v>2</v>
      </c>
      <c r="I1473" t="s">
        <v>1060</v>
      </c>
      <c r="J1473" t="s">
        <v>1061</v>
      </c>
      <c r="K1473" t="s">
        <v>1062</v>
      </c>
      <c r="L1473">
        <v>1368</v>
      </c>
      <c r="N1473">
        <v>1011</v>
      </c>
      <c r="O1473" t="s">
        <v>1044</v>
      </c>
      <c r="P1473" t="s">
        <v>1044</v>
      </c>
      <c r="Q1473">
        <v>1</v>
      </c>
      <c r="X1473">
        <v>1.63</v>
      </c>
      <c r="Y1473">
        <v>0</v>
      </c>
      <c r="Z1473">
        <v>995.51</v>
      </c>
      <c r="AA1473">
        <v>549.32000000000005</v>
      </c>
      <c r="AB1473">
        <v>0</v>
      </c>
      <c r="AC1473">
        <v>0</v>
      </c>
      <c r="AD1473">
        <v>1</v>
      </c>
      <c r="AE1473">
        <v>0</v>
      </c>
      <c r="AF1473" t="s">
        <v>3</v>
      </c>
      <c r="AG1473">
        <v>1.63</v>
      </c>
      <c r="AH1473">
        <v>2</v>
      </c>
      <c r="AI1473">
        <v>302026296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ROW(Source!A528)</f>
        <v>528</v>
      </c>
      <c r="B1474">
        <v>302026297</v>
      </c>
      <c r="C1474">
        <v>302020977</v>
      </c>
      <c r="D1474">
        <v>277862499</v>
      </c>
      <c r="E1474">
        <v>1</v>
      </c>
      <c r="F1474">
        <v>1</v>
      </c>
      <c r="G1474">
        <v>1</v>
      </c>
      <c r="H1474">
        <v>3</v>
      </c>
      <c r="I1474" t="s">
        <v>1053</v>
      </c>
      <c r="J1474" t="s">
        <v>1054</v>
      </c>
      <c r="K1474" t="s">
        <v>1055</v>
      </c>
      <c r="L1474">
        <v>1348</v>
      </c>
      <c r="N1474">
        <v>1009</v>
      </c>
      <c r="O1474" t="s">
        <v>843</v>
      </c>
      <c r="P1474" t="s">
        <v>843</v>
      </c>
      <c r="Q1474">
        <v>1000</v>
      </c>
      <c r="X1474">
        <v>8.9999999999999998E-4</v>
      </c>
      <c r="Y1474">
        <v>116448.72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14</v>
      </c>
      <c r="AG1474">
        <v>0</v>
      </c>
      <c r="AH1474">
        <v>2</v>
      </c>
      <c r="AI1474">
        <v>302026297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ROW(Source!A528)</f>
        <v>528</v>
      </c>
      <c r="B1475">
        <v>302026298</v>
      </c>
      <c r="C1475">
        <v>302020977</v>
      </c>
      <c r="D1475">
        <v>277862733</v>
      </c>
      <c r="E1475">
        <v>1</v>
      </c>
      <c r="F1475">
        <v>1</v>
      </c>
      <c r="G1475">
        <v>1</v>
      </c>
      <c r="H1475">
        <v>3</v>
      </c>
      <c r="I1475" t="s">
        <v>1119</v>
      </c>
      <c r="J1475" t="s">
        <v>1120</v>
      </c>
      <c r="K1475" t="s">
        <v>1121</v>
      </c>
      <c r="L1475">
        <v>1346</v>
      </c>
      <c r="N1475">
        <v>1009</v>
      </c>
      <c r="O1475" t="s">
        <v>1059</v>
      </c>
      <c r="P1475" t="s">
        <v>1059</v>
      </c>
      <c r="Q1475">
        <v>1</v>
      </c>
      <c r="X1475">
        <v>4.0000000000000001E-3</v>
      </c>
      <c r="Y1475">
        <v>284.14999999999998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14</v>
      </c>
      <c r="AG1475">
        <v>0</v>
      </c>
      <c r="AH1475">
        <v>2</v>
      </c>
      <c r="AI1475">
        <v>302026298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ROW(Source!A528)</f>
        <v>528</v>
      </c>
      <c r="B1476">
        <v>302026299</v>
      </c>
      <c r="C1476">
        <v>302020977</v>
      </c>
      <c r="D1476">
        <v>277862797</v>
      </c>
      <c r="E1476">
        <v>1</v>
      </c>
      <c r="F1476">
        <v>1</v>
      </c>
      <c r="G1476">
        <v>1</v>
      </c>
      <c r="H1476">
        <v>3</v>
      </c>
      <c r="I1476" t="s">
        <v>1122</v>
      </c>
      <c r="J1476" t="s">
        <v>1123</v>
      </c>
      <c r="K1476" t="s">
        <v>1124</v>
      </c>
      <c r="L1476">
        <v>1346</v>
      </c>
      <c r="N1476">
        <v>1009</v>
      </c>
      <c r="O1476" t="s">
        <v>1059</v>
      </c>
      <c r="P1476" t="s">
        <v>1059</v>
      </c>
      <c r="Q1476">
        <v>1</v>
      </c>
      <c r="X1476">
        <v>3.5999999999999997E-2</v>
      </c>
      <c r="Y1476">
        <v>104.32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14</v>
      </c>
      <c r="AG1476">
        <v>0</v>
      </c>
      <c r="AH1476">
        <v>2</v>
      </c>
      <c r="AI1476">
        <v>302026299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ROW(Source!A528)</f>
        <v>528</v>
      </c>
      <c r="B1477">
        <v>302026300</v>
      </c>
      <c r="C1477">
        <v>302020977</v>
      </c>
      <c r="D1477">
        <v>277865432</v>
      </c>
      <c r="E1477">
        <v>1</v>
      </c>
      <c r="F1477">
        <v>1</v>
      </c>
      <c r="G1477">
        <v>1</v>
      </c>
      <c r="H1477">
        <v>3</v>
      </c>
      <c r="I1477" t="s">
        <v>1125</v>
      </c>
      <c r="J1477" t="s">
        <v>1126</v>
      </c>
      <c r="K1477" t="s">
        <v>1127</v>
      </c>
      <c r="L1477">
        <v>1346</v>
      </c>
      <c r="N1477">
        <v>1009</v>
      </c>
      <c r="O1477" t="s">
        <v>1059</v>
      </c>
      <c r="P1477" t="s">
        <v>1059</v>
      </c>
      <c r="Q1477">
        <v>1</v>
      </c>
      <c r="X1477">
        <v>0.02</v>
      </c>
      <c r="Y1477">
        <v>206.62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14</v>
      </c>
      <c r="AG1477">
        <v>0</v>
      </c>
      <c r="AH1477">
        <v>2</v>
      </c>
      <c r="AI1477">
        <v>302026300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ROW(Source!A528)</f>
        <v>528</v>
      </c>
      <c r="B1478">
        <v>302026301</v>
      </c>
      <c r="C1478">
        <v>302020977</v>
      </c>
      <c r="D1478">
        <v>277865759</v>
      </c>
      <c r="E1478">
        <v>1</v>
      </c>
      <c r="F1478">
        <v>1</v>
      </c>
      <c r="G1478">
        <v>1</v>
      </c>
      <c r="H1478">
        <v>3</v>
      </c>
      <c r="I1478" t="s">
        <v>1095</v>
      </c>
      <c r="J1478" t="s">
        <v>1096</v>
      </c>
      <c r="K1478" t="s">
        <v>1097</v>
      </c>
      <c r="L1478">
        <v>1301</v>
      </c>
      <c r="N1478">
        <v>1003</v>
      </c>
      <c r="O1478" t="s">
        <v>877</v>
      </c>
      <c r="P1478" t="s">
        <v>877</v>
      </c>
      <c r="Q1478">
        <v>1</v>
      </c>
      <c r="X1478">
        <v>23.79</v>
      </c>
      <c r="Y1478">
        <v>2.27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14</v>
      </c>
      <c r="AG1478">
        <v>0</v>
      </c>
      <c r="AH1478">
        <v>2</v>
      </c>
      <c r="AI1478">
        <v>302026301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ROW(Source!A528)</f>
        <v>528</v>
      </c>
      <c r="B1479">
        <v>302026302</v>
      </c>
      <c r="C1479">
        <v>302020977</v>
      </c>
      <c r="D1479">
        <v>277881818</v>
      </c>
      <c r="E1479">
        <v>1</v>
      </c>
      <c r="F1479">
        <v>1</v>
      </c>
      <c r="G1479">
        <v>1</v>
      </c>
      <c r="H1479">
        <v>3</v>
      </c>
      <c r="I1479" t="s">
        <v>1056</v>
      </c>
      <c r="J1479" t="s">
        <v>1057</v>
      </c>
      <c r="K1479" t="s">
        <v>1058</v>
      </c>
      <c r="L1479">
        <v>1346</v>
      </c>
      <c r="N1479">
        <v>1009</v>
      </c>
      <c r="O1479" t="s">
        <v>1059</v>
      </c>
      <c r="P1479" t="s">
        <v>1059</v>
      </c>
      <c r="Q1479">
        <v>1</v>
      </c>
      <c r="X1479">
        <v>0.49</v>
      </c>
      <c r="Y1479">
        <v>870.18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14</v>
      </c>
      <c r="AG1479">
        <v>0</v>
      </c>
      <c r="AH1479">
        <v>2</v>
      </c>
      <c r="AI1479">
        <v>302026302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ROW(Source!A528)</f>
        <v>528</v>
      </c>
      <c r="B1480">
        <v>302026303</v>
      </c>
      <c r="C1480">
        <v>302020977</v>
      </c>
      <c r="D1480">
        <v>277896315</v>
      </c>
      <c r="E1480">
        <v>1</v>
      </c>
      <c r="F1480">
        <v>1</v>
      </c>
      <c r="G1480">
        <v>1</v>
      </c>
      <c r="H1480">
        <v>3</v>
      </c>
      <c r="I1480" t="s">
        <v>1147</v>
      </c>
      <c r="J1480" t="s">
        <v>1148</v>
      </c>
      <c r="K1480" t="s">
        <v>1149</v>
      </c>
      <c r="L1480">
        <v>1348</v>
      </c>
      <c r="N1480">
        <v>1009</v>
      </c>
      <c r="O1480" t="s">
        <v>843</v>
      </c>
      <c r="P1480" t="s">
        <v>843</v>
      </c>
      <c r="Q1480">
        <v>1000</v>
      </c>
      <c r="X1480">
        <v>2.0000000000000002E-5</v>
      </c>
      <c r="Y1480">
        <v>80020.98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14</v>
      </c>
      <c r="AG1480">
        <v>0</v>
      </c>
      <c r="AH1480">
        <v>2</v>
      </c>
      <c r="AI1480">
        <v>302026303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ROW(Source!A528)</f>
        <v>528</v>
      </c>
      <c r="B1481">
        <v>302026304</v>
      </c>
      <c r="C1481">
        <v>302020977</v>
      </c>
      <c r="D1481">
        <v>277910375</v>
      </c>
      <c r="E1481">
        <v>1</v>
      </c>
      <c r="F1481">
        <v>1</v>
      </c>
      <c r="G1481">
        <v>1</v>
      </c>
      <c r="H1481">
        <v>3</v>
      </c>
      <c r="I1481" t="s">
        <v>1165</v>
      </c>
      <c r="J1481" t="s">
        <v>1166</v>
      </c>
      <c r="K1481" t="s">
        <v>1167</v>
      </c>
      <c r="L1481">
        <v>1371</v>
      </c>
      <c r="N1481">
        <v>1013</v>
      </c>
      <c r="O1481" t="s">
        <v>200</v>
      </c>
      <c r="P1481" t="s">
        <v>200</v>
      </c>
      <c r="Q1481">
        <v>1</v>
      </c>
      <c r="X1481">
        <v>4</v>
      </c>
      <c r="Y1481">
        <v>30.05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14</v>
      </c>
      <c r="AG1481">
        <v>0</v>
      </c>
      <c r="AH1481">
        <v>2</v>
      </c>
      <c r="AI1481">
        <v>302026304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ROW(Source!A528)</f>
        <v>528</v>
      </c>
      <c r="B1482">
        <v>302026305</v>
      </c>
      <c r="C1482">
        <v>302020977</v>
      </c>
      <c r="D1482">
        <v>277922793</v>
      </c>
      <c r="E1482">
        <v>1</v>
      </c>
      <c r="F1482">
        <v>1</v>
      </c>
      <c r="G1482">
        <v>1</v>
      </c>
      <c r="H1482">
        <v>3</v>
      </c>
      <c r="I1482" t="s">
        <v>1137</v>
      </c>
      <c r="J1482" t="s">
        <v>1138</v>
      </c>
      <c r="K1482" t="s">
        <v>1139</v>
      </c>
      <c r="L1482">
        <v>1425</v>
      </c>
      <c r="N1482">
        <v>1013</v>
      </c>
      <c r="O1482" t="s">
        <v>1086</v>
      </c>
      <c r="P1482" t="s">
        <v>1086</v>
      </c>
      <c r="Q1482">
        <v>1</v>
      </c>
      <c r="X1482">
        <v>0.25</v>
      </c>
      <c r="Y1482">
        <v>47.26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14</v>
      </c>
      <c r="AG1482">
        <v>0</v>
      </c>
      <c r="AH1482">
        <v>2</v>
      </c>
      <c r="AI1482">
        <v>302026305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ROW(Source!A528)</f>
        <v>528</v>
      </c>
      <c r="B1483">
        <v>302026306</v>
      </c>
      <c r="C1483">
        <v>302020977</v>
      </c>
      <c r="D1483">
        <v>277922809</v>
      </c>
      <c r="E1483">
        <v>1</v>
      </c>
      <c r="F1483">
        <v>1</v>
      </c>
      <c r="G1483">
        <v>1</v>
      </c>
      <c r="H1483">
        <v>3</v>
      </c>
      <c r="I1483" t="s">
        <v>1140</v>
      </c>
      <c r="J1483" t="s">
        <v>1141</v>
      </c>
      <c r="K1483" t="s">
        <v>1142</v>
      </c>
      <c r="L1483">
        <v>1407</v>
      </c>
      <c r="N1483">
        <v>1013</v>
      </c>
      <c r="O1483" t="s">
        <v>1143</v>
      </c>
      <c r="P1483" t="s">
        <v>1143</v>
      </c>
      <c r="Q1483">
        <v>1</v>
      </c>
      <c r="X1483">
        <v>1.2999999999999999E-2</v>
      </c>
      <c r="Y1483">
        <v>6052.54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14</v>
      </c>
      <c r="AG1483">
        <v>0</v>
      </c>
      <c r="AH1483">
        <v>2</v>
      </c>
      <c r="AI1483">
        <v>302026306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ROW(Source!A528)</f>
        <v>528</v>
      </c>
      <c r="B1484">
        <v>302026307</v>
      </c>
      <c r="C1484">
        <v>302020977</v>
      </c>
      <c r="D1484">
        <v>277566433</v>
      </c>
      <c r="E1484">
        <v>109</v>
      </c>
      <c r="F1484">
        <v>1</v>
      </c>
      <c r="G1484">
        <v>1</v>
      </c>
      <c r="H1484">
        <v>3</v>
      </c>
      <c r="I1484" t="s">
        <v>1046</v>
      </c>
      <c r="J1484" t="s">
        <v>3</v>
      </c>
      <c r="K1484" t="s">
        <v>1047</v>
      </c>
      <c r="L1484">
        <v>3277935</v>
      </c>
      <c r="N1484">
        <v>1013</v>
      </c>
      <c r="O1484" t="s">
        <v>1048</v>
      </c>
      <c r="P1484" t="s">
        <v>1048</v>
      </c>
      <c r="Q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 t="s">
        <v>14</v>
      </c>
      <c r="AG1484">
        <v>0</v>
      </c>
      <c r="AH1484">
        <v>2</v>
      </c>
      <c r="AI1484">
        <v>302026307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ROW(Source!A529)</f>
        <v>529</v>
      </c>
      <c r="B1485">
        <v>302026308</v>
      </c>
      <c r="C1485">
        <v>302021006</v>
      </c>
      <c r="D1485">
        <v>277560305</v>
      </c>
      <c r="E1485">
        <v>109</v>
      </c>
      <c r="F1485">
        <v>1</v>
      </c>
      <c r="G1485">
        <v>1</v>
      </c>
      <c r="H1485">
        <v>1</v>
      </c>
      <c r="I1485" t="s">
        <v>1051</v>
      </c>
      <c r="J1485" t="s">
        <v>3</v>
      </c>
      <c r="K1485" t="s">
        <v>1052</v>
      </c>
      <c r="L1485">
        <v>1191</v>
      </c>
      <c r="N1485">
        <v>1013</v>
      </c>
      <c r="O1485" t="s">
        <v>1038</v>
      </c>
      <c r="P1485" t="s">
        <v>1038</v>
      </c>
      <c r="Q1485">
        <v>1</v>
      </c>
      <c r="X1485">
        <v>24</v>
      </c>
      <c r="Y1485">
        <v>0</v>
      </c>
      <c r="Z1485">
        <v>0</v>
      </c>
      <c r="AA1485">
        <v>0</v>
      </c>
      <c r="AB1485">
        <v>477.98</v>
      </c>
      <c r="AC1485">
        <v>0</v>
      </c>
      <c r="AD1485">
        <v>1</v>
      </c>
      <c r="AE1485">
        <v>1</v>
      </c>
      <c r="AF1485" t="s">
        <v>147</v>
      </c>
      <c r="AG1485">
        <v>7.1999999999999993</v>
      </c>
      <c r="AH1485">
        <v>2</v>
      </c>
      <c r="AI1485">
        <v>302026308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ROW(Source!A529)</f>
        <v>529</v>
      </c>
      <c r="B1486">
        <v>302026309</v>
      </c>
      <c r="C1486">
        <v>302021006</v>
      </c>
      <c r="D1486">
        <v>277560491</v>
      </c>
      <c r="E1486">
        <v>109</v>
      </c>
      <c r="F1486">
        <v>1</v>
      </c>
      <c r="G1486">
        <v>1</v>
      </c>
      <c r="H1486">
        <v>1</v>
      </c>
      <c r="I1486" t="s">
        <v>1039</v>
      </c>
      <c r="J1486" t="s">
        <v>3</v>
      </c>
      <c r="K1486" t="s">
        <v>1040</v>
      </c>
      <c r="L1486">
        <v>1191</v>
      </c>
      <c r="N1486">
        <v>1013</v>
      </c>
      <c r="O1486" t="s">
        <v>1038</v>
      </c>
      <c r="P1486" t="s">
        <v>1038</v>
      </c>
      <c r="Q1486">
        <v>1</v>
      </c>
      <c r="X1486">
        <v>1.88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2</v>
      </c>
      <c r="AF1486" t="s">
        <v>147</v>
      </c>
      <c r="AG1486">
        <v>0.56399999999999995</v>
      </c>
      <c r="AH1486">
        <v>2</v>
      </c>
      <c r="AI1486">
        <v>302026309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ROW(Source!A529)</f>
        <v>529</v>
      </c>
      <c r="B1487">
        <v>302026310</v>
      </c>
      <c r="C1487">
        <v>302021006</v>
      </c>
      <c r="D1487">
        <v>277945608</v>
      </c>
      <c r="E1487">
        <v>1</v>
      </c>
      <c r="F1487">
        <v>1</v>
      </c>
      <c r="G1487">
        <v>1</v>
      </c>
      <c r="H1487">
        <v>2</v>
      </c>
      <c r="I1487" t="s">
        <v>1060</v>
      </c>
      <c r="J1487" t="s">
        <v>1061</v>
      </c>
      <c r="K1487" t="s">
        <v>1062</v>
      </c>
      <c r="L1487">
        <v>1368</v>
      </c>
      <c r="N1487">
        <v>1011</v>
      </c>
      <c r="O1487" t="s">
        <v>1044</v>
      </c>
      <c r="P1487" t="s">
        <v>1044</v>
      </c>
      <c r="Q1487">
        <v>1</v>
      </c>
      <c r="X1487">
        <v>1.88</v>
      </c>
      <c r="Y1487">
        <v>0</v>
      </c>
      <c r="Z1487">
        <v>995.51</v>
      </c>
      <c r="AA1487">
        <v>549.32000000000005</v>
      </c>
      <c r="AB1487">
        <v>0</v>
      </c>
      <c r="AC1487">
        <v>0</v>
      </c>
      <c r="AD1487">
        <v>1</v>
      </c>
      <c r="AE1487">
        <v>0</v>
      </c>
      <c r="AF1487" t="s">
        <v>147</v>
      </c>
      <c r="AG1487">
        <v>0.56399999999999995</v>
      </c>
      <c r="AH1487">
        <v>2</v>
      </c>
      <c r="AI1487">
        <v>302026310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ROW(Source!A529)</f>
        <v>529</v>
      </c>
      <c r="B1488">
        <v>302026311</v>
      </c>
      <c r="C1488">
        <v>302021006</v>
      </c>
      <c r="D1488">
        <v>277862499</v>
      </c>
      <c r="E1488">
        <v>1</v>
      </c>
      <c r="F1488">
        <v>1</v>
      </c>
      <c r="G1488">
        <v>1</v>
      </c>
      <c r="H1488">
        <v>3</v>
      </c>
      <c r="I1488" t="s">
        <v>1053</v>
      </c>
      <c r="J1488" t="s">
        <v>1054</v>
      </c>
      <c r="K1488" t="s">
        <v>1055</v>
      </c>
      <c r="L1488">
        <v>1348</v>
      </c>
      <c r="N1488">
        <v>1009</v>
      </c>
      <c r="O1488" t="s">
        <v>843</v>
      </c>
      <c r="P1488" t="s">
        <v>843</v>
      </c>
      <c r="Q1488">
        <v>1000</v>
      </c>
      <c r="X1488">
        <v>1E-3</v>
      </c>
      <c r="Y1488">
        <v>116448.72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14</v>
      </c>
      <c r="AG1488">
        <v>0</v>
      </c>
      <c r="AH1488">
        <v>2</v>
      </c>
      <c r="AI1488">
        <v>302026311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ROW(Source!A529)</f>
        <v>529</v>
      </c>
      <c r="B1489">
        <v>302026312</v>
      </c>
      <c r="C1489">
        <v>302021006</v>
      </c>
      <c r="D1489">
        <v>277862733</v>
      </c>
      <c r="E1489">
        <v>1</v>
      </c>
      <c r="F1489">
        <v>1</v>
      </c>
      <c r="G1489">
        <v>1</v>
      </c>
      <c r="H1489">
        <v>3</v>
      </c>
      <c r="I1489" t="s">
        <v>1119</v>
      </c>
      <c r="J1489" t="s">
        <v>1120</v>
      </c>
      <c r="K1489" t="s">
        <v>1121</v>
      </c>
      <c r="L1489">
        <v>1346</v>
      </c>
      <c r="N1489">
        <v>1009</v>
      </c>
      <c r="O1489" t="s">
        <v>1059</v>
      </c>
      <c r="P1489" t="s">
        <v>1059</v>
      </c>
      <c r="Q1489">
        <v>1</v>
      </c>
      <c r="X1489">
        <v>7.0000000000000001E-3</v>
      </c>
      <c r="Y1489">
        <v>284.14999999999998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14</v>
      </c>
      <c r="AG1489">
        <v>0</v>
      </c>
      <c r="AH1489">
        <v>2</v>
      </c>
      <c r="AI1489">
        <v>302026312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ROW(Source!A529)</f>
        <v>529</v>
      </c>
      <c r="B1490">
        <v>302026313</v>
      </c>
      <c r="C1490">
        <v>302021006</v>
      </c>
      <c r="D1490">
        <v>277862797</v>
      </c>
      <c r="E1490">
        <v>1</v>
      </c>
      <c r="F1490">
        <v>1</v>
      </c>
      <c r="G1490">
        <v>1</v>
      </c>
      <c r="H1490">
        <v>3</v>
      </c>
      <c r="I1490" t="s">
        <v>1122</v>
      </c>
      <c r="J1490" t="s">
        <v>1123</v>
      </c>
      <c r="K1490" t="s">
        <v>1124</v>
      </c>
      <c r="L1490">
        <v>1346</v>
      </c>
      <c r="N1490">
        <v>1009</v>
      </c>
      <c r="O1490" t="s">
        <v>1059</v>
      </c>
      <c r="P1490" t="s">
        <v>1059</v>
      </c>
      <c r="Q1490">
        <v>1</v>
      </c>
      <c r="X1490">
        <v>3.5999999999999997E-2</v>
      </c>
      <c r="Y1490">
        <v>104.32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 t="s">
        <v>14</v>
      </c>
      <c r="AG1490">
        <v>0</v>
      </c>
      <c r="AH1490">
        <v>2</v>
      </c>
      <c r="AI1490">
        <v>302026313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ROW(Source!A529)</f>
        <v>529</v>
      </c>
      <c r="B1491">
        <v>302026314</v>
      </c>
      <c r="C1491">
        <v>302021006</v>
      </c>
      <c r="D1491">
        <v>277865432</v>
      </c>
      <c r="E1491">
        <v>1</v>
      </c>
      <c r="F1491">
        <v>1</v>
      </c>
      <c r="G1491">
        <v>1</v>
      </c>
      <c r="H1491">
        <v>3</v>
      </c>
      <c r="I1491" t="s">
        <v>1125</v>
      </c>
      <c r="J1491" t="s">
        <v>1126</v>
      </c>
      <c r="K1491" t="s">
        <v>1127</v>
      </c>
      <c r="L1491">
        <v>1346</v>
      </c>
      <c r="N1491">
        <v>1009</v>
      </c>
      <c r="O1491" t="s">
        <v>1059</v>
      </c>
      <c r="P1491" t="s">
        <v>1059</v>
      </c>
      <c r="Q1491">
        <v>1</v>
      </c>
      <c r="X1491">
        <v>2.8000000000000001E-2</v>
      </c>
      <c r="Y1491">
        <v>206.62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14</v>
      </c>
      <c r="AG1491">
        <v>0</v>
      </c>
      <c r="AH1491">
        <v>2</v>
      </c>
      <c r="AI1491">
        <v>302026314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ROW(Source!A529)</f>
        <v>529</v>
      </c>
      <c r="B1492">
        <v>302026315</v>
      </c>
      <c r="C1492">
        <v>302021006</v>
      </c>
      <c r="D1492">
        <v>277865759</v>
      </c>
      <c r="E1492">
        <v>1</v>
      </c>
      <c r="F1492">
        <v>1</v>
      </c>
      <c r="G1492">
        <v>1</v>
      </c>
      <c r="H1492">
        <v>3</v>
      </c>
      <c r="I1492" t="s">
        <v>1095</v>
      </c>
      <c r="J1492" t="s">
        <v>1096</v>
      </c>
      <c r="K1492" t="s">
        <v>1097</v>
      </c>
      <c r="L1492">
        <v>1301</v>
      </c>
      <c r="N1492">
        <v>1003</v>
      </c>
      <c r="O1492" t="s">
        <v>877</v>
      </c>
      <c r="P1492" t="s">
        <v>877</v>
      </c>
      <c r="Q1492">
        <v>1</v>
      </c>
      <c r="X1492">
        <v>32.42</v>
      </c>
      <c r="Y1492">
        <v>2.27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14</v>
      </c>
      <c r="AG1492">
        <v>0</v>
      </c>
      <c r="AH1492">
        <v>2</v>
      </c>
      <c r="AI1492">
        <v>302026315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ROW(Source!A529)</f>
        <v>529</v>
      </c>
      <c r="B1493">
        <v>302026316</v>
      </c>
      <c r="C1493">
        <v>302021006</v>
      </c>
      <c r="D1493">
        <v>277881818</v>
      </c>
      <c r="E1493">
        <v>1</v>
      </c>
      <c r="F1493">
        <v>1</v>
      </c>
      <c r="G1493">
        <v>1</v>
      </c>
      <c r="H1493">
        <v>3</v>
      </c>
      <c r="I1493" t="s">
        <v>1056</v>
      </c>
      <c r="J1493" t="s">
        <v>1057</v>
      </c>
      <c r="K1493" t="s">
        <v>1058</v>
      </c>
      <c r="L1493">
        <v>1346</v>
      </c>
      <c r="N1493">
        <v>1009</v>
      </c>
      <c r="O1493" t="s">
        <v>1059</v>
      </c>
      <c r="P1493" t="s">
        <v>1059</v>
      </c>
      <c r="Q1493">
        <v>1</v>
      </c>
      <c r="X1493">
        <v>0.61</v>
      </c>
      <c r="Y1493">
        <v>870.18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14</v>
      </c>
      <c r="AG1493">
        <v>0</v>
      </c>
      <c r="AH1493">
        <v>2</v>
      </c>
      <c r="AI1493">
        <v>302026316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ROW(Source!A529)</f>
        <v>529</v>
      </c>
      <c r="B1494">
        <v>302026317</v>
      </c>
      <c r="C1494">
        <v>302021006</v>
      </c>
      <c r="D1494">
        <v>277896315</v>
      </c>
      <c r="E1494">
        <v>1</v>
      </c>
      <c r="F1494">
        <v>1</v>
      </c>
      <c r="G1494">
        <v>1</v>
      </c>
      <c r="H1494">
        <v>3</v>
      </c>
      <c r="I1494" t="s">
        <v>1147</v>
      </c>
      <c r="J1494" t="s">
        <v>1148</v>
      </c>
      <c r="K1494" t="s">
        <v>1149</v>
      </c>
      <c r="L1494">
        <v>1348</v>
      </c>
      <c r="N1494">
        <v>1009</v>
      </c>
      <c r="O1494" t="s">
        <v>843</v>
      </c>
      <c r="P1494" t="s">
        <v>843</v>
      </c>
      <c r="Q1494">
        <v>1000</v>
      </c>
      <c r="X1494">
        <v>3.0000000000000001E-5</v>
      </c>
      <c r="Y1494">
        <v>80020.98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14</v>
      </c>
      <c r="AG1494">
        <v>0</v>
      </c>
      <c r="AH1494">
        <v>2</v>
      </c>
      <c r="AI1494">
        <v>302026317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ROW(Source!A529)</f>
        <v>529</v>
      </c>
      <c r="B1495">
        <v>302026318</v>
      </c>
      <c r="C1495">
        <v>302021006</v>
      </c>
      <c r="D1495">
        <v>277910375</v>
      </c>
      <c r="E1495">
        <v>1</v>
      </c>
      <c r="F1495">
        <v>1</v>
      </c>
      <c r="G1495">
        <v>1</v>
      </c>
      <c r="H1495">
        <v>3</v>
      </c>
      <c r="I1495" t="s">
        <v>1165</v>
      </c>
      <c r="J1495" t="s">
        <v>1166</v>
      </c>
      <c r="K1495" t="s">
        <v>1167</v>
      </c>
      <c r="L1495">
        <v>1371</v>
      </c>
      <c r="N1495">
        <v>1013</v>
      </c>
      <c r="O1495" t="s">
        <v>200</v>
      </c>
      <c r="P1495" t="s">
        <v>200</v>
      </c>
      <c r="Q1495">
        <v>1</v>
      </c>
      <c r="X1495">
        <v>7</v>
      </c>
      <c r="Y1495">
        <v>30.05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14</v>
      </c>
      <c r="AG1495">
        <v>0</v>
      </c>
      <c r="AH1495">
        <v>2</v>
      </c>
      <c r="AI1495">
        <v>302026318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ROW(Source!A529)</f>
        <v>529</v>
      </c>
      <c r="B1496">
        <v>302026319</v>
      </c>
      <c r="C1496">
        <v>302021006</v>
      </c>
      <c r="D1496">
        <v>277922793</v>
      </c>
      <c r="E1496">
        <v>1</v>
      </c>
      <c r="F1496">
        <v>1</v>
      </c>
      <c r="G1496">
        <v>1</v>
      </c>
      <c r="H1496">
        <v>3</v>
      </c>
      <c r="I1496" t="s">
        <v>1137</v>
      </c>
      <c r="J1496" t="s">
        <v>1138</v>
      </c>
      <c r="K1496" t="s">
        <v>1139</v>
      </c>
      <c r="L1496">
        <v>1425</v>
      </c>
      <c r="N1496">
        <v>1013</v>
      </c>
      <c r="O1496" t="s">
        <v>1086</v>
      </c>
      <c r="P1496" t="s">
        <v>1086</v>
      </c>
      <c r="Q1496">
        <v>1</v>
      </c>
      <c r="X1496">
        <v>0.44</v>
      </c>
      <c r="Y1496">
        <v>47.26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14</v>
      </c>
      <c r="AG1496">
        <v>0</v>
      </c>
      <c r="AH1496">
        <v>2</v>
      </c>
      <c r="AI1496">
        <v>302026319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ROW(Source!A529)</f>
        <v>529</v>
      </c>
      <c r="B1497">
        <v>302026320</v>
      </c>
      <c r="C1497">
        <v>302021006</v>
      </c>
      <c r="D1497">
        <v>277922809</v>
      </c>
      <c r="E1497">
        <v>1</v>
      </c>
      <c r="F1497">
        <v>1</v>
      </c>
      <c r="G1497">
        <v>1</v>
      </c>
      <c r="H1497">
        <v>3</v>
      </c>
      <c r="I1497" t="s">
        <v>1140</v>
      </c>
      <c r="J1497" t="s">
        <v>1141</v>
      </c>
      <c r="K1497" t="s">
        <v>1142</v>
      </c>
      <c r="L1497">
        <v>1407</v>
      </c>
      <c r="N1497">
        <v>1013</v>
      </c>
      <c r="O1497" t="s">
        <v>1143</v>
      </c>
      <c r="P1497" t="s">
        <v>1143</v>
      </c>
      <c r="Q1497">
        <v>1</v>
      </c>
      <c r="X1497">
        <v>2.1999999999999999E-2</v>
      </c>
      <c r="Y1497">
        <v>6052.54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14</v>
      </c>
      <c r="AG1497">
        <v>0</v>
      </c>
      <c r="AH1497">
        <v>2</v>
      </c>
      <c r="AI1497">
        <v>302026320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ROW(Source!A529)</f>
        <v>529</v>
      </c>
      <c r="B1498">
        <v>302026321</v>
      </c>
      <c r="C1498">
        <v>302021006</v>
      </c>
      <c r="D1498">
        <v>277566433</v>
      </c>
      <c r="E1498">
        <v>109</v>
      </c>
      <c r="F1498">
        <v>1</v>
      </c>
      <c r="G1498">
        <v>1</v>
      </c>
      <c r="H1498">
        <v>3</v>
      </c>
      <c r="I1498" t="s">
        <v>1046</v>
      </c>
      <c r="J1498" t="s">
        <v>3</v>
      </c>
      <c r="K1498" t="s">
        <v>1047</v>
      </c>
      <c r="L1498">
        <v>3277935</v>
      </c>
      <c r="N1498">
        <v>1013</v>
      </c>
      <c r="O1498" t="s">
        <v>1048</v>
      </c>
      <c r="P1498" t="s">
        <v>1048</v>
      </c>
      <c r="Q1498">
        <v>1</v>
      </c>
      <c r="X1498">
        <v>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 t="s">
        <v>14</v>
      </c>
      <c r="AG1498">
        <v>0</v>
      </c>
      <c r="AH1498">
        <v>2</v>
      </c>
      <c r="AI1498">
        <v>302026321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ROW(Source!A530)</f>
        <v>530</v>
      </c>
      <c r="B1499">
        <v>302026322</v>
      </c>
      <c r="C1499">
        <v>302021035</v>
      </c>
      <c r="D1499">
        <v>277560305</v>
      </c>
      <c r="E1499">
        <v>109</v>
      </c>
      <c r="F1499">
        <v>1</v>
      </c>
      <c r="G1499">
        <v>1</v>
      </c>
      <c r="H1499">
        <v>1</v>
      </c>
      <c r="I1499" t="s">
        <v>1051</v>
      </c>
      <c r="J1499" t="s">
        <v>3</v>
      </c>
      <c r="K1499" t="s">
        <v>1052</v>
      </c>
      <c r="L1499">
        <v>1191</v>
      </c>
      <c r="N1499">
        <v>1013</v>
      </c>
      <c r="O1499" t="s">
        <v>1038</v>
      </c>
      <c r="P1499" t="s">
        <v>1038</v>
      </c>
      <c r="Q1499">
        <v>1</v>
      </c>
      <c r="X1499">
        <v>24</v>
      </c>
      <c r="Y1499">
        <v>0</v>
      </c>
      <c r="Z1499">
        <v>0</v>
      </c>
      <c r="AA1499">
        <v>0</v>
      </c>
      <c r="AB1499">
        <v>477.98</v>
      </c>
      <c r="AC1499">
        <v>0</v>
      </c>
      <c r="AD1499">
        <v>1</v>
      </c>
      <c r="AE1499">
        <v>1</v>
      </c>
      <c r="AF1499" t="s">
        <v>3</v>
      </c>
      <c r="AG1499">
        <v>24</v>
      </c>
      <c r="AH1499">
        <v>2</v>
      </c>
      <c r="AI1499">
        <v>302026322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ROW(Source!A530)</f>
        <v>530</v>
      </c>
      <c r="B1500">
        <v>302026323</v>
      </c>
      <c r="C1500">
        <v>302021035</v>
      </c>
      <c r="D1500">
        <v>277560491</v>
      </c>
      <c r="E1500">
        <v>109</v>
      </c>
      <c r="F1500">
        <v>1</v>
      </c>
      <c r="G1500">
        <v>1</v>
      </c>
      <c r="H1500">
        <v>1</v>
      </c>
      <c r="I1500" t="s">
        <v>1039</v>
      </c>
      <c r="J1500" t="s">
        <v>3</v>
      </c>
      <c r="K1500" t="s">
        <v>1040</v>
      </c>
      <c r="L1500">
        <v>1191</v>
      </c>
      <c r="N1500">
        <v>1013</v>
      </c>
      <c r="O1500" t="s">
        <v>1038</v>
      </c>
      <c r="P1500" t="s">
        <v>1038</v>
      </c>
      <c r="Q1500">
        <v>1</v>
      </c>
      <c r="X1500">
        <v>1.88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3</v>
      </c>
      <c r="AG1500">
        <v>1.88</v>
      </c>
      <c r="AH1500">
        <v>2</v>
      </c>
      <c r="AI1500">
        <v>302026323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ROW(Source!A530)</f>
        <v>530</v>
      </c>
      <c r="B1501">
        <v>302026324</v>
      </c>
      <c r="C1501">
        <v>302021035</v>
      </c>
      <c r="D1501">
        <v>277945608</v>
      </c>
      <c r="E1501">
        <v>1</v>
      </c>
      <c r="F1501">
        <v>1</v>
      </c>
      <c r="G1501">
        <v>1</v>
      </c>
      <c r="H1501">
        <v>2</v>
      </c>
      <c r="I1501" t="s">
        <v>1060</v>
      </c>
      <c r="J1501" t="s">
        <v>1061</v>
      </c>
      <c r="K1501" t="s">
        <v>1062</v>
      </c>
      <c r="L1501">
        <v>1368</v>
      </c>
      <c r="N1501">
        <v>1011</v>
      </c>
      <c r="O1501" t="s">
        <v>1044</v>
      </c>
      <c r="P1501" t="s">
        <v>1044</v>
      </c>
      <c r="Q1501">
        <v>1</v>
      </c>
      <c r="X1501">
        <v>1.88</v>
      </c>
      <c r="Y1501">
        <v>0</v>
      </c>
      <c r="Z1501">
        <v>995.51</v>
      </c>
      <c r="AA1501">
        <v>549.32000000000005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1.88</v>
      </c>
      <c r="AH1501">
        <v>2</v>
      </c>
      <c r="AI1501">
        <v>302026324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ROW(Source!A530)</f>
        <v>530</v>
      </c>
      <c r="B1502">
        <v>302026325</v>
      </c>
      <c r="C1502">
        <v>302021035</v>
      </c>
      <c r="D1502">
        <v>277862499</v>
      </c>
      <c r="E1502">
        <v>1</v>
      </c>
      <c r="F1502">
        <v>1</v>
      </c>
      <c r="G1502">
        <v>1</v>
      </c>
      <c r="H1502">
        <v>3</v>
      </c>
      <c r="I1502" t="s">
        <v>1053</v>
      </c>
      <c r="J1502" t="s">
        <v>1054</v>
      </c>
      <c r="K1502" t="s">
        <v>1055</v>
      </c>
      <c r="L1502">
        <v>1348</v>
      </c>
      <c r="N1502">
        <v>1009</v>
      </c>
      <c r="O1502" t="s">
        <v>843</v>
      </c>
      <c r="P1502" t="s">
        <v>843</v>
      </c>
      <c r="Q1502">
        <v>1000</v>
      </c>
      <c r="X1502">
        <v>1E-3</v>
      </c>
      <c r="Y1502">
        <v>116448.72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14</v>
      </c>
      <c r="AG1502">
        <v>0</v>
      </c>
      <c r="AH1502">
        <v>2</v>
      </c>
      <c r="AI1502">
        <v>302026325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ROW(Source!A530)</f>
        <v>530</v>
      </c>
      <c r="B1503">
        <v>302026326</v>
      </c>
      <c r="C1503">
        <v>302021035</v>
      </c>
      <c r="D1503">
        <v>277862733</v>
      </c>
      <c r="E1503">
        <v>1</v>
      </c>
      <c r="F1503">
        <v>1</v>
      </c>
      <c r="G1503">
        <v>1</v>
      </c>
      <c r="H1503">
        <v>3</v>
      </c>
      <c r="I1503" t="s">
        <v>1119</v>
      </c>
      <c r="J1503" t="s">
        <v>1120</v>
      </c>
      <c r="K1503" t="s">
        <v>1121</v>
      </c>
      <c r="L1503">
        <v>1346</v>
      </c>
      <c r="N1503">
        <v>1009</v>
      </c>
      <c r="O1503" t="s">
        <v>1059</v>
      </c>
      <c r="P1503" t="s">
        <v>1059</v>
      </c>
      <c r="Q1503">
        <v>1</v>
      </c>
      <c r="X1503">
        <v>7.0000000000000001E-3</v>
      </c>
      <c r="Y1503">
        <v>284.14999999999998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14</v>
      </c>
      <c r="AG1503">
        <v>0</v>
      </c>
      <c r="AH1503">
        <v>2</v>
      </c>
      <c r="AI1503">
        <v>302026326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ROW(Source!A530)</f>
        <v>530</v>
      </c>
      <c r="B1504">
        <v>302026327</v>
      </c>
      <c r="C1504">
        <v>302021035</v>
      </c>
      <c r="D1504">
        <v>277862797</v>
      </c>
      <c r="E1504">
        <v>1</v>
      </c>
      <c r="F1504">
        <v>1</v>
      </c>
      <c r="G1504">
        <v>1</v>
      </c>
      <c r="H1504">
        <v>3</v>
      </c>
      <c r="I1504" t="s">
        <v>1122</v>
      </c>
      <c r="J1504" t="s">
        <v>1123</v>
      </c>
      <c r="K1504" t="s">
        <v>1124</v>
      </c>
      <c r="L1504">
        <v>1346</v>
      </c>
      <c r="N1504">
        <v>1009</v>
      </c>
      <c r="O1504" t="s">
        <v>1059</v>
      </c>
      <c r="P1504" t="s">
        <v>1059</v>
      </c>
      <c r="Q1504">
        <v>1</v>
      </c>
      <c r="X1504">
        <v>3.5999999999999997E-2</v>
      </c>
      <c r="Y1504">
        <v>104.32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14</v>
      </c>
      <c r="AG1504">
        <v>0</v>
      </c>
      <c r="AH1504">
        <v>2</v>
      </c>
      <c r="AI1504">
        <v>302026327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ROW(Source!A530)</f>
        <v>530</v>
      </c>
      <c r="B1505">
        <v>302026328</v>
      </c>
      <c r="C1505">
        <v>302021035</v>
      </c>
      <c r="D1505">
        <v>277865432</v>
      </c>
      <c r="E1505">
        <v>1</v>
      </c>
      <c r="F1505">
        <v>1</v>
      </c>
      <c r="G1505">
        <v>1</v>
      </c>
      <c r="H1505">
        <v>3</v>
      </c>
      <c r="I1505" t="s">
        <v>1125</v>
      </c>
      <c r="J1505" t="s">
        <v>1126</v>
      </c>
      <c r="K1505" t="s">
        <v>1127</v>
      </c>
      <c r="L1505">
        <v>1346</v>
      </c>
      <c r="N1505">
        <v>1009</v>
      </c>
      <c r="O1505" t="s">
        <v>1059</v>
      </c>
      <c r="P1505" t="s">
        <v>1059</v>
      </c>
      <c r="Q1505">
        <v>1</v>
      </c>
      <c r="X1505">
        <v>2.8000000000000001E-2</v>
      </c>
      <c r="Y1505">
        <v>206.62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0</v>
      </c>
      <c r="AF1505" t="s">
        <v>14</v>
      </c>
      <c r="AG1505">
        <v>0</v>
      </c>
      <c r="AH1505">
        <v>2</v>
      </c>
      <c r="AI1505">
        <v>302026328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ROW(Source!A530)</f>
        <v>530</v>
      </c>
      <c r="B1506">
        <v>302026329</v>
      </c>
      <c r="C1506">
        <v>302021035</v>
      </c>
      <c r="D1506">
        <v>277865759</v>
      </c>
      <c r="E1506">
        <v>1</v>
      </c>
      <c r="F1506">
        <v>1</v>
      </c>
      <c r="G1506">
        <v>1</v>
      </c>
      <c r="H1506">
        <v>3</v>
      </c>
      <c r="I1506" t="s">
        <v>1095</v>
      </c>
      <c r="J1506" t="s">
        <v>1096</v>
      </c>
      <c r="K1506" t="s">
        <v>1097</v>
      </c>
      <c r="L1506">
        <v>1301</v>
      </c>
      <c r="N1506">
        <v>1003</v>
      </c>
      <c r="O1506" t="s">
        <v>877</v>
      </c>
      <c r="P1506" t="s">
        <v>877</v>
      </c>
      <c r="Q1506">
        <v>1</v>
      </c>
      <c r="X1506">
        <v>32.42</v>
      </c>
      <c r="Y1506">
        <v>2.27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14</v>
      </c>
      <c r="AG1506">
        <v>0</v>
      </c>
      <c r="AH1506">
        <v>2</v>
      </c>
      <c r="AI1506">
        <v>302026329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ROW(Source!A530)</f>
        <v>530</v>
      </c>
      <c r="B1507">
        <v>302026330</v>
      </c>
      <c r="C1507">
        <v>302021035</v>
      </c>
      <c r="D1507">
        <v>277881818</v>
      </c>
      <c r="E1507">
        <v>1</v>
      </c>
      <c r="F1507">
        <v>1</v>
      </c>
      <c r="G1507">
        <v>1</v>
      </c>
      <c r="H1507">
        <v>3</v>
      </c>
      <c r="I1507" t="s">
        <v>1056</v>
      </c>
      <c r="J1507" t="s">
        <v>1057</v>
      </c>
      <c r="K1507" t="s">
        <v>1058</v>
      </c>
      <c r="L1507">
        <v>1346</v>
      </c>
      <c r="N1507">
        <v>1009</v>
      </c>
      <c r="O1507" t="s">
        <v>1059</v>
      </c>
      <c r="P1507" t="s">
        <v>1059</v>
      </c>
      <c r="Q1507">
        <v>1</v>
      </c>
      <c r="X1507">
        <v>0.61</v>
      </c>
      <c r="Y1507">
        <v>870.18</v>
      </c>
      <c r="Z1507">
        <v>0</v>
      </c>
      <c r="AA1507">
        <v>0</v>
      </c>
      <c r="AB1507">
        <v>0</v>
      </c>
      <c r="AC1507">
        <v>0</v>
      </c>
      <c r="AD1507">
        <v>1</v>
      </c>
      <c r="AE1507">
        <v>0</v>
      </c>
      <c r="AF1507" t="s">
        <v>14</v>
      </c>
      <c r="AG1507">
        <v>0</v>
      </c>
      <c r="AH1507">
        <v>2</v>
      </c>
      <c r="AI1507">
        <v>302026330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ROW(Source!A530)</f>
        <v>530</v>
      </c>
      <c r="B1508">
        <v>302026331</v>
      </c>
      <c r="C1508">
        <v>302021035</v>
      </c>
      <c r="D1508">
        <v>277896315</v>
      </c>
      <c r="E1508">
        <v>1</v>
      </c>
      <c r="F1508">
        <v>1</v>
      </c>
      <c r="G1508">
        <v>1</v>
      </c>
      <c r="H1508">
        <v>3</v>
      </c>
      <c r="I1508" t="s">
        <v>1147</v>
      </c>
      <c r="J1508" t="s">
        <v>1148</v>
      </c>
      <c r="K1508" t="s">
        <v>1149</v>
      </c>
      <c r="L1508">
        <v>1348</v>
      </c>
      <c r="N1508">
        <v>1009</v>
      </c>
      <c r="O1508" t="s">
        <v>843</v>
      </c>
      <c r="P1508" t="s">
        <v>843</v>
      </c>
      <c r="Q1508">
        <v>1000</v>
      </c>
      <c r="X1508">
        <v>3.0000000000000001E-5</v>
      </c>
      <c r="Y1508">
        <v>80020.98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14</v>
      </c>
      <c r="AG1508">
        <v>0</v>
      </c>
      <c r="AH1508">
        <v>2</v>
      </c>
      <c r="AI1508">
        <v>302026331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ROW(Source!A530)</f>
        <v>530</v>
      </c>
      <c r="B1509">
        <v>302026332</v>
      </c>
      <c r="C1509">
        <v>302021035</v>
      </c>
      <c r="D1509">
        <v>277910375</v>
      </c>
      <c r="E1509">
        <v>1</v>
      </c>
      <c r="F1509">
        <v>1</v>
      </c>
      <c r="G1509">
        <v>1</v>
      </c>
      <c r="H1509">
        <v>3</v>
      </c>
      <c r="I1509" t="s">
        <v>1165</v>
      </c>
      <c r="J1509" t="s">
        <v>1166</v>
      </c>
      <c r="K1509" t="s">
        <v>1167</v>
      </c>
      <c r="L1509">
        <v>1371</v>
      </c>
      <c r="N1509">
        <v>1013</v>
      </c>
      <c r="O1509" t="s">
        <v>200</v>
      </c>
      <c r="P1509" t="s">
        <v>200</v>
      </c>
      <c r="Q1509">
        <v>1</v>
      </c>
      <c r="X1509">
        <v>7</v>
      </c>
      <c r="Y1509">
        <v>30.05</v>
      </c>
      <c r="Z1509">
        <v>0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14</v>
      </c>
      <c r="AG1509">
        <v>0</v>
      </c>
      <c r="AH1509">
        <v>2</v>
      </c>
      <c r="AI1509">
        <v>302026332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ROW(Source!A530)</f>
        <v>530</v>
      </c>
      <c r="B1510">
        <v>302026333</v>
      </c>
      <c r="C1510">
        <v>302021035</v>
      </c>
      <c r="D1510">
        <v>277922793</v>
      </c>
      <c r="E1510">
        <v>1</v>
      </c>
      <c r="F1510">
        <v>1</v>
      </c>
      <c r="G1510">
        <v>1</v>
      </c>
      <c r="H1510">
        <v>3</v>
      </c>
      <c r="I1510" t="s">
        <v>1137</v>
      </c>
      <c r="J1510" t="s">
        <v>1138</v>
      </c>
      <c r="K1510" t="s">
        <v>1139</v>
      </c>
      <c r="L1510">
        <v>1425</v>
      </c>
      <c r="N1510">
        <v>1013</v>
      </c>
      <c r="O1510" t="s">
        <v>1086</v>
      </c>
      <c r="P1510" t="s">
        <v>1086</v>
      </c>
      <c r="Q1510">
        <v>1</v>
      </c>
      <c r="X1510">
        <v>0.44</v>
      </c>
      <c r="Y1510">
        <v>47.26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14</v>
      </c>
      <c r="AG1510">
        <v>0</v>
      </c>
      <c r="AH1510">
        <v>2</v>
      </c>
      <c r="AI1510">
        <v>302026333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ROW(Source!A530)</f>
        <v>530</v>
      </c>
      <c r="B1511">
        <v>302026334</v>
      </c>
      <c r="C1511">
        <v>302021035</v>
      </c>
      <c r="D1511">
        <v>277922809</v>
      </c>
      <c r="E1511">
        <v>1</v>
      </c>
      <c r="F1511">
        <v>1</v>
      </c>
      <c r="G1511">
        <v>1</v>
      </c>
      <c r="H1511">
        <v>3</v>
      </c>
      <c r="I1511" t="s">
        <v>1140</v>
      </c>
      <c r="J1511" t="s">
        <v>1141</v>
      </c>
      <c r="K1511" t="s">
        <v>1142</v>
      </c>
      <c r="L1511">
        <v>1407</v>
      </c>
      <c r="N1511">
        <v>1013</v>
      </c>
      <c r="O1511" t="s">
        <v>1143</v>
      </c>
      <c r="P1511" t="s">
        <v>1143</v>
      </c>
      <c r="Q1511">
        <v>1</v>
      </c>
      <c r="X1511">
        <v>2.1999999999999999E-2</v>
      </c>
      <c r="Y1511">
        <v>6052.54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14</v>
      </c>
      <c r="AG1511">
        <v>0</v>
      </c>
      <c r="AH1511">
        <v>2</v>
      </c>
      <c r="AI1511">
        <v>302026334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ROW(Source!A530)</f>
        <v>530</v>
      </c>
      <c r="B1512">
        <v>302026335</v>
      </c>
      <c r="C1512">
        <v>302021035</v>
      </c>
      <c r="D1512">
        <v>277566433</v>
      </c>
      <c r="E1512">
        <v>109</v>
      </c>
      <c r="F1512">
        <v>1</v>
      </c>
      <c r="G1512">
        <v>1</v>
      </c>
      <c r="H1512">
        <v>3</v>
      </c>
      <c r="I1512" t="s">
        <v>1046</v>
      </c>
      <c r="J1512" t="s">
        <v>3</v>
      </c>
      <c r="K1512" t="s">
        <v>1047</v>
      </c>
      <c r="L1512">
        <v>3277935</v>
      </c>
      <c r="N1512">
        <v>1013</v>
      </c>
      <c r="O1512" t="s">
        <v>1048</v>
      </c>
      <c r="P1512" t="s">
        <v>1048</v>
      </c>
      <c r="Q1512">
        <v>1</v>
      </c>
      <c r="X1512">
        <v>2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14</v>
      </c>
      <c r="AG1512">
        <v>0</v>
      </c>
      <c r="AH1512">
        <v>2</v>
      </c>
      <c r="AI1512">
        <v>302026335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ROW(Source!A531)</f>
        <v>531</v>
      </c>
      <c r="B1513">
        <v>302026336</v>
      </c>
      <c r="C1513">
        <v>302021064</v>
      </c>
      <c r="D1513">
        <v>277560305</v>
      </c>
      <c r="E1513">
        <v>109</v>
      </c>
      <c r="F1513">
        <v>1</v>
      </c>
      <c r="G1513">
        <v>1</v>
      </c>
      <c r="H1513">
        <v>1</v>
      </c>
      <c r="I1513" t="s">
        <v>1051</v>
      </c>
      <c r="J1513" t="s">
        <v>3</v>
      </c>
      <c r="K1513" t="s">
        <v>1052</v>
      </c>
      <c r="L1513">
        <v>1191</v>
      </c>
      <c r="N1513">
        <v>1013</v>
      </c>
      <c r="O1513" t="s">
        <v>1038</v>
      </c>
      <c r="P1513" t="s">
        <v>1038</v>
      </c>
      <c r="Q1513">
        <v>1</v>
      </c>
      <c r="X1513">
        <v>11</v>
      </c>
      <c r="Y1513">
        <v>0</v>
      </c>
      <c r="Z1513">
        <v>0</v>
      </c>
      <c r="AA1513">
        <v>0</v>
      </c>
      <c r="AB1513">
        <v>477.98</v>
      </c>
      <c r="AC1513">
        <v>0</v>
      </c>
      <c r="AD1513">
        <v>1</v>
      </c>
      <c r="AE1513">
        <v>1</v>
      </c>
      <c r="AF1513" t="s">
        <v>147</v>
      </c>
      <c r="AG1513">
        <v>3.3</v>
      </c>
      <c r="AH1513">
        <v>2</v>
      </c>
      <c r="AI1513">
        <v>302026336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ROW(Source!A531)</f>
        <v>531</v>
      </c>
      <c r="B1514">
        <v>302026337</v>
      </c>
      <c r="C1514">
        <v>302021064</v>
      </c>
      <c r="D1514">
        <v>277560491</v>
      </c>
      <c r="E1514">
        <v>109</v>
      </c>
      <c r="F1514">
        <v>1</v>
      </c>
      <c r="G1514">
        <v>1</v>
      </c>
      <c r="H1514">
        <v>1</v>
      </c>
      <c r="I1514" t="s">
        <v>1039</v>
      </c>
      <c r="J1514" t="s">
        <v>3</v>
      </c>
      <c r="K1514" t="s">
        <v>1040</v>
      </c>
      <c r="L1514">
        <v>1191</v>
      </c>
      <c r="N1514">
        <v>1013</v>
      </c>
      <c r="O1514" t="s">
        <v>1038</v>
      </c>
      <c r="P1514" t="s">
        <v>1038</v>
      </c>
      <c r="Q1514">
        <v>1</v>
      </c>
      <c r="X1514">
        <v>0.89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2</v>
      </c>
      <c r="AF1514" t="s">
        <v>147</v>
      </c>
      <c r="AG1514">
        <v>0.26700000000000002</v>
      </c>
      <c r="AH1514">
        <v>2</v>
      </c>
      <c r="AI1514">
        <v>302026337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ROW(Source!A531)</f>
        <v>531</v>
      </c>
      <c r="B1515">
        <v>302026338</v>
      </c>
      <c r="C1515">
        <v>302021064</v>
      </c>
      <c r="D1515">
        <v>277945608</v>
      </c>
      <c r="E1515">
        <v>1</v>
      </c>
      <c r="F1515">
        <v>1</v>
      </c>
      <c r="G1515">
        <v>1</v>
      </c>
      <c r="H1515">
        <v>2</v>
      </c>
      <c r="I1515" t="s">
        <v>1060</v>
      </c>
      <c r="J1515" t="s">
        <v>1061</v>
      </c>
      <c r="K1515" t="s">
        <v>1062</v>
      </c>
      <c r="L1515">
        <v>1368</v>
      </c>
      <c r="N1515">
        <v>1011</v>
      </c>
      <c r="O1515" t="s">
        <v>1044</v>
      </c>
      <c r="P1515" t="s">
        <v>1044</v>
      </c>
      <c r="Q1515">
        <v>1</v>
      </c>
      <c r="X1515">
        <v>0.89</v>
      </c>
      <c r="Y1515">
        <v>0</v>
      </c>
      <c r="Z1515">
        <v>995.51</v>
      </c>
      <c r="AA1515">
        <v>549.32000000000005</v>
      </c>
      <c r="AB1515">
        <v>0</v>
      </c>
      <c r="AC1515">
        <v>0</v>
      </c>
      <c r="AD1515">
        <v>1</v>
      </c>
      <c r="AE1515">
        <v>0</v>
      </c>
      <c r="AF1515" t="s">
        <v>147</v>
      </c>
      <c r="AG1515">
        <v>0.26700000000000002</v>
      </c>
      <c r="AH1515">
        <v>2</v>
      </c>
      <c r="AI1515">
        <v>302026338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ROW(Source!A531)</f>
        <v>531</v>
      </c>
      <c r="B1516">
        <v>302026339</v>
      </c>
      <c r="C1516">
        <v>302021064</v>
      </c>
      <c r="D1516">
        <v>277862499</v>
      </c>
      <c r="E1516">
        <v>1</v>
      </c>
      <c r="F1516">
        <v>1</v>
      </c>
      <c r="G1516">
        <v>1</v>
      </c>
      <c r="H1516">
        <v>3</v>
      </c>
      <c r="I1516" t="s">
        <v>1053</v>
      </c>
      <c r="J1516" t="s">
        <v>1054</v>
      </c>
      <c r="K1516" t="s">
        <v>1055</v>
      </c>
      <c r="L1516">
        <v>1348</v>
      </c>
      <c r="N1516">
        <v>1009</v>
      </c>
      <c r="O1516" t="s">
        <v>843</v>
      </c>
      <c r="P1516" t="s">
        <v>843</v>
      </c>
      <c r="Q1516">
        <v>1000</v>
      </c>
      <c r="X1516">
        <v>8.9999999999999998E-4</v>
      </c>
      <c r="Y1516">
        <v>116448.72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14</v>
      </c>
      <c r="AG1516">
        <v>0</v>
      </c>
      <c r="AH1516">
        <v>2</v>
      </c>
      <c r="AI1516">
        <v>302026339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ROW(Source!A531)</f>
        <v>531</v>
      </c>
      <c r="B1517">
        <v>302026340</v>
      </c>
      <c r="C1517">
        <v>302021064</v>
      </c>
      <c r="D1517">
        <v>277862733</v>
      </c>
      <c r="E1517">
        <v>1</v>
      </c>
      <c r="F1517">
        <v>1</v>
      </c>
      <c r="G1517">
        <v>1</v>
      </c>
      <c r="H1517">
        <v>3</v>
      </c>
      <c r="I1517" t="s">
        <v>1119</v>
      </c>
      <c r="J1517" t="s">
        <v>1120</v>
      </c>
      <c r="K1517" t="s">
        <v>1121</v>
      </c>
      <c r="L1517">
        <v>1346</v>
      </c>
      <c r="N1517">
        <v>1009</v>
      </c>
      <c r="O1517" t="s">
        <v>1059</v>
      </c>
      <c r="P1517" t="s">
        <v>1059</v>
      </c>
      <c r="Q1517">
        <v>1</v>
      </c>
      <c r="X1517">
        <v>4.3E-3</v>
      </c>
      <c r="Y1517">
        <v>284.14999999999998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14</v>
      </c>
      <c r="AG1517">
        <v>0</v>
      </c>
      <c r="AH1517">
        <v>2</v>
      </c>
      <c r="AI1517">
        <v>302026340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ROW(Source!A531)</f>
        <v>531</v>
      </c>
      <c r="B1518">
        <v>302026341</v>
      </c>
      <c r="C1518">
        <v>302021064</v>
      </c>
      <c r="D1518">
        <v>277862797</v>
      </c>
      <c r="E1518">
        <v>1</v>
      </c>
      <c r="F1518">
        <v>1</v>
      </c>
      <c r="G1518">
        <v>1</v>
      </c>
      <c r="H1518">
        <v>3</v>
      </c>
      <c r="I1518" t="s">
        <v>1122</v>
      </c>
      <c r="J1518" t="s">
        <v>1123</v>
      </c>
      <c r="K1518" t="s">
        <v>1124</v>
      </c>
      <c r="L1518">
        <v>1346</v>
      </c>
      <c r="N1518">
        <v>1009</v>
      </c>
      <c r="O1518" t="s">
        <v>1059</v>
      </c>
      <c r="P1518" t="s">
        <v>1059</v>
      </c>
      <c r="Q1518">
        <v>1</v>
      </c>
      <c r="X1518">
        <v>3.5999999999999997E-2</v>
      </c>
      <c r="Y1518">
        <v>104.32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14</v>
      </c>
      <c r="AG1518">
        <v>0</v>
      </c>
      <c r="AH1518">
        <v>2</v>
      </c>
      <c r="AI1518">
        <v>302026341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ROW(Source!A531)</f>
        <v>531</v>
      </c>
      <c r="B1519">
        <v>302026342</v>
      </c>
      <c r="C1519">
        <v>302021064</v>
      </c>
      <c r="D1519">
        <v>277865432</v>
      </c>
      <c r="E1519">
        <v>1</v>
      </c>
      <c r="F1519">
        <v>1</v>
      </c>
      <c r="G1519">
        <v>1</v>
      </c>
      <c r="H1519">
        <v>3</v>
      </c>
      <c r="I1519" t="s">
        <v>1125</v>
      </c>
      <c r="J1519" t="s">
        <v>1126</v>
      </c>
      <c r="K1519" t="s">
        <v>1127</v>
      </c>
      <c r="L1519">
        <v>1346</v>
      </c>
      <c r="N1519">
        <v>1009</v>
      </c>
      <c r="O1519" t="s">
        <v>1059</v>
      </c>
      <c r="P1519" t="s">
        <v>1059</v>
      </c>
      <c r="Q1519">
        <v>1</v>
      </c>
      <c r="X1519">
        <v>0.02</v>
      </c>
      <c r="Y1519">
        <v>206.62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14</v>
      </c>
      <c r="AG1519">
        <v>0</v>
      </c>
      <c r="AH1519">
        <v>2</v>
      </c>
      <c r="AI1519">
        <v>302026342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ROW(Source!A531)</f>
        <v>531</v>
      </c>
      <c r="B1520">
        <v>302026343</v>
      </c>
      <c r="C1520">
        <v>302021064</v>
      </c>
      <c r="D1520">
        <v>277881818</v>
      </c>
      <c r="E1520">
        <v>1</v>
      </c>
      <c r="F1520">
        <v>1</v>
      </c>
      <c r="G1520">
        <v>1</v>
      </c>
      <c r="H1520">
        <v>3</v>
      </c>
      <c r="I1520" t="s">
        <v>1056</v>
      </c>
      <c r="J1520" t="s">
        <v>1057</v>
      </c>
      <c r="K1520" t="s">
        <v>1058</v>
      </c>
      <c r="L1520">
        <v>1346</v>
      </c>
      <c r="N1520">
        <v>1009</v>
      </c>
      <c r="O1520" t="s">
        <v>1059</v>
      </c>
      <c r="P1520" t="s">
        <v>1059</v>
      </c>
      <c r="Q1520">
        <v>1</v>
      </c>
      <c r="X1520">
        <v>0.37</v>
      </c>
      <c r="Y1520">
        <v>870.18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14</v>
      </c>
      <c r="AG1520">
        <v>0</v>
      </c>
      <c r="AH1520">
        <v>2</v>
      </c>
      <c r="AI1520">
        <v>302026343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ROW(Source!A531)</f>
        <v>531</v>
      </c>
      <c r="B1521">
        <v>302026344</v>
      </c>
      <c r="C1521">
        <v>302021064</v>
      </c>
      <c r="D1521">
        <v>277910375</v>
      </c>
      <c r="E1521">
        <v>1</v>
      </c>
      <c r="F1521">
        <v>1</v>
      </c>
      <c r="G1521">
        <v>1</v>
      </c>
      <c r="H1521">
        <v>3</v>
      </c>
      <c r="I1521" t="s">
        <v>1165</v>
      </c>
      <c r="J1521" t="s">
        <v>1166</v>
      </c>
      <c r="K1521" t="s">
        <v>1167</v>
      </c>
      <c r="L1521">
        <v>1371</v>
      </c>
      <c r="N1521">
        <v>1013</v>
      </c>
      <c r="O1521" t="s">
        <v>200</v>
      </c>
      <c r="P1521" t="s">
        <v>200</v>
      </c>
      <c r="Q1521">
        <v>1</v>
      </c>
      <c r="X1521">
        <v>4</v>
      </c>
      <c r="Y1521">
        <v>30.05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14</v>
      </c>
      <c r="AG1521">
        <v>0</v>
      </c>
      <c r="AH1521">
        <v>2</v>
      </c>
      <c r="AI1521">
        <v>302026344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ROW(Source!A531)</f>
        <v>531</v>
      </c>
      <c r="B1522">
        <v>302026345</v>
      </c>
      <c r="C1522">
        <v>302021064</v>
      </c>
      <c r="D1522">
        <v>277922793</v>
      </c>
      <c r="E1522">
        <v>1</v>
      </c>
      <c r="F1522">
        <v>1</v>
      </c>
      <c r="G1522">
        <v>1</v>
      </c>
      <c r="H1522">
        <v>3</v>
      </c>
      <c r="I1522" t="s">
        <v>1137</v>
      </c>
      <c r="J1522" t="s">
        <v>1138</v>
      </c>
      <c r="K1522" t="s">
        <v>1139</v>
      </c>
      <c r="L1522">
        <v>1425</v>
      </c>
      <c r="N1522">
        <v>1013</v>
      </c>
      <c r="O1522" t="s">
        <v>1086</v>
      </c>
      <c r="P1522" t="s">
        <v>1086</v>
      </c>
      <c r="Q1522">
        <v>1</v>
      </c>
      <c r="X1522">
        <v>0.25</v>
      </c>
      <c r="Y1522">
        <v>47.26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14</v>
      </c>
      <c r="AG1522">
        <v>0</v>
      </c>
      <c r="AH1522">
        <v>2</v>
      </c>
      <c r="AI1522">
        <v>302026345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ROW(Source!A531)</f>
        <v>531</v>
      </c>
      <c r="B1523">
        <v>302026346</v>
      </c>
      <c r="C1523">
        <v>302021064</v>
      </c>
      <c r="D1523">
        <v>277922809</v>
      </c>
      <c r="E1523">
        <v>1</v>
      </c>
      <c r="F1523">
        <v>1</v>
      </c>
      <c r="G1523">
        <v>1</v>
      </c>
      <c r="H1523">
        <v>3</v>
      </c>
      <c r="I1523" t="s">
        <v>1140</v>
      </c>
      <c r="J1523" t="s">
        <v>1141</v>
      </c>
      <c r="K1523" t="s">
        <v>1142</v>
      </c>
      <c r="L1523">
        <v>1407</v>
      </c>
      <c r="N1523">
        <v>1013</v>
      </c>
      <c r="O1523" t="s">
        <v>1143</v>
      </c>
      <c r="P1523" t="s">
        <v>1143</v>
      </c>
      <c r="Q1523">
        <v>1</v>
      </c>
      <c r="X1523">
        <v>1.2999999999999999E-2</v>
      </c>
      <c r="Y1523">
        <v>6052.54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14</v>
      </c>
      <c r="AG1523">
        <v>0</v>
      </c>
      <c r="AH1523">
        <v>2</v>
      </c>
      <c r="AI1523">
        <v>302026346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ROW(Source!A531)</f>
        <v>531</v>
      </c>
      <c r="B1524">
        <v>302026347</v>
      </c>
      <c r="C1524">
        <v>302021064</v>
      </c>
      <c r="D1524">
        <v>277566433</v>
      </c>
      <c r="E1524">
        <v>109</v>
      </c>
      <c r="F1524">
        <v>1</v>
      </c>
      <c r="G1524">
        <v>1</v>
      </c>
      <c r="H1524">
        <v>3</v>
      </c>
      <c r="I1524" t="s">
        <v>1046</v>
      </c>
      <c r="J1524" t="s">
        <v>3</v>
      </c>
      <c r="K1524" t="s">
        <v>1047</v>
      </c>
      <c r="L1524">
        <v>3277935</v>
      </c>
      <c r="N1524">
        <v>1013</v>
      </c>
      <c r="O1524" t="s">
        <v>1048</v>
      </c>
      <c r="P1524" t="s">
        <v>1048</v>
      </c>
      <c r="Q1524">
        <v>1</v>
      </c>
      <c r="X1524">
        <v>2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 t="s">
        <v>14</v>
      </c>
      <c r="AG1524">
        <v>0</v>
      </c>
      <c r="AH1524">
        <v>2</v>
      </c>
      <c r="AI1524">
        <v>302026347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ROW(Source!A532)</f>
        <v>532</v>
      </c>
      <c r="B1525">
        <v>302026348</v>
      </c>
      <c r="C1525">
        <v>302021089</v>
      </c>
      <c r="D1525">
        <v>277560305</v>
      </c>
      <c r="E1525">
        <v>109</v>
      </c>
      <c r="F1525">
        <v>1</v>
      </c>
      <c r="G1525">
        <v>1</v>
      </c>
      <c r="H1525">
        <v>1</v>
      </c>
      <c r="I1525" t="s">
        <v>1051</v>
      </c>
      <c r="J1525" t="s">
        <v>3</v>
      </c>
      <c r="K1525" t="s">
        <v>1052</v>
      </c>
      <c r="L1525">
        <v>1191</v>
      </c>
      <c r="N1525">
        <v>1013</v>
      </c>
      <c r="O1525" t="s">
        <v>1038</v>
      </c>
      <c r="P1525" t="s">
        <v>1038</v>
      </c>
      <c r="Q1525">
        <v>1</v>
      </c>
      <c r="X1525">
        <v>11</v>
      </c>
      <c r="Y1525">
        <v>0</v>
      </c>
      <c r="Z1525">
        <v>0</v>
      </c>
      <c r="AA1525">
        <v>0</v>
      </c>
      <c r="AB1525">
        <v>477.98</v>
      </c>
      <c r="AC1525">
        <v>0</v>
      </c>
      <c r="AD1525">
        <v>1</v>
      </c>
      <c r="AE1525">
        <v>1</v>
      </c>
      <c r="AF1525" t="s">
        <v>3</v>
      </c>
      <c r="AG1525">
        <v>11</v>
      </c>
      <c r="AH1525">
        <v>2</v>
      </c>
      <c r="AI1525">
        <v>302026348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ROW(Source!A532)</f>
        <v>532</v>
      </c>
      <c r="B1526">
        <v>302026349</v>
      </c>
      <c r="C1526">
        <v>302021089</v>
      </c>
      <c r="D1526">
        <v>277560491</v>
      </c>
      <c r="E1526">
        <v>109</v>
      </c>
      <c r="F1526">
        <v>1</v>
      </c>
      <c r="G1526">
        <v>1</v>
      </c>
      <c r="H1526">
        <v>1</v>
      </c>
      <c r="I1526" t="s">
        <v>1039</v>
      </c>
      <c r="J1526" t="s">
        <v>3</v>
      </c>
      <c r="K1526" t="s">
        <v>1040</v>
      </c>
      <c r="L1526">
        <v>1191</v>
      </c>
      <c r="N1526">
        <v>1013</v>
      </c>
      <c r="O1526" t="s">
        <v>1038</v>
      </c>
      <c r="P1526" t="s">
        <v>1038</v>
      </c>
      <c r="Q1526">
        <v>1</v>
      </c>
      <c r="X1526">
        <v>0.89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2</v>
      </c>
      <c r="AF1526" t="s">
        <v>3</v>
      </c>
      <c r="AG1526">
        <v>0.89</v>
      </c>
      <c r="AH1526">
        <v>2</v>
      </c>
      <c r="AI1526">
        <v>302026349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ROW(Source!A532)</f>
        <v>532</v>
      </c>
      <c r="B1527">
        <v>302026350</v>
      </c>
      <c r="C1527">
        <v>302021089</v>
      </c>
      <c r="D1527">
        <v>277945608</v>
      </c>
      <c r="E1527">
        <v>1</v>
      </c>
      <c r="F1527">
        <v>1</v>
      </c>
      <c r="G1527">
        <v>1</v>
      </c>
      <c r="H1527">
        <v>2</v>
      </c>
      <c r="I1527" t="s">
        <v>1060</v>
      </c>
      <c r="J1527" t="s">
        <v>1061</v>
      </c>
      <c r="K1527" t="s">
        <v>1062</v>
      </c>
      <c r="L1527">
        <v>1368</v>
      </c>
      <c r="N1527">
        <v>1011</v>
      </c>
      <c r="O1527" t="s">
        <v>1044</v>
      </c>
      <c r="P1527" t="s">
        <v>1044</v>
      </c>
      <c r="Q1527">
        <v>1</v>
      </c>
      <c r="X1527">
        <v>0.89</v>
      </c>
      <c r="Y1527">
        <v>0</v>
      </c>
      <c r="Z1527">
        <v>995.51</v>
      </c>
      <c r="AA1527">
        <v>549.32000000000005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0.89</v>
      </c>
      <c r="AH1527">
        <v>2</v>
      </c>
      <c r="AI1527">
        <v>302026350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ROW(Source!A532)</f>
        <v>532</v>
      </c>
      <c r="B1528">
        <v>302026351</v>
      </c>
      <c r="C1528">
        <v>302021089</v>
      </c>
      <c r="D1528">
        <v>277862499</v>
      </c>
      <c r="E1528">
        <v>1</v>
      </c>
      <c r="F1528">
        <v>1</v>
      </c>
      <c r="G1528">
        <v>1</v>
      </c>
      <c r="H1528">
        <v>3</v>
      </c>
      <c r="I1528" t="s">
        <v>1053</v>
      </c>
      <c r="J1528" t="s">
        <v>1054</v>
      </c>
      <c r="K1528" t="s">
        <v>1055</v>
      </c>
      <c r="L1528">
        <v>1348</v>
      </c>
      <c r="N1528">
        <v>1009</v>
      </c>
      <c r="O1528" t="s">
        <v>843</v>
      </c>
      <c r="P1528" t="s">
        <v>843</v>
      </c>
      <c r="Q1528">
        <v>1000</v>
      </c>
      <c r="X1528">
        <v>8.9999999999999998E-4</v>
      </c>
      <c r="Y1528">
        <v>116448.72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14</v>
      </c>
      <c r="AG1528">
        <v>0</v>
      </c>
      <c r="AH1528">
        <v>2</v>
      </c>
      <c r="AI1528">
        <v>302026351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ROW(Source!A532)</f>
        <v>532</v>
      </c>
      <c r="B1529">
        <v>302026352</v>
      </c>
      <c r="C1529">
        <v>302021089</v>
      </c>
      <c r="D1529">
        <v>277862733</v>
      </c>
      <c r="E1529">
        <v>1</v>
      </c>
      <c r="F1529">
        <v>1</v>
      </c>
      <c r="G1529">
        <v>1</v>
      </c>
      <c r="H1529">
        <v>3</v>
      </c>
      <c r="I1529" t="s">
        <v>1119</v>
      </c>
      <c r="J1529" t="s">
        <v>1120</v>
      </c>
      <c r="K1529" t="s">
        <v>1121</v>
      </c>
      <c r="L1529">
        <v>1346</v>
      </c>
      <c r="N1529">
        <v>1009</v>
      </c>
      <c r="O1529" t="s">
        <v>1059</v>
      </c>
      <c r="P1529" t="s">
        <v>1059</v>
      </c>
      <c r="Q1529">
        <v>1</v>
      </c>
      <c r="X1529">
        <v>4.3E-3</v>
      </c>
      <c r="Y1529">
        <v>284.14999999999998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14</v>
      </c>
      <c r="AG1529">
        <v>0</v>
      </c>
      <c r="AH1529">
        <v>2</v>
      </c>
      <c r="AI1529">
        <v>302026352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ROW(Source!A532)</f>
        <v>532</v>
      </c>
      <c r="B1530">
        <v>302026353</v>
      </c>
      <c r="C1530">
        <v>302021089</v>
      </c>
      <c r="D1530">
        <v>277862797</v>
      </c>
      <c r="E1530">
        <v>1</v>
      </c>
      <c r="F1530">
        <v>1</v>
      </c>
      <c r="G1530">
        <v>1</v>
      </c>
      <c r="H1530">
        <v>3</v>
      </c>
      <c r="I1530" t="s">
        <v>1122</v>
      </c>
      <c r="J1530" t="s">
        <v>1123</v>
      </c>
      <c r="K1530" t="s">
        <v>1124</v>
      </c>
      <c r="L1530">
        <v>1346</v>
      </c>
      <c r="N1530">
        <v>1009</v>
      </c>
      <c r="O1530" t="s">
        <v>1059</v>
      </c>
      <c r="P1530" t="s">
        <v>1059</v>
      </c>
      <c r="Q1530">
        <v>1</v>
      </c>
      <c r="X1530">
        <v>3.5999999999999997E-2</v>
      </c>
      <c r="Y1530">
        <v>104.32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14</v>
      </c>
      <c r="AG1530">
        <v>0</v>
      </c>
      <c r="AH1530">
        <v>2</v>
      </c>
      <c r="AI1530">
        <v>302026353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ROW(Source!A532)</f>
        <v>532</v>
      </c>
      <c r="B1531">
        <v>302026354</v>
      </c>
      <c r="C1531">
        <v>302021089</v>
      </c>
      <c r="D1531">
        <v>277865432</v>
      </c>
      <c r="E1531">
        <v>1</v>
      </c>
      <c r="F1531">
        <v>1</v>
      </c>
      <c r="G1531">
        <v>1</v>
      </c>
      <c r="H1531">
        <v>3</v>
      </c>
      <c r="I1531" t="s">
        <v>1125</v>
      </c>
      <c r="J1531" t="s">
        <v>1126</v>
      </c>
      <c r="K1531" t="s">
        <v>1127</v>
      </c>
      <c r="L1531">
        <v>1346</v>
      </c>
      <c r="N1531">
        <v>1009</v>
      </c>
      <c r="O1531" t="s">
        <v>1059</v>
      </c>
      <c r="P1531" t="s">
        <v>1059</v>
      </c>
      <c r="Q1531">
        <v>1</v>
      </c>
      <c r="X1531">
        <v>0.02</v>
      </c>
      <c r="Y1531">
        <v>206.62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14</v>
      </c>
      <c r="AG1531">
        <v>0</v>
      </c>
      <c r="AH1531">
        <v>2</v>
      </c>
      <c r="AI1531">
        <v>302026354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ROW(Source!A532)</f>
        <v>532</v>
      </c>
      <c r="B1532">
        <v>302026355</v>
      </c>
      <c r="C1532">
        <v>302021089</v>
      </c>
      <c r="D1532">
        <v>277881818</v>
      </c>
      <c r="E1532">
        <v>1</v>
      </c>
      <c r="F1532">
        <v>1</v>
      </c>
      <c r="G1532">
        <v>1</v>
      </c>
      <c r="H1532">
        <v>3</v>
      </c>
      <c r="I1532" t="s">
        <v>1056</v>
      </c>
      <c r="J1532" t="s">
        <v>1057</v>
      </c>
      <c r="K1532" t="s">
        <v>1058</v>
      </c>
      <c r="L1532">
        <v>1346</v>
      </c>
      <c r="N1532">
        <v>1009</v>
      </c>
      <c r="O1532" t="s">
        <v>1059</v>
      </c>
      <c r="P1532" t="s">
        <v>1059</v>
      </c>
      <c r="Q1532">
        <v>1</v>
      </c>
      <c r="X1532">
        <v>0.37</v>
      </c>
      <c r="Y1532">
        <v>870.18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14</v>
      </c>
      <c r="AG1532">
        <v>0</v>
      </c>
      <c r="AH1532">
        <v>2</v>
      </c>
      <c r="AI1532">
        <v>302026355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ROW(Source!A532)</f>
        <v>532</v>
      </c>
      <c r="B1533">
        <v>302026356</v>
      </c>
      <c r="C1533">
        <v>302021089</v>
      </c>
      <c r="D1533">
        <v>277910375</v>
      </c>
      <c r="E1533">
        <v>1</v>
      </c>
      <c r="F1533">
        <v>1</v>
      </c>
      <c r="G1533">
        <v>1</v>
      </c>
      <c r="H1533">
        <v>3</v>
      </c>
      <c r="I1533" t="s">
        <v>1165</v>
      </c>
      <c r="J1533" t="s">
        <v>1166</v>
      </c>
      <c r="K1533" t="s">
        <v>1167</v>
      </c>
      <c r="L1533">
        <v>1371</v>
      </c>
      <c r="N1533">
        <v>1013</v>
      </c>
      <c r="O1533" t="s">
        <v>200</v>
      </c>
      <c r="P1533" t="s">
        <v>200</v>
      </c>
      <c r="Q1533">
        <v>1</v>
      </c>
      <c r="X1533">
        <v>4</v>
      </c>
      <c r="Y1533">
        <v>30.05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14</v>
      </c>
      <c r="AG1533">
        <v>0</v>
      </c>
      <c r="AH1533">
        <v>2</v>
      </c>
      <c r="AI1533">
        <v>302026356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ROW(Source!A532)</f>
        <v>532</v>
      </c>
      <c r="B1534">
        <v>302026357</v>
      </c>
      <c r="C1534">
        <v>302021089</v>
      </c>
      <c r="D1534">
        <v>277922793</v>
      </c>
      <c r="E1534">
        <v>1</v>
      </c>
      <c r="F1534">
        <v>1</v>
      </c>
      <c r="G1534">
        <v>1</v>
      </c>
      <c r="H1534">
        <v>3</v>
      </c>
      <c r="I1534" t="s">
        <v>1137</v>
      </c>
      <c r="J1534" t="s">
        <v>1138</v>
      </c>
      <c r="K1534" t="s">
        <v>1139</v>
      </c>
      <c r="L1534">
        <v>1425</v>
      </c>
      <c r="N1534">
        <v>1013</v>
      </c>
      <c r="O1534" t="s">
        <v>1086</v>
      </c>
      <c r="P1534" t="s">
        <v>1086</v>
      </c>
      <c r="Q1534">
        <v>1</v>
      </c>
      <c r="X1534">
        <v>0.25</v>
      </c>
      <c r="Y1534">
        <v>47.26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14</v>
      </c>
      <c r="AG1534">
        <v>0</v>
      </c>
      <c r="AH1534">
        <v>2</v>
      </c>
      <c r="AI1534">
        <v>302026357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ROW(Source!A532)</f>
        <v>532</v>
      </c>
      <c r="B1535">
        <v>302026358</v>
      </c>
      <c r="C1535">
        <v>302021089</v>
      </c>
      <c r="D1535">
        <v>277922809</v>
      </c>
      <c r="E1535">
        <v>1</v>
      </c>
      <c r="F1535">
        <v>1</v>
      </c>
      <c r="G1535">
        <v>1</v>
      </c>
      <c r="H1535">
        <v>3</v>
      </c>
      <c r="I1535" t="s">
        <v>1140</v>
      </c>
      <c r="J1535" t="s">
        <v>1141</v>
      </c>
      <c r="K1535" t="s">
        <v>1142</v>
      </c>
      <c r="L1535">
        <v>1407</v>
      </c>
      <c r="N1535">
        <v>1013</v>
      </c>
      <c r="O1535" t="s">
        <v>1143</v>
      </c>
      <c r="P1535" t="s">
        <v>1143</v>
      </c>
      <c r="Q1535">
        <v>1</v>
      </c>
      <c r="X1535">
        <v>1.2999999999999999E-2</v>
      </c>
      <c r="Y1535">
        <v>6052.54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14</v>
      </c>
      <c r="AG1535">
        <v>0</v>
      </c>
      <c r="AH1535">
        <v>2</v>
      </c>
      <c r="AI1535">
        <v>302026358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ROW(Source!A532)</f>
        <v>532</v>
      </c>
      <c r="B1536">
        <v>302026359</v>
      </c>
      <c r="C1536">
        <v>302021089</v>
      </c>
      <c r="D1536">
        <v>277566433</v>
      </c>
      <c r="E1536">
        <v>109</v>
      </c>
      <c r="F1536">
        <v>1</v>
      </c>
      <c r="G1536">
        <v>1</v>
      </c>
      <c r="H1536">
        <v>3</v>
      </c>
      <c r="I1536" t="s">
        <v>1046</v>
      </c>
      <c r="J1536" t="s">
        <v>3</v>
      </c>
      <c r="K1536" t="s">
        <v>1047</v>
      </c>
      <c r="L1536">
        <v>3277935</v>
      </c>
      <c r="N1536">
        <v>1013</v>
      </c>
      <c r="O1536" t="s">
        <v>1048</v>
      </c>
      <c r="P1536" t="s">
        <v>1048</v>
      </c>
      <c r="Q1536">
        <v>1</v>
      </c>
      <c r="X1536">
        <v>2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 t="s">
        <v>14</v>
      </c>
      <c r="AG1536">
        <v>0</v>
      </c>
      <c r="AH1536">
        <v>2</v>
      </c>
      <c r="AI1536">
        <v>302026359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ROW(Source!A533)</f>
        <v>533</v>
      </c>
      <c r="B1537">
        <v>302026360</v>
      </c>
      <c r="C1537">
        <v>302021114</v>
      </c>
      <c r="D1537">
        <v>277560305</v>
      </c>
      <c r="E1537">
        <v>109</v>
      </c>
      <c r="F1537">
        <v>1</v>
      </c>
      <c r="G1537">
        <v>1</v>
      </c>
      <c r="H1537">
        <v>1</v>
      </c>
      <c r="I1537" t="s">
        <v>1051</v>
      </c>
      <c r="J1537" t="s">
        <v>3</v>
      </c>
      <c r="K1537" t="s">
        <v>1052</v>
      </c>
      <c r="L1537">
        <v>1191</v>
      </c>
      <c r="N1537">
        <v>1013</v>
      </c>
      <c r="O1537" t="s">
        <v>1038</v>
      </c>
      <c r="P1537" t="s">
        <v>1038</v>
      </c>
      <c r="Q1537">
        <v>1</v>
      </c>
      <c r="X1537">
        <v>14</v>
      </c>
      <c r="Y1537">
        <v>0</v>
      </c>
      <c r="Z1537">
        <v>0</v>
      </c>
      <c r="AA1537">
        <v>0</v>
      </c>
      <c r="AB1537">
        <v>477.98</v>
      </c>
      <c r="AC1537">
        <v>0</v>
      </c>
      <c r="AD1537">
        <v>1</v>
      </c>
      <c r="AE1537">
        <v>1</v>
      </c>
      <c r="AF1537" t="s">
        <v>147</v>
      </c>
      <c r="AG1537">
        <v>4.2</v>
      </c>
      <c r="AH1537">
        <v>2</v>
      </c>
      <c r="AI1537">
        <v>302026360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ROW(Source!A533)</f>
        <v>533</v>
      </c>
      <c r="B1538">
        <v>302026361</v>
      </c>
      <c r="C1538">
        <v>302021114</v>
      </c>
      <c r="D1538">
        <v>277560491</v>
      </c>
      <c r="E1538">
        <v>109</v>
      </c>
      <c r="F1538">
        <v>1</v>
      </c>
      <c r="G1538">
        <v>1</v>
      </c>
      <c r="H1538">
        <v>1</v>
      </c>
      <c r="I1538" t="s">
        <v>1039</v>
      </c>
      <c r="J1538" t="s">
        <v>3</v>
      </c>
      <c r="K1538" t="s">
        <v>1040</v>
      </c>
      <c r="L1538">
        <v>1191</v>
      </c>
      <c r="N1538">
        <v>1013</v>
      </c>
      <c r="O1538" t="s">
        <v>1038</v>
      </c>
      <c r="P1538" t="s">
        <v>1038</v>
      </c>
      <c r="Q1538">
        <v>1</v>
      </c>
      <c r="X1538">
        <v>1.1200000000000001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2</v>
      </c>
      <c r="AF1538" t="s">
        <v>147</v>
      </c>
      <c r="AG1538">
        <v>0.33600000000000002</v>
      </c>
      <c r="AH1538">
        <v>2</v>
      </c>
      <c r="AI1538">
        <v>302026361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ROW(Source!A533)</f>
        <v>533</v>
      </c>
      <c r="B1539">
        <v>302026362</v>
      </c>
      <c r="C1539">
        <v>302021114</v>
      </c>
      <c r="D1539">
        <v>277945608</v>
      </c>
      <c r="E1539">
        <v>1</v>
      </c>
      <c r="F1539">
        <v>1</v>
      </c>
      <c r="G1539">
        <v>1</v>
      </c>
      <c r="H1539">
        <v>2</v>
      </c>
      <c r="I1539" t="s">
        <v>1060</v>
      </c>
      <c r="J1539" t="s">
        <v>1061</v>
      </c>
      <c r="K1539" t="s">
        <v>1062</v>
      </c>
      <c r="L1539">
        <v>1368</v>
      </c>
      <c r="N1539">
        <v>1011</v>
      </c>
      <c r="O1539" t="s">
        <v>1044</v>
      </c>
      <c r="P1539" t="s">
        <v>1044</v>
      </c>
      <c r="Q1539">
        <v>1</v>
      </c>
      <c r="X1539">
        <v>1.1200000000000001</v>
      </c>
      <c r="Y1539">
        <v>0</v>
      </c>
      <c r="Z1539">
        <v>995.51</v>
      </c>
      <c r="AA1539">
        <v>549.32000000000005</v>
      </c>
      <c r="AB1539">
        <v>0</v>
      </c>
      <c r="AC1539">
        <v>0</v>
      </c>
      <c r="AD1539">
        <v>1</v>
      </c>
      <c r="AE1539">
        <v>0</v>
      </c>
      <c r="AF1539" t="s">
        <v>147</v>
      </c>
      <c r="AG1539">
        <v>0.33600000000000002</v>
      </c>
      <c r="AH1539">
        <v>2</v>
      </c>
      <c r="AI1539">
        <v>302026362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ROW(Source!A533)</f>
        <v>533</v>
      </c>
      <c r="B1540">
        <v>302026363</v>
      </c>
      <c r="C1540">
        <v>302021114</v>
      </c>
      <c r="D1540">
        <v>277862499</v>
      </c>
      <c r="E1540">
        <v>1</v>
      </c>
      <c r="F1540">
        <v>1</v>
      </c>
      <c r="G1540">
        <v>1</v>
      </c>
      <c r="H1540">
        <v>3</v>
      </c>
      <c r="I1540" t="s">
        <v>1053</v>
      </c>
      <c r="J1540" t="s">
        <v>1054</v>
      </c>
      <c r="K1540" t="s">
        <v>1055</v>
      </c>
      <c r="L1540">
        <v>1348</v>
      </c>
      <c r="N1540">
        <v>1009</v>
      </c>
      <c r="O1540" t="s">
        <v>843</v>
      </c>
      <c r="P1540" t="s">
        <v>843</v>
      </c>
      <c r="Q1540">
        <v>1000</v>
      </c>
      <c r="X1540">
        <v>1E-3</v>
      </c>
      <c r="Y1540">
        <v>116448.72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14</v>
      </c>
      <c r="AG1540">
        <v>0</v>
      </c>
      <c r="AH1540">
        <v>2</v>
      </c>
      <c r="AI1540">
        <v>302026363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ROW(Source!A533)</f>
        <v>533</v>
      </c>
      <c r="B1541">
        <v>302026364</v>
      </c>
      <c r="C1541">
        <v>302021114</v>
      </c>
      <c r="D1541">
        <v>277862733</v>
      </c>
      <c r="E1541">
        <v>1</v>
      </c>
      <c r="F1541">
        <v>1</v>
      </c>
      <c r="G1541">
        <v>1</v>
      </c>
      <c r="H1541">
        <v>3</v>
      </c>
      <c r="I1541" t="s">
        <v>1119</v>
      </c>
      <c r="J1541" t="s">
        <v>1120</v>
      </c>
      <c r="K1541" t="s">
        <v>1121</v>
      </c>
      <c r="L1541">
        <v>1346</v>
      </c>
      <c r="N1541">
        <v>1009</v>
      </c>
      <c r="O1541" t="s">
        <v>1059</v>
      </c>
      <c r="P1541" t="s">
        <v>1059</v>
      </c>
      <c r="Q1541">
        <v>1</v>
      </c>
      <c r="X1541">
        <v>7.1999999999999998E-3</v>
      </c>
      <c r="Y1541">
        <v>284.14999999999998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14</v>
      </c>
      <c r="AG1541">
        <v>0</v>
      </c>
      <c r="AH1541">
        <v>2</v>
      </c>
      <c r="AI1541">
        <v>302026364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ROW(Source!A533)</f>
        <v>533</v>
      </c>
      <c r="B1542">
        <v>302026365</v>
      </c>
      <c r="C1542">
        <v>302021114</v>
      </c>
      <c r="D1542">
        <v>277862797</v>
      </c>
      <c r="E1542">
        <v>1</v>
      </c>
      <c r="F1542">
        <v>1</v>
      </c>
      <c r="G1542">
        <v>1</v>
      </c>
      <c r="H1542">
        <v>3</v>
      </c>
      <c r="I1542" t="s">
        <v>1122</v>
      </c>
      <c r="J1542" t="s">
        <v>1123</v>
      </c>
      <c r="K1542" t="s">
        <v>1124</v>
      </c>
      <c r="L1542">
        <v>1346</v>
      </c>
      <c r="N1542">
        <v>1009</v>
      </c>
      <c r="O1542" t="s">
        <v>1059</v>
      </c>
      <c r="P1542" t="s">
        <v>1059</v>
      </c>
      <c r="Q1542">
        <v>1</v>
      </c>
      <c r="X1542">
        <v>3.5999999999999997E-2</v>
      </c>
      <c r="Y1542">
        <v>104.32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14</v>
      </c>
      <c r="AG1542">
        <v>0</v>
      </c>
      <c r="AH1542">
        <v>2</v>
      </c>
      <c r="AI1542">
        <v>302026365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ROW(Source!A533)</f>
        <v>533</v>
      </c>
      <c r="B1543">
        <v>302026366</v>
      </c>
      <c r="C1543">
        <v>302021114</v>
      </c>
      <c r="D1543">
        <v>277865432</v>
      </c>
      <c r="E1543">
        <v>1</v>
      </c>
      <c r="F1543">
        <v>1</v>
      </c>
      <c r="G1543">
        <v>1</v>
      </c>
      <c r="H1543">
        <v>3</v>
      </c>
      <c r="I1543" t="s">
        <v>1125</v>
      </c>
      <c r="J1543" t="s">
        <v>1126</v>
      </c>
      <c r="K1543" t="s">
        <v>1127</v>
      </c>
      <c r="L1543">
        <v>1346</v>
      </c>
      <c r="N1543">
        <v>1009</v>
      </c>
      <c r="O1543" t="s">
        <v>1059</v>
      </c>
      <c r="P1543" t="s">
        <v>1059</v>
      </c>
      <c r="Q1543">
        <v>1</v>
      </c>
      <c r="X1543">
        <v>2.8000000000000001E-2</v>
      </c>
      <c r="Y1543">
        <v>206.62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14</v>
      </c>
      <c r="AG1543">
        <v>0</v>
      </c>
      <c r="AH1543">
        <v>2</v>
      </c>
      <c r="AI1543">
        <v>302026366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ROW(Source!A533)</f>
        <v>533</v>
      </c>
      <c r="B1544">
        <v>302026367</v>
      </c>
      <c r="C1544">
        <v>302021114</v>
      </c>
      <c r="D1544">
        <v>277881818</v>
      </c>
      <c r="E1544">
        <v>1</v>
      </c>
      <c r="F1544">
        <v>1</v>
      </c>
      <c r="G1544">
        <v>1</v>
      </c>
      <c r="H1544">
        <v>3</v>
      </c>
      <c r="I1544" t="s">
        <v>1056</v>
      </c>
      <c r="J1544" t="s">
        <v>1057</v>
      </c>
      <c r="K1544" t="s">
        <v>1058</v>
      </c>
      <c r="L1544">
        <v>1346</v>
      </c>
      <c r="N1544">
        <v>1009</v>
      </c>
      <c r="O1544" t="s">
        <v>1059</v>
      </c>
      <c r="P1544" t="s">
        <v>1059</v>
      </c>
      <c r="Q1544">
        <v>1</v>
      </c>
      <c r="X1544">
        <v>0.45</v>
      </c>
      <c r="Y1544">
        <v>870.18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14</v>
      </c>
      <c r="AG1544">
        <v>0</v>
      </c>
      <c r="AH1544">
        <v>2</v>
      </c>
      <c r="AI1544">
        <v>302026367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ROW(Source!A533)</f>
        <v>533</v>
      </c>
      <c r="B1545">
        <v>302026368</v>
      </c>
      <c r="C1545">
        <v>302021114</v>
      </c>
      <c r="D1545">
        <v>277910375</v>
      </c>
      <c r="E1545">
        <v>1</v>
      </c>
      <c r="F1545">
        <v>1</v>
      </c>
      <c r="G1545">
        <v>1</v>
      </c>
      <c r="H1545">
        <v>3</v>
      </c>
      <c r="I1545" t="s">
        <v>1165</v>
      </c>
      <c r="J1545" t="s">
        <v>1166</v>
      </c>
      <c r="K1545" t="s">
        <v>1167</v>
      </c>
      <c r="L1545">
        <v>1371</v>
      </c>
      <c r="N1545">
        <v>1013</v>
      </c>
      <c r="O1545" t="s">
        <v>200</v>
      </c>
      <c r="P1545" t="s">
        <v>200</v>
      </c>
      <c r="Q1545">
        <v>1</v>
      </c>
      <c r="X1545">
        <v>7</v>
      </c>
      <c r="Y1545">
        <v>30.05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14</v>
      </c>
      <c r="AG1545">
        <v>0</v>
      </c>
      <c r="AH1545">
        <v>2</v>
      </c>
      <c r="AI1545">
        <v>302026368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ROW(Source!A533)</f>
        <v>533</v>
      </c>
      <c r="B1546">
        <v>302026369</v>
      </c>
      <c r="C1546">
        <v>302021114</v>
      </c>
      <c r="D1546">
        <v>277922793</v>
      </c>
      <c r="E1546">
        <v>1</v>
      </c>
      <c r="F1546">
        <v>1</v>
      </c>
      <c r="G1546">
        <v>1</v>
      </c>
      <c r="H1546">
        <v>3</v>
      </c>
      <c r="I1546" t="s">
        <v>1137</v>
      </c>
      <c r="J1546" t="s">
        <v>1138</v>
      </c>
      <c r="K1546" t="s">
        <v>1139</v>
      </c>
      <c r="L1546">
        <v>1425</v>
      </c>
      <c r="N1546">
        <v>1013</v>
      </c>
      <c r="O1546" t="s">
        <v>1086</v>
      </c>
      <c r="P1546" t="s">
        <v>1086</v>
      </c>
      <c r="Q1546">
        <v>1</v>
      </c>
      <c r="X1546">
        <v>0.43</v>
      </c>
      <c r="Y1546">
        <v>47.26</v>
      </c>
      <c r="Z1546">
        <v>0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14</v>
      </c>
      <c r="AG1546">
        <v>0</v>
      </c>
      <c r="AH1546">
        <v>2</v>
      </c>
      <c r="AI1546">
        <v>302026369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ROW(Source!A533)</f>
        <v>533</v>
      </c>
      <c r="B1547">
        <v>302026370</v>
      </c>
      <c r="C1547">
        <v>302021114</v>
      </c>
      <c r="D1547">
        <v>277922809</v>
      </c>
      <c r="E1547">
        <v>1</v>
      </c>
      <c r="F1547">
        <v>1</v>
      </c>
      <c r="G1547">
        <v>1</v>
      </c>
      <c r="H1547">
        <v>3</v>
      </c>
      <c r="I1547" t="s">
        <v>1140</v>
      </c>
      <c r="J1547" t="s">
        <v>1141</v>
      </c>
      <c r="K1547" t="s">
        <v>1142</v>
      </c>
      <c r="L1547">
        <v>1407</v>
      </c>
      <c r="N1547">
        <v>1013</v>
      </c>
      <c r="O1547" t="s">
        <v>1143</v>
      </c>
      <c r="P1547" t="s">
        <v>1143</v>
      </c>
      <c r="Q1547">
        <v>1</v>
      </c>
      <c r="X1547">
        <v>2.3E-2</v>
      </c>
      <c r="Y1547">
        <v>6052.54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14</v>
      </c>
      <c r="AG1547">
        <v>0</v>
      </c>
      <c r="AH1547">
        <v>2</v>
      </c>
      <c r="AI1547">
        <v>302026370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ROW(Source!A533)</f>
        <v>533</v>
      </c>
      <c r="B1548">
        <v>302026371</v>
      </c>
      <c r="C1548">
        <v>302021114</v>
      </c>
      <c r="D1548">
        <v>277566433</v>
      </c>
      <c r="E1548">
        <v>109</v>
      </c>
      <c r="F1548">
        <v>1</v>
      </c>
      <c r="G1548">
        <v>1</v>
      </c>
      <c r="H1548">
        <v>3</v>
      </c>
      <c r="I1548" t="s">
        <v>1046</v>
      </c>
      <c r="J1548" t="s">
        <v>3</v>
      </c>
      <c r="K1548" t="s">
        <v>1047</v>
      </c>
      <c r="L1548">
        <v>3277935</v>
      </c>
      <c r="N1548">
        <v>1013</v>
      </c>
      <c r="O1548" t="s">
        <v>1048</v>
      </c>
      <c r="P1548" t="s">
        <v>1048</v>
      </c>
      <c r="Q1548">
        <v>1</v>
      </c>
      <c r="X1548">
        <v>2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 t="s">
        <v>14</v>
      </c>
      <c r="AG1548">
        <v>0</v>
      </c>
      <c r="AH1548">
        <v>2</v>
      </c>
      <c r="AI1548">
        <v>302026371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ROW(Source!A534)</f>
        <v>534</v>
      </c>
      <c r="B1549">
        <v>302026372</v>
      </c>
      <c r="C1549">
        <v>302021139</v>
      </c>
      <c r="D1549">
        <v>277560305</v>
      </c>
      <c r="E1549">
        <v>109</v>
      </c>
      <c r="F1549">
        <v>1</v>
      </c>
      <c r="G1549">
        <v>1</v>
      </c>
      <c r="H1549">
        <v>1</v>
      </c>
      <c r="I1549" t="s">
        <v>1051</v>
      </c>
      <c r="J1549" t="s">
        <v>3</v>
      </c>
      <c r="K1549" t="s">
        <v>1052</v>
      </c>
      <c r="L1549">
        <v>1191</v>
      </c>
      <c r="N1549">
        <v>1013</v>
      </c>
      <c r="O1549" t="s">
        <v>1038</v>
      </c>
      <c r="P1549" t="s">
        <v>1038</v>
      </c>
      <c r="Q1549">
        <v>1</v>
      </c>
      <c r="X1549">
        <v>14</v>
      </c>
      <c r="Y1549">
        <v>0</v>
      </c>
      <c r="Z1549">
        <v>0</v>
      </c>
      <c r="AA1549">
        <v>0</v>
      </c>
      <c r="AB1549">
        <v>477.98</v>
      </c>
      <c r="AC1549">
        <v>0</v>
      </c>
      <c r="AD1549">
        <v>1</v>
      </c>
      <c r="AE1549">
        <v>1</v>
      </c>
      <c r="AF1549" t="s">
        <v>3</v>
      </c>
      <c r="AG1549">
        <v>14</v>
      </c>
      <c r="AH1549">
        <v>2</v>
      </c>
      <c r="AI1549">
        <v>302026372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ROW(Source!A534)</f>
        <v>534</v>
      </c>
      <c r="B1550">
        <v>302026373</v>
      </c>
      <c r="C1550">
        <v>302021139</v>
      </c>
      <c r="D1550">
        <v>277560491</v>
      </c>
      <c r="E1550">
        <v>109</v>
      </c>
      <c r="F1550">
        <v>1</v>
      </c>
      <c r="G1550">
        <v>1</v>
      </c>
      <c r="H1550">
        <v>1</v>
      </c>
      <c r="I1550" t="s">
        <v>1039</v>
      </c>
      <c r="J1550" t="s">
        <v>3</v>
      </c>
      <c r="K1550" t="s">
        <v>1040</v>
      </c>
      <c r="L1550">
        <v>1191</v>
      </c>
      <c r="N1550">
        <v>1013</v>
      </c>
      <c r="O1550" t="s">
        <v>1038</v>
      </c>
      <c r="P1550" t="s">
        <v>1038</v>
      </c>
      <c r="Q1550">
        <v>1</v>
      </c>
      <c r="X1550">
        <v>1.1200000000000001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3</v>
      </c>
      <c r="AG1550">
        <v>1.1200000000000001</v>
      </c>
      <c r="AH1550">
        <v>2</v>
      </c>
      <c r="AI1550">
        <v>302026373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ROW(Source!A534)</f>
        <v>534</v>
      </c>
      <c r="B1551">
        <v>302026374</v>
      </c>
      <c r="C1551">
        <v>302021139</v>
      </c>
      <c r="D1551">
        <v>277945608</v>
      </c>
      <c r="E1551">
        <v>1</v>
      </c>
      <c r="F1551">
        <v>1</v>
      </c>
      <c r="G1551">
        <v>1</v>
      </c>
      <c r="H1551">
        <v>2</v>
      </c>
      <c r="I1551" t="s">
        <v>1060</v>
      </c>
      <c r="J1551" t="s">
        <v>1061</v>
      </c>
      <c r="K1551" t="s">
        <v>1062</v>
      </c>
      <c r="L1551">
        <v>1368</v>
      </c>
      <c r="N1551">
        <v>1011</v>
      </c>
      <c r="O1551" t="s">
        <v>1044</v>
      </c>
      <c r="P1551" t="s">
        <v>1044</v>
      </c>
      <c r="Q1551">
        <v>1</v>
      </c>
      <c r="X1551">
        <v>1.1200000000000001</v>
      </c>
      <c r="Y1551">
        <v>0</v>
      </c>
      <c r="Z1551">
        <v>995.51</v>
      </c>
      <c r="AA1551">
        <v>549.32000000000005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1.1200000000000001</v>
      </c>
      <c r="AH1551">
        <v>2</v>
      </c>
      <c r="AI1551">
        <v>302026374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ROW(Source!A534)</f>
        <v>534</v>
      </c>
      <c r="B1552">
        <v>302026375</v>
      </c>
      <c r="C1552">
        <v>302021139</v>
      </c>
      <c r="D1552">
        <v>277862499</v>
      </c>
      <c r="E1552">
        <v>1</v>
      </c>
      <c r="F1552">
        <v>1</v>
      </c>
      <c r="G1552">
        <v>1</v>
      </c>
      <c r="H1552">
        <v>3</v>
      </c>
      <c r="I1552" t="s">
        <v>1053</v>
      </c>
      <c r="J1552" t="s">
        <v>1054</v>
      </c>
      <c r="K1552" t="s">
        <v>1055</v>
      </c>
      <c r="L1552">
        <v>1348</v>
      </c>
      <c r="N1552">
        <v>1009</v>
      </c>
      <c r="O1552" t="s">
        <v>843</v>
      </c>
      <c r="P1552" t="s">
        <v>843</v>
      </c>
      <c r="Q1552">
        <v>1000</v>
      </c>
      <c r="X1552">
        <v>1E-3</v>
      </c>
      <c r="Y1552">
        <v>116448.72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14</v>
      </c>
      <c r="AG1552">
        <v>0</v>
      </c>
      <c r="AH1552">
        <v>2</v>
      </c>
      <c r="AI1552">
        <v>302026375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ROW(Source!A534)</f>
        <v>534</v>
      </c>
      <c r="B1553">
        <v>302026376</v>
      </c>
      <c r="C1553">
        <v>302021139</v>
      </c>
      <c r="D1553">
        <v>277862733</v>
      </c>
      <c r="E1553">
        <v>1</v>
      </c>
      <c r="F1553">
        <v>1</v>
      </c>
      <c r="G1553">
        <v>1</v>
      </c>
      <c r="H1553">
        <v>3</v>
      </c>
      <c r="I1553" t="s">
        <v>1119</v>
      </c>
      <c r="J1553" t="s">
        <v>1120</v>
      </c>
      <c r="K1553" t="s">
        <v>1121</v>
      </c>
      <c r="L1553">
        <v>1346</v>
      </c>
      <c r="N1553">
        <v>1009</v>
      </c>
      <c r="O1553" t="s">
        <v>1059</v>
      </c>
      <c r="P1553" t="s">
        <v>1059</v>
      </c>
      <c r="Q1553">
        <v>1</v>
      </c>
      <c r="X1553">
        <v>7.1999999999999998E-3</v>
      </c>
      <c r="Y1553">
        <v>284.14999999999998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14</v>
      </c>
      <c r="AG1553">
        <v>0</v>
      </c>
      <c r="AH1553">
        <v>2</v>
      </c>
      <c r="AI1553">
        <v>302026376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ROW(Source!A534)</f>
        <v>534</v>
      </c>
      <c r="B1554">
        <v>302026377</v>
      </c>
      <c r="C1554">
        <v>302021139</v>
      </c>
      <c r="D1554">
        <v>277862797</v>
      </c>
      <c r="E1554">
        <v>1</v>
      </c>
      <c r="F1554">
        <v>1</v>
      </c>
      <c r="G1554">
        <v>1</v>
      </c>
      <c r="H1554">
        <v>3</v>
      </c>
      <c r="I1554" t="s">
        <v>1122</v>
      </c>
      <c r="J1554" t="s">
        <v>1123</v>
      </c>
      <c r="K1554" t="s">
        <v>1124</v>
      </c>
      <c r="L1554">
        <v>1346</v>
      </c>
      <c r="N1554">
        <v>1009</v>
      </c>
      <c r="O1554" t="s">
        <v>1059</v>
      </c>
      <c r="P1554" t="s">
        <v>1059</v>
      </c>
      <c r="Q1554">
        <v>1</v>
      </c>
      <c r="X1554">
        <v>3.5999999999999997E-2</v>
      </c>
      <c r="Y1554">
        <v>104.32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14</v>
      </c>
      <c r="AG1554">
        <v>0</v>
      </c>
      <c r="AH1554">
        <v>2</v>
      </c>
      <c r="AI1554">
        <v>302026377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ROW(Source!A534)</f>
        <v>534</v>
      </c>
      <c r="B1555">
        <v>302026378</v>
      </c>
      <c r="C1555">
        <v>302021139</v>
      </c>
      <c r="D1555">
        <v>277865432</v>
      </c>
      <c r="E1555">
        <v>1</v>
      </c>
      <c r="F1555">
        <v>1</v>
      </c>
      <c r="G1555">
        <v>1</v>
      </c>
      <c r="H1555">
        <v>3</v>
      </c>
      <c r="I1555" t="s">
        <v>1125</v>
      </c>
      <c r="J1555" t="s">
        <v>1126</v>
      </c>
      <c r="K1555" t="s">
        <v>1127</v>
      </c>
      <c r="L1555">
        <v>1346</v>
      </c>
      <c r="N1555">
        <v>1009</v>
      </c>
      <c r="O1555" t="s">
        <v>1059</v>
      </c>
      <c r="P1555" t="s">
        <v>1059</v>
      </c>
      <c r="Q1555">
        <v>1</v>
      </c>
      <c r="X1555">
        <v>2.8000000000000001E-2</v>
      </c>
      <c r="Y1555">
        <v>206.62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14</v>
      </c>
      <c r="AG1555">
        <v>0</v>
      </c>
      <c r="AH1555">
        <v>2</v>
      </c>
      <c r="AI1555">
        <v>302026378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ROW(Source!A534)</f>
        <v>534</v>
      </c>
      <c r="B1556">
        <v>302026379</v>
      </c>
      <c r="C1556">
        <v>302021139</v>
      </c>
      <c r="D1556">
        <v>277881818</v>
      </c>
      <c r="E1556">
        <v>1</v>
      </c>
      <c r="F1556">
        <v>1</v>
      </c>
      <c r="G1556">
        <v>1</v>
      </c>
      <c r="H1556">
        <v>3</v>
      </c>
      <c r="I1556" t="s">
        <v>1056</v>
      </c>
      <c r="J1556" t="s">
        <v>1057</v>
      </c>
      <c r="K1556" t="s">
        <v>1058</v>
      </c>
      <c r="L1556">
        <v>1346</v>
      </c>
      <c r="N1556">
        <v>1009</v>
      </c>
      <c r="O1556" t="s">
        <v>1059</v>
      </c>
      <c r="P1556" t="s">
        <v>1059</v>
      </c>
      <c r="Q1556">
        <v>1</v>
      </c>
      <c r="X1556">
        <v>0.45</v>
      </c>
      <c r="Y1556">
        <v>870.18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14</v>
      </c>
      <c r="AG1556">
        <v>0</v>
      </c>
      <c r="AH1556">
        <v>2</v>
      </c>
      <c r="AI1556">
        <v>302026379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ROW(Source!A534)</f>
        <v>534</v>
      </c>
      <c r="B1557">
        <v>302026380</v>
      </c>
      <c r="C1557">
        <v>302021139</v>
      </c>
      <c r="D1557">
        <v>277910375</v>
      </c>
      <c r="E1557">
        <v>1</v>
      </c>
      <c r="F1557">
        <v>1</v>
      </c>
      <c r="G1557">
        <v>1</v>
      </c>
      <c r="H1557">
        <v>3</v>
      </c>
      <c r="I1557" t="s">
        <v>1165</v>
      </c>
      <c r="J1557" t="s">
        <v>1166</v>
      </c>
      <c r="K1557" t="s">
        <v>1167</v>
      </c>
      <c r="L1557">
        <v>1371</v>
      </c>
      <c r="N1557">
        <v>1013</v>
      </c>
      <c r="O1557" t="s">
        <v>200</v>
      </c>
      <c r="P1557" t="s">
        <v>200</v>
      </c>
      <c r="Q1557">
        <v>1</v>
      </c>
      <c r="X1557">
        <v>7</v>
      </c>
      <c r="Y1557">
        <v>30.05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14</v>
      </c>
      <c r="AG1557">
        <v>0</v>
      </c>
      <c r="AH1557">
        <v>2</v>
      </c>
      <c r="AI1557">
        <v>302026380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ROW(Source!A534)</f>
        <v>534</v>
      </c>
      <c r="B1558">
        <v>302026381</v>
      </c>
      <c r="C1558">
        <v>302021139</v>
      </c>
      <c r="D1558">
        <v>277922793</v>
      </c>
      <c r="E1558">
        <v>1</v>
      </c>
      <c r="F1558">
        <v>1</v>
      </c>
      <c r="G1558">
        <v>1</v>
      </c>
      <c r="H1558">
        <v>3</v>
      </c>
      <c r="I1558" t="s">
        <v>1137</v>
      </c>
      <c r="J1558" t="s">
        <v>1138</v>
      </c>
      <c r="K1558" t="s">
        <v>1139</v>
      </c>
      <c r="L1558">
        <v>1425</v>
      </c>
      <c r="N1558">
        <v>1013</v>
      </c>
      <c r="O1558" t="s">
        <v>1086</v>
      </c>
      <c r="P1558" t="s">
        <v>1086</v>
      </c>
      <c r="Q1558">
        <v>1</v>
      </c>
      <c r="X1558">
        <v>0.43</v>
      </c>
      <c r="Y1558">
        <v>47.26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14</v>
      </c>
      <c r="AG1558">
        <v>0</v>
      </c>
      <c r="AH1558">
        <v>2</v>
      </c>
      <c r="AI1558">
        <v>302026381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ROW(Source!A534)</f>
        <v>534</v>
      </c>
      <c r="B1559">
        <v>302026382</v>
      </c>
      <c r="C1559">
        <v>302021139</v>
      </c>
      <c r="D1559">
        <v>277922809</v>
      </c>
      <c r="E1559">
        <v>1</v>
      </c>
      <c r="F1559">
        <v>1</v>
      </c>
      <c r="G1559">
        <v>1</v>
      </c>
      <c r="H1559">
        <v>3</v>
      </c>
      <c r="I1559" t="s">
        <v>1140</v>
      </c>
      <c r="J1559" t="s">
        <v>1141</v>
      </c>
      <c r="K1559" t="s">
        <v>1142</v>
      </c>
      <c r="L1559">
        <v>1407</v>
      </c>
      <c r="N1559">
        <v>1013</v>
      </c>
      <c r="O1559" t="s">
        <v>1143</v>
      </c>
      <c r="P1559" t="s">
        <v>1143</v>
      </c>
      <c r="Q1559">
        <v>1</v>
      </c>
      <c r="X1559">
        <v>2.3E-2</v>
      </c>
      <c r="Y1559">
        <v>6052.54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14</v>
      </c>
      <c r="AG1559">
        <v>0</v>
      </c>
      <c r="AH1559">
        <v>2</v>
      </c>
      <c r="AI1559">
        <v>302026382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ROW(Source!A534)</f>
        <v>534</v>
      </c>
      <c r="B1560">
        <v>302026383</v>
      </c>
      <c r="C1560">
        <v>302021139</v>
      </c>
      <c r="D1560">
        <v>277566433</v>
      </c>
      <c r="E1560">
        <v>109</v>
      </c>
      <c r="F1560">
        <v>1</v>
      </c>
      <c r="G1560">
        <v>1</v>
      </c>
      <c r="H1560">
        <v>3</v>
      </c>
      <c r="I1560" t="s">
        <v>1046</v>
      </c>
      <c r="J1560" t="s">
        <v>3</v>
      </c>
      <c r="K1560" t="s">
        <v>1047</v>
      </c>
      <c r="L1560">
        <v>3277935</v>
      </c>
      <c r="N1560">
        <v>1013</v>
      </c>
      <c r="O1560" t="s">
        <v>1048</v>
      </c>
      <c r="P1560" t="s">
        <v>1048</v>
      </c>
      <c r="Q1560">
        <v>1</v>
      </c>
      <c r="X1560">
        <v>2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 t="s">
        <v>14</v>
      </c>
      <c r="AG1560">
        <v>0</v>
      </c>
      <c r="AH1560">
        <v>2</v>
      </c>
      <c r="AI1560">
        <v>302026383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ROW(Source!A535)</f>
        <v>535</v>
      </c>
      <c r="B1561">
        <v>302026384</v>
      </c>
      <c r="C1561">
        <v>302021164</v>
      </c>
      <c r="D1561">
        <v>277560305</v>
      </c>
      <c r="E1561">
        <v>109</v>
      </c>
      <c r="F1561">
        <v>1</v>
      </c>
      <c r="G1561">
        <v>1</v>
      </c>
      <c r="H1561">
        <v>1</v>
      </c>
      <c r="I1561" t="s">
        <v>1051</v>
      </c>
      <c r="J1561" t="s">
        <v>3</v>
      </c>
      <c r="K1561" t="s">
        <v>1052</v>
      </c>
      <c r="L1561">
        <v>1191</v>
      </c>
      <c r="N1561">
        <v>1013</v>
      </c>
      <c r="O1561" t="s">
        <v>1038</v>
      </c>
      <c r="P1561" t="s">
        <v>1038</v>
      </c>
      <c r="Q1561">
        <v>1</v>
      </c>
      <c r="X1561">
        <v>21</v>
      </c>
      <c r="Y1561">
        <v>0</v>
      </c>
      <c r="Z1561">
        <v>0</v>
      </c>
      <c r="AA1561">
        <v>0</v>
      </c>
      <c r="AB1561">
        <v>477.98</v>
      </c>
      <c r="AC1561">
        <v>0</v>
      </c>
      <c r="AD1561">
        <v>1</v>
      </c>
      <c r="AE1561">
        <v>1</v>
      </c>
      <c r="AF1561" t="s">
        <v>147</v>
      </c>
      <c r="AG1561">
        <v>6.3</v>
      </c>
      <c r="AH1561">
        <v>2</v>
      </c>
      <c r="AI1561">
        <v>302026384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ROW(Source!A535)</f>
        <v>535</v>
      </c>
      <c r="B1562">
        <v>302026385</v>
      </c>
      <c r="C1562">
        <v>302021164</v>
      </c>
      <c r="D1562">
        <v>277560491</v>
      </c>
      <c r="E1562">
        <v>109</v>
      </c>
      <c r="F1562">
        <v>1</v>
      </c>
      <c r="G1562">
        <v>1</v>
      </c>
      <c r="H1562">
        <v>1</v>
      </c>
      <c r="I1562" t="s">
        <v>1039</v>
      </c>
      <c r="J1562" t="s">
        <v>3</v>
      </c>
      <c r="K1562" t="s">
        <v>1040</v>
      </c>
      <c r="L1562">
        <v>1191</v>
      </c>
      <c r="N1562">
        <v>1013</v>
      </c>
      <c r="O1562" t="s">
        <v>1038</v>
      </c>
      <c r="P1562" t="s">
        <v>1038</v>
      </c>
      <c r="Q1562">
        <v>1</v>
      </c>
      <c r="X1562">
        <v>1.63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2</v>
      </c>
      <c r="AF1562" t="s">
        <v>147</v>
      </c>
      <c r="AG1562">
        <v>0.48899999999999993</v>
      </c>
      <c r="AH1562">
        <v>2</v>
      </c>
      <c r="AI1562">
        <v>302026385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ROW(Source!A535)</f>
        <v>535</v>
      </c>
      <c r="B1563">
        <v>302026386</v>
      </c>
      <c r="C1563">
        <v>302021164</v>
      </c>
      <c r="D1563">
        <v>277945608</v>
      </c>
      <c r="E1563">
        <v>1</v>
      </c>
      <c r="F1563">
        <v>1</v>
      </c>
      <c r="G1563">
        <v>1</v>
      </c>
      <c r="H1563">
        <v>2</v>
      </c>
      <c r="I1563" t="s">
        <v>1060</v>
      </c>
      <c r="J1563" t="s">
        <v>1061</v>
      </c>
      <c r="K1563" t="s">
        <v>1062</v>
      </c>
      <c r="L1563">
        <v>1368</v>
      </c>
      <c r="N1563">
        <v>1011</v>
      </c>
      <c r="O1563" t="s">
        <v>1044</v>
      </c>
      <c r="P1563" t="s">
        <v>1044</v>
      </c>
      <c r="Q1563">
        <v>1</v>
      </c>
      <c r="X1563">
        <v>1.63</v>
      </c>
      <c r="Y1563">
        <v>0</v>
      </c>
      <c r="Z1563">
        <v>995.51</v>
      </c>
      <c r="AA1563">
        <v>549.32000000000005</v>
      </c>
      <c r="AB1563">
        <v>0</v>
      </c>
      <c r="AC1563">
        <v>0</v>
      </c>
      <c r="AD1563">
        <v>1</v>
      </c>
      <c r="AE1563">
        <v>0</v>
      </c>
      <c r="AF1563" t="s">
        <v>147</v>
      </c>
      <c r="AG1563">
        <v>0.48899999999999993</v>
      </c>
      <c r="AH1563">
        <v>2</v>
      </c>
      <c r="AI1563">
        <v>302026386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ROW(Source!A535)</f>
        <v>535</v>
      </c>
      <c r="B1564">
        <v>302026387</v>
      </c>
      <c r="C1564">
        <v>302021164</v>
      </c>
      <c r="D1564">
        <v>277862499</v>
      </c>
      <c r="E1564">
        <v>1</v>
      </c>
      <c r="F1564">
        <v>1</v>
      </c>
      <c r="G1564">
        <v>1</v>
      </c>
      <c r="H1564">
        <v>3</v>
      </c>
      <c r="I1564" t="s">
        <v>1053</v>
      </c>
      <c r="J1564" t="s">
        <v>1054</v>
      </c>
      <c r="K1564" t="s">
        <v>1055</v>
      </c>
      <c r="L1564">
        <v>1348</v>
      </c>
      <c r="N1564">
        <v>1009</v>
      </c>
      <c r="O1564" t="s">
        <v>843</v>
      </c>
      <c r="P1564" t="s">
        <v>843</v>
      </c>
      <c r="Q1564">
        <v>1000</v>
      </c>
      <c r="X1564">
        <v>1.1999999999999999E-3</v>
      </c>
      <c r="Y1564">
        <v>116448.72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14</v>
      </c>
      <c r="AG1564">
        <v>0</v>
      </c>
      <c r="AH1564">
        <v>2</v>
      </c>
      <c r="AI1564">
        <v>302026387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ROW(Source!A535)</f>
        <v>535</v>
      </c>
      <c r="B1565">
        <v>302026388</v>
      </c>
      <c r="C1565">
        <v>302021164</v>
      </c>
      <c r="D1565">
        <v>277862733</v>
      </c>
      <c r="E1565">
        <v>1</v>
      </c>
      <c r="F1565">
        <v>1</v>
      </c>
      <c r="G1565">
        <v>1</v>
      </c>
      <c r="H1565">
        <v>3</v>
      </c>
      <c r="I1565" t="s">
        <v>1119</v>
      </c>
      <c r="J1565" t="s">
        <v>1120</v>
      </c>
      <c r="K1565" t="s">
        <v>1121</v>
      </c>
      <c r="L1565">
        <v>1346</v>
      </c>
      <c r="N1565">
        <v>1009</v>
      </c>
      <c r="O1565" t="s">
        <v>1059</v>
      </c>
      <c r="P1565" t="s">
        <v>1059</v>
      </c>
      <c r="Q1565">
        <v>1</v>
      </c>
      <c r="X1565">
        <v>1.4E-2</v>
      </c>
      <c r="Y1565">
        <v>284.14999999999998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14</v>
      </c>
      <c r="AG1565">
        <v>0</v>
      </c>
      <c r="AH1565">
        <v>2</v>
      </c>
      <c r="AI1565">
        <v>302026388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ROW(Source!A535)</f>
        <v>535</v>
      </c>
      <c r="B1566">
        <v>302026389</v>
      </c>
      <c r="C1566">
        <v>302021164</v>
      </c>
      <c r="D1566">
        <v>277862797</v>
      </c>
      <c r="E1566">
        <v>1</v>
      </c>
      <c r="F1566">
        <v>1</v>
      </c>
      <c r="G1566">
        <v>1</v>
      </c>
      <c r="H1566">
        <v>3</v>
      </c>
      <c r="I1566" t="s">
        <v>1122</v>
      </c>
      <c r="J1566" t="s">
        <v>1123</v>
      </c>
      <c r="K1566" t="s">
        <v>1124</v>
      </c>
      <c r="L1566">
        <v>1346</v>
      </c>
      <c r="N1566">
        <v>1009</v>
      </c>
      <c r="O1566" t="s">
        <v>1059</v>
      </c>
      <c r="P1566" t="s">
        <v>1059</v>
      </c>
      <c r="Q1566">
        <v>1</v>
      </c>
      <c r="X1566">
        <v>5.0999999999999997E-2</v>
      </c>
      <c r="Y1566">
        <v>104.32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14</v>
      </c>
      <c r="AG1566">
        <v>0</v>
      </c>
      <c r="AH1566">
        <v>2</v>
      </c>
      <c r="AI1566">
        <v>302026389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ROW(Source!A535)</f>
        <v>535</v>
      </c>
      <c r="B1567">
        <v>302026390</v>
      </c>
      <c r="C1567">
        <v>302021164</v>
      </c>
      <c r="D1567">
        <v>277865432</v>
      </c>
      <c r="E1567">
        <v>1</v>
      </c>
      <c r="F1567">
        <v>1</v>
      </c>
      <c r="G1567">
        <v>1</v>
      </c>
      <c r="H1567">
        <v>3</v>
      </c>
      <c r="I1567" t="s">
        <v>1125</v>
      </c>
      <c r="J1567" t="s">
        <v>1126</v>
      </c>
      <c r="K1567" t="s">
        <v>1127</v>
      </c>
      <c r="L1567">
        <v>1346</v>
      </c>
      <c r="N1567">
        <v>1009</v>
      </c>
      <c r="O1567" t="s">
        <v>1059</v>
      </c>
      <c r="P1567" t="s">
        <v>1059</v>
      </c>
      <c r="Q1567">
        <v>1</v>
      </c>
      <c r="X1567">
        <v>4.8000000000000001E-2</v>
      </c>
      <c r="Y1567">
        <v>206.62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14</v>
      </c>
      <c r="AG1567">
        <v>0</v>
      </c>
      <c r="AH1567">
        <v>2</v>
      </c>
      <c r="AI1567">
        <v>302026390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ROW(Source!A535)</f>
        <v>535</v>
      </c>
      <c r="B1568">
        <v>302026391</v>
      </c>
      <c r="C1568">
        <v>302021164</v>
      </c>
      <c r="D1568">
        <v>277881818</v>
      </c>
      <c r="E1568">
        <v>1</v>
      </c>
      <c r="F1568">
        <v>1</v>
      </c>
      <c r="G1568">
        <v>1</v>
      </c>
      <c r="H1568">
        <v>3</v>
      </c>
      <c r="I1568" t="s">
        <v>1056</v>
      </c>
      <c r="J1568" t="s">
        <v>1057</v>
      </c>
      <c r="K1568" t="s">
        <v>1058</v>
      </c>
      <c r="L1568">
        <v>1346</v>
      </c>
      <c r="N1568">
        <v>1009</v>
      </c>
      <c r="O1568" t="s">
        <v>1059</v>
      </c>
      <c r="P1568" t="s">
        <v>1059</v>
      </c>
      <c r="Q1568">
        <v>1</v>
      </c>
      <c r="X1568">
        <v>0.55000000000000004</v>
      </c>
      <c r="Y1568">
        <v>870.18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14</v>
      </c>
      <c r="AG1568">
        <v>0</v>
      </c>
      <c r="AH1568">
        <v>2</v>
      </c>
      <c r="AI1568">
        <v>302026391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ROW(Source!A535)</f>
        <v>535</v>
      </c>
      <c r="B1569">
        <v>302026392</v>
      </c>
      <c r="C1569">
        <v>302021164</v>
      </c>
      <c r="D1569">
        <v>277910375</v>
      </c>
      <c r="E1569">
        <v>1</v>
      </c>
      <c r="F1569">
        <v>1</v>
      </c>
      <c r="G1569">
        <v>1</v>
      </c>
      <c r="H1569">
        <v>3</v>
      </c>
      <c r="I1569" t="s">
        <v>1165</v>
      </c>
      <c r="J1569" t="s">
        <v>1166</v>
      </c>
      <c r="K1569" t="s">
        <v>1167</v>
      </c>
      <c r="L1569">
        <v>1371</v>
      </c>
      <c r="N1569">
        <v>1013</v>
      </c>
      <c r="O1569" t="s">
        <v>200</v>
      </c>
      <c r="P1569" t="s">
        <v>200</v>
      </c>
      <c r="Q1569">
        <v>1</v>
      </c>
      <c r="X1569">
        <v>14</v>
      </c>
      <c r="Y1569">
        <v>30.05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 t="s">
        <v>14</v>
      </c>
      <c r="AG1569">
        <v>0</v>
      </c>
      <c r="AH1569">
        <v>2</v>
      </c>
      <c r="AI1569">
        <v>302026392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ROW(Source!A535)</f>
        <v>535</v>
      </c>
      <c r="B1570">
        <v>302026393</v>
      </c>
      <c r="C1570">
        <v>302021164</v>
      </c>
      <c r="D1570">
        <v>277922793</v>
      </c>
      <c r="E1570">
        <v>1</v>
      </c>
      <c r="F1570">
        <v>1</v>
      </c>
      <c r="G1570">
        <v>1</v>
      </c>
      <c r="H1570">
        <v>3</v>
      </c>
      <c r="I1570" t="s">
        <v>1137</v>
      </c>
      <c r="J1570" t="s">
        <v>1138</v>
      </c>
      <c r="K1570" t="s">
        <v>1139</v>
      </c>
      <c r="L1570">
        <v>1425</v>
      </c>
      <c r="N1570">
        <v>1013</v>
      </c>
      <c r="O1570" t="s">
        <v>1086</v>
      </c>
      <c r="P1570" t="s">
        <v>1086</v>
      </c>
      <c r="Q1570">
        <v>1</v>
      </c>
      <c r="X1570">
        <v>0.87</v>
      </c>
      <c r="Y1570">
        <v>47.26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14</v>
      </c>
      <c r="AG1570">
        <v>0</v>
      </c>
      <c r="AH1570">
        <v>2</v>
      </c>
      <c r="AI1570">
        <v>302026393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ROW(Source!A535)</f>
        <v>535</v>
      </c>
      <c r="B1571">
        <v>302026394</v>
      </c>
      <c r="C1571">
        <v>302021164</v>
      </c>
      <c r="D1571">
        <v>277922809</v>
      </c>
      <c r="E1571">
        <v>1</v>
      </c>
      <c r="F1571">
        <v>1</v>
      </c>
      <c r="G1571">
        <v>1</v>
      </c>
      <c r="H1571">
        <v>3</v>
      </c>
      <c r="I1571" t="s">
        <v>1140</v>
      </c>
      <c r="J1571" t="s">
        <v>1141</v>
      </c>
      <c r="K1571" t="s">
        <v>1142</v>
      </c>
      <c r="L1571">
        <v>1407</v>
      </c>
      <c r="N1571">
        <v>1013</v>
      </c>
      <c r="O1571" t="s">
        <v>1143</v>
      </c>
      <c r="P1571" t="s">
        <v>1143</v>
      </c>
      <c r="Q1571">
        <v>1</v>
      </c>
      <c r="X1571">
        <v>4.5999999999999999E-2</v>
      </c>
      <c r="Y1571">
        <v>6052.54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14</v>
      </c>
      <c r="AG1571">
        <v>0</v>
      </c>
      <c r="AH1571">
        <v>2</v>
      </c>
      <c r="AI1571">
        <v>302026394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ROW(Source!A535)</f>
        <v>535</v>
      </c>
      <c r="B1572">
        <v>302026395</v>
      </c>
      <c r="C1572">
        <v>302021164</v>
      </c>
      <c r="D1572">
        <v>277566433</v>
      </c>
      <c r="E1572">
        <v>109</v>
      </c>
      <c r="F1572">
        <v>1</v>
      </c>
      <c r="G1572">
        <v>1</v>
      </c>
      <c r="H1572">
        <v>3</v>
      </c>
      <c r="I1572" t="s">
        <v>1046</v>
      </c>
      <c r="J1572" t="s">
        <v>3</v>
      </c>
      <c r="K1572" t="s">
        <v>1047</v>
      </c>
      <c r="L1572">
        <v>3277935</v>
      </c>
      <c r="N1572">
        <v>1013</v>
      </c>
      <c r="O1572" t="s">
        <v>1048</v>
      </c>
      <c r="P1572" t="s">
        <v>1048</v>
      </c>
      <c r="Q1572">
        <v>1</v>
      </c>
      <c r="X1572">
        <v>2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14</v>
      </c>
      <c r="AG1572">
        <v>0</v>
      </c>
      <c r="AH1572">
        <v>2</v>
      </c>
      <c r="AI1572">
        <v>302026395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ROW(Source!A536)</f>
        <v>536</v>
      </c>
      <c r="B1573">
        <v>302026396</v>
      </c>
      <c r="C1573">
        <v>302021189</v>
      </c>
      <c r="D1573">
        <v>277560305</v>
      </c>
      <c r="E1573">
        <v>109</v>
      </c>
      <c r="F1573">
        <v>1</v>
      </c>
      <c r="G1573">
        <v>1</v>
      </c>
      <c r="H1573">
        <v>1</v>
      </c>
      <c r="I1573" t="s">
        <v>1051</v>
      </c>
      <c r="J1573" t="s">
        <v>3</v>
      </c>
      <c r="K1573" t="s">
        <v>1052</v>
      </c>
      <c r="L1573">
        <v>1191</v>
      </c>
      <c r="N1573">
        <v>1013</v>
      </c>
      <c r="O1573" t="s">
        <v>1038</v>
      </c>
      <c r="P1573" t="s">
        <v>1038</v>
      </c>
      <c r="Q1573">
        <v>1</v>
      </c>
      <c r="X1573">
        <v>21</v>
      </c>
      <c r="Y1573">
        <v>0</v>
      </c>
      <c r="Z1573">
        <v>0</v>
      </c>
      <c r="AA1573">
        <v>0</v>
      </c>
      <c r="AB1573">
        <v>477.98</v>
      </c>
      <c r="AC1573">
        <v>0</v>
      </c>
      <c r="AD1573">
        <v>1</v>
      </c>
      <c r="AE1573">
        <v>1</v>
      </c>
      <c r="AF1573" t="s">
        <v>3</v>
      </c>
      <c r="AG1573">
        <v>21</v>
      </c>
      <c r="AH1573">
        <v>2</v>
      </c>
      <c r="AI1573">
        <v>302026396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ROW(Source!A536)</f>
        <v>536</v>
      </c>
      <c r="B1574">
        <v>302026397</v>
      </c>
      <c r="C1574">
        <v>302021189</v>
      </c>
      <c r="D1574">
        <v>277560491</v>
      </c>
      <c r="E1574">
        <v>109</v>
      </c>
      <c r="F1574">
        <v>1</v>
      </c>
      <c r="G1574">
        <v>1</v>
      </c>
      <c r="H1574">
        <v>1</v>
      </c>
      <c r="I1574" t="s">
        <v>1039</v>
      </c>
      <c r="J1574" t="s">
        <v>3</v>
      </c>
      <c r="K1574" t="s">
        <v>1040</v>
      </c>
      <c r="L1574">
        <v>1191</v>
      </c>
      <c r="N1574">
        <v>1013</v>
      </c>
      <c r="O1574" t="s">
        <v>1038</v>
      </c>
      <c r="P1574" t="s">
        <v>1038</v>
      </c>
      <c r="Q1574">
        <v>1</v>
      </c>
      <c r="X1574">
        <v>1.63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2</v>
      </c>
      <c r="AF1574" t="s">
        <v>3</v>
      </c>
      <c r="AG1574">
        <v>1.63</v>
      </c>
      <c r="AH1574">
        <v>2</v>
      </c>
      <c r="AI1574">
        <v>302026397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ROW(Source!A536)</f>
        <v>536</v>
      </c>
      <c r="B1575">
        <v>302026398</v>
      </c>
      <c r="C1575">
        <v>302021189</v>
      </c>
      <c r="D1575">
        <v>277945608</v>
      </c>
      <c r="E1575">
        <v>1</v>
      </c>
      <c r="F1575">
        <v>1</v>
      </c>
      <c r="G1575">
        <v>1</v>
      </c>
      <c r="H1575">
        <v>2</v>
      </c>
      <c r="I1575" t="s">
        <v>1060</v>
      </c>
      <c r="J1575" t="s">
        <v>1061</v>
      </c>
      <c r="K1575" t="s">
        <v>1062</v>
      </c>
      <c r="L1575">
        <v>1368</v>
      </c>
      <c r="N1575">
        <v>1011</v>
      </c>
      <c r="O1575" t="s">
        <v>1044</v>
      </c>
      <c r="P1575" t="s">
        <v>1044</v>
      </c>
      <c r="Q1575">
        <v>1</v>
      </c>
      <c r="X1575">
        <v>1.63</v>
      </c>
      <c r="Y1575">
        <v>0</v>
      </c>
      <c r="Z1575">
        <v>995.51</v>
      </c>
      <c r="AA1575">
        <v>549.32000000000005</v>
      </c>
      <c r="AB1575">
        <v>0</v>
      </c>
      <c r="AC1575">
        <v>0</v>
      </c>
      <c r="AD1575">
        <v>1</v>
      </c>
      <c r="AE1575">
        <v>0</v>
      </c>
      <c r="AF1575" t="s">
        <v>3</v>
      </c>
      <c r="AG1575">
        <v>1.63</v>
      </c>
      <c r="AH1575">
        <v>2</v>
      </c>
      <c r="AI1575">
        <v>302026398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ROW(Source!A536)</f>
        <v>536</v>
      </c>
      <c r="B1576">
        <v>302026399</v>
      </c>
      <c r="C1576">
        <v>302021189</v>
      </c>
      <c r="D1576">
        <v>277862499</v>
      </c>
      <c r="E1576">
        <v>1</v>
      </c>
      <c r="F1576">
        <v>1</v>
      </c>
      <c r="G1576">
        <v>1</v>
      </c>
      <c r="H1576">
        <v>3</v>
      </c>
      <c r="I1576" t="s">
        <v>1053</v>
      </c>
      <c r="J1576" t="s">
        <v>1054</v>
      </c>
      <c r="K1576" t="s">
        <v>1055</v>
      </c>
      <c r="L1576">
        <v>1348</v>
      </c>
      <c r="N1576">
        <v>1009</v>
      </c>
      <c r="O1576" t="s">
        <v>843</v>
      </c>
      <c r="P1576" t="s">
        <v>843</v>
      </c>
      <c r="Q1576">
        <v>1000</v>
      </c>
      <c r="X1576">
        <v>1.1999999999999999E-3</v>
      </c>
      <c r="Y1576">
        <v>116448.72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14</v>
      </c>
      <c r="AG1576">
        <v>0</v>
      </c>
      <c r="AH1576">
        <v>2</v>
      </c>
      <c r="AI1576">
        <v>302026399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ROW(Source!A536)</f>
        <v>536</v>
      </c>
      <c r="B1577">
        <v>302026400</v>
      </c>
      <c r="C1577">
        <v>302021189</v>
      </c>
      <c r="D1577">
        <v>277862733</v>
      </c>
      <c r="E1577">
        <v>1</v>
      </c>
      <c r="F1577">
        <v>1</v>
      </c>
      <c r="G1577">
        <v>1</v>
      </c>
      <c r="H1577">
        <v>3</v>
      </c>
      <c r="I1577" t="s">
        <v>1119</v>
      </c>
      <c r="J1577" t="s">
        <v>1120</v>
      </c>
      <c r="K1577" t="s">
        <v>1121</v>
      </c>
      <c r="L1577">
        <v>1346</v>
      </c>
      <c r="N1577">
        <v>1009</v>
      </c>
      <c r="O1577" t="s">
        <v>1059</v>
      </c>
      <c r="P1577" t="s">
        <v>1059</v>
      </c>
      <c r="Q1577">
        <v>1</v>
      </c>
      <c r="X1577">
        <v>1.4E-2</v>
      </c>
      <c r="Y1577">
        <v>284.14999999999998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14</v>
      </c>
      <c r="AG1577">
        <v>0</v>
      </c>
      <c r="AH1577">
        <v>2</v>
      </c>
      <c r="AI1577">
        <v>302026400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ROW(Source!A536)</f>
        <v>536</v>
      </c>
      <c r="B1578">
        <v>302026401</v>
      </c>
      <c r="C1578">
        <v>302021189</v>
      </c>
      <c r="D1578">
        <v>277862797</v>
      </c>
      <c r="E1578">
        <v>1</v>
      </c>
      <c r="F1578">
        <v>1</v>
      </c>
      <c r="G1578">
        <v>1</v>
      </c>
      <c r="H1578">
        <v>3</v>
      </c>
      <c r="I1578" t="s">
        <v>1122</v>
      </c>
      <c r="J1578" t="s">
        <v>1123</v>
      </c>
      <c r="K1578" t="s">
        <v>1124</v>
      </c>
      <c r="L1578">
        <v>1346</v>
      </c>
      <c r="N1578">
        <v>1009</v>
      </c>
      <c r="O1578" t="s">
        <v>1059</v>
      </c>
      <c r="P1578" t="s">
        <v>1059</v>
      </c>
      <c r="Q1578">
        <v>1</v>
      </c>
      <c r="X1578">
        <v>5.0999999999999997E-2</v>
      </c>
      <c r="Y1578">
        <v>104.32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14</v>
      </c>
      <c r="AG1578">
        <v>0</v>
      </c>
      <c r="AH1578">
        <v>2</v>
      </c>
      <c r="AI1578">
        <v>302026401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ROW(Source!A536)</f>
        <v>536</v>
      </c>
      <c r="B1579">
        <v>302026402</v>
      </c>
      <c r="C1579">
        <v>302021189</v>
      </c>
      <c r="D1579">
        <v>277865432</v>
      </c>
      <c r="E1579">
        <v>1</v>
      </c>
      <c r="F1579">
        <v>1</v>
      </c>
      <c r="G1579">
        <v>1</v>
      </c>
      <c r="H1579">
        <v>3</v>
      </c>
      <c r="I1579" t="s">
        <v>1125</v>
      </c>
      <c r="J1579" t="s">
        <v>1126</v>
      </c>
      <c r="K1579" t="s">
        <v>1127</v>
      </c>
      <c r="L1579">
        <v>1346</v>
      </c>
      <c r="N1579">
        <v>1009</v>
      </c>
      <c r="O1579" t="s">
        <v>1059</v>
      </c>
      <c r="P1579" t="s">
        <v>1059</v>
      </c>
      <c r="Q1579">
        <v>1</v>
      </c>
      <c r="X1579">
        <v>4.8000000000000001E-2</v>
      </c>
      <c r="Y1579">
        <v>206.62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14</v>
      </c>
      <c r="AG1579">
        <v>0</v>
      </c>
      <c r="AH1579">
        <v>2</v>
      </c>
      <c r="AI1579">
        <v>302026402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ROW(Source!A536)</f>
        <v>536</v>
      </c>
      <c r="B1580">
        <v>302026403</v>
      </c>
      <c r="C1580">
        <v>302021189</v>
      </c>
      <c r="D1580">
        <v>277881818</v>
      </c>
      <c r="E1580">
        <v>1</v>
      </c>
      <c r="F1580">
        <v>1</v>
      </c>
      <c r="G1580">
        <v>1</v>
      </c>
      <c r="H1580">
        <v>3</v>
      </c>
      <c r="I1580" t="s">
        <v>1056</v>
      </c>
      <c r="J1580" t="s">
        <v>1057</v>
      </c>
      <c r="K1580" t="s">
        <v>1058</v>
      </c>
      <c r="L1580">
        <v>1346</v>
      </c>
      <c r="N1580">
        <v>1009</v>
      </c>
      <c r="O1580" t="s">
        <v>1059</v>
      </c>
      <c r="P1580" t="s">
        <v>1059</v>
      </c>
      <c r="Q1580">
        <v>1</v>
      </c>
      <c r="X1580">
        <v>0.55000000000000004</v>
      </c>
      <c r="Y1580">
        <v>870.18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14</v>
      </c>
      <c r="AG1580">
        <v>0</v>
      </c>
      <c r="AH1580">
        <v>2</v>
      </c>
      <c r="AI1580">
        <v>302026403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ROW(Source!A536)</f>
        <v>536</v>
      </c>
      <c r="B1581">
        <v>302026404</v>
      </c>
      <c r="C1581">
        <v>302021189</v>
      </c>
      <c r="D1581">
        <v>277910375</v>
      </c>
      <c r="E1581">
        <v>1</v>
      </c>
      <c r="F1581">
        <v>1</v>
      </c>
      <c r="G1581">
        <v>1</v>
      </c>
      <c r="H1581">
        <v>3</v>
      </c>
      <c r="I1581" t="s">
        <v>1165</v>
      </c>
      <c r="J1581" t="s">
        <v>1166</v>
      </c>
      <c r="K1581" t="s">
        <v>1167</v>
      </c>
      <c r="L1581">
        <v>1371</v>
      </c>
      <c r="N1581">
        <v>1013</v>
      </c>
      <c r="O1581" t="s">
        <v>200</v>
      </c>
      <c r="P1581" t="s">
        <v>200</v>
      </c>
      <c r="Q1581">
        <v>1</v>
      </c>
      <c r="X1581">
        <v>14</v>
      </c>
      <c r="Y1581">
        <v>30.05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14</v>
      </c>
      <c r="AG1581">
        <v>0</v>
      </c>
      <c r="AH1581">
        <v>2</v>
      </c>
      <c r="AI1581">
        <v>302026404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ROW(Source!A536)</f>
        <v>536</v>
      </c>
      <c r="B1582">
        <v>302026405</v>
      </c>
      <c r="C1582">
        <v>302021189</v>
      </c>
      <c r="D1582">
        <v>277922793</v>
      </c>
      <c r="E1582">
        <v>1</v>
      </c>
      <c r="F1582">
        <v>1</v>
      </c>
      <c r="G1582">
        <v>1</v>
      </c>
      <c r="H1582">
        <v>3</v>
      </c>
      <c r="I1582" t="s">
        <v>1137</v>
      </c>
      <c r="J1582" t="s">
        <v>1138</v>
      </c>
      <c r="K1582" t="s">
        <v>1139</v>
      </c>
      <c r="L1582">
        <v>1425</v>
      </c>
      <c r="N1582">
        <v>1013</v>
      </c>
      <c r="O1582" t="s">
        <v>1086</v>
      </c>
      <c r="P1582" t="s">
        <v>1086</v>
      </c>
      <c r="Q1582">
        <v>1</v>
      </c>
      <c r="X1582">
        <v>0.87</v>
      </c>
      <c r="Y1582">
        <v>47.26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14</v>
      </c>
      <c r="AG1582">
        <v>0</v>
      </c>
      <c r="AH1582">
        <v>2</v>
      </c>
      <c r="AI1582">
        <v>302026405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ROW(Source!A536)</f>
        <v>536</v>
      </c>
      <c r="B1583">
        <v>302026406</v>
      </c>
      <c r="C1583">
        <v>302021189</v>
      </c>
      <c r="D1583">
        <v>277922809</v>
      </c>
      <c r="E1583">
        <v>1</v>
      </c>
      <c r="F1583">
        <v>1</v>
      </c>
      <c r="G1583">
        <v>1</v>
      </c>
      <c r="H1583">
        <v>3</v>
      </c>
      <c r="I1583" t="s">
        <v>1140</v>
      </c>
      <c r="J1583" t="s">
        <v>1141</v>
      </c>
      <c r="K1583" t="s">
        <v>1142</v>
      </c>
      <c r="L1583">
        <v>1407</v>
      </c>
      <c r="N1583">
        <v>1013</v>
      </c>
      <c r="O1583" t="s">
        <v>1143</v>
      </c>
      <c r="P1583" t="s">
        <v>1143</v>
      </c>
      <c r="Q1583">
        <v>1</v>
      </c>
      <c r="X1583">
        <v>4.5999999999999999E-2</v>
      </c>
      <c r="Y1583">
        <v>6052.54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14</v>
      </c>
      <c r="AG1583">
        <v>0</v>
      </c>
      <c r="AH1583">
        <v>2</v>
      </c>
      <c r="AI1583">
        <v>302026406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ROW(Source!A536)</f>
        <v>536</v>
      </c>
      <c r="B1584">
        <v>302026407</v>
      </c>
      <c r="C1584">
        <v>302021189</v>
      </c>
      <c r="D1584">
        <v>277566433</v>
      </c>
      <c r="E1584">
        <v>109</v>
      </c>
      <c r="F1584">
        <v>1</v>
      </c>
      <c r="G1584">
        <v>1</v>
      </c>
      <c r="H1584">
        <v>3</v>
      </c>
      <c r="I1584" t="s">
        <v>1046</v>
      </c>
      <c r="J1584" t="s">
        <v>3</v>
      </c>
      <c r="K1584" t="s">
        <v>1047</v>
      </c>
      <c r="L1584">
        <v>3277935</v>
      </c>
      <c r="N1584">
        <v>1013</v>
      </c>
      <c r="O1584" t="s">
        <v>1048</v>
      </c>
      <c r="P1584" t="s">
        <v>1048</v>
      </c>
      <c r="Q1584">
        <v>1</v>
      </c>
      <c r="X1584">
        <v>2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14</v>
      </c>
      <c r="AG1584">
        <v>0</v>
      </c>
      <c r="AH1584">
        <v>2</v>
      </c>
      <c r="AI1584">
        <v>302026407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ROW(Source!A572)</f>
        <v>572</v>
      </c>
      <c r="B1585">
        <v>302026408</v>
      </c>
      <c r="C1585">
        <v>302021214</v>
      </c>
      <c r="D1585">
        <v>277560289</v>
      </c>
      <c r="E1585">
        <v>109</v>
      </c>
      <c r="F1585">
        <v>1</v>
      </c>
      <c r="G1585">
        <v>1</v>
      </c>
      <c r="H1585">
        <v>1</v>
      </c>
      <c r="I1585" t="s">
        <v>1049</v>
      </c>
      <c r="J1585" t="s">
        <v>3</v>
      </c>
      <c r="K1585" t="s">
        <v>1050</v>
      </c>
      <c r="L1585">
        <v>1191</v>
      </c>
      <c r="N1585">
        <v>1013</v>
      </c>
      <c r="O1585" t="s">
        <v>1038</v>
      </c>
      <c r="P1585" t="s">
        <v>1038</v>
      </c>
      <c r="Q1585">
        <v>1</v>
      </c>
      <c r="X1585">
        <v>16</v>
      </c>
      <c r="Y1585">
        <v>0</v>
      </c>
      <c r="Z1585">
        <v>0</v>
      </c>
      <c r="AA1585">
        <v>0</v>
      </c>
      <c r="AB1585">
        <v>451.23</v>
      </c>
      <c r="AC1585">
        <v>0</v>
      </c>
      <c r="AD1585">
        <v>1</v>
      </c>
      <c r="AE1585">
        <v>1</v>
      </c>
      <c r="AF1585" t="s">
        <v>147</v>
      </c>
      <c r="AG1585">
        <v>4.8</v>
      </c>
      <c r="AH1585">
        <v>2</v>
      </c>
      <c r="AI1585">
        <v>302026408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ROW(Source!A572)</f>
        <v>572</v>
      </c>
      <c r="B1586">
        <v>302026409</v>
      </c>
      <c r="C1586">
        <v>302021214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1039</v>
      </c>
      <c r="J1586" t="s">
        <v>3</v>
      </c>
      <c r="K1586" t="s">
        <v>1040</v>
      </c>
      <c r="L1586">
        <v>1191</v>
      </c>
      <c r="N1586">
        <v>1013</v>
      </c>
      <c r="O1586" t="s">
        <v>1038</v>
      </c>
      <c r="P1586" t="s">
        <v>1038</v>
      </c>
      <c r="Q1586">
        <v>1</v>
      </c>
      <c r="X1586">
        <v>1.29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147</v>
      </c>
      <c r="AG1586">
        <v>0.38700000000000001</v>
      </c>
      <c r="AH1586">
        <v>2</v>
      </c>
      <c r="AI1586">
        <v>302026409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ROW(Source!A572)</f>
        <v>572</v>
      </c>
      <c r="B1587">
        <v>302026410</v>
      </c>
      <c r="C1587">
        <v>302021214</v>
      </c>
      <c r="D1587">
        <v>277945608</v>
      </c>
      <c r="E1587">
        <v>1</v>
      </c>
      <c r="F1587">
        <v>1</v>
      </c>
      <c r="G1587">
        <v>1</v>
      </c>
      <c r="H1587">
        <v>2</v>
      </c>
      <c r="I1587" t="s">
        <v>1060</v>
      </c>
      <c r="J1587" t="s">
        <v>1061</v>
      </c>
      <c r="K1587" t="s">
        <v>1062</v>
      </c>
      <c r="L1587">
        <v>1368</v>
      </c>
      <c r="N1587">
        <v>1011</v>
      </c>
      <c r="O1587" t="s">
        <v>1044</v>
      </c>
      <c r="P1587" t="s">
        <v>1044</v>
      </c>
      <c r="Q1587">
        <v>1</v>
      </c>
      <c r="X1587">
        <v>1.29</v>
      </c>
      <c r="Y1587">
        <v>0</v>
      </c>
      <c r="Z1587">
        <v>995.51</v>
      </c>
      <c r="AA1587">
        <v>549.32000000000005</v>
      </c>
      <c r="AB1587">
        <v>0</v>
      </c>
      <c r="AC1587">
        <v>0</v>
      </c>
      <c r="AD1587">
        <v>1</v>
      </c>
      <c r="AE1587">
        <v>0</v>
      </c>
      <c r="AF1587" t="s">
        <v>147</v>
      </c>
      <c r="AG1587">
        <v>0.38700000000000001</v>
      </c>
      <c r="AH1587">
        <v>2</v>
      </c>
      <c r="AI1587">
        <v>302026410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ROW(Source!A572)</f>
        <v>572</v>
      </c>
      <c r="B1588">
        <v>302026411</v>
      </c>
      <c r="C1588">
        <v>302021214</v>
      </c>
      <c r="D1588">
        <v>277862499</v>
      </c>
      <c r="E1588">
        <v>1</v>
      </c>
      <c r="F1588">
        <v>1</v>
      </c>
      <c r="G1588">
        <v>1</v>
      </c>
      <c r="H1588">
        <v>3</v>
      </c>
      <c r="I1588" t="s">
        <v>1053</v>
      </c>
      <c r="J1588" t="s">
        <v>1054</v>
      </c>
      <c r="K1588" t="s">
        <v>1055</v>
      </c>
      <c r="L1588">
        <v>1348</v>
      </c>
      <c r="N1588">
        <v>1009</v>
      </c>
      <c r="O1588" t="s">
        <v>843</v>
      </c>
      <c r="P1588" t="s">
        <v>843</v>
      </c>
      <c r="Q1588">
        <v>1000</v>
      </c>
      <c r="X1588">
        <v>1.6999999999999999E-3</v>
      </c>
      <c r="Y1588">
        <v>116448.72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14</v>
      </c>
      <c r="AG1588">
        <v>0</v>
      </c>
      <c r="AH1588">
        <v>2</v>
      </c>
      <c r="AI1588">
        <v>302026411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ROW(Source!A572)</f>
        <v>572</v>
      </c>
      <c r="B1589">
        <v>302026412</v>
      </c>
      <c r="C1589">
        <v>302021214</v>
      </c>
      <c r="D1589">
        <v>277862733</v>
      </c>
      <c r="E1589">
        <v>1</v>
      </c>
      <c r="F1589">
        <v>1</v>
      </c>
      <c r="G1589">
        <v>1</v>
      </c>
      <c r="H1589">
        <v>3</v>
      </c>
      <c r="I1589" t="s">
        <v>1119</v>
      </c>
      <c r="J1589" t="s">
        <v>1120</v>
      </c>
      <c r="K1589" t="s">
        <v>1121</v>
      </c>
      <c r="L1589">
        <v>1346</v>
      </c>
      <c r="N1589">
        <v>1009</v>
      </c>
      <c r="O1589" t="s">
        <v>1059</v>
      </c>
      <c r="P1589" t="s">
        <v>1059</v>
      </c>
      <c r="Q1589">
        <v>1</v>
      </c>
      <c r="X1589">
        <v>3.0000000000000001E-3</v>
      </c>
      <c r="Y1589">
        <v>284.14999999999998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14</v>
      </c>
      <c r="AG1589">
        <v>0</v>
      </c>
      <c r="AH1589">
        <v>2</v>
      </c>
      <c r="AI1589">
        <v>302026412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ROW(Source!A572)</f>
        <v>572</v>
      </c>
      <c r="B1590">
        <v>302026413</v>
      </c>
      <c r="C1590">
        <v>302021214</v>
      </c>
      <c r="D1590">
        <v>277862797</v>
      </c>
      <c r="E1590">
        <v>1</v>
      </c>
      <c r="F1590">
        <v>1</v>
      </c>
      <c r="G1590">
        <v>1</v>
      </c>
      <c r="H1590">
        <v>3</v>
      </c>
      <c r="I1590" t="s">
        <v>1122</v>
      </c>
      <c r="J1590" t="s">
        <v>1123</v>
      </c>
      <c r="K1590" t="s">
        <v>1124</v>
      </c>
      <c r="L1590">
        <v>1346</v>
      </c>
      <c r="N1590">
        <v>1009</v>
      </c>
      <c r="O1590" t="s">
        <v>1059</v>
      </c>
      <c r="P1590" t="s">
        <v>1059</v>
      </c>
      <c r="Q1590">
        <v>1</v>
      </c>
      <c r="X1590">
        <v>1.6E-2</v>
      </c>
      <c r="Y1590">
        <v>104.32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14</v>
      </c>
      <c r="AG1590">
        <v>0</v>
      </c>
      <c r="AH1590">
        <v>2</v>
      </c>
      <c r="AI1590">
        <v>302026413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ROW(Source!A572)</f>
        <v>572</v>
      </c>
      <c r="B1591">
        <v>302026414</v>
      </c>
      <c r="C1591">
        <v>302021214</v>
      </c>
      <c r="D1591">
        <v>277865759</v>
      </c>
      <c r="E1591">
        <v>1</v>
      </c>
      <c r="F1591">
        <v>1</v>
      </c>
      <c r="G1591">
        <v>1</v>
      </c>
      <c r="H1591">
        <v>3</v>
      </c>
      <c r="I1591" t="s">
        <v>1095</v>
      </c>
      <c r="J1591" t="s">
        <v>1096</v>
      </c>
      <c r="K1591" t="s">
        <v>1097</v>
      </c>
      <c r="L1591">
        <v>1301</v>
      </c>
      <c r="N1591">
        <v>1003</v>
      </c>
      <c r="O1591" t="s">
        <v>877</v>
      </c>
      <c r="P1591" t="s">
        <v>877</v>
      </c>
      <c r="Q1591">
        <v>1</v>
      </c>
      <c r="X1591">
        <v>2.74</v>
      </c>
      <c r="Y1591">
        <v>2.27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14</v>
      </c>
      <c r="AG1591">
        <v>0</v>
      </c>
      <c r="AH1591">
        <v>2</v>
      </c>
      <c r="AI1591">
        <v>302026414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ROW(Source!A572)</f>
        <v>572</v>
      </c>
      <c r="B1592">
        <v>302026415</v>
      </c>
      <c r="C1592">
        <v>302021214</v>
      </c>
      <c r="D1592">
        <v>277881818</v>
      </c>
      <c r="E1592">
        <v>1</v>
      </c>
      <c r="F1592">
        <v>1</v>
      </c>
      <c r="G1592">
        <v>1</v>
      </c>
      <c r="H1592">
        <v>3</v>
      </c>
      <c r="I1592" t="s">
        <v>1056</v>
      </c>
      <c r="J1592" t="s">
        <v>1057</v>
      </c>
      <c r="K1592" t="s">
        <v>1058</v>
      </c>
      <c r="L1592">
        <v>1346</v>
      </c>
      <c r="N1592">
        <v>1009</v>
      </c>
      <c r="O1592" t="s">
        <v>1059</v>
      </c>
      <c r="P1592" t="s">
        <v>1059</v>
      </c>
      <c r="Q1592">
        <v>1</v>
      </c>
      <c r="X1592">
        <v>0.34</v>
      </c>
      <c r="Y1592">
        <v>870.18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14</v>
      </c>
      <c r="AG1592">
        <v>0</v>
      </c>
      <c r="AH1592">
        <v>2</v>
      </c>
      <c r="AI1592">
        <v>302026415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ROW(Source!A572)</f>
        <v>572</v>
      </c>
      <c r="B1593">
        <v>302026416</v>
      </c>
      <c r="C1593">
        <v>302021214</v>
      </c>
      <c r="D1593">
        <v>277881843</v>
      </c>
      <c r="E1593">
        <v>1</v>
      </c>
      <c r="F1593">
        <v>1</v>
      </c>
      <c r="G1593">
        <v>1</v>
      </c>
      <c r="H1593">
        <v>3</v>
      </c>
      <c r="I1593" t="s">
        <v>1156</v>
      </c>
      <c r="J1593" t="s">
        <v>1157</v>
      </c>
      <c r="K1593" t="s">
        <v>1158</v>
      </c>
      <c r="L1593">
        <v>1346</v>
      </c>
      <c r="N1593">
        <v>1009</v>
      </c>
      <c r="O1593" t="s">
        <v>1059</v>
      </c>
      <c r="P1593" t="s">
        <v>1059</v>
      </c>
      <c r="Q1593">
        <v>1</v>
      </c>
      <c r="X1593">
        <v>7.1999999999999998E-3</v>
      </c>
      <c r="Y1593">
        <v>2536.4499999999998</v>
      </c>
      <c r="Z1593">
        <v>0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14</v>
      </c>
      <c r="AG1593">
        <v>0</v>
      </c>
      <c r="AH1593">
        <v>2</v>
      </c>
      <c r="AI1593">
        <v>302026416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ROW(Source!A572)</f>
        <v>572</v>
      </c>
      <c r="B1594">
        <v>302026417</v>
      </c>
      <c r="C1594">
        <v>302021214</v>
      </c>
      <c r="D1594">
        <v>277895648</v>
      </c>
      <c r="E1594">
        <v>1</v>
      </c>
      <c r="F1594">
        <v>1</v>
      </c>
      <c r="G1594">
        <v>1</v>
      </c>
      <c r="H1594">
        <v>3</v>
      </c>
      <c r="I1594" t="s">
        <v>1159</v>
      </c>
      <c r="J1594" t="s">
        <v>1160</v>
      </c>
      <c r="K1594" t="s">
        <v>1161</v>
      </c>
      <c r="L1594">
        <v>1346</v>
      </c>
      <c r="N1594">
        <v>1009</v>
      </c>
      <c r="O1594" t="s">
        <v>1059</v>
      </c>
      <c r="P1594" t="s">
        <v>1059</v>
      </c>
      <c r="Q1594">
        <v>1</v>
      </c>
      <c r="X1594">
        <v>1.2999999999999999E-2</v>
      </c>
      <c r="Y1594">
        <v>1928.25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0</v>
      </c>
      <c r="AF1594" t="s">
        <v>14</v>
      </c>
      <c r="AG1594">
        <v>0</v>
      </c>
      <c r="AH1594">
        <v>2</v>
      </c>
      <c r="AI1594">
        <v>302026417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ROW(Source!A572)</f>
        <v>572</v>
      </c>
      <c r="B1595">
        <v>302026418</v>
      </c>
      <c r="C1595">
        <v>302021214</v>
      </c>
      <c r="D1595">
        <v>277922793</v>
      </c>
      <c r="E1595">
        <v>1</v>
      </c>
      <c r="F1595">
        <v>1</v>
      </c>
      <c r="G1595">
        <v>1</v>
      </c>
      <c r="H1595">
        <v>3</v>
      </c>
      <c r="I1595" t="s">
        <v>1137</v>
      </c>
      <c r="J1595" t="s">
        <v>1138</v>
      </c>
      <c r="K1595" t="s">
        <v>1139</v>
      </c>
      <c r="L1595">
        <v>1425</v>
      </c>
      <c r="N1595">
        <v>1013</v>
      </c>
      <c r="O1595" t="s">
        <v>1086</v>
      </c>
      <c r="P1595" t="s">
        <v>1086</v>
      </c>
      <c r="Q1595">
        <v>1</v>
      </c>
      <c r="X1595">
        <v>0.17</v>
      </c>
      <c r="Y1595">
        <v>47.26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14</v>
      </c>
      <c r="AG1595">
        <v>0</v>
      </c>
      <c r="AH1595">
        <v>2</v>
      </c>
      <c r="AI1595">
        <v>302026418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ROW(Source!A572)</f>
        <v>572</v>
      </c>
      <c r="B1596">
        <v>302026419</v>
      </c>
      <c r="C1596">
        <v>302021214</v>
      </c>
      <c r="D1596">
        <v>277922809</v>
      </c>
      <c r="E1596">
        <v>1</v>
      </c>
      <c r="F1596">
        <v>1</v>
      </c>
      <c r="G1596">
        <v>1</v>
      </c>
      <c r="H1596">
        <v>3</v>
      </c>
      <c r="I1596" t="s">
        <v>1140</v>
      </c>
      <c r="J1596" t="s">
        <v>1141</v>
      </c>
      <c r="K1596" t="s">
        <v>1142</v>
      </c>
      <c r="L1596">
        <v>1407</v>
      </c>
      <c r="N1596">
        <v>1013</v>
      </c>
      <c r="O1596" t="s">
        <v>1143</v>
      </c>
      <c r="P1596" t="s">
        <v>1143</v>
      </c>
      <c r="Q1596">
        <v>1</v>
      </c>
      <c r="X1596">
        <v>8.9999999999999993E-3</v>
      </c>
      <c r="Y1596">
        <v>6052.54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14</v>
      </c>
      <c r="AG1596">
        <v>0</v>
      </c>
      <c r="AH1596">
        <v>2</v>
      </c>
      <c r="AI1596">
        <v>302026419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ROW(Source!A572)</f>
        <v>572</v>
      </c>
      <c r="B1597">
        <v>302026420</v>
      </c>
      <c r="C1597">
        <v>302021214</v>
      </c>
      <c r="D1597">
        <v>277933977</v>
      </c>
      <c r="E1597">
        <v>1</v>
      </c>
      <c r="F1597">
        <v>1</v>
      </c>
      <c r="G1597">
        <v>1</v>
      </c>
      <c r="H1597">
        <v>3</v>
      </c>
      <c r="I1597" t="s">
        <v>1162</v>
      </c>
      <c r="J1597" t="s">
        <v>1163</v>
      </c>
      <c r="K1597" t="s">
        <v>1164</v>
      </c>
      <c r="L1597">
        <v>1301</v>
      </c>
      <c r="N1597">
        <v>1003</v>
      </c>
      <c r="O1597" t="s">
        <v>877</v>
      </c>
      <c r="P1597" t="s">
        <v>877</v>
      </c>
      <c r="Q1597">
        <v>1</v>
      </c>
      <c r="X1597">
        <v>0.7</v>
      </c>
      <c r="Y1597">
        <v>123.25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14</v>
      </c>
      <c r="AG1597">
        <v>0</v>
      </c>
      <c r="AH1597">
        <v>2</v>
      </c>
      <c r="AI1597">
        <v>302026420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ROW(Source!A572)</f>
        <v>572</v>
      </c>
      <c r="B1598">
        <v>302026421</v>
      </c>
      <c r="C1598">
        <v>302021214</v>
      </c>
      <c r="D1598">
        <v>277566433</v>
      </c>
      <c r="E1598">
        <v>109</v>
      </c>
      <c r="F1598">
        <v>1</v>
      </c>
      <c r="G1598">
        <v>1</v>
      </c>
      <c r="H1598">
        <v>3</v>
      </c>
      <c r="I1598" t="s">
        <v>1046</v>
      </c>
      <c r="J1598" t="s">
        <v>3</v>
      </c>
      <c r="K1598" t="s">
        <v>1047</v>
      </c>
      <c r="L1598">
        <v>3277935</v>
      </c>
      <c r="N1598">
        <v>1013</v>
      </c>
      <c r="O1598" t="s">
        <v>1048</v>
      </c>
      <c r="P1598" t="s">
        <v>1048</v>
      </c>
      <c r="Q1598">
        <v>1</v>
      </c>
      <c r="X1598">
        <v>2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 t="s">
        <v>14</v>
      </c>
      <c r="AG1598">
        <v>0</v>
      </c>
      <c r="AH1598">
        <v>2</v>
      </c>
      <c r="AI1598">
        <v>302026421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ROW(Source!A573)</f>
        <v>573</v>
      </c>
      <c r="B1599">
        <v>302026422</v>
      </c>
      <c r="C1599">
        <v>302021245</v>
      </c>
      <c r="D1599">
        <v>277560289</v>
      </c>
      <c r="E1599">
        <v>109</v>
      </c>
      <c r="F1599">
        <v>1</v>
      </c>
      <c r="G1599">
        <v>1</v>
      </c>
      <c r="H1599">
        <v>1</v>
      </c>
      <c r="I1599" t="s">
        <v>1049</v>
      </c>
      <c r="J1599" t="s">
        <v>3</v>
      </c>
      <c r="K1599" t="s">
        <v>1050</v>
      </c>
      <c r="L1599">
        <v>1191</v>
      </c>
      <c r="N1599">
        <v>1013</v>
      </c>
      <c r="O1599" t="s">
        <v>1038</v>
      </c>
      <c r="P1599" t="s">
        <v>1038</v>
      </c>
      <c r="Q1599">
        <v>1</v>
      </c>
      <c r="X1599">
        <v>16</v>
      </c>
      <c r="Y1599">
        <v>0</v>
      </c>
      <c r="Z1599">
        <v>0</v>
      </c>
      <c r="AA1599">
        <v>0</v>
      </c>
      <c r="AB1599">
        <v>451.23</v>
      </c>
      <c r="AC1599">
        <v>0</v>
      </c>
      <c r="AD1599">
        <v>1</v>
      </c>
      <c r="AE1599">
        <v>1</v>
      </c>
      <c r="AF1599" t="s">
        <v>3</v>
      </c>
      <c r="AG1599">
        <v>16</v>
      </c>
      <c r="AH1599">
        <v>2</v>
      </c>
      <c r="AI1599">
        <v>302026422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ROW(Source!A573)</f>
        <v>573</v>
      </c>
      <c r="B1600">
        <v>302026423</v>
      </c>
      <c r="C1600">
        <v>302021245</v>
      </c>
      <c r="D1600">
        <v>277560491</v>
      </c>
      <c r="E1600">
        <v>109</v>
      </c>
      <c r="F1600">
        <v>1</v>
      </c>
      <c r="G1600">
        <v>1</v>
      </c>
      <c r="H1600">
        <v>1</v>
      </c>
      <c r="I1600" t="s">
        <v>1039</v>
      </c>
      <c r="J1600" t="s">
        <v>3</v>
      </c>
      <c r="K1600" t="s">
        <v>1040</v>
      </c>
      <c r="L1600">
        <v>1191</v>
      </c>
      <c r="N1600">
        <v>1013</v>
      </c>
      <c r="O1600" t="s">
        <v>1038</v>
      </c>
      <c r="P1600" t="s">
        <v>1038</v>
      </c>
      <c r="Q1600">
        <v>1</v>
      </c>
      <c r="X1600">
        <v>1.29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2</v>
      </c>
      <c r="AF1600" t="s">
        <v>3</v>
      </c>
      <c r="AG1600">
        <v>1.29</v>
      </c>
      <c r="AH1600">
        <v>2</v>
      </c>
      <c r="AI1600">
        <v>302026423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ROW(Source!A573)</f>
        <v>573</v>
      </c>
      <c r="B1601">
        <v>302026424</v>
      </c>
      <c r="C1601">
        <v>302021245</v>
      </c>
      <c r="D1601">
        <v>277945608</v>
      </c>
      <c r="E1601">
        <v>1</v>
      </c>
      <c r="F1601">
        <v>1</v>
      </c>
      <c r="G1601">
        <v>1</v>
      </c>
      <c r="H1601">
        <v>2</v>
      </c>
      <c r="I1601" t="s">
        <v>1060</v>
      </c>
      <c r="J1601" t="s">
        <v>1061</v>
      </c>
      <c r="K1601" t="s">
        <v>1062</v>
      </c>
      <c r="L1601">
        <v>1368</v>
      </c>
      <c r="N1601">
        <v>1011</v>
      </c>
      <c r="O1601" t="s">
        <v>1044</v>
      </c>
      <c r="P1601" t="s">
        <v>1044</v>
      </c>
      <c r="Q1601">
        <v>1</v>
      </c>
      <c r="X1601">
        <v>1.29</v>
      </c>
      <c r="Y1601">
        <v>0</v>
      </c>
      <c r="Z1601">
        <v>995.51</v>
      </c>
      <c r="AA1601">
        <v>549.32000000000005</v>
      </c>
      <c r="AB1601">
        <v>0</v>
      </c>
      <c r="AC1601">
        <v>0</v>
      </c>
      <c r="AD1601">
        <v>1</v>
      </c>
      <c r="AE1601">
        <v>0</v>
      </c>
      <c r="AF1601" t="s">
        <v>3</v>
      </c>
      <c r="AG1601">
        <v>1.29</v>
      </c>
      <c r="AH1601">
        <v>2</v>
      </c>
      <c r="AI1601">
        <v>302026424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ROW(Source!A573)</f>
        <v>573</v>
      </c>
      <c r="B1602">
        <v>302026425</v>
      </c>
      <c r="C1602">
        <v>302021245</v>
      </c>
      <c r="D1602">
        <v>277862499</v>
      </c>
      <c r="E1602">
        <v>1</v>
      </c>
      <c r="F1602">
        <v>1</v>
      </c>
      <c r="G1602">
        <v>1</v>
      </c>
      <c r="H1602">
        <v>3</v>
      </c>
      <c r="I1602" t="s">
        <v>1053</v>
      </c>
      <c r="J1602" t="s">
        <v>1054</v>
      </c>
      <c r="K1602" t="s">
        <v>1055</v>
      </c>
      <c r="L1602">
        <v>1348</v>
      </c>
      <c r="N1602">
        <v>1009</v>
      </c>
      <c r="O1602" t="s">
        <v>843</v>
      </c>
      <c r="P1602" t="s">
        <v>843</v>
      </c>
      <c r="Q1602">
        <v>1000</v>
      </c>
      <c r="X1602">
        <v>1.6999999999999999E-3</v>
      </c>
      <c r="Y1602">
        <v>116448.72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14</v>
      </c>
      <c r="AG1602">
        <v>0</v>
      </c>
      <c r="AH1602">
        <v>2</v>
      </c>
      <c r="AI1602">
        <v>302026425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ROW(Source!A573)</f>
        <v>573</v>
      </c>
      <c r="B1603">
        <v>302026426</v>
      </c>
      <c r="C1603">
        <v>302021245</v>
      </c>
      <c r="D1603">
        <v>277862733</v>
      </c>
      <c r="E1603">
        <v>1</v>
      </c>
      <c r="F1603">
        <v>1</v>
      </c>
      <c r="G1603">
        <v>1</v>
      </c>
      <c r="H1603">
        <v>3</v>
      </c>
      <c r="I1603" t="s">
        <v>1119</v>
      </c>
      <c r="J1603" t="s">
        <v>1120</v>
      </c>
      <c r="K1603" t="s">
        <v>1121</v>
      </c>
      <c r="L1603">
        <v>1346</v>
      </c>
      <c r="N1603">
        <v>1009</v>
      </c>
      <c r="O1603" t="s">
        <v>1059</v>
      </c>
      <c r="P1603" t="s">
        <v>1059</v>
      </c>
      <c r="Q1603">
        <v>1</v>
      </c>
      <c r="X1603">
        <v>3.0000000000000001E-3</v>
      </c>
      <c r="Y1603">
        <v>284.14999999999998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14</v>
      </c>
      <c r="AG1603">
        <v>0</v>
      </c>
      <c r="AH1603">
        <v>2</v>
      </c>
      <c r="AI1603">
        <v>302026426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ROW(Source!A573)</f>
        <v>573</v>
      </c>
      <c r="B1604">
        <v>302026427</v>
      </c>
      <c r="C1604">
        <v>302021245</v>
      </c>
      <c r="D1604">
        <v>277862797</v>
      </c>
      <c r="E1604">
        <v>1</v>
      </c>
      <c r="F1604">
        <v>1</v>
      </c>
      <c r="G1604">
        <v>1</v>
      </c>
      <c r="H1604">
        <v>3</v>
      </c>
      <c r="I1604" t="s">
        <v>1122</v>
      </c>
      <c r="J1604" t="s">
        <v>1123</v>
      </c>
      <c r="K1604" t="s">
        <v>1124</v>
      </c>
      <c r="L1604">
        <v>1346</v>
      </c>
      <c r="N1604">
        <v>1009</v>
      </c>
      <c r="O1604" t="s">
        <v>1059</v>
      </c>
      <c r="P1604" t="s">
        <v>1059</v>
      </c>
      <c r="Q1604">
        <v>1</v>
      </c>
      <c r="X1604">
        <v>1.6E-2</v>
      </c>
      <c r="Y1604">
        <v>104.32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14</v>
      </c>
      <c r="AG1604">
        <v>0</v>
      </c>
      <c r="AH1604">
        <v>2</v>
      </c>
      <c r="AI1604">
        <v>302026427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ROW(Source!A573)</f>
        <v>573</v>
      </c>
      <c r="B1605">
        <v>302026428</v>
      </c>
      <c r="C1605">
        <v>302021245</v>
      </c>
      <c r="D1605">
        <v>277865759</v>
      </c>
      <c r="E1605">
        <v>1</v>
      </c>
      <c r="F1605">
        <v>1</v>
      </c>
      <c r="G1605">
        <v>1</v>
      </c>
      <c r="H1605">
        <v>3</v>
      </c>
      <c r="I1605" t="s">
        <v>1095</v>
      </c>
      <c r="J1605" t="s">
        <v>1096</v>
      </c>
      <c r="K1605" t="s">
        <v>1097</v>
      </c>
      <c r="L1605">
        <v>1301</v>
      </c>
      <c r="N1605">
        <v>1003</v>
      </c>
      <c r="O1605" t="s">
        <v>877</v>
      </c>
      <c r="P1605" t="s">
        <v>877</v>
      </c>
      <c r="Q1605">
        <v>1</v>
      </c>
      <c r="X1605">
        <v>2.74</v>
      </c>
      <c r="Y1605">
        <v>2.27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14</v>
      </c>
      <c r="AG1605">
        <v>0</v>
      </c>
      <c r="AH1605">
        <v>2</v>
      </c>
      <c r="AI1605">
        <v>302026428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ROW(Source!A573)</f>
        <v>573</v>
      </c>
      <c r="B1606">
        <v>302026429</v>
      </c>
      <c r="C1606">
        <v>302021245</v>
      </c>
      <c r="D1606">
        <v>277881818</v>
      </c>
      <c r="E1606">
        <v>1</v>
      </c>
      <c r="F1606">
        <v>1</v>
      </c>
      <c r="G1606">
        <v>1</v>
      </c>
      <c r="H1606">
        <v>3</v>
      </c>
      <c r="I1606" t="s">
        <v>1056</v>
      </c>
      <c r="J1606" t="s">
        <v>1057</v>
      </c>
      <c r="K1606" t="s">
        <v>1058</v>
      </c>
      <c r="L1606">
        <v>1346</v>
      </c>
      <c r="N1606">
        <v>1009</v>
      </c>
      <c r="O1606" t="s">
        <v>1059</v>
      </c>
      <c r="P1606" t="s">
        <v>1059</v>
      </c>
      <c r="Q1606">
        <v>1</v>
      </c>
      <c r="X1606">
        <v>0.34</v>
      </c>
      <c r="Y1606">
        <v>870.18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14</v>
      </c>
      <c r="AG1606">
        <v>0</v>
      </c>
      <c r="AH1606">
        <v>2</v>
      </c>
      <c r="AI1606">
        <v>302026429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ROW(Source!A573)</f>
        <v>573</v>
      </c>
      <c r="B1607">
        <v>302026430</v>
      </c>
      <c r="C1607">
        <v>302021245</v>
      </c>
      <c r="D1607">
        <v>277881843</v>
      </c>
      <c r="E1607">
        <v>1</v>
      </c>
      <c r="F1607">
        <v>1</v>
      </c>
      <c r="G1607">
        <v>1</v>
      </c>
      <c r="H1607">
        <v>3</v>
      </c>
      <c r="I1607" t="s">
        <v>1156</v>
      </c>
      <c r="J1607" t="s">
        <v>1157</v>
      </c>
      <c r="K1607" t="s">
        <v>1158</v>
      </c>
      <c r="L1607">
        <v>1346</v>
      </c>
      <c r="N1607">
        <v>1009</v>
      </c>
      <c r="O1607" t="s">
        <v>1059</v>
      </c>
      <c r="P1607" t="s">
        <v>1059</v>
      </c>
      <c r="Q1607">
        <v>1</v>
      </c>
      <c r="X1607">
        <v>7.1999999999999998E-3</v>
      </c>
      <c r="Y1607">
        <v>2536.4499999999998</v>
      </c>
      <c r="Z1607">
        <v>0</v>
      </c>
      <c r="AA1607">
        <v>0</v>
      </c>
      <c r="AB1607">
        <v>0</v>
      </c>
      <c r="AC1607">
        <v>0</v>
      </c>
      <c r="AD1607">
        <v>1</v>
      </c>
      <c r="AE1607">
        <v>0</v>
      </c>
      <c r="AF1607" t="s">
        <v>14</v>
      </c>
      <c r="AG1607">
        <v>0</v>
      </c>
      <c r="AH1607">
        <v>2</v>
      </c>
      <c r="AI1607">
        <v>302026430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ROW(Source!A573)</f>
        <v>573</v>
      </c>
      <c r="B1608">
        <v>302026431</v>
      </c>
      <c r="C1608">
        <v>302021245</v>
      </c>
      <c r="D1608">
        <v>277895648</v>
      </c>
      <c r="E1608">
        <v>1</v>
      </c>
      <c r="F1608">
        <v>1</v>
      </c>
      <c r="G1608">
        <v>1</v>
      </c>
      <c r="H1608">
        <v>3</v>
      </c>
      <c r="I1608" t="s">
        <v>1159</v>
      </c>
      <c r="J1608" t="s">
        <v>1160</v>
      </c>
      <c r="K1608" t="s">
        <v>1161</v>
      </c>
      <c r="L1608">
        <v>1346</v>
      </c>
      <c r="N1608">
        <v>1009</v>
      </c>
      <c r="O1608" t="s">
        <v>1059</v>
      </c>
      <c r="P1608" t="s">
        <v>1059</v>
      </c>
      <c r="Q1608">
        <v>1</v>
      </c>
      <c r="X1608">
        <v>1.2999999999999999E-2</v>
      </c>
      <c r="Y1608">
        <v>1928.25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0</v>
      </c>
      <c r="AF1608" t="s">
        <v>14</v>
      </c>
      <c r="AG1608">
        <v>0</v>
      </c>
      <c r="AH1608">
        <v>2</v>
      </c>
      <c r="AI1608">
        <v>302026431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ROW(Source!A573)</f>
        <v>573</v>
      </c>
      <c r="B1609">
        <v>302026432</v>
      </c>
      <c r="C1609">
        <v>302021245</v>
      </c>
      <c r="D1609">
        <v>277922793</v>
      </c>
      <c r="E1609">
        <v>1</v>
      </c>
      <c r="F1609">
        <v>1</v>
      </c>
      <c r="G1609">
        <v>1</v>
      </c>
      <c r="H1609">
        <v>3</v>
      </c>
      <c r="I1609" t="s">
        <v>1137</v>
      </c>
      <c r="J1609" t="s">
        <v>1138</v>
      </c>
      <c r="K1609" t="s">
        <v>1139</v>
      </c>
      <c r="L1609">
        <v>1425</v>
      </c>
      <c r="N1609">
        <v>1013</v>
      </c>
      <c r="O1609" t="s">
        <v>1086</v>
      </c>
      <c r="P1609" t="s">
        <v>1086</v>
      </c>
      <c r="Q1609">
        <v>1</v>
      </c>
      <c r="X1609">
        <v>0.17</v>
      </c>
      <c r="Y1609">
        <v>47.26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14</v>
      </c>
      <c r="AG1609">
        <v>0</v>
      </c>
      <c r="AH1609">
        <v>2</v>
      </c>
      <c r="AI1609">
        <v>302026432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ROW(Source!A573)</f>
        <v>573</v>
      </c>
      <c r="B1610">
        <v>302026433</v>
      </c>
      <c r="C1610">
        <v>302021245</v>
      </c>
      <c r="D1610">
        <v>277922809</v>
      </c>
      <c r="E1610">
        <v>1</v>
      </c>
      <c r="F1610">
        <v>1</v>
      </c>
      <c r="G1610">
        <v>1</v>
      </c>
      <c r="H1610">
        <v>3</v>
      </c>
      <c r="I1610" t="s">
        <v>1140</v>
      </c>
      <c r="J1610" t="s">
        <v>1141</v>
      </c>
      <c r="K1610" t="s">
        <v>1142</v>
      </c>
      <c r="L1610">
        <v>1407</v>
      </c>
      <c r="N1610">
        <v>1013</v>
      </c>
      <c r="O1610" t="s">
        <v>1143</v>
      </c>
      <c r="P1610" t="s">
        <v>1143</v>
      </c>
      <c r="Q1610">
        <v>1</v>
      </c>
      <c r="X1610">
        <v>8.9999999999999993E-3</v>
      </c>
      <c r="Y1610">
        <v>6052.54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14</v>
      </c>
      <c r="AG1610">
        <v>0</v>
      </c>
      <c r="AH1610">
        <v>2</v>
      </c>
      <c r="AI1610">
        <v>302026433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ROW(Source!A573)</f>
        <v>573</v>
      </c>
      <c r="B1611">
        <v>302026434</v>
      </c>
      <c r="C1611">
        <v>302021245</v>
      </c>
      <c r="D1611">
        <v>277933977</v>
      </c>
      <c r="E1611">
        <v>1</v>
      </c>
      <c r="F1611">
        <v>1</v>
      </c>
      <c r="G1611">
        <v>1</v>
      </c>
      <c r="H1611">
        <v>3</v>
      </c>
      <c r="I1611" t="s">
        <v>1162</v>
      </c>
      <c r="J1611" t="s">
        <v>1163</v>
      </c>
      <c r="K1611" t="s">
        <v>1164</v>
      </c>
      <c r="L1611">
        <v>1301</v>
      </c>
      <c r="N1611">
        <v>1003</v>
      </c>
      <c r="O1611" t="s">
        <v>877</v>
      </c>
      <c r="P1611" t="s">
        <v>877</v>
      </c>
      <c r="Q1611">
        <v>1</v>
      </c>
      <c r="X1611">
        <v>0.7</v>
      </c>
      <c r="Y1611">
        <v>123.25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14</v>
      </c>
      <c r="AG1611">
        <v>0</v>
      </c>
      <c r="AH1611">
        <v>2</v>
      </c>
      <c r="AI1611">
        <v>302026434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ROW(Source!A573)</f>
        <v>573</v>
      </c>
      <c r="B1612">
        <v>302026435</v>
      </c>
      <c r="C1612">
        <v>302021245</v>
      </c>
      <c r="D1612">
        <v>277566433</v>
      </c>
      <c r="E1612">
        <v>109</v>
      </c>
      <c r="F1612">
        <v>1</v>
      </c>
      <c r="G1612">
        <v>1</v>
      </c>
      <c r="H1612">
        <v>3</v>
      </c>
      <c r="I1612" t="s">
        <v>1046</v>
      </c>
      <c r="J1612" t="s">
        <v>3</v>
      </c>
      <c r="K1612" t="s">
        <v>1047</v>
      </c>
      <c r="L1612">
        <v>3277935</v>
      </c>
      <c r="N1612">
        <v>1013</v>
      </c>
      <c r="O1612" t="s">
        <v>1048</v>
      </c>
      <c r="P1612" t="s">
        <v>1048</v>
      </c>
      <c r="Q1612">
        <v>1</v>
      </c>
      <c r="X1612">
        <v>2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 t="s">
        <v>14</v>
      </c>
      <c r="AG1612">
        <v>0</v>
      </c>
      <c r="AH1612">
        <v>2</v>
      </c>
      <c r="AI1612">
        <v>302026435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ROW(Source!A574)</f>
        <v>574</v>
      </c>
      <c r="B1613">
        <v>302026436</v>
      </c>
      <c r="C1613">
        <v>302021276</v>
      </c>
      <c r="D1613">
        <v>277560289</v>
      </c>
      <c r="E1613">
        <v>109</v>
      </c>
      <c r="F1613">
        <v>1</v>
      </c>
      <c r="G1613">
        <v>1</v>
      </c>
      <c r="H1613">
        <v>1</v>
      </c>
      <c r="I1613" t="s">
        <v>1049</v>
      </c>
      <c r="J1613" t="s">
        <v>3</v>
      </c>
      <c r="K1613" t="s">
        <v>1050</v>
      </c>
      <c r="L1613">
        <v>1191</v>
      </c>
      <c r="N1613">
        <v>1013</v>
      </c>
      <c r="O1613" t="s">
        <v>1038</v>
      </c>
      <c r="P1613" t="s">
        <v>1038</v>
      </c>
      <c r="Q1613">
        <v>1</v>
      </c>
      <c r="X1613">
        <v>19</v>
      </c>
      <c r="Y1613">
        <v>0</v>
      </c>
      <c r="Z1613">
        <v>0</v>
      </c>
      <c r="AA1613">
        <v>0</v>
      </c>
      <c r="AB1613">
        <v>451.23</v>
      </c>
      <c r="AC1613">
        <v>0</v>
      </c>
      <c r="AD1613">
        <v>1</v>
      </c>
      <c r="AE1613">
        <v>1</v>
      </c>
      <c r="AF1613" t="s">
        <v>147</v>
      </c>
      <c r="AG1613">
        <v>5.7</v>
      </c>
      <c r="AH1613">
        <v>2</v>
      </c>
      <c r="AI1613">
        <v>302026436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ROW(Source!A574)</f>
        <v>574</v>
      </c>
      <c r="B1614">
        <v>302026437</v>
      </c>
      <c r="C1614">
        <v>302021276</v>
      </c>
      <c r="D1614">
        <v>277560491</v>
      </c>
      <c r="E1614">
        <v>109</v>
      </c>
      <c r="F1614">
        <v>1</v>
      </c>
      <c r="G1614">
        <v>1</v>
      </c>
      <c r="H1614">
        <v>1</v>
      </c>
      <c r="I1614" t="s">
        <v>1039</v>
      </c>
      <c r="J1614" t="s">
        <v>3</v>
      </c>
      <c r="K1614" t="s">
        <v>1040</v>
      </c>
      <c r="L1614">
        <v>1191</v>
      </c>
      <c r="N1614">
        <v>1013</v>
      </c>
      <c r="O1614" t="s">
        <v>1038</v>
      </c>
      <c r="P1614" t="s">
        <v>1038</v>
      </c>
      <c r="Q1614">
        <v>1</v>
      </c>
      <c r="X1614">
        <v>1.51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1</v>
      </c>
      <c r="AE1614">
        <v>2</v>
      </c>
      <c r="AF1614" t="s">
        <v>147</v>
      </c>
      <c r="AG1614">
        <v>0.45299999999999996</v>
      </c>
      <c r="AH1614">
        <v>2</v>
      </c>
      <c r="AI1614">
        <v>302026437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ROW(Source!A574)</f>
        <v>574</v>
      </c>
      <c r="B1615">
        <v>302026438</v>
      </c>
      <c r="C1615">
        <v>302021276</v>
      </c>
      <c r="D1615">
        <v>277945608</v>
      </c>
      <c r="E1615">
        <v>1</v>
      </c>
      <c r="F1615">
        <v>1</v>
      </c>
      <c r="G1615">
        <v>1</v>
      </c>
      <c r="H1615">
        <v>2</v>
      </c>
      <c r="I1615" t="s">
        <v>1060</v>
      </c>
      <c r="J1615" t="s">
        <v>1061</v>
      </c>
      <c r="K1615" t="s">
        <v>1062</v>
      </c>
      <c r="L1615">
        <v>1368</v>
      </c>
      <c r="N1615">
        <v>1011</v>
      </c>
      <c r="O1615" t="s">
        <v>1044</v>
      </c>
      <c r="P1615" t="s">
        <v>1044</v>
      </c>
      <c r="Q1615">
        <v>1</v>
      </c>
      <c r="X1615">
        <v>1.51</v>
      </c>
      <c r="Y1615">
        <v>0</v>
      </c>
      <c r="Z1615">
        <v>995.51</v>
      </c>
      <c r="AA1615">
        <v>549.32000000000005</v>
      </c>
      <c r="AB1615">
        <v>0</v>
      </c>
      <c r="AC1615">
        <v>0</v>
      </c>
      <c r="AD1615">
        <v>1</v>
      </c>
      <c r="AE1615">
        <v>0</v>
      </c>
      <c r="AF1615" t="s">
        <v>147</v>
      </c>
      <c r="AG1615">
        <v>0.45299999999999996</v>
      </c>
      <c r="AH1615">
        <v>2</v>
      </c>
      <c r="AI1615">
        <v>302026438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ROW(Source!A574)</f>
        <v>574</v>
      </c>
      <c r="B1616">
        <v>302026439</v>
      </c>
      <c r="C1616">
        <v>302021276</v>
      </c>
      <c r="D1616">
        <v>277862499</v>
      </c>
      <c r="E1616">
        <v>1</v>
      </c>
      <c r="F1616">
        <v>1</v>
      </c>
      <c r="G1616">
        <v>1</v>
      </c>
      <c r="H1616">
        <v>3</v>
      </c>
      <c r="I1616" t="s">
        <v>1053</v>
      </c>
      <c r="J1616" t="s">
        <v>1054</v>
      </c>
      <c r="K1616" t="s">
        <v>1055</v>
      </c>
      <c r="L1616">
        <v>1348</v>
      </c>
      <c r="N1616">
        <v>1009</v>
      </c>
      <c r="O1616" t="s">
        <v>843</v>
      </c>
      <c r="P1616" t="s">
        <v>843</v>
      </c>
      <c r="Q1616">
        <v>1000</v>
      </c>
      <c r="X1616">
        <v>1.9E-3</v>
      </c>
      <c r="Y1616">
        <v>116448.72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14</v>
      </c>
      <c r="AG1616">
        <v>0</v>
      </c>
      <c r="AH1616">
        <v>2</v>
      </c>
      <c r="AI1616">
        <v>302026439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ROW(Source!A574)</f>
        <v>574</v>
      </c>
      <c r="B1617">
        <v>302026440</v>
      </c>
      <c r="C1617">
        <v>302021276</v>
      </c>
      <c r="D1617">
        <v>277862733</v>
      </c>
      <c r="E1617">
        <v>1</v>
      </c>
      <c r="F1617">
        <v>1</v>
      </c>
      <c r="G1617">
        <v>1</v>
      </c>
      <c r="H1617">
        <v>3</v>
      </c>
      <c r="I1617" t="s">
        <v>1119</v>
      </c>
      <c r="J1617" t="s">
        <v>1120</v>
      </c>
      <c r="K1617" t="s">
        <v>1121</v>
      </c>
      <c r="L1617">
        <v>1346</v>
      </c>
      <c r="N1617">
        <v>1009</v>
      </c>
      <c r="O1617" t="s">
        <v>1059</v>
      </c>
      <c r="P1617" t="s">
        <v>1059</v>
      </c>
      <c r="Q1617">
        <v>1</v>
      </c>
      <c r="X1617">
        <v>5.0000000000000001E-3</v>
      </c>
      <c r="Y1617">
        <v>284.14999999999998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14</v>
      </c>
      <c r="AG1617">
        <v>0</v>
      </c>
      <c r="AH1617">
        <v>2</v>
      </c>
      <c r="AI1617">
        <v>302026440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ROW(Source!A574)</f>
        <v>574</v>
      </c>
      <c r="B1618">
        <v>302026441</v>
      </c>
      <c r="C1618">
        <v>302021276</v>
      </c>
      <c r="D1618">
        <v>277862797</v>
      </c>
      <c r="E1618">
        <v>1</v>
      </c>
      <c r="F1618">
        <v>1</v>
      </c>
      <c r="G1618">
        <v>1</v>
      </c>
      <c r="H1618">
        <v>3</v>
      </c>
      <c r="I1618" t="s">
        <v>1122</v>
      </c>
      <c r="J1618" t="s">
        <v>1123</v>
      </c>
      <c r="K1618" t="s">
        <v>1124</v>
      </c>
      <c r="L1618">
        <v>1346</v>
      </c>
      <c r="N1618">
        <v>1009</v>
      </c>
      <c r="O1618" t="s">
        <v>1059</v>
      </c>
      <c r="P1618" t="s">
        <v>1059</v>
      </c>
      <c r="Q1618">
        <v>1</v>
      </c>
      <c r="X1618">
        <v>1.7999999999999999E-2</v>
      </c>
      <c r="Y1618">
        <v>104.32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14</v>
      </c>
      <c r="AG1618">
        <v>0</v>
      </c>
      <c r="AH1618">
        <v>2</v>
      </c>
      <c r="AI1618">
        <v>302026441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ROW(Source!A574)</f>
        <v>574</v>
      </c>
      <c r="B1619">
        <v>302026442</v>
      </c>
      <c r="C1619">
        <v>302021276</v>
      </c>
      <c r="D1619">
        <v>277865759</v>
      </c>
      <c r="E1619">
        <v>1</v>
      </c>
      <c r="F1619">
        <v>1</v>
      </c>
      <c r="G1619">
        <v>1</v>
      </c>
      <c r="H1619">
        <v>3</v>
      </c>
      <c r="I1619" t="s">
        <v>1095</v>
      </c>
      <c r="J1619" t="s">
        <v>1096</v>
      </c>
      <c r="K1619" t="s">
        <v>1097</v>
      </c>
      <c r="L1619">
        <v>1301</v>
      </c>
      <c r="N1619">
        <v>1003</v>
      </c>
      <c r="O1619" t="s">
        <v>877</v>
      </c>
      <c r="P1619" t="s">
        <v>877</v>
      </c>
      <c r="Q1619">
        <v>1</v>
      </c>
      <c r="X1619">
        <v>3.58</v>
      </c>
      <c r="Y1619">
        <v>2.27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14</v>
      </c>
      <c r="AG1619">
        <v>0</v>
      </c>
      <c r="AH1619">
        <v>2</v>
      </c>
      <c r="AI1619">
        <v>302026442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ROW(Source!A574)</f>
        <v>574</v>
      </c>
      <c r="B1620">
        <v>302026443</v>
      </c>
      <c r="C1620">
        <v>302021276</v>
      </c>
      <c r="D1620">
        <v>277881818</v>
      </c>
      <c r="E1620">
        <v>1</v>
      </c>
      <c r="F1620">
        <v>1</v>
      </c>
      <c r="G1620">
        <v>1</v>
      </c>
      <c r="H1620">
        <v>3</v>
      </c>
      <c r="I1620" t="s">
        <v>1056</v>
      </c>
      <c r="J1620" t="s">
        <v>1057</v>
      </c>
      <c r="K1620" t="s">
        <v>1058</v>
      </c>
      <c r="L1620">
        <v>1346</v>
      </c>
      <c r="N1620">
        <v>1009</v>
      </c>
      <c r="O1620" t="s">
        <v>1059</v>
      </c>
      <c r="P1620" t="s">
        <v>1059</v>
      </c>
      <c r="Q1620">
        <v>1</v>
      </c>
      <c r="X1620">
        <v>0.43</v>
      </c>
      <c r="Y1620">
        <v>870.18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14</v>
      </c>
      <c r="AG1620">
        <v>0</v>
      </c>
      <c r="AH1620">
        <v>2</v>
      </c>
      <c r="AI1620">
        <v>302026443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ROW(Source!A574)</f>
        <v>574</v>
      </c>
      <c r="B1621">
        <v>302026444</v>
      </c>
      <c r="C1621">
        <v>302021276</v>
      </c>
      <c r="D1621">
        <v>277881843</v>
      </c>
      <c r="E1621">
        <v>1</v>
      </c>
      <c r="F1621">
        <v>1</v>
      </c>
      <c r="G1621">
        <v>1</v>
      </c>
      <c r="H1621">
        <v>3</v>
      </c>
      <c r="I1621" t="s">
        <v>1156</v>
      </c>
      <c r="J1621" t="s">
        <v>1157</v>
      </c>
      <c r="K1621" t="s">
        <v>1158</v>
      </c>
      <c r="L1621">
        <v>1346</v>
      </c>
      <c r="N1621">
        <v>1009</v>
      </c>
      <c r="O1621" t="s">
        <v>1059</v>
      </c>
      <c r="P1621" t="s">
        <v>1059</v>
      </c>
      <c r="Q1621">
        <v>1</v>
      </c>
      <c r="X1621">
        <v>8.9999999999999993E-3</v>
      </c>
      <c r="Y1621">
        <v>2536.4499999999998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14</v>
      </c>
      <c r="AG1621">
        <v>0</v>
      </c>
      <c r="AH1621">
        <v>2</v>
      </c>
      <c r="AI1621">
        <v>302026444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ROW(Source!A574)</f>
        <v>574</v>
      </c>
      <c r="B1622">
        <v>302026445</v>
      </c>
      <c r="C1622">
        <v>302021276</v>
      </c>
      <c r="D1622">
        <v>277895648</v>
      </c>
      <c r="E1622">
        <v>1</v>
      </c>
      <c r="F1622">
        <v>1</v>
      </c>
      <c r="G1622">
        <v>1</v>
      </c>
      <c r="H1622">
        <v>3</v>
      </c>
      <c r="I1622" t="s">
        <v>1159</v>
      </c>
      <c r="J1622" t="s">
        <v>1160</v>
      </c>
      <c r="K1622" t="s">
        <v>1161</v>
      </c>
      <c r="L1622">
        <v>1346</v>
      </c>
      <c r="N1622">
        <v>1009</v>
      </c>
      <c r="O1622" t="s">
        <v>1059</v>
      </c>
      <c r="P1622" t="s">
        <v>1059</v>
      </c>
      <c r="Q1622">
        <v>1</v>
      </c>
      <c r="X1622">
        <v>1.2999999999999999E-2</v>
      </c>
      <c r="Y1622">
        <v>1928.25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14</v>
      </c>
      <c r="AG1622">
        <v>0</v>
      </c>
      <c r="AH1622">
        <v>2</v>
      </c>
      <c r="AI1622">
        <v>302026445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ROW(Source!A574)</f>
        <v>574</v>
      </c>
      <c r="B1623">
        <v>302026446</v>
      </c>
      <c r="C1623">
        <v>302021276</v>
      </c>
      <c r="D1623">
        <v>277922793</v>
      </c>
      <c r="E1623">
        <v>1</v>
      </c>
      <c r="F1623">
        <v>1</v>
      </c>
      <c r="G1623">
        <v>1</v>
      </c>
      <c r="H1623">
        <v>3</v>
      </c>
      <c r="I1623" t="s">
        <v>1137</v>
      </c>
      <c r="J1623" t="s">
        <v>1138</v>
      </c>
      <c r="K1623" t="s">
        <v>1139</v>
      </c>
      <c r="L1623">
        <v>1425</v>
      </c>
      <c r="N1623">
        <v>1013</v>
      </c>
      <c r="O1623" t="s">
        <v>1086</v>
      </c>
      <c r="P1623" t="s">
        <v>1086</v>
      </c>
      <c r="Q1623">
        <v>1</v>
      </c>
      <c r="X1623">
        <v>0.3</v>
      </c>
      <c r="Y1623">
        <v>47.26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14</v>
      </c>
      <c r="AG1623">
        <v>0</v>
      </c>
      <c r="AH1623">
        <v>2</v>
      </c>
      <c r="AI1623">
        <v>302026446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ROW(Source!A574)</f>
        <v>574</v>
      </c>
      <c r="B1624">
        <v>302026447</v>
      </c>
      <c r="C1624">
        <v>302021276</v>
      </c>
      <c r="D1624">
        <v>277922809</v>
      </c>
      <c r="E1624">
        <v>1</v>
      </c>
      <c r="F1624">
        <v>1</v>
      </c>
      <c r="G1624">
        <v>1</v>
      </c>
      <c r="H1624">
        <v>3</v>
      </c>
      <c r="I1624" t="s">
        <v>1140</v>
      </c>
      <c r="J1624" t="s">
        <v>1141</v>
      </c>
      <c r="K1624" t="s">
        <v>1142</v>
      </c>
      <c r="L1624">
        <v>1407</v>
      </c>
      <c r="N1624">
        <v>1013</v>
      </c>
      <c r="O1624" t="s">
        <v>1143</v>
      </c>
      <c r="P1624" t="s">
        <v>1143</v>
      </c>
      <c r="Q1624">
        <v>1</v>
      </c>
      <c r="X1624">
        <v>1.4999999999999999E-2</v>
      </c>
      <c r="Y1624">
        <v>6052.54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14</v>
      </c>
      <c r="AG1624">
        <v>0</v>
      </c>
      <c r="AH1624">
        <v>2</v>
      </c>
      <c r="AI1624">
        <v>302026447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ROW(Source!A574)</f>
        <v>574</v>
      </c>
      <c r="B1625">
        <v>302026448</v>
      </c>
      <c r="C1625">
        <v>302021276</v>
      </c>
      <c r="D1625">
        <v>277933977</v>
      </c>
      <c r="E1625">
        <v>1</v>
      </c>
      <c r="F1625">
        <v>1</v>
      </c>
      <c r="G1625">
        <v>1</v>
      </c>
      <c r="H1625">
        <v>3</v>
      </c>
      <c r="I1625" t="s">
        <v>1162</v>
      </c>
      <c r="J1625" t="s">
        <v>1163</v>
      </c>
      <c r="K1625" t="s">
        <v>1164</v>
      </c>
      <c r="L1625">
        <v>1301</v>
      </c>
      <c r="N1625">
        <v>1003</v>
      </c>
      <c r="O1625" t="s">
        <v>877</v>
      </c>
      <c r="P1625" t="s">
        <v>877</v>
      </c>
      <c r="Q1625">
        <v>1</v>
      </c>
      <c r="X1625">
        <v>0.7</v>
      </c>
      <c r="Y1625">
        <v>123.25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14</v>
      </c>
      <c r="AG1625">
        <v>0</v>
      </c>
      <c r="AH1625">
        <v>2</v>
      </c>
      <c r="AI1625">
        <v>302026448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ROW(Source!A574)</f>
        <v>574</v>
      </c>
      <c r="B1626">
        <v>302026449</v>
      </c>
      <c r="C1626">
        <v>302021276</v>
      </c>
      <c r="D1626">
        <v>277566433</v>
      </c>
      <c r="E1626">
        <v>109</v>
      </c>
      <c r="F1626">
        <v>1</v>
      </c>
      <c r="G1626">
        <v>1</v>
      </c>
      <c r="H1626">
        <v>3</v>
      </c>
      <c r="I1626" t="s">
        <v>1046</v>
      </c>
      <c r="J1626" t="s">
        <v>3</v>
      </c>
      <c r="K1626" t="s">
        <v>1047</v>
      </c>
      <c r="L1626">
        <v>3277935</v>
      </c>
      <c r="N1626">
        <v>1013</v>
      </c>
      <c r="O1626" t="s">
        <v>1048</v>
      </c>
      <c r="P1626" t="s">
        <v>1048</v>
      </c>
      <c r="Q1626">
        <v>1</v>
      </c>
      <c r="X1626">
        <v>2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 t="s">
        <v>14</v>
      </c>
      <c r="AG1626">
        <v>0</v>
      </c>
      <c r="AH1626">
        <v>2</v>
      </c>
      <c r="AI1626">
        <v>302026449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ROW(Source!A575)</f>
        <v>575</v>
      </c>
      <c r="B1627">
        <v>302026450</v>
      </c>
      <c r="C1627">
        <v>302021307</v>
      </c>
      <c r="D1627">
        <v>277560289</v>
      </c>
      <c r="E1627">
        <v>109</v>
      </c>
      <c r="F1627">
        <v>1</v>
      </c>
      <c r="G1627">
        <v>1</v>
      </c>
      <c r="H1627">
        <v>1</v>
      </c>
      <c r="I1627" t="s">
        <v>1049</v>
      </c>
      <c r="J1627" t="s">
        <v>3</v>
      </c>
      <c r="K1627" t="s">
        <v>1050</v>
      </c>
      <c r="L1627">
        <v>1191</v>
      </c>
      <c r="N1627">
        <v>1013</v>
      </c>
      <c r="O1627" t="s">
        <v>1038</v>
      </c>
      <c r="P1627" t="s">
        <v>1038</v>
      </c>
      <c r="Q1627">
        <v>1</v>
      </c>
      <c r="X1627">
        <v>19</v>
      </c>
      <c r="Y1627">
        <v>0</v>
      </c>
      <c r="Z1627">
        <v>0</v>
      </c>
      <c r="AA1627">
        <v>0</v>
      </c>
      <c r="AB1627">
        <v>451.23</v>
      </c>
      <c r="AC1627">
        <v>0</v>
      </c>
      <c r="AD1627">
        <v>1</v>
      </c>
      <c r="AE1627">
        <v>1</v>
      </c>
      <c r="AF1627" t="s">
        <v>3</v>
      </c>
      <c r="AG1627">
        <v>19</v>
      </c>
      <c r="AH1627">
        <v>2</v>
      </c>
      <c r="AI1627">
        <v>302026450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ROW(Source!A575)</f>
        <v>575</v>
      </c>
      <c r="B1628">
        <v>302026451</v>
      </c>
      <c r="C1628">
        <v>302021307</v>
      </c>
      <c r="D1628">
        <v>277560491</v>
      </c>
      <c r="E1628">
        <v>109</v>
      </c>
      <c r="F1628">
        <v>1</v>
      </c>
      <c r="G1628">
        <v>1</v>
      </c>
      <c r="H1628">
        <v>1</v>
      </c>
      <c r="I1628" t="s">
        <v>1039</v>
      </c>
      <c r="J1628" t="s">
        <v>3</v>
      </c>
      <c r="K1628" t="s">
        <v>1040</v>
      </c>
      <c r="L1628">
        <v>1191</v>
      </c>
      <c r="N1628">
        <v>1013</v>
      </c>
      <c r="O1628" t="s">
        <v>1038</v>
      </c>
      <c r="P1628" t="s">
        <v>1038</v>
      </c>
      <c r="Q1628">
        <v>1</v>
      </c>
      <c r="X1628">
        <v>1.51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2</v>
      </c>
      <c r="AF1628" t="s">
        <v>3</v>
      </c>
      <c r="AG1628">
        <v>1.51</v>
      </c>
      <c r="AH1628">
        <v>2</v>
      </c>
      <c r="AI1628">
        <v>302026451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ROW(Source!A575)</f>
        <v>575</v>
      </c>
      <c r="B1629">
        <v>302026452</v>
      </c>
      <c r="C1629">
        <v>302021307</v>
      </c>
      <c r="D1629">
        <v>277945608</v>
      </c>
      <c r="E1629">
        <v>1</v>
      </c>
      <c r="F1629">
        <v>1</v>
      </c>
      <c r="G1629">
        <v>1</v>
      </c>
      <c r="H1629">
        <v>2</v>
      </c>
      <c r="I1629" t="s">
        <v>1060</v>
      </c>
      <c r="J1629" t="s">
        <v>1061</v>
      </c>
      <c r="K1629" t="s">
        <v>1062</v>
      </c>
      <c r="L1629">
        <v>1368</v>
      </c>
      <c r="N1629">
        <v>1011</v>
      </c>
      <c r="O1629" t="s">
        <v>1044</v>
      </c>
      <c r="P1629" t="s">
        <v>1044</v>
      </c>
      <c r="Q1629">
        <v>1</v>
      </c>
      <c r="X1629">
        <v>1.51</v>
      </c>
      <c r="Y1629">
        <v>0</v>
      </c>
      <c r="Z1629">
        <v>995.51</v>
      </c>
      <c r="AA1629">
        <v>549.32000000000005</v>
      </c>
      <c r="AB1629">
        <v>0</v>
      </c>
      <c r="AC1629">
        <v>0</v>
      </c>
      <c r="AD1629">
        <v>1</v>
      </c>
      <c r="AE1629">
        <v>0</v>
      </c>
      <c r="AF1629" t="s">
        <v>3</v>
      </c>
      <c r="AG1629">
        <v>1.51</v>
      </c>
      <c r="AH1629">
        <v>2</v>
      </c>
      <c r="AI1629">
        <v>302026452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ROW(Source!A575)</f>
        <v>575</v>
      </c>
      <c r="B1630">
        <v>302026453</v>
      </c>
      <c r="C1630">
        <v>302021307</v>
      </c>
      <c r="D1630">
        <v>277862499</v>
      </c>
      <c r="E1630">
        <v>1</v>
      </c>
      <c r="F1630">
        <v>1</v>
      </c>
      <c r="G1630">
        <v>1</v>
      </c>
      <c r="H1630">
        <v>3</v>
      </c>
      <c r="I1630" t="s">
        <v>1053</v>
      </c>
      <c r="J1630" t="s">
        <v>1054</v>
      </c>
      <c r="K1630" t="s">
        <v>1055</v>
      </c>
      <c r="L1630">
        <v>1348</v>
      </c>
      <c r="N1630">
        <v>1009</v>
      </c>
      <c r="O1630" t="s">
        <v>843</v>
      </c>
      <c r="P1630" t="s">
        <v>843</v>
      </c>
      <c r="Q1630">
        <v>1000</v>
      </c>
      <c r="X1630">
        <v>1.9E-3</v>
      </c>
      <c r="Y1630">
        <v>116448.72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14</v>
      </c>
      <c r="AG1630">
        <v>0</v>
      </c>
      <c r="AH1630">
        <v>2</v>
      </c>
      <c r="AI1630">
        <v>302026453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ROW(Source!A575)</f>
        <v>575</v>
      </c>
      <c r="B1631">
        <v>302026454</v>
      </c>
      <c r="C1631">
        <v>302021307</v>
      </c>
      <c r="D1631">
        <v>277862733</v>
      </c>
      <c r="E1631">
        <v>1</v>
      </c>
      <c r="F1631">
        <v>1</v>
      </c>
      <c r="G1631">
        <v>1</v>
      </c>
      <c r="H1631">
        <v>3</v>
      </c>
      <c r="I1631" t="s">
        <v>1119</v>
      </c>
      <c r="J1631" t="s">
        <v>1120</v>
      </c>
      <c r="K1631" t="s">
        <v>1121</v>
      </c>
      <c r="L1631">
        <v>1346</v>
      </c>
      <c r="N1631">
        <v>1009</v>
      </c>
      <c r="O1631" t="s">
        <v>1059</v>
      </c>
      <c r="P1631" t="s">
        <v>1059</v>
      </c>
      <c r="Q1631">
        <v>1</v>
      </c>
      <c r="X1631">
        <v>5.0000000000000001E-3</v>
      </c>
      <c r="Y1631">
        <v>284.14999999999998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14</v>
      </c>
      <c r="AG1631">
        <v>0</v>
      </c>
      <c r="AH1631">
        <v>2</v>
      </c>
      <c r="AI1631">
        <v>302026454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ROW(Source!A575)</f>
        <v>575</v>
      </c>
      <c r="B1632">
        <v>302026455</v>
      </c>
      <c r="C1632">
        <v>302021307</v>
      </c>
      <c r="D1632">
        <v>277862797</v>
      </c>
      <c r="E1632">
        <v>1</v>
      </c>
      <c r="F1632">
        <v>1</v>
      </c>
      <c r="G1632">
        <v>1</v>
      </c>
      <c r="H1632">
        <v>3</v>
      </c>
      <c r="I1632" t="s">
        <v>1122</v>
      </c>
      <c r="J1632" t="s">
        <v>1123</v>
      </c>
      <c r="K1632" t="s">
        <v>1124</v>
      </c>
      <c r="L1632">
        <v>1346</v>
      </c>
      <c r="N1632">
        <v>1009</v>
      </c>
      <c r="O1632" t="s">
        <v>1059</v>
      </c>
      <c r="P1632" t="s">
        <v>1059</v>
      </c>
      <c r="Q1632">
        <v>1</v>
      </c>
      <c r="X1632">
        <v>1.7999999999999999E-2</v>
      </c>
      <c r="Y1632">
        <v>104.32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14</v>
      </c>
      <c r="AG1632">
        <v>0</v>
      </c>
      <c r="AH1632">
        <v>2</v>
      </c>
      <c r="AI1632">
        <v>302026455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ROW(Source!A575)</f>
        <v>575</v>
      </c>
      <c r="B1633">
        <v>302026456</v>
      </c>
      <c r="C1633">
        <v>302021307</v>
      </c>
      <c r="D1633">
        <v>277865759</v>
      </c>
      <c r="E1633">
        <v>1</v>
      </c>
      <c r="F1633">
        <v>1</v>
      </c>
      <c r="G1633">
        <v>1</v>
      </c>
      <c r="H1633">
        <v>3</v>
      </c>
      <c r="I1633" t="s">
        <v>1095</v>
      </c>
      <c r="J1633" t="s">
        <v>1096</v>
      </c>
      <c r="K1633" t="s">
        <v>1097</v>
      </c>
      <c r="L1633">
        <v>1301</v>
      </c>
      <c r="N1633">
        <v>1003</v>
      </c>
      <c r="O1633" t="s">
        <v>877</v>
      </c>
      <c r="P1633" t="s">
        <v>877</v>
      </c>
      <c r="Q1633">
        <v>1</v>
      </c>
      <c r="X1633">
        <v>3.58</v>
      </c>
      <c r="Y1633">
        <v>2.27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14</v>
      </c>
      <c r="AG1633">
        <v>0</v>
      </c>
      <c r="AH1633">
        <v>2</v>
      </c>
      <c r="AI1633">
        <v>302026456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ROW(Source!A575)</f>
        <v>575</v>
      </c>
      <c r="B1634">
        <v>302026457</v>
      </c>
      <c r="C1634">
        <v>302021307</v>
      </c>
      <c r="D1634">
        <v>277881818</v>
      </c>
      <c r="E1634">
        <v>1</v>
      </c>
      <c r="F1634">
        <v>1</v>
      </c>
      <c r="G1634">
        <v>1</v>
      </c>
      <c r="H1634">
        <v>3</v>
      </c>
      <c r="I1634" t="s">
        <v>1056</v>
      </c>
      <c r="J1634" t="s">
        <v>1057</v>
      </c>
      <c r="K1634" t="s">
        <v>1058</v>
      </c>
      <c r="L1634">
        <v>1346</v>
      </c>
      <c r="N1634">
        <v>1009</v>
      </c>
      <c r="O1634" t="s">
        <v>1059</v>
      </c>
      <c r="P1634" t="s">
        <v>1059</v>
      </c>
      <c r="Q1634">
        <v>1</v>
      </c>
      <c r="X1634">
        <v>0.43</v>
      </c>
      <c r="Y1634">
        <v>870.18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14</v>
      </c>
      <c r="AG1634">
        <v>0</v>
      </c>
      <c r="AH1634">
        <v>2</v>
      </c>
      <c r="AI1634">
        <v>302026457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ROW(Source!A575)</f>
        <v>575</v>
      </c>
      <c r="B1635">
        <v>302026458</v>
      </c>
      <c r="C1635">
        <v>302021307</v>
      </c>
      <c r="D1635">
        <v>277881843</v>
      </c>
      <c r="E1635">
        <v>1</v>
      </c>
      <c r="F1635">
        <v>1</v>
      </c>
      <c r="G1635">
        <v>1</v>
      </c>
      <c r="H1635">
        <v>3</v>
      </c>
      <c r="I1635" t="s">
        <v>1156</v>
      </c>
      <c r="J1635" t="s">
        <v>1157</v>
      </c>
      <c r="K1635" t="s">
        <v>1158</v>
      </c>
      <c r="L1635">
        <v>1346</v>
      </c>
      <c r="N1635">
        <v>1009</v>
      </c>
      <c r="O1635" t="s">
        <v>1059</v>
      </c>
      <c r="P1635" t="s">
        <v>1059</v>
      </c>
      <c r="Q1635">
        <v>1</v>
      </c>
      <c r="X1635">
        <v>8.9999999999999993E-3</v>
      </c>
      <c r="Y1635">
        <v>2536.4499999999998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14</v>
      </c>
      <c r="AG1635">
        <v>0</v>
      </c>
      <c r="AH1635">
        <v>2</v>
      </c>
      <c r="AI1635">
        <v>302026458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ROW(Source!A575)</f>
        <v>575</v>
      </c>
      <c r="B1636">
        <v>302026459</v>
      </c>
      <c r="C1636">
        <v>302021307</v>
      </c>
      <c r="D1636">
        <v>277895648</v>
      </c>
      <c r="E1636">
        <v>1</v>
      </c>
      <c r="F1636">
        <v>1</v>
      </c>
      <c r="G1636">
        <v>1</v>
      </c>
      <c r="H1636">
        <v>3</v>
      </c>
      <c r="I1636" t="s">
        <v>1159</v>
      </c>
      <c r="J1636" t="s">
        <v>1160</v>
      </c>
      <c r="K1636" t="s">
        <v>1161</v>
      </c>
      <c r="L1636">
        <v>1346</v>
      </c>
      <c r="N1636">
        <v>1009</v>
      </c>
      <c r="O1636" t="s">
        <v>1059</v>
      </c>
      <c r="P1636" t="s">
        <v>1059</v>
      </c>
      <c r="Q1636">
        <v>1</v>
      </c>
      <c r="X1636">
        <v>1.2999999999999999E-2</v>
      </c>
      <c r="Y1636">
        <v>1928.25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14</v>
      </c>
      <c r="AG1636">
        <v>0</v>
      </c>
      <c r="AH1636">
        <v>2</v>
      </c>
      <c r="AI1636">
        <v>302026459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ROW(Source!A575)</f>
        <v>575</v>
      </c>
      <c r="B1637">
        <v>302026460</v>
      </c>
      <c r="C1637">
        <v>302021307</v>
      </c>
      <c r="D1637">
        <v>277922793</v>
      </c>
      <c r="E1637">
        <v>1</v>
      </c>
      <c r="F1637">
        <v>1</v>
      </c>
      <c r="G1637">
        <v>1</v>
      </c>
      <c r="H1637">
        <v>3</v>
      </c>
      <c r="I1637" t="s">
        <v>1137</v>
      </c>
      <c r="J1637" t="s">
        <v>1138</v>
      </c>
      <c r="K1637" t="s">
        <v>1139</v>
      </c>
      <c r="L1637">
        <v>1425</v>
      </c>
      <c r="N1637">
        <v>1013</v>
      </c>
      <c r="O1637" t="s">
        <v>1086</v>
      </c>
      <c r="P1637" t="s">
        <v>1086</v>
      </c>
      <c r="Q1637">
        <v>1</v>
      </c>
      <c r="X1637">
        <v>0.3</v>
      </c>
      <c r="Y1637">
        <v>47.26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14</v>
      </c>
      <c r="AG1637">
        <v>0</v>
      </c>
      <c r="AH1637">
        <v>2</v>
      </c>
      <c r="AI1637">
        <v>302026460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ROW(Source!A575)</f>
        <v>575</v>
      </c>
      <c r="B1638">
        <v>302026461</v>
      </c>
      <c r="C1638">
        <v>302021307</v>
      </c>
      <c r="D1638">
        <v>277922809</v>
      </c>
      <c r="E1638">
        <v>1</v>
      </c>
      <c r="F1638">
        <v>1</v>
      </c>
      <c r="G1638">
        <v>1</v>
      </c>
      <c r="H1638">
        <v>3</v>
      </c>
      <c r="I1638" t="s">
        <v>1140</v>
      </c>
      <c r="J1638" t="s">
        <v>1141</v>
      </c>
      <c r="K1638" t="s">
        <v>1142</v>
      </c>
      <c r="L1638">
        <v>1407</v>
      </c>
      <c r="N1638">
        <v>1013</v>
      </c>
      <c r="O1638" t="s">
        <v>1143</v>
      </c>
      <c r="P1638" t="s">
        <v>1143</v>
      </c>
      <c r="Q1638">
        <v>1</v>
      </c>
      <c r="X1638">
        <v>1.4999999999999999E-2</v>
      </c>
      <c r="Y1638">
        <v>6052.54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14</v>
      </c>
      <c r="AG1638">
        <v>0</v>
      </c>
      <c r="AH1638">
        <v>2</v>
      </c>
      <c r="AI1638">
        <v>302026461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ROW(Source!A575)</f>
        <v>575</v>
      </c>
      <c r="B1639">
        <v>302026462</v>
      </c>
      <c r="C1639">
        <v>302021307</v>
      </c>
      <c r="D1639">
        <v>277933977</v>
      </c>
      <c r="E1639">
        <v>1</v>
      </c>
      <c r="F1639">
        <v>1</v>
      </c>
      <c r="G1639">
        <v>1</v>
      </c>
      <c r="H1639">
        <v>3</v>
      </c>
      <c r="I1639" t="s">
        <v>1162</v>
      </c>
      <c r="J1639" t="s">
        <v>1163</v>
      </c>
      <c r="K1639" t="s">
        <v>1164</v>
      </c>
      <c r="L1639">
        <v>1301</v>
      </c>
      <c r="N1639">
        <v>1003</v>
      </c>
      <c r="O1639" t="s">
        <v>877</v>
      </c>
      <c r="P1639" t="s">
        <v>877</v>
      </c>
      <c r="Q1639">
        <v>1</v>
      </c>
      <c r="X1639">
        <v>0.7</v>
      </c>
      <c r="Y1639">
        <v>123.25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14</v>
      </c>
      <c r="AG1639">
        <v>0</v>
      </c>
      <c r="AH1639">
        <v>2</v>
      </c>
      <c r="AI1639">
        <v>302026462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ROW(Source!A575)</f>
        <v>575</v>
      </c>
      <c r="B1640">
        <v>302026463</v>
      </c>
      <c r="C1640">
        <v>302021307</v>
      </c>
      <c r="D1640">
        <v>277566433</v>
      </c>
      <c r="E1640">
        <v>109</v>
      </c>
      <c r="F1640">
        <v>1</v>
      </c>
      <c r="G1640">
        <v>1</v>
      </c>
      <c r="H1640">
        <v>3</v>
      </c>
      <c r="I1640" t="s">
        <v>1046</v>
      </c>
      <c r="J1640" t="s">
        <v>3</v>
      </c>
      <c r="K1640" t="s">
        <v>1047</v>
      </c>
      <c r="L1640">
        <v>3277935</v>
      </c>
      <c r="N1640">
        <v>1013</v>
      </c>
      <c r="O1640" t="s">
        <v>1048</v>
      </c>
      <c r="P1640" t="s">
        <v>1048</v>
      </c>
      <c r="Q1640">
        <v>1</v>
      </c>
      <c r="X1640">
        <v>2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 t="s">
        <v>14</v>
      </c>
      <c r="AG1640">
        <v>0</v>
      </c>
      <c r="AH1640">
        <v>2</v>
      </c>
      <c r="AI1640">
        <v>302026463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ROW(Source!A576)</f>
        <v>576</v>
      </c>
      <c r="B1641">
        <v>302026464</v>
      </c>
      <c r="C1641">
        <v>302021338</v>
      </c>
      <c r="D1641">
        <v>277560289</v>
      </c>
      <c r="E1641">
        <v>109</v>
      </c>
      <c r="F1641">
        <v>1</v>
      </c>
      <c r="G1641">
        <v>1</v>
      </c>
      <c r="H1641">
        <v>1</v>
      </c>
      <c r="I1641" t="s">
        <v>1049</v>
      </c>
      <c r="J1641" t="s">
        <v>3</v>
      </c>
      <c r="K1641" t="s">
        <v>1050</v>
      </c>
      <c r="L1641">
        <v>1191</v>
      </c>
      <c r="N1641">
        <v>1013</v>
      </c>
      <c r="O1641" t="s">
        <v>1038</v>
      </c>
      <c r="P1641" t="s">
        <v>1038</v>
      </c>
      <c r="Q1641">
        <v>1</v>
      </c>
      <c r="X1641">
        <v>8</v>
      </c>
      <c r="Y1641">
        <v>0</v>
      </c>
      <c r="Z1641">
        <v>0</v>
      </c>
      <c r="AA1641">
        <v>0</v>
      </c>
      <c r="AB1641">
        <v>451.23</v>
      </c>
      <c r="AC1641">
        <v>0</v>
      </c>
      <c r="AD1641">
        <v>1</v>
      </c>
      <c r="AE1641">
        <v>1</v>
      </c>
      <c r="AF1641" t="s">
        <v>147</v>
      </c>
      <c r="AG1641">
        <v>2.4</v>
      </c>
      <c r="AH1641">
        <v>2</v>
      </c>
      <c r="AI1641">
        <v>302026464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ROW(Source!A576)</f>
        <v>576</v>
      </c>
      <c r="B1642">
        <v>302026465</v>
      </c>
      <c r="C1642">
        <v>302021338</v>
      </c>
      <c r="D1642">
        <v>277560491</v>
      </c>
      <c r="E1642">
        <v>109</v>
      </c>
      <c r="F1642">
        <v>1</v>
      </c>
      <c r="G1642">
        <v>1</v>
      </c>
      <c r="H1642">
        <v>1</v>
      </c>
      <c r="I1642" t="s">
        <v>1039</v>
      </c>
      <c r="J1642" t="s">
        <v>3</v>
      </c>
      <c r="K1642" t="s">
        <v>1040</v>
      </c>
      <c r="L1642">
        <v>1191</v>
      </c>
      <c r="N1642">
        <v>1013</v>
      </c>
      <c r="O1642" t="s">
        <v>1038</v>
      </c>
      <c r="P1642" t="s">
        <v>1038</v>
      </c>
      <c r="Q1642">
        <v>1</v>
      </c>
      <c r="X1642">
        <v>0.68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2</v>
      </c>
      <c r="AF1642" t="s">
        <v>147</v>
      </c>
      <c r="AG1642">
        <v>0.20400000000000001</v>
      </c>
      <c r="AH1642">
        <v>2</v>
      </c>
      <c r="AI1642">
        <v>302026465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ROW(Source!A576)</f>
        <v>576</v>
      </c>
      <c r="B1643">
        <v>302026466</v>
      </c>
      <c r="C1643">
        <v>302021338</v>
      </c>
      <c r="D1643">
        <v>277945608</v>
      </c>
      <c r="E1643">
        <v>1</v>
      </c>
      <c r="F1643">
        <v>1</v>
      </c>
      <c r="G1643">
        <v>1</v>
      </c>
      <c r="H1643">
        <v>2</v>
      </c>
      <c r="I1643" t="s">
        <v>1060</v>
      </c>
      <c r="J1643" t="s">
        <v>1061</v>
      </c>
      <c r="K1643" t="s">
        <v>1062</v>
      </c>
      <c r="L1643">
        <v>1368</v>
      </c>
      <c r="N1643">
        <v>1011</v>
      </c>
      <c r="O1643" t="s">
        <v>1044</v>
      </c>
      <c r="P1643" t="s">
        <v>1044</v>
      </c>
      <c r="Q1643">
        <v>1</v>
      </c>
      <c r="X1643">
        <v>0.68</v>
      </c>
      <c r="Y1643">
        <v>0</v>
      </c>
      <c r="Z1643">
        <v>995.51</v>
      </c>
      <c r="AA1643">
        <v>549.32000000000005</v>
      </c>
      <c r="AB1643">
        <v>0</v>
      </c>
      <c r="AC1643">
        <v>0</v>
      </c>
      <c r="AD1643">
        <v>1</v>
      </c>
      <c r="AE1643">
        <v>0</v>
      </c>
      <c r="AF1643" t="s">
        <v>147</v>
      </c>
      <c r="AG1643">
        <v>0.20400000000000001</v>
      </c>
      <c r="AH1643">
        <v>2</v>
      </c>
      <c r="AI1643">
        <v>302026466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ROW(Source!A576)</f>
        <v>576</v>
      </c>
      <c r="B1644">
        <v>302026467</v>
      </c>
      <c r="C1644">
        <v>302021338</v>
      </c>
      <c r="D1644">
        <v>277862499</v>
      </c>
      <c r="E1644">
        <v>1</v>
      </c>
      <c r="F1644">
        <v>1</v>
      </c>
      <c r="G1644">
        <v>1</v>
      </c>
      <c r="H1644">
        <v>3</v>
      </c>
      <c r="I1644" t="s">
        <v>1053</v>
      </c>
      <c r="J1644" t="s">
        <v>1054</v>
      </c>
      <c r="K1644" t="s">
        <v>1055</v>
      </c>
      <c r="L1644">
        <v>1348</v>
      </c>
      <c r="N1644">
        <v>1009</v>
      </c>
      <c r="O1644" t="s">
        <v>843</v>
      </c>
      <c r="P1644" t="s">
        <v>843</v>
      </c>
      <c r="Q1644">
        <v>1000</v>
      </c>
      <c r="X1644">
        <v>1.1000000000000001E-3</v>
      </c>
      <c r="Y1644">
        <v>116448.72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14</v>
      </c>
      <c r="AG1644">
        <v>0</v>
      </c>
      <c r="AH1644">
        <v>2</v>
      </c>
      <c r="AI1644">
        <v>302026467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ROW(Source!A576)</f>
        <v>576</v>
      </c>
      <c r="B1645">
        <v>302026468</v>
      </c>
      <c r="C1645">
        <v>302021338</v>
      </c>
      <c r="D1645">
        <v>277862733</v>
      </c>
      <c r="E1645">
        <v>1</v>
      </c>
      <c r="F1645">
        <v>1</v>
      </c>
      <c r="G1645">
        <v>1</v>
      </c>
      <c r="H1645">
        <v>3</v>
      </c>
      <c r="I1645" t="s">
        <v>1119</v>
      </c>
      <c r="J1645" t="s">
        <v>1120</v>
      </c>
      <c r="K1645" t="s">
        <v>1121</v>
      </c>
      <c r="L1645">
        <v>1346</v>
      </c>
      <c r="N1645">
        <v>1009</v>
      </c>
      <c r="O1645" t="s">
        <v>1059</v>
      </c>
      <c r="P1645" t="s">
        <v>1059</v>
      </c>
      <c r="Q1645">
        <v>1</v>
      </c>
      <c r="X1645">
        <v>3.0000000000000001E-3</v>
      </c>
      <c r="Y1645">
        <v>284.14999999999998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14</v>
      </c>
      <c r="AG1645">
        <v>0</v>
      </c>
      <c r="AH1645">
        <v>2</v>
      </c>
      <c r="AI1645">
        <v>302026468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ROW(Source!A576)</f>
        <v>576</v>
      </c>
      <c r="B1646">
        <v>302026469</v>
      </c>
      <c r="C1646">
        <v>302021338</v>
      </c>
      <c r="D1646">
        <v>277862797</v>
      </c>
      <c r="E1646">
        <v>1</v>
      </c>
      <c r="F1646">
        <v>1</v>
      </c>
      <c r="G1646">
        <v>1</v>
      </c>
      <c r="H1646">
        <v>3</v>
      </c>
      <c r="I1646" t="s">
        <v>1122</v>
      </c>
      <c r="J1646" t="s">
        <v>1123</v>
      </c>
      <c r="K1646" t="s">
        <v>1124</v>
      </c>
      <c r="L1646">
        <v>1346</v>
      </c>
      <c r="N1646">
        <v>1009</v>
      </c>
      <c r="O1646" t="s">
        <v>1059</v>
      </c>
      <c r="P1646" t="s">
        <v>1059</v>
      </c>
      <c r="Q1646">
        <v>1</v>
      </c>
      <c r="X1646">
        <v>1.7999999999999999E-2</v>
      </c>
      <c r="Y1646">
        <v>104.32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14</v>
      </c>
      <c r="AG1646">
        <v>0</v>
      </c>
      <c r="AH1646">
        <v>2</v>
      </c>
      <c r="AI1646">
        <v>302026469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ROW(Source!A576)</f>
        <v>576</v>
      </c>
      <c r="B1647">
        <v>302026470</v>
      </c>
      <c r="C1647">
        <v>302021338</v>
      </c>
      <c r="D1647">
        <v>277865432</v>
      </c>
      <c r="E1647">
        <v>1</v>
      </c>
      <c r="F1647">
        <v>1</v>
      </c>
      <c r="G1647">
        <v>1</v>
      </c>
      <c r="H1647">
        <v>3</v>
      </c>
      <c r="I1647" t="s">
        <v>1125</v>
      </c>
      <c r="J1647" t="s">
        <v>1126</v>
      </c>
      <c r="K1647" t="s">
        <v>1127</v>
      </c>
      <c r="L1647">
        <v>1346</v>
      </c>
      <c r="N1647">
        <v>1009</v>
      </c>
      <c r="O1647" t="s">
        <v>1059</v>
      </c>
      <c r="P1647" t="s">
        <v>1059</v>
      </c>
      <c r="Q1647">
        <v>1</v>
      </c>
      <c r="X1647">
        <v>3.7999999999999999E-2</v>
      </c>
      <c r="Y1647">
        <v>206.62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14</v>
      </c>
      <c r="AG1647">
        <v>0</v>
      </c>
      <c r="AH1647">
        <v>2</v>
      </c>
      <c r="AI1647">
        <v>302026470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ROW(Source!A576)</f>
        <v>576</v>
      </c>
      <c r="B1648">
        <v>302026471</v>
      </c>
      <c r="C1648">
        <v>302021338</v>
      </c>
      <c r="D1648">
        <v>277881818</v>
      </c>
      <c r="E1648">
        <v>1</v>
      </c>
      <c r="F1648">
        <v>1</v>
      </c>
      <c r="G1648">
        <v>1</v>
      </c>
      <c r="H1648">
        <v>3</v>
      </c>
      <c r="I1648" t="s">
        <v>1056</v>
      </c>
      <c r="J1648" t="s">
        <v>1057</v>
      </c>
      <c r="K1648" t="s">
        <v>1058</v>
      </c>
      <c r="L1648">
        <v>1346</v>
      </c>
      <c r="N1648">
        <v>1009</v>
      </c>
      <c r="O1648" t="s">
        <v>1059</v>
      </c>
      <c r="P1648" t="s">
        <v>1059</v>
      </c>
      <c r="Q1648">
        <v>1</v>
      </c>
      <c r="X1648">
        <v>0.26</v>
      </c>
      <c r="Y1648">
        <v>870.18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14</v>
      </c>
      <c r="AG1648">
        <v>0</v>
      </c>
      <c r="AH1648">
        <v>2</v>
      </c>
      <c r="AI1648">
        <v>302026471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ROW(Source!A576)</f>
        <v>576</v>
      </c>
      <c r="B1649">
        <v>302026472</v>
      </c>
      <c r="C1649">
        <v>302021338</v>
      </c>
      <c r="D1649">
        <v>277922793</v>
      </c>
      <c r="E1649">
        <v>1</v>
      </c>
      <c r="F1649">
        <v>1</v>
      </c>
      <c r="G1649">
        <v>1</v>
      </c>
      <c r="H1649">
        <v>3</v>
      </c>
      <c r="I1649" t="s">
        <v>1137</v>
      </c>
      <c r="J1649" t="s">
        <v>1138</v>
      </c>
      <c r="K1649" t="s">
        <v>1139</v>
      </c>
      <c r="L1649">
        <v>1425</v>
      </c>
      <c r="N1649">
        <v>1013</v>
      </c>
      <c r="O1649" t="s">
        <v>1086</v>
      </c>
      <c r="P1649" t="s">
        <v>1086</v>
      </c>
      <c r="Q1649">
        <v>1</v>
      </c>
      <c r="X1649">
        <v>0.17</v>
      </c>
      <c r="Y1649">
        <v>47.26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14</v>
      </c>
      <c r="AG1649">
        <v>0</v>
      </c>
      <c r="AH1649">
        <v>2</v>
      </c>
      <c r="AI1649">
        <v>302026472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ROW(Source!A576)</f>
        <v>576</v>
      </c>
      <c r="B1650">
        <v>302026473</v>
      </c>
      <c r="C1650">
        <v>302021338</v>
      </c>
      <c r="D1650">
        <v>277922809</v>
      </c>
      <c r="E1650">
        <v>1</v>
      </c>
      <c r="F1650">
        <v>1</v>
      </c>
      <c r="G1650">
        <v>1</v>
      </c>
      <c r="H1650">
        <v>3</v>
      </c>
      <c r="I1650" t="s">
        <v>1140</v>
      </c>
      <c r="J1650" t="s">
        <v>1141</v>
      </c>
      <c r="K1650" t="s">
        <v>1142</v>
      </c>
      <c r="L1650">
        <v>1407</v>
      </c>
      <c r="N1650">
        <v>1013</v>
      </c>
      <c r="O1650" t="s">
        <v>1143</v>
      </c>
      <c r="P1650" t="s">
        <v>1143</v>
      </c>
      <c r="Q1650">
        <v>1</v>
      </c>
      <c r="X1650">
        <v>8.9999999999999993E-3</v>
      </c>
      <c r="Y1650">
        <v>6052.54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14</v>
      </c>
      <c r="AG1650">
        <v>0</v>
      </c>
      <c r="AH1650">
        <v>2</v>
      </c>
      <c r="AI1650">
        <v>302026473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ROW(Source!A576)</f>
        <v>576</v>
      </c>
      <c r="B1651">
        <v>302026474</v>
      </c>
      <c r="C1651">
        <v>302021338</v>
      </c>
      <c r="D1651">
        <v>277566433</v>
      </c>
      <c r="E1651">
        <v>109</v>
      </c>
      <c r="F1651">
        <v>1</v>
      </c>
      <c r="G1651">
        <v>1</v>
      </c>
      <c r="H1651">
        <v>3</v>
      </c>
      <c r="I1651" t="s">
        <v>1046</v>
      </c>
      <c r="J1651" t="s">
        <v>3</v>
      </c>
      <c r="K1651" t="s">
        <v>1047</v>
      </c>
      <c r="L1651">
        <v>3277935</v>
      </c>
      <c r="N1651">
        <v>1013</v>
      </c>
      <c r="O1651" t="s">
        <v>1048</v>
      </c>
      <c r="P1651" t="s">
        <v>1048</v>
      </c>
      <c r="Q1651">
        <v>1</v>
      </c>
      <c r="X1651">
        <v>2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 t="s">
        <v>14</v>
      </c>
      <c r="AG1651">
        <v>0</v>
      </c>
      <c r="AH1651">
        <v>2</v>
      </c>
      <c r="AI1651">
        <v>302026474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ROW(Source!A577)</f>
        <v>577</v>
      </c>
      <c r="B1652">
        <v>302026475</v>
      </c>
      <c r="C1652">
        <v>302021361</v>
      </c>
      <c r="D1652">
        <v>277560289</v>
      </c>
      <c r="E1652">
        <v>109</v>
      </c>
      <c r="F1652">
        <v>1</v>
      </c>
      <c r="G1652">
        <v>1</v>
      </c>
      <c r="H1652">
        <v>1</v>
      </c>
      <c r="I1652" t="s">
        <v>1049</v>
      </c>
      <c r="J1652" t="s">
        <v>3</v>
      </c>
      <c r="K1652" t="s">
        <v>1050</v>
      </c>
      <c r="L1652">
        <v>1191</v>
      </c>
      <c r="N1652">
        <v>1013</v>
      </c>
      <c r="O1652" t="s">
        <v>1038</v>
      </c>
      <c r="P1652" t="s">
        <v>1038</v>
      </c>
      <c r="Q1652">
        <v>1</v>
      </c>
      <c r="X1652">
        <v>8</v>
      </c>
      <c r="Y1652">
        <v>0</v>
      </c>
      <c r="Z1652">
        <v>0</v>
      </c>
      <c r="AA1652">
        <v>0</v>
      </c>
      <c r="AB1652">
        <v>451.23</v>
      </c>
      <c r="AC1652">
        <v>0</v>
      </c>
      <c r="AD1652">
        <v>1</v>
      </c>
      <c r="AE1652">
        <v>1</v>
      </c>
      <c r="AF1652" t="s">
        <v>3</v>
      </c>
      <c r="AG1652">
        <v>8</v>
      </c>
      <c r="AH1652">
        <v>2</v>
      </c>
      <c r="AI1652">
        <v>302026475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ROW(Source!A577)</f>
        <v>577</v>
      </c>
      <c r="B1653">
        <v>302026476</v>
      </c>
      <c r="C1653">
        <v>302021361</v>
      </c>
      <c r="D1653">
        <v>277560491</v>
      </c>
      <c r="E1653">
        <v>109</v>
      </c>
      <c r="F1653">
        <v>1</v>
      </c>
      <c r="G1653">
        <v>1</v>
      </c>
      <c r="H1653">
        <v>1</v>
      </c>
      <c r="I1653" t="s">
        <v>1039</v>
      </c>
      <c r="J1653" t="s">
        <v>3</v>
      </c>
      <c r="K1653" t="s">
        <v>1040</v>
      </c>
      <c r="L1653">
        <v>1191</v>
      </c>
      <c r="N1653">
        <v>1013</v>
      </c>
      <c r="O1653" t="s">
        <v>1038</v>
      </c>
      <c r="P1653" t="s">
        <v>1038</v>
      </c>
      <c r="Q1653">
        <v>1</v>
      </c>
      <c r="X1653">
        <v>0.68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2</v>
      </c>
      <c r="AF1653" t="s">
        <v>3</v>
      </c>
      <c r="AG1653">
        <v>0.68</v>
      </c>
      <c r="AH1653">
        <v>2</v>
      </c>
      <c r="AI1653">
        <v>302026476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ROW(Source!A577)</f>
        <v>577</v>
      </c>
      <c r="B1654">
        <v>302026477</v>
      </c>
      <c r="C1654">
        <v>302021361</v>
      </c>
      <c r="D1654">
        <v>277945608</v>
      </c>
      <c r="E1654">
        <v>1</v>
      </c>
      <c r="F1654">
        <v>1</v>
      </c>
      <c r="G1654">
        <v>1</v>
      </c>
      <c r="H1654">
        <v>2</v>
      </c>
      <c r="I1654" t="s">
        <v>1060</v>
      </c>
      <c r="J1654" t="s">
        <v>1061</v>
      </c>
      <c r="K1654" t="s">
        <v>1062</v>
      </c>
      <c r="L1654">
        <v>1368</v>
      </c>
      <c r="N1654">
        <v>1011</v>
      </c>
      <c r="O1654" t="s">
        <v>1044</v>
      </c>
      <c r="P1654" t="s">
        <v>1044</v>
      </c>
      <c r="Q1654">
        <v>1</v>
      </c>
      <c r="X1654">
        <v>0.68</v>
      </c>
      <c r="Y1654">
        <v>0</v>
      </c>
      <c r="Z1654">
        <v>995.51</v>
      </c>
      <c r="AA1654">
        <v>549.32000000000005</v>
      </c>
      <c r="AB1654">
        <v>0</v>
      </c>
      <c r="AC1654">
        <v>0</v>
      </c>
      <c r="AD1654">
        <v>1</v>
      </c>
      <c r="AE1654">
        <v>0</v>
      </c>
      <c r="AF1654" t="s">
        <v>3</v>
      </c>
      <c r="AG1654">
        <v>0.68</v>
      </c>
      <c r="AH1654">
        <v>2</v>
      </c>
      <c r="AI1654">
        <v>302026477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ROW(Source!A577)</f>
        <v>577</v>
      </c>
      <c r="B1655">
        <v>302026478</v>
      </c>
      <c r="C1655">
        <v>302021361</v>
      </c>
      <c r="D1655">
        <v>277862499</v>
      </c>
      <c r="E1655">
        <v>1</v>
      </c>
      <c r="F1655">
        <v>1</v>
      </c>
      <c r="G1655">
        <v>1</v>
      </c>
      <c r="H1655">
        <v>3</v>
      </c>
      <c r="I1655" t="s">
        <v>1053</v>
      </c>
      <c r="J1655" t="s">
        <v>1054</v>
      </c>
      <c r="K1655" t="s">
        <v>1055</v>
      </c>
      <c r="L1655">
        <v>1348</v>
      </c>
      <c r="N1655">
        <v>1009</v>
      </c>
      <c r="O1655" t="s">
        <v>843</v>
      </c>
      <c r="P1655" t="s">
        <v>843</v>
      </c>
      <c r="Q1655">
        <v>1000</v>
      </c>
      <c r="X1655">
        <v>1.1000000000000001E-3</v>
      </c>
      <c r="Y1655">
        <v>116448.72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 t="s">
        <v>14</v>
      </c>
      <c r="AG1655">
        <v>0</v>
      </c>
      <c r="AH1655">
        <v>2</v>
      </c>
      <c r="AI1655">
        <v>302026478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ROW(Source!A577)</f>
        <v>577</v>
      </c>
      <c r="B1656">
        <v>302026479</v>
      </c>
      <c r="C1656">
        <v>302021361</v>
      </c>
      <c r="D1656">
        <v>277862733</v>
      </c>
      <c r="E1656">
        <v>1</v>
      </c>
      <c r="F1656">
        <v>1</v>
      </c>
      <c r="G1656">
        <v>1</v>
      </c>
      <c r="H1656">
        <v>3</v>
      </c>
      <c r="I1656" t="s">
        <v>1119</v>
      </c>
      <c r="J1656" t="s">
        <v>1120</v>
      </c>
      <c r="K1656" t="s">
        <v>1121</v>
      </c>
      <c r="L1656">
        <v>1346</v>
      </c>
      <c r="N1656">
        <v>1009</v>
      </c>
      <c r="O1656" t="s">
        <v>1059</v>
      </c>
      <c r="P1656" t="s">
        <v>1059</v>
      </c>
      <c r="Q1656">
        <v>1</v>
      </c>
      <c r="X1656">
        <v>3.0000000000000001E-3</v>
      </c>
      <c r="Y1656">
        <v>284.14999999999998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0</v>
      </c>
      <c r="AF1656" t="s">
        <v>14</v>
      </c>
      <c r="AG1656">
        <v>0</v>
      </c>
      <c r="AH1656">
        <v>2</v>
      </c>
      <c r="AI1656">
        <v>302026479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ROW(Source!A577)</f>
        <v>577</v>
      </c>
      <c r="B1657">
        <v>302026480</v>
      </c>
      <c r="C1657">
        <v>302021361</v>
      </c>
      <c r="D1657">
        <v>277862797</v>
      </c>
      <c r="E1657">
        <v>1</v>
      </c>
      <c r="F1657">
        <v>1</v>
      </c>
      <c r="G1657">
        <v>1</v>
      </c>
      <c r="H1657">
        <v>3</v>
      </c>
      <c r="I1657" t="s">
        <v>1122</v>
      </c>
      <c r="J1657" t="s">
        <v>1123</v>
      </c>
      <c r="K1657" t="s">
        <v>1124</v>
      </c>
      <c r="L1657">
        <v>1346</v>
      </c>
      <c r="N1657">
        <v>1009</v>
      </c>
      <c r="O1657" t="s">
        <v>1059</v>
      </c>
      <c r="P1657" t="s">
        <v>1059</v>
      </c>
      <c r="Q1657">
        <v>1</v>
      </c>
      <c r="X1657">
        <v>1.7999999999999999E-2</v>
      </c>
      <c r="Y1657">
        <v>104.32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14</v>
      </c>
      <c r="AG1657">
        <v>0</v>
      </c>
      <c r="AH1657">
        <v>2</v>
      </c>
      <c r="AI1657">
        <v>302026480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ROW(Source!A577)</f>
        <v>577</v>
      </c>
      <c r="B1658">
        <v>302026481</v>
      </c>
      <c r="C1658">
        <v>302021361</v>
      </c>
      <c r="D1658">
        <v>277865432</v>
      </c>
      <c r="E1658">
        <v>1</v>
      </c>
      <c r="F1658">
        <v>1</v>
      </c>
      <c r="G1658">
        <v>1</v>
      </c>
      <c r="H1658">
        <v>3</v>
      </c>
      <c r="I1658" t="s">
        <v>1125</v>
      </c>
      <c r="J1658" t="s">
        <v>1126</v>
      </c>
      <c r="K1658" t="s">
        <v>1127</v>
      </c>
      <c r="L1658">
        <v>1346</v>
      </c>
      <c r="N1658">
        <v>1009</v>
      </c>
      <c r="O1658" t="s">
        <v>1059</v>
      </c>
      <c r="P1658" t="s">
        <v>1059</v>
      </c>
      <c r="Q1658">
        <v>1</v>
      </c>
      <c r="X1658">
        <v>3.7999999999999999E-2</v>
      </c>
      <c r="Y1658">
        <v>206.62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14</v>
      </c>
      <c r="AG1658">
        <v>0</v>
      </c>
      <c r="AH1658">
        <v>2</v>
      </c>
      <c r="AI1658">
        <v>302026481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ROW(Source!A577)</f>
        <v>577</v>
      </c>
      <c r="B1659">
        <v>302026482</v>
      </c>
      <c r="C1659">
        <v>302021361</v>
      </c>
      <c r="D1659">
        <v>277881818</v>
      </c>
      <c r="E1659">
        <v>1</v>
      </c>
      <c r="F1659">
        <v>1</v>
      </c>
      <c r="G1659">
        <v>1</v>
      </c>
      <c r="H1659">
        <v>3</v>
      </c>
      <c r="I1659" t="s">
        <v>1056</v>
      </c>
      <c r="J1659" t="s">
        <v>1057</v>
      </c>
      <c r="K1659" t="s">
        <v>1058</v>
      </c>
      <c r="L1659">
        <v>1346</v>
      </c>
      <c r="N1659">
        <v>1009</v>
      </c>
      <c r="O1659" t="s">
        <v>1059</v>
      </c>
      <c r="P1659" t="s">
        <v>1059</v>
      </c>
      <c r="Q1659">
        <v>1</v>
      </c>
      <c r="X1659">
        <v>0.26</v>
      </c>
      <c r="Y1659">
        <v>870.18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14</v>
      </c>
      <c r="AG1659">
        <v>0</v>
      </c>
      <c r="AH1659">
        <v>2</v>
      </c>
      <c r="AI1659">
        <v>302026482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ROW(Source!A577)</f>
        <v>577</v>
      </c>
      <c r="B1660">
        <v>302026483</v>
      </c>
      <c r="C1660">
        <v>302021361</v>
      </c>
      <c r="D1660">
        <v>277922793</v>
      </c>
      <c r="E1660">
        <v>1</v>
      </c>
      <c r="F1660">
        <v>1</v>
      </c>
      <c r="G1660">
        <v>1</v>
      </c>
      <c r="H1660">
        <v>3</v>
      </c>
      <c r="I1660" t="s">
        <v>1137</v>
      </c>
      <c r="J1660" t="s">
        <v>1138</v>
      </c>
      <c r="K1660" t="s">
        <v>1139</v>
      </c>
      <c r="L1660">
        <v>1425</v>
      </c>
      <c r="N1660">
        <v>1013</v>
      </c>
      <c r="O1660" t="s">
        <v>1086</v>
      </c>
      <c r="P1660" t="s">
        <v>1086</v>
      </c>
      <c r="Q1660">
        <v>1</v>
      </c>
      <c r="X1660">
        <v>0.17</v>
      </c>
      <c r="Y1660">
        <v>47.26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14</v>
      </c>
      <c r="AG1660">
        <v>0</v>
      </c>
      <c r="AH1660">
        <v>2</v>
      </c>
      <c r="AI1660">
        <v>302026483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ROW(Source!A577)</f>
        <v>577</v>
      </c>
      <c r="B1661">
        <v>302026484</v>
      </c>
      <c r="C1661">
        <v>302021361</v>
      </c>
      <c r="D1661">
        <v>277922809</v>
      </c>
      <c r="E1661">
        <v>1</v>
      </c>
      <c r="F1661">
        <v>1</v>
      </c>
      <c r="G1661">
        <v>1</v>
      </c>
      <c r="H1661">
        <v>3</v>
      </c>
      <c r="I1661" t="s">
        <v>1140</v>
      </c>
      <c r="J1661" t="s">
        <v>1141</v>
      </c>
      <c r="K1661" t="s">
        <v>1142</v>
      </c>
      <c r="L1661">
        <v>1407</v>
      </c>
      <c r="N1661">
        <v>1013</v>
      </c>
      <c r="O1661" t="s">
        <v>1143</v>
      </c>
      <c r="P1661" t="s">
        <v>1143</v>
      </c>
      <c r="Q1661">
        <v>1</v>
      </c>
      <c r="X1661">
        <v>8.9999999999999993E-3</v>
      </c>
      <c r="Y1661">
        <v>6052.54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14</v>
      </c>
      <c r="AG1661">
        <v>0</v>
      </c>
      <c r="AH1661">
        <v>2</v>
      </c>
      <c r="AI1661">
        <v>302026484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ROW(Source!A577)</f>
        <v>577</v>
      </c>
      <c r="B1662">
        <v>302026485</v>
      </c>
      <c r="C1662">
        <v>302021361</v>
      </c>
      <c r="D1662">
        <v>277566433</v>
      </c>
      <c r="E1662">
        <v>109</v>
      </c>
      <c r="F1662">
        <v>1</v>
      </c>
      <c r="G1662">
        <v>1</v>
      </c>
      <c r="H1662">
        <v>3</v>
      </c>
      <c r="I1662" t="s">
        <v>1046</v>
      </c>
      <c r="J1662" t="s">
        <v>3</v>
      </c>
      <c r="K1662" t="s">
        <v>1047</v>
      </c>
      <c r="L1662">
        <v>3277935</v>
      </c>
      <c r="N1662">
        <v>1013</v>
      </c>
      <c r="O1662" t="s">
        <v>1048</v>
      </c>
      <c r="P1662" t="s">
        <v>1048</v>
      </c>
      <c r="Q1662">
        <v>1</v>
      </c>
      <c r="X1662">
        <v>2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14</v>
      </c>
      <c r="AG1662">
        <v>0</v>
      </c>
      <c r="AH1662">
        <v>2</v>
      </c>
      <c r="AI1662">
        <v>302026485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ROW(Source!A578)</f>
        <v>578</v>
      </c>
      <c r="B1663">
        <v>302026486</v>
      </c>
      <c r="C1663">
        <v>302021384</v>
      </c>
      <c r="D1663">
        <v>277560289</v>
      </c>
      <c r="E1663">
        <v>109</v>
      </c>
      <c r="F1663">
        <v>1</v>
      </c>
      <c r="G1663">
        <v>1</v>
      </c>
      <c r="H1663">
        <v>1</v>
      </c>
      <c r="I1663" t="s">
        <v>1049</v>
      </c>
      <c r="J1663" t="s">
        <v>3</v>
      </c>
      <c r="K1663" t="s">
        <v>1050</v>
      </c>
      <c r="L1663">
        <v>1191</v>
      </c>
      <c r="N1663">
        <v>1013</v>
      </c>
      <c r="O1663" t="s">
        <v>1038</v>
      </c>
      <c r="P1663" t="s">
        <v>1038</v>
      </c>
      <c r="Q1663">
        <v>1</v>
      </c>
      <c r="X1663">
        <v>13</v>
      </c>
      <c r="Y1663">
        <v>0</v>
      </c>
      <c r="Z1663">
        <v>0</v>
      </c>
      <c r="AA1663">
        <v>0</v>
      </c>
      <c r="AB1663">
        <v>451.23</v>
      </c>
      <c r="AC1663">
        <v>0</v>
      </c>
      <c r="AD1663">
        <v>1</v>
      </c>
      <c r="AE1663">
        <v>1</v>
      </c>
      <c r="AF1663" t="s">
        <v>147</v>
      </c>
      <c r="AG1663">
        <v>3.9</v>
      </c>
      <c r="AH1663">
        <v>2</v>
      </c>
      <c r="AI1663">
        <v>302026486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ROW(Source!A578)</f>
        <v>578</v>
      </c>
      <c r="B1664">
        <v>302026487</v>
      </c>
      <c r="C1664">
        <v>302021384</v>
      </c>
      <c r="D1664">
        <v>277560491</v>
      </c>
      <c r="E1664">
        <v>109</v>
      </c>
      <c r="F1664">
        <v>1</v>
      </c>
      <c r="G1664">
        <v>1</v>
      </c>
      <c r="H1664">
        <v>1</v>
      </c>
      <c r="I1664" t="s">
        <v>1039</v>
      </c>
      <c r="J1664" t="s">
        <v>3</v>
      </c>
      <c r="K1664" t="s">
        <v>1040</v>
      </c>
      <c r="L1664">
        <v>1191</v>
      </c>
      <c r="N1664">
        <v>1013</v>
      </c>
      <c r="O1664" t="s">
        <v>1038</v>
      </c>
      <c r="P1664" t="s">
        <v>1038</v>
      </c>
      <c r="Q1664">
        <v>1</v>
      </c>
      <c r="X1664">
        <v>1.03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2</v>
      </c>
      <c r="AF1664" t="s">
        <v>147</v>
      </c>
      <c r="AG1664">
        <v>0.309</v>
      </c>
      <c r="AH1664">
        <v>2</v>
      </c>
      <c r="AI1664">
        <v>302026487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ROW(Source!A578)</f>
        <v>578</v>
      </c>
      <c r="B1665">
        <v>302026488</v>
      </c>
      <c r="C1665">
        <v>302021384</v>
      </c>
      <c r="D1665">
        <v>277945608</v>
      </c>
      <c r="E1665">
        <v>1</v>
      </c>
      <c r="F1665">
        <v>1</v>
      </c>
      <c r="G1665">
        <v>1</v>
      </c>
      <c r="H1665">
        <v>2</v>
      </c>
      <c r="I1665" t="s">
        <v>1060</v>
      </c>
      <c r="J1665" t="s">
        <v>1061</v>
      </c>
      <c r="K1665" t="s">
        <v>1062</v>
      </c>
      <c r="L1665">
        <v>1368</v>
      </c>
      <c r="N1665">
        <v>1011</v>
      </c>
      <c r="O1665" t="s">
        <v>1044</v>
      </c>
      <c r="P1665" t="s">
        <v>1044</v>
      </c>
      <c r="Q1665">
        <v>1</v>
      </c>
      <c r="X1665">
        <v>1.03</v>
      </c>
      <c r="Y1665">
        <v>0</v>
      </c>
      <c r="Z1665">
        <v>995.51</v>
      </c>
      <c r="AA1665">
        <v>549.32000000000005</v>
      </c>
      <c r="AB1665">
        <v>0</v>
      </c>
      <c r="AC1665">
        <v>0</v>
      </c>
      <c r="AD1665">
        <v>1</v>
      </c>
      <c r="AE1665">
        <v>0</v>
      </c>
      <c r="AF1665" t="s">
        <v>147</v>
      </c>
      <c r="AG1665">
        <v>0.309</v>
      </c>
      <c r="AH1665">
        <v>2</v>
      </c>
      <c r="AI1665">
        <v>302026488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ROW(Source!A578)</f>
        <v>578</v>
      </c>
      <c r="B1666">
        <v>302026489</v>
      </c>
      <c r="C1666">
        <v>302021384</v>
      </c>
      <c r="D1666">
        <v>277862499</v>
      </c>
      <c r="E1666">
        <v>1</v>
      </c>
      <c r="F1666">
        <v>1</v>
      </c>
      <c r="G1666">
        <v>1</v>
      </c>
      <c r="H1666">
        <v>3</v>
      </c>
      <c r="I1666" t="s">
        <v>1053</v>
      </c>
      <c r="J1666" t="s">
        <v>1054</v>
      </c>
      <c r="K1666" t="s">
        <v>1055</v>
      </c>
      <c r="L1666">
        <v>1348</v>
      </c>
      <c r="N1666">
        <v>1009</v>
      </c>
      <c r="O1666" t="s">
        <v>843</v>
      </c>
      <c r="P1666" t="s">
        <v>843</v>
      </c>
      <c r="Q1666">
        <v>1000</v>
      </c>
      <c r="X1666">
        <v>1.1000000000000001E-3</v>
      </c>
      <c r="Y1666">
        <v>116448.72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14</v>
      </c>
      <c r="AG1666">
        <v>0</v>
      </c>
      <c r="AH1666">
        <v>2</v>
      </c>
      <c r="AI1666">
        <v>302026489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ROW(Source!A578)</f>
        <v>578</v>
      </c>
      <c r="B1667">
        <v>302026490</v>
      </c>
      <c r="C1667">
        <v>302021384</v>
      </c>
      <c r="D1667">
        <v>277862733</v>
      </c>
      <c r="E1667">
        <v>1</v>
      </c>
      <c r="F1667">
        <v>1</v>
      </c>
      <c r="G1667">
        <v>1</v>
      </c>
      <c r="H1667">
        <v>3</v>
      </c>
      <c r="I1667" t="s">
        <v>1119</v>
      </c>
      <c r="J1667" t="s">
        <v>1120</v>
      </c>
      <c r="K1667" t="s">
        <v>1121</v>
      </c>
      <c r="L1667">
        <v>1346</v>
      </c>
      <c r="N1667">
        <v>1009</v>
      </c>
      <c r="O1667" t="s">
        <v>1059</v>
      </c>
      <c r="P1667" t="s">
        <v>1059</v>
      </c>
      <c r="Q1667">
        <v>1</v>
      </c>
      <c r="X1667">
        <v>5.0000000000000001E-3</v>
      </c>
      <c r="Y1667">
        <v>284.14999999999998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14</v>
      </c>
      <c r="AG1667">
        <v>0</v>
      </c>
      <c r="AH1667">
        <v>2</v>
      </c>
      <c r="AI1667">
        <v>302026490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ROW(Source!A578)</f>
        <v>578</v>
      </c>
      <c r="B1668">
        <v>302026491</v>
      </c>
      <c r="C1668">
        <v>302021384</v>
      </c>
      <c r="D1668">
        <v>277862797</v>
      </c>
      <c r="E1668">
        <v>1</v>
      </c>
      <c r="F1668">
        <v>1</v>
      </c>
      <c r="G1668">
        <v>1</v>
      </c>
      <c r="H1668">
        <v>3</v>
      </c>
      <c r="I1668" t="s">
        <v>1122</v>
      </c>
      <c r="J1668" t="s">
        <v>1123</v>
      </c>
      <c r="K1668" t="s">
        <v>1124</v>
      </c>
      <c r="L1668">
        <v>1346</v>
      </c>
      <c r="N1668">
        <v>1009</v>
      </c>
      <c r="O1668" t="s">
        <v>1059</v>
      </c>
      <c r="P1668" t="s">
        <v>1059</v>
      </c>
      <c r="Q1668">
        <v>1</v>
      </c>
      <c r="X1668">
        <v>1.7999999999999999E-2</v>
      </c>
      <c r="Y1668">
        <v>104.32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14</v>
      </c>
      <c r="AG1668">
        <v>0</v>
      </c>
      <c r="AH1668">
        <v>2</v>
      </c>
      <c r="AI1668">
        <v>302026491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ROW(Source!A578)</f>
        <v>578</v>
      </c>
      <c r="B1669">
        <v>302026492</v>
      </c>
      <c r="C1669">
        <v>302021384</v>
      </c>
      <c r="D1669">
        <v>277865432</v>
      </c>
      <c r="E1669">
        <v>1</v>
      </c>
      <c r="F1669">
        <v>1</v>
      </c>
      <c r="G1669">
        <v>1</v>
      </c>
      <c r="H1669">
        <v>3</v>
      </c>
      <c r="I1669" t="s">
        <v>1125</v>
      </c>
      <c r="J1669" t="s">
        <v>1126</v>
      </c>
      <c r="K1669" t="s">
        <v>1127</v>
      </c>
      <c r="L1669">
        <v>1346</v>
      </c>
      <c r="N1669">
        <v>1009</v>
      </c>
      <c r="O1669" t="s">
        <v>1059</v>
      </c>
      <c r="P1669" t="s">
        <v>1059</v>
      </c>
      <c r="Q1669">
        <v>1</v>
      </c>
      <c r="X1669">
        <v>5.6000000000000001E-2</v>
      </c>
      <c r="Y1669">
        <v>206.62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14</v>
      </c>
      <c r="AG1669">
        <v>0</v>
      </c>
      <c r="AH1669">
        <v>2</v>
      </c>
      <c r="AI1669">
        <v>302026492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ROW(Source!A578)</f>
        <v>578</v>
      </c>
      <c r="B1670">
        <v>302026493</v>
      </c>
      <c r="C1670">
        <v>302021384</v>
      </c>
      <c r="D1670">
        <v>277881818</v>
      </c>
      <c r="E1670">
        <v>1</v>
      </c>
      <c r="F1670">
        <v>1</v>
      </c>
      <c r="G1670">
        <v>1</v>
      </c>
      <c r="H1670">
        <v>3</v>
      </c>
      <c r="I1670" t="s">
        <v>1056</v>
      </c>
      <c r="J1670" t="s">
        <v>1057</v>
      </c>
      <c r="K1670" t="s">
        <v>1058</v>
      </c>
      <c r="L1670">
        <v>1346</v>
      </c>
      <c r="N1670">
        <v>1009</v>
      </c>
      <c r="O1670" t="s">
        <v>1059</v>
      </c>
      <c r="P1670" t="s">
        <v>1059</v>
      </c>
      <c r="Q1670">
        <v>1</v>
      </c>
      <c r="X1670">
        <v>0.31</v>
      </c>
      <c r="Y1670">
        <v>870.18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14</v>
      </c>
      <c r="AG1670">
        <v>0</v>
      </c>
      <c r="AH1670">
        <v>2</v>
      </c>
      <c r="AI1670">
        <v>302026493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ROW(Source!A578)</f>
        <v>578</v>
      </c>
      <c r="B1671">
        <v>302026494</v>
      </c>
      <c r="C1671">
        <v>302021384</v>
      </c>
      <c r="D1671">
        <v>277922793</v>
      </c>
      <c r="E1671">
        <v>1</v>
      </c>
      <c r="F1671">
        <v>1</v>
      </c>
      <c r="G1671">
        <v>1</v>
      </c>
      <c r="H1671">
        <v>3</v>
      </c>
      <c r="I1671" t="s">
        <v>1137</v>
      </c>
      <c r="J1671" t="s">
        <v>1138</v>
      </c>
      <c r="K1671" t="s">
        <v>1139</v>
      </c>
      <c r="L1671">
        <v>1425</v>
      </c>
      <c r="N1671">
        <v>1013</v>
      </c>
      <c r="O1671" t="s">
        <v>1086</v>
      </c>
      <c r="P1671" t="s">
        <v>1086</v>
      </c>
      <c r="Q1671">
        <v>1</v>
      </c>
      <c r="X1671">
        <v>0.03</v>
      </c>
      <c r="Y1671">
        <v>47.26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14</v>
      </c>
      <c r="AG1671">
        <v>0</v>
      </c>
      <c r="AH1671">
        <v>2</v>
      </c>
      <c r="AI1671">
        <v>302026494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ROW(Source!A578)</f>
        <v>578</v>
      </c>
      <c r="B1672">
        <v>302026495</v>
      </c>
      <c r="C1672">
        <v>302021384</v>
      </c>
      <c r="D1672">
        <v>277922809</v>
      </c>
      <c r="E1672">
        <v>1</v>
      </c>
      <c r="F1672">
        <v>1</v>
      </c>
      <c r="G1672">
        <v>1</v>
      </c>
      <c r="H1672">
        <v>3</v>
      </c>
      <c r="I1672" t="s">
        <v>1140</v>
      </c>
      <c r="J1672" t="s">
        <v>1141</v>
      </c>
      <c r="K1672" t="s">
        <v>1142</v>
      </c>
      <c r="L1672">
        <v>1407</v>
      </c>
      <c r="N1672">
        <v>1013</v>
      </c>
      <c r="O1672" t="s">
        <v>1143</v>
      </c>
      <c r="P1672" t="s">
        <v>1143</v>
      </c>
      <c r="Q1672">
        <v>1</v>
      </c>
      <c r="X1672">
        <v>1.4999999999999999E-2</v>
      </c>
      <c r="Y1672">
        <v>6052.54</v>
      </c>
      <c r="Z1672">
        <v>0</v>
      </c>
      <c r="AA1672">
        <v>0</v>
      </c>
      <c r="AB1672">
        <v>0</v>
      </c>
      <c r="AC1672">
        <v>0</v>
      </c>
      <c r="AD1672">
        <v>1</v>
      </c>
      <c r="AE1672">
        <v>0</v>
      </c>
      <c r="AF1672" t="s">
        <v>14</v>
      </c>
      <c r="AG1672">
        <v>0</v>
      </c>
      <c r="AH1672">
        <v>2</v>
      </c>
      <c r="AI1672">
        <v>302026495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ROW(Source!A578)</f>
        <v>578</v>
      </c>
      <c r="B1673">
        <v>302026496</v>
      </c>
      <c r="C1673">
        <v>302021384</v>
      </c>
      <c r="D1673">
        <v>277566433</v>
      </c>
      <c r="E1673">
        <v>109</v>
      </c>
      <c r="F1673">
        <v>1</v>
      </c>
      <c r="G1673">
        <v>1</v>
      </c>
      <c r="H1673">
        <v>3</v>
      </c>
      <c r="I1673" t="s">
        <v>1046</v>
      </c>
      <c r="J1673" t="s">
        <v>3</v>
      </c>
      <c r="K1673" t="s">
        <v>1047</v>
      </c>
      <c r="L1673">
        <v>3277935</v>
      </c>
      <c r="N1673">
        <v>1013</v>
      </c>
      <c r="O1673" t="s">
        <v>1048</v>
      </c>
      <c r="P1673" t="s">
        <v>1048</v>
      </c>
      <c r="Q1673">
        <v>1</v>
      </c>
      <c r="X1673">
        <v>2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 t="s">
        <v>14</v>
      </c>
      <c r="AG1673">
        <v>0</v>
      </c>
      <c r="AH1673">
        <v>2</v>
      </c>
      <c r="AI1673">
        <v>302026496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ROW(Source!A579)</f>
        <v>579</v>
      </c>
      <c r="B1674">
        <v>302026497</v>
      </c>
      <c r="C1674">
        <v>302021407</v>
      </c>
      <c r="D1674">
        <v>277560289</v>
      </c>
      <c r="E1674">
        <v>109</v>
      </c>
      <c r="F1674">
        <v>1</v>
      </c>
      <c r="G1674">
        <v>1</v>
      </c>
      <c r="H1674">
        <v>1</v>
      </c>
      <c r="I1674" t="s">
        <v>1049</v>
      </c>
      <c r="J1674" t="s">
        <v>3</v>
      </c>
      <c r="K1674" t="s">
        <v>1050</v>
      </c>
      <c r="L1674">
        <v>1191</v>
      </c>
      <c r="N1674">
        <v>1013</v>
      </c>
      <c r="O1674" t="s">
        <v>1038</v>
      </c>
      <c r="P1674" t="s">
        <v>1038</v>
      </c>
      <c r="Q1674">
        <v>1</v>
      </c>
      <c r="X1674">
        <v>13</v>
      </c>
      <c r="Y1674">
        <v>0</v>
      </c>
      <c r="Z1674">
        <v>0</v>
      </c>
      <c r="AA1674">
        <v>0</v>
      </c>
      <c r="AB1674">
        <v>451.23</v>
      </c>
      <c r="AC1674">
        <v>0</v>
      </c>
      <c r="AD1674">
        <v>1</v>
      </c>
      <c r="AE1674">
        <v>1</v>
      </c>
      <c r="AF1674" t="s">
        <v>3</v>
      </c>
      <c r="AG1674">
        <v>13</v>
      </c>
      <c r="AH1674">
        <v>2</v>
      </c>
      <c r="AI1674">
        <v>302026497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ROW(Source!A579)</f>
        <v>579</v>
      </c>
      <c r="B1675">
        <v>302026498</v>
      </c>
      <c r="C1675">
        <v>302021407</v>
      </c>
      <c r="D1675">
        <v>277560491</v>
      </c>
      <c r="E1675">
        <v>109</v>
      </c>
      <c r="F1675">
        <v>1</v>
      </c>
      <c r="G1675">
        <v>1</v>
      </c>
      <c r="H1675">
        <v>1</v>
      </c>
      <c r="I1675" t="s">
        <v>1039</v>
      </c>
      <c r="J1675" t="s">
        <v>3</v>
      </c>
      <c r="K1675" t="s">
        <v>1040</v>
      </c>
      <c r="L1675">
        <v>1191</v>
      </c>
      <c r="N1675">
        <v>1013</v>
      </c>
      <c r="O1675" t="s">
        <v>1038</v>
      </c>
      <c r="P1675" t="s">
        <v>1038</v>
      </c>
      <c r="Q1675">
        <v>1</v>
      </c>
      <c r="X1675">
        <v>1.03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1</v>
      </c>
      <c r="AE1675">
        <v>2</v>
      </c>
      <c r="AF1675" t="s">
        <v>3</v>
      </c>
      <c r="AG1675">
        <v>1.03</v>
      </c>
      <c r="AH1675">
        <v>2</v>
      </c>
      <c r="AI1675">
        <v>302026498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ROW(Source!A579)</f>
        <v>579</v>
      </c>
      <c r="B1676">
        <v>302026499</v>
      </c>
      <c r="C1676">
        <v>302021407</v>
      </c>
      <c r="D1676">
        <v>277945608</v>
      </c>
      <c r="E1676">
        <v>1</v>
      </c>
      <c r="F1676">
        <v>1</v>
      </c>
      <c r="G1676">
        <v>1</v>
      </c>
      <c r="H1676">
        <v>2</v>
      </c>
      <c r="I1676" t="s">
        <v>1060</v>
      </c>
      <c r="J1676" t="s">
        <v>1061</v>
      </c>
      <c r="K1676" t="s">
        <v>1062</v>
      </c>
      <c r="L1676">
        <v>1368</v>
      </c>
      <c r="N1676">
        <v>1011</v>
      </c>
      <c r="O1676" t="s">
        <v>1044</v>
      </c>
      <c r="P1676" t="s">
        <v>1044</v>
      </c>
      <c r="Q1676">
        <v>1</v>
      </c>
      <c r="X1676">
        <v>1.03</v>
      </c>
      <c r="Y1676">
        <v>0</v>
      </c>
      <c r="Z1676">
        <v>995.51</v>
      </c>
      <c r="AA1676">
        <v>549.32000000000005</v>
      </c>
      <c r="AB1676">
        <v>0</v>
      </c>
      <c r="AC1676">
        <v>0</v>
      </c>
      <c r="AD1676">
        <v>1</v>
      </c>
      <c r="AE1676">
        <v>0</v>
      </c>
      <c r="AF1676" t="s">
        <v>3</v>
      </c>
      <c r="AG1676">
        <v>1.03</v>
      </c>
      <c r="AH1676">
        <v>2</v>
      </c>
      <c r="AI1676">
        <v>302026499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ROW(Source!A579)</f>
        <v>579</v>
      </c>
      <c r="B1677">
        <v>302026500</v>
      </c>
      <c r="C1677">
        <v>302021407</v>
      </c>
      <c r="D1677">
        <v>277862499</v>
      </c>
      <c r="E1677">
        <v>1</v>
      </c>
      <c r="F1677">
        <v>1</v>
      </c>
      <c r="G1677">
        <v>1</v>
      </c>
      <c r="H1677">
        <v>3</v>
      </c>
      <c r="I1677" t="s">
        <v>1053</v>
      </c>
      <c r="J1677" t="s">
        <v>1054</v>
      </c>
      <c r="K1677" t="s">
        <v>1055</v>
      </c>
      <c r="L1677">
        <v>1348</v>
      </c>
      <c r="N1677">
        <v>1009</v>
      </c>
      <c r="O1677" t="s">
        <v>843</v>
      </c>
      <c r="P1677" t="s">
        <v>843</v>
      </c>
      <c r="Q1677">
        <v>1000</v>
      </c>
      <c r="X1677">
        <v>1.1000000000000001E-3</v>
      </c>
      <c r="Y1677">
        <v>116448.72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14</v>
      </c>
      <c r="AG1677">
        <v>0</v>
      </c>
      <c r="AH1677">
        <v>2</v>
      </c>
      <c r="AI1677">
        <v>302026500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ROW(Source!A579)</f>
        <v>579</v>
      </c>
      <c r="B1678">
        <v>302026501</v>
      </c>
      <c r="C1678">
        <v>302021407</v>
      </c>
      <c r="D1678">
        <v>277862733</v>
      </c>
      <c r="E1678">
        <v>1</v>
      </c>
      <c r="F1678">
        <v>1</v>
      </c>
      <c r="G1678">
        <v>1</v>
      </c>
      <c r="H1678">
        <v>3</v>
      </c>
      <c r="I1678" t="s">
        <v>1119</v>
      </c>
      <c r="J1678" t="s">
        <v>1120</v>
      </c>
      <c r="K1678" t="s">
        <v>1121</v>
      </c>
      <c r="L1678">
        <v>1346</v>
      </c>
      <c r="N1678">
        <v>1009</v>
      </c>
      <c r="O1678" t="s">
        <v>1059</v>
      </c>
      <c r="P1678" t="s">
        <v>1059</v>
      </c>
      <c r="Q1678">
        <v>1</v>
      </c>
      <c r="X1678">
        <v>5.0000000000000001E-3</v>
      </c>
      <c r="Y1678">
        <v>284.14999999999998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14</v>
      </c>
      <c r="AG1678">
        <v>0</v>
      </c>
      <c r="AH1678">
        <v>2</v>
      </c>
      <c r="AI1678">
        <v>302026501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ROW(Source!A579)</f>
        <v>579</v>
      </c>
      <c r="B1679">
        <v>302026502</v>
      </c>
      <c r="C1679">
        <v>302021407</v>
      </c>
      <c r="D1679">
        <v>277862797</v>
      </c>
      <c r="E1679">
        <v>1</v>
      </c>
      <c r="F1679">
        <v>1</v>
      </c>
      <c r="G1679">
        <v>1</v>
      </c>
      <c r="H1679">
        <v>3</v>
      </c>
      <c r="I1679" t="s">
        <v>1122</v>
      </c>
      <c r="J1679" t="s">
        <v>1123</v>
      </c>
      <c r="K1679" t="s">
        <v>1124</v>
      </c>
      <c r="L1679">
        <v>1346</v>
      </c>
      <c r="N1679">
        <v>1009</v>
      </c>
      <c r="O1679" t="s">
        <v>1059</v>
      </c>
      <c r="P1679" t="s">
        <v>1059</v>
      </c>
      <c r="Q1679">
        <v>1</v>
      </c>
      <c r="X1679">
        <v>1.7999999999999999E-2</v>
      </c>
      <c r="Y1679">
        <v>104.32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14</v>
      </c>
      <c r="AG1679">
        <v>0</v>
      </c>
      <c r="AH1679">
        <v>2</v>
      </c>
      <c r="AI1679">
        <v>302026502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ROW(Source!A579)</f>
        <v>579</v>
      </c>
      <c r="B1680">
        <v>302026503</v>
      </c>
      <c r="C1680">
        <v>302021407</v>
      </c>
      <c r="D1680">
        <v>277865432</v>
      </c>
      <c r="E1680">
        <v>1</v>
      </c>
      <c r="F1680">
        <v>1</v>
      </c>
      <c r="G1680">
        <v>1</v>
      </c>
      <c r="H1680">
        <v>3</v>
      </c>
      <c r="I1680" t="s">
        <v>1125</v>
      </c>
      <c r="J1680" t="s">
        <v>1126</v>
      </c>
      <c r="K1680" t="s">
        <v>1127</v>
      </c>
      <c r="L1680">
        <v>1346</v>
      </c>
      <c r="N1680">
        <v>1009</v>
      </c>
      <c r="O1680" t="s">
        <v>1059</v>
      </c>
      <c r="P1680" t="s">
        <v>1059</v>
      </c>
      <c r="Q1680">
        <v>1</v>
      </c>
      <c r="X1680">
        <v>5.6000000000000001E-2</v>
      </c>
      <c r="Y1680">
        <v>206.62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14</v>
      </c>
      <c r="AG1680">
        <v>0</v>
      </c>
      <c r="AH1680">
        <v>2</v>
      </c>
      <c r="AI1680">
        <v>302026503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ROW(Source!A579)</f>
        <v>579</v>
      </c>
      <c r="B1681">
        <v>302026504</v>
      </c>
      <c r="C1681">
        <v>302021407</v>
      </c>
      <c r="D1681">
        <v>277881818</v>
      </c>
      <c r="E1681">
        <v>1</v>
      </c>
      <c r="F1681">
        <v>1</v>
      </c>
      <c r="G1681">
        <v>1</v>
      </c>
      <c r="H1681">
        <v>3</v>
      </c>
      <c r="I1681" t="s">
        <v>1056</v>
      </c>
      <c r="J1681" t="s">
        <v>1057</v>
      </c>
      <c r="K1681" t="s">
        <v>1058</v>
      </c>
      <c r="L1681">
        <v>1346</v>
      </c>
      <c r="N1681">
        <v>1009</v>
      </c>
      <c r="O1681" t="s">
        <v>1059</v>
      </c>
      <c r="P1681" t="s">
        <v>1059</v>
      </c>
      <c r="Q1681">
        <v>1</v>
      </c>
      <c r="X1681">
        <v>0.31</v>
      </c>
      <c r="Y1681">
        <v>870.18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14</v>
      </c>
      <c r="AG1681">
        <v>0</v>
      </c>
      <c r="AH1681">
        <v>2</v>
      </c>
      <c r="AI1681">
        <v>302026504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ROW(Source!A579)</f>
        <v>579</v>
      </c>
      <c r="B1682">
        <v>302026505</v>
      </c>
      <c r="C1682">
        <v>302021407</v>
      </c>
      <c r="D1682">
        <v>277922793</v>
      </c>
      <c r="E1682">
        <v>1</v>
      </c>
      <c r="F1682">
        <v>1</v>
      </c>
      <c r="G1682">
        <v>1</v>
      </c>
      <c r="H1682">
        <v>3</v>
      </c>
      <c r="I1682" t="s">
        <v>1137</v>
      </c>
      <c r="J1682" t="s">
        <v>1138</v>
      </c>
      <c r="K1682" t="s">
        <v>1139</v>
      </c>
      <c r="L1682">
        <v>1425</v>
      </c>
      <c r="N1682">
        <v>1013</v>
      </c>
      <c r="O1682" t="s">
        <v>1086</v>
      </c>
      <c r="P1682" t="s">
        <v>1086</v>
      </c>
      <c r="Q1682">
        <v>1</v>
      </c>
      <c r="X1682">
        <v>0.03</v>
      </c>
      <c r="Y1682">
        <v>47.26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 t="s">
        <v>14</v>
      </c>
      <c r="AG1682">
        <v>0</v>
      </c>
      <c r="AH1682">
        <v>2</v>
      </c>
      <c r="AI1682">
        <v>302026505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ROW(Source!A579)</f>
        <v>579</v>
      </c>
      <c r="B1683">
        <v>302026506</v>
      </c>
      <c r="C1683">
        <v>302021407</v>
      </c>
      <c r="D1683">
        <v>277922809</v>
      </c>
      <c r="E1683">
        <v>1</v>
      </c>
      <c r="F1683">
        <v>1</v>
      </c>
      <c r="G1683">
        <v>1</v>
      </c>
      <c r="H1683">
        <v>3</v>
      </c>
      <c r="I1683" t="s">
        <v>1140</v>
      </c>
      <c r="J1683" t="s">
        <v>1141</v>
      </c>
      <c r="K1683" t="s">
        <v>1142</v>
      </c>
      <c r="L1683">
        <v>1407</v>
      </c>
      <c r="N1683">
        <v>1013</v>
      </c>
      <c r="O1683" t="s">
        <v>1143</v>
      </c>
      <c r="P1683" t="s">
        <v>1143</v>
      </c>
      <c r="Q1683">
        <v>1</v>
      </c>
      <c r="X1683">
        <v>1.4999999999999999E-2</v>
      </c>
      <c r="Y1683">
        <v>6052.54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14</v>
      </c>
      <c r="AG1683">
        <v>0</v>
      </c>
      <c r="AH1683">
        <v>2</v>
      </c>
      <c r="AI1683">
        <v>302026506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ROW(Source!A579)</f>
        <v>579</v>
      </c>
      <c r="B1684">
        <v>302026507</v>
      </c>
      <c r="C1684">
        <v>302021407</v>
      </c>
      <c r="D1684">
        <v>277566433</v>
      </c>
      <c r="E1684">
        <v>109</v>
      </c>
      <c r="F1684">
        <v>1</v>
      </c>
      <c r="G1684">
        <v>1</v>
      </c>
      <c r="H1684">
        <v>3</v>
      </c>
      <c r="I1684" t="s">
        <v>1046</v>
      </c>
      <c r="J1684" t="s">
        <v>3</v>
      </c>
      <c r="K1684" t="s">
        <v>1047</v>
      </c>
      <c r="L1684">
        <v>3277935</v>
      </c>
      <c r="N1684">
        <v>1013</v>
      </c>
      <c r="O1684" t="s">
        <v>1048</v>
      </c>
      <c r="P1684" t="s">
        <v>1048</v>
      </c>
      <c r="Q1684">
        <v>1</v>
      </c>
      <c r="X1684">
        <v>2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 t="s">
        <v>14</v>
      </c>
      <c r="AG1684">
        <v>0</v>
      </c>
      <c r="AH1684">
        <v>2</v>
      </c>
      <c r="AI1684">
        <v>302026507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ROW(Source!A615)</f>
        <v>615</v>
      </c>
      <c r="B1685">
        <v>302026508</v>
      </c>
      <c r="C1685">
        <v>302021430</v>
      </c>
      <c r="D1685">
        <v>277560335</v>
      </c>
      <c r="E1685">
        <v>109</v>
      </c>
      <c r="F1685">
        <v>1</v>
      </c>
      <c r="G1685">
        <v>1</v>
      </c>
      <c r="H1685">
        <v>1</v>
      </c>
      <c r="I1685" t="s">
        <v>1194</v>
      </c>
      <c r="J1685" t="s">
        <v>3</v>
      </c>
      <c r="K1685" t="s">
        <v>1195</v>
      </c>
      <c r="L1685">
        <v>1191</v>
      </c>
      <c r="N1685">
        <v>1013</v>
      </c>
      <c r="O1685" t="s">
        <v>1038</v>
      </c>
      <c r="P1685" t="s">
        <v>1038</v>
      </c>
      <c r="Q1685">
        <v>1</v>
      </c>
      <c r="X1685">
        <v>43</v>
      </c>
      <c r="Y1685">
        <v>0</v>
      </c>
      <c r="Z1685">
        <v>0</v>
      </c>
      <c r="AA1685">
        <v>0</v>
      </c>
      <c r="AB1685">
        <v>535.04999999999995</v>
      </c>
      <c r="AC1685">
        <v>0</v>
      </c>
      <c r="AD1685">
        <v>1</v>
      </c>
      <c r="AE1685">
        <v>1</v>
      </c>
      <c r="AF1685" t="s">
        <v>147</v>
      </c>
      <c r="AG1685">
        <v>12.9</v>
      </c>
      <c r="AH1685">
        <v>2</v>
      </c>
      <c r="AI1685">
        <v>302026508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ROW(Source!A615)</f>
        <v>615</v>
      </c>
      <c r="B1686">
        <v>302026509</v>
      </c>
      <c r="C1686">
        <v>302021430</v>
      </c>
      <c r="D1686">
        <v>277560491</v>
      </c>
      <c r="E1686">
        <v>109</v>
      </c>
      <c r="F1686">
        <v>1</v>
      </c>
      <c r="G1686">
        <v>1</v>
      </c>
      <c r="H1686">
        <v>1</v>
      </c>
      <c r="I1686" t="s">
        <v>1039</v>
      </c>
      <c r="J1686" t="s">
        <v>3</v>
      </c>
      <c r="K1686" t="s">
        <v>1040</v>
      </c>
      <c r="L1686">
        <v>1191</v>
      </c>
      <c r="N1686">
        <v>1013</v>
      </c>
      <c r="O1686" t="s">
        <v>1038</v>
      </c>
      <c r="P1686" t="s">
        <v>1038</v>
      </c>
      <c r="Q1686">
        <v>1</v>
      </c>
      <c r="X1686">
        <v>5.4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2</v>
      </c>
      <c r="AF1686" t="s">
        <v>147</v>
      </c>
      <c r="AG1686">
        <v>1.62</v>
      </c>
      <c r="AH1686">
        <v>2</v>
      </c>
      <c r="AI1686">
        <v>302026509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ROW(Source!A615)</f>
        <v>615</v>
      </c>
      <c r="B1687">
        <v>302026510</v>
      </c>
      <c r="C1687">
        <v>302021430</v>
      </c>
      <c r="D1687">
        <v>277945608</v>
      </c>
      <c r="E1687">
        <v>1</v>
      </c>
      <c r="F1687">
        <v>1</v>
      </c>
      <c r="G1687">
        <v>1</v>
      </c>
      <c r="H1687">
        <v>2</v>
      </c>
      <c r="I1687" t="s">
        <v>1060</v>
      </c>
      <c r="J1687" t="s">
        <v>1061</v>
      </c>
      <c r="K1687" t="s">
        <v>1062</v>
      </c>
      <c r="L1687">
        <v>1368</v>
      </c>
      <c r="N1687">
        <v>1011</v>
      </c>
      <c r="O1687" t="s">
        <v>1044</v>
      </c>
      <c r="P1687" t="s">
        <v>1044</v>
      </c>
      <c r="Q1687">
        <v>1</v>
      </c>
      <c r="X1687">
        <v>0.68</v>
      </c>
      <c r="Y1687">
        <v>0</v>
      </c>
      <c r="Z1687">
        <v>995.51</v>
      </c>
      <c r="AA1687">
        <v>549.32000000000005</v>
      </c>
      <c r="AB1687">
        <v>0</v>
      </c>
      <c r="AC1687">
        <v>0</v>
      </c>
      <c r="AD1687">
        <v>1</v>
      </c>
      <c r="AE1687">
        <v>0</v>
      </c>
      <c r="AF1687" t="s">
        <v>147</v>
      </c>
      <c r="AG1687">
        <v>0.20400000000000001</v>
      </c>
      <c r="AH1687">
        <v>2</v>
      </c>
      <c r="AI1687">
        <v>302026510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ROW(Source!A615)</f>
        <v>615</v>
      </c>
      <c r="B1688">
        <v>302026511</v>
      </c>
      <c r="C1688">
        <v>302021430</v>
      </c>
      <c r="D1688">
        <v>277945616</v>
      </c>
      <c r="E1688">
        <v>1</v>
      </c>
      <c r="F1688">
        <v>1</v>
      </c>
      <c r="G1688">
        <v>1</v>
      </c>
      <c r="H1688">
        <v>2</v>
      </c>
      <c r="I1688" t="s">
        <v>1041</v>
      </c>
      <c r="J1688" t="s">
        <v>1042</v>
      </c>
      <c r="K1688" t="s">
        <v>1043</v>
      </c>
      <c r="L1688">
        <v>1368</v>
      </c>
      <c r="N1688">
        <v>1011</v>
      </c>
      <c r="O1688" t="s">
        <v>1044</v>
      </c>
      <c r="P1688" t="s">
        <v>1044</v>
      </c>
      <c r="Q1688">
        <v>1</v>
      </c>
      <c r="X1688">
        <v>4.72</v>
      </c>
      <c r="Y1688">
        <v>0</v>
      </c>
      <c r="Z1688">
        <v>1024.8699999999999</v>
      </c>
      <c r="AA1688">
        <v>549.32000000000005</v>
      </c>
      <c r="AB1688">
        <v>0</v>
      </c>
      <c r="AC1688">
        <v>0</v>
      </c>
      <c r="AD1688">
        <v>1</v>
      </c>
      <c r="AE1688">
        <v>0</v>
      </c>
      <c r="AF1688" t="s">
        <v>147</v>
      </c>
      <c r="AG1688">
        <v>1.4159999999999999</v>
      </c>
      <c r="AH1688">
        <v>2</v>
      </c>
      <c r="AI1688">
        <v>302026511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ROW(Source!A615)</f>
        <v>615</v>
      </c>
      <c r="B1689">
        <v>302026512</v>
      </c>
      <c r="C1689">
        <v>302021430</v>
      </c>
      <c r="D1689">
        <v>277862499</v>
      </c>
      <c r="E1689">
        <v>1</v>
      </c>
      <c r="F1689">
        <v>1</v>
      </c>
      <c r="G1689">
        <v>1</v>
      </c>
      <c r="H1689">
        <v>3</v>
      </c>
      <c r="I1689" t="s">
        <v>1053</v>
      </c>
      <c r="J1689" t="s">
        <v>1054</v>
      </c>
      <c r="K1689" t="s">
        <v>1055</v>
      </c>
      <c r="L1689">
        <v>1348</v>
      </c>
      <c r="N1689">
        <v>1009</v>
      </c>
      <c r="O1689" t="s">
        <v>843</v>
      </c>
      <c r="P1689" t="s">
        <v>843</v>
      </c>
      <c r="Q1689">
        <v>1000</v>
      </c>
      <c r="X1689">
        <v>1.6000000000000001E-3</v>
      </c>
      <c r="Y1689">
        <v>116448.72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14</v>
      </c>
      <c r="AG1689">
        <v>0</v>
      </c>
      <c r="AH1689">
        <v>2</v>
      </c>
      <c r="AI1689">
        <v>302026512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ROW(Source!A615)</f>
        <v>615</v>
      </c>
      <c r="B1690">
        <v>302026513</v>
      </c>
      <c r="C1690">
        <v>302021430</v>
      </c>
      <c r="D1690">
        <v>277862733</v>
      </c>
      <c r="E1690">
        <v>1</v>
      </c>
      <c r="F1690">
        <v>1</v>
      </c>
      <c r="G1690">
        <v>1</v>
      </c>
      <c r="H1690">
        <v>3</v>
      </c>
      <c r="I1690" t="s">
        <v>1119</v>
      </c>
      <c r="J1690" t="s">
        <v>1120</v>
      </c>
      <c r="K1690" t="s">
        <v>1121</v>
      </c>
      <c r="L1690">
        <v>1346</v>
      </c>
      <c r="N1690">
        <v>1009</v>
      </c>
      <c r="O1690" t="s">
        <v>1059</v>
      </c>
      <c r="P1690" t="s">
        <v>1059</v>
      </c>
      <c r="Q1690">
        <v>1</v>
      </c>
      <c r="X1690">
        <v>4.0000000000000001E-3</v>
      </c>
      <c r="Y1690">
        <v>284.14999999999998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14</v>
      </c>
      <c r="AG1690">
        <v>0</v>
      </c>
      <c r="AH1690">
        <v>2</v>
      </c>
      <c r="AI1690">
        <v>302026513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ROW(Source!A615)</f>
        <v>615</v>
      </c>
      <c r="B1691">
        <v>302026514</v>
      </c>
      <c r="C1691">
        <v>302021430</v>
      </c>
      <c r="D1691">
        <v>277862797</v>
      </c>
      <c r="E1691">
        <v>1</v>
      </c>
      <c r="F1691">
        <v>1</v>
      </c>
      <c r="G1691">
        <v>1</v>
      </c>
      <c r="H1691">
        <v>3</v>
      </c>
      <c r="I1691" t="s">
        <v>1122</v>
      </c>
      <c r="J1691" t="s">
        <v>1123</v>
      </c>
      <c r="K1691" t="s">
        <v>1124</v>
      </c>
      <c r="L1691">
        <v>1346</v>
      </c>
      <c r="N1691">
        <v>1009</v>
      </c>
      <c r="O1691" t="s">
        <v>1059</v>
      </c>
      <c r="P1691" t="s">
        <v>1059</v>
      </c>
      <c r="Q1691">
        <v>1</v>
      </c>
      <c r="X1691">
        <v>2.5999999999999999E-2</v>
      </c>
      <c r="Y1691">
        <v>104.32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14</v>
      </c>
      <c r="AG1691">
        <v>0</v>
      </c>
      <c r="AH1691">
        <v>2</v>
      </c>
      <c r="AI1691">
        <v>302026514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ROW(Source!A615)</f>
        <v>615</v>
      </c>
      <c r="B1692">
        <v>302026515</v>
      </c>
      <c r="C1692">
        <v>302021430</v>
      </c>
      <c r="D1692">
        <v>277865432</v>
      </c>
      <c r="E1692">
        <v>1</v>
      </c>
      <c r="F1692">
        <v>1</v>
      </c>
      <c r="G1692">
        <v>1</v>
      </c>
      <c r="H1692">
        <v>3</v>
      </c>
      <c r="I1692" t="s">
        <v>1125</v>
      </c>
      <c r="J1692" t="s">
        <v>1126</v>
      </c>
      <c r="K1692" t="s">
        <v>1127</v>
      </c>
      <c r="L1692">
        <v>1346</v>
      </c>
      <c r="N1692">
        <v>1009</v>
      </c>
      <c r="O1692" t="s">
        <v>1059</v>
      </c>
      <c r="P1692" t="s">
        <v>1059</v>
      </c>
      <c r="Q1692">
        <v>1</v>
      </c>
      <c r="X1692">
        <v>5.5E-2</v>
      </c>
      <c r="Y1692">
        <v>206.62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0</v>
      </c>
      <c r="AF1692" t="s">
        <v>14</v>
      </c>
      <c r="AG1692">
        <v>0</v>
      </c>
      <c r="AH1692">
        <v>2</v>
      </c>
      <c r="AI1692">
        <v>302026515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ROW(Source!A615)</f>
        <v>615</v>
      </c>
      <c r="B1693">
        <v>302026516</v>
      </c>
      <c r="C1693">
        <v>302021430</v>
      </c>
      <c r="D1693">
        <v>277881818</v>
      </c>
      <c r="E1693">
        <v>1</v>
      </c>
      <c r="F1693">
        <v>1</v>
      </c>
      <c r="G1693">
        <v>1</v>
      </c>
      <c r="H1693">
        <v>3</v>
      </c>
      <c r="I1693" t="s">
        <v>1056</v>
      </c>
      <c r="J1693" t="s">
        <v>1057</v>
      </c>
      <c r="K1693" t="s">
        <v>1058</v>
      </c>
      <c r="L1693">
        <v>1346</v>
      </c>
      <c r="N1693">
        <v>1009</v>
      </c>
      <c r="O1693" t="s">
        <v>1059</v>
      </c>
      <c r="P1693" t="s">
        <v>1059</v>
      </c>
      <c r="Q1693">
        <v>1</v>
      </c>
      <c r="X1693">
        <v>0.37</v>
      </c>
      <c r="Y1693">
        <v>870.18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14</v>
      </c>
      <c r="AG1693">
        <v>0</v>
      </c>
      <c r="AH1693">
        <v>2</v>
      </c>
      <c r="AI1693">
        <v>302026516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ROW(Source!A615)</f>
        <v>615</v>
      </c>
      <c r="B1694">
        <v>302026517</v>
      </c>
      <c r="C1694">
        <v>302021430</v>
      </c>
      <c r="D1694">
        <v>277910375</v>
      </c>
      <c r="E1694">
        <v>1</v>
      </c>
      <c r="F1694">
        <v>1</v>
      </c>
      <c r="G1694">
        <v>1</v>
      </c>
      <c r="H1694">
        <v>3</v>
      </c>
      <c r="I1694" t="s">
        <v>1165</v>
      </c>
      <c r="J1694" t="s">
        <v>1166</v>
      </c>
      <c r="K1694" t="s">
        <v>1167</v>
      </c>
      <c r="L1694">
        <v>1371</v>
      </c>
      <c r="N1694">
        <v>1013</v>
      </c>
      <c r="O1694" t="s">
        <v>200</v>
      </c>
      <c r="P1694" t="s">
        <v>200</v>
      </c>
      <c r="Q1694">
        <v>1</v>
      </c>
      <c r="X1694">
        <v>4</v>
      </c>
      <c r="Y1694">
        <v>30.05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14</v>
      </c>
      <c r="AG1694">
        <v>0</v>
      </c>
      <c r="AH1694">
        <v>2</v>
      </c>
      <c r="AI1694">
        <v>302026517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ROW(Source!A615)</f>
        <v>615</v>
      </c>
      <c r="B1695">
        <v>302026518</v>
      </c>
      <c r="C1695">
        <v>302021430</v>
      </c>
      <c r="D1695">
        <v>277922793</v>
      </c>
      <c r="E1695">
        <v>1</v>
      </c>
      <c r="F1695">
        <v>1</v>
      </c>
      <c r="G1695">
        <v>1</v>
      </c>
      <c r="H1695">
        <v>3</v>
      </c>
      <c r="I1695" t="s">
        <v>1137</v>
      </c>
      <c r="J1695" t="s">
        <v>1138</v>
      </c>
      <c r="K1695" t="s">
        <v>1139</v>
      </c>
      <c r="L1695">
        <v>1425</v>
      </c>
      <c r="N1695">
        <v>1013</v>
      </c>
      <c r="O1695" t="s">
        <v>1086</v>
      </c>
      <c r="P1695" t="s">
        <v>1086</v>
      </c>
      <c r="Q1695">
        <v>1</v>
      </c>
      <c r="X1695">
        <v>0.25</v>
      </c>
      <c r="Y1695">
        <v>47.26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14</v>
      </c>
      <c r="AG1695">
        <v>0</v>
      </c>
      <c r="AH1695">
        <v>2</v>
      </c>
      <c r="AI1695">
        <v>302026518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ROW(Source!A615)</f>
        <v>615</v>
      </c>
      <c r="B1696">
        <v>302026519</v>
      </c>
      <c r="C1696">
        <v>302021430</v>
      </c>
      <c r="D1696">
        <v>277922809</v>
      </c>
      <c r="E1696">
        <v>1</v>
      </c>
      <c r="F1696">
        <v>1</v>
      </c>
      <c r="G1696">
        <v>1</v>
      </c>
      <c r="H1696">
        <v>3</v>
      </c>
      <c r="I1696" t="s">
        <v>1140</v>
      </c>
      <c r="J1696" t="s">
        <v>1141</v>
      </c>
      <c r="K1696" t="s">
        <v>1142</v>
      </c>
      <c r="L1696">
        <v>1407</v>
      </c>
      <c r="N1696">
        <v>1013</v>
      </c>
      <c r="O1696" t="s">
        <v>1143</v>
      </c>
      <c r="P1696" t="s">
        <v>1143</v>
      </c>
      <c r="Q1696">
        <v>1</v>
      </c>
      <c r="X1696">
        <v>1.2999999999999999E-2</v>
      </c>
      <c r="Y1696">
        <v>6052.54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14</v>
      </c>
      <c r="AG1696">
        <v>0</v>
      </c>
      <c r="AH1696">
        <v>2</v>
      </c>
      <c r="AI1696">
        <v>302026519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ROW(Source!A615)</f>
        <v>615</v>
      </c>
      <c r="B1697">
        <v>302026520</v>
      </c>
      <c r="C1697">
        <v>302021430</v>
      </c>
      <c r="D1697">
        <v>277566433</v>
      </c>
      <c r="E1697">
        <v>109</v>
      </c>
      <c r="F1697">
        <v>1</v>
      </c>
      <c r="G1697">
        <v>1</v>
      </c>
      <c r="H1697">
        <v>3</v>
      </c>
      <c r="I1697" t="s">
        <v>1046</v>
      </c>
      <c r="J1697" t="s">
        <v>3</v>
      </c>
      <c r="K1697" t="s">
        <v>1047</v>
      </c>
      <c r="L1697">
        <v>3277935</v>
      </c>
      <c r="N1697">
        <v>1013</v>
      </c>
      <c r="O1697" t="s">
        <v>1048</v>
      </c>
      <c r="P1697" t="s">
        <v>1048</v>
      </c>
      <c r="Q1697">
        <v>1</v>
      </c>
      <c r="X1697">
        <v>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 t="s">
        <v>14</v>
      </c>
      <c r="AG1697">
        <v>0</v>
      </c>
      <c r="AH1697">
        <v>2</v>
      </c>
      <c r="AI1697">
        <v>302026520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ROW(Source!A616)</f>
        <v>616</v>
      </c>
      <c r="B1698">
        <v>302026521</v>
      </c>
      <c r="C1698">
        <v>302021457</v>
      </c>
      <c r="D1698">
        <v>277560335</v>
      </c>
      <c r="E1698">
        <v>109</v>
      </c>
      <c r="F1698">
        <v>1</v>
      </c>
      <c r="G1698">
        <v>1</v>
      </c>
      <c r="H1698">
        <v>1</v>
      </c>
      <c r="I1698" t="s">
        <v>1194</v>
      </c>
      <c r="J1698" t="s">
        <v>3</v>
      </c>
      <c r="K1698" t="s">
        <v>1195</v>
      </c>
      <c r="L1698">
        <v>1191</v>
      </c>
      <c r="N1698">
        <v>1013</v>
      </c>
      <c r="O1698" t="s">
        <v>1038</v>
      </c>
      <c r="P1698" t="s">
        <v>1038</v>
      </c>
      <c r="Q1698">
        <v>1</v>
      </c>
      <c r="X1698">
        <v>43</v>
      </c>
      <c r="Y1698">
        <v>0</v>
      </c>
      <c r="Z1698">
        <v>0</v>
      </c>
      <c r="AA1698">
        <v>0</v>
      </c>
      <c r="AB1698">
        <v>535.04999999999995</v>
      </c>
      <c r="AC1698">
        <v>0</v>
      </c>
      <c r="AD1698">
        <v>1</v>
      </c>
      <c r="AE1698">
        <v>1</v>
      </c>
      <c r="AF1698" t="s">
        <v>3</v>
      </c>
      <c r="AG1698">
        <v>43</v>
      </c>
      <c r="AH1698">
        <v>2</v>
      </c>
      <c r="AI1698">
        <v>302026521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ROW(Source!A616)</f>
        <v>616</v>
      </c>
      <c r="B1699">
        <v>302026522</v>
      </c>
      <c r="C1699">
        <v>302021457</v>
      </c>
      <c r="D1699">
        <v>277560491</v>
      </c>
      <c r="E1699">
        <v>109</v>
      </c>
      <c r="F1699">
        <v>1</v>
      </c>
      <c r="G1699">
        <v>1</v>
      </c>
      <c r="H1699">
        <v>1</v>
      </c>
      <c r="I1699" t="s">
        <v>1039</v>
      </c>
      <c r="J1699" t="s">
        <v>3</v>
      </c>
      <c r="K1699" t="s">
        <v>1040</v>
      </c>
      <c r="L1699">
        <v>1191</v>
      </c>
      <c r="N1699">
        <v>1013</v>
      </c>
      <c r="O1699" t="s">
        <v>1038</v>
      </c>
      <c r="P1699" t="s">
        <v>1038</v>
      </c>
      <c r="Q1699">
        <v>1</v>
      </c>
      <c r="X1699">
        <v>5.4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2</v>
      </c>
      <c r="AF1699" t="s">
        <v>3</v>
      </c>
      <c r="AG1699">
        <v>5.4</v>
      </c>
      <c r="AH1699">
        <v>2</v>
      </c>
      <c r="AI1699">
        <v>302026522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ROW(Source!A616)</f>
        <v>616</v>
      </c>
      <c r="B1700">
        <v>302026523</v>
      </c>
      <c r="C1700">
        <v>302021457</v>
      </c>
      <c r="D1700">
        <v>277945608</v>
      </c>
      <c r="E1700">
        <v>1</v>
      </c>
      <c r="F1700">
        <v>1</v>
      </c>
      <c r="G1700">
        <v>1</v>
      </c>
      <c r="H1700">
        <v>2</v>
      </c>
      <c r="I1700" t="s">
        <v>1060</v>
      </c>
      <c r="J1700" t="s">
        <v>1061</v>
      </c>
      <c r="K1700" t="s">
        <v>1062</v>
      </c>
      <c r="L1700">
        <v>1368</v>
      </c>
      <c r="N1700">
        <v>1011</v>
      </c>
      <c r="O1700" t="s">
        <v>1044</v>
      </c>
      <c r="P1700" t="s">
        <v>1044</v>
      </c>
      <c r="Q1700">
        <v>1</v>
      </c>
      <c r="X1700">
        <v>0.68</v>
      </c>
      <c r="Y1700">
        <v>0</v>
      </c>
      <c r="Z1700">
        <v>995.51</v>
      </c>
      <c r="AA1700">
        <v>549.32000000000005</v>
      </c>
      <c r="AB1700">
        <v>0</v>
      </c>
      <c r="AC1700">
        <v>0</v>
      </c>
      <c r="AD1700">
        <v>1</v>
      </c>
      <c r="AE1700">
        <v>0</v>
      </c>
      <c r="AF1700" t="s">
        <v>3</v>
      </c>
      <c r="AG1700">
        <v>0.68</v>
      </c>
      <c r="AH1700">
        <v>2</v>
      </c>
      <c r="AI1700">
        <v>302026523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ROW(Source!A616)</f>
        <v>616</v>
      </c>
      <c r="B1701">
        <v>302026524</v>
      </c>
      <c r="C1701">
        <v>302021457</v>
      </c>
      <c r="D1701">
        <v>277945616</v>
      </c>
      <c r="E1701">
        <v>1</v>
      </c>
      <c r="F1701">
        <v>1</v>
      </c>
      <c r="G1701">
        <v>1</v>
      </c>
      <c r="H1701">
        <v>2</v>
      </c>
      <c r="I1701" t="s">
        <v>1041</v>
      </c>
      <c r="J1701" t="s">
        <v>1042</v>
      </c>
      <c r="K1701" t="s">
        <v>1043</v>
      </c>
      <c r="L1701">
        <v>1368</v>
      </c>
      <c r="N1701">
        <v>1011</v>
      </c>
      <c r="O1701" t="s">
        <v>1044</v>
      </c>
      <c r="P1701" t="s">
        <v>1044</v>
      </c>
      <c r="Q1701">
        <v>1</v>
      </c>
      <c r="X1701">
        <v>4.72</v>
      </c>
      <c r="Y1701">
        <v>0</v>
      </c>
      <c r="Z1701">
        <v>1024.8699999999999</v>
      </c>
      <c r="AA1701">
        <v>549.32000000000005</v>
      </c>
      <c r="AB1701">
        <v>0</v>
      </c>
      <c r="AC1701">
        <v>0</v>
      </c>
      <c r="AD1701">
        <v>1</v>
      </c>
      <c r="AE1701">
        <v>0</v>
      </c>
      <c r="AF1701" t="s">
        <v>3</v>
      </c>
      <c r="AG1701">
        <v>4.72</v>
      </c>
      <c r="AH1701">
        <v>2</v>
      </c>
      <c r="AI1701">
        <v>302026524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ROW(Source!A616)</f>
        <v>616</v>
      </c>
      <c r="B1702">
        <v>302026525</v>
      </c>
      <c r="C1702">
        <v>302021457</v>
      </c>
      <c r="D1702">
        <v>277862499</v>
      </c>
      <c r="E1702">
        <v>1</v>
      </c>
      <c r="F1702">
        <v>1</v>
      </c>
      <c r="G1702">
        <v>1</v>
      </c>
      <c r="H1702">
        <v>3</v>
      </c>
      <c r="I1702" t="s">
        <v>1053</v>
      </c>
      <c r="J1702" t="s">
        <v>1054</v>
      </c>
      <c r="K1702" t="s">
        <v>1055</v>
      </c>
      <c r="L1702">
        <v>1348</v>
      </c>
      <c r="N1702">
        <v>1009</v>
      </c>
      <c r="O1702" t="s">
        <v>843</v>
      </c>
      <c r="P1702" t="s">
        <v>843</v>
      </c>
      <c r="Q1702">
        <v>1000</v>
      </c>
      <c r="X1702">
        <v>1.6000000000000001E-3</v>
      </c>
      <c r="Y1702">
        <v>116448.72</v>
      </c>
      <c r="Z1702">
        <v>0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14</v>
      </c>
      <c r="AG1702">
        <v>0</v>
      </c>
      <c r="AH1702">
        <v>2</v>
      </c>
      <c r="AI1702">
        <v>302026525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ROW(Source!A616)</f>
        <v>616</v>
      </c>
      <c r="B1703">
        <v>302026526</v>
      </c>
      <c r="C1703">
        <v>302021457</v>
      </c>
      <c r="D1703">
        <v>277862733</v>
      </c>
      <c r="E1703">
        <v>1</v>
      </c>
      <c r="F1703">
        <v>1</v>
      </c>
      <c r="G1703">
        <v>1</v>
      </c>
      <c r="H1703">
        <v>3</v>
      </c>
      <c r="I1703" t="s">
        <v>1119</v>
      </c>
      <c r="J1703" t="s">
        <v>1120</v>
      </c>
      <c r="K1703" t="s">
        <v>1121</v>
      </c>
      <c r="L1703">
        <v>1346</v>
      </c>
      <c r="N1703">
        <v>1009</v>
      </c>
      <c r="O1703" t="s">
        <v>1059</v>
      </c>
      <c r="P1703" t="s">
        <v>1059</v>
      </c>
      <c r="Q1703">
        <v>1</v>
      </c>
      <c r="X1703">
        <v>4.0000000000000001E-3</v>
      </c>
      <c r="Y1703">
        <v>284.14999999999998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14</v>
      </c>
      <c r="AG1703">
        <v>0</v>
      </c>
      <c r="AH1703">
        <v>2</v>
      </c>
      <c r="AI1703">
        <v>302026526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ROW(Source!A616)</f>
        <v>616</v>
      </c>
      <c r="B1704">
        <v>302026527</v>
      </c>
      <c r="C1704">
        <v>302021457</v>
      </c>
      <c r="D1704">
        <v>277862797</v>
      </c>
      <c r="E1704">
        <v>1</v>
      </c>
      <c r="F1704">
        <v>1</v>
      </c>
      <c r="G1704">
        <v>1</v>
      </c>
      <c r="H1704">
        <v>3</v>
      </c>
      <c r="I1704" t="s">
        <v>1122</v>
      </c>
      <c r="J1704" t="s">
        <v>1123</v>
      </c>
      <c r="K1704" t="s">
        <v>1124</v>
      </c>
      <c r="L1704">
        <v>1346</v>
      </c>
      <c r="N1704">
        <v>1009</v>
      </c>
      <c r="O1704" t="s">
        <v>1059</v>
      </c>
      <c r="P1704" t="s">
        <v>1059</v>
      </c>
      <c r="Q1704">
        <v>1</v>
      </c>
      <c r="X1704">
        <v>2.5999999999999999E-2</v>
      </c>
      <c r="Y1704">
        <v>104.32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14</v>
      </c>
      <c r="AG1704">
        <v>0</v>
      </c>
      <c r="AH1704">
        <v>2</v>
      </c>
      <c r="AI1704">
        <v>302026527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ROW(Source!A616)</f>
        <v>616</v>
      </c>
      <c r="B1705">
        <v>302026528</v>
      </c>
      <c r="C1705">
        <v>302021457</v>
      </c>
      <c r="D1705">
        <v>277865432</v>
      </c>
      <c r="E1705">
        <v>1</v>
      </c>
      <c r="F1705">
        <v>1</v>
      </c>
      <c r="G1705">
        <v>1</v>
      </c>
      <c r="H1705">
        <v>3</v>
      </c>
      <c r="I1705" t="s">
        <v>1125</v>
      </c>
      <c r="J1705" t="s">
        <v>1126</v>
      </c>
      <c r="K1705" t="s">
        <v>1127</v>
      </c>
      <c r="L1705">
        <v>1346</v>
      </c>
      <c r="N1705">
        <v>1009</v>
      </c>
      <c r="O1705" t="s">
        <v>1059</v>
      </c>
      <c r="P1705" t="s">
        <v>1059</v>
      </c>
      <c r="Q1705">
        <v>1</v>
      </c>
      <c r="X1705">
        <v>5.5E-2</v>
      </c>
      <c r="Y1705">
        <v>206.62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 t="s">
        <v>14</v>
      </c>
      <c r="AG1705">
        <v>0</v>
      </c>
      <c r="AH1705">
        <v>2</v>
      </c>
      <c r="AI1705">
        <v>302026528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ROW(Source!A616)</f>
        <v>616</v>
      </c>
      <c r="B1706">
        <v>302026529</v>
      </c>
      <c r="C1706">
        <v>302021457</v>
      </c>
      <c r="D1706">
        <v>277881818</v>
      </c>
      <c r="E1706">
        <v>1</v>
      </c>
      <c r="F1706">
        <v>1</v>
      </c>
      <c r="G1706">
        <v>1</v>
      </c>
      <c r="H1706">
        <v>3</v>
      </c>
      <c r="I1706" t="s">
        <v>1056</v>
      </c>
      <c r="J1706" t="s">
        <v>1057</v>
      </c>
      <c r="K1706" t="s">
        <v>1058</v>
      </c>
      <c r="L1706">
        <v>1346</v>
      </c>
      <c r="N1706">
        <v>1009</v>
      </c>
      <c r="O1706" t="s">
        <v>1059</v>
      </c>
      <c r="P1706" t="s">
        <v>1059</v>
      </c>
      <c r="Q1706">
        <v>1</v>
      </c>
      <c r="X1706">
        <v>0.37</v>
      </c>
      <c r="Y1706">
        <v>870.18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14</v>
      </c>
      <c r="AG1706">
        <v>0</v>
      </c>
      <c r="AH1706">
        <v>2</v>
      </c>
      <c r="AI1706">
        <v>302026529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ROW(Source!A616)</f>
        <v>616</v>
      </c>
      <c r="B1707">
        <v>302026530</v>
      </c>
      <c r="C1707">
        <v>302021457</v>
      </c>
      <c r="D1707">
        <v>277910375</v>
      </c>
      <c r="E1707">
        <v>1</v>
      </c>
      <c r="F1707">
        <v>1</v>
      </c>
      <c r="G1707">
        <v>1</v>
      </c>
      <c r="H1707">
        <v>3</v>
      </c>
      <c r="I1707" t="s">
        <v>1165</v>
      </c>
      <c r="J1707" t="s">
        <v>1166</v>
      </c>
      <c r="K1707" t="s">
        <v>1167</v>
      </c>
      <c r="L1707">
        <v>1371</v>
      </c>
      <c r="N1707">
        <v>1013</v>
      </c>
      <c r="O1707" t="s">
        <v>200</v>
      </c>
      <c r="P1707" t="s">
        <v>200</v>
      </c>
      <c r="Q1707">
        <v>1</v>
      </c>
      <c r="X1707">
        <v>4</v>
      </c>
      <c r="Y1707">
        <v>30.05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14</v>
      </c>
      <c r="AG1707">
        <v>0</v>
      </c>
      <c r="AH1707">
        <v>2</v>
      </c>
      <c r="AI1707">
        <v>302026530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ROW(Source!A616)</f>
        <v>616</v>
      </c>
      <c r="B1708">
        <v>302026531</v>
      </c>
      <c r="C1708">
        <v>302021457</v>
      </c>
      <c r="D1708">
        <v>277922793</v>
      </c>
      <c r="E1708">
        <v>1</v>
      </c>
      <c r="F1708">
        <v>1</v>
      </c>
      <c r="G1708">
        <v>1</v>
      </c>
      <c r="H1708">
        <v>3</v>
      </c>
      <c r="I1708" t="s">
        <v>1137</v>
      </c>
      <c r="J1708" t="s">
        <v>1138</v>
      </c>
      <c r="K1708" t="s">
        <v>1139</v>
      </c>
      <c r="L1708">
        <v>1425</v>
      </c>
      <c r="N1708">
        <v>1013</v>
      </c>
      <c r="O1708" t="s">
        <v>1086</v>
      </c>
      <c r="P1708" t="s">
        <v>1086</v>
      </c>
      <c r="Q1708">
        <v>1</v>
      </c>
      <c r="X1708">
        <v>0.25</v>
      </c>
      <c r="Y1708">
        <v>47.26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14</v>
      </c>
      <c r="AG1708">
        <v>0</v>
      </c>
      <c r="AH1708">
        <v>2</v>
      </c>
      <c r="AI1708">
        <v>302026531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ROW(Source!A616)</f>
        <v>616</v>
      </c>
      <c r="B1709">
        <v>302026532</v>
      </c>
      <c r="C1709">
        <v>302021457</v>
      </c>
      <c r="D1709">
        <v>277922809</v>
      </c>
      <c r="E1709">
        <v>1</v>
      </c>
      <c r="F1709">
        <v>1</v>
      </c>
      <c r="G1709">
        <v>1</v>
      </c>
      <c r="H1709">
        <v>3</v>
      </c>
      <c r="I1709" t="s">
        <v>1140</v>
      </c>
      <c r="J1709" t="s">
        <v>1141</v>
      </c>
      <c r="K1709" t="s">
        <v>1142</v>
      </c>
      <c r="L1709">
        <v>1407</v>
      </c>
      <c r="N1709">
        <v>1013</v>
      </c>
      <c r="O1709" t="s">
        <v>1143</v>
      </c>
      <c r="P1709" t="s">
        <v>1143</v>
      </c>
      <c r="Q1709">
        <v>1</v>
      </c>
      <c r="X1709">
        <v>1.2999999999999999E-2</v>
      </c>
      <c r="Y1709">
        <v>6052.54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14</v>
      </c>
      <c r="AG1709">
        <v>0</v>
      </c>
      <c r="AH1709">
        <v>2</v>
      </c>
      <c r="AI1709">
        <v>302026532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ROW(Source!A616)</f>
        <v>616</v>
      </c>
      <c r="B1710">
        <v>302026533</v>
      </c>
      <c r="C1710">
        <v>302021457</v>
      </c>
      <c r="D1710">
        <v>277566433</v>
      </c>
      <c r="E1710">
        <v>109</v>
      </c>
      <c r="F1710">
        <v>1</v>
      </c>
      <c r="G1710">
        <v>1</v>
      </c>
      <c r="H1710">
        <v>3</v>
      </c>
      <c r="I1710" t="s">
        <v>1046</v>
      </c>
      <c r="J1710" t="s">
        <v>3</v>
      </c>
      <c r="K1710" t="s">
        <v>1047</v>
      </c>
      <c r="L1710">
        <v>3277935</v>
      </c>
      <c r="N1710">
        <v>1013</v>
      </c>
      <c r="O1710" t="s">
        <v>1048</v>
      </c>
      <c r="P1710" t="s">
        <v>1048</v>
      </c>
      <c r="Q1710">
        <v>1</v>
      </c>
      <c r="X1710">
        <v>2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 t="s">
        <v>14</v>
      </c>
      <c r="AG1710">
        <v>0</v>
      </c>
      <c r="AH1710">
        <v>2</v>
      </c>
      <c r="AI1710">
        <v>302026533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ROW(Source!A617)</f>
        <v>617</v>
      </c>
      <c r="B1711">
        <v>302026534</v>
      </c>
      <c r="C1711">
        <v>302021484</v>
      </c>
      <c r="D1711">
        <v>277560335</v>
      </c>
      <c r="E1711">
        <v>109</v>
      </c>
      <c r="F1711">
        <v>1</v>
      </c>
      <c r="G1711">
        <v>1</v>
      </c>
      <c r="H1711">
        <v>1</v>
      </c>
      <c r="I1711" t="s">
        <v>1194</v>
      </c>
      <c r="J1711" t="s">
        <v>3</v>
      </c>
      <c r="K1711" t="s">
        <v>1195</v>
      </c>
      <c r="L1711">
        <v>1191</v>
      </c>
      <c r="N1711">
        <v>1013</v>
      </c>
      <c r="O1711" t="s">
        <v>1038</v>
      </c>
      <c r="P1711" t="s">
        <v>1038</v>
      </c>
      <c r="Q1711">
        <v>1</v>
      </c>
      <c r="X1711">
        <v>67</v>
      </c>
      <c r="Y1711">
        <v>0</v>
      </c>
      <c r="Z1711">
        <v>0</v>
      </c>
      <c r="AA1711">
        <v>0</v>
      </c>
      <c r="AB1711">
        <v>535.04999999999995</v>
      </c>
      <c r="AC1711">
        <v>0</v>
      </c>
      <c r="AD1711">
        <v>1</v>
      </c>
      <c r="AE1711">
        <v>1</v>
      </c>
      <c r="AF1711" t="s">
        <v>147</v>
      </c>
      <c r="AG1711">
        <v>20.099999999999998</v>
      </c>
      <c r="AH1711">
        <v>2</v>
      </c>
      <c r="AI1711">
        <v>302026534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ROW(Source!A617)</f>
        <v>617</v>
      </c>
      <c r="B1712">
        <v>302026535</v>
      </c>
      <c r="C1712">
        <v>302021484</v>
      </c>
      <c r="D1712">
        <v>277560491</v>
      </c>
      <c r="E1712">
        <v>109</v>
      </c>
      <c r="F1712">
        <v>1</v>
      </c>
      <c r="G1712">
        <v>1</v>
      </c>
      <c r="H1712">
        <v>1</v>
      </c>
      <c r="I1712" t="s">
        <v>1039</v>
      </c>
      <c r="J1712" t="s">
        <v>3</v>
      </c>
      <c r="K1712" t="s">
        <v>1040</v>
      </c>
      <c r="L1712">
        <v>1191</v>
      </c>
      <c r="N1712">
        <v>1013</v>
      </c>
      <c r="O1712" t="s">
        <v>1038</v>
      </c>
      <c r="P1712" t="s">
        <v>1038</v>
      </c>
      <c r="Q1712">
        <v>1</v>
      </c>
      <c r="X1712">
        <v>8.4499999999999993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1</v>
      </c>
      <c r="AE1712">
        <v>2</v>
      </c>
      <c r="AF1712" t="s">
        <v>147</v>
      </c>
      <c r="AG1712">
        <v>2.5349999999999997</v>
      </c>
      <c r="AH1712">
        <v>2</v>
      </c>
      <c r="AI1712">
        <v>302026535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ROW(Source!A617)</f>
        <v>617</v>
      </c>
      <c r="B1713">
        <v>302026536</v>
      </c>
      <c r="C1713">
        <v>302021484</v>
      </c>
      <c r="D1713">
        <v>277945608</v>
      </c>
      <c r="E1713">
        <v>1</v>
      </c>
      <c r="F1713">
        <v>1</v>
      </c>
      <c r="G1713">
        <v>1</v>
      </c>
      <c r="H1713">
        <v>2</v>
      </c>
      <c r="I1713" t="s">
        <v>1060</v>
      </c>
      <c r="J1713" t="s">
        <v>1061</v>
      </c>
      <c r="K1713" t="s">
        <v>1062</v>
      </c>
      <c r="L1713">
        <v>1368</v>
      </c>
      <c r="N1713">
        <v>1011</v>
      </c>
      <c r="O1713" t="s">
        <v>1044</v>
      </c>
      <c r="P1713" t="s">
        <v>1044</v>
      </c>
      <c r="Q1713">
        <v>1</v>
      </c>
      <c r="X1713">
        <v>0.86</v>
      </c>
      <c r="Y1713">
        <v>0</v>
      </c>
      <c r="Z1713">
        <v>995.51</v>
      </c>
      <c r="AA1713">
        <v>549.32000000000005</v>
      </c>
      <c r="AB1713">
        <v>0</v>
      </c>
      <c r="AC1713">
        <v>0</v>
      </c>
      <c r="AD1713">
        <v>1</v>
      </c>
      <c r="AE1713">
        <v>0</v>
      </c>
      <c r="AF1713" t="s">
        <v>147</v>
      </c>
      <c r="AG1713">
        <v>0.25800000000000001</v>
      </c>
      <c r="AH1713">
        <v>2</v>
      </c>
      <c r="AI1713">
        <v>302026536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ROW(Source!A617)</f>
        <v>617</v>
      </c>
      <c r="B1714">
        <v>302026537</v>
      </c>
      <c r="C1714">
        <v>302021484</v>
      </c>
      <c r="D1714">
        <v>277945616</v>
      </c>
      <c r="E1714">
        <v>1</v>
      </c>
      <c r="F1714">
        <v>1</v>
      </c>
      <c r="G1714">
        <v>1</v>
      </c>
      <c r="H1714">
        <v>2</v>
      </c>
      <c r="I1714" t="s">
        <v>1041</v>
      </c>
      <c r="J1714" t="s">
        <v>1042</v>
      </c>
      <c r="K1714" t="s">
        <v>1043</v>
      </c>
      <c r="L1714">
        <v>1368</v>
      </c>
      <c r="N1714">
        <v>1011</v>
      </c>
      <c r="O1714" t="s">
        <v>1044</v>
      </c>
      <c r="P1714" t="s">
        <v>1044</v>
      </c>
      <c r="Q1714">
        <v>1</v>
      </c>
      <c r="X1714">
        <v>7.59</v>
      </c>
      <c r="Y1714">
        <v>0</v>
      </c>
      <c r="Z1714">
        <v>1024.8699999999999</v>
      </c>
      <c r="AA1714">
        <v>549.32000000000005</v>
      </c>
      <c r="AB1714">
        <v>0</v>
      </c>
      <c r="AC1714">
        <v>0</v>
      </c>
      <c r="AD1714">
        <v>1</v>
      </c>
      <c r="AE1714">
        <v>0</v>
      </c>
      <c r="AF1714" t="s">
        <v>147</v>
      </c>
      <c r="AG1714">
        <v>2.2769999999999997</v>
      </c>
      <c r="AH1714">
        <v>2</v>
      </c>
      <c r="AI1714">
        <v>302026537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ROW(Source!A617)</f>
        <v>617</v>
      </c>
      <c r="B1715">
        <v>302026538</v>
      </c>
      <c r="C1715">
        <v>302021484</v>
      </c>
      <c r="D1715">
        <v>277862499</v>
      </c>
      <c r="E1715">
        <v>1</v>
      </c>
      <c r="F1715">
        <v>1</v>
      </c>
      <c r="G1715">
        <v>1</v>
      </c>
      <c r="H1715">
        <v>3</v>
      </c>
      <c r="I1715" t="s">
        <v>1053</v>
      </c>
      <c r="J1715" t="s">
        <v>1054</v>
      </c>
      <c r="K1715" t="s">
        <v>1055</v>
      </c>
      <c r="L1715">
        <v>1348</v>
      </c>
      <c r="N1715">
        <v>1009</v>
      </c>
      <c r="O1715" t="s">
        <v>843</v>
      </c>
      <c r="P1715" t="s">
        <v>843</v>
      </c>
      <c r="Q1715">
        <v>1000</v>
      </c>
      <c r="X1715">
        <v>1.6000000000000001E-3</v>
      </c>
      <c r="Y1715">
        <v>116448.72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14</v>
      </c>
      <c r="AG1715">
        <v>0</v>
      </c>
      <c r="AH1715">
        <v>2</v>
      </c>
      <c r="AI1715">
        <v>302026538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ROW(Source!A617)</f>
        <v>617</v>
      </c>
      <c r="B1716">
        <v>302026539</v>
      </c>
      <c r="C1716">
        <v>302021484</v>
      </c>
      <c r="D1716">
        <v>277862733</v>
      </c>
      <c r="E1716">
        <v>1</v>
      </c>
      <c r="F1716">
        <v>1</v>
      </c>
      <c r="G1716">
        <v>1</v>
      </c>
      <c r="H1716">
        <v>3</v>
      </c>
      <c r="I1716" t="s">
        <v>1119</v>
      </c>
      <c r="J1716" t="s">
        <v>1120</v>
      </c>
      <c r="K1716" t="s">
        <v>1121</v>
      </c>
      <c r="L1716">
        <v>1346</v>
      </c>
      <c r="N1716">
        <v>1009</v>
      </c>
      <c r="O1716" t="s">
        <v>1059</v>
      </c>
      <c r="P1716" t="s">
        <v>1059</v>
      </c>
      <c r="Q1716">
        <v>1</v>
      </c>
      <c r="X1716">
        <v>7.1999999999999998E-3</v>
      </c>
      <c r="Y1716">
        <v>284.14999999999998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14</v>
      </c>
      <c r="AG1716">
        <v>0</v>
      </c>
      <c r="AH1716">
        <v>2</v>
      </c>
      <c r="AI1716">
        <v>302026539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ROW(Source!A617)</f>
        <v>617</v>
      </c>
      <c r="B1717">
        <v>302026540</v>
      </c>
      <c r="C1717">
        <v>302021484</v>
      </c>
      <c r="D1717">
        <v>277862797</v>
      </c>
      <c r="E1717">
        <v>1</v>
      </c>
      <c r="F1717">
        <v>1</v>
      </c>
      <c r="G1717">
        <v>1</v>
      </c>
      <c r="H1717">
        <v>3</v>
      </c>
      <c r="I1717" t="s">
        <v>1122</v>
      </c>
      <c r="J1717" t="s">
        <v>1123</v>
      </c>
      <c r="K1717" t="s">
        <v>1124</v>
      </c>
      <c r="L1717">
        <v>1346</v>
      </c>
      <c r="N1717">
        <v>1009</v>
      </c>
      <c r="O1717" t="s">
        <v>1059</v>
      </c>
      <c r="P1717" t="s">
        <v>1059</v>
      </c>
      <c r="Q1717">
        <v>1</v>
      </c>
      <c r="X1717">
        <v>2.5999999999999999E-2</v>
      </c>
      <c r="Y1717">
        <v>104.32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14</v>
      </c>
      <c r="AG1717">
        <v>0</v>
      </c>
      <c r="AH1717">
        <v>2</v>
      </c>
      <c r="AI1717">
        <v>302026540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ROW(Source!A617)</f>
        <v>617</v>
      </c>
      <c r="B1718">
        <v>302026541</v>
      </c>
      <c r="C1718">
        <v>302021484</v>
      </c>
      <c r="D1718">
        <v>277865432</v>
      </c>
      <c r="E1718">
        <v>1</v>
      </c>
      <c r="F1718">
        <v>1</v>
      </c>
      <c r="G1718">
        <v>1</v>
      </c>
      <c r="H1718">
        <v>3</v>
      </c>
      <c r="I1718" t="s">
        <v>1125</v>
      </c>
      <c r="J1718" t="s">
        <v>1126</v>
      </c>
      <c r="K1718" t="s">
        <v>1127</v>
      </c>
      <c r="L1718">
        <v>1346</v>
      </c>
      <c r="N1718">
        <v>1009</v>
      </c>
      <c r="O1718" t="s">
        <v>1059</v>
      </c>
      <c r="P1718" t="s">
        <v>1059</v>
      </c>
      <c r="Q1718">
        <v>1</v>
      </c>
      <c r="X1718">
        <v>8.1000000000000003E-2</v>
      </c>
      <c r="Y1718">
        <v>206.62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14</v>
      </c>
      <c r="AG1718">
        <v>0</v>
      </c>
      <c r="AH1718">
        <v>2</v>
      </c>
      <c r="AI1718">
        <v>302026541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ROW(Source!A617)</f>
        <v>617</v>
      </c>
      <c r="B1719">
        <v>302026542</v>
      </c>
      <c r="C1719">
        <v>302021484</v>
      </c>
      <c r="D1719">
        <v>277881818</v>
      </c>
      <c r="E1719">
        <v>1</v>
      </c>
      <c r="F1719">
        <v>1</v>
      </c>
      <c r="G1719">
        <v>1</v>
      </c>
      <c r="H1719">
        <v>3</v>
      </c>
      <c r="I1719" t="s">
        <v>1056</v>
      </c>
      <c r="J1719" t="s">
        <v>1057</v>
      </c>
      <c r="K1719" t="s">
        <v>1058</v>
      </c>
      <c r="L1719">
        <v>1346</v>
      </c>
      <c r="N1719">
        <v>1009</v>
      </c>
      <c r="O1719" t="s">
        <v>1059</v>
      </c>
      <c r="P1719" t="s">
        <v>1059</v>
      </c>
      <c r="Q1719">
        <v>1</v>
      </c>
      <c r="X1719">
        <v>0.45</v>
      </c>
      <c r="Y1719">
        <v>870.18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14</v>
      </c>
      <c r="AG1719">
        <v>0</v>
      </c>
      <c r="AH1719">
        <v>2</v>
      </c>
      <c r="AI1719">
        <v>302026542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ROW(Source!A617)</f>
        <v>617</v>
      </c>
      <c r="B1720">
        <v>302026543</v>
      </c>
      <c r="C1720">
        <v>302021484</v>
      </c>
      <c r="D1720">
        <v>277910375</v>
      </c>
      <c r="E1720">
        <v>1</v>
      </c>
      <c r="F1720">
        <v>1</v>
      </c>
      <c r="G1720">
        <v>1</v>
      </c>
      <c r="H1720">
        <v>3</v>
      </c>
      <c r="I1720" t="s">
        <v>1165</v>
      </c>
      <c r="J1720" t="s">
        <v>1166</v>
      </c>
      <c r="K1720" t="s">
        <v>1167</v>
      </c>
      <c r="L1720">
        <v>1371</v>
      </c>
      <c r="N1720">
        <v>1013</v>
      </c>
      <c r="O1720" t="s">
        <v>200</v>
      </c>
      <c r="P1720" t="s">
        <v>200</v>
      </c>
      <c r="Q1720">
        <v>1</v>
      </c>
      <c r="X1720">
        <v>7</v>
      </c>
      <c r="Y1720">
        <v>30.05</v>
      </c>
      <c r="Z1720">
        <v>0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14</v>
      </c>
      <c r="AG1720">
        <v>0</v>
      </c>
      <c r="AH1720">
        <v>2</v>
      </c>
      <c r="AI1720">
        <v>302026543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ROW(Source!A617)</f>
        <v>617</v>
      </c>
      <c r="B1721">
        <v>302026544</v>
      </c>
      <c r="C1721">
        <v>302021484</v>
      </c>
      <c r="D1721">
        <v>277922793</v>
      </c>
      <c r="E1721">
        <v>1</v>
      </c>
      <c r="F1721">
        <v>1</v>
      </c>
      <c r="G1721">
        <v>1</v>
      </c>
      <c r="H1721">
        <v>3</v>
      </c>
      <c r="I1721" t="s">
        <v>1137</v>
      </c>
      <c r="J1721" t="s">
        <v>1138</v>
      </c>
      <c r="K1721" t="s">
        <v>1139</v>
      </c>
      <c r="L1721">
        <v>1425</v>
      </c>
      <c r="N1721">
        <v>1013</v>
      </c>
      <c r="O1721" t="s">
        <v>1086</v>
      </c>
      <c r="P1721" t="s">
        <v>1086</v>
      </c>
      <c r="Q1721">
        <v>1</v>
      </c>
      <c r="X1721">
        <v>0.44</v>
      </c>
      <c r="Y1721">
        <v>47.26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14</v>
      </c>
      <c r="AG1721">
        <v>0</v>
      </c>
      <c r="AH1721">
        <v>2</v>
      </c>
      <c r="AI1721">
        <v>302026544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ROW(Source!A617)</f>
        <v>617</v>
      </c>
      <c r="B1722">
        <v>302026545</v>
      </c>
      <c r="C1722">
        <v>302021484</v>
      </c>
      <c r="D1722">
        <v>277922809</v>
      </c>
      <c r="E1722">
        <v>1</v>
      </c>
      <c r="F1722">
        <v>1</v>
      </c>
      <c r="G1722">
        <v>1</v>
      </c>
      <c r="H1722">
        <v>3</v>
      </c>
      <c r="I1722" t="s">
        <v>1140</v>
      </c>
      <c r="J1722" t="s">
        <v>1141</v>
      </c>
      <c r="K1722" t="s">
        <v>1142</v>
      </c>
      <c r="L1722">
        <v>1407</v>
      </c>
      <c r="N1722">
        <v>1013</v>
      </c>
      <c r="O1722" t="s">
        <v>1143</v>
      </c>
      <c r="P1722" t="s">
        <v>1143</v>
      </c>
      <c r="Q1722">
        <v>1</v>
      </c>
      <c r="X1722">
        <v>2.1999999999999999E-2</v>
      </c>
      <c r="Y1722">
        <v>6052.54</v>
      </c>
      <c r="Z1722">
        <v>0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14</v>
      </c>
      <c r="AG1722">
        <v>0</v>
      </c>
      <c r="AH1722">
        <v>2</v>
      </c>
      <c r="AI1722">
        <v>302026545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ROW(Source!A617)</f>
        <v>617</v>
      </c>
      <c r="B1723">
        <v>302026546</v>
      </c>
      <c r="C1723">
        <v>302021484</v>
      </c>
      <c r="D1723">
        <v>277566433</v>
      </c>
      <c r="E1723">
        <v>109</v>
      </c>
      <c r="F1723">
        <v>1</v>
      </c>
      <c r="G1723">
        <v>1</v>
      </c>
      <c r="H1723">
        <v>3</v>
      </c>
      <c r="I1723" t="s">
        <v>1046</v>
      </c>
      <c r="J1723" t="s">
        <v>3</v>
      </c>
      <c r="K1723" t="s">
        <v>1047</v>
      </c>
      <c r="L1723">
        <v>3277935</v>
      </c>
      <c r="N1723">
        <v>1013</v>
      </c>
      <c r="O1723" t="s">
        <v>1048</v>
      </c>
      <c r="P1723" t="s">
        <v>1048</v>
      </c>
      <c r="Q1723">
        <v>1</v>
      </c>
      <c r="X1723">
        <v>2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 t="s">
        <v>14</v>
      </c>
      <c r="AG1723">
        <v>0</v>
      </c>
      <c r="AH1723">
        <v>2</v>
      </c>
      <c r="AI1723">
        <v>302026546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ROW(Source!A618)</f>
        <v>618</v>
      </c>
      <c r="B1724">
        <v>302026547</v>
      </c>
      <c r="C1724">
        <v>302021511</v>
      </c>
      <c r="D1724">
        <v>277560335</v>
      </c>
      <c r="E1724">
        <v>109</v>
      </c>
      <c r="F1724">
        <v>1</v>
      </c>
      <c r="G1724">
        <v>1</v>
      </c>
      <c r="H1724">
        <v>1</v>
      </c>
      <c r="I1724" t="s">
        <v>1194</v>
      </c>
      <c r="J1724" t="s">
        <v>3</v>
      </c>
      <c r="K1724" t="s">
        <v>1195</v>
      </c>
      <c r="L1724">
        <v>1191</v>
      </c>
      <c r="N1724">
        <v>1013</v>
      </c>
      <c r="O1724" t="s">
        <v>1038</v>
      </c>
      <c r="P1724" t="s">
        <v>1038</v>
      </c>
      <c r="Q1724">
        <v>1</v>
      </c>
      <c r="X1724">
        <v>67</v>
      </c>
      <c r="Y1724">
        <v>0</v>
      </c>
      <c r="Z1724">
        <v>0</v>
      </c>
      <c r="AA1724">
        <v>0</v>
      </c>
      <c r="AB1724">
        <v>535.04999999999995</v>
      </c>
      <c r="AC1724">
        <v>0</v>
      </c>
      <c r="AD1724">
        <v>1</v>
      </c>
      <c r="AE1724">
        <v>1</v>
      </c>
      <c r="AF1724" t="s">
        <v>3</v>
      </c>
      <c r="AG1724">
        <v>67</v>
      </c>
      <c r="AH1724">
        <v>2</v>
      </c>
      <c r="AI1724">
        <v>302026547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ROW(Source!A618)</f>
        <v>618</v>
      </c>
      <c r="B1725">
        <v>302026548</v>
      </c>
      <c r="C1725">
        <v>302021511</v>
      </c>
      <c r="D1725">
        <v>277560491</v>
      </c>
      <c r="E1725">
        <v>109</v>
      </c>
      <c r="F1725">
        <v>1</v>
      </c>
      <c r="G1725">
        <v>1</v>
      </c>
      <c r="H1725">
        <v>1</v>
      </c>
      <c r="I1725" t="s">
        <v>1039</v>
      </c>
      <c r="J1725" t="s">
        <v>3</v>
      </c>
      <c r="K1725" t="s">
        <v>1040</v>
      </c>
      <c r="L1725">
        <v>1191</v>
      </c>
      <c r="N1725">
        <v>1013</v>
      </c>
      <c r="O1725" t="s">
        <v>1038</v>
      </c>
      <c r="P1725" t="s">
        <v>1038</v>
      </c>
      <c r="Q1725">
        <v>1</v>
      </c>
      <c r="X1725">
        <v>8.4499999999999993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2</v>
      </c>
      <c r="AF1725" t="s">
        <v>3</v>
      </c>
      <c r="AG1725">
        <v>8.4499999999999993</v>
      </c>
      <c r="AH1725">
        <v>2</v>
      </c>
      <c r="AI1725">
        <v>302026548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ROW(Source!A618)</f>
        <v>618</v>
      </c>
      <c r="B1726">
        <v>302026549</v>
      </c>
      <c r="C1726">
        <v>302021511</v>
      </c>
      <c r="D1726">
        <v>277945608</v>
      </c>
      <c r="E1726">
        <v>1</v>
      </c>
      <c r="F1726">
        <v>1</v>
      </c>
      <c r="G1726">
        <v>1</v>
      </c>
      <c r="H1726">
        <v>2</v>
      </c>
      <c r="I1726" t="s">
        <v>1060</v>
      </c>
      <c r="J1726" t="s">
        <v>1061</v>
      </c>
      <c r="K1726" t="s">
        <v>1062</v>
      </c>
      <c r="L1726">
        <v>1368</v>
      </c>
      <c r="N1726">
        <v>1011</v>
      </c>
      <c r="O1726" t="s">
        <v>1044</v>
      </c>
      <c r="P1726" t="s">
        <v>1044</v>
      </c>
      <c r="Q1726">
        <v>1</v>
      </c>
      <c r="X1726">
        <v>0.86</v>
      </c>
      <c r="Y1726">
        <v>0</v>
      </c>
      <c r="Z1726">
        <v>995.51</v>
      </c>
      <c r="AA1726">
        <v>549.32000000000005</v>
      </c>
      <c r="AB1726">
        <v>0</v>
      </c>
      <c r="AC1726">
        <v>0</v>
      </c>
      <c r="AD1726">
        <v>1</v>
      </c>
      <c r="AE1726">
        <v>0</v>
      </c>
      <c r="AF1726" t="s">
        <v>3</v>
      </c>
      <c r="AG1726">
        <v>0.86</v>
      </c>
      <c r="AH1726">
        <v>2</v>
      </c>
      <c r="AI1726">
        <v>302026549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ROW(Source!A618)</f>
        <v>618</v>
      </c>
      <c r="B1727">
        <v>302026550</v>
      </c>
      <c r="C1727">
        <v>302021511</v>
      </c>
      <c r="D1727">
        <v>277945616</v>
      </c>
      <c r="E1727">
        <v>1</v>
      </c>
      <c r="F1727">
        <v>1</v>
      </c>
      <c r="G1727">
        <v>1</v>
      </c>
      <c r="H1727">
        <v>2</v>
      </c>
      <c r="I1727" t="s">
        <v>1041</v>
      </c>
      <c r="J1727" t="s">
        <v>1042</v>
      </c>
      <c r="K1727" t="s">
        <v>1043</v>
      </c>
      <c r="L1727">
        <v>1368</v>
      </c>
      <c r="N1727">
        <v>1011</v>
      </c>
      <c r="O1727" t="s">
        <v>1044</v>
      </c>
      <c r="P1727" t="s">
        <v>1044</v>
      </c>
      <c r="Q1727">
        <v>1</v>
      </c>
      <c r="X1727">
        <v>7.59</v>
      </c>
      <c r="Y1727">
        <v>0</v>
      </c>
      <c r="Z1727">
        <v>1024.8699999999999</v>
      </c>
      <c r="AA1727">
        <v>549.32000000000005</v>
      </c>
      <c r="AB1727">
        <v>0</v>
      </c>
      <c r="AC1727">
        <v>0</v>
      </c>
      <c r="AD1727">
        <v>1</v>
      </c>
      <c r="AE1727">
        <v>0</v>
      </c>
      <c r="AF1727" t="s">
        <v>3</v>
      </c>
      <c r="AG1727">
        <v>7.59</v>
      </c>
      <c r="AH1727">
        <v>2</v>
      </c>
      <c r="AI1727">
        <v>302026550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ROW(Source!A618)</f>
        <v>618</v>
      </c>
      <c r="B1728">
        <v>302026551</v>
      </c>
      <c r="C1728">
        <v>302021511</v>
      </c>
      <c r="D1728">
        <v>277862499</v>
      </c>
      <c r="E1728">
        <v>1</v>
      </c>
      <c r="F1728">
        <v>1</v>
      </c>
      <c r="G1728">
        <v>1</v>
      </c>
      <c r="H1728">
        <v>3</v>
      </c>
      <c r="I1728" t="s">
        <v>1053</v>
      </c>
      <c r="J1728" t="s">
        <v>1054</v>
      </c>
      <c r="K1728" t="s">
        <v>1055</v>
      </c>
      <c r="L1728">
        <v>1348</v>
      </c>
      <c r="N1728">
        <v>1009</v>
      </c>
      <c r="O1728" t="s">
        <v>843</v>
      </c>
      <c r="P1728" t="s">
        <v>843</v>
      </c>
      <c r="Q1728">
        <v>1000</v>
      </c>
      <c r="X1728">
        <v>1.6000000000000001E-3</v>
      </c>
      <c r="Y1728">
        <v>116448.72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14</v>
      </c>
      <c r="AG1728">
        <v>0</v>
      </c>
      <c r="AH1728">
        <v>2</v>
      </c>
      <c r="AI1728">
        <v>302026551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ROW(Source!A618)</f>
        <v>618</v>
      </c>
      <c r="B1729">
        <v>302026552</v>
      </c>
      <c r="C1729">
        <v>302021511</v>
      </c>
      <c r="D1729">
        <v>277862733</v>
      </c>
      <c r="E1729">
        <v>1</v>
      </c>
      <c r="F1729">
        <v>1</v>
      </c>
      <c r="G1729">
        <v>1</v>
      </c>
      <c r="H1729">
        <v>3</v>
      </c>
      <c r="I1729" t="s">
        <v>1119</v>
      </c>
      <c r="J1729" t="s">
        <v>1120</v>
      </c>
      <c r="K1729" t="s">
        <v>1121</v>
      </c>
      <c r="L1729">
        <v>1346</v>
      </c>
      <c r="N1729">
        <v>1009</v>
      </c>
      <c r="O1729" t="s">
        <v>1059</v>
      </c>
      <c r="P1729" t="s">
        <v>1059</v>
      </c>
      <c r="Q1729">
        <v>1</v>
      </c>
      <c r="X1729">
        <v>7.1999999999999998E-3</v>
      </c>
      <c r="Y1729">
        <v>284.14999999999998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14</v>
      </c>
      <c r="AG1729">
        <v>0</v>
      </c>
      <c r="AH1729">
        <v>2</v>
      </c>
      <c r="AI1729">
        <v>302026552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ROW(Source!A618)</f>
        <v>618</v>
      </c>
      <c r="B1730">
        <v>302026553</v>
      </c>
      <c r="C1730">
        <v>302021511</v>
      </c>
      <c r="D1730">
        <v>277862797</v>
      </c>
      <c r="E1730">
        <v>1</v>
      </c>
      <c r="F1730">
        <v>1</v>
      </c>
      <c r="G1730">
        <v>1</v>
      </c>
      <c r="H1730">
        <v>3</v>
      </c>
      <c r="I1730" t="s">
        <v>1122</v>
      </c>
      <c r="J1730" t="s">
        <v>1123</v>
      </c>
      <c r="K1730" t="s">
        <v>1124</v>
      </c>
      <c r="L1730">
        <v>1346</v>
      </c>
      <c r="N1730">
        <v>1009</v>
      </c>
      <c r="O1730" t="s">
        <v>1059</v>
      </c>
      <c r="P1730" t="s">
        <v>1059</v>
      </c>
      <c r="Q1730">
        <v>1</v>
      </c>
      <c r="X1730">
        <v>2.5999999999999999E-2</v>
      </c>
      <c r="Y1730">
        <v>104.32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14</v>
      </c>
      <c r="AG1730">
        <v>0</v>
      </c>
      <c r="AH1730">
        <v>2</v>
      </c>
      <c r="AI1730">
        <v>302026553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ROW(Source!A618)</f>
        <v>618</v>
      </c>
      <c r="B1731">
        <v>302026554</v>
      </c>
      <c r="C1731">
        <v>302021511</v>
      </c>
      <c r="D1731">
        <v>277865432</v>
      </c>
      <c r="E1731">
        <v>1</v>
      </c>
      <c r="F1731">
        <v>1</v>
      </c>
      <c r="G1731">
        <v>1</v>
      </c>
      <c r="H1731">
        <v>3</v>
      </c>
      <c r="I1731" t="s">
        <v>1125</v>
      </c>
      <c r="J1731" t="s">
        <v>1126</v>
      </c>
      <c r="K1731" t="s">
        <v>1127</v>
      </c>
      <c r="L1731">
        <v>1346</v>
      </c>
      <c r="N1731">
        <v>1009</v>
      </c>
      <c r="O1731" t="s">
        <v>1059</v>
      </c>
      <c r="P1731" t="s">
        <v>1059</v>
      </c>
      <c r="Q1731">
        <v>1</v>
      </c>
      <c r="X1731">
        <v>8.1000000000000003E-2</v>
      </c>
      <c r="Y1731">
        <v>206.62</v>
      </c>
      <c r="Z1731">
        <v>0</v>
      </c>
      <c r="AA1731">
        <v>0</v>
      </c>
      <c r="AB1731">
        <v>0</v>
      </c>
      <c r="AC1731">
        <v>0</v>
      </c>
      <c r="AD1731">
        <v>1</v>
      </c>
      <c r="AE1731">
        <v>0</v>
      </c>
      <c r="AF1731" t="s">
        <v>14</v>
      </c>
      <c r="AG1731">
        <v>0</v>
      </c>
      <c r="AH1731">
        <v>2</v>
      </c>
      <c r="AI1731">
        <v>302026554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ROW(Source!A618)</f>
        <v>618</v>
      </c>
      <c r="B1732">
        <v>302026555</v>
      </c>
      <c r="C1732">
        <v>302021511</v>
      </c>
      <c r="D1732">
        <v>277881818</v>
      </c>
      <c r="E1732">
        <v>1</v>
      </c>
      <c r="F1732">
        <v>1</v>
      </c>
      <c r="G1732">
        <v>1</v>
      </c>
      <c r="H1732">
        <v>3</v>
      </c>
      <c r="I1732" t="s">
        <v>1056</v>
      </c>
      <c r="J1732" t="s">
        <v>1057</v>
      </c>
      <c r="K1732" t="s">
        <v>1058</v>
      </c>
      <c r="L1732">
        <v>1346</v>
      </c>
      <c r="N1732">
        <v>1009</v>
      </c>
      <c r="O1732" t="s">
        <v>1059</v>
      </c>
      <c r="P1732" t="s">
        <v>1059</v>
      </c>
      <c r="Q1732">
        <v>1</v>
      </c>
      <c r="X1732">
        <v>0.45</v>
      </c>
      <c r="Y1732">
        <v>870.18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14</v>
      </c>
      <c r="AG1732">
        <v>0</v>
      </c>
      <c r="AH1732">
        <v>2</v>
      </c>
      <c r="AI1732">
        <v>302026555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ROW(Source!A618)</f>
        <v>618</v>
      </c>
      <c r="B1733">
        <v>302026556</v>
      </c>
      <c r="C1733">
        <v>302021511</v>
      </c>
      <c r="D1733">
        <v>277910375</v>
      </c>
      <c r="E1733">
        <v>1</v>
      </c>
      <c r="F1733">
        <v>1</v>
      </c>
      <c r="G1733">
        <v>1</v>
      </c>
      <c r="H1733">
        <v>3</v>
      </c>
      <c r="I1733" t="s">
        <v>1165</v>
      </c>
      <c r="J1733" t="s">
        <v>1166</v>
      </c>
      <c r="K1733" t="s">
        <v>1167</v>
      </c>
      <c r="L1733">
        <v>1371</v>
      </c>
      <c r="N1733">
        <v>1013</v>
      </c>
      <c r="O1733" t="s">
        <v>200</v>
      </c>
      <c r="P1733" t="s">
        <v>200</v>
      </c>
      <c r="Q1733">
        <v>1</v>
      </c>
      <c r="X1733">
        <v>7</v>
      </c>
      <c r="Y1733">
        <v>30.05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14</v>
      </c>
      <c r="AG1733">
        <v>0</v>
      </c>
      <c r="AH1733">
        <v>2</v>
      </c>
      <c r="AI1733">
        <v>302026556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ROW(Source!A618)</f>
        <v>618</v>
      </c>
      <c r="B1734">
        <v>302026557</v>
      </c>
      <c r="C1734">
        <v>302021511</v>
      </c>
      <c r="D1734">
        <v>277922793</v>
      </c>
      <c r="E1734">
        <v>1</v>
      </c>
      <c r="F1734">
        <v>1</v>
      </c>
      <c r="G1734">
        <v>1</v>
      </c>
      <c r="H1734">
        <v>3</v>
      </c>
      <c r="I1734" t="s">
        <v>1137</v>
      </c>
      <c r="J1734" t="s">
        <v>1138</v>
      </c>
      <c r="K1734" t="s">
        <v>1139</v>
      </c>
      <c r="L1734">
        <v>1425</v>
      </c>
      <c r="N1734">
        <v>1013</v>
      </c>
      <c r="O1734" t="s">
        <v>1086</v>
      </c>
      <c r="P1734" t="s">
        <v>1086</v>
      </c>
      <c r="Q1734">
        <v>1</v>
      </c>
      <c r="X1734">
        <v>0.44</v>
      </c>
      <c r="Y1734">
        <v>47.26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14</v>
      </c>
      <c r="AG1734">
        <v>0</v>
      </c>
      <c r="AH1734">
        <v>2</v>
      </c>
      <c r="AI1734">
        <v>302026557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ROW(Source!A618)</f>
        <v>618</v>
      </c>
      <c r="B1735">
        <v>302026558</v>
      </c>
      <c r="C1735">
        <v>302021511</v>
      </c>
      <c r="D1735">
        <v>277922809</v>
      </c>
      <c r="E1735">
        <v>1</v>
      </c>
      <c r="F1735">
        <v>1</v>
      </c>
      <c r="G1735">
        <v>1</v>
      </c>
      <c r="H1735">
        <v>3</v>
      </c>
      <c r="I1735" t="s">
        <v>1140</v>
      </c>
      <c r="J1735" t="s">
        <v>1141</v>
      </c>
      <c r="K1735" t="s">
        <v>1142</v>
      </c>
      <c r="L1735">
        <v>1407</v>
      </c>
      <c r="N1735">
        <v>1013</v>
      </c>
      <c r="O1735" t="s">
        <v>1143</v>
      </c>
      <c r="P1735" t="s">
        <v>1143</v>
      </c>
      <c r="Q1735">
        <v>1</v>
      </c>
      <c r="X1735">
        <v>2.1999999999999999E-2</v>
      </c>
      <c r="Y1735">
        <v>6052.54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14</v>
      </c>
      <c r="AG1735">
        <v>0</v>
      </c>
      <c r="AH1735">
        <v>2</v>
      </c>
      <c r="AI1735">
        <v>302026558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ROW(Source!A618)</f>
        <v>618</v>
      </c>
      <c r="B1736">
        <v>302026559</v>
      </c>
      <c r="C1736">
        <v>302021511</v>
      </c>
      <c r="D1736">
        <v>277566433</v>
      </c>
      <c r="E1736">
        <v>109</v>
      </c>
      <c r="F1736">
        <v>1</v>
      </c>
      <c r="G1736">
        <v>1</v>
      </c>
      <c r="H1736">
        <v>3</v>
      </c>
      <c r="I1736" t="s">
        <v>1046</v>
      </c>
      <c r="J1736" t="s">
        <v>3</v>
      </c>
      <c r="K1736" t="s">
        <v>1047</v>
      </c>
      <c r="L1736">
        <v>3277935</v>
      </c>
      <c r="N1736">
        <v>1013</v>
      </c>
      <c r="O1736" t="s">
        <v>1048</v>
      </c>
      <c r="P1736" t="s">
        <v>1048</v>
      </c>
      <c r="Q1736">
        <v>1</v>
      </c>
      <c r="X1736">
        <v>2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 t="s">
        <v>14</v>
      </c>
      <c r="AG1736">
        <v>0</v>
      </c>
      <c r="AH1736">
        <v>2</v>
      </c>
      <c r="AI1736">
        <v>302026559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ROW(Source!A619)</f>
        <v>619</v>
      </c>
      <c r="B1737">
        <v>302026560</v>
      </c>
      <c r="C1737">
        <v>302021538</v>
      </c>
      <c r="D1737">
        <v>277560321</v>
      </c>
      <c r="E1737">
        <v>109</v>
      </c>
      <c r="F1737">
        <v>1</v>
      </c>
      <c r="G1737">
        <v>1</v>
      </c>
      <c r="H1737">
        <v>1</v>
      </c>
      <c r="I1737" t="s">
        <v>1168</v>
      </c>
      <c r="J1737" t="s">
        <v>3</v>
      </c>
      <c r="K1737" t="s">
        <v>1169</v>
      </c>
      <c r="L1737">
        <v>1191</v>
      </c>
      <c r="N1737">
        <v>1013</v>
      </c>
      <c r="O1737" t="s">
        <v>1038</v>
      </c>
      <c r="P1737" t="s">
        <v>1038</v>
      </c>
      <c r="Q1737">
        <v>1</v>
      </c>
      <c r="X1737">
        <v>51</v>
      </c>
      <c r="Y1737">
        <v>0</v>
      </c>
      <c r="Z1737">
        <v>0</v>
      </c>
      <c r="AA1737">
        <v>0</v>
      </c>
      <c r="AB1737">
        <v>513.65</v>
      </c>
      <c r="AC1737">
        <v>0</v>
      </c>
      <c r="AD1737">
        <v>1</v>
      </c>
      <c r="AE1737">
        <v>1</v>
      </c>
      <c r="AF1737" t="s">
        <v>147</v>
      </c>
      <c r="AG1737">
        <v>15.299999999999999</v>
      </c>
      <c r="AH1737">
        <v>2</v>
      </c>
      <c r="AI1737">
        <v>302026560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ROW(Source!A619)</f>
        <v>619</v>
      </c>
      <c r="B1738">
        <v>302026561</v>
      </c>
      <c r="C1738">
        <v>302021538</v>
      </c>
      <c r="D1738">
        <v>277560491</v>
      </c>
      <c r="E1738">
        <v>109</v>
      </c>
      <c r="F1738">
        <v>1</v>
      </c>
      <c r="G1738">
        <v>1</v>
      </c>
      <c r="H1738">
        <v>1</v>
      </c>
      <c r="I1738" t="s">
        <v>1039</v>
      </c>
      <c r="J1738" t="s">
        <v>3</v>
      </c>
      <c r="K1738" t="s">
        <v>1040</v>
      </c>
      <c r="L1738">
        <v>1191</v>
      </c>
      <c r="N1738">
        <v>1013</v>
      </c>
      <c r="O1738" t="s">
        <v>1038</v>
      </c>
      <c r="P1738" t="s">
        <v>1038</v>
      </c>
      <c r="Q1738">
        <v>1</v>
      </c>
      <c r="X1738">
        <v>6.1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2</v>
      </c>
      <c r="AF1738" t="s">
        <v>147</v>
      </c>
      <c r="AG1738">
        <v>1.8299999999999998</v>
      </c>
      <c r="AH1738">
        <v>2</v>
      </c>
      <c r="AI1738">
        <v>302026561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ROW(Source!A619)</f>
        <v>619</v>
      </c>
      <c r="B1739">
        <v>302026562</v>
      </c>
      <c r="C1739">
        <v>302021538</v>
      </c>
      <c r="D1739">
        <v>277945608</v>
      </c>
      <c r="E1739">
        <v>1</v>
      </c>
      <c r="F1739">
        <v>1</v>
      </c>
      <c r="G1739">
        <v>1</v>
      </c>
      <c r="H1739">
        <v>2</v>
      </c>
      <c r="I1739" t="s">
        <v>1060</v>
      </c>
      <c r="J1739" t="s">
        <v>1061</v>
      </c>
      <c r="K1739" t="s">
        <v>1062</v>
      </c>
      <c r="L1739">
        <v>1368</v>
      </c>
      <c r="N1739">
        <v>1011</v>
      </c>
      <c r="O1739" t="s">
        <v>1044</v>
      </c>
      <c r="P1739" t="s">
        <v>1044</v>
      </c>
      <c r="Q1739">
        <v>1</v>
      </c>
      <c r="X1739">
        <v>1.36</v>
      </c>
      <c r="Y1739">
        <v>0</v>
      </c>
      <c r="Z1739">
        <v>995.51</v>
      </c>
      <c r="AA1739">
        <v>549.32000000000005</v>
      </c>
      <c r="AB1739">
        <v>0</v>
      </c>
      <c r="AC1739">
        <v>0</v>
      </c>
      <c r="AD1739">
        <v>1</v>
      </c>
      <c r="AE1739">
        <v>0</v>
      </c>
      <c r="AF1739" t="s">
        <v>147</v>
      </c>
      <c r="AG1739">
        <v>0.40800000000000003</v>
      </c>
      <c r="AH1739">
        <v>2</v>
      </c>
      <c r="AI1739">
        <v>302026562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ROW(Source!A619)</f>
        <v>619</v>
      </c>
      <c r="B1740">
        <v>302026563</v>
      </c>
      <c r="C1740">
        <v>302021538</v>
      </c>
      <c r="D1740">
        <v>277945616</v>
      </c>
      <c r="E1740">
        <v>1</v>
      </c>
      <c r="F1740">
        <v>1</v>
      </c>
      <c r="G1740">
        <v>1</v>
      </c>
      <c r="H1740">
        <v>2</v>
      </c>
      <c r="I1740" t="s">
        <v>1041</v>
      </c>
      <c r="J1740" t="s">
        <v>1042</v>
      </c>
      <c r="K1740" t="s">
        <v>1043</v>
      </c>
      <c r="L1740">
        <v>1368</v>
      </c>
      <c r="N1740">
        <v>1011</v>
      </c>
      <c r="O1740" t="s">
        <v>1044</v>
      </c>
      <c r="P1740" t="s">
        <v>1044</v>
      </c>
      <c r="Q1740">
        <v>1</v>
      </c>
      <c r="X1740">
        <v>4.74</v>
      </c>
      <c r="Y1740">
        <v>0</v>
      </c>
      <c r="Z1740">
        <v>1024.8699999999999</v>
      </c>
      <c r="AA1740">
        <v>549.32000000000005</v>
      </c>
      <c r="AB1740">
        <v>0</v>
      </c>
      <c r="AC1740">
        <v>0</v>
      </c>
      <c r="AD1740">
        <v>1</v>
      </c>
      <c r="AE1740">
        <v>0</v>
      </c>
      <c r="AF1740" t="s">
        <v>147</v>
      </c>
      <c r="AG1740">
        <v>1.4219999999999999</v>
      </c>
      <c r="AH1740">
        <v>2</v>
      </c>
      <c r="AI1740">
        <v>302026563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ROW(Source!A619)</f>
        <v>619</v>
      </c>
      <c r="B1741">
        <v>302026564</v>
      </c>
      <c r="C1741">
        <v>302021538</v>
      </c>
      <c r="D1741">
        <v>277862499</v>
      </c>
      <c r="E1741">
        <v>1</v>
      </c>
      <c r="F1741">
        <v>1</v>
      </c>
      <c r="G1741">
        <v>1</v>
      </c>
      <c r="H1741">
        <v>3</v>
      </c>
      <c r="I1741" t="s">
        <v>1053</v>
      </c>
      <c r="J1741" t="s">
        <v>1054</v>
      </c>
      <c r="K1741" t="s">
        <v>1055</v>
      </c>
      <c r="L1741">
        <v>1348</v>
      </c>
      <c r="N1741">
        <v>1009</v>
      </c>
      <c r="O1741" t="s">
        <v>843</v>
      </c>
      <c r="P1741" t="s">
        <v>843</v>
      </c>
      <c r="Q1741">
        <v>1000</v>
      </c>
      <c r="X1741">
        <v>2.3999999999999998E-3</v>
      </c>
      <c r="Y1741">
        <v>116448.72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14</v>
      </c>
      <c r="AG1741">
        <v>0</v>
      </c>
      <c r="AH1741">
        <v>2</v>
      </c>
      <c r="AI1741">
        <v>302026564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ROW(Source!A619)</f>
        <v>619</v>
      </c>
      <c r="B1742">
        <v>302026565</v>
      </c>
      <c r="C1742">
        <v>302021538</v>
      </c>
      <c r="D1742">
        <v>277862733</v>
      </c>
      <c r="E1742">
        <v>1</v>
      </c>
      <c r="F1742">
        <v>1</v>
      </c>
      <c r="G1742">
        <v>1</v>
      </c>
      <c r="H1742">
        <v>3</v>
      </c>
      <c r="I1742" t="s">
        <v>1119</v>
      </c>
      <c r="J1742" t="s">
        <v>1120</v>
      </c>
      <c r="K1742" t="s">
        <v>1121</v>
      </c>
      <c r="L1742">
        <v>1346</v>
      </c>
      <c r="N1742">
        <v>1009</v>
      </c>
      <c r="O1742" t="s">
        <v>1059</v>
      </c>
      <c r="P1742" t="s">
        <v>1059</v>
      </c>
      <c r="Q1742">
        <v>1</v>
      </c>
      <c r="X1742">
        <v>4.0000000000000001E-3</v>
      </c>
      <c r="Y1742">
        <v>284.14999999999998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14</v>
      </c>
      <c r="AG1742">
        <v>0</v>
      </c>
      <c r="AH1742">
        <v>2</v>
      </c>
      <c r="AI1742">
        <v>302026565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ROW(Source!A619)</f>
        <v>619</v>
      </c>
      <c r="B1743">
        <v>302026566</v>
      </c>
      <c r="C1743">
        <v>302021538</v>
      </c>
      <c r="D1743">
        <v>277862797</v>
      </c>
      <c r="E1743">
        <v>1</v>
      </c>
      <c r="F1743">
        <v>1</v>
      </c>
      <c r="G1743">
        <v>1</v>
      </c>
      <c r="H1743">
        <v>3</v>
      </c>
      <c r="I1743" t="s">
        <v>1122</v>
      </c>
      <c r="J1743" t="s">
        <v>1123</v>
      </c>
      <c r="K1743" t="s">
        <v>1124</v>
      </c>
      <c r="L1743">
        <v>1346</v>
      </c>
      <c r="N1743">
        <v>1009</v>
      </c>
      <c r="O1743" t="s">
        <v>1059</v>
      </c>
      <c r="P1743" t="s">
        <v>1059</v>
      </c>
      <c r="Q1743">
        <v>1</v>
      </c>
      <c r="X1743">
        <v>2.3E-2</v>
      </c>
      <c r="Y1743">
        <v>104.32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14</v>
      </c>
      <c r="AG1743">
        <v>0</v>
      </c>
      <c r="AH1743">
        <v>2</v>
      </c>
      <c r="AI1743">
        <v>302026566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ROW(Source!A619)</f>
        <v>619</v>
      </c>
      <c r="B1744">
        <v>302026567</v>
      </c>
      <c r="C1744">
        <v>302021538</v>
      </c>
      <c r="D1744">
        <v>277865759</v>
      </c>
      <c r="E1744">
        <v>1</v>
      </c>
      <c r="F1744">
        <v>1</v>
      </c>
      <c r="G1744">
        <v>1</v>
      </c>
      <c r="H1744">
        <v>3</v>
      </c>
      <c r="I1744" t="s">
        <v>1095</v>
      </c>
      <c r="J1744" t="s">
        <v>1096</v>
      </c>
      <c r="K1744" t="s">
        <v>1097</v>
      </c>
      <c r="L1744">
        <v>1301</v>
      </c>
      <c r="N1744">
        <v>1003</v>
      </c>
      <c r="O1744" t="s">
        <v>877</v>
      </c>
      <c r="P1744" t="s">
        <v>877</v>
      </c>
      <c r="Q1744">
        <v>1</v>
      </c>
      <c r="X1744">
        <v>4</v>
      </c>
      <c r="Y1744">
        <v>2.27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14</v>
      </c>
      <c r="AG1744">
        <v>0</v>
      </c>
      <c r="AH1744">
        <v>2</v>
      </c>
      <c r="AI1744">
        <v>302026567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ROW(Source!A619)</f>
        <v>619</v>
      </c>
      <c r="B1745">
        <v>302026568</v>
      </c>
      <c r="C1745">
        <v>302021538</v>
      </c>
      <c r="D1745">
        <v>277881757</v>
      </c>
      <c r="E1745">
        <v>1</v>
      </c>
      <c r="F1745">
        <v>1</v>
      </c>
      <c r="G1745">
        <v>1</v>
      </c>
      <c r="H1745">
        <v>3</v>
      </c>
      <c r="I1745" t="s">
        <v>1076</v>
      </c>
      <c r="J1745" t="s">
        <v>1077</v>
      </c>
      <c r="K1745" t="s">
        <v>1078</v>
      </c>
      <c r="L1745">
        <v>1348</v>
      </c>
      <c r="N1745">
        <v>1009</v>
      </c>
      <c r="O1745" t="s">
        <v>843</v>
      </c>
      <c r="P1745" t="s">
        <v>843</v>
      </c>
      <c r="Q1745">
        <v>1000</v>
      </c>
      <c r="X1745">
        <v>2.0000000000000002E-5</v>
      </c>
      <c r="Y1745">
        <v>1050091.7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14</v>
      </c>
      <c r="AG1745">
        <v>0</v>
      </c>
      <c r="AH1745">
        <v>2</v>
      </c>
      <c r="AI1745">
        <v>302026568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ROW(Source!A619)</f>
        <v>619</v>
      </c>
      <c r="B1746">
        <v>302026569</v>
      </c>
      <c r="C1746">
        <v>302021538</v>
      </c>
      <c r="D1746">
        <v>277881818</v>
      </c>
      <c r="E1746">
        <v>1</v>
      </c>
      <c r="F1746">
        <v>1</v>
      </c>
      <c r="G1746">
        <v>1</v>
      </c>
      <c r="H1746">
        <v>3</v>
      </c>
      <c r="I1746" t="s">
        <v>1056</v>
      </c>
      <c r="J1746" t="s">
        <v>1057</v>
      </c>
      <c r="K1746" t="s">
        <v>1058</v>
      </c>
      <c r="L1746">
        <v>1346</v>
      </c>
      <c r="N1746">
        <v>1009</v>
      </c>
      <c r="O1746" t="s">
        <v>1059</v>
      </c>
      <c r="P1746" t="s">
        <v>1059</v>
      </c>
      <c r="Q1746">
        <v>1</v>
      </c>
      <c r="X1746">
        <v>0.5</v>
      </c>
      <c r="Y1746">
        <v>870.18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14</v>
      </c>
      <c r="AG1746">
        <v>0</v>
      </c>
      <c r="AH1746">
        <v>2</v>
      </c>
      <c r="AI1746">
        <v>302026569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ROW(Source!A619)</f>
        <v>619</v>
      </c>
      <c r="B1747">
        <v>302026570</v>
      </c>
      <c r="C1747">
        <v>302021538</v>
      </c>
      <c r="D1747">
        <v>277881843</v>
      </c>
      <c r="E1747">
        <v>1</v>
      </c>
      <c r="F1747">
        <v>1</v>
      </c>
      <c r="G1747">
        <v>1</v>
      </c>
      <c r="H1747">
        <v>3</v>
      </c>
      <c r="I1747" t="s">
        <v>1156</v>
      </c>
      <c r="J1747" t="s">
        <v>1157</v>
      </c>
      <c r="K1747" t="s">
        <v>1158</v>
      </c>
      <c r="L1747">
        <v>1346</v>
      </c>
      <c r="N1747">
        <v>1009</v>
      </c>
      <c r="O1747" t="s">
        <v>1059</v>
      </c>
      <c r="P1747" t="s">
        <v>1059</v>
      </c>
      <c r="Q1747">
        <v>1</v>
      </c>
      <c r="X1747">
        <v>0.01</v>
      </c>
      <c r="Y1747">
        <v>2536.4499999999998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14</v>
      </c>
      <c r="AG1747">
        <v>0</v>
      </c>
      <c r="AH1747">
        <v>2</v>
      </c>
      <c r="AI1747">
        <v>302026570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ROW(Source!A619)</f>
        <v>619</v>
      </c>
      <c r="B1748">
        <v>302026571</v>
      </c>
      <c r="C1748">
        <v>302021538</v>
      </c>
      <c r="D1748">
        <v>277895648</v>
      </c>
      <c r="E1748">
        <v>1</v>
      </c>
      <c r="F1748">
        <v>1</v>
      </c>
      <c r="G1748">
        <v>1</v>
      </c>
      <c r="H1748">
        <v>3</v>
      </c>
      <c r="I1748" t="s">
        <v>1159</v>
      </c>
      <c r="J1748" t="s">
        <v>1160</v>
      </c>
      <c r="K1748" t="s">
        <v>1161</v>
      </c>
      <c r="L1748">
        <v>1346</v>
      </c>
      <c r="N1748">
        <v>1009</v>
      </c>
      <c r="O1748" t="s">
        <v>1059</v>
      </c>
      <c r="P1748" t="s">
        <v>1059</v>
      </c>
      <c r="Q1748">
        <v>1</v>
      </c>
      <c r="X1748">
        <v>2.5000000000000001E-2</v>
      </c>
      <c r="Y1748">
        <v>1928.25</v>
      </c>
      <c r="Z1748">
        <v>0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14</v>
      </c>
      <c r="AG1748">
        <v>0</v>
      </c>
      <c r="AH1748">
        <v>2</v>
      </c>
      <c r="AI1748">
        <v>302026571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ROW(Source!A619)</f>
        <v>619</v>
      </c>
      <c r="B1749">
        <v>302026572</v>
      </c>
      <c r="C1749">
        <v>302021538</v>
      </c>
      <c r="D1749">
        <v>277910375</v>
      </c>
      <c r="E1749">
        <v>1</v>
      </c>
      <c r="F1749">
        <v>1</v>
      </c>
      <c r="G1749">
        <v>1</v>
      </c>
      <c r="H1749">
        <v>3</v>
      </c>
      <c r="I1749" t="s">
        <v>1165</v>
      </c>
      <c r="J1749" t="s">
        <v>1166</v>
      </c>
      <c r="K1749" t="s">
        <v>1167</v>
      </c>
      <c r="L1749">
        <v>1371</v>
      </c>
      <c r="N1749">
        <v>1013</v>
      </c>
      <c r="O1749" t="s">
        <v>200</v>
      </c>
      <c r="P1749" t="s">
        <v>200</v>
      </c>
      <c r="Q1749">
        <v>1</v>
      </c>
      <c r="X1749">
        <v>4</v>
      </c>
      <c r="Y1749">
        <v>30.05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0</v>
      </c>
      <c r="AF1749" t="s">
        <v>14</v>
      </c>
      <c r="AG1749">
        <v>0</v>
      </c>
      <c r="AH1749">
        <v>2</v>
      </c>
      <c r="AI1749">
        <v>302026572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ROW(Source!A619)</f>
        <v>619</v>
      </c>
      <c r="B1750">
        <v>302026573</v>
      </c>
      <c r="C1750">
        <v>302021538</v>
      </c>
      <c r="D1750">
        <v>277922793</v>
      </c>
      <c r="E1750">
        <v>1</v>
      </c>
      <c r="F1750">
        <v>1</v>
      </c>
      <c r="G1750">
        <v>1</v>
      </c>
      <c r="H1750">
        <v>3</v>
      </c>
      <c r="I1750" t="s">
        <v>1137</v>
      </c>
      <c r="J1750" t="s">
        <v>1138</v>
      </c>
      <c r="K1750" t="s">
        <v>1139</v>
      </c>
      <c r="L1750">
        <v>1425</v>
      </c>
      <c r="N1750">
        <v>1013</v>
      </c>
      <c r="O1750" t="s">
        <v>1086</v>
      </c>
      <c r="P1750" t="s">
        <v>1086</v>
      </c>
      <c r="Q1750">
        <v>1</v>
      </c>
      <c r="X1750">
        <v>0.25</v>
      </c>
      <c r="Y1750">
        <v>47.26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14</v>
      </c>
      <c r="AG1750">
        <v>0</v>
      </c>
      <c r="AH1750">
        <v>2</v>
      </c>
      <c r="AI1750">
        <v>302026573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ROW(Source!A619)</f>
        <v>619</v>
      </c>
      <c r="B1751">
        <v>302026574</v>
      </c>
      <c r="C1751">
        <v>302021538</v>
      </c>
      <c r="D1751">
        <v>277922809</v>
      </c>
      <c r="E1751">
        <v>1</v>
      </c>
      <c r="F1751">
        <v>1</v>
      </c>
      <c r="G1751">
        <v>1</v>
      </c>
      <c r="H1751">
        <v>3</v>
      </c>
      <c r="I1751" t="s">
        <v>1140</v>
      </c>
      <c r="J1751" t="s">
        <v>1141</v>
      </c>
      <c r="K1751" t="s">
        <v>1142</v>
      </c>
      <c r="L1751">
        <v>1407</v>
      </c>
      <c r="N1751">
        <v>1013</v>
      </c>
      <c r="O1751" t="s">
        <v>1143</v>
      </c>
      <c r="P1751" t="s">
        <v>1143</v>
      </c>
      <c r="Q1751">
        <v>1</v>
      </c>
      <c r="X1751">
        <v>1.2999999999999999E-2</v>
      </c>
      <c r="Y1751">
        <v>6052.54</v>
      </c>
      <c r="Z1751">
        <v>0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14</v>
      </c>
      <c r="AG1751">
        <v>0</v>
      </c>
      <c r="AH1751">
        <v>2</v>
      </c>
      <c r="AI1751">
        <v>302026574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ROW(Source!A619)</f>
        <v>619</v>
      </c>
      <c r="B1752">
        <v>302026575</v>
      </c>
      <c r="C1752">
        <v>302021538</v>
      </c>
      <c r="D1752">
        <v>277933977</v>
      </c>
      <c r="E1752">
        <v>1</v>
      </c>
      <c r="F1752">
        <v>1</v>
      </c>
      <c r="G1752">
        <v>1</v>
      </c>
      <c r="H1752">
        <v>3</v>
      </c>
      <c r="I1752" t="s">
        <v>1162</v>
      </c>
      <c r="J1752" t="s">
        <v>1163</v>
      </c>
      <c r="K1752" t="s">
        <v>1164</v>
      </c>
      <c r="L1752">
        <v>1301</v>
      </c>
      <c r="N1752">
        <v>1003</v>
      </c>
      <c r="O1752" t="s">
        <v>877</v>
      </c>
      <c r="P1752" t="s">
        <v>877</v>
      </c>
      <c r="Q1752">
        <v>1</v>
      </c>
      <c r="X1752">
        <v>0.7</v>
      </c>
      <c r="Y1752">
        <v>123.25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14</v>
      </c>
      <c r="AG1752">
        <v>0</v>
      </c>
      <c r="AH1752">
        <v>2</v>
      </c>
      <c r="AI1752">
        <v>302026575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ROW(Source!A619)</f>
        <v>619</v>
      </c>
      <c r="B1753">
        <v>302026576</v>
      </c>
      <c r="C1753">
        <v>302021538</v>
      </c>
      <c r="D1753">
        <v>277566433</v>
      </c>
      <c r="E1753">
        <v>109</v>
      </c>
      <c r="F1753">
        <v>1</v>
      </c>
      <c r="G1753">
        <v>1</v>
      </c>
      <c r="H1753">
        <v>3</v>
      </c>
      <c r="I1753" t="s">
        <v>1046</v>
      </c>
      <c r="J1753" t="s">
        <v>3</v>
      </c>
      <c r="K1753" t="s">
        <v>1047</v>
      </c>
      <c r="L1753">
        <v>3277935</v>
      </c>
      <c r="N1753">
        <v>1013</v>
      </c>
      <c r="O1753" t="s">
        <v>1048</v>
      </c>
      <c r="P1753" t="s">
        <v>1048</v>
      </c>
      <c r="Q1753">
        <v>1</v>
      </c>
      <c r="X1753">
        <v>2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 t="s">
        <v>14</v>
      </c>
      <c r="AG1753">
        <v>0</v>
      </c>
      <c r="AH1753">
        <v>2</v>
      </c>
      <c r="AI1753">
        <v>302026576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ROW(Source!A620)</f>
        <v>620</v>
      </c>
      <c r="B1754">
        <v>302026577</v>
      </c>
      <c r="C1754">
        <v>302021575</v>
      </c>
      <c r="D1754">
        <v>277560321</v>
      </c>
      <c r="E1754">
        <v>109</v>
      </c>
      <c r="F1754">
        <v>1</v>
      </c>
      <c r="G1754">
        <v>1</v>
      </c>
      <c r="H1754">
        <v>1</v>
      </c>
      <c r="I1754" t="s">
        <v>1168</v>
      </c>
      <c r="J1754" t="s">
        <v>3</v>
      </c>
      <c r="K1754" t="s">
        <v>1169</v>
      </c>
      <c r="L1754">
        <v>1191</v>
      </c>
      <c r="N1754">
        <v>1013</v>
      </c>
      <c r="O1754" t="s">
        <v>1038</v>
      </c>
      <c r="P1754" t="s">
        <v>1038</v>
      </c>
      <c r="Q1754">
        <v>1</v>
      </c>
      <c r="X1754">
        <v>51</v>
      </c>
      <c r="Y1754">
        <v>0</v>
      </c>
      <c r="Z1754">
        <v>0</v>
      </c>
      <c r="AA1754">
        <v>0</v>
      </c>
      <c r="AB1754">
        <v>513.65</v>
      </c>
      <c r="AC1754">
        <v>0</v>
      </c>
      <c r="AD1754">
        <v>1</v>
      </c>
      <c r="AE1754">
        <v>1</v>
      </c>
      <c r="AF1754" t="s">
        <v>3</v>
      </c>
      <c r="AG1754">
        <v>51</v>
      </c>
      <c r="AH1754">
        <v>2</v>
      </c>
      <c r="AI1754">
        <v>302026577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ROW(Source!A620)</f>
        <v>620</v>
      </c>
      <c r="B1755">
        <v>302026578</v>
      </c>
      <c r="C1755">
        <v>302021575</v>
      </c>
      <c r="D1755">
        <v>277560491</v>
      </c>
      <c r="E1755">
        <v>109</v>
      </c>
      <c r="F1755">
        <v>1</v>
      </c>
      <c r="G1755">
        <v>1</v>
      </c>
      <c r="H1755">
        <v>1</v>
      </c>
      <c r="I1755" t="s">
        <v>1039</v>
      </c>
      <c r="J1755" t="s">
        <v>3</v>
      </c>
      <c r="K1755" t="s">
        <v>1040</v>
      </c>
      <c r="L1755">
        <v>1191</v>
      </c>
      <c r="N1755">
        <v>1013</v>
      </c>
      <c r="O1755" t="s">
        <v>1038</v>
      </c>
      <c r="P1755" t="s">
        <v>1038</v>
      </c>
      <c r="Q1755">
        <v>1</v>
      </c>
      <c r="X1755">
        <v>6.1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3</v>
      </c>
      <c r="AG1755">
        <v>6.1</v>
      </c>
      <c r="AH1755">
        <v>2</v>
      </c>
      <c r="AI1755">
        <v>302026578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ROW(Source!A620)</f>
        <v>620</v>
      </c>
      <c r="B1756">
        <v>302026579</v>
      </c>
      <c r="C1756">
        <v>302021575</v>
      </c>
      <c r="D1756">
        <v>277945608</v>
      </c>
      <c r="E1756">
        <v>1</v>
      </c>
      <c r="F1756">
        <v>1</v>
      </c>
      <c r="G1756">
        <v>1</v>
      </c>
      <c r="H1756">
        <v>2</v>
      </c>
      <c r="I1756" t="s">
        <v>1060</v>
      </c>
      <c r="J1756" t="s">
        <v>1061</v>
      </c>
      <c r="K1756" t="s">
        <v>1062</v>
      </c>
      <c r="L1756">
        <v>1368</v>
      </c>
      <c r="N1756">
        <v>1011</v>
      </c>
      <c r="O1756" t="s">
        <v>1044</v>
      </c>
      <c r="P1756" t="s">
        <v>1044</v>
      </c>
      <c r="Q1756">
        <v>1</v>
      </c>
      <c r="X1756">
        <v>1.36</v>
      </c>
      <c r="Y1756">
        <v>0</v>
      </c>
      <c r="Z1756">
        <v>995.51</v>
      </c>
      <c r="AA1756">
        <v>549.32000000000005</v>
      </c>
      <c r="AB1756">
        <v>0</v>
      </c>
      <c r="AC1756">
        <v>0</v>
      </c>
      <c r="AD1756">
        <v>1</v>
      </c>
      <c r="AE1756">
        <v>0</v>
      </c>
      <c r="AF1756" t="s">
        <v>3</v>
      </c>
      <c r="AG1756">
        <v>1.36</v>
      </c>
      <c r="AH1756">
        <v>2</v>
      </c>
      <c r="AI1756">
        <v>302026579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ROW(Source!A620)</f>
        <v>620</v>
      </c>
      <c r="B1757">
        <v>302026580</v>
      </c>
      <c r="C1757">
        <v>302021575</v>
      </c>
      <c r="D1757">
        <v>277945616</v>
      </c>
      <c r="E1757">
        <v>1</v>
      </c>
      <c r="F1757">
        <v>1</v>
      </c>
      <c r="G1757">
        <v>1</v>
      </c>
      <c r="H1757">
        <v>2</v>
      </c>
      <c r="I1757" t="s">
        <v>1041</v>
      </c>
      <c r="J1757" t="s">
        <v>1042</v>
      </c>
      <c r="K1757" t="s">
        <v>1043</v>
      </c>
      <c r="L1757">
        <v>1368</v>
      </c>
      <c r="N1757">
        <v>1011</v>
      </c>
      <c r="O1757" t="s">
        <v>1044</v>
      </c>
      <c r="P1757" t="s">
        <v>1044</v>
      </c>
      <c r="Q1757">
        <v>1</v>
      </c>
      <c r="X1757">
        <v>4.74</v>
      </c>
      <c r="Y1757">
        <v>0</v>
      </c>
      <c r="Z1757">
        <v>1024.8699999999999</v>
      </c>
      <c r="AA1757">
        <v>549.32000000000005</v>
      </c>
      <c r="AB1757">
        <v>0</v>
      </c>
      <c r="AC1757">
        <v>0</v>
      </c>
      <c r="AD1757">
        <v>1</v>
      </c>
      <c r="AE1757">
        <v>0</v>
      </c>
      <c r="AF1757" t="s">
        <v>3</v>
      </c>
      <c r="AG1757">
        <v>4.74</v>
      </c>
      <c r="AH1757">
        <v>2</v>
      </c>
      <c r="AI1757">
        <v>302026580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ROW(Source!A620)</f>
        <v>620</v>
      </c>
      <c r="B1758">
        <v>302026581</v>
      </c>
      <c r="C1758">
        <v>302021575</v>
      </c>
      <c r="D1758">
        <v>277862499</v>
      </c>
      <c r="E1758">
        <v>1</v>
      </c>
      <c r="F1758">
        <v>1</v>
      </c>
      <c r="G1758">
        <v>1</v>
      </c>
      <c r="H1758">
        <v>3</v>
      </c>
      <c r="I1758" t="s">
        <v>1053</v>
      </c>
      <c r="J1758" t="s">
        <v>1054</v>
      </c>
      <c r="K1758" t="s">
        <v>1055</v>
      </c>
      <c r="L1758">
        <v>1348</v>
      </c>
      <c r="N1758">
        <v>1009</v>
      </c>
      <c r="O1758" t="s">
        <v>843</v>
      </c>
      <c r="P1758" t="s">
        <v>843</v>
      </c>
      <c r="Q1758">
        <v>1000</v>
      </c>
      <c r="X1758">
        <v>2.3999999999999998E-3</v>
      </c>
      <c r="Y1758">
        <v>116448.72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14</v>
      </c>
      <c r="AG1758">
        <v>0</v>
      </c>
      <c r="AH1758">
        <v>2</v>
      </c>
      <c r="AI1758">
        <v>302026581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ROW(Source!A620)</f>
        <v>620</v>
      </c>
      <c r="B1759">
        <v>302026582</v>
      </c>
      <c r="C1759">
        <v>302021575</v>
      </c>
      <c r="D1759">
        <v>277862733</v>
      </c>
      <c r="E1759">
        <v>1</v>
      </c>
      <c r="F1759">
        <v>1</v>
      </c>
      <c r="G1759">
        <v>1</v>
      </c>
      <c r="H1759">
        <v>3</v>
      </c>
      <c r="I1759" t="s">
        <v>1119</v>
      </c>
      <c r="J1759" t="s">
        <v>1120</v>
      </c>
      <c r="K1759" t="s">
        <v>1121</v>
      </c>
      <c r="L1759">
        <v>1346</v>
      </c>
      <c r="N1759">
        <v>1009</v>
      </c>
      <c r="O1759" t="s">
        <v>1059</v>
      </c>
      <c r="P1759" t="s">
        <v>1059</v>
      </c>
      <c r="Q1759">
        <v>1</v>
      </c>
      <c r="X1759">
        <v>4.0000000000000001E-3</v>
      </c>
      <c r="Y1759">
        <v>284.14999999999998</v>
      </c>
      <c r="Z1759">
        <v>0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14</v>
      </c>
      <c r="AG1759">
        <v>0</v>
      </c>
      <c r="AH1759">
        <v>2</v>
      </c>
      <c r="AI1759">
        <v>302026582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ROW(Source!A620)</f>
        <v>620</v>
      </c>
      <c r="B1760">
        <v>302026583</v>
      </c>
      <c r="C1760">
        <v>302021575</v>
      </c>
      <c r="D1760">
        <v>277862797</v>
      </c>
      <c r="E1760">
        <v>1</v>
      </c>
      <c r="F1760">
        <v>1</v>
      </c>
      <c r="G1760">
        <v>1</v>
      </c>
      <c r="H1760">
        <v>3</v>
      </c>
      <c r="I1760" t="s">
        <v>1122</v>
      </c>
      <c r="J1760" t="s">
        <v>1123</v>
      </c>
      <c r="K1760" t="s">
        <v>1124</v>
      </c>
      <c r="L1760">
        <v>1346</v>
      </c>
      <c r="N1760">
        <v>1009</v>
      </c>
      <c r="O1760" t="s">
        <v>1059</v>
      </c>
      <c r="P1760" t="s">
        <v>1059</v>
      </c>
      <c r="Q1760">
        <v>1</v>
      </c>
      <c r="X1760">
        <v>2.3E-2</v>
      </c>
      <c r="Y1760">
        <v>104.32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14</v>
      </c>
      <c r="AG1760">
        <v>0</v>
      </c>
      <c r="AH1760">
        <v>2</v>
      </c>
      <c r="AI1760">
        <v>302026583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ROW(Source!A620)</f>
        <v>620</v>
      </c>
      <c r="B1761">
        <v>302026584</v>
      </c>
      <c r="C1761">
        <v>302021575</v>
      </c>
      <c r="D1761">
        <v>277865759</v>
      </c>
      <c r="E1761">
        <v>1</v>
      </c>
      <c r="F1761">
        <v>1</v>
      </c>
      <c r="G1761">
        <v>1</v>
      </c>
      <c r="H1761">
        <v>3</v>
      </c>
      <c r="I1761" t="s">
        <v>1095</v>
      </c>
      <c r="J1761" t="s">
        <v>1096</v>
      </c>
      <c r="K1761" t="s">
        <v>1097</v>
      </c>
      <c r="L1761">
        <v>1301</v>
      </c>
      <c r="N1761">
        <v>1003</v>
      </c>
      <c r="O1761" t="s">
        <v>877</v>
      </c>
      <c r="P1761" t="s">
        <v>877</v>
      </c>
      <c r="Q1761">
        <v>1</v>
      </c>
      <c r="X1761">
        <v>4</v>
      </c>
      <c r="Y1761">
        <v>2.27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14</v>
      </c>
      <c r="AG1761">
        <v>0</v>
      </c>
      <c r="AH1761">
        <v>2</v>
      </c>
      <c r="AI1761">
        <v>302026584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ROW(Source!A620)</f>
        <v>620</v>
      </c>
      <c r="B1762">
        <v>302026585</v>
      </c>
      <c r="C1762">
        <v>302021575</v>
      </c>
      <c r="D1762">
        <v>277881757</v>
      </c>
      <c r="E1762">
        <v>1</v>
      </c>
      <c r="F1762">
        <v>1</v>
      </c>
      <c r="G1762">
        <v>1</v>
      </c>
      <c r="H1762">
        <v>3</v>
      </c>
      <c r="I1762" t="s">
        <v>1076</v>
      </c>
      <c r="J1762" t="s">
        <v>1077</v>
      </c>
      <c r="K1762" t="s">
        <v>1078</v>
      </c>
      <c r="L1762">
        <v>1348</v>
      </c>
      <c r="N1762">
        <v>1009</v>
      </c>
      <c r="O1762" t="s">
        <v>843</v>
      </c>
      <c r="P1762" t="s">
        <v>843</v>
      </c>
      <c r="Q1762">
        <v>1000</v>
      </c>
      <c r="X1762">
        <v>2.0000000000000002E-5</v>
      </c>
      <c r="Y1762">
        <v>1050091.7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14</v>
      </c>
      <c r="AG1762">
        <v>0</v>
      </c>
      <c r="AH1762">
        <v>2</v>
      </c>
      <c r="AI1762">
        <v>302026585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ROW(Source!A620)</f>
        <v>620</v>
      </c>
      <c r="B1763">
        <v>302026586</v>
      </c>
      <c r="C1763">
        <v>302021575</v>
      </c>
      <c r="D1763">
        <v>277881818</v>
      </c>
      <c r="E1763">
        <v>1</v>
      </c>
      <c r="F1763">
        <v>1</v>
      </c>
      <c r="G1763">
        <v>1</v>
      </c>
      <c r="H1763">
        <v>3</v>
      </c>
      <c r="I1763" t="s">
        <v>1056</v>
      </c>
      <c r="J1763" t="s">
        <v>1057</v>
      </c>
      <c r="K1763" t="s">
        <v>1058</v>
      </c>
      <c r="L1763">
        <v>1346</v>
      </c>
      <c r="N1763">
        <v>1009</v>
      </c>
      <c r="O1763" t="s">
        <v>1059</v>
      </c>
      <c r="P1763" t="s">
        <v>1059</v>
      </c>
      <c r="Q1763">
        <v>1</v>
      </c>
      <c r="X1763">
        <v>0.5</v>
      </c>
      <c r="Y1763">
        <v>870.18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14</v>
      </c>
      <c r="AG1763">
        <v>0</v>
      </c>
      <c r="AH1763">
        <v>2</v>
      </c>
      <c r="AI1763">
        <v>302026586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ROW(Source!A620)</f>
        <v>620</v>
      </c>
      <c r="B1764">
        <v>302026587</v>
      </c>
      <c r="C1764">
        <v>302021575</v>
      </c>
      <c r="D1764">
        <v>277881843</v>
      </c>
      <c r="E1764">
        <v>1</v>
      </c>
      <c r="F1764">
        <v>1</v>
      </c>
      <c r="G1764">
        <v>1</v>
      </c>
      <c r="H1764">
        <v>3</v>
      </c>
      <c r="I1764" t="s">
        <v>1156</v>
      </c>
      <c r="J1764" t="s">
        <v>1157</v>
      </c>
      <c r="K1764" t="s">
        <v>1158</v>
      </c>
      <c r="L1764">
        <v>1346</v>
      </c>
      <c r="N1764">
        <v>1009</v>
      </c>
      <c r="O1764" t="s">
        <v>1059</v>
      </c>
      <c r="P1764" t="s">
        <v>1059</v>
      </c>
      <c r="Q1764">
        <v>1</v>
      </c>
      <c r="X1764">
        <v>0.01</v>
      </c>
      <c r="Y1764">
        <v>2536.4499999999998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0</v>
      </c>
      <c r="AF1764" t="s">
        <v>14</v>
      </c>
      <c r="AG1764">
        <v>0</v>
      </c>
      <c r="AH1764">
        <v>2</v>
      </c>
      <c r="AI1764">
        <v>302026587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ROW(Source!A620)</f>
        <v>620</v>
      </c>
      <c r="B1765">
        <v>302026588</v>
      </c>
      <c r="C1765">
        <v>302021575</v>
      </c>
      <c r="D1765">
        <v>277895648</v>
      </c>
      <c r="E1765">
        <v>1</v>
      </c>
      <c r="F1765">
        <v>1</v>
      </c>
      <c r="G1765">
        <v>1</v>
      </c>
      <c r="H1765">
        <v>3</v>
      </c>
      <c r="I1765" t="s">
        <v>1159</v>
      </c>
      <c r="J1765" t="s">
        <v>1160</v>
      </c>
      <c r="K1765" t="s">
        <v>1161</v>
      </c>
      <c r="L1765">
        <v>1346</v>
      </c>
      <c r="N1765">
        <v>1009</v>
      </c>
      <c r="O1765" t="s">
        <v>1059</v>
      </c>
      <c r="P1765" t="s">
        <v>1059</v>
      </c>
      <c r="Q1765">
        <v>1</v>
      </c>
      <c r="X1765">
        <v>2.5000000000000001E-2</v>
      </c>
      <c r="Y1765">
        <v>1928.25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0</v>
      </c>
      <c r="AF1765" t="s">
        <v>14</v>
      </c>
      <c r="AG1765">
        <v>0</v>
      </c>
      <c r="AH1765">
        <v>2</v>
      </c>
      <c r="AI1765">
        <v>302026588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ROW(Source!A620)</f>
        <v>620</v>
      </c>
      <c r="B1766">
        <v>302026589</v>
      </c>
      <c r="C1766">
        <v>302021575</v>
      </c>
      <c r="D1766">
        <v>277910375</v>
      </c>
      <c r="E1766">
        <v>1</v>
      </c>
      <c r="F1766">
        <v>1</v>
      </c>
      <c r="G1766">
        <v>1</v>
      </c>
      <c r="H1766">
        <v>3</v>
      </c>
      <c r="I1766" t="s">
        <v>1165</v>
      </c>
      <c r="J1766" t="s">
        <v>1166</v>
      </c>
      <c r="K1766" t="s">
        <v>1167</v>
      </c>
      <c r="L1766">
        <v>1371</v>
      </c>
      <c r="N1766">
        <v>1013</v>
      </c>
      <c r="O1766" t="s">
        <v>200</v>
      </c>
      <c r="P1766" t="s">
        <v>200</v>
      </c>
      <c r="Q1766">
        <v>1</v>
      </c>
      <c r="X1766">
        <v>4</v>
      </c>
      <c r="Y1766">
        <v>30.05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 t="s">
        <v>14</v>
      </c>
      <c r="AG1766">
        <v>0</v>
      </c>
      <c r="AH1766">
        <v>2</v>
      </c>
      <c r="AI1766">
        <v>302026589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ROW(Source!A620)</f>
        <v>620</v>
      </c>
      <c r="B1767">
        <v>302026590</v>
      </c>
      <c r="C1767">
        <v>302021575</v>
      </c>
      <c r="D1767">
        <v>277922793</v>
      </c>
      <c r="E1767">
        <v>1</v>
      </c>
      <c r="F1767">
        <v>1</v>
      </c>
      <c r="G1767">
        <v>1</v>
      </c>
      <c r="H1767">
        <v>3</v>
      </c>
      <c r="I1767" t="s">
        <v>1137</v>
      </c>
      <c r="J1767" t="s">
        <v>1138</v>
      </c>
      <c r="K1767" t="s">
        <v>1139</v>
      </c>
      <c r="L1767">
        <v>1425</v>
      </c>
      <c r="N1767">
        <v>1013</v>
      </c>
      <c r="O1767" t="s">
        <v>1086</v>
      </c>
      <c r="P1767" t="s">
        <v>1086</v>
      </c>
      <c r="Q1767">
        <v>1</v>
      </c>
      <c r="X1767">
        <v>0.25</v>
      </c>
      <c r="Y1767">
        <v>47.26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14</v>
      </c>
      <c r="AG1767">
        <v>0</v>
      </c>
      <c r="AH1767">
        <v>2</v>
      </c>
      <c r="AI1767">
        <v>302026590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ROW(Source!A620)</f>
        <v>620</v>
      </c>
      <c r="B1768">
        <v>302026591</v>
      </c>
      <c r="C1768">
        <v>302021575</v>
      </c>
      <c r="D1768">
        <v>277922809</v>
      </c>
      <c r="E1768">
        <v>1</v>
      </c>
      <c r="F1768">
        <v>1</v>
      </c>
      <c r="G1768">
        <v>1</v>
      </c>
      <c r="H1768">
        <v>3</v>
      </c>
      <c r="I1768" t="s">
        <v>1140</v>
      </c>
      <c r="J1768" t="s">
        <v>1141</v>
      </c>
      <c r="K1768" t="s">
        <v>1142</v>
      </c>
      <c r="L1768">
        <v>1407</v>
      </c>
      <c r="N1768">
        <v>1013</v>
      </c>
      <c r="O1768" t="s">
        <v>1143</v>
      </c>
      <c r="P1768" t="s">
        <v>1143</v>
      </c>
      <c r="Q1768">
        <v>1</v>
      </c>
      <c r="X1768">
        <v>1.2999999999999999E-2</v>
      </c>
      <c r="Y1768">
        <v>6052.54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14</v>
      </c>
      <c r="AG1768">
        <v>0</v>
      </c>
      <c r="AH1768">
        <v>2</v>
      </c>
      <c r="AI1768">
        <v>302026591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ROW(Source!A620)</f>
        <v>620</v>
      </c>
      <c r="B1769">
        <v>302026592</v>
      </c>
      <c r="C1769">
        <v>302021575</v>
      </c>
      <c r="D1769">
        <v>277933977</v>
      </c>
      <c r="E1769">
        <v>1</v>
      </c>
      <c r="F1769">
        <v>1</v>
      </c>
      <c r="G1769">
        <v>1</v>
      </c>
      <c r="H1769">
        <v>3</v>
      </c>
      <c r="I1769" t="s">
        <v>1162</v>
      </c>
      <c r="J1769" t="s">
        <v>1163</v>
      </c>
      <c r="K1769" t="s">
        <v>1164</v>
      </c>
      <c r="L1769">
        <v>1301</v>
      </c>
      <c r="N1769">
        <v>1003</v>
      </c>
      <c r="O1769" t="s">
        <v>877</v>
      </c>
      <c r="P1769" t="s">
        <v>877</v>
      </c>
      <c r="Q1769">
        <v>1</v>
      </c>
      <c r="X1769">
        <v>0.7</v>
      </c>
      <c r="Y1769">
        <v>123.25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14</v>
      </c>
      <c r="AG1769">
        <v>0</v>
      </c>
      <c r="AH1769">
        <v>2</v>
      </c>
      <c r="AI1769">
        <v>302026592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ROW(Source!A620)</f>
        <v>620</v>
      </c>
      <c r="B1770">
        <v>302026593</v>
      </c>
      <c r="C1770">
        <v>302021575</v>
      </c>
      <c r="D1770">
        <v>277566433</v>
      </c>
      <c r="E1770">
        <v>109</v>
      </c>
      <c r="F1770">
        <v>1</v>
      </c>
      <c r="G1770">
        <v>1</v>
      </c>
      <c r="H1770">
        <v>3</v>
      </c>
      <c r="I1770" t="s">
        <v>1046</v>
      </c>
      <c r="J1770" t="s">
        <v>3</v>
      </c>
      <c r="K1770" t="s">
        <v>1047</v>
      </c>
      <c r="L1770">
        <v>3277935</v>
      </c>
      <c r="N1770">
        <v>1013</v>
      </c>
      <c r="O1770" t="s">
        <v>1048</v>
      </c>
      <c r="P1770" t="s">
        <v>1048</v>
      </c>
      <c r="Q1770">
        <v>1</v>
      </c>
      <c r="X1770">
        <v>2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 t="s">
        <v>14</v>
      </c>
      <c r="AG1770">
        <v>0</v>
      </c>
      <c r="AH1770">
        <v>2</v>
      </c>
      <c r="AI1770">
        <v>302026593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ROW(Source!A621)</f>
        <v>621</v>
      </c>
      <c r="B1771">
        <v>302026594</v>
      </c>
      <c r="C1771">
        <v>302021612</v>
      </c>
      <c r="D1771">
        <v>277560321</v>
      </c>
      <c r="E1771">
        <v>109</v>
      </c>
      <c r="F1771">
        <v>1</v>
      </c>
      <c r="G1771">
        <v>1</v>
      </c>
      <c r="H1771">
        <v>1</v>
      </c>
      <c r="I1771" t="s">
        <v>1168</v>
      </c>
      <c r="J1771" t="s">
        <v>3</v>
      </c>
      <c r="K1771" t="s">
        <v>1169</v>
      </c>
      <c r="L1771">
        <v>1191</v>
      </c>
      <c r="N1771">
        <v>1013</v>
      </c>
      <c r="O1771" t="s">
        <v>1038</v>
      </c>
      <c r="P1771" t="s">
        <v>1038</v>
      </c>
      <c r="Q1771">
        <v>1</v>
      </c>
      <c r="X1771">
        <v>75</v>
      </c>
      <c r="Y1771">
        <v>0</v>
      </c>
      <c r="Z1771">
        <v>0</v>
      </c>
      <c r="AA1771">
        <v>0</v>
      </c>
      <c r="AB1771">
        <v>513.65</v>
      </c>
      <c r="AC1771">
        <v>0</v>
      </c>
      <c r="AD1771">
        <v>1</v>
      </c>
      <c r="AE1771">
        <v>1</v>
      </c>
      <c r="AF1771" t="s">
        <v>147</v>
      </c>
      <c r="AG1771">
        <v>22.5</v>
      </c>
      <c r="AH1771">
        <v>2</v>
      </c>
      <c r="AI1771">
        <v>302026594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ROW(Source!A621)</f>
        <v>621</v>
      </c>
      <c r="B1772">
        <v>302026595</v>
      </c>
      <c r="C1772">
        <v>302021612</v>
      </c>
      <c r="D1772">
        <v>277560491</v>
      </c>
      <c r="E1772">
        <v>109</v>
      </c>
      <c r="F1772">
        <v>1</v>
      </c>
      <c r="G1772">
        <v>1</v>
      </c>
      <c r="H1772">
        <v>1</v>
      </c>
      <c r="I1772" t="s">
        <v>1039</v>
      </c>
      <c r="J1772" t="s">
        <v>3</v>
      </c>
      <c r="K1772" t="s">
        <v>1040</v>
      </c>
      <c r="L1772">
        <v>1191</v>
      </c>
      <c r="N1772">
        <v>1013</v>
      </c>
      <c r="O1772" t="s">
        <v>1038</v>
      </c>
      <c r="P1772" t="s">
        <v>1038</v>
      </c>
      <c r="Q1772">
        <v>1</v>
      </c>
      <c r="X1772">
        <v>9.15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1</v>
      </c>
      <c r="AE1772">
        <v>2</v>
      </c>
      <c r="AF1772" t="s">
        <v>147</v>
      </c>
      <c r="AG1772">
        <v>2.7450000000000001</v>
      </c>
      <c r="AH1772">
        <v>2</v>
      </c>
      <c r="AI1772">
        <v>302026595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ROW(Source!A621)</f>
        <v>621</v>
      </c>
      <c r="B1773">
        <v>302026596</v>
      </c>
      <c r="C1773">
        <v>302021612</v>
      </c>
      <c r="D1773">
        <v>277945608</v>
      </c>
      <c r="E1773">
        <v>1</v>
      </c>
      <c r="F1773">
        <v>1</v>
      </c>
      <c r="G1773">
        <v>1</v>
      </c>
      <c r="H1773">
        <v>2</v>
      </c>
      <c r="I1773" t="s">
        <v>1060</v>
      </c>
      <c r="J1773" t="s">
        <v>1061</v>
      </c>
      <c r="K1773" t="s">
        <v>1062</v>
      </c>
      <c r="L1773">
        <v>1368</v>
      </c>
      <c r="N1773">
        <v>1011</v>
      </c>
      <c r="O1773" t="s">
        <v>1044</v>
      </c>
      <c r="P1773" t="s">
        <v>1044</v>
      </c>
      <c r="Q1773">
        <v>1</v>
      </c>
      <c r="X1773">
        <v>1.54</v>
      </c>
      <c r="Y1773">
        <v>0</v>
      </c>
      <c r="Z1773">
        <v>995.51</v>
      </c>
      <c r="AA1773">
        <v>549.32000000000005</v>
      </c>
      <c r="AB1773">
        <v>0</v>
      </c>
      <c r="AC1773">
        <v>0</v>
      </c>
      <c r="AD1773">
        <v>1</v>
      </c>
      <c r="AE1773">
        <v>0</v>
      </c>
      <c r="AF1773" t="s">
        <v>147</v>
      </c>
      <c r="AG1773">
        <v>0.46199999999999997</v>
      </c>
      <c r="AH1773">
        <v>2</v>
      </c>
      <c r="AI1773">
        <v>302026596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ROW(Source!A621)</f>
        <v>621</v>
      </c>
      <c r="B1774">
        <v>302026597</v>
      </c>
      <c r="C1774">
        <v>302021612</v>
      </c>
      <c r="D1774">
        <v>277945616</v>
      </c>
      <c r="E1774">
        <v>1</v>
      </c>
      <c r="F1774">
        <v>1</v>
      </c>
      <c r="G1774">
        <v>1</v>
      </c>
      <c r="H1774">
        <v>2</v>
      </c>
      <c r="I1774" t="s">
        <v>1041</v>
      </c>
      <c r="J1774" t="s">
        <v>1042</v>
      </c>
      <c r="K1774" t="s">
        <v>1043</v>
      </c>
      <c r="L1774">
        <v>1368</v>
      </c>
      <c r="N1774">
        <v>1011</v>
      </c>
      <c r="O1774" t="s">
        <v>1044</v>
      </c>
      <c r="P1774" t="s">
        <v>1044</v>
      </c>
      <c r="Q1774">
        <v>1</v>
      </c>
      <c r="X1774">
        <v>7.61</v>
      </c>
      <c r="Y1774">
        <v>0</v>
      </c>
      <c r="Z1774">
        <v>1024.8699999999999</v>
      </c>
      <c r="AA1774">
        <v>549.32000000000005</v>
      </c>
      <c r="AB1774">
        <v>0</v>
      </c>
      <c r="AC1774">
        <v>0</v>
      </c>
      <c r="AD1774">
        <v>1</v>
      </c>
      <c r="AE1774">
        <v>0</v>
      </c>
      <c r="AF1774" t="s">
        <v>147</v>
      </c>
      <c r="AG1774">
        <v>2.2829999999999999</v>
      </c>
      <c r="AH1774">
        <v>2</v>
      </c>
      <c r="AI1774">
        <v>302026597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ROW(Source!A621)</f>
        <v>621</v>
      </c>
      <c r="B1775">
        <v>302026598</v>
      </c>
      <c r="C1775">
        <v>302021612</v>
      </c>
      <c r="D1775">
        <v>277862499</v>
      </c>
      <c r="E1775">
        <v>1</v>
      </c>
      <c r="F1775">
        <v>1</v>
      </c>
      <c r="G1775">
        <v>1</v>
      </c>
      <c r="H1775">
        <v>3</v>
      </c>
      <c r="I1775" t="s">
        <v>1053</v>
      </c>
      <c r="J1775" t="s">
        <v>1054</v>
      </c>
      <c r="K1775" t="s">
        <v>1055</v>
      </c>
      <c r="L1775">
        <v>1348</v>
      </c>
      <c r="N1775">
        <v>1009</v>
      </c>
      <c r="O1775" t="s">
        <v>843</v>
      </c>
      <c r="P1775" t="s">
        <v>843</v>
      </c>
      <c r="Q1775">
        <v>1000</v>
      </c>
      <c r="X1775">
        <v>2.8E-3</v>
      </c>
      <c r="Y1775">
        <v>116448.72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14</v>
      </c>
      <c r="AG1775">
        <v>0</v>
      </c>
      <c r="AH1775">
        <v>2</v>
      </c>
      <c r="AI1775">
        <v>302026598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ROW(Source!A621)</f>
        <v>621</v>
      </c>
      <c r="B1776">
        <v>302026599</v>
      </c>
      <c r="C1776">
        <v>302021612</v>
      </c>
      <c r="D1776">
        <v>277862733</v>
      </c>
      <c r="E1776">
        <v>1</v>
      </c>
      <c r="F1776">
        <v>1</v>
      </c>
      <c r="G1776">
        <v>1</v>
      </c>
      <c r="H1776">
        <v>3</v>
      </c>
      <c r="I1776" t="s">
        <v>1119</v>
      </c>
      <c r="J1776" t="s">
        <v>1120</v>
      </c>
      <c r="K1776" t="s">
        <v>1121</v>
      </c>
      <c r="L1776">
        <v>1346</v>
      </c>
      <c r="N1776">
        <v>1009</v>
      </c>
      <c r="O1776" t="s">
        <v>1059</v>
      </c>
      <c r="P1776" t="s">
        <v>1059</v>
      </c>
      <c r="Q1776">
        <v>1</v>
      </c>
      <c r="X1776">
        <v>7.0000000000000001E-3</v>
      </c>
      <c r="Y1776">
        <v>284.14999999999998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14</v>
      </c>
      <c r="AG1776">
        <v>0</v>
      </c>
      <c r="AH1776">
        <v>2</v>
      </c>
      <c r="AI1776">
        <v>302026599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ROW(Source!A621)</f>
        <v>621</v>
      </c>
      <c r="B1777">
        <v>302026600</v>
      </c>
      <c r="C1777">
        <v>302021612</v>
      </c>
      <c r="D1777">
        <v>277862797</v>
      </c>
      <c r="E1777">
        <v>1</v>
      </c>
      <c r="F1777">
        <v>1</v>
      </c>
      <c r="G1777">
        <v>1</v>
      </c>
      <c r="H1777">
        <v>3</v>
      </c>
      <c r="I1777" t="s">
        <v>1122</v>
      </c>
      <c r="J1777" t="s">
        <v>1123</v>
      </c>
      <c r="K1777" t="s">
        <v>1124</v>
      </c>
      <c r="L1777">
        <v>1346</v>
      </c>
      <c r="N1777">
        <v>1009</v>
      </c>
      <c r="O1777" t="s">
        <v>1059</v>
      </c>
      <c r="P1777" t="s">
        <v>1059</v>
      </c>
      <c r="Q1777">
        <v>1</v>
      </c>
      <c r="X1777">
        <v>2.5999999999999999E-2</v>
      </c>
      <c r="Y1777">
        <v>104.32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0</v>
      </c>
      <c r="AF1777" t="s">
        <v>14</v>
      </c>
      <c r="AG1777">
        <v>0</v>
      </c>
      <c r="AH1777">
        <v>2</v>
      </c>
      <c r="AI1777">
        <v>302026600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ROW(Source!A621)</f>
        <v>621</v>
      </c>
      <c r="B1778">
        <v>302026601</v>
      </c>
      <c r="C1778">
        <v>302021612</v>
      </c>
      <c r="D1778">
        <v>277865759</v>
      </c>
      <c r="E1778">
        <v>1</v>
      </c>
      <c r="F1778">
        <v>1</v>
      </c>
      <c r="G1778">
        <v>1</v>
      </c>
      <c r="H1778">
        <v>3</v>
      </c>
      <c r="I1778" t="s">
        <v>1095</v>
      </c>
      <c r="J1778" t="s">
        <v>1096</v>
      </c>
      <c r="K1778" t="s">
        <v>1097</v>
      </c>
      <c r="L1778">
        <v>1301</v>
      </c>
      <c r="N1778">
        <v>1003</v>
      </c>
      <c r="O1778" t="s">
        <v>877</v>
      </c>
      <c r="P1778" t="s">
        <v>877</v>
      </c>
      <c r="Q1778">
        <v>1</v>
      </c>
      <c r="X1778">
        <v>5.05</v>
      </c>
      <c r="Y1778">
        <v>2.27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14</v>
      </c>
      <c r="AG1778">
        <v>0</v>
      </c>
      <c r="AH1778">
        <v>2</v>
      </c>
      <c r="AI1778">
        <v>302026601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ROW(Source!A621)</f>
        <v>621</v>
      </c>
      <c r="B1779">
        <v>302026602</v>
      </c>
      <c r="C1779">
        <v>302021612</v>
      </c>
      <c r="D1779">
        <v>277881757</v>
      </c>
      <c r="E1779">
        <v>1</v>
      </c>
      <c r="F1779">
        <v>1</v>
      </c>
      <c r="G1779">
        <v>1</v>
      </c>
      <c r="H1779">
        <v>3</v>
      </c>
      <c r="I1779" t="s">
        <v>1076</v>
      </c>
      <c r="J1779" t="s">
        <v>1077</v>
      </c>
      <c r="K1779" t="s">
        <v>1078</v>
      </c>
      <c r="L1779">
        <v>1348</v>
      </c>
      <c r="N1779">
        <v>1009</v>
      </c>
      <c r="O1779" t="s">
        <v>843</v>
      </c>
      <c r="P1779" t="s">
        <v>843</v>
      </c>
      <c r="Q1779">
        <v>1000</v>
      </c>
      <c r="X1779">
        <v>2.0000000000000002E-5</v>
      </c>
      <c r="Y1779">
        <v>1050091.7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0</v>
      </c>
      <c r="AF1779" t="s">
        <v>14</v>
      </c>
      <c r="AG1779">
        <v>0</v>
      </c>
      <c r="AH1779">
        <v>2</v>
      </c>
      <c r="AI1779">
        <v>302026602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ROW(Source!A621)</f>
        <v>621</v>
      </c>
      <c r="B1780">
        <v>302026603</v>
      </c>
      <c r="C1780">
        <v>302021612</v>
      </c>
      <c r="D1780">
        <v>277881818</v>
      </c>
      <c r="E1780">
        <v>1</v>
      </c>
      <c r="F1780">
        <v>1</v>
      </c>
      <c r="G1780">
        <v>1</v>
      </c>
      <c r="H1780">
        <v>3</v>
      </c>
      <c r="I1780" t="s">
        <v>1056</v>
      </c>
      <c r="J1780" t="s">
        <v>1057</v>
      </c>
      <c r="K1780" t="s">
        <v>1058</v>
      </c>
      <c r="L1780">
        <v>1346</v>
      </c>
      <c r="N1780">
        <v>1009</v>
      </c>
      <c r="O1780" t="s">
        <v>1059</v>
      </c>
      <c r="P1780" t="s">
        <v>1059</v>
      </c>
      <c r="Q1780">
        <v>1</v>
      </c>
      <c r="X1780">
        <v>0.61</v>
      </c>
      <c r="Y1780">
        <v>870.18</v>
      </c>
      <c r="Z1780">
        <v>0</v>
      </c>
      <c r="AA1780">
        <v>0</v>
      </c>
      <c r="AB1780">
        <v>0</v>
      </c>
      <c r="AC1780">
        <v>0</v>
      </c>
      <c r="AD1780">
        <v>1</v>
      </c>
      <c r="AE1780">
        <v>0</v>
      </c>
      <c r="AF1780" t="s">
        <v>14</v>
      </c>
      <c r="AG1780">
        <v>0</v>
      </c>
      <c r="AH1780">
        <v>2</v>
      </c>
      <c r="AI1780">
        <v>302026603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ROW(Source!A621)</f>
        <v>621</v>
      </c>
      <c r="B1781">
        <v>302026604</v>
      </c>
      <c r="C1781">
        <v>302021612</v>
      </c>
      <c r="D1781">
        <v>277881843</v>
      </c>
      <c r="E1781">
        <v>1</v>
      </c>
      <c r="F1781">
        <v>1</v>
      </c>
      <c r="G1781">
        <v>1</v>
      </c>
      <c r="H1781">
        <v>3</v>
      </c>
      <c r="I1781" t="s">
        <v>1156</v>
      </c>
      <c r="J1781" t="s">
        <v>1157</v>
      </c>
      <c r="K1781" t="s">
        <v>1158</v>
      </c>
      <c r="L1781">
        <v>1346</v>
      </c>
      <c r="N1781">
        <v>1009</v>
      </c>
      <c r="O1781" t="s">
        <v>1059</v>
      </c>
      <c r="P1781" t="s">
        <v>1059</v>
      </c>
      <c r="Q1781">
        <v>1</v>
      </c>
      <c r="X1781">
        <v>0.01</v>
      </c>
      <c r="Y1781">
        <v>2536.4499999999998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14</v>
      </c>
      <c r="AG1781">
        <v>0</v>
      </c>
      <c r="AH1781">
        <v>2</v>
      </c>
      <c r="AI1781">
        <v>302026604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ROW(Source!A621)</f>
        <v>621</v>
      </c>
      <c r="B1782">
        <v>302026605</v>
      </c>
      <c r="C1782">
        <v>302021612</v>
      </c>
      <c r="D1782">
        <v>277895648</v>
      </c>
      <c r="E1782">
        <v>1</v>
      </c>
      <c r="F1782">
        <v>1</v>
      </c>
      <c r="G1782">
        <v>1</v>
      </c>
      <c r="H1782">
        <v>3</v>
      </c>
      <c r="I1782" t="s">
        <v>1159</v>
      </c>
      <c r="J1782" t="s">
        <v>1160</v>
      </c>
      <c r="K1782" t="s">
        <v>1161</v>
      </c>
      <c r="L1782">
        <v>1346</v>
      </c>
      <c r="N1782">
        <v>1009</v>
      </c>
      <c r="O1782" t="s">
        <v>1059</v>
      </c>
      <c r="P1782" t="s">
        <v>1059</v>
      </c>
      <c r="Q1782">
        <v>1</v>
      </c>
      <c r="X1782">
        <v>2.5000000000000001E-2</v>
      </c>
      <c r="Y1782">
        <v>1928.25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14</v>
      </c>
      <c r="AG1782">
        <v>0</v>
      </c>
      <c r="AH1782">
        <v>2</v>
      </c>
      <c r="AI1782">
        <v>302026605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ROW(Source!A621)</f>
        <v>621</v>
      </c>
      <c r="B1783">
        <v>302026606</v>
      </c>
      <c r="C1783">
        <v>302021612</v>
      </c>
      <c r="D1783">
        <v>277910375</v>
      </c>
      <c r="E1783">
        <v>1</v>
      </c>
      <c r="F1783">
        <v>1</v>
      </c>
      <c r="G1783">
        <v>1</v>
      </c>
      <c r="H1783">
        <v>3</v>
      </c>
      <c r="I1783" t="s">
        <v>1165</v>
      </c>
      <c r="J1783" t="s">
        <v>1166</v>
      </c>
      <c r="K1783" t="s">
        <v>1167</v>
      </c>
      <c r="L1783">
        <v>1371</v>
      </c>
      <c r="N1783">
        <v>1013</v>
      </c>
      <c r="O1783" t="s">
        <v>200</v>
      </c>
      <c r="P1783" t="s">
        <v>200</v>
      </c>
      <c r="Q1783">
        <v>1</v>
      </c>
      <c r="X1783">
        <v>7</v>
      </c>
      <c r="Y1783">
        <v>30.05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14</v>
      </c>
      <c r="AG1783">
        <v>0</v>
      </c>
      <c r="AH1783">
        <v>2</v>
      </c>
      <c r="AI1783">
        <v>302026606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ROW(Source!A621)</f>
        <v>621</v>
      </c>
      <c r="B1784">
        <v>302026607</v>
      </c>
      <c r="C1784">
        <v>302021612</v>
      </c>
      <c r="D1784">
        <v>277922793</v>
      </c>
      <c r="E1784">
        <v>1</v>
      </c>
      <c r="F1784">
        <v>1</v>
      </c>
      <c r="G1784">
        <v>1</v>
      </c>
      <c r="H1784">
        <v>3</v>
      </c>
      <c r="I1784" t="s">
        <v>1137</v>
      </c>
      <c r="J1784" t="s">
        <v>1138</v>
      </c>
      <c r="K1784" t="s">
        <v>1139</v>
      </c>
      <c r="L1784">
        <v>1425</v>
      </c>
      <c r="N1784">
        <v>1013</v>
      </c>
      <c r="O1784" t="s">
        <v>1086</v>
      </c>
      <c r="P1784" t="s">
        <v>1086</v>
      </c>
      <c r="Q1784">
        <v>1</v>
      </c>
      <c r="X1784">
        <v>0.44</v>
      </c>
      <c r="Y1784">
        <v>47.26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14</v>
      </c>
      <c r="AG1784">
        <v>0</v>
      </c>
      <c r="AH1784">
        <v>2</v>
      </c>
      <c r="AI1784">
        <v>302026607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ROW(Source!A621)</f>
        <v>621</v>
      </c>
      <c r="B1785">
        <v>302026608</v>
      </c>
      <c r="C1785">
        <v>302021612</v>
      </c>
      <c r="D1785">
        <v>277922809</v>
      </c>
      <c r="E1785">
        <v>1</v>
      </c>
      <c r="F1785">
        <v>1</v>
      </c>
      <c r="G1785">
        <v>1</v>
      </c>
      <c r="H1785">
        <v>3</v>
      </c>
      <c r="I1785" t="s">
        <v>1140</v>
      </c>
      <c r="J1785" t="s">
        <v>1141</v>
      </c>
      <c r="K1785" t="s">
        <v>1142</v>
      </c>
      <c r="L1785">
        <v>1407</v>
      </c>
      <c r="N1785">
        <v>1013</v>
      </c>
      <c r="O1785" t="s">
        <v>1143</v>
      </c>
      <c r="P1785" t="s">
        <v>1143</v>
      </c>
      <c r="Q1785">
        <v>1</v>
      </c>
      <c r="X1785">
        <v>2.1999999999999999E-2</v>
      </c>
      <c r="Y1785">
        <v>6052.54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14</v>
      </c>
      <c r="AG1785">
        <v>0</v>
      </c>
      <c r="AH1785">
        <v>2</v>
      </c>
      <c r="AI1785">
        <v>302026608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ROW(Source!A621)</f>
        <v>621</v>
      </c>
      <c r="B1786">
        <v>302026609</v>
      </c>
      <c r="C1786">
        <v>302021612</v>
      </c>
      <c r="D1786">
        <v>277933977</v>
      </c>
      <c r="E1786">
        <v>1</v>
      </c>
      <c r="F1786">
        <v>1</v>
      </c>
      <c r="G1786">
        <v>1</v>
      </c>
      <c r="H1786">
        <v>3</v>
      </c>
      <c r="I1786" t="s">
        <v>1162</v>
      </c>
      <c r="J1786" t="s">
        <v>1163</v>
      </c>
      <c r="K1786" t="s">
        <v>1164</v>
      </c>
      <c r="L1786">
        <v>1301</v>
      </c>
      <c r="N1786">
        <v>1003</v>
      </c>
      <c r="O1786" t="s">
        <v>877</v>
      </c>
      <c r="P1786" t="s">
        <v>877</v>
      </c>
      <c r="Q1786">
        <v>1</v>
      </c>
      <c r="X1786">
        <v>0.7</v>
      </c>
      <c r="Y1786">
        <v>123.25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 t="s">
        <v>14</v>
      </c>
      <c r="AG1786">
        <v>0</v>
      </c>
      <c r="AH1786">
        <v>2</v>
      </c>
      <c r="AI1786">
        <v>302026609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ROW(Source!A621)</f>
        <v>621</v>
      </c>
      <c r="B1787">
        <v>302026610</v>
      </c>
      <c r="C1787">
        <v>302021612</v>
      </c>
      <c r="D1787">
        <v>277566433</v>
      </c>
      <c r="E1787">
        <v>109</v>
      </c>
      <c r="F1787">
        <v>1</v>
      </c>
      <c r="G1787">
        <v>1</v>
      </c>
      <c r="H1787">
        <v>3</v>
      </c>
      <c r="I1787" t="s">
        <v>1046</v>
      </c>
      <c r="J1787" t="s">
        <v>3</v>
      </c>
      <c r="K1787" t="s">
        <v>1047</v>
      </c>
      <c r="L1787">
        <v>3277935</v>
      </c>
      <c r="N1787">
        <v>1013</v>
      </c>
      <c r="O1787" t="s">
        <v>1048</v>
      </c>
      <c r="P1787" t="s">
        <v>1048</v>
      </c>
      <c r="Q1787">
        <v>1</v>
      </c>
      <c r="X1787">
        <v>2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 t="s">
        <v>14</v>
      </c>
      <c r="AG1787">
        <v>0</v>
      </c>
      <c r="AH1787">
        <v>2</v>
      </c>
      <c r="AI1787">
        <v>302026610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ROW(Source!A622)</f>
        <v>622</v>
      </c>
      <c r="B1788">
        <v>302026611</v>
      </c>
      <c r="C1788">
        <v>302021649</v>
      </c>
      <c r="D1788">
        <v>277560321</v>
      </c>
      <c r="E1788">
        <v>109</v>
      </c>
      <c r="F1788">
        <v>1</v>
      </c>
      <c r="G1788">
        <v>1</v>
      </c>
      <c r="H1788">
        <v>1</v>
      </c>
      <c r="I1788" t="s">
        <v>1168</v>
      </c>
      <c r="J1788" t="s">
        <v>3</v>
      </c>
      <c r="K1788" t="s">
        <v>1169</v>
      </c>
      <c r="L1788">
        <v>1191</v>
      </c>
      <c r="N1788">
        <v>1013</v>
      </c>
      <c r="O1788" t="s">
        <v>1038</v>
      </c>
      <c r="P1788" t="s">
        <v>1038</v>
      </c>
      <c r="Q1788">
        <v>1</v>
      </c>
      <c r="X1788">
        <v>75</v>
      </c>
      <c r="Y1788">
        <v>0</v>
      </c>
      <c r="Z1788">
        <v>0</v>
      </c>
      <c r="AA1788">
        <v>0</v>
      </c>
      <c r="AB1788">
        <v>513.65</v>
      </c>
      <c r="AC1788">
        <v>0</v>
      </c>
      <c r="AD1788">
        <v>1</v>
      </c>
      <c r="AE1788">
        <v>1</v>
      </c>
      <c r="AF1788" t="s">
        <v>3</v>
      </c>
      <c r="AG1788">
        <v>75</v>
      </c>
      <c r="AH1788">
        <v>2</v>
      </c>
      <c r="AI1788">
        <v>302026611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ROW(Source!A622)</f>
        <v>622</v>
      </c>
      <c r="B1789">
        <v>302026612</v>
      </c>
      <c r="C1789">
        <v>302021649</v>
      </c>
      <c r="D1789">
        <v>277560491</v>
      </c>
      <c r="E1789">
        <v>109</v>
      </c>
      <c r="F1789">
        <v>1</v>
      </c>
      <c r="G1789">
        <v>1</v>
      </c>
      <c r="H1789">
        <v>1</v>
      </c>
      <c r="I1789" t="s">
        <v>1039</v>
      </c>
      <c r="J1789" t="s">
        <v>3</v>
      </c>
      <c r="K1789" t="s">
        <v>1040</v>
      </c>
      <c r="L1789">
        <v>1191</v>
      </c>
      <c r="N1789">
        <v>1013</v>
      </c>
      <c r="O1789" t="s">
        <v>1038</v>
      </c>
      <c r="P1789" t="s">
        <v>1038</v>
      </c>
      <c r="Q1789">
        <v>1</v>
      </c>
      <c r="X1789">
        <v>9.15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2</v>
      </c>
      <c r="AF1789" t="s">
        <v>3</v>
      </c>
      <c r="AG1789">
        <v>9.15</v>
      </c>
      <c r="AH1789">
        <v>2</v>
      </c>
      <c r="AI1789">
        <v>302026612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ROW(Source!A622)</f>
        <v>622</v>
      </c>
      <c r="B1790">
        <v>302026613</v>
      </c>
      <c r="C1790">
        <v>302021649</v>
      </c>
      <c r="D1790">
        <v>277945608</v>
      </c>
      <c r="E1790">
        <v>1</v>
      </c>
      <c r="F1790">
        <v>1</v>
      </c>
      <c r="G1790">
        <v>1</v>
      </c>
      <c r="H1790">
        <v>2</v>
      </c>
      <c r="I1790" t="s">
        <v>1060</v>
      </c>
      <c r="J1790" t="s">
        <v>1061</v>
      </c>
      <c r="K1790" t="s">
        <v>1062</v>
      </c>
      <c r="L1790">
        <v>1368</v>
      </c>
      <c r="N1790">
        <v>1011</v>
      </c>
      <c r="O1790" t="s">
        <v>1044</v>
      </c>
      <c r="P1790" t="s">
        <v>1044</v>
      </c>
      <c r="Q1790">
        <v>1</v>
      </c>
      <c r="X1790">
        <v>1.54</v>
      </c>
      <c r="Y1790">
        <v>0</v>
      </c>
      <c r="Z1790">
        <v>995.51</v>
      </c>
      <c r="AA1790">
        <v>549.32000000000005</v>
      </c>
      <c r="AB1790">
        <v>0</v>
      </c>
      <c r="AC1790">
        <v>0</v>
      </c>
      <c r="AD1790">
        <v>1</v>
      </c>
      <c r="AE1790">
        <v>0</v>
      </c>
      <c r="AF1790" t="s">
        <v>3</v>
      </c>
      <c r="AG1790">
        <v>1.54</v>
      </c>
      <c r="AH1790">
        <v>2</v>
      </c>
      <c r="AI1790">
        <v>302026613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ROW(Source!A622)</f>
        <v>622</v>
      </c>
      <c r="B1791">
        <v>302026614</v>
      </c>
      <c r="C1791">
        <v>302021649</v>
      </c>
      <c r="D1791">
        <v>277945616</v>
      </c>
      <c r="E1791">
        <v>1</v>
      </c>
      <c r="F1791">
        <v>1</v>
      </c>
      <c r="G1791">
        <v>1</v>
      </c>
      <c r="H1791">
        <v>2</v>
      </c>
      <c r="I1791" t="s">
        <v>1041</v>
      </c>
      <c r="J1791" t="s">
        <v>1042</v>
      </c>
      <c r="K1791" t="s">
        <v>1043</v>
      </c>
      <c r="L1791">
        <v>1368</v>
      </c>
      <c r="N1791">
        <v>1011</v>
      </c>
      <c r="O1791" t="s">
        <v>1044</v>
      </c>
      <c r="P1791" t="s">
        <v>1044</v>
      </c>
      <c r="Q1791">
        <v>1</v>
      </c>
      <c r="X1791">
        <v>7.61</v>
      </c>
      <c r="Y1791">
        <v>0</v>
      </c>
      <c r="Z1791">
        <v>1024.8699999999999</v>
      </c>
      <c r="AA1791">
        <v>549.32000000000005</v>
      </c>
      <c r="AB1791">
        <v>0</v>
      </c>
      <c r="AC1791">
        <v>0</v>
      </c>
      <c r="AD1791">
        <v>1</v>
      </c>
      <c r="AE1791">
        <v>0</v>
      </c>
      <c r="AF1791" t="s">
        <v>3</v>
      </c>
      <c r="AG1791">
        <v>7.61</v>
      </c>
      <c r="AH1791">
        <v>2</v>
      </c>
      <c r="AI1791">
        <v>302026614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ROW(Source!A622)</f>
        <v>622</v>
      </c>
      <c r="B1792">
        <v>302026615</v>
      </c>
      <c r="C1792">
        <v>302021649</v>
      </c>
      <c r="D1792">
        <v>277862499</v>
      </c>
      <c r="E1792">
        <v>1</v>
      </c>
      <c r="F1792">
        <v>1</v>
      </c>
      <c r="G1792">
        <v>1</v>
      </c>
      <c r="H1792">
        <v>3</v>
      </c>
      <c r="I1792" t="s">
        <v>1053</v>
      </c>
      <c r="J1792" t="s">
        <v>1054</v>
      </c>
      <c r="K1792" t="s">
        <v>1055</v>
      </c>
      <c r="L1792">
        <v>1348</v>
      </c>
      <c r="N1792">
        <v>1009</v>
      </c>
      <c r="O1792" t="s">
        <v>843</v>
      </c>
      <c r="P1792" t="s">
        <v>843</v>
      </c>
      <c r="Q1792">
        <v>1000</v>
      </c>
      <c r="X1792">
        <v>2.8E-3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14</v>
      </c>
      <c r="AG1792">
        <v>0</v>
      </c>
      <c r="AH1792">
        <v>2</v>
      </c>
      <c r="AI1792">
        <v>302026615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ROW(Source!A622)</f>
        <v>622</v>
      </c>
      <c r="B1793">
        <v>302026616</v>
      </c>
      <c r="C1793">
        <v>302021649</v>
      </c>
      <c r="D1793">
        <v>277862733</v>
      </c>
      <c r="E1793">
        <v>1</v>
      </c>
      <c r="F1793">
        <v>1</v>
      </c>
      <c r="G1793">
        <v>1</v>
      </c>
      <c r="H1793">
        <v>3</v>
      </c>
      <c r="I1793" t="s">
        <v>1119</v>
      </c>
      <c r="J1793" t="s">
        <v>1120</v>
      </c>
      <c r="K1793" t="s">
        <v>1121</v>
      </c>
      <c r="L1793">
        <v>1346</v>
      </c>
      <c r="N1793">
        <v>1009</v>
      </c>
      <c r="O1793" t="s">
        <v>1059</v>
      </c>
      <c r="P1793" t="s">
        <v>1059</v>
      </c>
      <c r="Q1793">
        <v>1</v>
      </c>
      <c r="X1793">
        <v>7.0000000000000001E-3</v>
      </c>
      <c r="Y1793">
        <v>284.14999999999998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14</v>
      </c>
      <c r="AG1793">
        <v>0</v>
      </c>
      <c r="AH1793">
        <v>2</v>
      </c>
      <c r="AI1793">
        <v>302026616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ROW(Source!A622)</f>
        <v>622</v>
      </c>
      <c r="B1794">
        <v>302026617</v>
      </c>
      <c r="C1794">
        <v>302021649</v>
      </c>
      <c r="D1794">
        <v>277862797</v>
      </c>
      <c r="E1794">
        <v>1</v>
      </c>
      <c r="F1794">
        <v>1</v>
      </c>
      <c r="G1794">
        <v>1</v>
      </c>
      <c r="H1794">
        <v>3</v>
      </c>
      <c r="I1794" t="s">
        <v>1122</v>
      </c>
      <c r="J1794" t="s">
        <v>1123</v>
      </c>
      <c r="K1794" t="s">
        <v>1124</v>
      </c>
      <c r="L1794">
        <v>1346</v>
      </c>
      <c r="N1794">
        <v>1009</v>
      </c>
      <c r="O1794" t="s">
        <v>1059</v>
      </c>
      <c r="P1794" t="s">
        <v>1059</v>
      </c>
      <c r="Q1794">
        <v>1</v>
      </c>
      <c r="X1794">
        <v>2.5999999999999999E-2</v>
      </c>
      <c r="Y1794">
        <v>104.32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14</v>
      </c>
      <c r="AG1794">
        <v>0</v>
      </c>
      <c r="AH1794">
        <v>2</v>
      </c>
      <c r="AI1794">
        <v>302026617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ROW(Source!A622)</f>
        <v>622</v>
      </c>
      <c r="B1795">
        <v>302026618</v>
      </c>
      <c r="C1795">
        <v>302021649</v>
      </c>
      <c r="D1795">
        <v>277865759</v>
      </c>
      <c r="E1795">
        <v>1</v>
      </c>
      <c r="F1795">
        <v>1</v>
      </c>
      <c r="G1795">
        <v>1</v>
      </c>
      <c r="H1795">
        <v>3</v>
      </c>
      <c r="I1795" t="s">
        <v>1095</v>
      </c>
      <c r="J1795" t="s">
        <v>1096</v>
      </c>
      <c r="K1795" t="s">
        <v>1097</v>
      </c>
      <c r="L1795">
        <v>1301</v>
      </c>
      <c r="N1795">
        <v>1003</v>
      </c>
      <c r="O1795" t="s">
        <v>877</v>
      </c>
      <c r="P1795" t="s">
        <v>877</v>
      </c>
      <c r="Q1795">
        <v>1</v>
      </c>
      <c r="X1795">
        <v>5.05</v>
      </c>
      <c r="Y1795">
        <v>2.27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14</v>
      </c>
      <c r="AG1795">
        <v>0</v>
      </c>
      <c r="AH1795">
        <v>2</v>
      </c>
      <c r="AI1795">
        <v>302026618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ROW(Source!A622)</f>
        <v>622</v>
      </c>
      <c r="B1796">
        <v>302026619</v>
      </c>
      <c r="C1796">
        <v>302021649</v>
      </c>
      <c r="D1796">
        <v>277881757</v>
      </c>
      <c r="E1796">
        <v>1</v>
      </c>
      <c r="F1796">
        <v>1</v>
      </c>
      <c r="G1796">
        <v>1</v>
      </c>
      <c r="H1796">
        <v>3</v>
      </c>
      <c r="I1796" t="s">
        <v>1076</v>
      </c>
      <c r="J1796" t="s">
        <v>1077</v>
      </c>
      <c r="K1796" t="s">
        <v>1078</v>
      </c>
      <c r="L1796">
        <v>1348</v>
      </c>
      <c r="N1796">
        <v>1009</v>
      </c>
      <c r="O1796" t="s">
        <v>843</v>
      </c>
      <c r="P1796" t="s">
        <v>843</v>
      </c>
      <c r="Q1796">
        <v>1000</v>
      </c>
      <c r="X1796">
        <v>2.0000000000000002E-5</v>
      </c>
      <c r="Y1796">
        <v>1050091.7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14</v>
      </c>
      <c r="AG1796">
        <v>0</v>
      </c>
      <c r="AH1796">
        <v>2</v>
      </c>
      <c r="AI1796">
        <v>302026619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ROW(Source!A622)</f>
        <v>622</v>
      </c>
      <c r="B1797">
        <v>302026620</v>
      </c>
      <c r="C1797">
        <v>302021649</v>
      </c>
      <c r="D1797">
        <v>277881818</v>
      </c>
      <c r="E1797">
        <v>1</v>
      </c>
      <c r="F1797">
        <v>1</v>
      </c>
      <c r="G1797">
        <v>1</v>
      </c>
      <c r="H1797">
        <v>3</v>
      </c>
      <c r="I1797" t="s">
        <v>1056</v>
      </c>
      <c r="J1797" t="s">
        <v>1057</v>
      </c>
      <c r="K1797" t="s">
        <v>1058</v>
      </c>
      <c r="L1797">
        <v>1346</v>
      </c>
      <c r="N1797">
        <v>1009</v>
      </c>
      <c r="O1797" t="s">
        <v>1059</v>
      </c>
      <c r="P1797" t="s">
        <v>1059</v>
      </c>
      <c r="Q1797">
        <v>1</v>
      </c>
      <c r="X1797">
        <v>0.61</v>
      </c>
      <c r="Y1797">
        <v>870.18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14</v>
      </c>
      <c r="AG1797">
        <v>0</v>
      </c>
      <c r="AH1797">
        <v>2</v>
      </c>
      <c r="AI1797">
        <v>302026620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ROW(Source!A622)</f>
        <v>622</v>
      </c>
      <c r="B1798">
        <v>302026621</v>
      </c>
      <c r="C1798">
        <v>302021649</v>
      </c>
      <c r="D1798">
        <v>277881843</v>
      </c>
      <c r="E1798">
        <v>1</v>
      </c>
      <c r="F1798">
        <v>1</v>
      </c>
      <c r="G1798">
        <v>1</v>
      </c>
      <c r="H1798">
        <v>3</v>
      </c>
      <c r="I1798" t="s">
        <v>1156</v>
      </c>
      <c r="J1798" t="s">
        <v>1157</v>
      </c>
      <c r="K1798" t="s">
        <v>1158</v>
      </c>
      <c r="L1798">
        <v>1346</v>
      </c>
      <c r="N1798">
        <v>1009</v>
      </c>
      <c r="O1798" t="s">
        <v>1059</v>
      </c>
      <c r="P1798" t="s">
        <v>1059</v>
      </c>
      <c r="Q1798">
        <v>1</v>
      </c>
      <c r="X1798">
        <v>0.01</v>
      </c>
      <c r="Y1798">
        <v>2536.4499999999998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14</v>
      </c>
      <c r="AG1798">
        <v>0</v>
      </c>
      <c r="AH1798">
        <v>2</v>
      </c>
      <c r="AI1798">
        <v>302026621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ROW(Source!A622)</f>
        <v>622</v>
      </c>
      <c r="B1799">
        <v>302026622</v>
      </c>
      <c r="C1799">
        <v>302021649</v>
      </c>
      <c r="D1799">
        <v>277895648</v>
      </c>
      <c r="E1799">
        <v>1</v>
      </c>
      <c r="F1799">
        <v>1</v>
      </c>
      <c r="G1799">
        <v>1</v>
      </c>
      <c r="H1799">
        <v>3</v>
      </c>
      <c r="I1799" t="s">
        <v>1159</v>
      </c>
      <c r="J1799" t="s">
        <v>1160</v>
      </c>
      <c r="K1799" t="s">
        <v>1161</v>
      </c>
      <c r="L1799">
        <v>1346</v>
      </c>
      <c r="N1799">
        <v>1009</v>
      </c>
      <c r="O1799" t="s">
        <v>1059</v>
      </c>
      <c r="P1799" t="s">
        <v>1059</v>
      </c>
      <c r="Q1799">
        <v>1</v>
      </c>
      <c r="X1799">
        <v>2.5000000000000001E-2</v>
      </c>
      <c r="Y1799">
        <v>1928.25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14</v>
      </c>
      <c r="AG1799">
        <v>0</v>
      </c>
      <c r="AH1799">
        <v>2</v>
      </c>
      <c r="AI1799">
        <v>302026622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ROW(Source!A622)</f>
        <v>622</v>
      </c>
      <c r="B1800">
        <v>302026623</v>
      </c>
      <c r="C1800">
        <v>302021649</v>
      </c>
      <c r="D1800">
        <v>277910375</v>
      </c>
      <c r="E1800">
        <v>1</v>
      </c>
      <c r="F1800">
        <v>1</v>
      </c>
      <c r="G1800">
        <v>1</v>
      </c>
      <c r="H1800">
        <v>3</v>
      </c>
      <c r="I1800" t="s">
        <v>1165</v>
      </c>
      <c r="J1800" t="s">
        <v>1166</v>
      </c>
      <c r="K1800" t="s">
        <v>1167</v>
      </c>
      <c r="L1800">
        <v>1371</v>
      </c>
      <c r="N1800">
        <v>1013</v>
      </c>
      <c r="O1800" t="s">
        <v>200</v>
      </c>
      <c r="P1800" t="s">
        <v>200</v>
      </c>
      <c r="Q1800">
        <v>1</v>
      </c>
      <c r="X1800">
        <v>7</v>
      </c>
      <c r="Y1800">
        <v>30.05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14</v>
      </c>
      <c r="AG1800">
        <v>0</v>
      </c>
      <c r="AH1800">
        <v>2</v>
      </c>
      <c r="AI1800">
        <v>302026623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ROW(Source!A622)</f>
        <v>622</v>
      </c>
      <c r="B1801">
        <v>302026624</v>
      </c>
      <c r="C1801">
        <v>302021649</v>
      </c>
      <c r="D1801">
        <v>277922793</v>
      </c>
      <c r="E1801">
        <v>1</v>
      </c>
      <c r="F1801">
        <v>1</v>
      </c>
      <c r="G1801">
        <v>1</v>
      </c>
      <c r="H1801">
        <v>3</v>
      </c>
      <c r="I1801" t="s">
        <v>1137</v>
      </c>
      <c r="J1801" t="s">
        <v>1138</v>
      </c>
      <c r="K1801" t="s">
        <v>1139</v>
      </c>
      <c r="L1801">
        <v>1425</v>
      </c>
      <c r="N1801">
        <v>1013</v>
      </c>
      <c r="O1801" t="s">
        <v>1086</v>
      </c>
      <c r="P1801" t="s">
        <v>1086</v>
      </c>
      <c r="Q1801">
        <v>1</v>
      </c>
      <c r="X1801">
        <v>0.44</v>
      </c>
      <c r="Y1801">
        <v>47.26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14</v>
      </c>
      <c r="AG1801">
        <v>0</v>
      </c>
      <c r="AH1801">
        <v>2</v>
      </c>
      <c r="AI1801">
        <v>302026624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ROW(Source!A622)</f>
        <v>622</v>
      </c>
      <c r="B1802">
        <v>302026625</v>
      </c>
      <c r="C1802">
        <v>302021649</v>
      </c>
      <c r="D1802">
        <v>277922809</v>
      </c>
      <c r="E1802">
        <v>1</v>
      </c>
      <c r="F1802">
        <v>1</v>
      </c>
      <c r="G1802">
        <v>1</v>
      </c>
      <c r="H1802">
        <v>3</v>
      </c>
      <c r="I1802" t="s">
        <v>1140</v>
      </c>
      <c r="J1802" t="s">
        <v>1141</v>
      </c>
      <c r="K1802" t="s">
        <v>1142</v>
      </c>
      <c r="L1802">
        <v>1407</v>
      </c>
      <c r="N1802">
        <v>1013</v>
      </c>
      <c r="O1802" t="s">
        <v>1143</v>
      </c>
      <c r="P1802" t="s">
        <v>1143</v>
      </c>
      <c r="Q1802">
        <v>1</v>
      </c>
      <c r="X1802">
        <v>2.1999999999999999E-2</v>
      </c>
      <c r="Y1802">
        <v>6052.54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14</v>
      </c>
      <c r="AG1802">
        <v>0</v>
      </c>
      <c r="AH1802">
        <v>2</v>
      </c>
      <c r="AI1802">
        <v>302026625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ROW(Source!A622)</f>
        <v>622</v>
      </c>
      <c r="B1803">
        <v>302026626</v>
      </c>
      <c r="C1803">
        <v>302021649</v>
      </c>
      <c r="D1803">
        <v>277933977</v>
      </c>
      <c r="E1803">
        <v>1</v>
      </c>
      <c r="F1803">
        <v>1</v>
      </c>
      <c r="G1803">
        <v>1</v>
      </c>
      <c r="H1803">
        <v>3</v>
      </c>
      <c r="I1803" t="s">
        <v>1162</v>
      </c>
      <c r="J1803" t="s">
        <v>1163</v>
      </c>
      <c r="K1803" t="s">
        <v>1164</v>
      </c>
      <c r="L1803">
        <v>1301</v>
      </c>
      <c r="N1803">
        <v>1003</v>
      </c>
      <c r="O1803" t="s">
        <v>877</v>
      </c>
      <c r="P1803" t="s">
        <v>877</v>
      </c>
      <c r="Q1803">
        <v>1</v>
      </c>
      <c r="X1803">
        <v>0.7</v>
      </c>
      <c r="Y1803">
        <v>123.25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14</v>
      </c>
      <c r="AG1803">
        <v>0</v>
      </c>
      <c r="AH1803">
        <v>2</v>
      </c>
      <c r="AI1803">
        <v>302026626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ROW(Source!A622)</f>
        <v>622</v>
      </c>
      <c r="B1804">
        <v>302026627</v>
      </c>
      <c r="C1804">
        <v>302021649</v>
      </c>
      <c r="D1804">
        <v>277566433</v>
      </c>
      <c r="E1804">
        <v>109</v>
      </c>
      <c r="F1804">
        <v>1</v>
      </c>
      <c r="G1804">
        <v>1</v>
      </c>
      <c r="H1804">
        <v>3</v>
      </c>
      <c r="I1804" t="s">
        <v>1046</v>
      </c>
      <c r="J1804" t="s">
        <v>3</v>
      </c>
      <c r="K1804" t="s">
        <v>1047</v>
      </c>
      <c r="L1804">
        <v>3277935</v>
      </c>
      <c r="N1804">
        <v>1013</v>
      </c>
      <c r="O1804" t="s">
        <v>1048</v>
      </c>
      <c r="P1804" t="s">
        <v>1048</v>
      </c>
      <c r="Q1804">
        <v>1</v>
      </c>
      <c r="X1804">
        <v>2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 t="s">
        <v>14</v>
      </c>
      <c r="AG1804">
        <v>0</v>
      </c>
      <c r="AH1804">
        <v>2</v>
      </c>
      <c r="AI1804">
        <v>302026627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ROW(Source!A658)</f>
        <v>658</v>
      </c>
      <c r="B1805">
        <v>302026628</v>
      </c>
      <c r="C1805">
        <v>302021686</v>
      </c>
      <c r="D1805">
        <v>277560335</v>
      </c>
      <c r="E1805">
        <v>109</v>
      </c>
      <c r="F1805">
        <v>1</v>
      </c>
      <c r="G1805">
        <v>1</v>
      </c>
      <c r="H1805">
        <v>1</v>
      </c>
      <c r="I1805" t="s">
        <v>1194</v>
      </c>
      <c r="J1805" t="s">
        <v>3</v>
      </c>
      <c r="K1805" t="s">
        <v>1195</v>
      </c>
      <c r="L1805">
        <v>1191</v>
      </c>
      <c r="N1805">
        <v>1013</v>
      </c>
      <c r="O1805" t="s">
        <v>1038</v>
      </c>
      <c r="P1805" t="s">
        <v>1038</v>
      </c>
      <c r="Q1805">
        <v>1</v>
      </c>
      <c r="X1805">
        <v>27.9</v>
      </c>
      <c r="Y1805">
        <v>0</v>
      </c>
      <c r="Z1805">
        <v>0</v>
      </c>
      <c r="AA1805">
        <v>0</v>
      </c>
      <c r="AB1805">
        <v>535.04999999999995</v>
      </c>
      <c r="AC1805">
        <v>0</v>
      </c>
      <c r="AD1805">
        <v>1</v>
      </c>
      <c r="AE1805">
        <v>1</v>
      </c>
      <c r="AF1805" t="s">
        <v>147</v>
      </c>
      <c r="AG1805">
        <v>8.3699999999999992</v>
      </c>
      <c r="AH1805">
        <v>2</v>
      </c>
      <c r="AI1805">
        <v>302026628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ROW(Source!A658)</f>
        <v>658</v>
      </c>
      <c r="B1806">
        <v>302026629</v>
      </c>
      <c r="C1806">
        <v>302021686</v>
      </c>
      <c r="D1806">
        <v>277560491</v>
      </c>
      <c r="E1806">
        <v>109</v>
      </c>
      <c r="F1806">
        <v>1</v>
      </c>
      <c r="G1806">
        <v>1</v>
      </c>
      <c r="H1806">
        <v>1</v>
      </c>
      <c r="I1806" t="s">
        <v>1039</v>
      </c>
      <c r="J1806" t="s">
        <v>3</v>
      </c>
      <c r="K1806" t="s">
        <v>1040</v>
      </c>
      <c r="L1806">
        <v>1191</v>
      </c>
      <c r="N1806">
        <v>1013</v>
      </c>
      <c r="O1806" t="s">
        <v>1038</v>
      </c>
      <c r="P1806" t="s">
        <v>1038</v>
      </c>
      <c r="Q1806">
        <v>1</v>
      </c>
      <c r="X1806">
        <v>3.65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2</v>
      </c>
      <c r="AF1806" t="s">
        <v>147</v>
      </c>
      <c r="AG1806">
        <v>1.095</v>
      </c>
      <c r="AH1806">
        <v>2</v>
      </c>
      <c r="AI1806">
        <v>302026629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ROW(Source!A658)</f>
        <v>658</v>
      </c>
      <c r="B1807">
        <v>302026630</v>
      </c>
      <c r="C1807">
        <v>302021686</v>
      </c>
      <c r="D1807">
        <v>277945608</v>
      </c>
      <c r="E1807">
        <v>1</v>
      </c>
      <c r="F1807">
        <v>1</v>
      </c>
      <c r="G1807">
        <v>1</v>
      </c>
      <c r="H1807">
        <v>2</v>
      </c>
      <c r="I1807" t="s">
        <v>1060</v>
      </c>
      <c r="J1807" t="s">
        <v>1061</v>
      </c>
      <c r="K1807" t="s">
        <v>1062</v>
      </c>
      <c r="L1807">
        <v>1368</v>
      </c>
      <c r="N1807">
        <v>1011</v>
      </c>
      <c r="O1807" t="s">
        <v>1044</v>
      </c>
      <c r="P1807" t="s">
        <v>1044</v>
      </c>
      <c r="Q1807">
        <v>1</v>
      </c>
      <c r="X1807">
        <v>0.75</v>
      </c>
      <c r="Y1807">
        <v>0</v>
      </c>
      <c r="Z1807">
        <v>995.51</v>
      </c>
      <c r="AA1807">
        <v>549.32000000000005</v>
      </c>
      <c r="AB1807">
        <v>0</v>
      </c>
      <c r="AC1807">
        <v>0</v>
      </c>
      <c r="AD1807">
        <v>1</v>
      </c>
      <c r="AE1807">
        <v>0</v>
      </c>
      <c r="AF1807" t="s">
        <v>147</v>
      </c>
      <c r="AG1807">
        <v>0.22499999999999998</v>
      </c>
      <c r="AH1807">
        <v>2</v>
      </c>
      <c r="AI1807">
        <v>302026630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ROW(Source!A658)</f>
        <v>658</v>
      </c>
      <c r="B1808">
        <v>302026631</v>
      </c>
      <c r="C1808">
        <v>302021686</v>
      </c>
      <c r="D1808">
        <v>277945616</v>
      </c>
      <c r="E1808">
        <v>1</v>
      </c>
      <c r="F1808">
        <v>1</v>
      </c>
      <c r="G1808">
        <v>1</v>
      </c>
      <c r="H1808">
        <v>2</v>
      </c>
      <c r="I1808" t="s">
        <v>1041</v>
      </c>
      <c r="J1808" t="s">
        <v>1042</v>
      </c>
      <c r="K1808" t="s">
        <v>1043</v>
      </c>
      <c r="L1808">
        <v>1368</v>
      </c>
      <c r="N1808">
        <v>1011</v>
      </c>
      <c r="O1808" t="s">
        <v>1044</v>
      </c>
      <c r="P1808" t="s">
        <v>1044</v>
      </c>
      <c r="Q1808">
        <v>1</v>
      </c>
      <c r="X1808">
        <v>2.9</v>
      </c>
      <c r="Y1808">
        <v>0</v>
      </c>
      <c r="Z1808">
        <v>1024.8699999999999</v>
      </c>
      <c r="AA1808">
        <v>549.32000000000005</v>
      </c>
      <c r="AB1808">
        <v>0</v>
      </c>
      <c r="AC1808">
        <v>0</v>
      </c>
      <c r="AD1808">
        <v>1</v>
      </c>
      <c r="AE1808">
        <v>0</v>
      </c>
      <c r="AF1808" t="s">
        <v>147</v>
      </c>
      <c r="AG1808">
        <v>0.87</v>
      </c>
      <c r="AH1808">
        <v>2</v>
      </c>
      <c r="AI1808">
        <v>302026631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ROW(Source!A658)</f>
        <v>658</v>
      </c>
      <c r="B1809">
        <v>302026632</v>
      </c>
      <c r="C1809">
        <v>302021686</v>
      </c>
      <c r="D1809">
        <v>277862499</v>
      </c>
      <c r="E1809">
        <v>1</v>
      </c>
      <c r="F1809">
        <v>1</v>
      </c>
      <c r="G1809">
        <v>1</v>
      </c>
      <c r="H1809">
        <v>3</v>
      </c>
      <c r="I1809" t="s">
        <v>1053</v>
      </c>
      <c r="J1809" t="s">
        <v>1054</v>
      </c>
      <c r="K1809" t="s">
        <v>1055</v>
      </c>
      <c r="L1809">
        <v>1348</v>
      </c>
      <c r="N1809">
        <v>1009</v>
      </c>
      <c r="O1809" t="s">
        <v>843</v>
      </c>
      <c r="P1809" t="s">
        <v>843</v>
      </c>
      <c r="Q1809">
        <v>1000</v>
      </c>
      <c r="X1809">
        <v>1.6000000000000001E-3</v>
      </c>
      <c r="Y1809">
        <v>116448.72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14</v>
      </c>
      <c r="AG1809">
        <v>0</v>
      </c>
      <c r="AH1809">
        <v>2</v>
      </c>
      <c r="AI1809">
        <v>302026632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ROW(Source!A658)</f>
        <v>658</v>
      </c>
      <c r="B1810">
        <v>302026633</v>
      </c>
      <c r="C1810">
        <v>302021686</v>
      </c>
      <c r="D1810">
        <v>277862733</v>
      </c>
      <c r="E1810">
        <v>1</v>
      </c>
      <c r="F1810">
        <v>1</v>
      </c>
      <c r="G1810">
        <v>1</v>
      </c>
      <c r="H1810">
        <v>3</v>
      </c>
      <c r="I1810" t="s">
        <v>1119</v>
      </c>
      <c r="J1810" t="s">
        <v>1120</v>
      </c>
      <c r="K1810" t="s">
        <v>1121</v>
      </c>
      <c r="L1810">
        <v>1346</v>
      </c>
      <c r="N1810">
        <v>1009</v>
      </c>
      <c r="O1810" t="s">
        <v>1059</v>
      </c>
      <c r="P1810" t="s">
        <v>1059</v>
      </c>
      <c r="Q1810">
        <v>1</v>
      </c>
      <c r="X1810">
        <v>4.4000000000000003E-3</v>
      </c>
      <c r="Y1810">
        <v>284.14999999999998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14</v>
      </c>
      <c r="AG1810">
        <v>0</v>
      </c>
      <c r="AH1810">
        <v>2</v>
      </c>
      <c r="AI1810">
        <v>302026633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ROW(Source!A658)</f>
        <v>658</v>
      </c>
      <c r="B1811">
        <v>302026634</v>
      </c>
      <c r="C1811">
        <v>302021686</v>
      </c>
      <c r="D1811">
        <v>277862797</v>
      </c>
      <c r="E1811">
        <v>1</v>
      </c>
      <c r="F1811">
        <v>1</v>
      </c>
      <c r="G1811">
        <v>1</v>
      </c>
      <c r="H1811">
        <v>3</v>
      </c>
      <c r="I1811" t="s">
        <v>1122</v>
      </c>
      <c r="J1811" t="s">
        <v>1123</v>
      </c>
      <c r="K1811" t="s">
        <v>1124</v>
      </c>
      <c r="L1811">
        <v>1346</v>
      </c>
      <c r="N1811">
        <v>1009</v>
      </c>
      <c r="O1811" t="s">
        <v>1059</v>
      </c>
      <c r="P1811" t="s">
        <v>1059</v>
      </c>
      <c r="Q1811">
        <v>1</v>
      </c>
      <c r="X1811">
        <v>2.3E-2</v>
      </c>
      <c r="Y1811">
        <v>104.32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14</v>
      </c>
      <c r="AG1811">
        <v>0</v>
      </c>
      <c r="AH1811">
        <v>2</v>
      </c>
      <c r="AI1811">
        <v>302026634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ROW(Source!A658)</f>
        <v>658</v>
      </c>
      <c r="B1812">
        <v>302026635</v>
      </c>
      <c r="C1812">
        <v>302021686</v>
      </c>
      <c r="D1812">
        <v>277865432</v>
      </c>
      <c r="E1812">
        <v>1</v>
      </c>
      <c r="F1812">
        <v>1</v>
      </c>
      <c r="G1812">
        <v>1</v>
      </c>
      <c r="H1812">
        <v>3</v>
      </c>
      <c r="I1812" t="s">
        <v>1125</v>
      </c>
      <c r="J1812" t="s">
        <v>1126</v>
      </c>
      <c r="K1812" t="s">
        <v>1127</v>
      </c>
      <c r="L1812">
        <v>1346</v>
      </c>
      <c r="N1812">
        <v>1009</v>
      </c>
      <c r="O1812" t="s">
        <v>1059</v>
      </c>
      <c r="P1812" t="s">
        <v>1059</v>
      </c>
      <c r="Q1812">
        <v>1</v>
      </c>
      <c r="X1812">
        <v>5.5E-2</v>
      </c>
      <c r="Y1812">
        <v>206.62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14</v>
      </c>
      <c r="AG1812">
        <v>0</v>
      </c>
      <c r="AH1812">
        <v>2</v>
      </c>
      <c r="AI1812">
        <v>302026635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ROW(Source!A658)</f>
        <v>658</v>
      </c>
      <c r="B1813">
        <v>302026636</v>
      </c>
      <c r="C1813">
        <v>302021686</v>
      </c>
      <c r="D1813">
        <v>277881818</v>
      </c>
      <c r="E1813">
        <v>1</v>
      </c>
      <c r="F1813">
        <v>1</v>
      </c>
      <c r="G1813">
        <v>1</v>
      </c>
      <c r="H1813">
        <v>3</v>
      </c>
      <c r="I1813" t="s">
        <v>1056</v>
      </c>
      <c r="J1813" t="s">
        <v>1057</v>
      </c>
      <c r="K1813" t="s">
        <v>1058</v>
      </c>
      <c r="L1813">
        <v>1346</v>
      </c>
      <c r="N1813">
        <v>1009</v>
      </c>
      <c r="O1813" t="s">
        <v>1059</v>
      </c>
      <c r="P1813" t="s">
        <v>1059</v>
      </c>
      <c r="Q1813">
        <v>1</v>
      </c>
      <c r="X1813">
        <v>0.37</v>
      </c>
      <c r="Y1813">
        <v>870.18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14</v>
      </c>
      <c r="AG1813">
        <v>0</v>
      </c>
      <c r="AH1813">
        <v>2</v>
      </c>
      <c r="AI1813">
        <v>302026636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ROW(Source!A658)</f>
        <v>658</v>
      </c>
      <c r="B1814">
        <v>302026637</v>
      </c>
      <c r="C1814">
        <v>302021686</v>
      </c>
      <c r="D1814">
        <v>277910375</v>
      </c>
      <c r="E1814">
        <v>1</v>
      </c>
      <c r="F1814">
        <v>1</v>
      </c>
      <c r="G1814">
        <v>1</v>
      </c>
      <c r="H1814">
        <v>3</v>
      </c>
      <c r="I1814" t="s">
        <v>1165</v>
      </c>
      <c r="J1814" t="s">
        <v>1166</v>
      </c>
      <c r="K1814" t="s">
        <v>1167</v>
      </c>
      <c r="L1814">
        <v>1371</v>
      </c>
      <c r="N1814">
        <v>1013</v>
      </c>
      <c r="O1814" t="s">
        <v>200</v>
      </c>
      <c r="P1814" t="s">
        <v>200</v>
      </c>
      <c r="Q1814">
        <v>1</v>
      </c>
      <c r="X1814">
        <v>4</v>
      </c>
      <c r="Y1814">
        <v>30.05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14</v>
      </c>
      <c r="AG1814">
        <v>0</v>
      </c>
      <c r="AH1814">
        <v>2</v>
      </c>
      <c r="AI1814">
        <v>302026637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ROW(Source!A658)</f>
        <v>658</v>
      </c>
      <c r="B1815">
        <v>302026638</v>
      </c>
      <c r="C1815">
        <v>302021686</v>
      </c>
      <c r="D1815">
        <v>277922793</v>
      </c>
      <c r="E1815">
        <v>1</v>
      </c>
      <c r="F1815">
        <v>1</v>
      </c>
      <c r="G1815">
        <v>1</v>
      </c>
      <c r="H1815">
        <v>3</v>
      </c>
      <c r="I1815" t="s">
        <v>1137</v>
      </c>
      <c r="J1815" t="s">
        <v>1138</v>
      </c>
      <c r="K1815" t="s">
        <v>1139</v>
      </c>
      <c r="L1815">
        <v>1425</v>
      </c>
      <c r="N1815">
        <v>1013</v>
      </c>
      <c r="O1815" t="s">
        <v>1086</v>
      </c>
      <c r="P1815" t="s">
        <v>1086</v>
      </c>
      <c r="Q1815">
        <v>1</v>
      </c>
      <c r="X1815">
        <v>0.25</v>
      </c>
      <c r="Y1815">
        <v>47.26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14</v>
      </c>
      <c r="AG1815">
        <v>0</v>
      </c>
      <c r="AH1815">
        <v>2</v>
      </c>
      <c r="AI1815">
        <v>302026638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ROW(Source!A658)</f>
        <v>658</v>
      </c>
      <c r="B1816">
        <v>302026639</v>
      </c>
      <c r="C1816">
        <v>302021686</v>
      </c>
      <c r="D1816">
        <v>277922809</v>
      </c>
      <c r="E1816">
        <v>1</v>
      </c>
      <c r="F1816">
        <v>1</v>
      </c>
      <c r="G1816">
        <v>1</v>
      </c>
      <c r="H1816">
        <v>3</v>
      </c>
      <c r="I1816" t="s">
        <v>1140</v>
      </c>
      <c r="J1816" t="s">
        <v>1141</v>
      </c>
      <c r="K1816" t="s">
        <v>1142</v>
      </c>
      <c r="L1816">
        <v>1407</v>
      </c>
      <c r="N1816">
        <v>1013</v>
      </c>
      <c r="O1816" t="s">
        <v>1143</v>
      </c>
      <c r="P1816" t="s">
        <v>1143</v>
      </c>
      <c r="Q1816">
        <v>1</v>
      </c>
      <c r="X1816">
        <v>1.2999999999999999E-2</v>
      </c>
      <c r="Y1816">
        <v>6052.54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14</v>
      </c>
      <c r="AG1816">
        <v>0</v>
      </c>
      <c r="AH1816">
        <v>2</v>
      </c>
      <c r="AI1816">
        <v>302026639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ROW(Source!A658)</f>
        <v>658</v>
      </c>
      <c r="B1817">
        <v>302026640</v>
      </c>
      <c r="C1817">
        <v>302021686</v>
      </c>
      <c r="D1817">
        <v>277566433</v>
      </c>
      <c r="E1817">
        <v>109</v>
      </c>
      <c r="F1817">
        <v>1</v>
      </c>
      <c r="G1817">
        <v>1</v>
      </c>
      <c r="H1817">
        <v>3</v>
      </c>
      <c r="I1817" t="s">
        <v>1046</v>
      </c>
      <c r="J1817" t="s">
        <v>3</v>
      </c>
      <c r="K1817" t="s">
        <v>1047</v>
      </c>
      <c r="L1817">
        <v>3277935</v>
      </c>
      <c r="N1817">
        <v>1013</v>
      </c>
      <c r="O1817" t="s">
        <v>1048</v>
      </c>
      <c r="P1817" t="s">
        <v>1048</v>
      </c>
      <c r="Q1817">
        <v>1</v>
      </c>
      <c r="X1817">
        <v>2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 t="s">
        <v>14</v>
      </c>
      <c r="AG1817">
        <v>0</v>
      </c>
      <c r="AH1817">
        <v>2</v>
      </c>
      <c r="AI1817">
        <v>302026640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ROW(Source!A659)</f>
        <v>659</v>
      </c>
      <c r="B1818">
        <v>302026641</v>
      </c>
      <c r="C1818">
        <v>302021713</v>
      </c>
      <c r="D1818">
        <v>277560335</v>
      </c>
      <c r="E1818">
        <v>109</v>
      </c>
      <c r="F1818">
        <v>1</v>
      </c>
      <c r="G1818">
        <v>1</v>
      </c>
      <c r="H1818">
        <v>1</v>
      </c>
      <c r="I1818" t="s">
        <v>1194</v>
      </c>
      <c r="J1818" t="s">
        <v>3</v>
      </c>
      <c r="K1818" t="s">
        <v>1195</v>
      </c>
      <c r="L1818">
        <v>1191</v>
      </c>
      <c r="N1818">
        <v>1013</v>
      </c>
      <c r="O1818" t="s">
        <v>1038</v>
      </c>
      <c r="P1818" t="s">
        <v>1038</v>
      </c>
      <c r="Q1818">
        <v>1</v>
      </c>
      <c r="X1818">
        <v>27.9</v>
      </c>
      <c r="Y1818">
        <v>0</v>
      </c>
      <c r="Z1818">
        <v>0</v>
      </c>
      <c r="AA1818">
        <v>0</v>
      </c>
      <c r="AB1818">
        <v>535.04999999999995</v>
      </c>
      <c r="AC1818">
        <v>0</v>
      </c>
      <c r="AD1818">
        <v>1</v>
      </c>
      <c r="AE1818">
        <v>1</v>
      </c>
      <c r="AF1818" t="s">
        <v>3</v>
      </c>
      <c r="AG1818">
        <v>27.9</v>
      </c>
      <c r="AH1818">
        <v>2</v>
      </c>
      <c r="AI1818">
        <v>302026641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ROW(Source!A659)</f>
        <v>659</v>
      </c>
      <c r="B1819">
        <v>302026642</v>
      </c>
      <c r="C1819">
        <v>302021713</v>
      </c>
      <c r="D1819">
        <v>277560491</v>
      </c>
      <c r="E1819">
        <v>109</v>
      </c>
      <c r="F1819">
        <v>1</v>
      </c>
      <c r="G1819">
        <v>1</v>
      </c>
      <c r="H1819">
        <v>1</v>
      </c>
      <c r="I1819" t="s">
        <v>1039</v>
      </c>
      <c r="J1819" t="s">
        <v>3</v>
      </c>
      <c r="K1819" t="s">
        <v>1040</v>
      </c>
      <c r="L1819">
        <v>1191</v>
      </c>
      <c r="N1819">
        <v>1013</v>
      </c>
      <c r="O1819" t="s">
        <v>1038</v>
      </c>
      <c r="P1819" t="s">
        <v>1038</v>
      </c>
      <c r="Q1819">
        <v>1</v>
      </c>
      <c r="X1819">
        <v>3.65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2</v>
      </c>
      <c r="AF1819" t="s">
        <v>3</v>
      </c>
      <c r="AG1819">
        <v>3.65</v>
      </c>
      <c r="AH1819">
        <v>2</v>
      </c>
      <c r="AI1819">
        <v>302026642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ROW(Source!A659)</f>
        <v>659</v>
      </c>
      <c r="B1820">
        <v>302026643</v>
      </c>
      <c r="C1820">
        <v>302021713</v>
      </c>
      <c r="D1820">
        <v>277945608</v>
      </c>
      <c r="E1820">
        <v>1</v>
      </c>
      <c r="F1820">
        <v>1</v>
      </c>
      <c r="G1820">
        <v>1</v>
      </c>
      <c r="H1820">
        <v>2</v>
      </c>
      <c r="I1820" t="s">
        <v>1060</v>
      </c>
      <c r="J1820" t="s">
        <v>1061</v>
      </c>
      <c r="K1820" t="s">
        <v>1062</v>
      </c>
      <c r="L1820">
        <v>1368</v>
      </c>
      <c r="N1820">
        <v>1011</v>
      </c>
      <c r="O1820" t="s">
        <v>1044</v>
      </c>
      <c r="P1820" t="s">
        <v>1044</v>
      </c>
      <c r="Q1820">
        <v>1</v>
      </c>
      <c r="X1820">
        <v>0.75</v>
      </c>
      <c r="Y1820">
        <v>0</v>
      </c>
      <c r="Z1820">
        <v>995.51</v>
      </c>
      <c r="AA1820">
        <v>549.32000000000005</v>
      </c>
      <c r="AB1820">
        <v>0</v>
      </c>
      <c r="AC1820">
        <v>0</v>
      </c>
      <c r="AD1820">
        <v>1</v>
      </c>
      <c r="AE1820">
        <v>0</v>
      </c>
      <c r="AF1820" t="s">
        <v>3</v>
      </c>
      <c r="AG1820">
        <v>0.75</v>
      </c>
      <c r="AH1820">
        <v>2</v>
      </c>
      <c r="AI1820">
        <v>302026643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ROW(Source!A659)</f>
        <v>659</v>
      </c>
      <c r="B1821">
        <v>302026644</v>
      </c>
      <c r="C1821">
        <v>302021713</v>
      </c>
      <c r="D1821">
        <v>277945616</v>
      </c>
      <c r="E1821">
        <v>1</v>
      </c>
      <c r="F1821">
        <v>1</v>
      </c>
      <c r="G1821">
        <v>1</v>
      </c>
      <c r="H1821">
        <v>2</v>
      </c>
      <c r="I1821" t="s">
        <v>1041</v>
      </c>
      <c r="J1821" t="s">
        <v>1042</v>
      </c>
      <c r="K1821" t="s">
        <v>1043</v>
      </c>
      <c r="L1821">
        <v>1368</v>
      </c>
      <c r="N1821">
        <v>1011</v>
      </c>
      <c r="O1821" t="s">
        <v>1044</v>
      </c>
      <c r="P1821" t="s">
        <v>1044</v>
      </c>
      <c r="Q1821">
        <v>1</v>
      </c>
      <c r="X1821">
        <v>2.9</v>
      </c>
      <c r="Y1821">
        <v>0</v>
      </c>
      <c r="Z1821">
        <v>1024.8699999999999</v>
      </c>
      <c r="AA1821">
        <v>549.32000000000005</v>
      </c>
      <c r="AB1821">
        <v>0</v>
      </c>
      <c r="AC1821">
        <v>0</v>
      </c>
      <c r="AD1821">
        <v>1</v>
      </c>
      <c r="AE1821">
        <v>0</v>
      </c>
      <c r="AF1821" t="s">
        <v>3</v>
      </c>
      <c r="AG1821">
        <v>2.9</v>
      </c>
      <c r="AH1821">
        <v>2</v>
      </c>
      <c r="AI1821">
        <v>302026644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ROW(Source!A659)</f>
        <v>659</v>
      </c>
      <c r="B1822">
        <v>302026645</v>
      </c>
      <c r="C1822">
        <v>302021713</v>
      </c>
      <c r="D1822">
        <v>277862499</v>
      </c>
      <c r="E1822">
        <v>1</v>
      </c>
      <c r="F1822">
        <v>1</v>
      </c>
      <c r="G1822">
        <v>1</v>
      </c>
      <c r="H1822">
        <v>3</v>
      </c>
      <c r="I1822" t="s">
        <v>1053</v>
      </c>
      <c r="J1822" t="s">
        <v>1054</v>
      </c>
      <c r="K1822" t="s">
        <v>1055</v>
      </c>
      <c r="L1822">
        <v>1348</v>
      </c>
      <c r="N1822">
        <v>1009</v>
      </c>
      <c r="O1822" t="s">
        <v>843</v>
      </c>
      <c r="P1822" t="s">
        <v>843</v>
      </c>
      <c r="Q1822">
        <v>1000</v>
      </c>
      <c r="X1822">
        <v>1.6000000000000001E-3</v>
      </c>
      <c r="Y1822">
        <v>116448.72</v>
      </c>
      <c r="Z1822">
        <v>0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14</v>
      </c>
      <c r="AG1822">
        <v>0</v>
      </c>
      <c r="AH1822">
        <v>2</v>
      </c>
      <c r="AI1822">
        <v>302026645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ROW(Source!A659)</f>
        <v>659</v>
      </c>
      <c r="B1823">
        <v>302026646</v>
      </c>
      <c r="C1823">
        <v>302021713</v>
      </c>
      <c r="D1823">
        <v>277862733</v>
      </c>
      <c r="E1823">
        <v>1</v>
      </c>
      <c r="F1823">
        <v>1</v>
      </c>
      <c r="G1823">
        <v>1</v>
      </c>
      <c r="H1823">
        <v>3</v>
      </c>
      <c r="I1823" t="s">
        <v>1119</v>
      </c>
      <c r="J1823" t="s">
        <v>1120</v>
      </c>
      <c r="K1823" t="s">
        <v>1121</v>
      </c>
      <c r="L1823">
        <v>1346</v>
      </c>
      <c r="N1823">
        <v>1009</v>
      </c>
      <c r="O1823" t="s">
        <v>1059</v>
      </c>
      <c r="P1823" t="s">
        <v>1059</v>
      </c>
      <c r="Q1823">
        <v>1</v>
      </c>
      <c r="X1823">
        <v>4.4000000000000003E-3</v>
      </c>
      <c r="Y1823">
        <v>284.14999999999998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14</v>
      </c>
      <c r="AG1823">
        <v>0</v>
      </c>
      <c r="AH1823">
        <v>2</v>
      </c>
      <c r="AI1823">
        <v>302026646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ROW(Source!A659)</f>
        <v>659</v>
      </c>
      <c r="B1824">
        <v>302026647</v>
      </c>
      <c r="C1824">
        <v>302021713</v>
      </c>
      <c r="D1824">
        <v>277862797</v>
      </c>
      <c r="E1824">
        <v>1</v>
      </c>
      <c r="F1824">
        <v>1</v>
      </c>
      <c r="G1824">
        <v>1</v>
      </c>
      <c r="H1824">
        <v>3</v>
      </c>
      <c r="I1824" t="s">
        <v>1122</v>
      </c>
      <c r="J1824" t="s">
        <v>1123</v>
      </c>
      <c r="K1824" t="s">
        <v>1124</v>
      </c>
      <c r="L1824">
        <v>1346</v>
      </c>
      <c r="N1824">
        <v>1009</v>
      </c>
      <c r="O1824" t="s">
        <v>1059</v>
      </c>
      <c r="P1824" t="s">
        <v>1059</v>
      </c>
      <c r="Q1824">
        <v>1</v>
      </c>
      <c r="X1824">
        <v>2.3E-2</v>
      </c>
      <c r="Y1824">
        <v>104.32</v>
      </c>
      <c r="Z1824">
        <v>0</v>
      </c>
      <c r="AA1824">
        <v>0</v>
      </c>
      <c r="AB1824">
        <v>0</v>
      </c>
      <c r="AC1824">
        <v>0</v>
      </c>
      <c r="AD1824">
        <v>1</v>
      </c>
      <c r="AE1824">
        <v>0</v>
      </c>
      <c r="AF1824" t="s">
        <v>14</v>
      </c>
      <c r="AG1824">
        <v>0</v>
      </c>
      <c r="AH1824">
        <v>2</v>
      </c>
      <c r="AI1824">
        <v>302026647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ROW(Source!A659)</f>
        <v>659</v>
      </c>
      <c r="B1825">
        <v>302026648</v>
      </c>
      <c r="C1825">
        <v>302021713</v>
      </c>
      <c r="D1825">
        <v>277865432</v>
      </c>
      <c r="E1825">
        <v>1</v>
      </c>
      <c r="F1825">
        <v>1</v>
      </c>
      <c r="G1825">
        <v>1</v>
      </c>
      <c r="H1825">
        <v>3</v>
      </c>
      <c r="I1825" t="s">
        <v>1125</v>
      </c>
      <c r="J1825" t="s">
        <v>1126</v>
      </c>
      <c r="K1825" t="s">
        <v>1127</v>
      </c>
      <c r="L1825">
        <v>1346</v>
      </c>
      <c r="N1825">
        <v>1009</v>
      </c>
      <c r="O1825" t="s">
        <v>1059</v>
      </c>
      <c r="P1825" t="s">
        <v>1059</v>
      </c>
      <c r="Q1825">
        <v>1</v>
      </c>
      <c r="X1825">
        <v>5.5E-2</v>
      </c>
      <c r="Y1825">
        <v>206.62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14</v>
      </c>
      <c r="AG1825">
        <v>0</v>
      </c>
      <c r="AH1825">
        <v>2</v>
      </c>
      <c r="AI1825">
        <v>302026648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ROW(Source!A659)</f>
        <v>659</v>
      </c>
      <c r="B1826">
        <v>302026649</v>
      </c>
      <c r="C1826">
        <v>302021713</v>
      </c>
      <c r="D1826">
        <v>277881818</v>
      </c>
      <c r="E1826">
        <v>1</v>
      </c>
      <c r="F1826">
        <v>1</v>
      </c>
      <c r="G1826">
        <v>1</v>
      </c>
      <c r="H1826">
        <v>3</v>
      </c>
      <c r="I1826" t="s">
        <v>1056</v>
      </c>
      <c r="J1826" t="s">
        <v>1057</v>
      </c>
      <c r="K1826" t="s">
        <v>1058</v>
      </c>
      <c r="L1826">
        <v>1346</v>
      </c>
      <c r="N1826">
        <v>1009</v>
      </c>
      <c r="O1826" t="s">
        <v>1059</v>
      </c>
      <c r="P1826" t="s">
        <v>1059</v>
      </c>
      <c r="Q1826">
        <v>1</v>
      </c>
      <c r="X1826">
        <v>0.37</v>
      </c>
      <c r="Y1826">
        <v>870.18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14</v>
      </c>
      <c r="AG1826">
        <v>0</v>
      </c>
      <c r="AH1826">
        <v>2</v>
      </c>
      <c r="AI1826">
        <v>302026649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ROW(Source!A659)</f>
        <v>659</v>
      </c>
      <c r="B1827">
        <v>302026650</v>
      </c>
      <c r="C1827">
        <v>302021713</v>
      </c>
      <c r="D1827">
        <v>277910375</v>
      </c>
      <c r="E1827">
        <v>1</v>
      </c>
      <c r="F1827">
        <v>1</v>
      </c>
      <c r="G1827">
        <v>1</v>
      </c>
      <c r="H1827">
        <v>3</v>
      </c>
      <c r="I1827" t="s">
        <v>1165</v>
      </c>
      <c r="J1827" t="s">
        <v>1166</v>
      </c>
      <c r="K1827" t="s">
        <v>1167</v>
      </c>
      <c r="L1827">
        <v>1371</v>
      </c>
      <c r="N1827">
        <v>1013</v>
      </c>
      <c r="O1827" t="s">
        <v>200</v>
      </c>
      <c r="P1827" t="s">
        <v>200</v>
      </c>
      <c r="Q1827">
        <v>1</v>
      </c>
      <c r="X1827">
        <v>4</v>
      </c>
      <c r="Y1827">
        <v>30.05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14</v>
      </c>
      <c r="AG1827">
        <v>0</v>
      </c>
      <c r="AH1827">
        <v>2</v>
      </c>
      <c r="AI1827">
        <v>302026650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ROW(Source!A659)</f>
        <v>659</v>
      </c>
      <c r="B1828">
        <v>302026651</v>
      </c>
      <c r="C1828">
        <v>302021713</v>
      </c>
      <c r="D1828">
        <v>277922793</v>
      </c>
      <c r="E1828">
        <v>1</v>
      </c>
      <c r="F1828">
        <v>1</v>
      </c>
      <c r="G1828">
        <v>1</v>
      </c>
      <c r="H1828">
        <v>3</v>
      </c>
      <c r="I1828" t="s">
        <v>1137</v>
      </c>
      <c r="J1828" t="s">
        <v>1138</v>
      </c>
      <c r="K1828" t="s">
        <v>1139</v>
      </c>
      <c r="L1828">
        <v>1425</v>
      </c>
      <c r="N1828">
        <v>1013</v>
      </c>
      <c r="O1828" t="s">
        <v>1086</v>
      </c>
      <c r="P1828" t="s">
        <v>1086</v>
      </c>
      <c r="Q1828">
        <v>1</v>
      </c>
      <c r="X1828">
        <v>0.25</v>
      </c>
      <c r="Y1828">
        <v>47.26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14</v>
      </c>
      <c r="AG1828">
        <v>0</v>
      </c>
      <c r="AH1828">
        <v>2</v>
      </c>
      <c r="AI1828">
        <v>302026651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ROW(Source!A659)</f>
        <v>659</v>
      </c>
      <c r="B1829">
        <v>302026652</v>
      </c>
      <c r="C1829">
        <v>302021713</v>
      </c>
      <c r="D1829">
        <v>277922809</v>
      </c>
      <c r="E1829">
        <v>1</v>
      </c>
      <c r="F1829">
        <v>1</v>
      </c>
      <c r="G1829">
        <v>1</v>
      </c>
      <c r="H1829">
        <v>3</v>
      </c>
      <c r="I1829" t="s">
        <v>1140</v>
      </c>
      <c r="J1829" t="s">
        <v>1141</v>
      </c>
      <c r="K1829" t="s">
        <v>1142</v>
      </c>
      <c r="L1829">
        <v>1407</v>
      </c>
      <c r="N1829">
        <v>1013</v>
      </c>
      <c r="O1829" t="s">
        <v>1143</v>
      </c>
      <c r="P1829" t="s">
        <v>1143</v>
      </c>
      <c r="Q1829">
        <v>1</v>
      </c>
      <c r="X1829">
        <v>1.2999999999999999E-2</v>
      </c>
      <c r="Y1829">
        <v>6052.54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14</v>
      </c>
      <c r="AG1829">
        <v>0</v>
      </c>
      <c r="AH1829">
        <v>2</v>
      </c>
      <c r="AI1829">
        <v>302026652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ROW(Source!A659)</f>
        <v>659</v>
      </c>
      <c r="B1830">
        <v>302026653</v>
      </c>
      <c r="C1830">
        <v>302021713</v>
      </c>
      <c r="D1830">
        <v>277566433</v>
      </c>
      <c r="E1830">
        <v>109</v>
      </c>
      <c r="F1830">
        <v>1</v>
      </c>
      <c r="G1830">
        <v>1</v>
      </c>
      <c r="H1830">
        <v>3</v>
      </c>
      <c r="I1830" t="s">
        <v>1046</v>
      </c>
      <c r="J1830" t="s">
        <v>3</v>
      </c>
      <c r="K1830" t="s">
        <v>1047</v>
      </c>
      <c r="L1830">
        <v>3277935</v>
      </c>
      <c r="N1830">
        <v>1013</v>
      </c>
      <c r="O1830" t="s">
        <v>1048</v>
      </c>
      <c r="P1830" t="s">
        <v>1048</v>
      </c>
      <c r="Q1830">
        <v>1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 t="s">
        <v>14</v>
      </c>
      <c r="AG1830">
        <v>0</v>
      </c>
      <c r="AH1830">
        <v>2</v>
      </c>
      <c r="AI1830">
        <v>302026653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ROW(Source!A660)</f>
        <v>660</v>
      </c>
      <c r="B1831">
        <v>302026654</v>
      </c>
      <c r="C1831">
        <v>302021740</v>
      </c>
      <c r="D1831">
        <v>277560335</v>
      </c>
      <c r="E1831">
        <v>109</v>
      </c>
      <c r="F1831">
        <v>1</v>
      </c>
      <c r="G1831">
        <v>1</v>
      </c>
      <c r="H1831">
        <v>1</v>
      </c>
      <c r="I1831" t="s">
        <v>1194</v>
      </c>
      <c r="J1831" t="s">
        <v>3</v>
      </c>
      <c r="K1831" t="s">
        <v>1195</v>
      </c>
      <c r="L1831">
        <v>1191</v>
      </c>
      <c r="N1831">
        <v>1013</v>
      </c>
      <c r="O1831" t="s">
        <v>1038</v>
      </c>
      <c r="P1831" t="s">
        <v>1038</v>
      </c>
      <c r="Q1831">
        <v>1</v>
      </c>
      <c r="X1831">
        <v>41.7</v>
      </c>
      <c r="Y1831">
        <v>0</v>
      </c>
      <c r="Z1831">
        <v>0</v>
      </c>
      <c r="AA1831">
        <v>0</v>
      </c>
      <c r="AB1831">
        <v>535.04999999999995</v>
      </c>
      <c r="AC1831">
        <v>0</v>
      </c>
      <c r="AD1831">
        <v>1</v>
      </c>
      <c r="AE1831">
        <v>1</v>
      </c>
      <c r="AF1831" t="s">
        <v>147</v>
      </c>
      <c r="AG1831">
        <v>12.51</v>
      </c>
      <c r="AH1831">
        <v>2</v>
      </c>
      <c r="AI1831">
        <v>302026654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ROW(Source!A660)</f>
        <v>660</v>
      </c>
      <c r="B1832">
        <v>302026655</v>
      </c>
      <c r="C1832">
        <v>302021740</v>
      </c>
      <c r="D1832">
        <v>277560491</v>
      </c>
      <c r="E1832">
        <v>109</v>
      </c>
      <c r="F1832">
        <v>1</v>
      </c>
      <c r="G1832">
        <v>1</v>
      </c>
      <c r="H1832">
        <v>1</v>
      </c>
      <c r="I1832" t="s">
        <v>1039</v>
      </c>
      <c r="J1832" t="s">
        <v>3</v>
      </c>
      <c r="K1832" t="s">
        <v>1040</v>
      </c>
      <c r="L1832">
        <v>1191</v>
      </c>
      <c r="N1832">
        <v>1013</v>
      </c>
      <c r="O1832" t="s">
        <v>1038</v>
      </c>
      <c r="P1832" t="s">
        <v>1038</v>
      </c>
      <c r="Q1832">
        <v>1</v>
      </c>
      <c r="X1832">
        <v>5.65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1</v>
      </c>
      <c r="AE1832">
        <v>2</v>
      </c>
      <c r="AF1832" t="s">
        <v>147</v>
      </c>
      <c r="AG1832">
        <v>1.6950000000000001</v>
      </c>
      <c r="AH1832">
        <v>2</v>
      </c>
      <c r="AI1832">
        <v>302026655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ROW(Source!A660)</f>
        <v>660</v>
      </c>
      <c r="B1833">
        <v>302026656</v>
      </c>
      <c r="C1833">
        <v>302021740</v>
      </c>
      <c r="D1833">
        <v>277945608</v>
      </c>
      <c r="E1833">
        <v>1</v>
      </c>
      <c r="F1833">
        <v>1</v>
      </c>
      <c r="G1833">
        <v>1</v>
      </c>
      <c r="H1833">
        <v>2</v>
      </c>
      <c r="I1833" t="s">
        <v>1060</v>
      </c>
      <c r="J1833" t="s">
        <v>1061</v>
      </c>
      <c r="K1833" t="s">
        <v>1062</v>
      </c>
      <c r="L1833">
        <v>1368</v>
      </c>
      <c r="N1833">
        <v>1011</v>
      </c>
      <c r="O1833" t="s">
        <v>1044</v>
      </c>
      <c r="P1833" t="s">
        <v>1044</v>
      </c>
      <c r="Q1833">
        <v>1</v>
      </c>
      <c r="X1833">
        <v>0.92</v>
      </c>
      <c r="Y1833">
        <v>0</v>
      </c>
      <c r="Z1833">
        <v>995.51</v>
      </c>
      <c r="AA1833">
        <v>549.32000000000005</v>
      </c>
      <c r="AB1833">
        <v>0</v>
      </c>
      <c r="AC1833">
        <v>0</v>
      </c>
      <c r="AD1833">
        <v>1</v>
      </c>
      <c r="AE1833">
        <v>0</v>
      </c>
      <c r="AF1833" t="s">
        <v>147</v>
      </c>
      <c r="AG1833">
        <v>0.27600000000000002</v>
      </c>
      <c r="AH1833">
        <v>2</v>
      </c>
      <c r="AI1833">
        <v>302026656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ROW(Source!A660)</f>
        <v>660</v>
      </c>
      <c r="B1834">
        <v>302026657</v>
      </c>
      <c r="C1834">
        <v>302021740</v>
      </c>
      <c r="D1834">
        <v>277945616</v>
      </c>
      <c r="E1834">
        <v>1</v>
      </c>
      <c r="F1834">
        <v>1</v>
      </c>
      <c r="G1834">
        <v>1</v>
      </c>
      <c r="H1834">
        <v>2</v>
      </c>
      <c r="I1834" t="s">
        <v>1041</v>
      </c>
      <c r="J1834" t="s">
        <v>1042</v>
      </c>
      <c r="K1834" t="s">
        <v>1043</v>
      </c>
      <c r="L1834">
        <v>1368</v>
      </c>
      <c r="N1834">
        <v>1011</v>
      </c>
      <c r="O1834" t="s">
        <v>1044</v>
      </c>
      <c r="P1834" t="s">
        <v>1044</v>
      </c>
      <c r="Q1834">
        <v>1</v>
      </c>
      <c r="X1834">
        <v>4.7300000000000004</v>
      </c>
      <c r="Y1834">
        <v>0</v>
      </c>
      <c r="Z1834">
        <v>1024.8699999999999</v>
      </c>
      <c r="AA1834">
        <v>549.32000000000005</v>
      </c>
      <c r="AB1834">
        <v>0</v>
      </c>
      <c r="AC1834">
        <v>0</v>
      </c>
      <c r="AD1834">
        <v>1</v>
      </c>
      <c r="AE1834">
        <v>0</v>
      </c>
      <c r="AF1834" t="s">
        <v>147</v>
      </c>
      <c r="AG1834">
        <v>1.419</v>
      </c>
      <c r="AH1834">
        <v>2</v>
      </c>
      <c r="AI1834">
        <v>302026657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ROW(Source!A660)</f>
        <v>660</v>
      </c>
      <c r="B1835">
        <v>302026658</v>
      </c>
      <c r="C1835">
        <v>302021740</v>
      </c>
      <c r="D1835">
        <v>277862499</v>
      </c>
      <c r="E1835">
        <v>1</v>
      </c>
      <c r="F1835">
        <v>1</v>
      </c>
      <c r="G1835">
        <v>1</v>
      </c>
      <c r="H1835">
        <v>3</v>
      </c>
      <c r="I1835" t="s">
        <v>1053</v>
      </c>
      <c r="J1835" t="s">
        <v>1054</v>
      </c>
      <c r="K1835" t="s">
        <v>1055</v>
      </c>
      <c r="L1835">
        <v>1348</v>
      </c>
      <c r="N1835">
        <v>1009</v>
      </c>
      <c r="O1835" t="s">
        <v>843</v>
      </c>
      <c r="P1835" t="s">
        <v>843</v>
      </c>
      <c r="Q1835">
        <v>1000</v>
      </c>
      <c r="X1835">
        <v>1.6000000000000001E-3</v>
      </c>
      <c r="Y1835">
        <v>116448.72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14</v>
      </c>
      <c r="AG1835">
        <v>0</v>
      </c>
      <c r="AH1835">
        <v>2</v>
      </c>
      <c r="AI1835">
        <v>302026658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ROW(Source!A660)</f>
        <v>660</v>
      </c>
      <c r="B1836">
        <v>302026659</v>
      </c>
      <c r="C1836">
        <v>302021740</v>
      </c>
      <c r="D1836">
        <v>277862733</v>
      </c>
      <c r="E1836">
        <v>1</v>
      </c>
      <c r="F1836">
        <v>1</v>
      </c>
      <c r="G1836">
        <v>1</v>
      </c>
      <c r="H1836">
        <v>3</v>
      </c>
      <c r="I1836" t="s">
        <v>1119</v>
      </c>
      <c r="J1836" t="s">
        <v>1120</v>
      </c>
      <c r="K1836" t="s">
        <v>1121</v>
      </c>
      <c r="L1836">
        <v>1346</v>
      </c>
      <c r="N1836">
        <v>1009</v>
      </c>
      <c r="O1836" t="s">
        <v>1059</v>
      </c>
      <c r="P1836" t="s">
        <v>1059</v>
      </c>
      <c r="Q1836">
        <v>1</v>
      </c>
      <c r="X1836">
        <v>7.1999999999999998E-3</v>
      </c>
      <c r="Y1836">
        <v>284.14999999999998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14</v>
      </c>
      <c r="AG1836">
        <v>0</v>
      </c>
      <c r="AH1836">
        <v>2</v>
      </c>
      <c r="AI1836">
        <v>302026659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ROW(Source!A660)</f>
        <v>660</v>
      </c>
      <c r="B1837">
        <v>302026660</v>
      </c>
      <c r="C1837">
        <v>302021740</v>
      </c>
      <c r="D1837">
        <v>277862797</v>
      </c>
      <c r="E1837">
        <v>1</v>
      </c>
      <c r="F1837">
        <v>1</v>
      </c>
      <c r="G1837">
        <v>1</v>
      </c>
      <c r="H1837">
        <v>3</v>
      </c>
      <c r="I1837" t="s">
        <v>1122</v>
      </c>
      <c r="J1837" t="s">
        <v>1123</v>
      </c>
      <c r="K1837" t="s">
        <v>1124</v>
      </c>
      <c r="L1837">
        <v>1346</v>
      </c>
      <c r="N1837">
        <v>1009</v>
      </c>
      <c r="O1837" t="s">
        <v>1059</v>
      </c>
      <c r="P1837" t="s">
        <v>1059</v>
      </c>
      <c r="Q1837">
        <v>1</v>
      </c>
      <c r="X1837">
        <v>2.5999999999999999E-2</v>
      </c>
      <c r="Y1837">
        <v>104.32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14</v>
      </c>
      <c r="AG1837">
        <v>0</v>
      </c>
      <c r="AH1837">
        <v>2</v>
      </c>
      <c r="AI1837">
        <v>302026660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ROW(Source!A660)</f>
        <v>660</v>
      </c>
      <c r="B1838">
        <v>302026661</v>
      </c>
      <c r="C1838">
        <v>302021740</v>
      </c>
      <c r="D1838">
        <v>277865432</v>
      </c>
      <c r="E1838">
        <v>1</v>
      </c>
      <c r="F1838">
        <v>1</v>
      </c>
      <c r="G1838">
        <v>1</v>
      </c>
      <c r="H1838">
        <v>3</v>
      </c>
      <c r="I1838" t="s">
        <v>1125</v>
      </c>
      <c r="J1838" t="s">
        <v>1126</v>
      </c>
      <c r="K1838" t="s">
        <v>1127</v>
      </c>
      <c r="L1838">
        <v>1346</v>
      </c>
      <c r="N1838">
        <v>1009</v>
      </c>
      <c r="O1838" t="s">
        <v>1059</v>
      </c>
      <c r="P1838" t="s">
        <v>1059</v>
      </c>
      <c r="Q1838">
        <v>1</v>
      </c>
      <c r="X1838">
        <v>8.1000000000000003E-2</v>
      </c>
      <c r="Y1838">
        <v>206.62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14</v>
      </c>
      <c r="AG1838">
        <v>0</v>
      </c>
      <c r="AH1838">
        <v>2</v>
      </c>
      <c r="AI1838">
        <v>302026661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ROW(Source!A660)</f>
        <v>660</v>
      </c>
      <c r="B1839">
        <v>302026662</v>
      </c>
      <c r="C1839">
        <v>302021740</v>
      </c>
      <c r="D1839">
        <v>277881818</v>
      </c>
      <c r="E1839">
        <v>1</v>
      </c>
      <c r="F1839">
        <v>1</v>
      </c>
      <c r="G1839">
        <v>1</v>
      </c>
      <c r="H1839">
        <v>3</v>
      </c>
      <c r="I1839" t="s">
        <v>1056</v>
      </c>
      <c r="J1839" t="s">
        <v>1057</v>
      </c>
      <c r="K1839" t="s">
        <v>1058</v>
      </c>
      <c r="L1839">
        <v>1346</v>
      </c>
      <c r="N1839">
        <v>1009</v>
      </c>
      <c r="O1839" t="s">
        <v>1059</v>
      </c>
      <c r="P1839" t="s">
        <v>1059</v>
      </c>
      <c r="Q1839">
        <v>1</v>
      </c>
      <c r="X1839">
        <v>0.45</v>
      </c>
      <c r="Y1839">
        <v>870.18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14</v>
      </c>
      <c r="AG1839">
        <v>0</v>
      </c>
      <c r="AH1839">
        <v>2</v>
      </c>
      <c r="AI1839">
        <v>302026662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ROW(Source!A660)</f>
        <v>660</v>
      </c>
      <c r="B1840">
        <v>302026663</v>
      </c>
      <c r="C1840">
        <v>302021740</v>
      </c>
      <c r="D1840">
        <v>277910375</v>
      </c>
      <c r="E1840">
        <v>1</v>
      </c>
      <c r="F1840">
        <v>1</v>
      </c>
      <c r="G1840">
        <v>1</v>
      </c>
      <c r="H1840">
        <v>3</v>
      </c>
      <c r="I1840" t="s">
        <v>1165</v>
      </c>
      <c r="J1840" t="s">
        <v>1166</v>
      </c>
      <c r="K1840" t="s">
        <v>1167</v>
      </c>
      <c r="L1840">
        <v>1371</v>
      </c>
      <c r="N1840">
        <v>1013</v>
      </c>
      <c r="O1840" t="s">
        <v>200</v>
      </c>
      <c r="P1840" t="s">
        <v>200</v>
      </c>
      <c r="Q1840">
        <v>1</v>
      </c>
      <c r="X1840">
        <v>7</v>
      </c>
      <c r="Y1840">
        <v>30.05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14</v>
      </c>
      <c r="AG1840">
        <v>0</v>
      </c>
      <c r="AH1840">
        <v>2</v>
      </c>
      <c r="AI1840">
        <v>302026663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ROW(Source!A660)</f>
        <v>660</v>
      </c>
      <c r="B1841">
        <v>302026664</v>
      </c>
      <c r="C1841">
        <v>302021740</v>
      </c>
      <c r="D1841">
        <v>277922793</v>
      </c>
      <c r="E1841">
        <v>1</v>
      </c>
      <c r="F1841">
        <v>1</v>
      </c>
      <c r="G1841">
        <v>1</v>
      </c>
      <c r="H1841">
        <v>3</v>
      </c>
      <c r="I1841" t="s">
        <v>1137</v>
      </c>
      <c r="J1841" t="s">
        <v>1138</v>
      </c>
      <c r="K1841" t="s">
        <v>1139</v>
      </c>
      <c r="L1841">
        <v>1425</v>
      </c>
      <c r="N1841">
        <v>1013</v>
      </c>
      <c r="O1841" t="s">
        <v>1086</v>
      </c>
      <c r="P1841" t="s">
        <v>1086</v>
      </c>
      <c r="Q1841">
        <v>1</v>
      </c>
      <c r="X1841">
        <v>0.44</v>
      </c>
      <c r="Y1841">
        <v>47.26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14</v>
      </c>
      <c r="AG1841">
        <v>0</v>
      </c>
      <c r="AH1841">
        <v>2</v>
      </c>
      <c r="AI1841">
        <v>302026664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ROW(Source!A660)</f>
        <v>660</v>
      </c>
      <c r="B1842">
        <v>302026665</v>
      </c>
      <c r="C1842">
        <v>302021740</v>
      </c>
      <c r="D1842">
        <v>277922809</v>
      </c>
      <c r="E1842">
        <v>1</v>
      </c>
      <c r="F1842">
        <v>1</v>
      </c>
      <c r="G1842">
        <v>1</v>
      </c>
      <c r="H1842">
        <v>3</v>
      </c>
      <c r="I1842" t="s">
        <v>1140</v>
      </c>
      <c r="J1842" t="s">
        <v>1141</v>
      </c>
      <c r="K1842" t="s">
        <v>1142</v>
      </c>
      <c r="L1842">
        <v>1407</v>
      </c>
      <c r="N1842">
        <v>1013</v>
      </c>
      <c r="O1842" t="s">
        <v>1143</v>
      </c>
      <c r="P1842" t="s">
        <v>1143</v>
      </c>
      <c r="Q1842">
        <v>1</v>
      </c>
      <c r="X1842">
        <v>2.1999999999999999E-2</v>
      </c>
      <c r="Y1842">
        <v>6052.54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14</v>
      </c>
      <c r="AG1842">
        <v>0</v>
      </c>
      <c r="AH1842">
        <v>2</v>
      </c>
      <c r="AI1842">
        <v>302026665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ROW(Source!A660)</f>
        <v>660</v>
      </c>
      <c r="B1843">
        <v>302026666</v>
      </c>
      <c r="C1843">
        <v>302021740</v>
      </c>
      <c r="D1843">
        <v>277566433</v>
      </c>
      <c r="E1843">
        <v>109</v>
      </c>
      <c r="F1843">
        <v>1</v>
      </c>
      <c r="G1843">
        <v>1</v>
      </c>
      <c r="H1843">
        <v>3</v>
      </c>
      <c r="I1843" t="s">
        <v>1046</v>
      </c>
      <c r="J1843" t="s">
        <v>3</v>
      </c>
      <c r="K1843" t="s">
        <v>1047</v>
      </c>
      <c r="L1843">
        <v>3277935</v>
      </c>
      <c r="N1843">
        <v>1013</v>
      </c>
      <c r="O1843" t="s">
        <v>1048</v>
      </c>
      <c r="P1843" t="s">
        <v>1048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14</v>
      </c>
      <c r="AG1843">
        <v>0</v>
      </c>
      <c r="AH1843">
        <v>2</v>
      </c>
      <c r="AI1843">
        <v>302026666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ROW(Source!A661)</f>
        <v>661</v>
      </c>
      <c r="B1844">
        <v>302026667</v>
      </c>
      <c r="C1844">
        <v>302021767</v>
      </c>
      <c r="D1844">
        <v>277560335</v>
      </c>
      <c r="E1844">
        <v>109</v>
      </c>
      <c r="F1844">
        <v>1</v>
      </c>
      <c r="G1844">
        <v>1</v>
      </c>
      <c r="H1844">
        <v>1</v>
      </c>
      <c r="I1844" t="s">
        <v>1194</v>
      </c>
      <c r="J1844" t="s">
        <v>3</v>
      </c>
      <c r="K1844" t="s">
        <v>1195</v>
      </c>
      <c r="L1844">
        <v>1191</v>
      </c>
      <c r="N1844">
        <v>1013</v>
      </c>
      <c r="O1844" t="s">
        <v>1038</v>
      </c>
      <c r="P1844" t="s">
        <v>1038</v>
      </c>
      <c r="Q1844">
        <v>1</v>
      </c>
      <c r="X1844">
        <v>41.7</v>
      </c>
      <c r="Y1844">
        <v>0</v>
      </c>
      <c r="Z1844">
        <v>0</v>
      </c>
      <c r="AA1844">
        <v>0</v>
      </c>
      <c r="AB1844">
        <v>535.04999999999995</v>
      </c>
      <c r="AC1844">
        <v>0</v>
      </c>
      <c r="AD1844">
        <v>1</v>
      </c>
      <c r="AE1844">
        <v>1</v>
      </c>
      <c r="AF1844" t="s">
        <v>3</v>
      </c>
      <c r="AG1844">
        <v>41.7</v>
      </c>
      <c r="AH1844">
        <v>2</v>
      </c>
      <c r="AI1844">
        <v>302026667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ROW(Source!A661)</f>
        <v>661</v>
      </c>
      <c r="B1845">
        <v>302026668</v>
      </c>
      <c r="C1845">
        <v>302021767</v>
      </c>
      <c r="D1845">
        <v>277560491</v>
      </c>
      <c r="E1845">
        <v>109</v>
      </c>
      <c r="F1845">
        <v>1</v>
      </c>
      <c r="G1845">
        <v>1</v>
      </c>
      <c r="H1845">
        <v>1</v>
      </c>
      <c r="I1845" t="s">
        <v>1039</v>
      </c>
      <c r="J1845" t="s">
        <v>3</v>
      </c>
      <c r="K1845" t="s">
        <v>1040</v>
      </c>
      <c r="L1845">
        <v>1191</v>
      </c>
      <c r="N1845">
        <v>1013</v>
      </c>
      <c r="O1845" t="s">
        <v>1038</v>
      </c>
      <c r="P1845" t="s">
        <v>1038</v>
      </c>
      <c r="Q1845">
        <v>1</v>
      </c>
      <c r="X1845">
        <v>5.65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3</v>
      </c>
      <c r="AG1845">
        <v>5.65</v>
      </c>
      <c r="AH1845">
        <v>2</v>
      </c>
      <c r="AI1845">
        <v>302026668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ROW(Source!A661)</f>
        <v>661</v>
      </c>
      <c r="B1846">
        <v>302026669</v>
      </c>
      <c r="C1846">
        <v>302021767</v>
      </c>
      <c r="D1846">
        <v>277945608</v>
      </c>
      <c r="E1846">
        <v>1</v>
      </c>
      <c r="F1846">
        <v>1</v>
      </c>
      <c r="G1846">
        <v>1</v>
      </c>
      <c r="H1846">
        <v>2</v>
      </c>
      <c r="I1846" t="s">
        <v>1060</v>
      </c>
      <c r="J1846" t="s">
        <v>1061</v>
      </c>
      <c r="K1846" t="s">
        <v>1062</v>
      </c>
      <c r="L1846">
        <v>1368</v>
      </c>
      <c r="N1846">
        <v>1011</v>
      </c>
      <c r="O1846" t="s">
        <v>1044</v>
      </c>
      <c r="P1846" t="s">
        <v>1044</v>
      </c>
      <c r="Q1846">
        <v>1</v>
      </c>
      <c r="X1846">
        <v>0.92</v>
      </c>
      <c r="Y1846">
        <v>0</v>
      </c>
      <c r="Z1846">
        <v>995.51</v>
      </c>
      <c r="AA1846">
        <v>549.32000000000005</v>
      </c>
      <c r="AB1846">
        <v>0</v>
      </c>
      <c r="AC1846">
        <v>0</v>
      </c>
      <c r="AD1846">
        <v>1</v>
      </c>
      <c r="AE1846">
        <v>0</v>
      </c>
      <c r="AF1846" t="s">
        <v>3</v>
      </c>
      <c r="AG1846">
        <v>0.92</v>
      </c>
      <c r="AH1846">
        <v>2</v>
      </c>
      <c r="AI1846">
        <v>302026669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ROW(Source!A661)</f>
        <v>661</v>
      </c>
      <c r="B1847">
        <v>302026670</v>
      </c>
      <c r="C1847">
        <v>302021767</v>
      </c>
      <c r="D1847">
        <v>277945616</v>
      </c>
      <c r="E1847">
        <v>1</v>
      </c>
      <c r="F1847">
        <v>1</v>
      </c>
      <c r="G1847">
        <v>1</v>
      </c>
      <c r="H1847">
        <v>2</v>
      </c>
      <c r="I1847" t="s">
        <v>1041</v>
      </c>
      <c r="J1847" t="s">
        <v>1042</v>
      </c>
      <c r="K1847" t="s">
        <v>1043</v>
      </c>
      <c r="L1847">
        <v>1368</v>
      </c>
      <c r="N1847">
        <v>1011</v>
      </c>
      <c r="O1847" t="s">
        <v>1044</v>
      </c>
      <c r="P1847" t="s">
        <v>1044</v>
      </c>
      <c r="Q1847">
        <v>1</v>
      </c>
      <c r="X1847">
        <v>4.7300000000000004</v>
      </c>
      <c r="Y1847">
        <v>0</v>
      </c>
      <c r="Z1847">
        <v>1024.8699999999999</v>
      </c>
      <c r="AA1847">
        <v>549.32000000000005</v>
      </c>
      <c r="AB1847">
        <v>0</v>
      </c>
      <c r="AC1847">
        <v>0</v>
      </c>
      <c r="AD1847">
        <v>1</v>
      </c>
      <c r="AE1847">
        <v>0</v>
      </c>
      <c r="AF1847" t="s">
        <v>3</v>
      </c>
      <c r="AG1847">
        <v>4.7300000000000004</v>
      </c>
      <c r="AH1847">
        <v>2</v>
      </c>
      <c r="AI1847">
        <v>302026670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ROW(Source!A661)</f>
        <v>661</v>
      </c>
      <c r="B1848">
        <v>302026671</v>
      </c>
      <c r="C1848">
        <v>302021767</v>
      </c>
      <c r="D1848">
        <v>277862499</v>
      </c>
      <c r="E1848">
        <v>1</v>
      </c>
      <c r="F1848">
        <v>1</v>
      </c>
      <c r="G1848">
        <v>1</v>
      </c>
      <c r="H1848">
        <v>3</v>
      </c>
      <c r="I1848" t="s">
        <v>1053</v>
      </c>
      <c r="J1848" t="s">
        <v>1054</v>
      </c>
      <c r="K1848" t="s">
        <v>1055</v>
      </c>
      <c r="L1848">
        <v>1348</v>
      </c>
      <c r="N1848">
        <v>1009</v>
      </c>
      <c r="O1848" t="s">
        <v>843</v>
      </c>
      <c r="P1848" t="s">
        <v>843</v>
      </c>
      <c r="Q1848">
        <v>1000</v>
      </c>
      <c r="X1848">
        <v>1.6000000000000001E-3</v>
      </c>
      <c r="Y1848">
        <v>116448.72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14</v>
      </c>
      <c r="AG1848">
        <v>0</v>
      </c>
      <c r="AH1848">
        <v>2</v>
      </c>
      <c r="AI1848">
        <v>302026671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ROW(Source!A661)</f>
        <v>661</v>
      </c>
      <c r="B1849">
        <v>302026672</v>
      </c>
      <c r="C1849">
        <v>302021767</v>
      </c>
      <c r="D1849">
        <v>277862733</v>
      </c>
      <c r="E1849">
        <v>1</v>
      </c>
      <c r="F1849">
        <v>1</v>
      </c>
      <c r="G1849">
        <v>1</v>
      </c>
      <c r="H1849">
        <v>3</v>
      </c>
      <c r="I1849" t="s">
        <v>1119</v>
      </c>
      <c r="J1849" t="s">
        <v>1120</v>
      </c>
      <c r="K1849" t="s">
        <v>1121</v>
      </c>
      <c r="L1849">
        <v>1346</v>
      </c>
      <c r="N1849">
        <v>1009</v>
      </c>
      <c r="O1849" t="s">
        <v>1059</v>
      </c>
      <c r="P1849" t="s">
        <v>1059</v>
      </c>
      <c r="Q1849">
        <v>1</v>
      </c>
      <c r="X1849">
        <v>7.1999999999999998E-3</v>
      </c>
      <c r="Y1849">
        <v>284.14999999999998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14</v>
      </c>
      <c r="AG1849">
        <v>0</v>
      </c>
      <c r="AH1849">
        <v>2</v>
      </c>
      <c r="AI1849">
        <v>302026672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ROW(Source!A661)</f>
        <v>661</v>
      </c>
      <c r="B1850">
        <v>302026673</v>
      </c>
      <c r="C1850">
        <v>302021767</v>
      </c>
      <c r="D1850">
        <v>277862797</v>
      </c>
      <c r="E1850">
        <v>1</v>
      </c>
      <c r="F1850">
        <v>1</v>
      </c>
      <c r="G1850">
        <v>1</v>
      </c>
      <c r="H1850">
        <v>3</v>
      </c>
      <c r="I1850" t="s">
        <v>1122</v>
      </c>
      <c r="J1850" t="s">
        <v>1123</v>
      </c>
      <c r="K1850" t="s">
        <v>1124</v>
      </c>
      <c r="L1850">
        <v>1346</v>
      </c>
      <c r="N1850">
        <v>1009</v>
      </c>
      <c r="O1850" t="s">
        <v>1059</v>
      </c>
      <c r="P1850" t="s">
        <v>1059</v>
      </c>
      <c r="Q1850">
        <v>1</v>
      </c>
      <c r="X1850">
        <v>2.5999999999999999E-2</v>
      </c>
      <c r="Y1850">
        <v>104.32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14</v>
      </c>
      <c r="AG1850">
        <v>0</v>
      </c>
      <c r="AH1850">
        <v>2</v>
      </c>
      <c r="AI1850">
        <v>302026673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ROW(Source!A661)</f>
        <v>661</v>
      </c>
      <c r="B1851">
        <v>302026674</v>
      </c>
      <c r="C1851">
        <v>302021767</v>
      </c>
      <c r="D1851">
        <v>277865432</v>
      </c>
      <c r="E1851">
        <v>1</v>
      </c>
      <c r="F1851">
        <v>1</v>
      </c>
      <c r="G1851">
        <v>1</v>
      </c>
      <c r="H1851">
        <v>3</v>
      </c>
      <c r="I1851" t="s">
        <v>1125</v>
      </c>
      <c r="J1851" t="s">
        <v>1126</v>
      </c>
      <c r="K1851" t="s">
        <v>1127</v>
      </c>
      <c r="L1851">
        <v>1346</v>
      </c>
      <c r="N1851">
        <v>1009</v>
      </c>
      <c r="O1851" t="s">
        <v>1059</v>
      </c>
      <c r="P1851" t="s">
        <v>1059</v>
      </c>
      <c r="Q1851">
        <v>1</v>
      </c>
      <c r="X1851">
        <v>8.1000000000000003E-2</v>
      </c>
      <c r="Y1851">
        <v>206.62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14</v>
      </c>
      <c r="AG1851">
        <v>0</v>
      </c>
      <c r="AH1851">
        <v>2</v>
      </c>
      <c r="AI1851">
        <v>302026674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ROW(Source!A661)</f>
        <v>661</v>
      </c>
      <c r="B1852">
        <v>302026675</v>
      </c>
      <c r="C1852">
        <v>302021767</v>
      </c>
      <c r="D1852">
        <v>277881818</v>
      </c>
      <c r="E1852">
        <v>1</v>
      </c>
      <c r="F1852">
        <v>1</v>
      </c>
      <c r="G1852">
        <v>1</v>
      </c>
      <c r="H1852">
        <v>3</v>
      </c>
      <c r="I1852" t="s">
        <v>1056</v>
      </c>
      <c r="J1852" t="s">
        <v>1057</v>
      </c>
      <c r="K1852" t="s">
        <v>1058</v>
      </c>
      <c r="L1852">
        <v>1346</v>
      </c>
      <c r="N1852">
        <v>1009</v>
      </c>
      <c r="O1852" t="s">
        <v>1059</v>
      </c>
      <c r="P1852" t="s">
        <v>1059</v>
      </c>
      <c r="Q1852">
        <v>1</v>
      </c>
      <c r="X1852">
        <v>0.45</v>
      </c>
      <c r="Y1852">
        <v>870.18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14</v>
      </c>
      <c r="AG1852">
        <v>0</v>
      </c>
      <c r="AH1852">
        <v>2</v>
      </c>
      <c r="AI1852">
        <v>302026675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ROW(Source!A661)</f>
        <v>661</v>
      </c>
      <c r="B1853">
        <v>302026676</v>
      </c>
      <c r="C1853">
        <v>302021767</v>
      </c>
      <c r="D1853">
        <v>277910375</v>
      </c>
      <c r="E1853">
        <v>1</v>
      </c>
      <c r="F1853">
        <v>1</v>
      </c>
      <c r="G1853">
        <v>1</v>
      </c>
      <c r="H1853">
        <v>3</v>
      </c>
      <c r="I1853" t="s">
        <v>1165</v>
      </c>
      <c r="J1853" t="s">
        <v>1166</v>
      </c>
      <c r="K1853" t="s">
        <v>1167</v>
      </c>
      <c r="L1853">
        <v>1371</v>
      </c>
      <c r="N1853">
        <v>1013</v>
      </c>
      <c r="O1853" t="s">
        <v>200</v>
      </c>
      <c r="P1853" t="s">
        <v>200</v>
      </c>
      <c r="Q1853">
        <v>1</v>
      </c>
      <c r="X1853">
        <v>7</v>
      </c>
      <c r="Y1853">
        <v>30.05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14</v>
      </c>
      <c r="AG1853">
        <v>0</v>
      </c>
      <c r="AH1853">
        <v>2</v>
      </c>
      <c r="AI1853">
        <v>302026676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ROW(Source!A661)</f>
        <v>661</v>
      </c>
      <c r="B1854">
        <v>302026677</v>
      </c>
      <c r="C1854">
        <v>302021767</v>
      </c>
      <c r="D1854">
        <v>277922793</v>
      </c>
      <c r="E1854">
        <v>1</v>
      </c>
      <c r="F1854">
        <v>1</v>
      </c>
      <c r="G1854">
        <v>1</v>
      </c>
      <c r="H1854">
        <v>3</v>
      </c>
      <c r="I1854" t="s">
        <v>1137</v>
      </c>
      <c r="J1854" t="s">
        <v>1138</v>
      </c>
      <c r="K1854" t="s">
        <v>1139</v>
      </c>
      <c r="L1854">
        <v>1425</v>
      </c>
      <c r="N1854">
        <v>1013</v>
      </c>
      <c r="O1854" t="s">
        <v>1086</v>
      </c>
      <c r="P1854" t="s">
        <v>1086</v>
      </c>
      <c r="Q1854">
        <v>1</v>
      </c>
      <c r="X1854">
        <v>0.44</v>
      </c>
      <c r="Y1854">
        <v>47.26</v>
      </c>
      <c r="Z1854">
        <v>0</v>
      </c>
      <c r="AA1854">
        <v>0</v>
      </c>
      <c r="AB1854">
        <v>0</v>
      </c>
      <c r="AC1854">
        <v>0</v>
      </c>
      <c r="AD1854">
        <v>1</v>
      </c>
      <c r="AE1854">
        <v>0</v>
      </c>
      <c r="AF1854" t="s">
        <v>14</v>
      </c>
      <c r="AG1854">
        <v>0</v>
      </c>
      <c r="AH1854">
        <v>2</v>
      </c>
      <c r="AI1854">
        <v>302026677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ROW(Source!A661)</f>
        <v>661</v>
      </c>
      <c r="B1855">
        <v>302026678</v>
      </c>
      <c r="C1855">
        <v>302021767</v>
      </c>
      <c r="D1855">
        <v>277922809</v>
      </c>
      <c r="E1855">
        <v>1</v>
      </c>
      <c r="F1855">
        <v>1</v>
      </c>
      <c r="G1855">
        <v>1</v>
      </c>
      <c r="H1855">
        <v>3</v>
      </c>
      <c r="I1855" t="s">
        <v>1140</v>
      </c>
      <c r="J1855" t="s">
        <v>1141</v>
      </c>
      <c r="K1855" t="s">
        <v>1142</v>
      </c>
      <c r="L1855">
        <v>1407</v>
      </c>
      <c r="N1855">
        <v>1013</v>
      </c>
      <c r="O1855" t="s">
        <v>1143</v>
      </c>
      <c r="P1855" t="s">
        <v>1143</v>
      </c>
      <c r="Q1855">
        <v>1</v>
      </c>
      <c r="X1855">
        <v>2.1999999999999999E-2</v>
      </c>
      <c r="Y1855">
        <v>6052.54</v>
      </c>
      <c r="Z1855">
        <v>0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14</v>
      </c>
      <c r="AG1855">
        <v>0</v>
      </c>
      <c r="AH1855">
        <v>2</v>
      </c>
      <c r="AI1855">
        <v>302026678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ROW(Source!A661)</f>
        <v>661</v>
      </c>
      <c r="B1856">
        <v>302026679</v>
      </c>
      <c r="C1856">
        <v>302021767</v>
      </c>
      <c r="D1856">
        <v>277566433</v>
      </c>
      <c r="E1856">
        <v>109</v>
      </c>
      <c r="F1856">
        <v>1</v>
      </c>
      <c r="G1856">
        <v>1</v>
      </c>
      <c r="H1856">
        <v>3</v>
      </c>
      <c r="I1856" t="s">
        <v>1046</v>
      </c>
      <c r="J1856" t="s">
        <v>3</v>
      </c>
      <c r="K1856" t="s">
        <v>1047</v>
      </c>
      <c r="L1856">
        <v>3277935</v>
      </c>
      <c r="N1856">
        <v>1013</v>
      </c>
      <c r="O1856" t="s">
        <v>1048</v>
      </c>
      <c r="P1856" t="s">
        <v>1048</v>
      </c>
      <c r="Q1856">
        <v>1</v>
      </c>
      <c r="X1856">
        <v>2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 t="s">
        <v>14</v>
      </c>
      <c r="AG1856">
        <v>0</v>
      </c>
      <c r="AH1856">
        <v>2</v>
      </c>
      <c r="AI1856">
        <v>302026679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ROW(Source!A662)</f>
        <v>662</v>
      </c>
      <c r="B1857">
        <v>302026680</v>
      </c>
      <c r="C1857">
        <v>302021794</v>
      </c>
      <c r="D1857">
        <v>277560335</v>
      </c>
      <c r="E1857">
        <v>109</v>
      </c>
      <c r="F1857">
        <v>1</v>
      </c>
      <c r="G1857">
        <v>1</v>
      </c>
      <c r="H1857">
        <v>1</v>
      </c>
      <c r="I1857" t="s">
        <v>1194</v>
      </c>
      <c r="J1857" t="s">
        <v>3</v>
      </c>
      <c r="K1857" t="s">
        <v>1195</v>
      </c>
      <c r="L1857">
        <v>1191</v>
      </c>
      <c r="N1857">
        <v>1013</v>
      </c>
      <c r="O1857" t="s">
        <v>1038</v>
      </c>
      <c r="P1857" t="s">
        <v>1038</v>
      </c>
      <c r="Q1857">
        <v>1</v>
      </c>
      <c r="X1857">
        <v>14.4</v>
      </c>
      <c r="Y1857">
        <v>0</v>
      </c>
      <c r="Z1857">
        <v>0</v>
      </c>
      <c r="AA1857">
        <v>0</v>
      </c>
      <c r="AB1857">
        <v>535.04999999999995</v>
      </c>
      <c r="AC1857">
        <v>0</v>
      </c>
      <c r="AD1857">
        <v>1</v>
      </c>
      <c r="AE1857">
        <v>1</v>
      </c>
      <c r="AF1857" t="s">
        <v>147</v>
      </c>
      <c r="AG1857">
        <v>4.32</v>
      </c>
      <c r="AH1857">
        <v>2</v>
      </c>
      <c r="AI1857">
        <v>302026680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ROW(Source!A662)</f>
        <v>662</v>
      </c>
      <c r="B1858">
        <v>302026681</v>
      </c>
      <c r="C1858">
        <v>302021794</v>
      </c>
      <c r="D1858">
        <v>277560491</v>
      </c>
      <c r="E1858">
        <v>109</v>
      </c>
      <c r="F1858">
        <v>1</v>
      </c>
      <c r="G1858">
        <v>1</v>
      </c>
      <c r="H1858">
        <v>1</v>
      </c>
      <c r="I1858" t="s">
        <v>1039</v>
      </c>
      <c r="J1858" t="s">
        <v>3</v>
      </c>
      <c r="K1858" t="s">
        <v>1040</v>
      </c>
      <c r="L1858">
        <v>1191</v>
      </c>
      <c r="N1858">
        <v>1013</v>
      </c>
      <c r="O1858" t="s">
        <v>1038</v>
      </c>
      <c r="P1858" t="s">
        <v>1038</v>
      </c>
      <c r="Q1858">
        <v>1</v>
      </c>
      <c r="X1858">
        <v>1.72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2</v>
      </c>
      <c r="AF1858" t="s">
        <v>147</v>
      </c>
      <c r="AG1858">
        <v>0.51600000000000001</v>
      </c>
      <c r="AH1858">
        <v>2</v>
      </c>
      <c r="AI1858">
        <v>302026681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ROW(Source!A662)</f>
        <v>662</v>
      </c>
      <c r="B1859">
        <v>302026682</v>
      </c>
      <c r="C1859">
        <v>302021794</v>
      </c>
      <c r="D1859">
        <v>277945608</v>
      </c>
      <c r="E1859">
        <v>1</v>
      </c>
      <c r="F1859">
        <v>1</v>
      </c>
      <c r="G1859">
        <v>1</v>
      </c>
      <c r="H1859">
        <v>2</v>
      </c>
      <c r="I1859" t="s">
        <v>1060</v>
      </c>
      <c r="J1859" t="s">
        <v>1061</v>
      </c>
      <c r="K1859" t="s">
        <v>1062</v>
      </c>
      <c r="L1859">
        <v>1368</v>
      </c>
      <c r="N1859">
        <v>1011</v>
      </c>
      <c r="O1859" t="s">
        <v>1044</v>
      </c>
      <c r="P1859" t="s">
        <v>1044</v>
      </c>
      <c r="Q1859">
        <v>1</v>
      </c>
      <c r="X1859">
        <v>0.45</v>
      </c>
      <c r="Y1859">
        <v>0</v>
      </c>
      <c r="Z1859">
        <v>995.51</v>
      </c>
      <c r="AA1859">
        <v>549.32000000000005</v>
      </c>
      <c r="AB1859">
        <v>0</v>
      </c>
      <c r="AC1859">
        <v>0</v>
      </c>
      <c r="AD1859">
        <v>1</v>
      </c>
      <c r="AE1859">
        <v>0</v>
      </c>
      <c r="AF1859" t="s">
        <v>147</v>
      </c>
      <c r="AG1859">
        <v>0.13500000000000001</v>
      </c>
      <c r="AH1859">
        <v>2</v>
      </c>
      <c r="AI1859">
        <v>302026682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ROW(Source!A662)</f>
        <v>662</v>
      </c>
      <c r="B1860">
        <v>302026683</v>
      </c>
      <c r="C1860">
        <v>302021794</v>
      </c>
      <c r="D1860">
        <v>277945616</v>
      </c>
      <c r="E1860">
        <v>1</v>
      </c>
      <c r="F1860">
        <v>1</v>
      </c>
      <c r="G1860">
        <v>1</v>
      </c>
      <c r="H1860">
        <v>2</v>
      </c>
      <c r="I1860" t="s">
        <v>1041</v>
      </c>
      <c r="J1860" t="s">
        <v>1042</v>
      </c>
      <c r="K1860" t="s">
        <v>1043</v>
      </c>
      <c r="L1860">
        <v>1368</v>
      </c>
      <c r="N1860">
        <v>1011</v>
      </c>
      <c r="O1860" t="s">
        <v>1044</v>
      </c>
      <c r="P1860" t="s">
        <v>1044</v>
      </c>
      <c r="Q1860">
        <v>1</v>
      </c>
      <c r="X1860">
        <v>1.27</v>
      </c>
      <c r="Y1860">
        <v>0</v>
      </c>
      <c r="Z1860">
        <v>1024.8699999999999</v>
      </c>
      <c r="AA1860">
        <v>549.32000000000005</v>
      </c>
      <c r="AB1860">
        <v>0</v>
      </c>
      <c r="AC1860">
        <v>0</v>
      </c>
      <c r="AD1860">
        <v>1</v>
      </c>
      <c r="AE1860">
        <v>0</v>
      </c>
      <c r="AF1860" t="s">
        <v>147</v>
      </c>
      <c r="AG1860">
        <v>0.38100000000000001</v>
      </c>
      <c r="AH1860">
        <v>2</v>
      </c>
      <c r="AI1860">
        <v>302026683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ROW(Source!A662)</f>
        <v>662</v>
      </c>
      <c r="B1861">
        <v>302026684</v>
      </c>
      <c r="C1861">
        <v>302021794</v>
      </c>
      <c r="D1861">
        <v>277862499</v>
      </c>
      <c r="E1861">
        <v>1</v>
      </c>
      <c r="F1861">
        <v>1</v>
      </c>
      <c r="G1861">
        <v>1</v>
      </c>
      <c r="H1861">
        <v>3</v>
      </c>
      <c r="I1861" t="s">
        <v>1053</v>
      </c>
      <c r="J1861" t="s">
        <v>1054</v>
      </c>
      <c r="K1861" t="s">
        <v>1055</v>
      </c>
      <c r="L1861">
        <v>1348</v>
      </c>
      <c r="N1861">
        <v>1009</v>
      </c>
      <c r="O1861" t="s">
        <v>843</v>
      </c>
      <c r="P1861" t="s">
        <v>843</v>
      </c>
      <c r="Q1861">
        <v>1000</v>
      </c>
      <c r="X1861">
        <v>6.3000000000000003E-4</v>
      </c>
      <c r="Y1861">
        <v>116448.72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14</v>
      </c>
      <c r="AG1861">
        <v>0</v>
      </c>
      <c r="AH1861">
        <v>2</v>
      </c>
      <c r="AI1861">
        <v>302026684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ROW(Source!A662)</f>
        <v>662</v>
      </c>
      <c r="B1862">
        <v>302026685</v>
      </c>
      <c r="C1862">
        <v>302021794</v>
      </c>
      <c r="D1862">
        <v>277862733</v>
      </c>
      <c r="E1862">
        <v>1</v>
      </c>
      <c r="F1862">
        <v>1</v>
      </c>
      <c r="G1862">
        <v>1</v>
      </c>
      <c r="H1862">
        <v>3</v>
      </c>
      <c r="I1862" t="s">
        <v>1119</v>
      </c>
      <c r="J1862" t="s">
        <v>1120</v>
      </c>
      <c r="K1862" t="s">
        <v>1121</v>
      </c>
      <c r="L1862">
        <v>1346</v>
      </c>
      <c r="N1862">
        <v>1009</v>
      </c>
      <c r="O1862" t="s">
        <v>1059</v>
      </c>
      <c r="P1862" t="s">
        <v>1059</v>
      </c>
      <c r="Q1862">
        <v>1</v>
      </c>
      <c r="X1862">
        <v>1.4499999999999999E-3</v>
      </c>
      <c r="Y1862">
        <v>284.14999999999998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14</v>
      </c>
      <c r="AG1862">
        <v>0</v>
      </c>
      <c r="AH1862">
        <v>2</v>
      </c>
      <c r="AI1862">
        <v>302026685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ROW(Source!A662)</f>
        <v>662</v>
      </c>
      <c r="B1863">
        <v>302026686</v>
      </c>
      <c r="C1863">
        <v>302021794</v>
      </c>
      <c r="D1863">
        <v>277862797</v>
      </c>
      <c r="E1863">
        <v>1</v>
      </c>
      <c r="F1863">
        <v>1</v>
      </c>
      <c r="G1863">
        <v>1</v>
      </c>
      <c r="H1863">
        <v>3</v>
      </c>
      <c r="I1863" t="s">
        <v>1122</v>
      </c>
      <c r="J1863" t="s">
        <v>1123</v>
      </c>
      <c r="K1863" t="s">
        <v>1124</v>
      </c>
      <c r="L1863">
        <v>1346</v>
      </c>
      <c r="N1863">
        <v>1009</v>
      </c>
      <c r="O1863" t="s">
        <v>1059</v>
      </c>
      <c r="P1863" t="s">
        <v>1059</v>
      </c>
      <c r="Q1863">
        <v>1</v>
      </c>
      <c r="X1863">
        <v>2.0299999999999999E-2</v>
      </c>
      <c r="Y1863">
        <v>104.32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14</v>
      </c>
      <c r="AG1863">
        <v>0</v>
      </c>
      <c r="AH1863">
        <v>2</v>
      </c>
      <c r="AI1863">
        <v>302026686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ROW(Source!A662)</f>
        <v>662</v>
      </c>
      <c r="B1864">
        <v>302026687</v>
      </c>
      <c r="C1864">
        <v>302021794</v>
      </c>
      <c r="D1864">
        <v>277865432</v>
      </c>
      <c r="E1864">
        <v>1</v>
      </c>
      <c r="F1864">
        <v>1</v>
      </c>
      <c r="G1864">
        <v>1</v>
      </c>
      <c r="H1864">
        <v>3</v>
      </c>
      <c r="I1864" t="s">
        <v>1125</v>
      </c>
      <c r="J1864" t="s">
        <v>1126</v>
      </c>
      <c r="K1864" t="s">
        <v>1127</v>
      </c>
      <c r="L1864">
        <v>1346</v>
      </c>
      <c r="N1864">
        <v>1009</v>
      </c>
      <c r="O1864" t="s">
        <v>1059</v>
      </c>
      <c r="P1864" t="s">
        <v>1059</v>
      </c>
      <c r="Q1864">
        <v>1</v>
      </c>
      <c r="X1864">
        <v>1.3050000000000001E-2</v>
      </c>
      <c r="Y1864">
        <v>206.62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14</v>
      </c>
      <c r="AG1864">
        <v>0</v>
      </c>
      <c r="AH1864">
        <v>2</v>
      </c>
      <c r="AI1864">
        <v>302026687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ROW(Source!A662)</f>
        <v>662</v>
      </c>
      <c r="B1865">
        <v>302026688</v>
      </c>
      <c r="C1865">
        <v>302021794</v>
      </c>
      <c r="D1865">
        <v>277881818</v>
      </c>
      <c r="E1865">
        <v>1</v>
      </c>
      <c r="F1865">
        <v>1</v>
      </c>
      <c r="G1865">
        <v>1</v>
      </c>
      <c r="H1865">
        <v>3</v>
      </c>
      <c r="I1865" t="s">
        <v>1056</v>
      </c>
      <c r="J1865" t="s">
        <v>1057</v>
      </c>
      <c r="K1865" t="s">
        <v>1058</v>
      </c>
      <c r="L1865">
        <v>1346</v>
      </c>
      <c r="N1865">
        <v>1009</v>
      </c>
      <c r="O1865" t="s">
        <v>1059</v>
      </c>
      <c r="P1865" t="s">
        <v>1059</v>
      </c>
      <c r="Q1865">
        <v>1</v>
      </c>
      <c r="X1865">
        <v>0.26</v>
      </c>
      <c r="Y1865">
        <v>870.18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0</v>
      </c>
      <c r="AF1865" t="s">
        <v>14</v>
      </c>
      <c r="AG1865">
        <v>0</v>
      </c>
      <c r="AH1865">
        <v>2</v>
      </c>
      <c r="AI1865">
        <v>302026688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ROW(Source!A662)</f>
        <v>662</v>
      </c>
      <c r="B1866">
        <v>302026689</v>
      </c>
      <c r="C1866">
        <v>302021794</v>
      </c>
      <c r="D1866">
        <v>277910375</v>
      </c>
      <c r="E1866">
        <v>1</v>
      </c>
      <c r="F1866">
        <v>1</v>
      </c>
      <c r="G1866">
        <v>1</v>
      </c>
      <c r="H1866">
        <v>3</v>
      </c>
      <c r="I1866" t="s">
        <v>1165</v>
      </c>
      <c r="J1866" t="s">
        <v>1166</v>
      </c>
      <c r="K1866" t="s">
        <v>1167</v>
      </c>
      <c r="L1866">
        <v>1371</v>
      </c>
      <c r="N1866">
        <v>1013</v>
      </c>
      <c r="O1866" t="s">
        <v>200</v>
      </c>
      <c r="P1866" t="s">
        <v>200</v>
      </c>
      <c r="Q1866">
        <v>1</v>
      </c>
      <c r="X1866">
        <v>1</v>
      </c>
      <c r="Y1866">
        <v>30.05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14</v>
      </c>
      <c r="AG1866">
        <v>0</v>
      </c>
      <c r="AH1866">
        <v>2</v>
      </c>
      <c r="AI1866">
        <v>302026689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ROW(Source!A662)</f>
        <v>662</v>
      </c>
      <c r="B1867">
        <v>302026690</v>
      </c>
      <c r="C1867">
        <v>302021794</v>
      </c>
      <c r="D1867">
        <v>277922793</v>
      </c>
      <c r="E1867">
        <v>1</v>
      </c>
      <c r="F1867">
        <v>1</v>
      </c>
      <c r="G1867">
        <v>1</v>
      </c>
      <c r="H1867">
        <v>3</v>
      </c>
      <c r="I1867" t="s">
        <v>1137</v>
      </c>
      <c r="J1867" t="s">
        <v>1138</v>
      </c>
      <c r="K1867" t="s">
        <v>1139</v>
      </c>
      <c r="L1867">
        <v>1425</v>
      </c>
      <c r="N1867">
        <v>1013</v>
      </c>
      <c r="O1867" t="s">
        <v>1086</v>
      </c>
      <c r="P1867" t="s">
        <v>1086</v>
      </c>
      <c r="Q1867">
        <v>1</v>
      </c>
      <c r="X1867">
        <v>7.2999999999999995E-2</v>
      </c>
      <c r="Y1867">
        <v>47.26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14</v>
      </c>
      <c r="AG1867">
        <v>0</v>
      </c>
      <c r="AH1867">
        <v>2</v>
      </c>
      <c r="AI1867">
        <v>302026690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ROW(Source!A662)</f>
        <v>662</v>
      </c>
      <c r="B1868">
        <v>302026691</v>
      </c>
      <c r="C1868">
        <v>302021794</v>
      </c>
      <c r="D1868">
        <v>277922809</v>
      </c>
      <c r="E1868">
        <v>1</v>
      </c>
      <c r="F1868">
        <v>1</v>
      </c>
      <c r="G1868">
        <v>1</v>
      </c>
      <c r="H1868">
        <v>3</v>
      </c>
      <c r="I1868" t="s">
        <v>1140</v>
      </c>
      <c r="J1868" t="s">
        <v>1141</v>
      </c>
      <c r="K1868" t="s">
        <v>1142</v>
      </c>
      <c r="L1868">
        <v>1407</v>
      </c>
      <c r="N1868">
        <v>1013</v>
      </c>
      <c r="O1868" t="s">
        <v>1143</v>
      </c>
      <c r="P1868" t="s">
        <v>1143</v>
      </c>
      <c r="Q1868">
        <v>1</v>
      </c>
      <c r="X1868">
        <v>4.4000000000000003E-3</v>
      </c>
      <c r="Y1868">
        <v>6052.54</v>
      </c>
      <c r="Z1868">
        <v>0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14</v>
      </c>
      <c r="AG1868">
        <v>0</v>
      </c>
      <c r="AH1868">
        <v>2</v>
      </c>
      <c r="AI1868">
        <v>302026691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ROW(Source!A662)</f>
        <v>662</v>
      </c>
      <c r="B1869">
        <v>302026692</v>
      </c>
      <c r="C1869">
        <v>302021794</v>
      </c>
      <c r="D1869">
        <v>277566433</v>
      </c>
      <c r="E1869">
        <v>109</v>
      </c>
      <c r="F1869">
        <v>1</v>
      </c>
      <c r="G1869">
        <v>1</v>
      </c>
      <c r="H1869">
        <v>3</v>
      </c>
      <c r="I1869" t="s">
        <v>1046</v>
      </c>
      <c r="J1869" t="s">
        <v>3</v>
      </c>
      <c r="K1869" t="s">
        <v>1047</v>
      </c>
      <c r="L1869">
        <v>3277935</v>
      </c>
      <c r="N1869">
        <v>1013</v>
      </c>
      <c r="O1869" t="s">
        <v>1048</v>
      </c>
      <c r="P1869" t="s">
        <v>1048</v>
      </c>
      <c r="Q1869">
        <v>1</v>
      </c>
      <c r="X1869">
        <v>2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 t="s">
        <v>14</v>
      </c>
      <c r="AG1869">
        <v>0</v>
      </c>
      <c r="AH1869">
        <v>2</v>
      </c>
      <c r="AI1869">
        <v>302026692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ROW(Source!A663)</f>
        <v>663</v>
      </c>
      <c r="B1870">
        <v>302026693</v>
      </c>
      <c r="C1870">
        <v>302021821</v>
      </c>
      <c r="D1870">
        <v>277560335</v>
      </c>
      <c r="E1870">
        <v>109</v>
      </c>
      <c r="F1870">
        <v>1</v>
      </c>
      <c r="G1870">
        <v>1</v>
      </c>
      <c r="H1870">
        <v>1</v>
      </c>
      <c r="I1870" t="s">
        <v>1194</v>
      </c>
      <c r="J1870" t="s">
        <v>3</v>
      </c>
      <c r="K1870" t="s">
        <v>1195</v>
      </c>
      <c r="L1870">
        <v>1191</v>
      </c>
      <c r="N1870">
        <v>1013</v>
      </c>
      <c r="O1870" t="s">
        <v>1038</v>
      </c>
      <c r="P1870" t="s">
        <v>1038</v>
      </c>
      <c r="Q1870">
        <v>1</v>
      </c>
      <c r="X1870">
        <v>14.4</v>
      </c>
      <c r="Y1870">
        <v>0</v>
      </c>
      <c r="Z1870">
        <v>0</v>
      </c>
      <c r="AA1870">
        <v>0</v>
      </c>
      <c r="AB1870">
        <v>535.04999999999995</v>
      </c>
      <c r="AC1870">
        <v>0</v>
      </c>
      <c r="AD1870">
        <v>1</v>
      </c>
      <c r="AE1870">
        <v>1</v>
      </c>
      <c r="AF1870" t="s">
        <v>3</v>
      </c>
      <c r="AG1870">
        <v>14.4</v>
      </c>
      <c r="AH1870">
        <v>2</v>
      </c>
      <c r="AI1870">
        <v>302026693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ROW(Source!A663)</f>
        <v>663</v>
      </c>
      <c r="B1871">
        <v>302026694</v>
      </c>
      <c r="C1871">
        <v>302021821</v>
      </c>
      <c r="D1871">
        <v>277560491</v>
      </c>
      <c r="E1871">
        <v>109</v>
      </c>
      <c r="F1871">
        <v>1</v>
      </c>
      <c r="G1871">
        <v>1</v>
      </c>
      <c r="H1871">
        <v>1</v>
      </c>
      <c r="I1871" t="s">
        <v>1039</v>
      </c>
      <c r="J1871" t="s">
        <v>3</v>
      </c>
      <c r="K1871" t="s">
        <v>1040</v>
      </c>
      <c r="L1871">
        <v>1191</v>
      </c>
      <c r="N1871">
        <v>1013</v>
      </c>
      <c r="O1871" t="s">
        <v>1038</v>
      </c>
      <c r="P1871" t="s">
        <v>1038</v>
      </c>
      <c r="Q1871">
        <v>1</v>
      </c>
      <c r="X1871">
        <v>1.72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2</v>
      </c>
      <c r="AF1871" t="s">
        <v>3</v>
      </c>
      <c r="AG1871">
        <v>1.72</v>
      </c>
      <c r="AH1871">
        <v>2</v>
      </c>
      <c r="AI1871">
        <v>302026694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ROW(Source!A663)</f>
        <v>663</v>
      </c>
      <c r="B1872">
        <v>302026695</v>
      </c>
      <c r="C1872">
        <v>302021821</v>
      </c>
      <c r="D1872">
        <v>277945608</v>
      </c>
      <c r="E1872">
        <v>1</v>
      </c>
      <c r="F1872">
        <v>1</v>
      </c>
      <c r="G1872">
        <v>1</v>
      </c>
      <c r="H1872">
        <v>2</v>
      </c>
      <c r="I1872" t="s">
        <v>1060</v>
      </c>
      <c r="J1872" t="s">
        <v>1061</v>
      </c>
      <c r="K1872" t="s">
        <v>1062</v>
      </c>
      <c r="L1872">
        <v>1368</v>
      </c>
      <c r="N1872">
        <v>1011</v>
      </c>
      <c r="O1872" t="s">
        <v>1044</v>
      </c>
      <c r="P1872" t="s">
        <v>1044</v>
      </c>
      <c r="Q1872">
        <v>1</v>
      </c>
      <c r="X1872">
        <v>0.45</v>
      </c>
      <c r="Y1872">
        <v>0</v>
      </c>
      <c r="Z1872">
        <v>995.51</v>
      </c>
      <c r="AA1872">
        <v>549.32000000000005</v>
      </c>
      <c r="AB1872">
        <v>0</v>
      </c>
      <c r="AC1872">
        <v>0</v>
      </c>
      <c r="AD1872">
        <v>1</v>
      </c>
      <c r="AE1872">
        <v>0</v>
      </c>
      <c r="AF1872" t="s">
        <v>3</v>
      </c>
      <c r="AG1872">
        <v>0.45</v>
      </c>
      <c r="AH1872">
        <v>2</v>
      </c>
      <c r="AI1872">
        <v>302026695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ROW(Source!A663)</f>
        <v>663</v>
      </c>
      <c r="B1873">
        <v>302026696</v>
      </c>
      <c r="C1873">
        <v>302021821</v>
      </c>
      <c r="D1873">
        <v>277945616</v>
      </c>
      <c r="E1873">
        <v>1</v>
      </c>
      <c r="F1873">
        <v>1</v>
      </c>
      <c r="G1873">
        <v>1</v>
      </c>
      <c r="H1873">
        <v>2</v>
      </c>
      <c r="I1873" t="s">
        <v>1041</v>
      </c>
      <c r="J1873" t="s">
        <v>1042</v>
      </c>
      <c r="K1873" t="s">
        <v>1043</v>
      </c>
      <c r="L1873">
        <v>1368</v>
      </c>
      <c r="N1873">
        <v>1011</v>
      </c>
      <c r="O1873" t="s">
        <v>1044</v>
      </c>
      <c r="P1873" t="s">
        <v>1044</v>
      </c>
      <c r="Q1873">
        <v>1</v>
      </c>
      <c r="X1873">
        <v>1.27</v>
      </c>
      <c r="Y1873">
        <v>0</v>
      </c>
      <c r="Z1873">
        <v>1024.8699999999999</v>
      </c>
      <c r="AA1873">
        <v>549.32000000000005</v>
      </c>
      <c r="AB1873">
        <v>0</v>
      </c>
      <c r="AC1873">
        <v>0</v>
      </c>
      <c r="AD1873">
        <v>1</v>
      </c>
      <c r="AE1873">
        <v>0</v>
      </c>
      <c r="AF1873" t="s">
        <v>3</v>
      </c>
      <c r="AG1873">
        <v>1.27</v>
      </c>
      <c r="AH1873">
        <v>2</v>
      </c>
      <c r="AI1873">
        <v>302026696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ROW(Source!A663)</f>
        <v>663</v>
      </c>
      <c r="B1874">
        <v>302026697</v>
      </c>
      <c r="C1874">
        <v>302021821</v>
      </c>
      <c r="D1874">
        <v>277862499</v>
      </c>
      <c r="E1874">
        <v>1</v>
      </c>
      <c r="F1874">
        <v>1</v>
      </c>
      <c r="G1874">
        <v>1</v>
      </c>
      <c r="H1874">
        <v>3</v>
      </c>
      <c r="I1874" t="s">
        <v>1053</v>
      </c>
      <c r="J1874" t="s">
        <v>1054</v>
      </c>
      <c r="K1874" t="s">
        <v>1055</v>
      </c>
      <c r="L1874">
        <v>1348</v>
      </c>
      <c r="N1874">
        <v>1009</v>
      </c>
      <c r="O1874" t="s">
        <v>843</v>
      </c>
      <c r="P1874" t="s">
        <v>843</v>
      </c>
      <c r="Q1874">
        <v>1000</v>
      </c>
      <c r="X1874">
        <v>6.3000000000000003E-4</v>
      </c>
      <c r="Y1874">
        <v>116448.72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14</v>
      </c>
      <c r="AG1874">
        <v>0</v>
      </c>
      <c r="AH1874">
        <v>2</v>
      </c>
      <c r="AI1874">
        <v>302026697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ROW(Source!A663)</f>
        <v>663</v>
      </c>
      <c r="B1875">
        <v>302026698</v>
      </c>
      <c r="C1875">
        <v>302021821</v>
      </c>
      <c r="D1875">
        <v>277862733</v>
      </c>
      <c r="E1875">
        <v>1</v>
      </c>
      <c r="F1875">
        <v>1</v>
      </c>
      <c r="G1875">
        <v>1</v>
      </c>
      <c r="H1875">
        <v>3</v>
      </c>
      <c r="I1875" t="s">
        <v>1119</v>
      </c>
      <c r="J1875" t="s">
        <v>1120</v>
      </c>
      <c r="K1875" t="s">
        <v>1121</v>
      </c>
      <c r="L1875">
        <v>1346</v>
      </c>
      <c r="N1875">
        <v>1009</v>
      </c>
      <c r="O1875" t="s">
        <v>1059</v>
      </c>
      <c r="P1875" t="s">
        <v>1059</v>
      </c>
      <c r="Q1875">
        <v>1</v>
      </c>
      <c r="X1875">
        <v>1.4499999999999999E-3</v>
      </c>
      <c r="Y1875">
        <v>284.14999999999998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14</v>
      </c>
      <c r="AG1875">
        <v>0</v>
      </c>
      <c r="AH1875">
        <v>2</v>
      </c>
      <c r="AI1875">
        <v>302026698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ROW(Source!A663)</f>
        <v>663</v>
      </c>
      <c r="B1876">
        <v>302026699</v>
      </c>
      <c r="C1876">
        <v>302021821</v>
      </c>
      <c r="D1876">
        <v>277862797</v>
      </c>
      <c r="E1876">
        <v>1</v>
      </c>
      <c r="F1876">
        <v>1</v>
      </c>
      <c r="G1876">
        <v>1</v>
      </c>
      <c r="H1876">
        <v>3</v>
      </c>
      <c r="I1876" t="s">
        <v>1122</v>
      </c>
      <c r="J1876" t="s">
        <v>1123</v>
      </c>
      <c r="K1876" t="s">
        <v>1124</v>
      </c>
      <c r="L1876">
        <v>1346</v>
      </c>
      <c r="N1876">
        <v>1009</v>
      </c>
      <c r="O1876" t="s">
        <v>1059</v>
      </c>
      <c r="P1876" t="s">
        <v>1059</v>
      </c>
      <c r="Q1876">
        <v>1</v>
      </c>
      <c r="X1876">
        <v>2.0299999999999999E-2</v>
      </c>
      <c r="Y1876">
        <v>104.32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14</v>
      </c>
      <c r="AG1876">
        <v>0</v>
      </c>
      <c r="AH1876">
        <v>2</v>
      </c>
      <c r="AI1876">
        <v>302026699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ROW(Source!A663)</f>
        <v>663</v>
      </c>
      <c r="B1877">
        <v>302026700</v>
      </c>
      <c r="C1877">
        <v>302021821</v>
      </c>
      <c r="D1877">
        <v>277865432</v>
      </c>
      <c r="E1877">
        <v>1</v>
      </c>
      <c r="F1877">
        <v>1</v>
      </c>
      <c r="G1877">
        <v>1</v>
      </c>
      <c r="H1877">
        <v>3</v>
      </c>
      <c r="I1877" t="s">
        <v>1125</v>
      </c>
      <c r="J1877" t="s">
        <v>1126</v>
      </c>
      <c r="K1877" t="s">
        <v>1127</v>
      </c>
      <c r="L1877">
        <v>1346</v>
      </c>
      <c r="N1877">
        <v>1009</v>
      </c>
      <c r="O1877" t="s">
        <v>1059</v>
      </c>
      <c r="P1877" t="s">
        <v>1059</v>
      </c>
      <c r="Q1877">
        <v>1</v>
      </c>
      <c r="X1877">
        <v>1.3050000000000001E-2</v>
      </c>
      <c r="Y1877">
        <v>206.62</v>
      </c>
      <c r="Z1877">
        <v>0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14</v>
      </c>
      <c r="AG1877">
        <v>0</v>
      </c>
      <c r="AH1877">
        <v>2</v>
      </c>
      <c r="AI1877">
        <v>302026700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ROW(Source!A663)</f>
        <v>663</v>
      </c>
      <c r="B1878">
        <v>302026701</v>
      </c>
      <c r="C1878">
        <v>302021821</v>
      </c>
      <c r="D1878">
        <v>277881818</v>
      </c>
      <c r="E1878">
        <v>1</v>
      </c>
      <c r="F1878">
        <v>1</v>
      </c>
      <c r="G1878">
        <v>1</v>
      </c>
      <c r="H1878">
        <v>3</v>
      </c>
      <c r="I1878" t="s">
        <v>1056</v>
      </c>
      <c r="J1878" t="s">
        <v>1057</v>
      </c>
      <c r="K1878" t="s">
        <v>1058</v>
      </c>
      <c r="L1878">
        <v>1346</v>
      </c>
      <c r="N1878">
        <v>1009</v>
      </c>
      <c r="O1878" t="s">
        <v>1059</v>
      </c>
      <c r="P1878" t="s">
        <v>1059</v>
      </c>
      <c r="Q1878">
        <v>1</v>
      </c>
      <c r="X1878">
        <v>0.26</v>
      </c>
      <c r="Y1878">
        <v>870.18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14</v>
      </c>
      <c r="AG1878">
        <v>0</v>
      </c>
      <c r="AH1878">
        <v>2</v>
      </c>
      <c r="AI1878">
        <v>302026701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ROW(Source!A663)</f>
        <v>663</v>
      </c>
      <c r="B1879">
        <v>302026702</v>
      </c>
      <c r="C1879">
        <v>302021821</v>
      </c>
      <c r="D1879">
        <v>277910375</v>
      </c>
      <c r="E1879">
        <v>1</v>
      </c>
      <c r="F1879">
        <v>1</v>
      </c>
      <c r="G1879">
        <v>1</v>
      </c>
      <c r="H1879">
        <v>3</v>
      </c>
      <c r="I1879" t="s">
        <v>1165</v>
      </c>
      <c r="J1879" t="s">
        <v>1166</v>
      </c>
      <c r="K1879" t="s">
        <v>1167</v>
      </c>
      <c r="L1879">
        <v>1371</v>
      </c>
      <c r="N1879">
        <v>1013</v>
      </c>
      <c r="O1879" t="s">
        <v>200</v>
      </c>
      <c r="P1879" t="s">
        <v>200</v>
      </c>
      <c r="Q1879">
        <v>1</v>
      </c>
      <c r="X1879">
        <v>1</v>
      </c>
      <c r="Y1879">
        <v>30.05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 t="s">
        <v>14</v>
      </c>
      <c r="AG1879">
        <v>0</v>
      </c>
      <c r="AH1879">
        <v>2</v>
      </c>
      <c r="AI1879">
        <v>302026702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ROW(Source!A663)</f>
        <v>663</v>
      </c>
      <c r="B1880">
        <v>302026703</v>
      </c>
      <c r="C1880">
        <v>302021821</v>
      </c>
      <c r="D1880">
        <v>277922793</v>
      </c>
      <c r="E1880">
        <v>1</v>
      </c>
      <c r="F1880">
        <v>1</v>
      </c>
      <c r="G1880">
        <v>1</v>
      </c>
      <c r="H1880">
        <v>3</v>
      </c>
      <c r="I1880" t="s">
        <v>1137</v>
      </c>
      <c r="J1880" t="s">
        <v>1138</v>
      </c>
      <c r="K1880" t="s">
        <v>1139</v>
      </c>
      <c r="L1880">
        <v>1425</v>
      </c>
      <c r="N1880">
        <v>1013</v>
      </c>
      <c r="O1880" t="s">
        <v>1086</v>
      </c>
      <c r="P1880" t="s">
        <v>1086</v>
      </c>
      <c r="Q1880">
        <v>1</v>
      </c>
      <c r="X1880">
        <v>7.2999999999999995E-2</v>
      </c>
      <c r="Y1880">
        <v>47.26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14</v>
      </c>
      <c r="AG1880">
        <v>0</v>
      </c>
      <c r="AH1880">
        <v>2</v>
      </c>
      <c r="AI1880">
        <v>302026703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ROW(Source!A663)</f>
        <v>663</v>
      </c>
      <c r="B1881">
        <v>302026704</v>
      </c>
      <c r="C1881">
        <v>302021821</v>
      </c>
      <c r="D1881">
        <v>277922809</v>
      </c>
      <c r="E1881">
        <v>1</v>
      </c>
      <c r="F1881">
        <v>1</v>
      </c>
      <c r="G1881">
        <v>1</v>
      </c>
      <c r="H1881">
        <v>3</v>
      </c>
      <c r="I1881" t="s">
        <v>1140</v>
      </c>
      <c r="J1881" t="s">
        <v>1141</v>
      </c>
      <c r="K1881" t="s">
        <v>1142</v>
      </c>
      <c r="L1881">
        <v>1407</v>
      </c>
      <c r="N1881">
        <v>1013</v>
      </c>
      <c r="O1881" t="s">
        <v>1143</v>
      </c>
      <c r="P1881" t="s">
        <v>1143</v>
      </c>
      <c r="Q1881">
        <v>1</v>
      </c>
      <c r="X1881">
        <v>4.4000000000000003E-3</v>
      </c>
      <c r="Y1881">
        <v>6052.54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14</v>
      </c>
      <c r="AG1881">
        <v>0</v>
      </c>
      <c r="AH1881">
        <v>2</v>
      </c>
      <c r="AI1881">
        <v>302026704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ROW(Source!A663)</f>
        <v>663</v>
      </c>
      <c r="B1882">
        <v>302026705</v>
      </c>
      <c r="C1882">
        <v>302021821</v>
      </c>
      <c r="D1882">
        <v>277566433</v>
      </c>
      <c r="E1882">
        <v>109</v>
      </c>
      <c r="F1882">
        <v>1</v>
      </c>
      <c r="G1882">
        <v>1</v>
      </c>
      <c r="H1882">
        <v>3</v>
      </c>
      <c r="I1882" t="s">
        <v>1046</v>
      </c>
      <c r="J1882" t="s">
        <v>3</v>
      </c>
      <c r="K1882" t="s">
        <v>1047</v>
      </c>
      <c r="L1882">
        <v>3277935</v>
      </c>
      <c r="N1882">
        <v>1013</v>
      </c>
      <c r="O1882" t="s">
        <v>1048</v>
      </c>
      <c r="P1882" t="s">
        <v>1048</v>
      </c>
      <c r="Q1882">
        <v>1</v>
      </c>
      <c r="X1882">
        <v>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 t="s">
        <v>14</v>
      </c>
      <c r="AG1882">
        <v>0</v>
      </c>
      <c r="AH1882">
        <v>2</v>
      </c>
      <c r="AI1882">
        <v>302026705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ROW(Source!A664)</f>
        <v>664</v>
      </c>
      <c r="B1883">
        <v>302026706</v>
      </c>
      <c r="C1883">
        <v>302021848</v>
      </c>
      <c r="D1883">
        <v>277560335</v>
      </c>
      <c r="E1883">
        <v>109</v>
      </c>
      <c r="F1883">
        <v>1</v>
      </c>
      <c r="G1883">
        <v>1</v>
      </c>
      <c r="H1883">
        <v>1</v>
      </c>
      <c r="I1883" t="s">
        <v>1194</v>
      </c>
      <c r="J1883" t="s">
        <v>3</v>
      </c>
      <c r="K1883" t="s">
        <v>1195</v>
      </c>
      <c r="L1883">
        <v>1191</v>
      </c>
      <c r="N1883">
        <v>1013</v>
      </c>
      <c r="O1883" t="s">
        <v>1038</v>
      </c>
      <c r="P1883" t="s">
        <v>1038</v>
      </c>
      <c r="Q1883">
        <v>1</v>
      </c>
      <c r="X1883">
        <v>24.5</v>
      </c>
      <c r="Y1883">
        <v>0</v>
      </c>
      <c r="Z1883">
        <v>0</v>
      </c>
      <c r="AA1883">
        <v>0</v>
      </c>
      <c r="AB1883">
        <v>535.04999999999995</v>
      </c>
      <c r="AC1883">
        <v>0</v>
      </c>
      <c r="AD1883">
        <v>1</v>
      </c>
      <c r="AE1883">
        <v>1</v>
      </c>
      <c r="AF1883" t="s">
        <v>147</v>
      </c>
      <c r="AG1883">
        <v>7.35</v>
      </c>
      <c r="AH1883">
        <v>2</v>
      </c>
      <c r="AI1883">
        <v>302026706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ROW(Source!A664)</f>
        <v>664</v>
      </c>
      <c r="B1884">
        <v>302026707</v>
      </c>
      <c r="C1884">
        <v>302021848</v>
      </c>
      <c r="D1884">
        <v>277560491</v>
      </c>
      <c r="E1884">
        <v>109</v>
      </c>
      <c r="F1884">
        <v>1</v>
      </c>
      <c r="G1884">
        <v>1</v>
      </c>
      <c r="H1884">
        <v>1</v>
      </c>
      <c r="I1884" t="s">
        <v>1039</v>
      </c>
      <c r="J1884" t="s">
        <v>3</v>
      </c>
      <c r="K1884" t="s">
        <v>1040</v>
      </c>
      <c r="L1884">
        <v>1191</v>
      </c>
      <c r="N1884">
        <v>1013</v>
      </c>
      <c r="O1884" t="s">
        <v>1038</v>
      </c>
      <c r="P1884" t="s">
        <v>1038</v>
      </c>
      <c r="Q1884">
        <v>1</v>
      </c>
      <c r="X1884">
        <v>2.59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2</v>
      </c>
      <c r="AF1884" t="s">
        <v>147</v>
      </c>
      <c r="AG1884">
        <v>0.77699999999999991</v>
      </c>
      <c r="AH1884">
        <v>2</v>
      </c>
      <c r="AI1884">
        <v>302026707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ROW(Source!A664)</f>
        <v>664</v>
      </c>
      <c r="B1885">
        <v>302026708</v>
      </c>
      <c r="C1885">
        <v>302021848</v>
      </c>
      <c r="D1885">
        <v>277945608</v>
      </c>
      <c r="E1885">
        <v>1</v>
      </c>
      <c r="F1885">
        <v>1</v>
      </c>
      <c r="G1885">
        <v>1</v>
      </c>
      <c r="H1885">
        <v>2</v>
      </c>
      <c r="I1885" t="s">
        <v>1060</v>
      </c>
      <c r="J1885" t="s">
        <v>1061</v>
      </c>
      <c r="K1885" t="s">
        <v>1062</v>
      </c>
      <c r="L1885">
        <v>1368</v>
      </c>
      <c r="N1885">
        <v>1011</v>
      </c>
      <c r="O1885" t="s">
        <v>1044</v>
      </c>
      <c r="P1885" t="s">
        <v>1044</v>
      </c>
      <c r="Q1885">
        <v>1</v>
      </c>
      <c r="X1885">
        <v>1.3</v>
      </c>
      <c r="Y1885">
        <v>0</v>
      </c>
      <c r="Z1885">
        <v>995.51</v>
      </c>
      <c r="AA1885">
        <v>549.32000000000005</v>
      </c>
      <c r="AB1885">
        <v>0</v>
      </c>
      <c r="AC1885">
        <v>0</v>
      </c>
      <c r="AD1885">
        <v>1</v>
      </c>
      <c r="AE1885">
        <v>0</v>
      </c>
      <c r="AF1885" t="s">
        <v>147</v>
      </c>
      <c r="AG1885">
        <v>0.39</v>
      </c>
      <c r="AH1885">
        <v>2</v>
      </c>
      <c r="AI1885">
        <v>302026708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ROW(Source!A664)</f>
        <v>664</v>
      </c>
      <c r="B1886">
        <v>302026709</v>
      </c>
      <c r="C1886">
        <v>302021848</v>
      </c>
      <c r="D1886">
        <v>277945616</v>
      </c>
      <c r="E1886">
        <v>1</v>
      </c>
      <c r="F1886">
        <v>1</v>
      </c>
      <c r="G1886">
        <v>1</v>
      </c>
      <c r="H1886">
        <v>2</v>
      </c>
      <c r="I1886" t="s">
        <v>1041</v>
      </c>
      <c r="J1886" t="s">
        <v>1042</v>
      </c>
      <c r="K1886" t="s">
        <v>1043</v>
      </c>
      <c r="L1886">
        <v>1368</v>
      </c>
      <c r="N1886">
        <v>1011</v>
      </c>
      <c r="O1886" t="s">
        <v>1044</v>
      </c>
      <c r="P1886" t="s">
        <v>1044</v>
      </c>
      <c r="Q1886">
        <v>1</v>
      </c>
      <c r="X1886">
        <v>1.29</v>
      </c>
      <c r="Y1886">
        <v>0</v>
      </c>
      <c r="Z1886">
        <v>1024.8699999999999</v>
      </c>
      <c r="AA1886">
        <v>549.32000000000005</v>
      </c>
      <c r="AB1886">
        <v>0</v>
      </c>
      <c r="AC1886">
        <v>0</v>
      </c>
      <c r="AD1886">
        <v>1</v>
      </c>
      <c r="AE1886">
        <v>0</v>
      </c>
      <c r="AF1886" t="s">
        <v>147</v>
      </c>
      <c r="AG1886">
        <v>0.38700000000000001</v>
      </c>
      <c r="AH1886">
        <v>2</v>
      </c>
      <c r="AI1886">
        <v>302026709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ROW(Source!A664)</f>
        <v>664</v>
      </c>
      <c r="B1887">
        <v>302026710</v>
      </c>
      <c r="C1887">
        <v>302021848</v>
      </c>
      <c r="D1887">
        <v>277862499</v>
      </c>
      <c r="E1887">
        <v>1</v>
      </c>
      <c r="F1887">
        <v>1</v>
      </c>
      <c r="G1887">
        <v>1</v>
      </c>
      <c r="H1887">
        <v>3</v>
      </c>
      <c r="I1887" t="s">
        <v>1053</v>
      </c>
      <c r="J1887" t="s">
        <v>1054</v>
      </c>
      <c r="K1887" t="s">
        <v>1055</v>
      </c>
      <c r="L1887">
        <v>1348</v>
      </c>
      <c r="N1887">
        <v>1009</v>
      </c>
      <c r="O1887" t="s">
        <v>843</v>
      </c>
      <c r="P1887" t="s">
        <v>843</v>
      </c>
      <c r="Q1887">
        <v>1000</v>
      </c>
      <c r="X1887">
        <v>1.5E-3</v>
      </c>
      <c r="Y1887">
        <v>116448.72</v>
      </c>
      <c r="Z1887">
        <v>0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14</v>
      </c>
      <c r="AG1887">
        <v>0</v>
      </c>
      <c r="AH1887">
        <v>2</v>
      </c>
      <c r="AI1887">
        <v>302026710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ROW(Source!A664)</f>
        <v>664</v>
      </c>
      <c r="B1888">
        <v>302026711</v>
      </c>
      <c r="C1888">
        <v>302021848</v>
      </c>
      <c r="D1888">
        <v>277862733</v>
      </c>
      <c r="E1888">
        <v>1</v>
      </c>
      <c r="F1888">
        <v>1</v>
      </c>
      <c r="G1888">
        <v>1</v>
      </c>
      <c r="H1888">
        <v>3</v>
      </c>
      <c r="I1888" t="s">
        <v>1119</v>
      </c>
      <c r="J1888" t="s">
        <v>1120</v>
      </c>
      <c r="K1888" t="s">
        <v>1121</v>
      </c>
      <c r="L1888">
        <v>1346</v>
      </c>
      <c r="N1888">
        <v>1009</v>
      </c>
      <c r="O1888" t="s">
        <v>1059</v>
      </c>
      <c r="P1888" t="s">
        <v>1059</v>
      </c>
      <c r="Q1888">
        <v>1</v>
      </c>
      <c r="X1888">
        <v>1.4499999999999999E-3</v>
      </c>
      <c r="Y1888">
        <v>284.14999999999998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14</v>
      </c>
      <c r="AG1888">
        <v>0</v>
      </c>
      <c r="AH1888">
        <v>2</v>
      </c>
      <c r="AI1888">
        <v>302026711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ROW(Source!A664)</f>
        <v>664</v>
      </c>
      <c r="B1889">
        <v>302026712</v>
      </c>
      <c r="C1889">
        <v>302021848</v>
      </c>
      <c r="D1889">
        <v>277862797</v>
      </c>
      <c r="E1889">
        <v>1</v>
      </c>
      <c r="F1889">
        <v>1</v>
      </c>
      <c r="G1889">
        <v>1</v>
      </c>
      <c r="H1889">
        <v>3</v>
      </c>
      <c r="I1889" t="s">
        <v>1122</v>
      </c>
      <c r="J1889" t="s">
        <v>1123</v>
      </c>
      <c r="K1889" t="s">
        <v>1124</v>
      </c>
      <c r="L1889">
        <v>1346</v>
      </c>
      <c r="N1889">
        <v>1009</v>
      </c>
      <c r="O1889" t="s">
        <v>1059</v>
      </c>
      <c r="P1889" t="s">
        <v>1059</v>
      </c>
      <c r="Q1889">
        <v>1</v>
      </c>
      <c r="X1889">
        <v>2.0299999999999999E-2</v>
      </c>
      <c r="Y1889">
        <v>104.32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14</v>
      </c>
      <c r="AG1889">
        <v>0</v>
      </c>
      <c r="AH1889">
        <v>2</v>
      </c>
      <c r="AI1889">
        <v>302026712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ROW(Source!A664)</f>
        <v>664</v>
      </c>
      <c r="B1890">
        <v>302026713</v>
      </c>
      <c r="C1890">
        <v>302021848</v>
      </c>
      <c r="D1890">
        <v>277865432</v>
      </c>
      <c r="E1890">
        <v>1</v>
      </c>
      <c r="F1890">
        <v>1</v>
      </c>
      <c r="G1890">
        <v>1</v>
      </c>
      <c r="H1890">
        <v>3</v>
      </c>
      <c r="I1890" t="s">
        <v>1125</v>
      </c>
      <c r="J1890" t="s">
        <v>1126</v>
      </c>
      <c r="K1890" t="s">
        <v>1127</v>
      </c>
      <c r="L1890">
        <v>1346</v>
      </c>
      <c r="N1890">
        <v>1009</v>
      </c>
      <c r="O1890" t="s">
        <v>1059</v>
      </c>
      <c r="P1890" t="s">
        <v>1059</v>
      </c>
      <c r="Q1890">
        <v>1</v>
      </c>
      <c r="X1890">
        <v>1.3050000000000001E-2</v>
      </c>
      <c r="Y1890">
        <v>206.62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14</v>
      </c>
      <c r="AG1890">
        <v>0</v>
      </c>
      <c r="AH1890">
        <v>2</v>
      </c>
      <c r="AI1890">
        <v>302026713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ROW(Source!A664)</f>
        <v>664</v>
      </c>
      <c r="B1891">
        <v>302026714</v>
      </c>
      <c r="C1891">
        <v>302021848</v>
      </c>
      <c r="D1891">
        <v>277865759</v>
      </c>
      <c r="E1891">
        <v>1</v>
      </c>
      <c r="F1891">
        <v>1</v>
      </c>
      <c r="G1891">
        <v>1</v>
      </c>
      <c r="H1891">
        <v>3</v>
      </c>
      <c r="I1891" t="s">
        <v>1095</v>
      </c>
      <c r="J1891" t="s">
        <v>1096</v>
      </c>
      <c r="K1891" t="s">
        <v>1097</v>
      </c>
      <c r="L1891">
        <v>1301</v>
      </c>
      <c r="N1891">
        <v>1003</v>
      </c>
      <c r="O1891" t="s">
        <v>877</v>
      </c>
      <c r="P1891" t="s">
        <v>877</v>
      </c>
      <c r="Q1891">
        <v>1</v>
      </c>
      <c r="X1891">
        <v>1.75</v>
      </c>
      <c r="Y1891">
        <v>2.27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14</v>
      </c>
      <c r="AG1891">
        <v>0</v>
      </c>
      <c r="AH1891">
        <v>2</v>
      </c>
      <c r="AI1891">
        <v>302026714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ROW(Source!A664)</f>
        <v>664</v>
      </c>
      <c r="B1892">
        <v>302026715</v>
      </c>
      <c r="C1892">
        <v>302021848</v>
      </c>
      <c r="D1892">
        <v>277881757</v>
      </c>
      <c r="E1892">
        <v>1</v>
      </c>
      <c r="F1892">
        <v>1</v>
      </c>
      <c r="G1892">
        <v>1</v>
      </c>
      <c r="H1892">
        <v>3</v>
      </c>
      <c r="I1892" t="s">
        <v>1076</v>
      </c>
      <c r="J1892" t="s">
        <v>1077</v>
      </c>
      <c r="K1892" t="s">
        <v>1078</v>
      </c>
      <c r="L1892">
        <v>1348</v>
      </c>
      <c r="N1892">
        <v>1009</v>
      </c>
      <c r="O1892" t="s">
        <v>843</v>
      </c>
      <c r="P1892" t="s">
        <v>843</v>
      </c>
      <c r="Q1892">
        <v>1000</v>
      </c>
      <c r="X1892">
        <v>2.0000000000000002E-5</v>
      </c>
      <c r="Y1892">
        <v>1050091.7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14</v>
      </c>
      <c r="AG1892">
        <v>0</v>
      </c>
      <c r="AH1892">
        <v>2</v>
      </c>
      <c r="AI1892">
        <v>302026715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ROW(Source!A664)</f>
        <v>664</v>
      </c>
      <c r="B1893">
        <v>302026716</v>
      </c>
      <c r="C1893">
        <v>302021848</v>
      </c>
      <c r="D1893">
        <v>277881818</v>
      </c>
      <c r="E1893">
        <v>1</v>
      </c>
      <c r="F1893">
        <v>1</v>
      </c>
      <c r="G1893">
        <v>1</v>
      </c>
      <c r="H1893">
        <v>3</v>
      </c>
      <c r="I1893" t="s">
        <v>1056</v>
      </c>
      <c r="J1893" t="s">
        <v>1057</v>
      </c>
      <c r="K1893" t="s">
        <v>1058</v>
      </c>
      <c r="L1893">
        <v>1346</v>
      </c>
      <c r="N1893">
        <v>1009</v>
      </c>
      <c r="O1893" t="s">
        <v>1059</v>
      </c>
      <c r="P1893" t="s">
        <v>1059</v>
      </c>
      <c r="Q1893">
        <v>1</v>
      </c>
      <c r="X1893">
        <v>0.34</v>
      </c>
      <c r="Y1893">
        <v>870.18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14</v>
      </c>
      <c r="AG1893">
        <v>0</v>
      </c>
      <c r="AH1893">
        <v>2</v>
      </c>
      <c r="AI1893">
        <v>302026716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ROW(Source!A664)</f>
        <v>664</v>
      </c>
      <c r="B1894">
        <v>302026717</v>
      </c>
      <c r="C1894">
        <v>302021848</v>
      </c>
      <c r="D1894">
        <v>277881843</v>
      </c>
      <c r="E1894">
        <v>1</v>
      </c>
      <c r="F1894">
        <v>1</v>
      </c>
      <c r="G1894">
        <v>1</v>
      </c>
      <c r="H1894">
        <v>3</v>
      </c>
      <c r="I1894" t="s">
        <v>1156</v>
      </c>
      <c r="J1894" t="s">
        <v>1157</v>
      </c>
      <c r="K1894" t="s">
        <v>1158</v>
      </c>
      <c r="L1894">
        <v>1346</v>
      </c>
      <c r="N1894">
        <v>1009</v>
      </c>
      <c r="O1894" t="s">
        <v>1059</v>
      </c>
      <c r="P1894" t="s">
        <v>1059</v>
      </c>
      <c r="Q1894">
        <v>1</v>
      </c>
      <c r="X1894">
        <v>0.01</v>
      </c>
      <c r="Y1894">
        <v>2536.4499999999998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14</v>
      </c>
      <c r="AG1894">
        <v>0</v>
      </c>
      <c r="AH1894">
        <v>2</v>
      </c>
      <c r="AI1894">
        <v>302026717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ROW(Source!A664)</f>
        <v>664</v>
      </c>
      <c r="B1895">
        <v>302026718</v>
      </c>
      <c r="C1895">
        <v>302021848</v>
      </c>
      <c r="D1895">
        <v>277895648</v>
      </c>
      <c r="E1895">
        <v>1</v>
      </c>
      <c r="F1895">
        <v>1</v>
      </c>
      <c r="G1895">
        <v>1</v>
      </c>
      <c r="H1895">
        <v>3</v>
      </c>
      <c r="I1895" t="s">
        <v>1159</v>
      </c>
      <c r="J1895" t="s">
        <v>1160</v>
      </c>
      <c r="K1895" t="s">
        <v>1161</v>
      </c>
      <c r="L1895">
        <v>1346</v>
      </c>
      <c r="N1895">
        <v>1009</v>
      </c>
      <c r="O1895" t="s">
        <v>1059</v>
      </c>
      <c r="P1895" t="s">
        <v>1059</v>
      </c>
      <c r="Q1895">
        <v>1</v>
      </c>
      <c r="X1895">
        <v>2.5000000000000001E-2</v>
      </c>
      <c r="Y1895">
        <v>1928.25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14</v>
      </c>
      <c r="AG1895">
        <v>0</v>
      </c>
      <c r="AH1895">
        <v>2</v>
      </c>
      <c r="AI1895">
        <v>302026718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ROW(Source!A664)</f>
        <v>664</v>
      </c>
      <c r="B1896">
        <v>302026719</v>
      </c>
      <c r="C1896">
        <v>302021848</v>
      </c>
      <c r="D1896">
        <v>277910375</v>
      </c>
      <c r="E1896">
        <v>1</v>
      </c>
      <c r="F1896">
        <v>1</v>
      </c>
      <c r="G1896">
        <v>1</v>
      </c>
      <c r="H1896">
        <v>3</v>
      </c>
      <c r="I1896" t="s">
        <v>1165</v>
      </c>
      <c r="J1896" t="s">
        <v>1166</v>
      </c>
      <c r="K1896" t="s">
        <v>1167</v>
      </c>
      <c r="L1896">
        <v>1371</v>
      </c>
      <c r="N1896">
        <v>1013</v>
      </c>
      <c r="O1896" t="s">
        <v>200</v>
      </c>
      <c r="P1896" t="s">
        <v>200</v>
      </c>
      <c r="Q1896">
        <v>1</v>
      </c>
      <c r="X1896">
        <v>1</v>
      </c>
      <c r="Y1896">
        <v>30.05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14</v>
      </c>
      <c r="AG1896">
        <v>0</v>
      </c>
      <c r="AH1896">
        <v>2</v>
      </c>
      <c r="AI1896">
        <v>302026719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ROW(Source!A664)</f>
        <v>664</v>
      </c>
      <c r="B1897">
        <v>302026720</v>
      </c>
      <c r="C1897">
        <v>302021848</v>
      </c>
      <c r="D1897">
        <v>277922793</v>
      </c>
      <c r="E1897">
        <v>1</v>
      </c>
      <c r="F1897">
        <v>1</v>
      </c>
      <c r="G1897">
        <v>1</v>
      </c>
      <c r="H1897">
        <v>3</v>
      </c>
      <c r="I1897" t="s">
        <v>1137</v>
      </c>
      <c r="J1897" t="s">
        <v>1138</v>
      </c>
      <c r="K1897" t="s">
        <v>1139</v>
      </c>
      <c r="L1897">
        <v>1425</v>
      </c>
      <c r="N1897">
        <v>1013</v>
      </c>
      <c r="O1897" t="s">
        <v>1086</v>
      </c>
      <c r="P1897" t="s">
        <v>1086</v>
      </c>
      <c r="Q1897">
        <v>1</v>
      </c>
      <c r="X1897">
        <v>7.2999999999999995E-2</v>
      </c>
      <c r="Y1897">
        <v>47.26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14</v>
      </c>
      <c r="AG1897">
        <v>0</v>
      </c>
      <c r="AH1897">
        <v>2</v>
      </c>
      <c r="AI1897">
        <v>302026720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ROW(Source!A664)</f>
        <v>664</v>
      </c>
      <c r="B1898">
        <v>302026721</v>
      </c>
      <c r="C1898">
        <v>302021848</v>
      </c>
      <c r="D1898">
        <v>277922809</v>
      </c>
      <c r="E1898">
        <v>1</v>
      </c>
      <c r="F1898">
        <v>1</v>
      </c>
      <c r="G1898">
        <v>1</v>
      </c>
      <c r="H1898">
        <v>3</v>
      </c>
      <c r="I1898" t="s">
        <v>1140</v>
      </c>
      <c r="J1898" t="s">
        <v>1141</v>
      </c>
      <c r="K1898" t="s">
        <v>1142</v>
      </c>
      <c r="L1898">
        <v>1407</v>
      </c>
      <c r="N1898">
        <v>1013</v>
      </c>
      <c r="O1898" t="s">
        <v>1143</v>
      </c>
      <c r="P1898" t="s">
        <v>1143</v>
      </c>
      <c r="Q1898">
        <v>1</v>
      </c>
      <c r="X1898">
        <v>4.4000000000000003E-3</v>
      </c>
      <c r="Y1898">
        <v>6052.54</v>
      </c>
      <c r="Z1898">
        <v>0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14</v>
      </c>
      <c r="AG1898">
        <v>0</v>
      </c>
      <c r="AH1898">
        <v>2</v>
      </c>
      <c r="AI1898">
        <v>302026721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ROW(Source!A664)</f>
        <v>664</v>
      </c>
      <c r="B1899">
        <v>302026722</v>
      </c>
      <c r="C1899">
        <v>302021848</v>
      </c>
      <c r="D1899">
        <v>277933975</v>
      </c>
      <c r="E1899">
        <v>1</v>
      </c>
      <c r="F1899">
        <v>1</v>
      </c>
      <c r="G1899">
        <v>1</v>
      </c>
      <c r="H1899">
        <v>3</v>
      </c>
      <c r="I1899" t="s">
        <v>1196</v>
      </c>
      <c r="J1899" t="s">
        <v>1197</v>
      </c>
      <c r="K1899" t="s">
        <v>1198</v>
      </c>
      <c r="L1899">
        <v>1301</v>
      </c>
      <c r="N1899">
        <v>1003</v>
      </c>
      <c r="O1899" t="s">
        <v>877</v>
      </c>
      <c r="P1899" t="s">
        <v>877</v>
      </c>
      <c r="Q1899">
        <v>1</v>
      </c>
      <c r="X1899">
        <v>0.7</v>
      </c>
      <c r="Y1899">
        <v>58.64</v>
      </c>
      <c r="Z1899">
        <v>0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14</v>
      </c>
      <c r="AG1899">
        <v>0</v>
      </c>
      <c r="AH1899">
        <v>2</v>
      </c>
      <c r="AI1899">
        <v>302026722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ROW(Source!A664)</f>
        <v>664</v>
      </c>
      <c r="B1900">
        <v>302026723</v>
      </c>
      <c r="C1900">
        <v>302021848</v>
      </c>
      <c r="D1900">
        <v>277566433</v>
      </c>
      <c r="E1900">
        <v>109</v>
      </c>
      <c r="F1900">
        <v>1</v>
      </c>
      <c r="G1900">
        <v>1</v>
      </c>
      <c r="H1900">
        <v>3</v>
      </c>
      <c r="I1900" t="s">
        <v>1046</v>
      </c>
      <c r="J1900" t="s">
        <v>3</v>
      </c>
      <c r="K1900" t="s">
        <v>1047</v>
      </c>
      <c r="L1900">
        <v>3277935</v>
      </c>
      <c r="N1900">
        <v>1013</v>
      </c>
      <c r="O1900" t="s">
        <v>1048</v>
      </c>
      <c r="P1900" t="s">
        <v>1048</v>
      </c>
      <c r="Q1900">
        <v>1</v>
      </c>
      <c r="X1900">
        <v>2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 t="s">
        <v>14</v>
      </c>
      <c r="AG1900">
        <v>0</v>
      </c>
      <c r="AH1900">
        <v>2</v>
      </c>
      <c r="AI1900">
        <v>302026723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ROW(Source!A665)</f>
        <v>665</v>
      </c>
      <c r="B1901">
        <v>302026724</v>
      </c>
      <c r="C1901">
        <v>302021887</v>
      </c>
      <c r="D1901">
        <v>277560335</v>
      </c>
      <c r="E1901">
        <v>109</v>
      </c>
      <c r="F1901">
        <v>1</v>
      </c>
      <c r="G1901">
        <v>1</v>
      </c>
      <c r="H1901">
        <v>1</v>
      </c>
      <c r="I1901" t="s">
        <v>1194</v>
      </c>
      <c r="J1901" t="s">
        <v>3</v>
      </c>
      <c r="K1901" t="s">
        <v>1195</v>
      </c>
      <c r="L1901">
        <v>1191</v>
      </c>
      <c r="N1901">
        <v>1013</v>
      </c>
      <c r="O1901" t="s">
        <v>1038</v>
      </c>
      <c r="P1901" t="s">
        <v>1038</v>
      </c>
      <c r="Q1901">
        <v>1</v>
      </c>
      <c r="X1901">
        <v>24.5</v>
      </c>
      <c r="Y1901">
        <v>0</v>
      </c>
      <c r="Z1901">
        <v>0</v>
      </c>
      <c r="AA1901">
        <v>0</v>
      </c>
      <c r="AB1901">
        <v>535.04999999999995</v>
      </c>
      <c r="AC1901">
        <v>0</v>
      </c>
      <c r="AD1901">
        <v>1</v>
      </c>
      <c r="AE1901">
        <v>1</v>
      </c>
      <c r="AF1901" t="s">
        <v>3</v>
      </c>
      <c r="AG1901">
        <v>24.5</v>
      </c>
      <c r="AH1901">
        <v>2</v>
      </c>
      <c r="AI1901">
        <v>302026724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ROW(Source!A665)</f>
        <v>665</v>
      </c>
      <c r="B1902">
        <v>302026725</v>
      </c>
      <c r="C1902">
        <v>302021887</v>
      </c>
      <c r="D1902">
        <v>277560491</v>
      </c>
      <c r="E1902">
        <v>109</v>
      </c>
      <c r="F1902">
        <v>1</v>
      </c>
      <c r="G1902">
        <v>1</v>
      </c>
      <c r="H1902">
        <v>1</v>
      </c>
      <c r="I1902" t="s">
        <v>1039</v>
      </c>
      <c r="J1902" t="s">
        <v>3</v>
      </c>
      <c r="K1902" t="s">
        <v>1040</v>
      </c>
      <c r="L1902">
        <v>1191</v>
      </c>
      <c r="N1902">
        <v>1013</v>
      </c>
      <c r="O1902" t="s">
        <v>1038</v>
      </c>
      <c r="P1902" t="s">
        <v>1038</v>
      </c>
      <c r="Q1902">
        <v>1</v>
      </c>
      <c r="X1902">
        <v>2.59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2</v>
      </c>
      <c r="AF1902" t="s">
        <v>3</v>
      </c>
      <c r="AG1902">
        <v>2.59</v>
      </c>
      <c r="AH1902">
        <v>2</v>
      </c>
      <c r="AI1902">
        <v>302026725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ROW(Source!A665)</f>
        <v>665</v>
      </c>
      <c r="B1903">
        <v>302026726</v>
      </c>
      <c r="C1903">
        <v>302021887</v>
      </c>
      <c r="D1903">
        <v>277945608</v>
      </c>
      <c r="E1903">
        <v>1</v>
      </c>
      <c r="F1903">
        <v>1</v>
      </c>
      <c r="G1903">
        <v>1</v>
      </c>
      <c r="H1903">
        <v>2</v>
      </c>
      <c r="I1903" t="s">
        <v>1060</v>
      </c>
      <c r="J1903" t="s">
        <v>1061</v>
      </c>
      <c r="K1903" t="s">
        <v>1062</v>
      </c>
      <c r="L1903">
        <v>1368</v>
      </c>
      <c r="N1903">
        <v>1011</v>
      </c>
      <c r="O1903" t="s">
        <v>1044</v>
      </c>
      <c r="P1903" t="s">
        <v>1044</v>
      </c>
      <c r="Q1903">
        <v>1</v>
      </c>
      <c r="X1903">
        <v>1.3</v>
      </c>
      <c r="Y1903">
        <v>0</v>
      </c>
      <c r="Z1903">
        <v>995.51</v>
      </c>
      <c r="AA1903">
        <v>549.32000000000005</v>
      </c>
      <c r="AB1903">
        <v>0</v>
      </c>
      <c r="AC1903">
        <v>0</v>
      </c>
      <c r="AD1903">
        <v>1</v>
      </c>
      <c r="AE1903">
        <v>0</v>
      </c>
      <c r="AF1903" t="s">
        <v>3</v>
      </c>
      <c r="AG1903">
        <v>1.3</v>
      </c>
      <c r="AH1903">
        <v>2</v>
      </c>
      <c r="AI1903">
        <v>302026726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ROW(Source!A665)</f>
        <v>665</v>
      </c>
      <c r="B1904">
        <v>302026727</v>
      </c>
      <c r="C1904">
        <v>302021887</v>
      </c>
      <c r="D1904">
        <v>277945616</v>
      </c>
      <c r="E1904">
        <v>1</v>
      </c>
      <c r="F1904">
        <v>1</v>
      </c>
      <c r="G1904">
        <v>1</v>
      </c>
      <c r="H1904">
        <v>2</v>
      </c>
      <c r="I1904" t="s">
        <v>1041</v>
      </c>
      <c r="J1904" t="s">
        <v>1042</v>
      </c>
      <c r="K1904" t="s">
        <v>1043</v>
      </c>
      <c r="L1904">
        <v>1368</v>
      </c>
      <c r="N1904">
        <v>1011</v>
      </c>
      <c r="O1904" t="s">
        <v>1044</v>
      </c>
      <c r="P1904" t="s">
        <v>1044</v>
      </c>
      <c r="Q1904">
        <v>1</v>
      </c>
      <c r="X1904">
        <v>1.29</v>
      </c>
      <c r="Y1904">
        <v>0</v>
      </c>
      <c r="Z1904">
        <v>1024.8699999999999</v>
      </c>
      <c r="AA1904">
        <v>549.32000000000005</v>
      </c>
      <c r="AB1904">
        <v>0</v>
      </c>
      <c r="AC1904">
        <v>0</v>
      </c>
      <c r="AD1904">
        <v>1</v>
      </c>
      <c r="AE1904">
        <v>0</v>
      </c>
      <c r="AF1904" t="s">
        <v>3</v>
      </c>
      <c r="AG1904">
        <v>1.29</v>
      </c>
      <c r="AH1904">
        <v>2</v>
      </c>
      <c r="AI1904">
        <v>302026727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ROW(Source!A665)</f>
        <v>665</v>
      </c>
      <c r="B1905">
        <v>302026728</v>
      </c>
      <c r="C1905">
        <v>302021887</v>
      </c>
      <c r="D1905">
        <v>277862499</v>
      </c>
      <c r="E1905">
        <v>1</v>
      </c>
      <c r="F1905">
        <v>1</v>
      </c>
      <c r="G1905">
        <v>1</v>
      </c>
      <c r="H1905">
        <v>3</v>
      </c>
      <c r="I1905" t="s">
        <v>1053</v>
      </c>
      <c r="J1905" t="s">
        <v>1054</v>
      </c>
      <c r="K1905" t="s">
        <v>1055</v>
      </c>
      <c r="L1905">
        <v>1348</v>
      </c>
      <c r="N1905">
        <v>1009</v>
      </c>
      <c r="O1905" t="s">
        <v>843</v>
      </c>
      <c r="P1905" t="s">
        <v>843</v>
      </c>
      <c r="Q1905">
        <v>1000</v>
      </c>
      <c r="X1905">
        <v>1.5E-3</v>
      </c>
      <c r="Y1905">
        <v>116448.72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14</v>
      </c>
      <c r="AG1905">
        <v>0</v>
      </c>
      <c r="AH1905">
        <v>2</v>
      </c>
      <c r="AI1905">
        <v>302026728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ROW(Source!A665)</f>
        <v>665</v>
      </c>
      <c r="B1906">
        <v>302026729</v>
      </c>
      <c r="C1906">
        <v>302021887</v>
      </c>
      <c r="D1906">
        <v>277862733</v>
      </c>
      <c r="E1906">
        <v>1</v>
      </c>
      <c r="F1906">
        <v>1</v>
      </c>
      <c r="G1906">
        <v>1</v>
      </c>
      <c r="H1906">
        <v>3</v>
      </c>
      <c r="I1906" t="s">
        <v>1119</v>
      </c>
      <c r="J1906" t="s">
        <v>1120</v>
      </c>
      <c r="K1906" t="s">
        <v>1121</v>
      </c>
      <c r="L1906">
        <v>1346</v>
      </c>
      <c r="N1906">
        <v>1009</v>
      </c>
      <c r="O1906" t="s">
        <v>1059</v>
      </c>
      <c r="P1906" t="s">
        <v>1059</v>
      </c>
      <c r="Q1906">
        <v>1</v>
      </c>
      <c r="X1906">
        <v>1.4499999999999999E-3</v>
      </c>
      <c r="Y1906">
        <v>284.14999999999998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14</v>
      </c>
      <c r="AG1906">
        <v>0</v>
      </c>
      <c r="AH1906">
        <v>2</v>
      </c>
      <c r="AI1906">
        <v>302026729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ROW(Source!A665)</f>
        <v>665</v>
      </c>
      <c r="B1907">
        <v>302026730</v>
      </c>
      <c r="C1907">
        <v>302021887</v>
      </c>
      <c r="D1907">
        <v>277862797</v>
      </c>
      <c r="E1907">
        <v>1</v>
      </c>
      <c r="F1907">
        <v>1</v>
      </c>
      <c r="G1907">
        <v>1</v>
      </c>
      <c r="H1907">
        <v>3</v>
      </c>
      <c r="I1907" t="s">
        <v>1122</v>
      </c>
      <c r="J1907" t="s">
        <v>1123</v>
      </c>
      <c r="K1907" t="s">
        <v>1124</v>
      </c>
      <c r="L1907">
        <v>1346</v>
      </c>
      <c r="N1907">
        <v>1009</v>
      </c>
      <c r="O1907" t="s">
        <v>1059</v>
      </c>
      <c r="P1907" t="s">
        <v>1059</v>
      </c>
      <c r="Q1907">
        <v>1</v>
      </c>
      <c r="X1907">
        <v>2.0299999999999999E-2</v>
      </c>
      <c r="Y1907">
        <v>104.32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14</v>
      </c>
      <c r="AG1907">
        <v>0</v>
      </c>
      <c r="AH1907">
        <v>2</v>
      </c>
      <c r="AI1907">
        <v>302026730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ROW(Source!A665)</f>
        <v>665</v>
      </c>
      <c r="B1908">
        <v>302026731</v>
      </c>
      <c r="C1908">
        <v>302021887</v>
      </c>
      <c r="D1908">
        <v>277865432</v>
      </c>
      <c r="E1908">
        <v>1</v>
      </c>
      <c r="F1908">
        <v>1</v>
      </c>
      <c r="G1908">
        <v>1</v>
      </c>
      <c r="H1908">
        <v>3</v>
      </c>
      <c r="I1908" t="s">
        <v>1125</v>
      </c>
      <c r="J1908" t="s">
        <v>1126</v>
      </c>
      <c r="K1908" t="s">
        <v>1127</v>
      </c>
      <c r="L1908">
        <v>1346</v>
      </c>
      <c r="N1908">
        <v>1009</v>
      </c>
      <c r="O1908" t="s">
        <v>1059</v>
      </c>
      <c r="P1908" t="s">
        <v>1059</v>
      </c>
      <c r="Q1908">
        <v>1</v>
      </c>
      <c r="X1908">
        <v>1.3050000000000001E-2</v>
      </c>
      <c r="Y1908">
        <v>206.62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14</v>
      </c>
      <c r="AG1908">
        <v>0</v>
      </c>
      <c r="AH1908">
        <v>2</v>
      </c>
      <c r="AI1908">
        <v>302026731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ROW(Source!A665)</f>
        <v>665</v>
      </c>
      <c r="B1909">
        <v>302026732</v>
      </c>
      <c r="C1909">
        <v>302021887</v>
      </c>
      <c r="D1909">
        <v>277865759</v>
      </c>
      <c r="E1909">
        <v>1</v>
      </c>
      <c r="F1909">
        <v>1</v>
      </c>
      <c r="G1909">
        <v>1</v>
      </c>
      <c r="H1909">
        <v>3</v>
      </c>
      <c r="I1909" t="s">
        <v>1095</v>
      </c>
      <c r="J1909" t="s">
        <v>1096</v>
      </c>
      <c r="K1909" t="s">
        <v>1097</v>
      </c>
      <c r="L1909">
        <v>1301</v>
      </c>
      <c r="N1909">
        <v>1003</v>
      </c>
      <c r="O1909" t="s">
        <v>877</v>
      </c>
      <c r="P1909" t="s">
        <v>877</v>
      </c>
      <c r="Q1909">
        <v>1</v>
      </c>
      <c r="X1909">
        <v>1.75</v>
      </c>
      <c r="Y1909">
        <v>2.27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0</v>
      </c>
      <c r="AF1909" t="s">
        <v>14</v>
      </c>
      <c r="AG1909">
        <v>0</v>
      </c>
      <c r="AH1909">
        <v>2</v>
      </c>
      <c r="AI1909">
        <v>302026732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ROW(Source!A665)</f>
        <v>665</v>
      </c>
      <c r="B1910">
        <v>302026733</v>
      </c>
      <c r="C1910">
        <v>302021887</v>
      </c>
      <c r="D1910">
        <v>277881757</v>
      </c>
      <c r="E1910">
        <v>1</v>
      </c>
      <c r="F1910">
        <v>1</v>
      </c>
      <c r="G1910">
        <v>1</v>
      </c>
      <c r="H1910">
        <v>3</v>
      </c>
      <c r="I1910" t="s">
        <v>1076</v>
      </c>
      <c r="J1910" t="s">
        <v>1077</v>
      </c>
      <c r="K1910" t="s">
        <v>1078</v>
      </c>
      <c r="L1910">
        <v>1348</v>
      </c>
      <c r="N1910">
        <v>1009</v>
      </c>
      <c r="O1910" t="s">
        <v>843</v>
      </c>
      <c r="P1910" t="s">
        <v>843</v>
      </c>
      <c r="Q1910">
        <v>1000</v>
      </c>
      <c r="X1910">
        <v>2.0000000000000002E-5</v>
      </c>
      <c r="Y1910">
        <v>1050091.7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14</v>
      </c>
      <c r="AG1910">
        <v>0</v>
      </c>
      <c r="AH1910">
        <v>2</v>
      </c>
      <c r="AI1910">
        <v>302026733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ROW(Source!A665)</f>
        <v>665</v>
      </c>
      <c r="B1911">
        <v>302026734</v>
      </c>
      <c r="C1911">
        <v>302021887</v>
      </c>
      <c r="D1911">
        <v>277881818</v>
      </c>
      <c r="E1911">
        <v>1</v>
      </c>
      <c r="F1911">
        <v>1</v>
      </c>
      <c r="G1911">
        <v>1</v>
      </c>
      <c r="H1911">
        <v>3</v>
      </c>
      <c r="I1911" t="s">
        <v>1056</v>
      </c>
      <c r="J1911" t="s">
        <v>1057</v>
      </c>
      <c r="K1911" t="s">
        <v>1058</v>
      </c>
      <c r="L1911">
        <v>1346</v>
      </c>
      <c r="N1911">
        <v>1009</v>
      </c>
      <c r="O1911" t="s">
        <v>1059</v>
      </c>
      <c r="P1911" t="s">
        <v>1059</v>
      </c>
      <c r="Q1911">
        <v>1</v>
      </c>
      <c r="X1911">
        <v>0.34</v>
      </c>
      <c r="Y1911">
        <v>870.18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14</v>
      </c>
      <c r="AG1911">
        <v>0</v>
      </c>
      <c r="AH1911">
        <v>2</v>
      </c>
      <c r="AI1911">
        <v>302026734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ROW(Source!A665)</f>
        <v>665</v>
      </c>
      <c r="B1912">
        <v>302026735</v>
      </c>
      <c r="C1912">
        <v>302021887</v>
      </c>
      <c r="D1912">
        <v>277881843</v>
      </c>
      <c r="E1912">
        <v>1</v>
      </c>
      <c r="F1912">
        <v>1</v>
      </c>
      <c r="G1912">
        <v>1</v>
      </c>
      <c r="H1912">
        <v>3</v>
      </c>
      <c r="I1912" t="s">
        <v>1156</v>
      </c>
      <c r="J1912" t="s">
        <v>1157</v>
      </c>
      <c r="K1912" t="s">
        <v>1158</v>
      </c>
      <c r="L1912">
        <v>1346</v>
      </c>
      <c r="N1912">
        <v>1009</v>
      </c>
      <c r="O1912" t="s">
        <v>1059</v>
      </c>
      <c r="P1912" t="s">
        <v>1059</v>
      </c>
      <c r="Q1912">
        <v>1</v>
      </c>
      <c r="X1912">
        <v>0.01</v>
      </c>
      <c r="Y1912">
        <v>2536.4499999999998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14</v>
      </c>
      <c r="AG1912">
        <v>0</v>
      </c>
      <c r="AH1912">
        <v>2</v>
      </c>
      <c r="AI1912">
        <v>302026735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ROW(Source!A665)</f>
        <v>665</v>
      </c>
      <c r="B1913">
        <v>302026736</v>
      </c>
      <c r="C1913">
        <v>302021887</v>
      </c>
      <c r="D1913">
        <v>277895648</v>
      </c>
      <c r="E1913">
        <v>1</v>
      </c>
      <c r="F1913">
        <v>1</v>
      </c>
      <c r="G1913">
        <v>1</v>
      </c>
      <c r="H1913">
        <v>3</v>
      </c>
      <c r="I1913" t="s">
        <v>1159</v>
      </c>
      <c r="J1913" t="s">
        <v>1160</v>
      </c>
      <c r="K1913" t="s">
        <v>1161</v>
      </c>
      <c r="L1913">
        <v>1346</v>
      </c>
      <c r="N1913">
        <v>1009</v>
      </c>
      <c r="O1913" t="s">
        <v>1059</v>
      </c>
      <c r="P1913" t="s">
        <v>1059</v>
      </c>
      <c r="Q1913">
        <v>1</v>
      </c>
      <c r="X1913">
        <v>2.5000000000000001E-2</v>
      </c>
      <c r="Y1913">
        <v>1928.25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14</v>
      </c>
      <c r="AG1913">
        <v>0</v>
      </c>
      <c r="AH1913">
        <v>2</v>
      </c>
      <c r="AI1913">
        <v>302026736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ROW(Source!A665)</f>
        <v>665</v>
      </c>
      <c r="B1914">
        <v>302026737</v>
      </c>
      <c r="C1914">
        <v>302021887</v>
      </c>
      <c r="D1914">
        <v>277910375</v>
      </c>
      <c r="E1914">
        <v>1</v>
      </c>
      <c r="F1914">
        <v>1</v>
      </c>
      <c r="G1914">
        <v>1</v>
      </c>
      <c r="H1914">
        <v>3</v>
      </c>
      <c r="I1914" t="s">
        <v>1165</v>
      </c>
      <c r="J1914" t="s">
        <v>1166</v>
      </c>
      <c r="K1914" t="s">
        <v>1167</v>
      </c>
      <c r="L1914">
        <v>1371</v>
      </c>
      <c r="N1914">
        <v>1013</v>
      </c>
      <c r="O1914" t="s">
        <v>200</v>
      </c>
      <c r="P1914" t="s">
        <v>200</v>
      </c>
      <c r="Q1914">
        <v>1</v>
      </c>
      <c r="X1914">
        <v>1</v>
      </c>
      <c r="Y1914">
        <v>30.05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14</v>
      </c>
      <c r="AG1914">
        <v>0</v>
      </c>
      <c r="AH1914">
        <v>2</v>
      </c>
      <c r="AI1914">
        <v>302026737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ROW(Source!A665)</f>
        <v>665</v>
      </c>
      <c r="B1915">
        <v>302026738</v>
      </c>
      <c r="C1915">
        <v>302021887</v>
      </c>
      <c r="D1915">
        <v>277922793</v>
      </c>
      <c r="E1915">
        <v>1</v>
      </c>
      <c r="F1915">
        <v>1</v>
      </c>
      <c r="G1915">
        <v>1</v>
      </c>
      <c r="H1915">
        <v>3</v>
      </c>
      <c r="I1915" t="s">
        <v>1137</v>
      </c>
      <c r="J1915" t="s">
        <v>1138</v>
      </c>
      <c r="K1915" t="s">
        <v>1139</v>
      </c>
      <c r="L1915">
        <v>1425</v>
      </c>
      <c r="N1915">
        <v>1013</v>
      </c>
      <c r="O1915" t="s">
        <v>1086</v>
      </c>
      <c r="P1915" t="s">
        <v>1086</v>
      </c>
      <c r="Q1915">
        <v>1</v>
      </c>
      <c r="X1915">
        <v>7.2999999999999995E-2</v>
      </c>
      <c r="Y1915">
        <v>47.26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14</v>
      </c>
      <c r="AG1915">
        <v>0</v>
      </c>
      <c r="AH1915">
        <v>2</v>
      </c>
      <c r="AI1915">
        <v>302026738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ROW(Source!A665)</f>
        <v>665</v>
      </c>
      <c r="B1916">
        <v>302026739</v>
      </c>
      <c r="C1916">
        <v>302021887</v>
      </c>
      <c r="D1916">
        <v>277922809</v>
      </c>
      <c r="E1916">
        <v>1</v>
      </c>
      <c r="F1916">
        <v>1</v>
      </c>
      <c r="G1916">
        <v>1</v>
      </c>
      <c r="H1916">
        <v>3</v>
      </c>
      <c r="I1916" t="s">
        <v>1140</v>
      </c>
      <c r="J1916" t="s">
        <v>1141</v>
      </c>
      <c r="K1916" t="s">
        <v>1142</v>
      </c>
      <c r="L1916">
        <v>1407</v>
      </c>
      <c r="N1916">
        <v>1013</v>
      </c>
      <c r="O1916" t="s">
        <v>1143</v>
      </c>
      <c r="P1916" t="s">
        <v>1143</v>
      </c>
      <c r="Q1916">
        <v>1</v>
      </c>
      <c r="X1916">
        <v>4.4000000000000003E-3</v>
      </c>
      <c r="Y1916">
        <v>6052.54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14</v>
      </c>
      <c r="AG1916">
        <v>0</v>
      </c>
      <c r="AH1916">
        <v>2</v>
      </c>
      <c r="AI1916">
        <v>302026739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ROW(Source!A665)</f>
        <v>665</v>
      </c>
      <c r="B1917">
        <v>302026740</v>
      </c>
      <c r="C1917">
        <v>302021887</v>
      </c>
      <c r="D1917">
        <v>277933975</v>
      </c>
      <c r="E1917">
        <v>1</v>
      </c>
      <c r="F1917">
        <v>1</v>
      </c>
      <c r="G1917">
        <v>1</v>
      </c>
      <c r="H1917">
        <v>3</v>
      </c>
      <c r="I1917" t="s">
        <v>1196</v>
      </c>
      <c r="J1917" t="s">
        <v>1197</v>
      </c>
      <c r="K1917" t="s">
        <v>1198</v>
      </c>
      <c r="L1917">
        <v>1301</v>
      </c>
      <c r="N1917">
        <v>1003</v>
      </c>
      <c r="O1917" t="s">
        <v>877</v>
      </c>
      <c r="P1917" t="s">
        <v>877</v>
      </c>
      <c r="Q1917">
        <v>1</v>
      </c>
      <c r="X1917">
        <v>0.7</v>
      </c>
      <c r="Y1917">
        <v>58.64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14</v>
      </c>
      <c r="AG1917">
        <v>0</v>
      </c>
      <c r="AH1917">
        <v>2</v>
      </c>
      <c r="AI1917">
        <v>302026740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ROW(Source!A665)</f>
        <v>665</v>
      </c>
      <c r="B1918">
        <v>302026741</v>
      </c>
      <c r="C1918">
        <v>302021887</v>
      </c>
      <c r="D1918">
        <v>277566433</v>
      </c>
      <c r="E1918">
        <v>109</v>
      </c>
      <c r="F1918">
        <v>1</v>
      </c>
      <c r="G1918">
        <v>1</v>
      </c>
      <c r="H1918">
        <v>3</v>
      </c>
      <c r="I1918" t="s">
        <v>1046</v>
      </c>
      <c r="J1918" t="s">
        <v>3</v>
      </c>
      <c r="K1918" t="s">
        <v>1047</v>
      </c>
      <c r="L1918">
        <v>3277935</v>
      </c>
      <c r="N1918">
        <v>1013</v>
      </c>
      <c r="O1918" t="s">
        <v>1048</v>
      </c>
      <c r="P1918" t="s">
        <v>1048</v>
      </c>
      <c r="Q1918">
        <v>1</v>
      </c>
      <c r="X1918">
        <v>2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 t="s">
        <v>14</v>
      </c>
      <c r="AG1918">
        <v>0</v>
      </c>
      <c r="AH1918">
        <v>2</v>
      </c>
      <c r="AI1918">
        <v>302026741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ROW(Source!A701)</f>
        <v>701</v>
      </c>
      <c r="B1919">
        <v>302026742</v>
      </c>
      <c r="C1919">
        <v>302021926</v>
      </c>
      <c r="D1919">
        <v>277560276</v>
      </c>
      <c r="E1919">
        <v>109</v>
      </c>
      <c r="F1919">
        <v>1</v>
      </c>
      <c r="G1919">
        <v>1</v>
      </c>
      <c r="H1919">
        <v>1</v>
      </c>
      <c r="I1919" t="s">
        <v>1087</v>
      </c>
      <c r="J1919" t="s">
        <v>3</v>
      </c>
      <c r="K1919" t="s">
        <v>1088</v>
      </c>
      <c r="L1919">
        <v>1191</v>
      </c>
      <c r="N1919">
        <v>1013</v>
      </c>
      <c r="O1919" t="s">
        <v>1038</v>
      </c>
      <c r="P1919" t="s">
        <v>1038</v>
      </c>
      <c r="Q1919">
        <v>1</v>
      </c>
      <c r="X1919">
        <v>3</v>
      </c>
      <c r="Y1919">
        <v>0</v>
      </c>
      <c r="Z1919">
        <v>0</v>
      </c>
      <c r="AA1919">
        <v>0</v>
      </c>
      <c r="AB1919">
        <v>424.47</v>
      </c>
      <c r="AC1919">
        <v>0</v>
      </c>
      <c r="AD1919">
        <v>1</v>
      </c>
      <c r="AE1919">
        <v>1</v>
      </c>
      <c r="AF1919" t="s">
        <v>147</v>
      </c>
      <c r="AG1919">
        <v>0.89999999999999991</v>
      </c>
      <c r="AH1919">
        <v>2</v>
      </c>
      <c r="AI1919">
        <v>302026742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ROW(Source!A701)</f>
        <v>701</v>
      </c>
      <c r="B1920">
        <v>302026743</v>
      </c>
      <c r="C1920">
        <v>302021926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1039</v>
      </c>
      <c r="J1920" t="s">
        <v>3</v>
      </c>
      <c r="K1920" t="s">
        <v>1040</v>
      </c>
      <c r="L1920">
        <v>1191</v>
      </c>
      <c r="N1920">
        <v>1013</v>
      </c>
      <c r="O1920" t="s">
        <v>1038</v>
      </c>
      <c r="P1920" t="s">
        <v>1038</v>
      </c>
      <c r="Q1920">
        <v>1</v>
      </c>
      <c r="X1920">
        <v>0.46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147</v>
      </c>
      <c r="AG1920">
        <v>0.13800000000000001</v>
      </c>
      <c r="AH1920">
        <v>2</v>
      </c>
      <c r="AI1920">
        <v>302026743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ROW(Source!A701)</f>
        <v>701</v>
      </c>
      <c r="B1921">
        <v>302026744</v>
      </c>
      <c r="C1921">
        <v>302021926</v>
      </c>
      <c r="D1921">
        <v>277945608</v>
      </c>
      <c r="E1921">
        <v>1</v>
      </c>
      <c r="F1921">
        <v>1</v>
      </c>
      <c r="G1921">
        <v>1</v>
      </c>
      <c r="H1921">
        <v>2</v>
      </c>
      <c r="I1921" t="s">
        <v>1060</v>
      </c>
      <c r="J1921" t="s">
        <v>1061</v>
      </c>
      <c r="K1921" t="s">
        <v>1062</v>
      </c>
      <c r="L1921">
        <v>1368</v>
      </c>
      <c r="N1921">
        <v>1011</v>
      </c>
      <c r="O1921" t="s">
        <v>1044</v>
      </c>
      <c r="P1921" t="s">
        <v>1044</v>
      </c>
      <c r="Q1921">
        <v>1</v>
      </c>
      <c r="X1921">
        <v>0.46</v>
      </c>
      <c r="Y1921">
        <v>0</v>
      </c>
      <c r="Z1921">
        <v>995.51</v>
      </c>
      <c r="AA1921">
        <v>549.32000000000005</v>
      </c>
      <c r="AB1921">
        <v>0</v>
      </c>
      <c r="AC1921">
        <v>0</v>
      </c>
      <c r="AD1921">
        <v>1</v>
      </c>
      <c r="AE1921">
        <v>0</v>
      </c>
      <c r="AF1921" t="s">
        <v>147</v>
      </c>
      <c r="AG1921">
        <v>0.13800000000000001</v>
      </c>
      <c r="AH1921">
        <v>2</v>
      </c>
      <c r="AI1921">
        <v>302026744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ROW(Source!A701)</f>
        <v>701</v>
      </c>
      <c r="B1922">
        <v>302026745</v>
      </c>
      <c r="C1922">
        <v>302021926</v>
      </c>
      <c r="D1922">
        <v>277862499</v>
      </c>
      <c r="E1922">
        <v>1</v>
      </c>
      <c r="F1922">
        <v>1</v>
      </c>
      <c r="G1922">
        <v>1</v>
      </c>
      <c r="H1922">
        <v>3</v>
      </c>
      <c r="I1922" t="s">
        <v>1053</v>
      </c>
      <c r="J1922" t="s">
        <v>1054</v>
      </c>
      <c r="K1922" t="s">
        <v>1055</v>
      </c>
      <c r="L1922">
        <v>1348</v>
      </c>
      <c r="N1922">
        <v>1009</v>
      </c>
      <c r="O1922" t="s">
        <v>843</v>
      </c>
      <c r="P1922" t="s">
        <v>843</v>
      </c>
      <c r="Q1922">
        <v>1000</v>
      </c>
      <c r="X1922">
        <v>4.0000000000000003E-5</v>
      </c>
      <c r="Y1922">
        <v>116448.72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14</v>
      </c>
      <c r="AG1922">
        <v>0</v>
      </c>
      <c r="AH1922">
        <v>2</v>
      </c>
      <c r="AI1922">
        <v>302026745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ROW(Source!A701)</f>
        <v>701</v>
      </c>
      <c r="B1923">
        <v>302026746</v>
      </c>
      <c r="C1923">
        <v>302021926</v>
      </c>
      <c r="D1923">
        <v>277862590</v>
      </c>
      <c r="E1923">
        <v>1</v>
      </c>
      <c r="F1923">
        <v>1</v>
      </c>
      <c r="G1923">
        <v>1</v>
      </c>
      <c r="H1923">
        <v>3</v>
      </c>
      <c r="I1923" t="s">
        <v>1070</v>
      </c>
      <c r="J1923" t="s">
        <v>1071</v>
      </c>
      <c r="K1923" t="s">
        <v>1072</v>
      </c>
      <c r="L1923">
        <v>1346</v>
      </c>
      <c r="N1923">
        <v>1009</v>
      </c>
      <c r="O1923" t="s">
        <v>1059</v>
      </c>
      <c r="P1923" t="s">
        <v>1059</v>
      </c>
      <c r="Q1923">
        <v>1</v>
      </c>
      <c r="X1923">
        <v>7.5999999999999998E-2</v>
      </c>
      <c r="Y1923">
        <v>41.38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 t="s">
        <v>14</v>
      </c>
      <c r="AG1923">
        <v>0</v>
      </c>
      <c r="AH1923">
        <v>2</v>
      </c>
      <c r="AI1923">
        <v>302026746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ROW(Source!A701)</f>
        <v>701</v>
      </c>
      <c r="B1924">
        <v>302026747</v>
      </c>
      <c r="C1924">
        <v>302021926</v>
      </c>
      <c r="D1924">
        <v>277862797</v>
      </c>
      <c r="E1924">
        <v>1</v>
      </c>
      <c r="F1924">
        <v>1</v>
      </c>
      <c r="G1924">
        <v>1</v>
      </c>
      <c r="H1924">
        <v>3</v>
      </c>
      <c r="I1924" t="s">
        <v>1122</v>
      </c>
      <c r="J1924" t="s">
        <v>1123</v>
      </c>
      <c r="K1924" t="s">
        <v>1124</v>
      </c>
      <c r="L1924">
        <v>1346</v>
      </c>
      <c r="N1924">
        <v>1009</v>
      </c>
      <c r="O1924" t="s">
        <v>1059</v>
      </c>
      <c r="P1924" t="s">
        <v>1059</v>
      </c>
      <c r="Q1924">
        <v>1</v>
      </c>
      <c r="X1924">
        <v>7.0000000000000001E-3</v>
      </c>
      <c r="Y1924">
        <v>104.32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14</v>
      </c>
      <c r="AG1924">
        <v>0</v>
      </c>
      <c r="AH1924">
        <v>2</v>
      </c>
      <c r="AI1924">
        <v>302026747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ROW(Source!A701)</f>
        <v>701</v>
      </c>
      <c r="B1925">
        <v>302026748</v>
      </c>
      <c r="C1925">
        <v>302021926</v>
      </c>
      <c r="D1925">
        <v>277869581</v>
      </c>
      <c r="E1925">
        <v>1</v>
      </c>
      <c r="F1925">
        <v>1</v>
      </c>
      <c r="G1925">
        <v>1</v>
      </c>
      <c r="H1925">
        <v>3</v>
      </c>
      <c r="I1925" t="s">
        <v>1172</v>
      </c>
      <c r="J1925" t="s">
        <v>1173</v>
      </c>
      <c r="K1925" t="s">
        <v>1174</v>
      </c>
      <c r="L1925">
        <v>1346</v>
      </c>
      <c r="N1925">
        <v>1009</v>
      </c>
      <c r="O1925" t="s">
        <v>1059</v>
      </c>
      <c r="P1925" t="s">
        <v>1059</v>
      </c>
      <c r="Q1925">
        <v>1</v>
      </c>
      <c r="X1925">
        <v>8.0000000000000002E-3</v>
      </c>
      <c r="Y1925">
        <v>373.74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14</v>
      </c>
      <c r="AG1925">
        <v>0</v>
      </c>
      <c r="AH1925">
        <v>2</v>
      </c>
      <c r="AI1925">
        <v>302026748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ROW(Source!A701)</f>
        <v>701</v>
      </c>
      <c r="B1926">
        <v>302026749</v>
      </c>
      <c r="C1926">
        <v>302021926</v>
      </c>
      <c r="D1926">
        <v>277869635</v>
      </c>
      <c r="E1926">
        <v>1</v>
      </c>
      <c r="F1926">
        <v>1</v>
      </c>
      <c r="G1926">
        <v>1</v>
      </c>
      <c r="H1926">
        <v>3</v>
      </c>
      <c r="I1926" t="s">
        <v>1175</v>
      </c>
      <c r="J1926" t="s">
        <v>1176</v>
      </c>
      <c r="K1926" t="s">
        <v>1177</v>
      </c>
      <c r="L1926">
        <v>1302</v>
      </c>
      <c r="N1926">
        <v>1003</v>
      </c>
      <c r="O1926" t="s">
        <v>1178</v>
      </c>
      <c r="P1926" t="s">
        <v>1178</v>
      </c>
      <c r="Q1926">
        <v>10</v>
      </c>
      <c r="X1926">
        <v>1.4E-2</v>
      </c>
      <c r="Y1926">
        <v>185.32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14</v>
      </c>
      <c r="AG1926">
        <v>0</v>
      </c>
      <c r="AH1926">
        <v>2</v>
      </c>
      <c r="AI1926">
        <v>302026749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ROW(Source!A701)</f>
        <v>701</v>
      </c>
      <c r="B1927">
        <v>302026750</v>
      </c>
      <c r="C1927">
        <v>302021926</v>
      </c>
      <c r="D1927">
        <v>277881818</v>
      </c>
      <c r="E1927">
        <v>1</v>
      </c>
      <c r="F1927">
        <v>1</v>
      </c>
      <c r="G1927">
        <v>1</v>
      </c>
      <c r="H1927">
        <v>3</v>
      </c>
      <c r="I1927" t="s">
        <v>1056</v>
      </c>
      <c r="J1927" t="s">
        <v>1057</v>
      </c>
      <c r="K1927" t="s">
        <v>1058</v>
      </c>
      <c r="L1927">
        <v>1346</v>
      </c>
      <c r="N1927">
        <v>1009</v>
      </c>
      <c r="O1927" t="s">
        <v>1059</v>
      </c>
      <c r="P1927" t="s">
        <v>1059</v>
      </c>
      <c r="Q1927">
        <v>1</v>
      </c>
      <c r="X1927">
        <v>0.13</v>
      </c>
      <c r="Y1927">
        <v>870.18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14</v>
      </c>
      <c r="AG1927">
        <v>0</v>
      </c>
      <c r="AH1927">
        <v>2</v>
      </c>
      <c r="AI1927">
        <v>302026750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ROW(Source!A701)</f>
        <v>701</v>
      </c>
      <c r="B1928">
        <v>302026751</v>
      </c>
      <c r="C1928">
        <v>302021926</v>
      </c>
      <c r="D1928">
        <v>277908065</v>
      </c>
      <c r="E1928">
        <v>1</v>
      </c>
      <c r="F1928">
        <v>1</v>
      </c>
      <c r="G1928">
        <v>1</v>
      </c>
      <c r="H1928">
        <v>3</v>
      </c>
      <c r="I1928" t="s">
        <v>1179</v>
      </c>
      <c r="J1928" t="s">
        <v>1180</v>
      </c>
      <c r="K1928" t="s">
        <v>1181</v>
      </c>
      <c r="L1928">
        <v>1407</v>
      </c>
      <c r="N1928">
        <v>1013</v>
      </c>
      <c r="O1928" t="s">
        <v>1143</v>
      </c>
      <c r="P1928" t="s">
        <v>1143</v>
      </c>
      <c r="Q1928">
        <v>1</v>
      </c>
      <c r="X1928">
        <v>2.1000000000000001E-2</v>
      </c>
      <c r="Y1928">
        <v>3581.57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14</v>
      </c>
      <c r="AG1928">
        <v>0</v>
      </c>
      <c r="AH1928">
        <v>2</v>
      </c>
      <c r="AI1928">
        <v>302026751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ROW(Source!A701)</f>
        <v>701</v>
      </c>
      <c r="B1929">
        <v>302026752</v>
      </c>
      <c r="C1929">
        <v>302021926</v>
      </c>
      <c r="D1929">
        <v>277910372</v>
      </c>
      <c r="E1929">
        <v>1</v>
      </c>
      <c r="F1929">
        <v>1</v>
      </c>
      <c r="G1929">
        <v>1</v>
      </c>
      <c r="H1929">
        <v>3</v>
      </c>
      <c r="I1929" t="s">
        <v>1182</v>
      </c>
      <c r="J1929" t="s">
        <v>1183</v>
      </c>
      <c r="K1929" t="s">
        <v>1184</v>
      </c>
      <c r="L1929">
        <v>1407</v>
      </c>
      <c r="N1929">
        <v>1013</v>
      </c>
      <c r="O1929" t="s">
        <v>1143</v>
      </c>
      <c r="P1929" t="s">
        <v>1143</v>
      </c>
      <c r="Q1929">
        <v>1</v>
      </c>
      <c r="X1929">
        <v>1.2E-2</v>
      </c>
      <c r="Y1929">
        <v>2191.2800000000002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14</v>
      </c>
      <c r="AG1929">
        <v>0</v>
      </c>
      <c r="AH1929">
        <v>2</v>
      </c>
      <c r="AI1929">
        <v>302026752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ROW(Source!A701)</f>
        <v>701</v>
      </c>
      <c r="B1930">
        <v>302026753</v>
      </c>
      <c r="C1930">
        <v>302021926</v>
      </c>
      <c r="D1930">
        <v>277937839</v>
      </c>
      <c r="E1930">
        <v>1</v>
      </c>
      <c r="F1930">
        <v>1</v>
      </c>
      <c r="G1930">
        <v>1</v>
      </c>
      <c r="H1930">
        <v>3</v>
      </c>
      <c r="I1930" t="s">
        <v>1188</v>
      </c>
      <c r="J1930" t="s">
        <v>1189</v>
      </c>
      <c r="K1930" t="s">
        <v>1190</v>
      </c>
      <c r="L1930">
        <v>1407</v>
      </c>
      <c r="N1930">
        <v>1013</v>
      </c>
      <c r="O1930" t="s">
        <v>1143</v>
      </c>
      <c r="P1930" t="s">
        <v>1143</v>
      </c>
      <c r="Q1930">
        <v>1</v>
      </c>
      <c r="X1930">
        <v>1E-3</v>
      </c>
      <c r="Y1930">
        <v>493.39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14</v>
      </c>
      <c r="AG1930">
        <v>0</v>
      </c>
      <c r="AH1930">
        <v>2</v>
      </c>
      <c r="AI1930">
        <v>302026753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ROW(Source!A701)</f>
        <v>701</v>
      </c>
      <c r="B1931">
        <v>302026754</v>
      </c>
      <c r="C1931">
        <v>302021926</v>
      </c>
      <c r="D1931">
        <v>277566433</v>
      </c>
      <c r="E1931">
        <v>109</v>
      </c>
      <c r="F1931">
        <v>1</v>
      </c>
      <c r="G1931">
        <v>1</v>
      </c>
      <c r="H1931">
        <v>3</v>
      </c>
      <c r="I1931" t="s">
        <v>1046</v>
      </c>
      <c r="J1931" t="s">
        <v>3</v>
      </c>
      <c r="K1931" t="s">
        <v>1047</v>
      </c>
      <c r="L1931">
        <v>3277935</v>
      </c>
      <c r="N1931">
        <v>1013</v>
      </c>
      <c r="O1931" t="s">
        <v>1048</v>
      </c>
      <c r="P1931" t="s">
        <v>1048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14</v>
      </c>
      <c r="AG1931">
        <v>0</v>
      </c>
      <c r="AH1931">
        <v>2</v>
      </c>
      <c r="AI1931">
        <v>302026754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ROW(Source!A702)</f>
        <v>702</v>
      </c>
      <c r="B1932">
        <v>302026755</v>
      </c>
      <c r="C1932">
        <v>302021953</v>
      </c>
      <c r="D1932">
        <v>277560276</v>
      </c>
      <c r="E1932">
        <v>109</v>
      </c>
      <c r="F1932">
        <v>1</v>
      </c>
      <c r="G1932">
        <v>1</v>
      </c>
      <c r="H1932">
        <v>1</v>
      </c>
      <c r="I1932" t="s">
        <v>1087</v>
      </c>
      <c r="J1932" t="s">
        <v>3</v>
      </c>
      <c r="K1932" t="s">
        <v>1088</v>
      </c>
      <c r="L1932">
        <v>1191</v>
      </c>
      <c r="N1932">
        <v>1013</v>
      </c>
      <c r="O1932" t="s">
        <v>1038</v>
      </c>
      <c r="P1932" t="s">
        <v>1038</v>
      </c>
      <c r="Q1932">
        <v>1</v>
      </c>
      <c r="X1932">
        <v>3</v>
      </c>
      <c r="Y1932">
        <v>0</v>
      </c>
      <c r="Z1932">
        <v>0</v>
      </c>
      <c r="AA1932">
        <v>0</v>
      </c>
      <c r="AB1932">
        <v>424.47</v>
      </c>
      <c r="AC1932">
        <v>0</v>
      </c>
      <c r="AD1932">
        <v>1</v>
      </c>
      <c r="AE1932">
        <v>1</v>
      </c>
      <c r="AF1932" t="s">
        <v>3</v>
      </c>
      <c r="AG1932">
        <v>3</v>
      </c>
      <c r="AH1932">
        <v>2</v>
      </c>
      <c r="AI1932">
        <v>302026755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ROW(Source!A702)</f>
        <v>702</v>
      </c>
      <c r="B1933">
        <v>302026756</v>
      </c>
      <c r="C1933">
        <v>302021953</v>
      </c>
      <c r="D1933">
        <v>277560491</v>
      </c>
      <c r="E1933">
        <v>109</v>
      </c>
      <c r="F1933">
        <v>1</v>
      </c>
      <c r="G1933">
        <v>1</v>
      </c>
      <c r="H1933">
        <v>1</v>
      </c>
      <c r="I1933" t="s">
        <v>1039</v>
      </c>
      <c r="J1933" t="s">
        <v>3</v>
      </c>
      <c r="K1933" t="s">
        <v>1040</v>
      </c>
      <c r="L1933">
        <v>1191</v>
      </c>
      <c r="N1933">
        <v>1013</v>
      </c>
      <c r="O1933" t="s">
        <v>1038</v>
      </c>
      <c r="P1933" t="s">
        <v>1038</v>
      </c>
      <c r="Q1933">
        <v>1</v>
      </c>
      <c r="X1933">
        <v>0.46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3</v>
      </c>
      <c r="AG1933">
        <v>0.46</v>
      </c>
      <c r="AH1933">
        <v>2</v>
      </c>
      <c r="AI1933">
        <v>302026756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ROW(Source!A702)</f>
        <v>702</v>
      </c>
      <c r="B1934">
        <v>302026757</v>
      </c>
      <c r="C1934">
        <v>302021953</v>
      </c>
      <c r="D1934">
        <v>277945608</v>
      </c>
      <c r="E1934">
        <v>1</v>
      </c>
      <c r="F1934">
        <v>1</v>
      </c>
      <c r="G1934">
        <v>1</v>
      </c>
      <c r="H1934">
        <v>2</v>
      </c>
      <c r="I1934" t="s">
        <v>1060</v>
      </c>
      <c r="J1934" t="s">
        <v>1061</v>
      </c>
      <c r="K1934" t="s">
        <v>1062</v>
      </c>
      <c r="L1934">
        <v>1368</v>
      </c>
      <c r="N1934">
        <v>1011</v>
      </c>
      <c r="O1934" t="s">
        <v>1044</v>
      </c>
      <c r="P1934" t="s">
        <v>1044</v>
      </c>
      <c r="Q1934">
        <v>1</v>
      </c>
      <c r="X1934">
        <v>0.46</v>
      </c>
      <c r="Y1934">
        <v>0</v>
      </c>
      <c r="Z1934">
        <v>995.51</v>
      </c>
      <c r="AA1934">
        <v>549.32000000000005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0.46</v>
      </c>
      <c r="AH1934">
        <v>2</v>
      </c>
      <c r="AI1934">
        <v>302026757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ROW(Source!A702)</f>
        <v>702</v>
      </c>
      <c r="B1935">
        <v>302026758</v>
      </c>
      <c r="C1935">
        <v>302021953</v>
      </c>
      <c r="D1935">
        <v>277862499</v>
      </c>
      <c r="E1935">
        <v>1</v>
      </c>
      <c r="F1935">
        <v>1</v>
      </c>
      <c r="G1935">
        <v>1</v>
      </c>
      <c r="H1935">
        <v>3</v>
      </c>
      <c r="I1935" t="s">
        <v>1053</v>
      </c>
      <c r="J1935" t="s">
        <v>1054</v>
      </c>
      <c r="K1935" t="s">
        <v>1055</v>
      </c>
      <c r="L1935">
        <v>1348</v>
      </c>
      <c r="N1935">
        <v>1009</v>
      </c>
      <c r="O1935" t="s">
        <v>843</v>
      </c>
      <c r="P1935" t="s">
        <v>843</v>
      </c>
      <c r="Q1935">
        <v>1000</v>
      </c>
      <c r="X1935">
        <v>4.0000000000000003E-5</v>
      </c>
      <c r="Y1935">
        <v>116448.72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14</v>
      </c>
      <c r="AG1935">
        <v>0</v>
      </c>
      <c r="AH1935">
        <v>2</v>
      </c>
      <c r="AI1935">
        <v>302026758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ROW(Source!A702)</f>
        <v>702</v>
      </c>
      <c r="B1936">
        <v>302026759</v>
      </c>
      <c r="C1936">
        <v>302021953</v>
      </c>
      <c r="D1936">
        <v>277862590</v>
      </c>
      <c r="E1936">
        <v>1</v>
      </c>
      <c r="F1936">
        <v>1</v>
      </c>
      <c r="G1936">
        <v>1</v>
      </c>
      <c r="H1936">
        <v>3</v>
      </c>
      <c r="I1936" t="s">
        <v>1070</v>
      </c>
      <c r="J1936" t="s">
        <v>1071</v>
      </c>
      <c r="K1936" t="s">
        <v>1072</v>
      </c>
      <c r="L1936">
        <v>1346</v>
      </c>
      <c r="N1936">
        <v>1009</v>
      </c>
      <c r="O1936" t="s">
        <v>1059</v>
      </c>
      <c r="P1936" t="s">
        <v>1059</v>
      </c>
      <c r="Q1936">
        <v>1</v>
      </c>
      <c r="X1936">
        <v>7.5999999999999998E-2</v>
      </c>
      <c r="Y1936">
        <v>41.38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14</v>
      </c>
      <c r="AG1936">
        <v>0</v>
      </c>
      <c r="AH1936">
        <v>2</v>
      </c>
      <c r="AI1936">
        <v>302026759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ROW(Source!A702)</f>
        <v>702</v>
      </c>
      <c r="B1937">
        <v>302026760</v>
      </c>
      <c r="C1937">
        <v>302021953</v>
      </c>
      <c r="D1937">
        <v>277862797</v>
      </c>
      <c r="E1937">
        <v>1</v>
      </c>
      <c r="F1937">
        <v>1</v>
      </c>
      <c r="G1937">
        <v>1</v>
      </c>
      <c r="H1937">
        <v>3</v>
      </c>
      <c r="I1937" t="s">
        <v>1122</v>
      </c>
      <c r="J1937" t="s">
        <v>1123</v>
      </c>
      <c r="K1937" t="s">
        <v>1124</v>
      </c>
      <c r="L1937">
        <v>1346</v>
      </c>
      <c r="N1937">
        <v>1009</v>
      </c>
      <c r="O1937" t="s">
        <v>1059</v>
      </c>
      <c r="P1937" t="s">
        <v>1059</v>
      </c>
      <c r="Q1937">
        <v>1</v>
      </c>
      <c r="X1937">
        <v>7.0000000000000001E-3</v>
      </c>
      <c r="Y1937">
        <v>104.32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14</v>
      </c>
      <c r="AG1937">
        <v>0</v>
      </c>
      <c r="AH1937">
        <v>2</v>
      </c>
      <c r="AI1937">
        <v>302026760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ROW(Source!A702)</f>
        <v>702</v>
      </c>
      <c r="B1938">
        <v>302026761</v>
      </c>
      <c r="C1938">
        <v>302021953</v>
      </c>
      <c r="D1938">
        <v>277869581</v>
      </c>
      <c r="E1938">
        <v>1</v>
      </c>
      <c r="F1938">
        <v>1</v>
      </c>
      <c r="G1938">
        <v>1</v>
      </c>
      <c r="H1938">
        <v>3</v>
      </c>
      <c r="I1938" t="s">
        <v>1172</v>
      </c>
      <c r="J1938" t="s">
        <v>1173</v>
      </c>
      <c r="K1938" t="s">
        <v>1174</v>
      </c>
      <c r="L1938">
        <v>1346</v>
      </c>
      <c r="N1938">
        <v>1009</v>
      </c>
      <c r="O1938" t="s">
        <v>1059</v>
      </c>
      <c r="P1938" t="s">
        <v>1059</v>
      </c>
      <c r="Q1938">
        <v>1</v>
      </c>
      <c r="X1938">
        <v>8.0000000000000002E-3</v>
      </c>
      <c r="Y1938">
        <v>373.74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14</v>
      </c>
      <c r="AG1938">
        <v>0</v>
      </c>
      <c r="AH1938">
        <v>2</v>
      </c>
      <c r="AI1938">
        <v>302026761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ROW(Source!A702)</f>
        <v>702</v>
      </c>
      <c r="B1939">
        <v>302026762</v>
      </c>
      <c r="C1939">
        <v>302021953</v>
      </c>
      <c r="D1939">
        <v>277869635</v>
      </c>
      <c r="E1939">
        <v>1</v>
      </c>
      <c r="F1939">
        <v>1</v>
      </c>
      <c r="G1939">
        <v>1</v>
      </c>
      <c r="H1939">
        <v>3</v>
      </c>
      <c r="I1939" t="s">
        <v>1175</v>
      </c>
      <c r="J1939" t="s">
        <v>1176</v>
      </c>
      <c r="K1939" t="s">
        <v>1177</v>
      </c>
      <c r="L1939">
        <v>1302</v>
      </c>
      <c r="N1939">
        <v>1003</v>
      </c>
      <c r="O1939" t="s">
        <v>1178</v>
      </c>
      <c r="P1939" t="s">
        <v>1178</v>
      </c>
      <c r="Q1939">
        <v>10</v>
      </c>
      <c r="X1939">
        <v>1.4E-2</v>
      </c>
      <c r="Y1939">
        <v>185.32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14</v>
      </c>
      <c r="AG1939">
        <v>0</v>
      </c>
      <c r="AH1939">
        <v>2</v>
      </c>
      <c r="AI1939">
        <v>302026762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ROW(Source!A702)</f>
        <v>702</v>
      </c>
      <c r="B1940">
        <v>302026763</v>
      </c>
      <c r="C1940">
        <v>302021953</v>
      </c>
      <c r="D1940">
        <v>277881818</v>
      </c>
      <c r="E1940">
        <v>1</v>
      </c>
      <c r="F1940">
        <v>1</v>
      </c>
      <c r="G1940">
        <v>1</v>
      </c>
      <c r="H1940">
        <v>3</v>
      </c>
      <c r="I1940" t="s">
        <v>1056</v>
      </c>
      <c r="J1940" t="s">
        <v>1057</v>
      </c>
      <c r="K1940" t="s">
        <v>1058</v>
      </c>
      <c r="L1940">
        <v>1346</v>
      </c>
      <c r="N1940">
        <v>1009</v>
      </c>
      <c r="O1940" t="s">
        <v>1059</v>
      </c>
      <c r="P1940" t="s">
        <v>1059</v>
      </c>
      <c r="Q1940">
        <v>1</v>
      </c>
      <c r="X1940">
        <v>0.13</v>
      </c>
      <c r="Y1940">
        <v>870.18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14</v>
      </c>
      <c r="AG1940">
        <v>0</v>
      </c>
      <c r="AH1940">
        <v>2</v>
      </c>
      <c r="AI1940">
        <v>302026763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ROW(Source!A702)</f>
        <v>702</v>
      </c>
      <c r="B1941">
        <v>302026764</v>
      </c>
      <c r="C1941">
        <v>302021953</v>
      </c>
      <c r="D1941">
        <v>277908065</v>
      </c>
      <c r="E1941">
        <v>1</v>
      </c>
      <c r="F1941">
        <v>1</v>
      </c>
      <c r="G1941">
        <v>1</v>
      </c>
      <c r="H1941">
        <v>3</v>
      </c>
      <c r="I1941" t="s">
        <v>1179</v>
      </c>
      <c r="J1941" t="s">
        <v>1180</v>
      </c>
      <c r="K1941" t="s">
        <v>1181</v>
      </c>
      <c r="L1941">
        <v>1407</v>
      </c>
      <c r="N1941">
        <v>1013</v>
      </c>
      <c r="O1941" t="s">
        <v>1143</v>
      </c>
      <c r="P1941" t="s">
        <v>1143</v>
      </c>
      <c r="Q1941">
        <v>1</v>
      </c>
      <c r="X1941">
        <v>2.1000000000000001E-2</v>
      </c>
      <c r="Y1941">
        <v>3581.57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14</v>
      </c>
      <c r="AG1941">
        <v>0</v>
      </c>
      <c r="AH1941">
        <v>2</v>
      </c>
      <c r="AI1941">
        <v>302026764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ROW(Source!A702)</f>
        <v>702</v>
      </c>
      <c r="B1942">
        <v>302026765</v>
      </c>
      <c r="C1942">
        <v>302021953</v>
      </c>
      <c r="D1942">
        <v>277910372</v>
      </c>
      <c r="E1942">
        <v>1</v>
      </c>
      <c r="F1942">
        <v>1</v>
      </c>
      <c r="G1942">
        <v>1</v>
      </c>
      <c r="H1942">
        <v>3</v>
      </c>
      <c r="I1942" t="s">
        <v>1182</v>
      </c>
      <c r="J1942" t="s">
        <v>1183</v>
      </c>
      <c r="K1942" t="s">
        <v>1184</v>
      </c>
      <c r="L1942">
        <v>1407</v>
      </c>
      <c r="N1942">
        <v>1013</v>
      </c>
      <c r="O1942" t="s">
        <v>1143</v>
      </c>
      <c r="P1942" t="s">
        <v>1143</v>
      </c>
      <c r="Q1942">
        <v>1</v>
      </c>
      <c r="X1942">
        <v>1.2E-2</v>
      </c>
      <c r="Y1942">
        <v>2191.2800000000002</v>
      </c>
      <c r="Z1942">
        <v>0</v>
      </c>
      <c r="AA1942">
        <v>0</v>
      </c>
      <c r="AB1942">
        <v>0</v>
      </c>
      <c r="AC1942">
        <v>0</v>
      </c>
      <c r="AD1942">
        <v>1</v>
      </c>
      <c r="AE1942">
        <v>0</v>
      </c>
      <c r="AF1942" t="s">
        <v>14</v>
      </c>
      <c r="AG1942">
        <v>0</v>
      </c>
      <c r="AH1942">
        <v>2</v>
      </c>
      <c r="AI1942">
        <v>302026765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ROW(Source!A702)</f>
        <v>702</v>
      </c>
      <c r="B1943">
        <v>302026766</v>
      </c>
      <c r="C1943">
        <v>302021953</v>
      </c>
      <c r="D1943">
        <v>277937839</v>
      </c>
      <c r="E1943">
        <v>1</v>
      </c>
      <c r="F1943">
        <v>1</v>
      </c>
      <c r="G1943">
        <v>1</v>
      </c>
      <c r="H1943">
        <v>3</v>
      </c>
      <c r="I1943" t="s">
        <v>1188</v>
      </c>
      <c r="J1943" t="s">
        <v>1189</v>
      </c>
      <c r="K1943" t="s">
        <v>1190</v>
      </c>
      <c r="L1943">
        <v>1407</v>
      </c>
      <c r="N1943">
        <v>1013</v>
      </c>
      <c r="O1943" t="s">
        <v>1143</v>
      </c>
      <c r="P1943" t="s">
        <v>1143</v>
      </c>
      <c r="Q1943">
        <v>1</v>
      </c>
      <c r="X1943">
        <v>1E-3</v>
      </c>
      <c r="Y1943">
        <v>493.39</v>
      </c>
      <c r="Z1943">
        <v>0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14</v>
      </c>
      <c r="AG1943">
        <v>0</v>
      </c>
      <c r="AH1943">
        <v>2</v>
      </c>
      <c r="AI1943">
        <v>302026766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ROW(Source!A702)</f>
        <v>702</v>
      </c>
      <c r="B1944">
        <v>302026767</v>
      </c>
      <c r="C1944">
        <v>302021953</v>
      </c>
      <c r="D1944">
        <v>277566433</v>
      </c>
      <c r="E1944">
        <v>109</v>
      </c>
      <c r="F1944">
        <v>1</v>
      </c>
      <c r="G1944">
        <v>1</v>
      </c>
      <c r="H1944">
        <v>3</v>
      </c>
      <c r="I1944" t="s">
        <v>1046</v>
      </c>
      <c r="J1944" t="s">
        <v>3</v>
      </c>
      <c r="K1944" t="s">
        <v>1047</v>
      </c>
      <c r="L1944">
        <v>3277935</v>
      </c>
      <c r="N1944">
        <v>1013</v>
      </c>
      <c r="O1944" t="s">
        <v>1048</v>
      </c>
      <c r="P1944" t="s">
        <v>1048</v>
      </c>
      <c r="Q1944">
        <v>1</v>
      </c>
      <c r="X1944">
        <v>2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 t="s">
        <v>14</v>
      </c>
      <c r="AG1944">
        <v>0</v>
      </c>
      <c r="AH1944">
        <v>2</v>
      </c>
      <c r="AI1944">
        <v>302026767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ROW(Source!A703)</f>
        <v>703</v>
      </c>
      <c r="B1945">
        <v>302026768</v>
      </c>
      <c r="C1945">
        <v>302021980</v>
      </c>
      <c r="D1945">
        <v>277560276</v>
      </c>
      <c r="E1945">
        <v>109</v>
      </c>
      <c r="F1945">
        <v>1</v>
      </c>
      <c r="G1945">
        <v>1</v>
      </c>
      <c r="H1945">
        <v>1</v>
      </c>
      <c r="I1945" t="s">
        <v>1087</v>
      </c>
      <c r="J1945" t="s">
        <v>3</v>
      </c>
      <c r="K1945" t="s">
        <v>1088</v>
      </c>
      <c r="L1945">
        <v>1191</v>
      </c>
      <c r="N1945">
        <v>1013</v>
      </c>
      <c r="O1945" t="s">
        <v>1038</v>
      </c>
      <c r="P1945" t="s">
        <v>1038</v>
      </c>
      <c r="Q1945">
        <v>1</v>
      </c>
      <c r="X1945">
        <v>5</v>
      </c>
      <c r="Y1945">
        <v>0</v>
      </c>
      <c r="Z1945">
        <v>0</v>
      </c>
      <c r="AA1945">
        <v>0</v>
      </c>
      <c r="AB1945">
        <v>424.47</v>
      </c>
      <c r="AC1945">
        <v>0</v>
      </c>
      <c r="AD1945">
        <v>1</v>
      </c>
      <c r="AE1945">
        <v>1</v>
      </c>
      <c r="AF1945" t="s">
        <v>147</v>
      </c>
      <c r="AG1945">
        <v>1.5</v>
      </c>
      <c r="AH1945">
        <v>2</v>
      </c>
      <c r="AI1945">
        <v>302026768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ROW(Source!A703)</f>
        <v>703</v>
      </c>
      <c r="B1946">
        <v>302026769</v>
      </c>
      <c r="C1946">
        <v>302021980</v>
      </c>
      <c r="D1946">
        <v>277560491</v>
      </c>
      <c r="E1946">
        <v>109</v>
      </c>
      <c r="F1946">
        <v>1</v>
      </c>
      <c r="G1946">
        <v>1</v>
      </c>
      <c r="H1946">
        <v>1</v>
      </c>
      <c r="I1946" t="s">
        <v>1039</v>
      </c>
      <c r="J1946" t="s">
        <v>3</v>
      </c>
      <c r="K1946" t="s">
        <v>1040</v>
      </c>
      <c r="L1946">
        <v>1191</v>
      </c>
      <c r="N1946">
        <v>1013</v>
      </c>
      <c r="O1946" t="s">
        <v>1038</v>
      </c>
      <c r="P1946" t="s">
        <v>1038</v>
      </c>
      <c r="Q1946">
        <v>1</v>
      </c>
      <c r="X1946">
        <v>0.44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2</v>
      </c>
      <c r="AF1946" t="s">
        <v>147</v>
      </c>
      <c r="AG1946">
        <v>0.13200000000000001</v>
      </c>
      <c r="AH1946">
        <v>2</v>
      </c>
      <c r="AI1946">
        <v>302026769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ROW(Source!A703)</f>
        <v>703</v>
      </c>
      <c r="B1947">
        <v>302026770</v>
      </c>
      <c r="C1947">
        <v>302021980</v>
      </c>
      <c r="D1947">
        <v>277945608</v>
      </c>
      <c r="E1947">
        <v>1</v>
      </c>
      <c r="F1947">
        <v>1</v>
      </c>
      <c r="G1947">
        <v>1</v>
      </c>
      <c r="H1947">
        <v>2</v>
      </c>
      <c r="I1947" t="s">
        <v>1060</v>
      </c>
      <c r="J1947" t="s">
        <v>1061</v>
      </c>
      <c r="K1947" t="s">
        <v>1062</v>
      </c>
      <c r="L1947">
        <v>1368</v>
      </c>
      <c r="N1947">
        <v>1011</v>
      </c>
      <c r="O1947" t="s">
        <v>1044</v>
      </c>
      <c r="P1947" t="s">
        <v>1044</v>
      </c>
      <c r="Q1947">
        <v>1</v>
      </c>
      <c r="X1947">
        <v>0.44</v>
      </c>
      <c r="Y1947">
        <v>0</v>
      </c>
      <c r="Z1947">
        <v>995.51</v>
      </c>
      <c r="AA1947">
        <v>549.32000000000005</v>
      </c>
      <c r="AB1947">
        <v>0</v>
      </c>
      <c r="AC1947">
        <v>0</v>
      </c>
      <c r="AD1947">
        <v>1</v>
      </c>
      <c r="AE1947">
        <v>0</v>
      </c>
      <c r="AF1947" t="s">
        <v>147</v>
      </c>
      <c r="AG1947">
        <v>0.13200000000000001</v>
      </c>
      <c r="AH1947">
        <v>2</v>
      </c>
      <c r="AI1947">
        <v>302026770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ROW(Source!A703)</f>
        <v>703</v>
      </c>
      <c r="B1948">
        <v>302026771</v>
      </c>
      <c r="C1948">
        <v>302021980</v>
      </c>
      <c r="D1948">
        <v>277862499</v>
      </c>
      <c r="E1948">
        <v>1</v>
      </c>
      <c r="F1948">
        <v>1</v>
      </c>
      <c r="G1948">
        <v>1</v>
      </c>
      <c r="H1948">
        <v>3</v>
      </c>
      <c r="I1948" t="s">
        <v>1053</v>
      </c>
      <c r="J1948" t="s">
        <v>1054</v>
      </c>
      <c r="K1948" t="s">
        <v>1055</v>
      </c>
      <c r="L1948">
        <v>1348</v>
      </c>
      <c r="N1948">
        <v>1009</v>
      </c>
      <c r="O1948" t="s">
        <v>843</v>
      </c>
      <c r="P1948" t="s">
        <v>843</v>
      </c>
      <c r="Q1948">
        <v>1000</v>
      </c>
      <c r="X1948">
        <v>4.0000000000000003E-5</v>
      </c>
      <c r="Y1948">
        <v>116448.72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14</v>
      </c>
      <c r="AG1948">
        <v>0</v>
      </c>
      <c r="AH1948">
        <v>2</v>
      </c>
      <c r="AI1948">
        <v>302026771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ROW(Source!A703)</f>
        <v>703</v>
      </c>
      <c r="B1949">
        <v>302026772</v>
      </c>
      <c r="C1949">
        <v>302021980</v>
      </c>
      <c r="D1949">
        <v>277862590</v>
      </c>
      <c r="E1949">
        <v>1</v>
      </c>
      <c r="F1949">
        <v>1</v>
      </c>
      <c r="G1949">
        <v>1</v>
      </c>
      <c r="H1949">
        <v>3</v>
      </c>
      <c r="I1949" t="s">
        <v>1070</v>
      </c>
      <c r="J1949" t="s">
        <v>1071</v>
      </c>
      <c r="K1949" t="s">
        <v>1072</v>
      </c>
      <c r="L1949">
        <v>1346</v>
      </c>
      <c r="N1949">
        <v>1009</v>
      </c>
      <c r="O1949" t="s">
        <v>1059</v>
      </c>
      <c r="P1949" t="s">
        <v>1059</v>
      </c>
      <c r="Q1949">
        <v>1</v>
      </c>
      <c r="X1949">
        <v>7.5999999999999998E-2</v>
      </c>
      <c r="Y1949">
        <v>41.38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14</v>
      </c>
      <c r="AG1949">
        <v>0</v>
      </c>
      <c r="AH1949">
        <v>2</v>
      </c>
      <c r="AI1949">
        <v>302026772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ROW(Source!A703)</f>
        <v>703</v>
      </c>
      <c r="B1950">
        <v>302026773</v>
      </c>
      <c r="C1950">
        <v>302021980</v>
      </c>
      <c r="D1950">
        <v>277862797</v>
      </c>
      <c r="E1950">
        <v>1</v>
      </c>
      <c r="F1950">
        <v>1</v>
      </c>
      <c r="G1950">
        <v>1</v>
      </c>
      <c r="H1950">
        <v>3</v>
      </c>
      <c r="I1950" t="s">
        <v>1122</v>
      </c>
      <c r="J1950" t="s">
        <v>1123</v>
      </c>
      <c r="K1950" t="s">
        <v>1124</v>
      </c>
      <c r="L1950">
        <v>1346</v>
      </c>
      <c r="N1950">
        <v>1009</v>
      </c>
      <c r="O1950" t="s">
        <v>1059</v>
      </c>
      <c r="P1950" t="s">
        <v>1059</v>
      </c>
      <c r="Q1950">
        <v>1</v>
      </c>
      <c r="X1950">
        <v>7.0000000000000001E-3</v>
      </c>
      <c r="Y1950">
        <v>104.32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14</v>
      </c>
      <c r="AG1950">
        <v>0</v>
      </c>
      <c r="AH1950">
        <v>2</v>
      </c>
      <c r="AI1950">
        <v>302026773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ROW(Source!A703)</f>
        <v>703</v>
      </c>
      <c r="B1951">
        <v>302026774</v>
      </c>
      <c r="C1951">
        <v>302021980</v>
      </c>
      <c r="D1951">
        <v>277869581</v>
      </c>
      <c r="E1951">
        <v>1</v>
      </c>
      <c r="F1951">
        <v>1</v>
      </c>
      <c r="G1951">
        <v>1</v>
      </c>
      <c r="H1951">
        <v>3</v>
      </c>
      <c r="I1951" t="s">
        <v>1172</v>
      </c>
      <c r="J1951" t="s">
        <v>1173</v>
      </c>
      <c r="K1951" t="s">
        <v>1174</v>
      </c>
      <c r="L1951">
        <v>1346</v>
      </c>
      <c r="N1951">
        <v>1009</v>
      </c>
      <c r="O1951" t="s">
        <v>1059</v>
      </c>
      <c r="P1951" t="s">
        <v>1059</v>
      </c>
      <c r="Q1951">
        <v>1</v>
      </c>
      <c r="X1951">
        <v>8.0000000000000002E-3</v>
      </c>
      <c r="Y1951">
        <v>373.74</v>
      </c>
      <c r="Z1951">
        <v>0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14</v>
      </c>
      <c r="AG1951">
        <v>0</v>
      </c>
      <c r="AH1951">
        <v>2</v>
      </c>
      <c r="AI1951">
        <v>302026774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ROW(Source!A703)</f>
        <v>703</v>
      </c>
      <c r="B1952">
        <v>302026775</v>
      </c>
      <c r="C1952">
        <v>302021980</v>
      </c>
      <c r="D1952">
        <v>277869635</v>
      </c>
      <c r="E1952">
        <v>1</v>
      </c>
      <c r="F1952">
        <v>1</v>
      </c>
      <c r="G1952">
        <v>1</v>
      </c>
      <c r="H1952">
        <v>3</v>
      </c>
      <c r="I1952" t="s">
        <v>1175</v>
      </c>
      <c r="J1952" t="s">
        <v>1176</v>
      </c>
      <c r="K1952" t="s">
        <v>1177</v>
      </c>
      <c r="L1952">
        <v>1302</v>
      </c>
      <c r="N1952">
        <v>1003</v>
      </c>
      <c r="O1952" t="s">
        <v>1178</v>
      </c>
      <c r="P1952" t="s">
        <v>1178</v>
      </c>
      <c r="Q1952">
        <v>10</v>
      </c>
      <c r="X1952">
        <v>2.8000000000000001E-2</v>
      </c>
      <c r="Y1952">
        <v>185.32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0</v>
      </c>
      <c r="AF1952" t="s">
        <v>14</v>
      </c>
      <c r="AG1952">
        <v>0</v>
      </c>
      <c r="AH1952">
        <v>2</v>
      </c>
      <c r="AI1952">
        <v>302026775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ROW(Source!A703)</f>
        <v>703</v>
      </c>
      <c r="B1953">
        <v>302026776</v>
      </c>
      <c r="C1953">
        <v>302021980</v>
      </c>
      <c r="D1953">
        <v>277881818</v>
      </c>
      <c r="E1953">
        <v>1</v>
      </c>
      <c r="F1953">
        <v>1</v>
      </c>
      <c r="G1953">
        <v>1</v>
      </c>
      <c r="H1953">
        <v>3</v>
      </c>
      <c r="I1953" t="s">
        <v>1056</v>
      </c>
      <c r="J1953" t="s">
        <v>1057</v>
      </c>
      <c r="K1953" t="s">
        <v>1058</v>
      </c>
      <c r="L1953">
        <v>1346</v>
      </c>
      <c r="N1953">
        <v>1009</v>
      </c>
      <c r="O1953" t="s">
        <v>1059</v>
      </c>
      <c r="P1953" t="s">
        <v>1059</v>
      </c>
      <c r="Q1953">
        <v>1</v>
      </c>
      <c r="X1953">
        <v>0.13</v>
      </c>
      <c r="Y1953">
        <v>870.18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0</v>
      </c>
      <c r="AF1953" t="s">
        <v>14</v>
      </c>
      <c r="AG1953">
        <v>0</v>
      </c>
      <c r="AH1953">
        <v>2</v>
      </c>
      <c r="AI1953">
        <v>302026776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ROW(Source!A703)</f>
        <v>703</v>
      </c>
      <c r="B1954">
        <v>302026777</v>
      </c>
      <c r="C1954">
        <v>302021980</v>
      </c>
      <c r="D1954">
        <v>277908065</v>
      </c>
      <c r="E1954">
        <v>1</v>
      </c>
      <c r="F1954">
        <v>1</v>
      </c>
      <c r="G1954">
        <v>1</v>
      </c>
      <c r="H1954">
        <v>3</v>
      </c>
      <c r="I1954" t="s">
        <v>1179</v>
      </c>
      <c r="J1954" t="s">
        <v>1180</v>
      </c>
      <c r="K1954" t="s">
        <v>1181</v>
      </c>
      <c r="L1954">
        <v>1407</v>
      </c>
      <c r="N1954">
        <v>1013</v>
      </c>
      <c r="O1954" t="s">
        <v>1143</v>
      </c>
      <c r="P1954" t="s">
        <v>1143</v>
      </c>
      <c r="Q1954">
        <v>1</v>
      </c>
      <c r="X1954">
        <v>4.2000000000000003E-2</v>
      </c>
      <c r="Y1954">
        <v>3581.57</v>
      </c>
      <c r="Z1954">
        <v>0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14</v>
      </c>
      <c r="AG1954">
        <v>0</v>
      </c>
      <c r="AH1954">
        <v>2</v>
      </c>
      <c r="AI1954">
        <v>302026777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ROW(Source!A703)</f>
        <v>703</v>
      </c>
      <c r="B1955">
        <v>302026778</v>
      </c>
      <c r="C1955">
        <v>302021980</v>
      </c>
      <c r="D1955">
        <v>277910372</v>
      </c>
      <c r="E1955">
        <v>1</v>
      </c>
      <c r="F1955">
        <v>1</v>
      </c>
      <c r="G1955">
        <v>1</v>
      </c>
      <c r="H1955">
        <v>3</v>
      </c>
      <c r="I1955" t="s">
        <v>1182</v>
      </c>
      <c r="J1955" t="s">
        <v>1183</v>
      </c>
      <c r="K1955" t="s">
        <v>1184</v>
      </c>
      <c r="L1955">
        <v>1407</v>
      </c>
      <c r="N1955">
        <v>1013</v>
      </c>
      <c r="O1955" t="s">
        <v>1143</v>
      </c>
      <c r="P1955" t="s">
        <v>1143</v>
      </c>
      <c r="Q1955">
        <v>1</v>
      </c>
      <c r="X1955">
        <v>2.4E-2</v>
      </c>
      <c r="Y1955">
        <v>2191.2800000000002</v>
      </c>
      <c r="Z1955">
        <v>0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14</v>
      </c>
      <c r="AG1955">
        <v>0</v>
      </c>
      <c r="AH1955">
        <v>2</v>
      </c>
      <c r="AI1955">
        <v>302026778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ROW(Source!A703)</f>
        <v>703</v>
      </c>
      <c r="B1956">
        <v>302026779</v>
      </c>
      <c r="C1956">
        <v>302021980</v>
      </c>
      <c r="D1956">
        <v>277937839</v>
      </c>
      <c r="E1956">
        <v>1</v>
      </c>
      <c r="F1956">
        <v>1</v>
      </c>
      <c r="G1956">
        <v>1</v>
      </c>
      <c r="H1956">
        <v>3</v>
      </c>
      <c r="I1956" t="s">
        <v>1188</v>
      </c>
      <c r="J1956" t="s">
        <v>1189</v>
      </c>
      <c r="K1956" t="s">
        <v>1190</v>
      </c>
      <c r="L1956">
        <v>1407</v>
      </c>
      <c r="N1956">
        <v>1013</v>
      </c>
      <c r="O1956" t="s">
        <v>1143</v>
      </c>
      <c r="P1956" t="s">
        <v>1143</v>
      </c>
      <c r="Q1956">
        <v>1</v>
      </c>
      <c r="X1956">
        <v>1E-3</v>
      </c>
      <c r="Y1956">
        <v>493.39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14</v>
      </c>
      <c r="AG1956">
        <v>0</v>
      </c>
      <c r="AH1956">
        <v>2</v>
      </c>
      <c r="AI1956">
        <v>302026779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ROW(Source!A703)</f>
        <v>703</v>
      </c>
      <c r="B1957">
        <v>302026780</v>
      </c>
      <c r="C1957">
        <v>302021980</v>
      </c>
      <c r="D1957">
        <v>277566433</v>
      </c>
      <c r="E1957">
        <v>109</v>
      </c>
      <c r="F1957">
        <v>1</v>
      </c>
      <c r="G1957">
        <v>1</v>
      </c>
      <c r="H1957">
        <v>3</v>
      </c>
      <c r="I1957" t="s">
        <v>1046</v>
      </c>
      <c r="J1957" t="s">
        <v>3</v>
      </c>
      <c r="K1957" t="s">
        <v>1047</v>
      </c>
      <c r="L1957">
        <v>3277935</v>
      </c>
      <c r="N1957">
        <v>1013</v>
      </c>
      <c r="O1957" t="s">
        <v>1048</v>
      </c>
      <c r="P1957" t="s">
        <v>1048</v>
      </c>
      <c r="Q1957">
        <v>1</v>
      </c>
      <c r="X1957">
        <v>2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 t="s">
        <v>14</v>
      </c>
      <c r="AG1957">
        <v>0</v>
      </c>
      <c r="AH1957">
        <v>2</v>
      </c>
      <c r="AI1957">
        <v>302026780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ROW(Source!A704)</f>
        <v>704</v>
      </c>
      <c r="B1958">
        <v>302026781</v>
      </c>
      <c r="C1958">
        <v>302022007</v>
      </c>
      <c r="D1958">
        <v>277560276</v>
      </c>
      <c r="E1958">
        <v>109</v>
      </c>
      <c r="F1958">
        <v>1</v>
      </c>
      <c r="G1958">
        <v>1</v>
      </c>
      <c r="H1958">
        <v>1</v>
      </c>
      <c r="I1958" t="s">
        <v>1087</v>
      </c>
      <c r="J1958" t="s">
        <v>3</v>
      </c>
      <c r="K1958" t="s">
        <v>1088</v>
      </c>
      <c r="L1958">
        <v>1191</v>
      </c>
      <c r="N1958">
        <v>1013</v>
      </c>
      <c r="O1958" t="s">
        <v>1038</v>
      </c>
      <c r="P1958" t="s">
        <v>1038</v>
      </c>
      <c r="Q1958">
        <v>1</v>
      </c>
      <c r="X1958">
        <v>5</v>
      </c>
      <c r="Y1958">
        <v>0</v>
      </c>
      <c r="Z1958">
        <v>0</v>
      </c>
      <c r="AA1958">
        <v>0</v>
      </c>
      <c r="AB1958">
        <v>424.47</v>
      </c>
      <c r="AC1958">
        <v>0</v>
      </c>
      <c r="AD1958">
        <v>1</v>
      </c>
      <c r="AE1958">
        <v>1</v>
      </c>
      <c r="AF1958" t="s">
        <v>3</v>
      </c>
      <c r="AG1958">
        <v>5</v>
      </c>
      <c r="AH1958">
        <v>2</v>
      </c>
      <c r="AI1958">
        <v>302026781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ROW(Source!A704)</f>
        <v>704</v>
      </c>
      <c r="B1959">
        <v>302026782</v>
      </c>
      <c r="C1959">
        <v>302022007</v>
      </c>
      <c r="D1959">
        <v>277560491</v>
      </c>
      <c r="E1959">
        <v>109</v>
      </c>
      <c r="F1959">
        <v>1</v>
      </c>
      <c r="G1959">
        <v>1</v>
      </c>
      <c r="H1959">
        <v>1</v>
      </c>
      <c r="I1959" t="s">
        <v>1039</v>
      </c>
      <c r="J1959" t="s">
        <v>3</v>
      </c>
      <c r="K1959" t="s">
        <v>1040</v>
      </c>
      <c r="L1959">
        <v>1191</v>
      </c>
      <c r="N1959">
        <v>1013</v>
      </c>
      <c r="O1959" t="s">
        <v>1038</v>
      </c>
      <c r="P1959" t="s">
        <v>1038</v>
      </c>
      <c r="Q1959">
        <v>1</v>
      </c>
      <c r="X1959">
        <v>0.44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2</v>
      </c>
      <c r="AF1959" t="s">
        <v>3</v>
      </c>
      <c r="AG1959">
        <v>0.44</v>
      </c>
      <c r="AH1959">
        <v>2</v>
      </c>
      <c r="AI1959">
        <v>302026782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ROW(Source!A704)</f>
        <v>704</v>
      </c>
      <c r="B1960">
        <v>302026783</v>
      </c>
      <c r="C1960">
        <v>302022007</v>
      </c>
      <c r="D1960">
        <v>277945608</v>
      </c>
      <c r="E1960">
        <v>1</v>
      </c>
      <c r="F1960">
        <v>1</v>
      </c>
      <c r="G1960">
        <v>1</v>
      </c>
      <c r="H1960">
        <v>2</v>
      </c>
      <c r="I1960" t="s">
        <v>1060</v>
      </c>
      <c r="J1960" t="s">
        <v>1061</v>
      </c>
      <c r="K1960" t="s">
        <v>1062</v>
      </c>
      <c r="L1960">
        <v>1368</v>
      </c>
      <c r="N1960">
        <v>1011</v>
      </c>
      <c r="O1960" t="s">
        <v>1044</v>
      </c>
      <c r="P1960" t="s">
        <v>1044</v>
      </c>
      <c r="Q1960">
        <v>1</v>
      </c>
      <c r="X1960">
        <v>0.44</v>
      </c>
      <c r="Y1960">
        <v>0</v>
      </c>
      <c r="Z1960">
        <v>995.51</v>
      </c>
      <c r="AA1960">
        <v>549.32000000000005</v>
      </c>
      <c r="AB1960">
        <v>0</v>
      </c>
      <c r="AC1960">
        <v>0</v>
      </c>
      <c r="AD1960">
        <v>1</v>
      </c>
      <c r="AE1960">
        <v>0</v>
      </c>
      <c r="AF1960" t="s">
        <v>3</v>
      </c>
      <c r="AG1960">
        <v>0.44</v>
      </c>
      <c r="AH1960">
        <v>2</v>
      </c>
      <c r="AI1960">
        <v>302026783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ROW(Source!A704)</f>
        <v>704</v>
      </c>
      <c r="B1961">
        <v>302026784</v>
      </c>
      <c r="C1961">
        <v>302022007</v>
      </c>
      <c r="D1961">
        <v>277862499</v>
      </c>
      <c r="E1961">
        <v>1</v>
      </c>
      <c r="F1961">
        <v>1</v>
      </c>
      <c r="G1961">
        <v>1</v>
      </c>
      <c r="H1961">
        <v>3</v>
      </c>
      <c r="I1961" t="s">
        <v>1053</v>
      </c>
      <c r="J1961" t="s">
        <v>1054</v>
      </c>
      <c r="K1961" t="s">
        <v>1055</v>
      </c>
      <c r="L1961">
        <v>1348</v>
      </c>
      <c r="N1961">
        <v>1009</v>
      </c>
      <c r="O1961" t="s">
        <v>843</v>
      </c>
      <c r="P1961" t="s">
        <v>843</v>
      </c>
      <c r="Q1961">
        <v>1000</v>
      </c>
      <c r="X1961">
        <v>4.0000000000000003E-5</v>
      </c>
      <c r="Y1961">
        <v>116448.72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14</v>
      </c>
      <c r="AG1961">
        <v>0</v>
      </c>
      <c r="AH1961">
        <v>2</v>
      </c>
      <c r="AI1961">
        <v>302026784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ROW(Source!A704)</f>
        <v>704</v>
      </c>
      <c r="B1962">
        <v>302026785</v>
      </c>
      <c r="C1962">
        <v>302022007</v>
      </c>
      <c r="D1962">
        <v>277862590</v>
      </c>
      <c r="E1962">
        <v>1</v>
      </c>
      <c r="F1962">
        <v>1</v>
      </c>
      <c r="G1962">
        <v>1</v>
      </c>
      <c r="H1962">
        <v>3</v>
      </c>
      <c r="I1962" t="s">
        <v>1070</v>
      </c>
      <c r="J1962" t="s">
        <v>1071</v>
      </c>
      <c r="K1962" t="s">
        <v>1072</v>
      </c>
      <c r="L1962">
        <v>1346</v>
      </c>
      <c r="N1962">
        <v>1009</v>
      </c>
      <c r="O1962" t="s">
        <v>1059</v>
      </c>
      <c r="P1962" t="s">
        <v>1059</v>
      </c>
      <c r="Q1962">
        <v>1</v>
      </c>
      <c r="X1962">
        <v>7.5999999999999998E-2</v>
      </c>
      <c r="Y1962">
        <v>41.38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0</v>
      </c>
      <c r="AF1962" t="s">
        <v>14</v>
      </c>
      <c r="AG1962">
        <v>0</v>
      </c>
      <c r="AH1962">
        <v>2</v>
      </c>
      <c r="AI1962">
        <v>302026785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ROW(Source!A704)</f>
        <v>704</v>
      </c>
      <c r="B1963">
        <v>302026786</v>
      </c>
      <c r="C1963">
        <v>302022007</v>
      </c>
      <c r="D1963">
        <v>277862797</v>
      </c>
      <c r="E1963">
        <v>1</v>
      </c>
      <c r="F1963">
        <v>1</v>
      </c>
      <c r="G1963">
        <v>1</v>
      </c>
      <c r="H1963">
        <v>3</v>
      </c>
      <c r="I1963" t="s">
        <v>1122</v>
      </c>
      <c r="J1963" t="s">
        <v>1123</v>
      </c>
      <c r="K1963" t="s">
        <v>1124</v>
      </c>
      <c r="L1963">
        <v>1346</v>
      </c>
      <c r="N1963">
        <v>1009</v>
      </c>
      <c r="O1963" t="s">
        <v>1059</v>
      </c>
      <c r="P1963" t="s">
        <v>1059</v>
      </c>
      <c r="Q1963">
        <v>1</v>
      </c>
      <c r="X1963">
        <v>7.0000000000000001E-3</v>
      </c>
      <c r="Y1963">
        <v>104.32</v>
      </c>
      <c r="Z1963">
        <v>0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 t="s">
        <v>14</v>
      </c>
      <c r="AG1963">
        <v>0</v>
      </c>
      <c r="AH1963">
        <v>2</v>
      </c>
      <c r="AI1963">
        <v>302026786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ROW(Source!A704)</f>
        <v>704</v>
      </c>
      <c r="B1964">
        <v>302026787</v>
      </c>
      <c r="C1964">
        <v>302022007</v>
      </c>
      <c r="D1964">
        <v>277869581</v>
      </c>
      <c r="E1964">
        <v>1</v>
      </c>
      <c r="F1964">
        <v>1</v>
      </c>
      <c r="G1964">
        <v>1</v>
      </c>
      <c r="H1964">
        <v>3</v>
      </c>
      <c r="I1964" t="s">
        <v>1172</v>
      </c>
      <c r="J1964" t="s">
        <v>1173</v>
      </c>
      <c r="K1964" t="s">
        <v>1174</v>
      </c>
      <c r="L1964">
        <v>1346</v>
      </c>
      <c r="N1964">
        <v>1009</v>
      </c>
      <c r="O1964" t="s">
        <v>1059</v>
      </c>
      <c r="P1964" t="s">
        <v>1059</v>
      </c>
      <c r="Q1964">
        <v>1</v>
      </c>
      <c r="X1964">
        <v>8.0000000000000002E-3</v>
      </c>
      <c r="Y1964">
        <v>373.74</v>
      </c>
      <c r="Z1964">
        <v>0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14</v>
      </c>
      <c r="AG1964">
        <v>0</v>
      </c>
      <c r="AH1964">
        <v>2</v>
      </c>
      <c r="AI1964">
        <v>302026787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ROW(Source!A704)</f>
        <v>704</v>
      </c>
      <c r="B1965">
        <v>302026788</v>
      </c>
      <c r="C1965">
        <v>302022007</v>
      </c>
      <c r="D1965">
        <v>277869635</v>
      </c>
      <c r="E1965">
        <v>1</v>
      </c>
      <c r="F1965">
        <v>1</v>
      </c>
      <c r="G1965">
        <v>1</v>
      </c>
      <c r="H1965">
        <v>3</v>
      </c>
      <c r="I1965" t="s">
        <v>1175</v>
      </c>
      <c r="J1965" t="s">
        <v>1176</v>
      </c>
      <c r="K1965" t="s">
        <v>1177</v>
      </c>
      <c r="L1965">
        <v>1302</v>
      </c>
      <c r="N1965">
        <v>1003</v>
      </c>
      <c r="O1965" t="s">
        <v>1178</v>
      </c>
      <c r="P1965" t="s">
        <v>1178</v>
      </c>
      <c r="Q1965">
        <v>10</v>
      </c>
      <c r="X1965">
        <v>2.8000000000000001E-2</v>
      </c>
      <c r="Y1965">
        <v>185.32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14</v>
      </c>
      <c r="AG1965">
        <v>0</v>
      </c>
      <c r="AH1965">
        <v>2</v>
      </c>
      <c r="AI1965">
        <v>302026788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ROW(Source!A704)</f>
        <v>704</v>
      </c>
      <c r="B1966">
        <v>302026789</v>
      </c>
      <c r="C1966">
        <v>302022007</v>
      </c>
      <c r="D1966">
        <v>277881818</v>
      </c>
      <c r="E1966">
        <v>1</v>
      </c>
      <c r="F1966">
        <v>1</v>
      </c>
      <c r="G1966">
        <v>1</v>
      </c>
      <c r="H1966">
        <v>3</v>
      </c>
      <c r="I1966" t="s">
        <v>1056</v>
      </c>
      <c r="J1966" t="s">
        <v>1057</v>
      </c>
      <c r="K1966" t="s">
        <v>1058</v>
      </c>
      <c r="L1966">
        <v>1346</v>
      </c>
      <c r="N1966">
        <v>1009</v>
      </c>
      <c r="O1966" t="s">
        <v>1059</v>
      </c>
      <c r="P1966" t="s">
        <v>1059</v>
      </c>
      <c r="Q1966">
        <v>1</v>
      </c>
      <c r="X1966">
        <v>0.13</v>
      </c>
      <c r="Y1966">
        <v>870.18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14</v>
      </c>
      <c r="AG1966">
        <v>0</v>
      </c>
      <c r="AH1966">
        <v>2</v>
      </c>
      <c r="AI1966">
        <v>302026789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ROW(Source!A704)</f>
        <v>704</v>
      </c>
      <c r="B1967">
        <v>302026790</v>
      </c>
      <c r="C1967">
        <v>302022007</v>
      </c>
      <c r="D1967">
        <v>277908065</v>
      </c>
      <c r="E1967">
        <v>1</v>
      </c>
      <c r="F1967">
        <v>1</v>
      </c>
      <c r="G1967">
        <v>1</v>
      </c>
      <c r="H1967">
        <v>3</v>
      </c>
      <c r="I1967" t="s">
        <v>1179</v>
      </c>
      <c r="J1967" t="s">
        <v>1180</v>
      </c>
      <c r="K1967" t="s">
        <v>1181</v>
      </c>
      <c r="L1967">
        <v>1407</v>
      </c>
      <c r="N1967">
        <v>1013</v>
      </c>
      <c r="O1967" t="s">
        <v>1143</v>
      </c>
      <c r="P1967" t="s">
        <v>1143</v>
      </c>
      <c r="Q1967">
        <v>1</v>
      </c>
      <c r="X1967">
        <v>4.2000000000000003E-2</v>
      </c>
      <c r="Y1967">
        <v>3581.57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14</v>
      </c>
      <c r="AG1967">
        <v>0</v>
      </c>
      <c r="AH1967">
        <v>2</v>
      </c>
      <c r="AI1967">
        <v>302026790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ROW(Source!A704)</f>
        <v>704</v>
      </c>
      <c r="B1968">
        <v>302026791</v>
      </c>
      <c r="C1968">
        <v>302022007</v>
      </c>
      <c r="D1968">
        <v>277910372</v>
      </c>
      <c r="E1968">
        <v>1</v>
      </c>
      <c r="F1968">
        <v>1</v>
      </c>
      <c r="G1968">
        <v>1</v>
      </c>
      <c r="H1968">
        <v>3</v>
      </c>
      <c r="I1968" t="s">
        <v>1182</v>
      </c>
      <c r="J1968" t="s">
        <v>1183</v>
      </c>
      <c r="K1968" t="s">
        <v>1184</v>
      </c>
      <c r="L1968">
        <v>1407</v>
      </c>
      <c r="N1968">
        <v>1013</v>
      </c>
      <c r="O1968" t="s">
        <v>1143</v>
      </c>
      <c r="P1968" t="s">
        <v>1143</v>
      </c>
      <c r="Q1968">
        <v>1</v>
      </c>
      <c r="X1968">
        <v>2.4E-2</v>
      </c>
      <c r="Y1968">
        <v>2191.2800000000002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14</v>
      </c>
      <c r="AG1968">
        <v>0</v>
      </c>
      <c r="AH1968">
        <v>2</v>
      </c>
      <c r="AI1968">
        <v>302026791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ROW(Source!A704)</f>
        <v>704</v>
      </c>
      <c r="B1969">
        <v>302026792</v>
      </c>
      <c r="C1969">
        <v>302022007</v>
      </c>
      <c r="D1969">
        <v>277937839</v>
      </c>
      <c r="E1969">
        <v>1</v>
      </c>
      <c r="F1969">
        <v>1</v>
      </c>
      <c r="G1969">
        <v>1</v>
      </c>
      <c r="H1969">
        <v>3</v>
      </c>
      <c r="I1969" t="s">
        <v>1188</v>
      </c>
      <c r="J1969" t="s">
        <v>1189</v>
      </c>
      <c r="K1969" t="s">
        <v>1190</v>
      </c>
      <c r="L1969">
        <v>1407</v>
      </c>
      <c r="N1969">
        <v>1013</v>
      </c>
      <c r="O1969" t="s">
        <v>1143</v>
      </c>
      <c r="P1969" t="s">
        <v>1143</v>
      </c>
      <c r="Q1969">
        <v>1</v>
      </c>
      <c r="X1969">
        <v>1E-3</v>
      </c>
      <c r="Y1969">
        <v>493.39</v>
      </c>
      <c r="Z1969">
        <v>0</v>
      </c>
      <c r="AA1969">
        <v>0</v>
      </c>
      <c r="AB1969">
        <v>0</v>
      </c>
      <c r="AC1969">
        <v>0</v>
      </c>
      <c r="AD1969">
        <v>1</v>
      </c>
      <c r="AE1969">
        <v>0</v>
      </c>
      <c r="AF1969" t="s">
        <v>14</v>
      </c>
      <c r="AG1969">
        <v>0</v>
      </c>
      <c r="AH1969">
        <v>2</v>
      </c>
      <c r="AI1969">
        <v>302026792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ROW(Source!A704)</f>
        <v>704</v>
      </c>
      <c r="B1970">
        <v>302026793</v>
      </c>
      <c r="C1970">
        <v>302022007</v>
      </c>
      <c r="D1970">
        <v>277566433</v>
      </c>
      <c r="E1970">
        <v>109</v>
      </c>
      <c r="F1970">
        <v>1</v>
      </c>
      <c r="G1970">
        <v>1</v>
      </c>
      <c r="H1970">
        <v>3</v>
      </c>
      <c r="I1970" t="s">
        <v>1046</v>
      </c>
      <c r="J1970" t="s">
        <v>3</v>
      </c>
      <c r="K1970" t="s">
        <v>1047</v>
      </c>
      <c r="L1970">
        <v>3277935</v>
      </c>
      <c r="N1970">
        <v>1013</v>
      </c>
      <c r="O1970" t="s">
        <v>1048</v>
      </c>
      <c r="P1970" t="s">
        <v>1048</v>
      </c>
      <c r="Q1970">
        <v>1</v>
      </c>
      <c r="X1970">
        <v>2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 t="s">
        <v>14</v>
      </c>
      <c r="AG1970">
        <v>0</v>
      </c>
      <c r="AH1970">
        <v>2</v>
      </c>
      <c r="AI1970">
        <v>302026793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ROW(Source!A705)</f>
        <v>705</v>
      </c>
      <c r="B1971">
        <v>302026794</v>
      </c>
      <c r="C1971">
        <v>302022034</v>
      </c>
      <c r="D1971">
        <v>277560276</v>
      </c>
      <c r="E1971">
        <v>109</v>
      </c>
      <c r="F1971">
        <v>1</v>
      </c>
      <c r="G1971">
        <v>1</v>
      </c>
      <c r="H1971">
        <v>1</v>
      </c>
      <c r="I1971" t="s">
        <v>1087</v>
      </c>
      <c r="J1971" t="s">
        <v>3</v>
      </c>
      <c r="K1971" t="s">
        <v>1088</v>
      </c>
      <c r="L1971">
        <v>1191</v>
      </c>
      <c r="N1971">
        <v>1013</v>
      </c>
      <c r="O1971" t="s">
        <v>1038</v>
      </c>
      <c r="P1971" t="s">
        <v>1038</v>
      </c>
      <c r="Q1971">
        <v>1</v>
      </c>
      <c r="X1971">
        <v>7</v>
      </c>
      <c r="Y1971">
        <v>0</v>
      </c>
      <c r="Z1971">
        <v>0</v>
      </c>
      <c r="AA1971">
        <v>0</v>
      </c>
      <c r="AB1971">
        <v>424.47</v>
      </c>
      <c r="AC1971">
        <v>0</v>
      </c>
      <c r="AD1971">
        <v>1</v>
      </c>
      <c r="AE1971">
        <v>1</v>
      </c>
      <c r="AF1971" t="s">
        <v>147</v>
      </c>
      <c r="AG1971">
        <v>2.1</v>
      </c>
      <c r="AH1971">
        <v>2</v>
      </c>
      <c r="AI1971">
        <v>302026794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ROW(Source!A705)</f>
        <v>705</v>
      </c>
      <c r="B1972">
        <v>302026795</v>
      </c>
      <c r="C1972">
        <v>302022034</v>
      </c>
      <c r="D1972">
        <v>277560491</v>
      </c>
      <c r="E1972">
        <v>109</v>
      </c>
      <c r="F1972">
        <v>1</v>
      </c>
      <c r="G1972">
        <v>1</v>
      </c>
      <c r="H1972">
        <v>1</v>
      </c>
      <c r="I1972" t="s">
        <v>1039</v>
      </c>
      <c r="J1972" t="s">
        <v>3</v>
      </c>
      <c r="K1972" t="s">
        <v>1040</v>
      </c>
      <c r="L1972">
        <v>1191</v>
      </c>
      <c r="N1972">
        <v>1013</v>
      </c>
      <c r="O1972" t="s">
        <v>1038</v>
      </c>
      <c r="P1972" t="s">
        <v>1038</v>
      </c>
      <c r="Q1972">
        <v>1</v>
      </c>
      <c r="X1972">
        <v>0.56000000000000005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147</v>
      </c>
      <c r="AG1972">
        <v>0.16800000000000001</v>
      </c>
      <c r="AH1972">
        <v>2</v>
      </c>
      <c r="AI1972">
        <v>302026795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ROW(Source!A705)</f>
        <v>705</v>
      </c>
      <c r="B1973">
        <v>302026796</v>
      </c>
      <c r="C1973">
        <v>302022034</v>
      </c>
      <c r="D1973">
        <v>277945608</v>
      </c>
      <c r="E1973">
        <v>1</v>
      </c>
      <c r="F1973">
        <v>1</v>
      </c>
      <c r="G1973">
        <v>1</v>
      </c>
      <c r="H1973">
        <v>2</v>
      </c>
      <c r="I1973" t="s">
        <v>1060</v>
      </c>
      <c r="J1973" t="s">
        <v>1061</v>
      </c>
      <c r="K1973" t="s">
        <v>1062</v>
      </c>
      <c r="L1973">
        <v>1368</v>
      </c>
      <c r="N1973">
        <v>1011</v>
      </c>
      <c r="O1973" t="s">
        <v>1044</v>
      </c>
      <c r="P1973" t="s">
        <v>1044</v>
      </c>
      <c r="Q1973">
        <v>1</v>
      </c>
      <c r="X1973">
        <v>0.56000000000000005</v>
      </c>
      <c r="Y1973">
        <v>0</v>
      </c>
      <c r="Z1973">
        <v>995.51</v>
      </c>
      <c r="AA1973">
        <v>549.32000000000005</v>
      </c>
      <c r="AB1973">
        <v>0</v>
      </c>
      <c r="AC1973">
        <v>0</v>
      </c>
      <c r="AD1973">
        <v>1</v>
      </c>
      <c r="AE1973">
        <v>0</v>
      </c>
      <c r="AF1973" t="s">
        <v>147</v>
      </c>
      <c r="AG1973">
        <v>0.16800000000000001</v>
      </c>
      <c r="AH1973">
        <v>2</v>
      </c>
      <c r="AI1973">
        <v>302026796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ROW(Source!A705)</f>
        <v>705</v>
      </c>
      <c r="B1974">
        <v>302026797</v>
      </c>
      <c r="C1974">
        <v>302022034</v>
      </c>
      <c r="D1974">
        <v>277862499</v>
      </c>
      <c r="E1974">
        <v>1</v>
      </c>
      <c r="F1974">
        <v>1</v>
      </c>
      <c r="G1974">
        <v>1</v>
      </c>
      <c r="H1974">
        <v>3</v>
      </c>
      <c r="I1974" t="s">
        <v>1053</v>
      </c>
      <c r="J1974" t="s">
        <v>1054</v>
      </c>
      <c r="K1974" t="s">
        <v>1055</v>
      </c>
      <c r="L1974">
        <v>1348</v>
      </c>
      <c r="N1974">
        <v>1009</v>
      </c>
      <c r="O1974" t="s">
        <v>843</v>
      </c>
      <c r="P1974" t="s">
        <v>843</v>
      </c>
      <c r="Q1974">
        <v>1000</v>
      </c>
      <c r="X1974">
        <v>4.0000000000000003E-5</v>
      </c>
      <c r="Y1974">
        <v>116448.72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14</v>
      </c>
      <c r="AG1974">
        <v>0</v>
      </c>
      <c r="AH1974">
        <v>2</v>
      </c>
      <c r="AI1974">
        <v>302026797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ROW(Source!A705)</f>
        <v>705</v>
      </c>
      <c r="B1975">
        <v>302026798</v>
      </c>
      <c r="C1975">
        <v>302022034</v>
      </c>
      <c r="D1975">
        <v>277862590</v>
      </c>
      <c r="E1975">
        <v>1</v>
      </c>
      <c r="F1975">
        <v>1</v>
      </c>
      <c r="G1975">
        <v>1</v>
      </c>
      <c r="H1975">
        <v>3</v>
      </c>
      <c r="I1975" t="s">
        <v>1070</v>
      </c>
      <c r="J1975" t="s">
        <v>1071</v>
      </c>
      <c r="K1975" t="s">
        <v>1072</v>
      </c>
      <c r="L1975">
        <v>1346</v>
      </c>
      <c r="N1975">
        <v>1009</v>
      </c>
      <c r="O1975" t="s">
        <v>1059</v>
      </c>
      <c r="P1975" t="s">
        <v>1059</v>
      </c>
      <c r="Q1975">
        <v>1</v>
      </c>
      <c r="X1975">
        <v>7.5999999999999998E-2</v>
      </c>
      <c r="Y1975">
        <v>41.38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14</v>
      </c>
      <c r="AG1975">
        <v>0</v>
      </c>
      <c r="AH1975">
        <v>2</v>
      </c>
      <c r="AI1975">
        <v>302026798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ROW(Source!A705)</f>
        <v>705</v>
      </c>
      <c r="B1976">
        <v>302026799</v>
      </c>
      <c r="C1976">
        <v>302022034</v>
      </c>
      <c r="D1976">
        <v>277862797</v>
      </c>
      <c r="E1976">
        <v>1</v>
      </c>
      <c r="F1976">
        <v>1</v>
      </c>
      <c r="G1976">
        <v>1</v>
      </c>
      <c r="H1976">
        <v>3</v>
      </c>
      <c r="I1976" t="s">
        <v>1122</v>
      </c>
      <c r="J1976" t="s">
        <v>1123</v>
      </c>
      <c r="K1976" t="s">
        <v>1124</v>
      </c>
      <c r="L1976">
        <v>1346</v>
      </c>
      <c r="N1976">
        <v>1009</v>
      </c>
      <c r="O1976" t="s">
        <v>1059</v>
      </c>
      <c r="P1976" t="s">
        <v>1059</v>
      </c>
      <c r="Q1976">
        <v>1</v>
      </c>
      <c r="X1976">
        <v>7.0000000000000001E-3</v>
      </c>
      <c r="Y1976">
        <v>104.32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14</v>
      </c>
      <c r="AG1976">
        <v>0</v>
      </c>
      <c r="AH1976">
        <v>2</v>
      </c>
      <c r="AI1976">
        <v>302026799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ROW(Source!A705)</f>
        <v>705</v>
      </c>
      <c r="B1977">
        <v>302026800</v>
      </c>
      <c r="C1977">
        <v>302022034</v>
      </c>
      <c r="D1977">
        <v>277869581</v>
      </c>
      <c r="E1977">
        <v>1</v>
      </c>
      <c r="F1977">
        <v>1</v>
      </c>
      <c r="G1977">
        <v>1</v>
      </c>
      <c r="H1977">
        <v>3</v>
      </c>
      <c r="I1977" t="s">
        <v>1172</v>
      </c>
      <c r="J1977" t="s">
        <v>1173</v>
      </c>
      <c r="K1977" t="s">
        <v>1174</v>
      </c>
      <c r="L1977">
        <v>1346</v>
      </c>
      <c r="N1977">
        <v>1009</v>
      </c>
      <c r="O1977" t="s">
        <v>1059</v>
      </c>
      <c r="P1977" t="s">
        <v>1059</v>
      </c>
      <c r="Q1977">
        <v>1</v>
      </c>
      <c r="X1977">
        <v>8.0000000000000002E-3</v>
      </c>
      <c r="Y1977">
        <v>373.74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14</v>
      </c>
      <c r="AG1977">
        <v>0</v>
      </c>
      <c r="AH1977">
        <v>2</v>
      </c>
      <c r="AI1977">
        <v>302026800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ROW(Source!A705)</f>
        <v>705</v>
      </c>
      <c r="B1978">
        <v>302026801</v>
      </c>
      <c r="C1978">
        <v>302022034</v>
      </c>
      <c r="D1978">
        <v>277869635</v>
      </c>
      <c r="E1978">
        <v>1</v>
      </c>
      <c r="F1978">
        <v>1</v>
      </c>
      <c r="G1978">
        <v>1</v>
      </c>
      <c r="H1978">
        <v>3</v>
      </c>
      <c r="I1978" t="s">
        <v>1175</v>
      </c>
      <c r="J1978" t="s">
        <v>1176</v>
      </c>
      <c r="K1978" t="s">
        <v>1177</v>
      </c>
      <c r="L1978">
        <v>1302</v>
      </c>
      <c r="N1978">
        <v>1003</v>
      </c>
      <c r="O1978" t="s">
        <v>1178</v>
      </c>
      <c r="P1978" t="s">
        <v>1178</v>
      </c>
      <c r="Q1978">
        <v>10</v>
      </c>
      <c r="X1978">
        <v>2.8000000000000001E-2</v>
      </c>
      <c r="Y1978">
        <v>185.32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14</v>
      </c>
      <c r="AG1978">
        <v>0</v>
      </c>
      <c r="AH1978">
        <v>2</v>
      </c>
      <c r="AI1978">
        <v>302026801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ROW(Source!A705)</f>
        <v>705</v>
      </c>
      <c r="B1979">
        <v>302026802</v>
      </c>
      <c r="C1979">
        <v>302022034</v>
      </c>
      <c r="D1979">
        <v>277881818</v>
      </c>
      <c r="E1979">
        <v>1</v>
      </c>
      <c r="F1979">
        <v>1</v>
      </c>
      <c r="G1979">
        <v>1</v>
      </c>
      <c r="H1979">
        <v>3</v>
      </c>
      <c r="I1979" t="s">
        <v>1056</v>
      </c>
      <c r="J1979" t="s">
        <v>1057</v>
      </c>
      <c r="K1979" t="s">
        <v>1058</v>
      </c>
      <c r="L1979">
        <v>1346</v>
      </c>
      <c r="N1979">
        <v>1009</v>
      </c>
      <c r="O1979" t="s">
        <v>1059</v>
      </c>
      <c r="P1979" t="s">
        <v>1059</v>
      </c>
      <c r="Q1979">
        <v>1</v>
      </c>
      <c r="X1979">
        <v>0.15</v>
      </c>
      <c r="Y1979">
        <v>870.18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14</v>
      </c>
      <c r="AG1979">
        <v>0</v>
      </c>
      <c r="AH1979">
        <v>2</v>
      </c>
      <c r="AI1979">
        <v>302026802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ROW(Source!A705)</f>
        <v>705</v>
      </c>
      <c r="B1980">
        <v>302026803</v>
      </c>
      <c r="C1980">
        <v>302022034</v>
      </c>
      <c r="D1980">
        <v>277908065</v>
      </c>
      <c r="E1980">
        <v>1</v>
      </c>
      <c r="F1980">
        <v>1</v>
      </c>
      <c r="G1980">
        <v>1</v>
      </c>
      <c r="H1980">
        <v>3</v>
      </c>
      <c r="I1980" t="s">
        <v>1179</v>
      </c>
      <c r="J1980" t="s">
        <v>1180</v>
      </c>
      <c r="K1980" t="s">
        <v>1181</v>
      </c>
      <c r="L1980">
        <v>1407</v>
      </c>
      <c r="N1980">
        <v>1013</v>
      </c>
      <c r="O1980" t="s">
        <v>1143</v>
      </c>
      <c r="P1980" t="s">
        <v>1143</v>
      </c>
      <c r="Q1980">
        <v>1</v>
      </c>
      <c r="X1980">
        <v>6.3E-2</v>
      </c>
      <c r="Y1980">
        <v>3581.57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0</v>
      </c>
      <c r="AF1980" t="s">
        <v>14</v>
      </c>
      <c r="AG1980">
        <v>0</v>
      </c>
      <c r="AH1980">
        <v>2</v>
      </c>
      <c r="AI1980">
        <v>302026803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ROW(Source!A705)</f>
        <v>705</v>
      </c>
      <c r="B1981">
        <v>302026804</v>
      </c>
      <c r="C1981">
        <v>302022034</v>
      </c>
      <c r="D1981">
        <v>277910372</v>
      </c>
      <c r="E1981">
        <v>1</v>
      </c>
      <c r="F1981">
        <v>1</v>
      </c>
      <c r="G1981">
        <v>1</v>
      </c>
      <c r="H1981">
        <v>3</v>
      </c>
      <c r="I1981" t="s">
        <v>1182</v>
      </c>
      <c r="J1981" t="s">
        <v>1183</v>
      </c>
      <c r="K1981" t="s">
        <v>1184</v>
      </c>
      <c r="L1981">
        <v>1407</v>
      </c>
      <c r="N1981">
        <v>1013</v>
      </c>
      <c r="O1981" t="s">
        <v>1143</v>
      </c>
      <c r="P1981" t="s">
        <v>1143</v>
      </c>
      <c r="Q1981">
        <v>1</v>
      </c>
      <c r="X1981">
        <v>3.5999999999999997E-2</v>
      </c>
      <c r="Y1981">
        <v>2191.2800000000002</v>
      </c>
      <c r="Z1981">
        <v>0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14</v>
      </c>
      <c r="AG1981">
        <v>0</v>
      </c>
      <c r="AH1981">
        <v>2</v>
      </c>
      <c r="AI1981">
        <v>302026804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ROW(Source!A705)</f>
        <v>705</v>
      </c>
      <c r="B1982">
        <v>302026805</v>
      </c>
      <c r="C1982">
        <v>302022034</v>
      </c>
      <c r="D1982">
        <v>277937839</v>
      </c>
      <c r="E1982">
        <v>1</v>
      </c>
      <c r="F1982">
        <v>1</v>
      </c>
      <c r="G1982">
        <v>1</v>
      </c>
      <c r="H1982">
        <v>3</v>
      </c>
      <c r="I1982" t="s">
        <v>1188</v>
      </c>
      <c r="J1982" t="s">
        <v>1189</v>
      </c>
      <c r="K1982" t="s">
        <v>1190</v>
      </c>
      <c r="L1982">
        <v>1407</v>
      </c>
      <c r="N1982">
        <v>1013</v>
      </c>
      <c r="O1982" t="s">
        <v>1143</v>
      </c>
      <c r="P1982" t="s">
        <v>1143</v>
      </c>
      <c r="Q1982">
        <v>1</v>
      </c>
      <c r="X1982">
        <v>1E-3</v>
      </c>
      <c r="Y1982">
        <v>493.39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0</v>
      </c>
      <c r="AF1982" t="s">
        <v>14</v>
      </c>
      <c r="AG1982">
        <v>0</v>
      </c>
      <c r="AH1982">
        <v>2</v>
      </c>
      <c r="AI1982">
        <v>302026805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ROW(Source!A705)</f>
        <v>705</v>
      </c>
      <c r="B1983">
        <v>302026806</v>
      </c>
      <c r="C1983">
        <v>302022034</v>
      </c>
      <c r="D1983">
        <v>277566433</v>
      </c>
      <c r="E1983">
        <v>109</v>
      </c>
      <c r="F1983">
        <v>1</v>
      </c>
      <c r="G1983">
        <v>1</v>
      </c>
      <c r="H1983">
        <v>3</v>
      </c>
      <c r="I1983" t="s">
        <v>1046</v>
      </c>
      <c r="J1983" t="s">
        <v>3</v>
      </c>
      <c r="K1983" t="s">
        <v>1047</v>
      </c>
      <c r="L1983">
        <v>3277935</v>
      </c>
      <c r="N1983">
        <v>1013</v>
      </c>
      <c r="O1983" t="s">
        <v>1048</v>
      </c>
      <c r="P1983" t="s">
        <v>1048</v>
      </c>
      <c r="Q1983">
        <v>1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 t="s">
        <v>14</v>
      </c>
      <c r="AG1983">
        <v>0</v>
      </c>
      <c r="AH1983">
        <v>2</v>
      </c>
      <c r="AI1983">
        <v>302026806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ROW(Source!A706)</f>
        <v>706</v>
      </c>
      <c r="B1984">
        <v>302026807</v>
      </c>
      <c r="C1984">
        <v>302022061</v>
      </c>
      <c r="D1984">
        <v>277560276</v>
      </c>
      <c r="E1984">
        <v>109</v>
      </c>
      <c r="F1984">
        <v>1</v>
      </c>
      <c r="G1984">
        <v>1</v>
      </c>
      <c r="H1984">
        <v>1</v>
      </c>
      <c r="I1984" t="s">
        <v>1087</v>
      </c>
      <c r="J1984" t="s">
        <v>3</v>
      </c>
      <c r="K1984" t="s">
        <v>1088</v>
      </c>
      <c r="L1984">
        <v>1191</v>
      </c>
      <c r="N1984">
        <v>1013</v>
      </c>
      <c r="O1984" t="s">
        <v>1038</v>
      </c>
      <c r="P1984" t="s">
        <v>1038</v>
      </c>
      <c r="Q1984">
        <v>1</v>
      </c>
      <c r="X1984">
        <v>7</v>
      </c>
      <c r="Y1984">
        <v>0</v>
      </c>
      <c r="Z1984">
        <v>0</v>
      </c>
      <c r="AA1984">
        <v>0</v>
      </c>
      <c r="AB1984">
        <v>424.47</v>
      </c>
      <c r="AC1984">
        <v>0</v>
      </c>
      <c r="AD1984">
        <v>1</v>
      </c>
      <c r="AE1984">
        <v>1</v>
      </c>
      <c r="AF1984" t="s">
        <v>3</v>
      </c>
      <c r="AG1984">
        <v>7</v>
      </c>
      <c r="AH1984">
        <v>2</v>
      </c>
      <c r="AI1984">
        <v>302026807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ROW(Source!A706)</f>
        <v>706</v>
      </c>
      <c r="B1985">
        <v>302026808</v>
      </c>
      <c r="C1985">
        <v>302022061</v>
      </c>
      <c r="D1985">
        <v>277560491</v>
      </c>
      <c r="E1985">
        <v>109</v>
      </c>
      <c r="F1985">
        <v>1</v>
      </c>
      <c r="G1985">
        <v>1</v>
      </c>
      <c r="H1985">
        <v>1</v>
      </c>
      <c r="I1985" t="s">
        <v>1039</v>
      </c>
      <c r="J1985" t="s">
        <v>3</v>
      </c>
      <c r="K1985" t="s">
        <v>1040</v>
      </c>
      <c r="L1985">
        <v>1191</v>
      </c>
      <c r="N1985">
        <v>1013</v>
      </c>
      <c r="O1985" t="s">
        <v>1038</v>
      </c>
      <c r="P1985" t="s">
        <v>1038</v>
      </c>
      <c r="Q1985">
        <v>1</v>
      </c>
      <c r="X1985">
        <v>0.56000000000000005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2</v>
      </c>
      <c r="AF1985" t="s">
        <v>3</v>
      </c>
      <c r="AG1985">
        <v>0.56000000000000005</v>
      </c>
      <c r="AH1985">
        <v>2</v>
      </c>
      <c r="AI1985">
        <v>302026808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ROW(Source!A706)</f>
        <v>706</v>
      </c>
      <c r="B1986">
        <v>302026809</v>
      </c>
      <c r="C1986">
        <v>302022061</v>
      </c>
      <c r="D1986">
        <v>277945608</v>
      </c>
      <c r="E1986">
        <v>1</v>
      </c>
      <c r="F1986">
        <v>1</v>
      </c>
      <c r="G1986">
        <v>1</v>
      </c>
      <c r="H1986">
        <v>2</v>
      </c>
      <c r="I1986" t="s">
        <v>1060</v>
      </c>
      <c r="J1986" t="s">
        <v>1061</v>
      </c>
      <c r="K1986" t="s">
        <v>1062</v>
      </c>
      <c r="L1986">
        <v>1368</v>
      </c>
      <c r="N1986">
        <v>1011</v>
      </c>
      <c r="O1986" t="s">
        <v>1044</v>
      </c>
      <c r="P1986" t="s">
        <v>1044</v>
      </c>
      <c r="Q1986">
        <v>1</v>
      </c>
      <c r="X1986">
        <v>0.56000000000000005</v>
      </c>
      <c r="Y1986">
        <v>0</v>
      </c>
      <c r="Z1986">
        <v>995.51</v>
      </c>
      <c r="AA1986">
        <v>549.32000000000005</v>
      </c>
      <c r="AB1986">
        <v>0</v>
      </c>
      <c r="AC1986">
        <v>0</v>
      </c>
      <c r="AD1986">
        <v>1</v>
      </c>
      <c r="AE1986">
        <v>0</v>
      </c>
      <c r="AF1986" t="s">
        <v>3</v>
      </c>
      <c r="AG1986">
        <v>0.56000000000000005</v>
      </c>
      <c r="AH1986">
        <v>2</v>
      </c>
      <c r="AI1986">
        <v>302026809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ROW(Source!A706)</f>
        <v>706</v>
      </c>
      <c r="B1987">
        <v>302026810</v>
      </c>
      <c r="C1987">
        <v>302022061</v>
      </c>
      <c r="D1987">
        <v>277862499</v>
      </c>
      <c r="E1987">
        <v>1</v>
      </c>
      <c r="F1987">
        <v>1</v>
      </c>
      <c r="G1987">
        <v>1</v>
      </c>
      <c r="H1987">
        <v>3</v>
      </c>
      <c r="I1987" t="s">
        <v>1053</v>
      </c>
      <c r="J1987" t="s">
        <v>1054</v>
      </c>
      <c r="K1987" t="s">
        <v>1055</v>
      </c>
      <c r="L1987">
        <v>1348</v>
      </c>
      <c r="N1987">
        <v>1009</v>
      </c>
      <c r="O1987" t="s">
        <v>843</v>
      </c>
      <c r="P1987" t="s">
        <v>843</v>
      </c>
      <c r="Q1987">
        <v>1000</v>
      </c>
      <c r="X1987">
        <v>4.0000000000000003E-5</v>
      </c>
      <c r="Y1987">
        <v>116448.72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14</v>
      </c>
      <c r="AG1987">
        <v>0</v>
      </c>
      <c r="AH1987">
        <v>2</v>
      </c>
      <c r="AI1987">
        <v>302026810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ROW(Source!A706)</f>
        <v>706</v>
      </c>
      <c r="B1988">
        <v>302026811</v>
      </c>
      <c r="C1988">
        <v>302022061</v>
      </c>
      <c r="D1988">
        <v>277862590</v>
      </c>
      <c r="E1988">
        <v>1</v>
      </c>
      <c r="F1988">
        <v>1</v>
      </c>
      <c r="G1988">
        <v>1</v>
      </c>
      <c r="H1988">
        <v>3</v>
      </c>
      <c r="I1988" t="s">
        <v>1070</v>
      </c>
      <c r="J1988" t="s">
        <v>1071</v>
      </c>
      <c r="K1988" t="s">
        <v>1072</v>
      </c>
      <c r="L1988">
        <v>1346</v>
      </c>
      <c r="N1988">
        <v>1009</v>
      </c>
      <c r="O1988" t="s">
        <v>1059</v>
      </c>
      <c r="P1988" t="s">
        <v>1059</v>
      </c>
      <c r="Q1988">
        <v>1</v>
      </c>
      <c r="X1988">
        <v>7.5999999999999998E-2</v>
      </c>
      <c r="Y1988">
        <v>41.38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14</v>
      </c>
      <c r="AG1988">
        <v>0</v>
      </c>
      <c r="AH1988">
        <v>2</v>
      </c>
      <c r="AI1988">
        <v>302026811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ROW(Source!A706)</f>
        <v>706</v>
      </c>
      <c r="B1989">
        <v>302026812</v>
      </c>
      <c r="C1989">
        <v>302022061</v>
      </c>
      <c r="D1989">
        <v>277862797</v>
      </c>
      <c r="E1989">
        <v>1</v>
      </c>
      <c r="F1989">
        <v>1</v>
      </c>
      <c r="G1989">
        <v>1</v>
      </c>
      <c r="H1989">
        <v>3</v>
      </c>
      <c r="I1989" t="s">
        <v>1122</v>
      </c>
      <c r="J1989" t="s">
        <v>1123</v>
      </c>
      <c r="K1989" t="s">
        <v>1124</v>
      </c>
      <c r="L1989">
        <v>1346</v>
      </c>
      <c r="N1989">
        <v>1009</v>
      </c>
      <c r="O1989" t="s">
        <v>1059</v>
      </c>
      <c r="P1989" t="s">
        <v>1059</v>
      </c>
      <c r="Q1989">
        <v>1</v>
      </c>
      <c r="X1989">
        <v>7.0000000000000001E-3</v>
      </c>
      <c r="Y1989">
        <v>104.32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14</v>
      </c>
      <c r="AG1989">
        <v>0</v>
      </c>
      <c r="AH1989">
        <v>2</v>
      </c>
      <c r="AI1989">
        <v>302026812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ROW(Source!A706)</f>
        <v>706</v>
      </c>
      <c r="B1990">
        <v>302026813</v>
      </c>
      <c r="C1990">
        <v>302022061</v>
      </c>
      <c r="D1990">
        <v>277869581</v>
      </c>
      <c r="E1990">
        <v>1</v>
      </c>
      <c r="F1990">
        <v>1</v>
      </c>
      <c r="G1990">
        <v>1</v>
      </c>
      <c r="H1990">
        <v>3</v>
      </c>
      <c r="I1990" t="s">
        <v>1172</v>
      </c>
      <c r="J1990" t="s">
        <v>1173</v>
      </c>
      <c r="K1990" t="s">
        <v>1174</v>
      </c>
      <c r="L1990">
        <v>1346</v>
      </c>
      <c r="N1990">
        <v>1009</v>
      </c>
      <c r="O1990" t="s">
        <v>1059</v>
      </c>
      <c r="P1990" t="s">
        <v>1059</v>
      </c>
      <c r="Q1990">
        <v>1</v>
      </c>
      <c r="X1990">
        <v>8.0000000000000002E-3</v>
      </c>
      <c r="Y1990">
        <v>373.74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14</v>
      </c>
      <c r="AG1990">
        <v>0</v>
      </c>
      <c r="AH1990">
        <v>2</v>
      </c>
      <c r="AI1990">
        <v>302026813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ROW(Source!A706)</f>
        <v>706</v>
      </c>
      <c r="B1991">
        <v>302026814</v>
      </c>
      <c r="C1991">
        <v>302022061</v>
      </c>
      <c r="D1991">
        <v>277869635</v>
      </c>
      <c r="E1991">
        <v>1</v>
      </c>
      <c r="F1991">
        <v>1</v>
      </c>
      <c r="G1991">
        <v>1</v>
      </c>
      <c r="H1991">
        <v>3</v>
      </c>
      <c r="I1991" t="s">
        <v>1175</v>
      </c>
      <c r="J1991" t="s">
        <v>1176</v>
      </c>
      <c r="K1991" t="s">
        <v>1177</v>
      </c>
      <c r="L1991">
        <v>1302</v>
      </c>
      <c r="N1991">
        <v>1003</v>
      </c>
      <c r="O1991" t="s">
        <v>1178</v>
      </c>
      <c r="P1991" t="s">
        <v>1178</v>
      </c>
      <c r="Q1991">
        <v>10</v>
      </c>
      <c r="X1991">
        <v>2.8000000000000001E-2</v>
      </c>
      <c r="Y1991">
        <v>185.32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14</v>
      </c>
      <c r="AG1991">
        <v>0</v>
      </c>
      <c r="AH1991">
        <v>2</v>
      </c>
      <c r="AI1991">
        <v>302026814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ROW(Source!A706)</f>
        <v>706</v>
      </c>
      <c r="B1992">
        <v>302026815</v>
      </c>
      <c r="C1992">
        <v>302022061</v>
      </c>
      <c r="D1992">
        <v>277881818</v>
      </c>
      <c r="E1992">
        <v>1</v>
      </c>
      <c r="F1992">
        <v>1</v>
      </c>
      <c r="G1992">
        <v>1</v>
      </c>
      <c r="H1992">
        <v>3</v>
      </c>
      <c r="I1992" t="s">
        <v>1056</v>
      </c>
      <c r="J1992" t="s">
        <v>1057</v>
      </c>
      <c r="K1992" t="s">
        <v>1058</v>
      </c>
      <c r="L1992">
        <v>1346</v>
      </c>
      <c r="N1992">
        <v>1009</v>
      </c>
      <c r="O1992" t="s">
        <v>1059</v>
      </c>
      <c r="P1992" t="s">
        <v>1059</v>
      </c>
      <c r="Q1992">
        <v>1</v>
      </c>
      <c r="X1992">
        <v>0.15</v>
      </c>
      <c r="Y1992">
        <v>870.18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 t="s">
        <v>14</v>
      </c>
      <c r="AG1992">
        <v>0</v>
      </c>
      <c r="AH1992">
        <v>2</v>
      </c>
      <c r="AI1992">
        <v>302026815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ROW(Source!A706)</f>
        <v>706</v>
      </c>
      <c r="B1993">
        <v>302026816</v>
      </c>
      <c r="C1993">
        <v>302022061</v>
      </c>
      <c r="D1993">
        <v>277908065</v>
      </c>
      <c r="E1993">
        <v>1</v>
      </c>
      <c r="F1993">
        <v>1</v>
      </c>
      <c r="G1993">
        <v>1</v>
      </c>
      <c r="H1993">
        <v>3</v>
      </c>
      <c r="I1993" t="s">
        <v>1179</v>
      </c>
      <c r="J1993" t="s">
        <v>1180</v>
      </c>
      <c r="K1993" t="s">
        <v>1181</v>
      </c>
      <c r="L1993">
        <v>1407</v>
      </c>
      <c r="N1993">
        <v>1013</v>
      </c>
      <c r="O1993" t="s">
        <v>1143</v>
      </c>
      <c r="P1993" t="s">
        <v>1143</v>
      </c>
      <c r="Q1993">
        <v>1</v>
      </c>
      <c r="X1993">
        <v>6.3E-2</v>
      </c>
      <c r="Y1993">
        <v>3581.57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0</v>
      </c>
      <c r="AF1993" t="s">
        <v>14</v>
      </c>
      <c r="AG1993">
        <v>0</v>
      </c>
      <c r="AH1993">
        <v>2</v>
      </c>
      <c r="AI1993">
        <v>302026816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ROW(Source!A706)</f>
        <v>706</v>
      </c>
      <c r="B1994">
        <v>302026817</v>
      </c>
      <c r="C1994">
        <v>302022061</v>
      </c>
      <c r="D1994">
        <v>277910372</v>
      </c>
      <c r="E1994">
        <v>1</v>
      </c>
      <c r="F1994">
        <v>1</v>
      </c>
      <c r="G1994">
        <v>1</v>
      </c>
      <c r="H1994">
        <v>3</v>
      </c>
      <c r="I1994" t="s">
        <v>1182</v>
      </c>
      <c r="J1994" t="s">
        <v>1183</v>
      </c>
      <c r="K1994" t="s">
        <v>1184</v>
      </c>
      <c r="L1994">
        <v>1407</v>
      </c>
      <c r="N1994">
        <v>1013</v>
      </c>
      <c r="O1994" t="s">
        <v>1143</v>
      </c>
      <c r="P1994" t="s">
        <v>1143</v>
      </c>
      <c r="Q1994">
        <v>1</v>
      </c>
      <c r="X1994">
        <v>3.5999999999999997E-2</v>
      </c>
      <c r="Y1994">
        <v>2191.2800000000002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14</v>
      </c>
      <c r="AG1994">
        <v>0</v>
      </c>
      <c r="AH1994">
        <v>2</v>
      </c>
      <c r="AI1994">
        <v>302026817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ROW(Source!A706)</f>
        <v>706</v>
      </c>
      <c r="B1995">
        <v>302026818</v>
      </c>
      <c r="C1995">
        <v>302022061</v>
      </c>
      <c r="D1995">
        <v>277937839</v>
      </c>
      <c r="E1995">
        <v>1</v>
      </c>
      <c r="F1995">
        <v>1</v>
      </c>
      <c r="G1995">
        <v>1</v>
      </c>
      <c r="H1995">
        <v>3</v>
      </c>
      <c r="I1995" t="s">
        <v>1188</v>
      </c>
      <c r="J1995" t="s">
        <v>1189</v>
      </c>
      <c r="K1995" t="s">
        <v>1190</v>
      </c>
      <c r="L1995">
        <v>1407</v>
      </c>
      <c r="N1995">
        <v>1013</v>
      </c>
      <c r="O1995" t="s">
        <v>1143</v>
      </c>
      <c r="P1995" t="s">
        <v>1143</v>
      </c>
      <c r="Q1995">
        <v>1</v>
      </c>
      <c r="X1995">
        <v>1E-3</v>
      </c>
      <c r="Y1995">
        <v>493.39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14</v>
      </c>
      <c r="AG1995">
        <v>0</v>
      </c>
      <c r="AH1995">
        <v>2</v>
      </c>
      <c r="AI1995">
        <v>302026818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ROW(Source!A706)</f>
        <v>706</v>
      </c>
      <c r="B1996">
        <v>302026819</v>
      </c>
      <c r="C1996">
        <v>302022061</v>
      </c>
      <c r="D1996">
        <v>277566433</v>
      </c>
      <c r="E1996">
        <v>109</v>
      </c>
      <c r="F1996">
        <v>1</v>
      </c>
      <c r="G1996">
        <v>1</v>
      </c>
      <c r="H1996">
        <v>3</v>
      </c>
      <c r="I1996" t="s">
        <v>1046</v>
      </c>
      <c r="J1996" t="s">
        <v>3</v>
      </c>
      <c r="K1996" t="s">
        <v>1047</v>
      </c>
      <c r="L1996">
        <v>3277935</v>
      </c>
      <c r="N1996">
        <v>1013</v>
      </c>
      <c r="O1996" t="s">
        <v>1048</v>
      </c>
      <c r="P1996" t="s">
        <v>1048</v>
      </c>
      <c r="Q1996">
        <v>1</v>
      </c>
      <c r="X1996">
        <v>2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 t="s">
        <v>14</v>
      </c>
      <c r="AG1996">
        <v>0</v>
      </c>
      <c r="AH1996">
        <v>2</v>
      </c>
      <c r="AI1996">
        <v>302026819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ROW(Source!A707)</f>
        <v>707</v>
      </c>
      <c r="B1997">
        <v>302026820</v>
      </c>
      <c r="C1997">
        <v>302022088</v>
      </c>
      <c r="D1997">
        <v>277560276</v>
      </c>
      <c r="E1997">
        <v>109</v>
      </c>
      <c r="F1997">
        <v>1</v>
      </c>
      <c r="G1997">
        <v>1</v>
      </c>
      <c r="H1997">
        <v>1</v>
      </c>
      <c r="I1997" t="s">
        <v>1087</v>
      </c>
      <c r="J1997" t="s">
        <v>3</v>
      </c>
      <c r="K1997" t="s">
        <v>1088</v>
      </c>
      <c r="L1997">
        <v>1191</v>
      </c>
      <c r="N1997">
        <v>1013</v>
      </c>
      <c r="O1997" t="s">
        <v>1038</v>
      </c>
      <c r="P1997" t="s">
        <v>1038</v>
      </c>
      <c r="Q1997">
        <v>1</v>
      </c>
      <c r="X1997">
        <v>9</v>
      </c>
      <c r="Y1997">
        <v>0</v>
      </c>
      <c r="Z1997">
        <v>0</v>
      </c>
      <c r="AA1997">
        <v>0</v>
      </c>
      <c r="AB1997">
        <v>424.47</v>
      </c>
      <c r="AC1997">
        <v>0</v>
      </c>
      <c r="AD1997">
        <v>1</v>
      </c>
      <c r="AE1997">
        <v>1</v>
      </c>
      <c r="AF1997" t="s">
        <v>147</v>
      </c>
      <c r="AG1997">
        <v>2.6999999999999997</v>
      </c>
      <c r="AH1997">
        <v>2</v>
      </c>
      <c r="AI1997">
        <v>302026820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ROW(Source!A707)</f>
        <v>707</v>
      </c>
      <c r="B1998">
        <v>302026821</v>
      </c>
      <c r="C1998">
        <v>302022088</v>
      </c>
      <c r="D1998">
        <v>277560491</v>
      </c>
      <c r="E1998">
        <v>109</v>
      </c>
      <c r="F1998">
        <v>1</v>
      </c>
      <c r="G1998">
        <v>1</v>
      </c>
      <c r="H1998">
        <v>1</v>
      </c>
      <c r="I1998" t="s">
        <v>1039</v>
      </c>
      <c r="J1998" t="s">
        <v>3</v>
      </c>
      <c r="K1998" t="s">
        <v>1040</v>
      </c>
      <c r="L1998">
        <v>1191</v>
      </c>
      <c r="N1998">
        <v>1013</v>
      </c>
      <c r="O1998" t="s">
        <v>1038</v>
      </c>
      <c r="P1998" t="s">
        <v>1038</v>
      </c>
      <c r="Q1998">
        <v>1</v>
      </c>
      <c r="X1998">
        <v>0.74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2</v>
      </c>
      <c r="AF1998" t="s">
        <v>147</v>
      </c>
      <c r="AG1998">
        <v>0.222</v>
      </c>
      <c r="AH1998">
        <v>2</v>
      </c>
      <c r="AI1998">
        <v>302026821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ROW(Source!A707)</f>
        <v>707</v>
      </c>
      <c r="B1999">
        <v>302026822</v>
      </c>
      <c r="C1999">
        <v>302022088</v>
      </c>
      <c r="D1999">
        <v>277945608</v>
      </c>
      <c r="E1999">
        <v>1</v>
      </c>
      <c r="F1999">
        <v>1</v>
      </c>
      <c r="G1999">
        <v>1</v>
      </c>
      <c r="H1999">
        <v>2</v>
      </c>
      <c r="I1999" t="s">
        <v>1060</v>
      </c>
      <c r="J1999" t="s">
        <v>1061</v>
      </c>
      <c r="K1999" t="s">
        <v>1062</v>
      </c>
      <c r="L1999">
        <v>1368</v>
      </c>
      <c r="N1999">
        <v>1011</v>
      </c>
      <c r="O1999" t="s">
        <v>1044</v>
      </c>
      <c r="P1999" t="s">
        <v>1044</v>
      </c>
      <c r="Q1999">
        <v>1</v>
      </c>
      <c r="X1999">
        <v>0.74</v>
      </c>
      <c r="Y1999">
        <v>0</v>
      </c>
      <c r="Z1999">
        <v>995.51</v>
      </c>
      <c r="AA1999">
        <v>549.32000000000005</v>
      </c>
      <c r="AB1999">
        <v>0</v>
      </c>
      <c r="AC1999">
        <v>0</v>
      </c>
      <c r="AD1999">
        <v>1</v>
      </c>
      <c r="AE1999">
        <v>0</v>
      </c>
      <c r="AF1999" t="s">
        <v>147</v>
      </c>
      <c r="AG1999">
        <v>0.222</v>
      </c>
      <c r="AH1999">
        <v>2</v>
      </c>
      <c r="AI1999">
        <v>302026822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ROW(Source!A707)</f>
        <v>707</v>
      </c>
      <c r="B2000">
        <v>302026823</v>
      </c>
      <c r="C2000">
        <v>302022088</v>
      </c>
      <c r="D2000">
        <v>277862499</v>
      </c>
      <c r="E2000">
        <v>1</v>
      </c>
      <c r="F2000">
        <v>1</v>
      </c>
      <c r="G2000">
        <v>1</v>
      </c>
      <c r="H2000">
        <v>3</v>
      </c>
      <c r="I2000" t="s">
        <v>1053</v>
      </c>
      <c r="J2000" t="s">
        <v>1054</v>
      </c>
      <c r="K2000" t="s">
        <v>1055</v>
      </c>
      <c r="L2000">
        <v>1348</v>
      </c>
      <c r="N2000">
        <v>1009</v>
      </c>
      <c r="O2000" t="s">
        <v>843</v>
      </c>
      <c r="P2000" t="s">
        <v>843</v>
      </c>
      <c r="Q2000">
        <v>1000</v>
      </c>
      <c r="X2000">
        <v>4.0000000000000003E-5</v>
      </c>
      <c r="Y2000">
        <v>116448.72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14</v>
      </c>
      <c r="AG2000">
        <v>0</v>
      </c>
      <c r="AH2000">
        <v>2</v>
      </c>
      <c r="AI2000">
        <v>302026823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ROW(Source!A707)</f>
        <v>707</v>
      </c>
      <c r="B2001">
        <v>302026824</v>
      </c>
      <c r="C2001">
        <v>302022088</v>
      </c>
      <c r="D2001">
        <v>277862590</v>
      </c>
      <c r="E2001">
        <v>1</v>
      </c>
      <c r="F2001">
        <v>1</v>
      </c>
      <c r="G2001">
        <v>1</v>
      </c>
      <c r="H2001">
        <v>3</v>
      </c>
      <c r="I2001" t="s">
        <v>1070</v>
      </c>
      <c r="J2001" t="s">
        <v>1071</v>
      </c>
      <c r="K2001" t="s">
        <v>1072</v>
      </c>
      <c r="L2001">
        <v>1346</v>
      </c>
      <c r="N2001">
        <v>1009</v>
      </c>
      <c r="O2001" t="s">
        <v>1059</v>
      </c>
      <c r="P2001" t="s">
        <v>1059</v>
      </c>
      <c r="Q2001">
        <v>1</v>
      </c>
      <c r="X2001">
        <v>9.1999999999999998E-2</v>
      </c>
      <c r="Y2001">
        <v>41.38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14</v>
      </c>
      <c r="AG2001">
        <v>0</v>
      </c>
      <c r="AH2001">
        <v>2</v>
      </c>
      <c r="AI2001">
        <v>302026824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ROW(Source!A707)</f>
        <v>707</v>
      </c>
      <c r="B2002">
        <v>302026825</v>
      </c>
      <c r="C2002">
        <v>302022088</v>
      </c>
      <c r="D2002">
        <v>277862797</v>
      </c>
      <c r="E2002">
        <v>1</v>
      </c>
      <c r="F2002">
        <v>1</v>
      </c>
      <c r="G2002">
        <v>1</v>
      </c>
      <c r="H2002">
        <v>3</v>
      </c>
      <c r="I2002" t="s">
        <v>1122</v>
      </c>
      <c r="J2002" t="s">
        <v>1123</v>
      </c>
      <c r="K2002" t="s">
        <v>1124</v>
      </c>
      <c r="L2002">
        <v>1346</v>
      </c>
      <c r="N2002">
        <v>1009</v>
      </c>
      <c r="O2002" t="s">
        <v>1059</v>
      </c>
      <c r="P2002" t="s">
        <v>1059</v>
      </c>
      <c r="Q2002">
        <v>1</v>
      </c>
      <c r="X2002">
        <v>8.0000000000000002E-3</v>
      </c>
      <c r="Y2002">
        <v>104.32</v>
      </c>
      <c r="Z2002">
        <v>0</v>
      </c>
      <c r="AA2002">
        <v>0</v>
      </c>
      <c r="AB2002">
        <v>0</v>
      </c>
      <c r="AC2002">
        <v>0</v>
      </c>
      <c r="AD2002">
        <v>1</v>
      </c>
      <c r="AE2002">
        <v>0</v>
      </c>
      <c r="AF2002" t="s">
        <v>14</v>
      </c>
      <c r="AG2002">
        <v>0</v>
      </c>
      <c r="AH2002">
        <v>2</v>
      </c>
      <c r="AI2002">
        <v>302026825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ROW(Source!A707)</f>
        <v>707</v>
      </c>
      <c r="B2003">
        <v>302026826</v>
      </c>
      <c r="C2003">
        <v>302022088</v>
      </c>
      <c r="D2003">
        <v>277869581</v>
      </c>
      <c r="E2003">
        <v>1</v>
      </c>
      <c r="F2003">
        <v>1</v>
      </c>
      <c r="G2003">
        <v>1</v>
      </c>
      <c r="H2003">
        <v>3</v>
      </c>
      <c r="I2003" t="s">
        <v>1172</v>
      </c>
      <c r="J2003" t="s">
        <v>1173</v>
      </c>
      <c r="K2003" t="s">
        <v>1174</v>
      </c>
      <c r="L2003">
        <v>1346</v>
      </c>
      <c r="N2003">
        <v>1009</v>
      </c>
      <c r="O2003" t="s">
        <v>1059</v>
      </c>
      <c r="P2003" t="s">
        <v>1059</v>
      </c>
      <c r="Q2003">
        <v>1</v>
      </c>
      <c r="X2003">
        <v>0.01</v>
      </c>
      <c r="Y2003">
        <v>373.74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14</v>
      </c>
      <c r="AG2003">
        <v>0</v>
      </c>
      <c r="AH2003">
        <v>2</v>
      </c>
      <c r="AI2003">
        <v>302026826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ROW(Source!A707)</f>
        <v>707</v>
      </c>
      <c r="B2004">
        <v>302026827</v>
      </c>
      <c r="C2004">
        <v>302022088</v>
      </c>
      <c r="D2004">
        <v>277869635</v>
      </c>
      <c r="E2004">
        <v>1</v>
      </c>
      <c r="F2004">
        <v>1</v>
      </c>
      <c r="G2004">
        <v>1</v>
      </c>
      <c r="H2004">
        <v>3</v>
      </c>
      <c r="I2004" t="s">
        <v>1175</v>
      </c>
      <c r="J2004" t="s">
        <v>1176</v>
      </c>
      <c r="K2004" t="s">
        <v>1177</v>
      </c>
      <c r="L2004">
        <v>1302</v>
      </c>
      <c r="N2004">
        <v>1003</v>
      </c>
      <c r="O2004" t="s">
        <v>1178</v>
      </c>
      <c r="P2004" t="s">
        <v>1178</v>
      </c>
      <c r="Q2004">
        <v>10</v>
      </c>
      <c r="X2004">
        <v>4.2000000000000003E-2</v>
      </c>
      <c r="Y2004">
        <v>185.32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14</v>
      </c>
      <c r="AG2004">
        <v>0</v>
      </c>
      <c r="AH2004">
        <v>2</v>
      </c>
      <c r="AI2004">
        <v>302026827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ROW(Source!A707)</f>
        <v>707</v>
      </c>
      <c r="B2005">
        <v>302026828</v>
      </c>
      <c r="C2005">
        <v>302022088</v>
      </c>
      <c r="D2005">
        <v>277881818</v>
      </c>
      <c r="E2005">
        <v>1</v>
      </c>
      <c r="F2005">
        <v>1</v>
      </c>
      <c r="G2005">
        <v>1</v>
      </c>
      <c r="H2005">
        <v>3</v>
      </c>
      <c r="I2005" t="s">
        <v>1056</v>
      </c>
      <c r="J2005" t="s">
        <v>1057</v>
      </c>
      <c r="K2005" t="s">
        <v>1058</v>
      </c>
      <c r="L2005">
        <v>1346</v>
      </c>
      <c r="N2005">
        <v>1009</v>
      </c>
      <c r="O2005" t="s">
        <v>1059</v>
      </c>
      <c r="P2005" t="s">
        <v>1059</v>
      </c>
      <c r="Q2005">
        <v>1</v>
      </c>
      <c r="X2005">
        <v>0.18</v>
      </c>
      <c r="Y2005">
        <v>870.18</v>
      </c>
      <c r="Z2005">
        <v>0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14</v>
      </c>
      <c r="AG2005">
        <v>0</v>
      </c>
      <c r="AH2005">
        <v>2</v>
      </c>
      <c r="AI2005">
        <v>302026828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ROW(Source!A707)</f>
        <v>707</v>
      </c>
      <c r="B2006">
        <v>302026829</v>
      </c>
      <c r="C2006">
        <v>302022088</v>
      </c>
      <c r="D2006">
        <v>277908065</v>
      </c>
      <c r="E2006">
        <v>1</v>
      </c>
      <c r="F2006">
        <v>1</v>
      </c>
      <c r="G2006">
        <v>1</v>
      </c>
      <c r="H2006">
        <v>3</v>
      </c>
      <c r="I2006" t="s">
        <v>1179</v>
      </c>
      <c r="J2006" t="s">
        <v>1180</v>
      </c>
      <c r="K2006" t="s">
        <v>1181</v>
      </c>
      <c r="L2006">
        <v>1407</v>
      </c>
      <c r="N2006">
        <v>1013</v>
      </c>
      <c r="O2006" t="s">
        <v>1143</v>
      </c>
      <c r="P2006" t="s">
        <v>1143</v>
      </c>
      <c r="Q2006">
        <v>1</v>
      </c>
      <c r="X2006">
        <v>0.105</v>
      </c>
      <c r="Y2006">
        <v>3581.57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14</v>
      </c>
      <c r="AG2006">
        <v>0</v>
      </c>
      <c r="AH2006">
        <v>2</v>
      </c>
      <c r="AI2006">
        <v>302026829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ROW(Source!A707)</f>
        <v>707</v>
      </c>
      <c r="B2007">
        <v>302026830</v>
      </c>
      <c r="C2007">
        <v>302022088</v>
      </c>
      <c r="D2007">
        <v>277910372</v>
      </c>
      <c r="E2007">
        <v>1</v>
      </c>
      <c r="F2007">
        <v>1</v>
      </c>
      <c r="G2007">
        <v>1</v>
      </c>
      <c r="H2007">
        <v>3</v>
      </c>
      <c r="I2007" t="s">
        <v>1182</v>
      </c>
      <c r="J2007" t="s">
        <v>1183</v>
      </c>
      <c r="K2007" t="s">
        <v>1184</v>
      </c>
      <c r="L2007">
        <v>1407</v>
      </c>
      <c r="N2007">
        <v>1013</v>
      </c>
      <c r="O2007" t="s">
        <v>1143</v>
      </c>
      <c r="P2007" t="s">
        <v>1143</v>
      </c>
      <c r="Q2007">
        <v>1</v>
      </c>
      <c r="X2007">
        <v>5.5E-2</v>
      </c>
      <c r="Y2007">
        <v>2191.2800000000002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14</v>
      </c>
      <c r="AG2007">
        <v>0</v>
      </c>
      <c r="AH2007">
        <v>2</v>
      </c>
      <c r="AI2007">
        <v>302026830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ROW(Source!A707)</f>
        <v>707</v>
      </c>
      <c r="B2008">
        <v>302026831</v>
      </c>
      <c r="C2008">
        <v>302022088</v>
      </c>
      <c r="D2008">
        <v>277937839</v>
      </c>
      <c r="E2008">
        <v>1</v>
      </c>
      <c r="F2008">
        <v>1</v>
      </c>
      <c r="G2008">
        <v>1</v>
      </c>
      <c r="H2008">
        <v>3</v>
      </c>
      <c r="I2008" t="s">
        <v>1188</v>
      </c>
      <c r="J2008" t="s">
        <v>1189</v>
      </c>
      <c r="K2008" t="s">
        <v>1190</v>
      </c>
      <c r="L2008">
        <v>1407</v>
      </c>
      <c r="N2008">
        <v>1013</v>
      </c>
      <c r="O2008" t="s">
        <v>1143</v>
      </c>
      <c r="P2008" t="s">
        <v>1143</v>
      </c>
      <c r="Q2008">
        <v>1</v>
      </c>
      <c r="X2008">
        <v>1E-3</v>
      </c>
      <c r="Y2008">
        <v>493.39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14</v>
      </c>
      <c r="AG2008">
        <v>0</v>
      </c>
      <c r="AH2008">
        <v>2</v>
      </c>
      <c r="AI2008">
        <v>302026831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ROW(Source!A707)</f>
        <v>707</v>
      </c>
      <c r="B2009">
        <v>302026832</v>
      </c>
      <c r="C2009">
        <v>302022088</v>
      </c>
      <c r="D2009">
        <v>277566433</v>
      </c>
      <c r="E2009">
        <v>109</v>
      </c>
      <c r="F2009">
        <v>1</v>
      </c>
      <c r="G2009">
        <v>1</v>
      </c>
      <c r="H2009">
        <v>3</v>
      </c>
      <c r="I2009" t="s">
        <v>1046</v>
      </c>
      <c r="J2009" t="s">
        <v>3</v>
      </c>
      <c r="K2009" t="s">
        <v>1047</v>
      </c>
      <c r="L2009">
        <v>3277935</v>
      </c>
      <c r="N2009">
        <v>1013</v>
      </c>
      <c r="O2009" t="s">
        <v>1048</v>
      </c>
      <c r="P2009" t="s">
        <v>1048</v>
      </c>
      <c r="Q2009">
        <v>1</v>
      </c>
      <c r="X2009">
        <v>2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 t="s">
        <v>14</v>
      </c>
      <c r="AG2009">
        <v>0</v>
      </c>
      <c r="AH2009">
        <v>2</v>
      </c>
      <c r="AI2009">
        <v>302026832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ROW(Source!A708)</f>
        <v>708</v>
      </c>
      <c r="B2010">
        <v>302026833</v>
      </c>
      <c r="C2010">
        <v>302022115</v>
      </c>
      <c r="D2010">
        <v>277560276</v>
      </c>
      <c r="E2010">
        <v>109</v>
      </c>
      <c r="F2010">
        <v>1</v>
      </c>
      <c r="G2010">
        <v>1</v>
      </c>
      <c r="H2010">
        <v>1</v>
      </c>
      <c r="I2010" t="s">
        <v>1087</v>
      </c>
      <c r="J2010" t="s">
        <v>3</v>
      </c>
      <c r="K2010" t="s">
        <v>1088</v>
      </c>
      <c r="L2010">
        <v>1191</v>
      </c>
      <c r="N2010">
        <v>1013</v>
      </c>
      <c r="O2010" t="s">
        <v>1038</v>
      </c>
      <c r="P2010" t="s">
        <v>1038</v>
      </c>
      <c r="Q2010">
        <v>1</v>
      </c>
      <c r="X2010">
        <v>9</v>
      </c>
      <c r="Y2010">
        <v>0</v>
      </c>
      <c r="Z2010">
        <v>0</v>
      </c>
      <c r="AA2010">
        <v>0</v>
      </c>
      <c r="AB2010">
        <v>424.47</v>
      </c>
      <c r="AC2010">
        <v>0</v>
      </c>
      <c r="AD2010">
        <v>1</v>
      </c>
      <c r="AE2010">
        <v>1</v>
      </c>
      <c r="AF2010" t="s">
        <v>3</v>
      </c>
      <c r="AG2010">
        <v>9</v>
      </c>
      <c r="AH2010">
        <v>2</v>
      </c>
      <c r="AI2010">
        <v>302026833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ROW(Source!A708)</f>
        <v>708</v>
      </c>
      <c r="B2011">
        <v>302026834</v>
      </c>
      <c r="C2011">
        <v>302022115</v>
      </c>
      <c r="D2011">
        <v>277560491</v>
      </c>
      <c r="E2011">
        <v>109</v>
      </c>
      <c r="F2011">
        <v>1</v>
      </c>
      <c r="G2011">
        <v>1</v>
      </c>
      <c r="H2011">
        <v>1</v>
      </c>
      <c r="I2011" t="s">
        <v>1039</v>
      </c>
      <c r="J2011" t="s">
        <v>3</v>
      </c>
      <c r="K2011" t="s">
        <v>1040</v>
      </c>
      <c r="L2011">
        <v>1191</v>
      </c>
      <c r="N2011">
        <v>1013</v>
      </c>
      <c r="O2011" t="s">
        <v>1038</v>
      </c>
      <c r="P2011" t="s">
        <v>1038</v>
      </c>
      <c r="Q2011">
        <v>1</v>
      </c>
      <c r="X2011">
        <v>0.74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2</v>
      </c>
      <c r="AF2011" t="s">
        <v>3</v>
      </c>
      <c r="AG2011">
        <v>0.74</v>
      </c>
      <c r="AH2011">
        <v>2</v>
      </c>
      <c r="AI2011">
        <v>302026834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ROW(Source!A708)</f>
        <v>708</v>
      </c>
      <c r="B2012">
        <v>302026835</v>
      </c>
      <c r="C2012">
        <v>302022115</v>
      </c>
      <c r="D2012">
        <v>277945608</v>
      </c>
      <c r="E2012">
        <v>1</v>
      </c>
      <c r="F2012">
        <v>1</v>
      </c>
      <c r="G2012">
        <v>1</v>
      </c>
      <c r="H2012">
        <v>2</v>
      </c>
      <c r="I2012" t="s">
        <v>1060</v>
      </c>
      <c r="J2012" t="s">
        <v>1061</v>
      </c>
      <c r="K2012" t="s">
        <v>1062</v>
      </c>
      <c r="L2012">
        <v>1368</v>
      </c>
      <c r="N2012">
        <v>1011</v>
      </c>
      <c r="O2012" t="s">
        <v>1044</v>
      </c>
      <c r="P2012" t="s">
        <v>1044</v>
      </c>
      <c r="Q2012">
        <v>1</v>
      </c>
      <c r="X2012">
        <v>0.74</v>
      </c>
      <c r="Y2012">
        <v>0</v>
      </c>
      <c r="Z2012">
        <v>995.51</v>
      </c>
      <c r="AA2012">
        <v>549.32000000000005</v>
      </c>
      <c r="AB2012">
        <v>0</v>
      </c>
      <c r="AC2012">
        <v>0</v>
      </c>
      <c r="AD2012">
        <v>1</v>
      </c>
      <c r="AE2012">
        <v>0</v>
      </c>
      <c r="AF2012" t="s">
        <v>3</v>
      </c>
      <c r="AG2012">
        <v>0.74</v>
      </c>
      <c r="AH2012">
        <v>2</v>
      </c>
      <c r="AI2012">
        <v>302026835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ROW(Source!A708)</f>
        <v>708</v>
      </c>
      <c r="B2013">
        <v>302026836</v>
      </c>
      <c r="C2013">
        <v>302022115</v>
      </c>
      <c r="D2013">
        <v>277862499</v>
      </c>
      <c r="E2013">
        <v>1</v>
      </c>
      <c r="F2013">
        <v>1</v>
      </c>
      <c r="G2013">
        <v>1</v>
      </c>
      <c r="H2013">
        <v>3</v>
      </c>
      <c r="I2013" t="s">
        <v>1053</v>
      </c>
      <c r="J2013" t="s">
        <v>1054</v>
      </c>
      <c r="K2013" t="s">
        <v>1055</v>
      </c>
      <c r="L2013">
        <v>1348</v>
      </c>
      <c r="N2013">
        <v>1009</v>
      </c>
      <c r="O2013" t="s">
        <v>843</v>
      </c>
      <c r="P2013" t="s">
        <v>843</v>
      </c>
      <c r="Q2013">
        <v>1000</v>
      </c>
      <c r="X2013">
        <v>4.0000000000000003E-5</v>
      </c>
      <c r="Y2013">
        <v>116448.72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0</v>
      </c>
      <c r="AF2013" t="s">
        <v>14</v>
      </c>
      <c r="AG2013">
        <v>0</v>
      </c>
      <c r="AH2013">
        <v>2</v>
      </c>
      <c r="AI2013">
        <v>302026836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ROW(Source!A708)</f>
        <v>708</v>
      </c>
      <c r="B2014">
        <v>302026837</v>
      </c>
      <c r="C2014">
        <v>302022115</v>
      </c>
      <c r="D2014">
        <v>277862590</v>
      </c>
      <c r="E2014">
        <v>1</v>
      </c>
      <c r="F2014">
        <v>1</v>
      </c>
      <c r="G2014">
        <v>1</v>
      </c>
      <c r="H2014">
        <v>3</v>
      </c>
      <c r="I2014" t="s">
        <v>1070</v>
      </c>
      <c r="J2014" t="s">
        <v>1071</v>
      </c>
      <c r="K2014" t="s">
        <v>1072</v>
      </c>
      <c r="L2014">
        <v>1346</v>
      </c>
      <c r="N2014">
        <v>1009</v>
      </c>
      <c r="O2014" t="s">
        <v>1059</v>
      </c>
      <c r="P2014" t="s">
        <v>1059</v>
      </c>
      <c r="Q2014">
        <v>1</v>
      </c>
      <c r="X2014">
        <v>9.1999999999999998E-2</v>
      </c>
      <c r="Y2014">
        <v>41.38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14</v>
      </c>
      <c r="AG2014">
        <v>0</v>
      </c>
      <c r="AH2014">
        <v>2</v>
      </c>
      <c r="AI2014">
        <v>302026837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ROW(Source!A708)</f>
        <v>708</v>
      </c>
      <c r="B2015">
        <v>302026838</v>
      </c>
      <c r="C2015">
        <v>302022115</v>
      </c>
      <c r="D2015">
        <v>277862797</v>
      </c>
      <c r="E2015">
        <v>1</v>
      </c>
      <c r="F2015">
        <v>1</v>
      </c>
      <c r="G2015">
        <v>1</v>
      </c>
      <c r="H2015">
        <v>3</v>
      </c>
      <c r="I2015" t="s">
        <v>1122</v>
      </c>
      <c r="J2015" t="s">
        <v>1123</v>
      </c>
      <c r="K2015" t="s">
        <v>1124</v>
      </c>
      <c r="L2015">
        <v>1346</v>
      </c>
      <c r="N2015">
        <v>1009</v>
      </c>
      <c r="O2015" t="s">
        <v>1059</v>
      </c>
      <c r="P2015" t="s">
        <v>1059</v>
      </c>
      <c r="Q2015">
        <v>1</v>
      </c>
      <c r="X2015">
        <v>8.0000000000000002E-3</v>
      </c>
      <c r="Y2015">
        <v>104.32</v>
      </c>
      <c r="Z2015">
        <v>0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14</v>
      </c>
      <c r="AG2015">
        <v>0</v>
      </c>
      <c r="AH2015">
        <v>2</v>
      </c>
      <c r="AI2015">
        <v>302026838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ROW(Source!A708)</f>
        <v>708</v>
      </c>
      <c r="B2016">
        <v>302026839</v>
      </c>
      <c r="C2016">
        <v>302022115</v>
      </c>
      <c r="D2016">
        <v>277869581</v>
      </c>
      <c r="E2016">
        <v>1</v>
      </c>
      <c r="F2016">
        <v>1</v>
      </c>
      <c r="G2016">
        <v>1</v>
      </c>
      <c r="H2016">
        <v>3</v>
      </c>
      <c r="I2016" t="s">
        <v>1172</v>
      </c>
      <c r="J2016" t="s">
        <v>1173</v>
      </c>
      <c r="K2016" t="s">
        <v>1174</v>
      </c>
      <c r="L2016">
        <v>1346</v>
      </c>
      <c r="N2016">
        <v>1009</v>
      </c>
      <c r="O2016" t="s">
        <v>1059</v>
      </c>
      <c r="P2016" t="s">
        <v>1059</v>
      </c>
      <c r="Q2016">
        <v>1</v>
      </c>
      <c r="X2016">
        <v>0.01</v>
      </c>
      <c r="Y2016">
        <v>373.74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14</v>
      </c>
      <c r="AG2016">
        <v>0</v>
      </c>
      <c r="AH2016">
        <v>2</v>
      </c>
      <c r="AI2016">
        <v>302026839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ROW(Source!A708)</f>
        <v>708</v>
      </c>
      <c r="B2017">
        <v>302026840</v>
      </c>
      <c r="C2017">
        <v>302022115</v>
      </c>
      <c r="D2017">
        <v>277869635</v>
      </c>
      <c r="E2017">
        <v>1</v>
      </c>
      <c r="F2017">
        <v>1</v>
      </c>
      <c r="G2017">
        <v>1</v>
      </c>
      <c r="H2017">
        <v>3</v>
      </c>
      <c r="I2017" t="s">
        <v>1175</v>
      </c>
      <c r="J2017" t="s">
        <v>1176</v>
      </c>
      <c r="K2017" t="s">
        <v>1177</v>
      </c>
      <c r="L2017">
        <v>1302</v>
      </c>
      <c r="N2017">
        <v>1003</v>
      </c>
      <c r="O2017" t="s">
        <v>1178</v>
      </c>
      <c r="P2017" t="s">
        <v>1178</v>
      </c>
      <c r="Q2017">
        <v>10</v>
      </c>
      <c r="X2017">
        <v>4.2000000000000003E-2</v>
      </c>
      <c r="Y2017">
        <v>185.32</v>
      </c>
      <c r="Z2017">
        <v>0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14</v>
      </c>
      <c r="AG2017">
        <v>0</v>
      </c>
      <c r="AH2017">
        <v>2</v>
      </c>
      <c r="AI2017">
        <v>302026840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ROW(Source!A708)</f>
        <v>708</v>
      </c>
      <c r="B2018">
        <v>302026841</v>
      </c>
      <c r="C2018">
        <v>302022115</v>
      </c>
      <c r="D2018">
        <v>277881818</v>
      </c>
      <c r="E2018">
        <v>1</v>
      </c>
      <c r="F2018">
        <v>1</v>
      </c>
      <c r="G2018">
        <v>1</v>
      </c>
      <c r="H2018">
        <v>3</v>
      </c>
      <c r="I2018" t="s">
        <v>1056</v>
      </c>
      <c r="J2018" t="s">
        <v>1057</v>
      </c>
      <c r="K2018" t="s">
        <v>1058</v>
      </c>
      <c r="L2018">
        <v>1346</v>
      </c>
      <c r="N2018">
        <v>1009</v>
      </c>
      <c r="O2018" t="s">
        <v>1059</v>
      </c>
      <c r="P2018" t="s">
        <v>1059</v>
      </c>
      <c r="Q2018">
        <v>1</v>
      </c>
      <c r="X2018">
        <v>0.18</v>
      </c>
      <c r="Y2018">
        <v>870.18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14</v>
      </c>
      <c r="AG2018">
        <v>0</v>
      </c>
      <c r="AH2018">
        <v>2</v>
      </c>
      <c r="AI2018">
        <v>302026841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ROW(Source!A708)</f>
        <v>708</v>
      </c>
      <c r="B2019">
        <v>302026842</v>
      </c>
      <c r="C2019">
        <v>302022115</v>
      </c>
      <c r="D2019">
        <v>277908065</v>
      </c>
      <c r="E2019">
        <v>1</v>
      </c>
      <c r="F2019">
        <v>1</v>
      </c>
      <c r="G2019">
        <v>1</v>
      </c>
      <c r="H2019">
        <v>3</v>
      </c>
      <c r="I2019" t="s">
        <v>1179</v>
      </c>
      <c r="J2019" t="s">
        <v>1180</v>
      </c>
      <c r="K2019" t="s">
        <v>1181</v>
      </c>
      <c r="L2019">
        <v>1407</v>
      </c>
      <c r="N2019">
        <v>1013</v>
      </c>
      <c r="O2019" t="s">
        <v>1143</v>
      </c>
      <c r="P2019" t="s">
        <v>1143</v>
      </c>
      <c r="Q2019">
        <v>1</v>
      </c>
      <c r="X2019">
        <v>0.105</v>
      </c>
      <c r="Y2019">
        <v>3581.57</v>
      </c>
      <c r="Z2019">
        <v>0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14</v>
      </c>
      <c r="AG2019">
        <v>0</v>
      </c>
      <c r="AH2019">
        <v>2</v>
      </c>
      <c r="AI2019">
        <v>302026842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ROW(Source!A708)</f>
        <v>708</v>
      </c>
      <c r="B2020">
        <v>302026843</v>
      </c>
      <c r="C2020">
        <v>302022115</v>
      </c>
      <c r="D2020">
        <v>277910372</v>
      </c>
      <c r="E2020">
        <v>1</v>
      </c>
      <c r="F2020">
        <v>1</v>
      </c>
      <c r="G2020">
        <v>1</v>
      </c>
      <c r="H2020">
        <v>3</v>
      </c>
      <c r="I2020" t="s">
        <v>1182</v>
      </c>
      <c r="J2020" t="s">
        <v>1183</v>
      </c>
      <c r="K2020" t="s">
        <v>1184</v>
      </c>
      <c r="L2020">
        <v>1407</v>
      </c>
      <c r="N2020">
        <v>1013</v>
      </c>
      <c r="O2020" t="s">
        <v>1143</v>
      </c>
      <c r="P2020" t="s">
        <v>1143</v>
      </c>
      <c r="Q2020">
        <v>1</v>
      </c>
      <c r="X2020">
        <v>5.5E-2</v>
      </c>
      <c r="Y2020">
        <v>2191.2800000000002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14</v>
      </c>
      <c r="AG2020">
        <v>0</v>
      </c>
      <c r="AH2020">
        <v>2</v>
      </c>
      <c r="AI2020">
        <v>302026843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ROW(Source!A708)</f>
        <v>708</v>
      </c>
      <c r="B2021">
        <v>302026844</v>
      </c>
      <c r="C2021">
        <v>302022115</v>
      </c>
      <c r="D2021">
        <v>277937839</v>
      </c>
      <c r="E2021">
        <v>1</v>
      </c>
      <c r="F2021">
        <v>1</v>
      </c>
      <c r="G2021">
        <v>1</v>
      </c>
      <c r="H2021">
        <v>3</v>
      </c>
      <c r="I2021" t="s">
        <v>1188</v>
      </c>
      <c r="J2021" t="s">
        <v>1189</v>
      </c>
      <c r="K2021" t="s">
        <v>1190</v>
      </c>
      <c r="L2021">
        <v>1407</v>
      </c>
      <c r="N2021">
        <v>1013</v>
      </c>
      <c r="O2021" t="s">
        <v>1143</v>
      </c>
      <c r="P2021" t="s">
        <v>1143</v>
      </c>
      <c r="Q2021">
        <v>1</v>
      </c>
      <c r="X2021">
        <v>1E-3</v>
      </c>
      <c r="Y2021">
        <v>493.39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14</v>
      </c>
      <c r="AG2021">
        <v>0</v>
      </c>
      <c r="AH2021">
        <v>2</v>
      </c>
      <c r="AI2021">
        <v>302026844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ROW(Source!A708)</f>
        <v>708</v>
      </c>
      <c r="B2022">
        <v>302026845</v>
      </c>
      <c r="C2022">
        <v>302022115</v>
      </c>
      <c r="D2022">
        <v>277566433</v>
      </c>
      <c r="E2022">
        <v>109</v>
      </c>
      <c r="F2022">
        <v>1</v>
      </c>
      <c r="G2022">
        <v>1</v>
      </c>
      <c r="H2022">
        <v>3</v>
      </c>
      <c r="I2022" t="s">
        <v>1046</v>
      </c>
      <c r="J2022" t="s">
        <v>3</v>
      </c>
      <c r="K2022" t="s">
        <v>1047</v>
      </c>
      <c r="L2022">
        <v>3277935</v>
      </c>
      <c r="N2022">
        <v>1013</v>
      </c>
      <c r="O2022" t="s">
        <v>1048</v>
      </c>
      <c r="P2022" t="s">
        <v>1048</v>
      </c>
      <c r="Q2022">
        <v>1</v>
      </c>
      <c r="X2022">
        <v>2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 t="s">
        <v>14</v>
      </c>
      <c r="AG2022">
        <v>0</v>
      </c>
      <c r="AH2022">
        <v>2</v>
      </c>
      <c r="AI2022">
        <v>302026845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ROW(Source!A709)</f>
        <v>709</v>
      </c>
      <c r="B2023">
        <v>302026846</v>
      </c>
      <c r="C2023">
        <v>302022142</v>
      </c>
      <c r="D2023">
        <v>277560276</v>
      </c>
      <c r="E2023">
        <v>109</v>
      </c>
      <c r="F2023">
        <v>1</v>
      </c>
      <c r="G2023">
        <v>1</v>
      </c>
      <c r="H2023">
        <v>1</v>
      </c>
      <c r="I2023" t="s">
        <v>1087</v>
      </c>
      <c r="J2023" t="s">
        <v>3</v>
      </c>
      <c r="K2023" t="s">
        <v>1088</v>
      </c>
      <c r="L2023">
        <v>1191</v>
      </c>
      <c r="N2023">
        <v>1013</v>
      </c>
      <c r="O2023" t="s">
        <v>1038</v>
      </c>
      <c r="P2023" t="s">
        <v>1038</v>
      </c>
      <c r="Q2023">
        <v>1</v>
      </c>
      <c r="X2023">
        <v>13</v>
      </c>
      <c r="Y2023">
        <v>0</v>
      </c>
      <c r="Z2023">
        <v>0</v>
      </c>
      <c r="AA2023">
        <v>0</v>
      </c>
      <c r="AB2023">
        <v>424.47</v>
      </c>
      <c r="AC2023">
        <v>0</v>
      </c>
      <c r="AD2023">
        <v>1</v>
      </c>
      <c r="AE2023">
        <v>1</v>
      </c>
      <c r="AF2023" t="s">
        <v>147</v>
      </c>
      <c r="AG2023">
        <v>3.9</v>
      </c>
      <c r="AH2023">
        <v>2</v>
      </c>
      <c r="AI2023">
        <v>302026846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ROW(Source!A709)</f>
        <v>709</v>
      </c>
      <c r="B2024">
        <v>302026847</v>
      </c>
      <c r="C2024">
        <v>302022142</v>
      </c>
      <c r="D2024">
        <v>277560491</v>
      </c>
      <c r="E2024">
        <v>109</v>
      </c>
      <c r="F2024">
        <v>1</v>
      </c>
      <c r="G2024">
        <v>1</v>
      </c>
      <c r="H2024">
        <v>1</v>
      </c>
      <c r="I2024" t="s">
        <v>1039</v>
      </c>
      <c r="J2024" t="s">
        <v>3</v>
      </c>
      <c r="K2024" t="s">
        <v>1040</v>
      </c>
      <c r="L2024">
        <v>1191</v>
      </c>
      <c r="N2024">
        <v>1013</v>
      </c>
      <c r="O2024" t="s">
        <v>1038</v>
      </c>
      <c r="P2024" t="s">
        <v>1038</v>
      </c>
      <c r="Q2024">
        <v>1</v>
      </c>
      <c r="X2024">
        <v>1.06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2</v>
      </c>
      <c r="AF2024" t="s">
        <v>147</v>
      </c>
      <c r="AG2024">
        <v>0.318</v>
      </c>
      <c r="AH2024">
        <v>2</v>
      </c>
      <c r="AI2024">
        <v>302026847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ROW(Source!A709)</f>
        <v>709</v>
      </c>
      <c r="B2025">
        <v>302026848</v>
      </c>
      <c r="C2025">
        <v>302022142</v>
      </c>
      <c r="D2025">
        <v>277945608</v>
      </c>
      <c r="E2025">
        <v>1</v>
      </c>
      <c r="F2025">
        <v>1</v>
      </c>
      <c r="G2025">
        <v>1</v>
      </c>
      <c r="H2025">
        <v>2</v>
      </c>
      <c r="I2025" t="s">
        <v>1060</v>
      </c>
      <c r="J2025" t="s">
        <v>1061</v>
      </c>
      <c r="K2025" t="s">
        <v>1062</v>
      </c>
      <c r="L2025">
        <v>1368</v>
      </c>
      <c r="N2025">
        <v>1011</v>
      </c>
      <c r="O2025" t="s">
        <v>1044</v>
      </c>
      <c r="P2025" t="s">
        <v>1044</v>
      </c>
      <c r="Q2025">
        <v>1</v>
      </c>
      <c r="X2025">
        <v>1.06</v>
      </c>
      <c r="Y2025">
        <v>0</v>
      </c>
      <c r="Z2025">
        <v>995.51</v>
      </c>
      <c r="AA2025">
        <v>549.32000000000005</v>
      </c>
      <c r="AB2025">
        <v>0</v>
      </c>
      <c r="AC2025">
        <v>0</v>
      </c>
      <c r="AD2025">
        <v>1</v>
      </c>
      <c r="AE2025">
        <v>0</v>
      </c>
      <c r="AF2025" t="s">
        <v>147</v>
      </c>
      <c r="AG2025">
        <v>0.318</v>
      </c>
      <c r="AH2025">
        <v>2</v>
      </c>
      <c r="AI2025">
        <v>302026848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ROW(Source!A709)</f>
        <v>709</v>
      </c>
      <c r="B2026">
        <v>302026849</v>
      </c>
      <c r="C2026">
        <v>302022142</v>
      </c>
      <c r="D2026">
        <v>277862499</v>
      </c>
      <c r="E2026">
        <v>1</v>
      </c>
      <c r="F2026">
        <v>1</v>
      </c>
      <c r="G2026">
        <v>1</v>
      </c>
      <c r="H2026">
        <v>3</v>
      </c>
      <c r="I2026" t="s">
        <v>1053</v>
      </c>
      <c r="J2026" t="s">
        <v>1054</v>
      </c>
      <c r="K2026" t="s">
        <v>1055</v>
      </c>
      <c r="L2026">
        <v>1348</v>
      </c>
      <c r="N2026">
        <v>1009</v>
      </c>
      <c r="O2026" t="s">
        <v>843</v>
      </c>
      <c r="P2026" t="s">
        <v>843</v>
      </c>
      <c r="Q2026">
        <v>1000</v>
      </c>
      <c r="X2026">
        <v>4.0000000000000003E-5</v>
      </c>
      <c r="Y2026">
        <v>116448.72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 t="s">
        <v>14</v>
      </c>
      <c r="AG2026">
        <v>0</v>
      </c>
      <c r="AH2026">
        <v>2</v>
      </c>
      <c r="AI2026">
        <v>302026849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ROW(Source!A709)</f>
        <v>709</v>
      </c>
      <c r="B2027">
        <v>302026850</v>
      </c>
      <c r="C2027">
        <v>302022142</v>
      </c>
      <c r="D2027">
        <v>277862590</v>
      </c>
      <c r="E2027">
        <v>1</v>
      </c>
      <c r="F2027">
        <v>1</v>
      </c>
      <c r="G2027">
        <v>1</v>
      </c>
      <c r="H2027">
        <v>3</v>
      </c>
      <c r="I2027" t="s">
        <v>1070</v>
      </c>
      <c r="J2027" t="s">
        <v>1071</v>
      </c>
      <c r="K2027" t="s">
        <v>1072</v>
      </c>
      <c r="L2027">
        <v>1346</v>
      </c>
      <c r="N2027">
        <v>1009</v>
      </c>
      <c r="O2027" t="s">
        <v>1059</v>
      </c>
      <c r="P2027" t="s">
        <v>1059</v>
      </c>
      <c r="Q2027">
        <v>1</v>
      </c>
      <c r="X2027">
        <v>0.111</v>
      </c>
      <c r="Y2027">
        <v>41.38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 t="s">
        <v>14</v>
      </c>
      <c r="AG2027">
        <v>0</v>
      </c>
      <c r="AH2027">
        <v>2</v>
      </c>
      <c r="AI2027">
        <v>302026850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ROW(Source!A709)</f>
        <v>709</v>
      </c>
      <c r="B2028">
        <v>302026851</v>
      </c>
      <c r="C2028">
        <v>302022142</v>
      </c>
      <c r="D2028">
        <v>277862797</v>
      </c>
      <c r="E2028">
        <v>1</v>
      </c>
      <c r="F2028">
        <v>1</v>
      </c>
      <c r="G2028">
        <v>1</v>
      </c>
      <c r="H2028">
        <v>3</v>
      </c>
      <c r="I2028" t="s">
        <v>1122</v>
      </c>
      <c r="J2028" t="s">
        <v>1123</v>
      </c>
      <c r="K2028" t="s">
        <v>1124</v>
      </c>
      <c r="L2028">
        <v>1346</v>
      </c>
      <c r="N2028">
        <v>1009</v>
      </c>
      <c r="O2028" t="s">
        <v>1059</v>
      </c>
      <c r="P2028" t="s">
        <v>1059</v>
      </c>
      <c r="Q2028">
        <v>1</v>
      </c>
      <c r="X2028">
        <v>8.9999999999999993E-3</v>
      </c>
      <c r="Y2028">
        <v>104.32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14</v>
      </c>
      <c r="AG2028">
        <v>0</v>
      </c>
      <c r="AH2028">
        <v>2</v>
      </c>
      <c r="AI2028">
        <v>302026851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ROW(Source!A709)</f>
        <v>709</v>
      </c>
      <c r="B2029">
        <v>302026852</v>
      </c>
      <c r="C2029">
        <v>302022142</v>
      </c>
      <c r="D2029">
        <v>277869581</v>
      </c>
      <c r="E2029">
        <v>1</v>
      </c>
      <c r="F2029">
        <v>1</v>
      </c>
      <c r="G2029">
        <v>1</v>
      </c>
      <c r="H2029">
        <v>3</v>
      </c>
      <c r="I2029" t="s">
        <v>1172</v>
      </c>
      <c r="J2029" t="s">
        <v>1173</v>
      </c>
      <c r="K2029" t="s">
        <v>1174</v>
      </c>
      <c r="L2029">
        <v>1346</v>
      </c>
      <c r="N2029">
        <v>1009</v>
      </c>
      <c r="O2029" t="s">
        <v>1059</v>
      </c>
      <c r="P2029" t="s">
        <v>1059</v>
      </c>
      <c r="Q2029">
        <v>1</v>
      </c>
      <c r="X2029">
        <v>1.2999999999999999E-2</v>
      </c>
      <c r="Y2029">
        <v>373.74</v>
      </c>
      <c r="Z2029">
        <v>0</v>
      </c>
      <c r="AA2029">
        <v>0</v>
      </c>
      <c r="AB2029">
        <v>0</v>
      </c>
      <c r="AC2029">
        <v>0</v>
      </c>
      <c r="AD2029">
        <v>1</v>
      </c>
      <c r="AE2029">
        <v>0</v>
      </c>
      <c r="AF2029" t="s">
        <v>14</v>
      </c>
      <c r="AG2029">
        <v>0</v>
      </c>
      <c r="AH2029">
        <v>2</v>
      </c>
      <c r="AI2029">
        <v>302026852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ROW(Source!A709)</f>
        <v>709</v>
      </c>
      <c r="B2030">
        <v>302026853</v>
      </c>
      <c r="C2030">
        <v>302022142</v>
      </c>
      <c r="D2030">
        <v>277869635</v>
      </c>
      <c r="E2030">
        <v>1</v>
      </c>
      <c r="F2030">
        <v>1</v>
      </c>
      <c r="G2030">
        <v>1</v>
      </c>
      <c r="H2030">
        <v>3</v>
      </c>
      <c r="I2030" t="s">
        <v>1175</v>
      </c>
      <c r="J2030" t="s">
        <v>1176</v>
      </c>
      <c r="K2030" t="s">
        <v>1177</v>
      </c>
      <c r="L2030">
        <v>1302</v>
      </c>
      <c r="N2030">
        <v>1003</v>
      </c>
      <c r="O2030" t="s">
        <v>1178</v>
      </c>
      <c r="P2030" t="s">
        <v>1178</v>
      </c>
      <c r="Q2030">
        <v>10</v>
      </c>
      <c r="X2030">
        <v>5.6000000000000001E-2</v>
      </c>
      <c r="Y2030">
        <v>185.32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0</v>
      </c>
      <c r="AF2030" t="s">
        <v>14</v>
      </c>
      <c r="AG2030">
        <v>0</v>
      </c>
      <c r="AH2030">
        <v>2</v>
      </c>
      <c r="AI2030">
        <v>302026853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ROW(Source!A709)</f>
        <v>709</v>
      </c>
      <c r="B2031">
        <v>302026854</v>
      </c>
      <c r="C2031">
        <v>302022142</v>
      </c>
      <c r="D2031">
        <v>277881818</v>
      </c>
      <c r="E2031">
        <v>1</v>
      </c>
      <c r="F2031">
        <v>1</v>
      </c>
      <c r="G2031">
        <v>1</v>
      </c>
      <c r="H2031">
        <v>3</v>
      </c>
      <c r="I2031" t="s">
        <v>1056</v>
      </c>
      <c r="J2031" t="s">
        <v>1057</v>
      </c>
      <c r="K2031" t="s">
        <v>1058</v>
      </c>
      <c r="L2031">
        <v>1346</v>
      </c>
      <c r="N2031">
        <v>1009</v>
      </c>
      <c r="O2031" t="s">
        <v>1059</v>
      </c>
      <c r="P2031" t="s">
        <v>1059</v>
      </c>
      <c r="Q2031">
        <v>1</v>
      </c>
      <c r="X2031">
        <v>0.23</v>
      </c>
      <c r="Y2031">
        <v>870.18</v>
      </c>
      <c r="Z2031">
        <v>0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14</v>
      </c>
      <c r="AG2031">
        <v>0</v>
      </c>
      <c r="AH2031">
        <v>2</v>
      </c>
      <c r="AI2031">
        <v>302026854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ROW(Source!A709)</f>
        <v>709</v>
      </c>
      <c r="B2032">
        <v>302026855</v>
      </c>
      <c r="C2032">
        <v>302022142</v>
      </c>
      <c r="D2032">
        <v>277908065</v>
      </c>
      <c r="E2032">
        <v>1</v>
      </c>
      <c r="F2032">
        <v>1</v>
      </c>
      <c r="G2032">
        <v>1</v>
      </c>
      <c r="H2032">
        <v>3</v>
      </c>
      <c r="I2032" t="s">
        <v>1179</v>
      </c>
      <c r="J2032" t="s">
        <v>1180</v>
      </c>
      <c r="K2032" t="s">
        <v>1181</v>
      </c>
      <c r="L2032">
        <v>1407</v>
      </c>
      <c r="N2032">
        <v>1013</v>
      </c>
      <c r="O2032" t="s">
        <v>1143</v>
      </c>
      <c r="P2032" t="s">
        <v>1143</v>
      </c>
      <c r="Q2032">
        <v>1</v>
      </c>
      <c r="X2032">
        <v>0.21</v>
      </c>
      <c r="Y2032">
        <v>3581.57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 t="s">
        <v>14</v>
      </c>
      <c r="AG2032">
        <v>0</v>
      </c>
      <c r="AH2032">
        <v>2</v>
      </c>
      <c r="AI2032">
        <v>302026855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ROW(Source!A709)</f>
        <v>709</v>
      </c>
      <c r="B2033">
        <v>302026856</v>
      </c>
      <c r="C2033">
        <v>302022142</v>
      </c>
      <c r="D2033">
        <v>277910372</v>
      </c>
      <c r="E2033">
        <v>1</v>
      </c>
      <c r="F2033">
        <v>1</v>
      </c>
      <c r="G2033">
        <v>1</v>
      </c>
      <c r="H2033">
        <v>3</v>
      </c>
      <c r="I2033" t="s">
        <v>1182</v>
      </c>
      <c r="J2033" t="s">
        <v>1183</v>
      </c>
      <c r="K2033" t="s">
        <v>1184</v>
      </c>
      <c r="L2033">
        <v>1407</v>
      </c>
      <c r="N2033">
        <v>1013</v>
      </c>
      <c r="O2033" t="s">
        <v>1143</v>
      </c>
      <c r="P2033" t="s">
        <v>1143</v>
      </c>
      <c r="Q2033">
        <v>1</v>
      </c>
      <c r="X2033">
        <v>0.105</v>
      </c>
      <c r="Y2033">
        <v>2191.2800000000002</v>
      </c>
      <c r="Z2033">
        <v>0</v>
      </c>
      <c r="AA2033">
        <v>0</v>
      </c>
      <c r="AB2033">
        <v>0</v>
      </c>
      <c r="AC2033">
        <v>0</v>
      </c>
      <c r="AD2033">
        <v>1</v>
      </c>
      <c r="AE2033">
        <v>0</v>
      </c>
      <c r="AF2033" t="s">
        <v>14</v>
      </c>
      <c r="AG2033">
        <v>0</v>
      </c>
      <c r="AH2033">
        <v>2</v>
      </c>
      <c r="AI2033">
        <v>302026856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ROW(Source!A709)</f>
        <v>709</v>
      </c>
      <c r="B2034">
        <v>302026857</v>
      </c>
      <c r="C2034">
        <v>302022142</v>
      </c>
      <c r="D2034">
        <v>277937839</v>
      </c>
      <c r="E2034">
        <v>1</v>
      </c>
      <c r="F2034">
        <v>1</v>
      </c>
      <c r="G2034">
        <v>1</v>
      </c>
      <c r="H2034">
        <v>3</v>
      </c>
      <c r="I2034" t="s">
        <v>1188</v>
      </c>
      <c r="J2034" t="s">
        <v>1189</v>
      </c>
      <c r="K2034" t="s">
        <v>1190</v>
      </c>
      <c r="L2034">
        <v>1407</v>
      </c>
      <c r="N2034">
        <v>1013</v>
      </c>
      <c r="O2034" t="s">
        <v>1143</v>
      </c>
      <c r="P2034" t="s">
        <v>1143</v>
      </c>
      <c r="Q2034">
        <v>1</v>
      </c>
      <c r="X2034">
        <v>1E-3</v>
      </c>
      <c r="Y2034">
        <v>493.39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0</v>
      </c>
      <c r="AF2034" t="s">
        <v>14</v>
      </c>
      <c r="AG2034">
        <v>0</v>
      </c>
      <c r="AH2034">
        <v>2</v>
      </c>
      <c r="AI2034">
        <v>302026857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ROW(Source!A709)</f>
        <v>709</v>
      </c>
      <c r="B2035">
        <v>302026858</v>
      </c>
      <c r="C2035">
        <v>302022142</v>
      </c>
      <c r="D2035">
        <v>277566433</v>
      </c>
      <c r="E2035">
        <v>109</v>
      </c>
      <c r="F2035">
        <v>1</v>
      </c>
      <c r="G2035">
        <v>1</v>
      </c>
      <c r="H2035">
        <v>3</v>
      </c>
      <c r="I2035" t="s">
        <v>1046</v>
      </c>
      <c r="J2035" t="s">
        <v>3</v>
      </c>
      <c r="K2035" t="s">
        <v>1047</v>
      </c>
      <c r="L2035">
        <v>3277935</v>
      </c>
      <c r="N2035">
        <v>1013</v>
      </c>
      <c r="O2035" t="s">
        <v>1048</v>
      </c>
      <c r="P2035" t="s">
        <v>1048</v>
      </c>
      <c r="Q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 t="s">
        <v>14</v>
      </c>
      <c r="AG2035">
        <v>0</v>
      </c>
      <c r="AH2035">
        <v>2</v>
      </c>
      <c r="AI2035">
        <v>302026858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ROW(Source!A710)</f>
        <v>710</v>
      </c>
      <c r="B2036">
        <v>302026859</v>
      </c>
      <c r="C2036">
        <v>302022169</v>
      </c>
      <c r="D2036">
        <v>277560276</v>
      </c>
      <c r="E2036">
        <v>109</v>
      </c>
      <c r="F2036">
        <v>1</v>
      </c>
      <c r="G2036">
        <v>1</v>
      </c>
      <c r="H2036">
        <v>1</v>
      </c>
      <c r="I2036" t="s">
        <v>1087</v>
      </c>
      <c r="J2036" t="s">
        <v>3</v>
      </c>
      <c r="K2036" t="s">
        <v>1088</v>
      </c>
      <c r="L2036">
        <v>1191</v>
      </c>
      <c r="N2036">
        <v>1013</v>
      </c>
      <c r="O2036" t="s">
        <v>1038</v>
      </c>
      <c r="P2036" t="s">
        <v>1038</v>
      </c>
      <c r="Q2036">
        <v>1</v>
      </c>
      <c r="X2036">
        <v>13</v>
      </c>
      <c r="Y2036">
        <v>0</v>
      </c>
      <c r="Z2036">
        <v>0</v>
      </c>
      <c r="AA2036">
        <v>0</v>
      </c>
      <c r="AB2036">
        <v>424.47</v>
      </c>
      <c r="AC2036">
        <v>0</v>
      </c>
      <c r="AD2036">
        <v>1</v>
      </c>
      <c r="AE2036">
        <v>1</v>
      </c>
      <c r="AF2036" t="s">
        <v>3</v>
      </c>
      <c r="AG2036">
        <v>13</v>
      </c>
      <c r="AH2036">
        <v>2</v>
      </c>
      <c r="AI2036">
        <v>302026859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ROW(Source!A710)</f>
        <v>710</v>
      </c>
      <c r="B2037">
        <v>302026860</v>
      </c>
      <c r="C2037">
        <v>302022169</v>
      </c>
      <c r="D2037">
        <v>277560491</v>
      </c>
      <c r="E2037">
        <v>109</v>
      </c>
      <c r="F2037">
        <v>1</v>
      </c>
      <c r="G2037">
        <v>1</v>
      </c>
      <c r="H2037">
        <v>1</v>
      </c>
      <c r="I2037" t="s">
        <v>1039</v>
      </c>
      <c r="J2037" t="s">
        <v>3</v>
      </c>
      <c r="K2037" t="s">
        <v>1040</v>
      </c>
      <c r="L2037">
        <v>1191</v>
      </c>
      <c r="N2037">
        <v>1013</v>
      </c>
      <c r="O2037" t="s">
        <v>1038</v>
      </c>
      <c r="P2037" t="s">
        <v>1038</v>
      </c>
      <c r="Q2037">
        <v>1</v>
      </c>
      <c r="X2037">
        <v>1.06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2</v>
      </c>
      <c r="AF2037" t="s">
        <v>3</v>
      </c>
      <c r="AG2037">
        <v>1.06</v>
      </c>
      <c r="AH2037">
        <v>2</v>
      </c>
      <c r="AI2037">
        <v>302026860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ROW(Source!A710)</f>
        <v>710</v>
      </c>
      <c r="B2038">
        <v>302026861</v>
      </c>
      <c r="C2038">
        <v>302022169</v>
      </c>
      <c r="D2038">
        <v>277945608</v>
      </c>
      <c r="E2038">
        <v>1</v>
      </c>
      <c r="F2038">
        <v>1</v>
      </c>
      <c r="G2038">
        <v>1</v>
      </c>
      <c r="H2038">
        <v>2</v>
      </c>
      <c r="I2038" t="s">
        <v>1060</v>
      </c>
      <c r="J2038" t="s">
        <v>1061</v>
      </c>
      <c r="K2038" t="s">
        <v>1062</v>
      </c>
      <c r="L2038">
        <v>1368</v>
      </c>
      <c r="N2038">
        <v>1011</v>
      </c>
      <c r="O2038" t="s">
        <v>1044</v>
      </c>
      <c r="P2038" t="s">
        <v>1044</v>
      </c>
      <c r="Q2038">
        <v>1</v>
      </c>
      <c r="X2038">
        <v>1.06</v>
      </c>
      <c r="Y2038">
        <v>0</v>
      </c>
      <c r="Z2038">
        <v>995.51</v>
      </c>
      <c r="AA2038">
        <v>549.32000000000005</v>
      </c>
      <c r="AB2038">
        <v>0</v>
      </c>
      <c r="AC2038">
        <v>0</v>
      </c>
      <c r="AD2038">
        <v>1</v>
      </c>
      <c r="AE2038">
        <v>0</v>
      </c>
      <c r="AF2038" t="s">
        <v>3</v>
      </c>
      <c r="AG2038">
        <v>1.06</v>
      </c>
      <c r="AH2038">
        <v>2</v>
      </c>
      <c r="AI2038">
        <v>302026861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ROW(Source!A710)</f>
        <v>710</v>
      </c>
      <c r="B2039">
        <v>302026862</v>
      </c>
      <c r="C2039">
        <v>302022169</v>
      </c>
      <c r="D2039">
        <v>277862499</v>
      </c>
      <c r="E2039">
        <v>1</v>
      </c>
      <c r="F2039">
        <v>1</v>
      </c>
      <c r="G2039">
        <v>1</v>
      </c>
      <c r="H2039">
        <v>3</v>
      </c>
      <c r="I2039" t="s">
        <v>1053</v>
      </c>
      <c r="J2039" t="s">
        <v>1054</v>
      </c>
      <c r="K2039" t="s">
        <v>1055</v>
      </c>
      <c r="L2039">
        <v>1348</v>
      </c>
      <c r="N2039">
        <v>1009</v>
      </c>
      <c r="O2039" t="s">
        <v>843</v>
      </c>
      <c r="P2039" t="s">
        <v>843</v>
      </c>
      <c r="Q2039">
        <v>1000</v>
      </c>
      <c r="X2039">
        <v>4.0000000000000003E-5</v>
      </c>
      <c r="Y2039">
        <v>116448.72</v>
      </c>
      <c r="Z2039">
        <v>0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14</v>
      </c>
      <c r="AG2039">
        <v>0</v>
      </c>
      <c r="AH2039">
        <v>2</v>
      </c>
      <c r="AI2039">
        <v>302026862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ROW(Source!A710)</f>
        <v>710</v>
      </c>
      <c r="B2040">
        <v>302026863</v>
      </c>
      <c r="C2040">
        <v>302022169</v>
      </c>
      <c r="D2040">
        <v>277862590</v>
      </c>
      <c r="E2040">
        <v>1</v>
      </c>
      <c r="F2040">
        <v>1</v>
      </c>
      <c r="G2040">
        <v>1</v>
      </c>
      <c r="H2040">
        <v>3</v>
      </c>
      <c r="I2040" t="s">
        <v>1070</v>
      </c>
      <c r="J2040" t="s">
        <v>1071</v>
      </c>
      <c r="K2040" t="s">
        <v>1072</v>
      </c>
      <c r="L2040">
        <v>1346</v>
      </c>
      <c r="N2040">
        <v>1009</v>
      </c>
      <c r="O2040" t="s">
        <v>1059</v>
      </c>
      <c r="P2040" t="s">
        <v>1059</v>
      </c>
      <c r="Q2040">
        <v>1</v>
      </c>
      <c r="X2040">
        <v>0.111</v>
      </c>
      <c r="Y2040">
        <v>41.38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14</v>
      </c>
      <c r="AG2040">
        <v>0</v>
      </c>
      <c r="AH2040">
        <v>2</v>
      </c>
      <c r="AI2040">
        <v>302026863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ROW(Source!A710)</f>
        <v>710</v>
      </c>
      <c r="B2041">
        <v>302026864</v>
      </c>
      <c r="C2041">
        <v>302022169</v>
      </c>
      <c r="D2041">
        <v>277862797</v>
      </c>
      <c r="E2041">
        <v>1</v>
      </c>
      <c r="F2041">
        <v>1</v>
      </c>
      <c r="G2041">
        <v>1</v>
      </c>
      <c r="H2041">
        <v>3</v>
      </c>
      <c r="I2041" t="s">
        <v>1122</v>
      </c>
      <c r="J2041" t="s">
        <v>1123</v>
      </c>
      <c r="K2041" t="s">
        <v>1124</v>
      </c>
      <c r="L2041">
        <v>1346</v>
      </c>
      <c r="N2041">
        <v>1009</v>
      </c>
      <c r="O2041" t="s">
        <v>1059</v>
      </c>
      <c r="P2041" t="s">
        <v>1059</v>
      </c>
      <c r="Q2041">
        <v>1</v>
      </c>
      <c r="X2041">
        <v>8.9999999999999993E-3</v>
      </c>
      <c r="Y2041">
        <v>104.32</v>
      </c>
      <c r="Z2041">
        <v>0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14</v>
      </c>
      <c r="AG2041">
        <v>0</v>
      </c>
      <c r="AH2041">
        <v>2</v>
      </c>
      <c r="AI2041">
        <v>302026864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ROW(Source!A710)</f>
        <v>710</v>
      </c>
      <c r="B2042">
        <v>302026865</v>
      </c>
      <c r="C2042">
        <v>302022169</v>
      </c>
      <c r="D2042">
        <v>277869581</v>
      </c>
      <c r="E2042">
        <v>1</v>
      </c>
      <c r="F2042">
        <v>1</v>
      </c>
      <c r="G2042">
        <v>1</v>
      </c>
      <c r="H2042">
        <v>3</v>
      </c>
      <c r="I2042" t="s">
        <v>1172</v>
      </c>
      <c r="J2042" t="s">
        <v>1173</v>
      </c>
      <c r="K2042" t="s">
        <v>1174</v>
      </c>
      <c r="L2042">
        <v>1346</v>
      </c>
      <c r="N2042">
        <v>1009</v>
      </c>
      <c r="O2042" t="s">
        <v>1059</v>
      </c>
      <c r="P2042" t="s">
        <v>1059</v>
      </c>
      <c r="Q2042">
        <v>1</v>
      </c>
      <c r="X2042">
        <v>1.2999999999999999E-2</v>
      </c>
      <c r="Y2042">
        <v>373.74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 t="s">
        <v>14</v>
      </c>
      <c r="AG2042">
        <v>0</v>
      </c>
      <c r="AH2042">
        <v>2</v>
      </c>
      <c r="AI2042">
        <v>302026865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ROW(Source!A710)</f>
        <v>710</v>
      </c>
      <c r="B2043">
        <v>302026866</v>
      </c>
      <c r="C2043">
        <v>302022169</v>
      </c>
      <c r="D2043">
        <v>277869635</v>
      </c>
      <c r="E2043">
        <v>1</v>
      </c>
      <c r="F2043">
        <v>1</v>
      </c>
      <c r="G2043">
        <v>1</v>
      </c>
      <c r="H2043">
        <v>3</v>
      </c>
      <c r="I2043" t="s">
        <v>1175</v>
      </c>
      <c r="J2043" t="s">
        <v>1176</v>
      </c>
      <c r="K2043" t="s">
        <v>1177</v>
      </c>
      <c r="L2043">
        <v>1302</v>
      </c>
      <c r="N2043">
        <v>1003</v>
      </c>
      <c r="O2043" t="s">
        <v>1178</v>
      </c>
      <c r="P2043" t="s">
        <v>1178</v>
      </c>
      <c r="Q2043">
        <v>10</v>
      </c>
      <c r="X2043">
        <v>5.6000000000000001E-2</v>
      </c>
      <c r="Y2043">
        <v>185.32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14</v>
      </c>
      <c r="AG2043">
        <v>0</v>
      </c>
      <c r="AH2043">
        <v>2</v>
      </c>
      <c r="AI2043">
        <v>302026866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ROW(Source!A710)</f>
        <v>710</v>
      </c>
      <c r="B2044">
        <v>302026867</v>
      </c>
      <c r="C2044">
        <v>302022169</v>
      </c>
      <c r="D2044">
        <v>277881818</v>
      </c>
      <c r="E2044">
        <v>1</v>
      </c>
      <c r="F2044">
        <v>1</v>
      </c>
      <c r="G2044">
        <v>1</v>
      </c>
      <c r="H2044">
        <v>3</v>
      </c>
      <c r="I2044" t="s">
        <v>1056</v>
      </c>
      <c r="J2044" t="s">
        <v>1057</v>
      </c>
      <c r="K2044" t="s">
        <v>1058</v>
      </c>
      <c r="L2044">
        <v>1346</v>
      </c>
      <c r="N2044">
        <v>1009</v>
      </c>
      <c r="O2044" t="s">
        <v>1059</v>
      </c>
      <c r="P2044" t="s">
        <v>1059</v>
      </c>
      <c r="Q2044">
        <v>1</v>
      </c>
      <c r="X2044">
        <v>0.23</v>
      </c>
      <c r="Y2044">
        <v>870.18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0</v>
      </c>
      <c r="AF2044" t="s">
        <v>14</v>
      </c>
      <c r="AG2044">
        <v>0</v>
      </c>
      <c r="AH2044">
        <v>2</v>
      </c>
      <c r="AI2044">
        <v>302026867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ROW(Source!A710)</f>
        <v>710</v>
      </c>
      <c r="B2045">
        <v>302026868</v>
      </c>
      <c r="C2045">
        <v>302022169</v>
      </c>
      <c r="D2045">
        <v>277908065</v>
      </c>
      <c r="E2045">
        <v>1</v>
      </c>
      <c r="F2045">
        <v>1</v>
      </c>
      <c r="G2045">
        <v>1</v>
      </c>
      <c r="H2045">
        <v>3</v>
      </c>
      <c r="I2045" t="s">
        <v>1179</v>
      </c>
      <c r="J2045" t="s">
        <v>1180</v>
      </c>
      <c r="K2045" t="s">
        <v>1181</v>
      </c>
      <c r="L2045">
        <v>1407</v>
      </c>
      <c r="N2045">
        <v>1013</v>
      </c>
      <c r="O2045" t="s">
        <v>1143</v>
      </c>
      <c r="P2045" t="s">
        <v>1143</v>
      </c>
      <c r="Q2045">
        <v>1</v>
      </c>
      <c r="X2045">
        <v>0.21</v>
      </c>
      <c r="Y2045">
        <v>3581.57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14</v>
      </c>
      <c r="AG2045">
        <v>0</v>
      </c>
      <c r="AH2045">
        <v>2</v>
      </c>
      <c r="AI2045">
        <v>302026868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ROW(Source!A710)</f>
        <v>710</v>
      </c>
      <c r="B2046">
        <v>302026869</v>
      </c>
      <c r="C2046">
        <v>302022169</v>
      </c>
      <c r="D2046">
        <v>277910372</v>
      </c>
      <c r="E2046">
        <v>1</v>
      </c>
      <c r="F2046">
        <v>1</v>
      </c>
      <c r="G2046">
        <v>1</v>
      </c>
      <c r="H2046">
        <v>3</v>
      </c>
      <c r="I2046" t="s">
        <v>1182</v>
      </c>
      <c r="J2046" t="s">
        <v>1183</v>
      </c>
      <c r="K2046" t="s">
        <v>1184</v>
      </c>
      <c r="L2046">
        <v>1407</v>
      </c>
      <c r="N2046">
        <v>1013</v>
      </c>
      <c r="O2046" t="s">
        <v>1143</v>
      </c>
      <c r="P2046" t="s">
        <v>1143</v>
      </c>
      <c r="Q2046">
        <v>1</v>
      </c>
      <c r="X2046">
        <v>0.105</v>
      </c>
      <c r="Y2046">
        <v>2191.2800000000002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0</v>
      </c>
      <c r="AF2046" t="s">
        <v>14</v>
      </c>
      <c r="AG2046">
        <v>0</v>
      </c>
      <c r="AH2046">
        <v>2</v>
      </c>
      <c r="AI2046">
        <v>302026869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ROW(Source!A710)</f>
        <v>710</v>
      </c>
      <c r="B2047">
        <v>302026870</v>
      </c>
      <c r="C2047">
        <v>302022169</v>
      </c>
      <c r="D2047">
        <v>277937839</v>
      </c>
      <c r="E2047">
        <v>1</v>
      </c>
      <c r="F2047">
        <v>1</v>
      </c>
      <c r="G2047">
        <v>1</v>
      </c>
      <c r="H2047">
        <v>3</v>
      </c>
      <c r="I2047" t="s">
        <v>1188</v>
      </c>
      <c r="J2047" t="s">
        <v>1189</v>
      </c>
      <c r="K2047" t="s">
        <v>1190</v>
      </c>
      <c r="L2047">
        <v>1407</v>
      </c>
      <c r="N2047">
        <v>1013</v>
      </c>
      <c r="O2047" t="s">
        <v>1143</v>
      </c>
      <c r="P2047" t="s">
        <v>1143</v>
      </c>
      <c r="Q2047">
        <v>1</v>
      </c>
      <c r="X2047">
        <v>1E-3</v>
      </c>
      <c r="Y2047">
        <v>493.39</v>
      </c>
      <c r="Z2047">
        <v>0</v>
      </c>
      <c r="AA2047">
        <v>0</v>
      </c>
      <c r="AB2047">
        <v>0</v>
      </c>
      <c r="AC2047">
        <v>0</v>
      </c>
      <c r="AD2047">
        <v>1</v>
      </c>
      <c r="AE2047">
        <v>0</v>
      </c>
      <c r="AF2047" t="s">
        <v>14</v>
      </c>
      <c r="AG2047">
        <v>0</v>
      </c>
      <c r="AH2047">
        <v>2</v>
      </c>
      <c r="AI2047">
        <v>302026870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ROW(Source!A710)</f>
        <v>710</v>
      </c>
      <c r="B2048">
        <v>302026871</v>
      </c>
      <c r="C2048">
        <v>302022169</v>
      </c>
      <c r="D2048">
        <v>277566433</v>
      </c>
      <c r="E2048">
        <v>109</v>
      </c>
      <c r="F2048">
        <v>1</v>
      </c>
      <c r="G2048">
        <v>1</v>
      </c>
      <c r="H2048">
        <v>3</v>
      </c>
      <c r="I2048" t="s">
        <v>1046</v>
      </c>
      <c r="J2048" t="s">
        <v>3</v>
      </c>
      <c r="K2048" t="s">
        <v>1047</v>
      </c>
      <c r="L2048">
        <v>3277935</v>
      </c>
      <c r="N2048">
        <v>1013</v>
      </c>
      <c r="O2048" t="s">
        <v>1048</v>
      </c>
      <c r="P2048" t="s">
        <v>1048</v>
      </c>
      <c r="Q2048">
        <v>1</v>
      </c>
      <c r="X2048">
        <v>2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 t="s">
        <v>14</v>
      </c>
      <c r="AG2048">
        <v>0</v>
      </c>
      <c r="AH2048">
        <v>2</v>
      </c>
      <c r="AI2048">
        <v>302026871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ROW(Source!A711)</f>
        <v>711</v>
      </c>
      <c r="B2049">
        <v>302026872</v>
      </c>
      <c r="C2049">
        <v>302022196</v>
      </c>
      <c r="D2049">
        <v>277560305</v>
      </c>
      <c r="E2049">
        <v>109</v>
      </c>
      <c r="F2049">
        <v>1</v>
      </c>
      <c r="G2049">
        <v>1</v>
      </c>
      <c r="H2049">
        <v>1</v>
      </c>
      <c r="I2049" t="s">
        <v>1051</v>
      </c>
      <c r="J2049" t="s">
        <v>3</v>
      </c>
      <c r="K2049" t="s">
        <v>1052</v>
      </c>
      <c r="L2049">
        <v>1191</v>
      </c>
      <c r="N2049">
        <v>1013</v>
      </c>
      <c r="O2049" t="s">
        <v>1038</v>
      </c>
      <c r="P2049" t="s">
        <v>1038</v>
      </c>
      <c r="Q2049">
        <v>1</v>
      </c>
      <c r="X2049">
        <v>5</v>
      </c>
      <c r="Y2049">
        <v>0</v>
      </c>
      <c r="Z2049">
        <v>0</v>
      </c>
      <c r="AA2049">
        <v>0</v>
      </c>
      <c r="AB2049">
        <v>477.98</v>
      </c>
      <c r="AC2049">
        <v>0</v>
      </c>
      <c r="AD2049">
        <v>1</v>
      </c>
      <c r="AE2049">
        <v>1</v>
      </c>
      <c r="AF2049" t="s">
        <v>147</v>
      </c>
      <c r="AG2049">
        <v>1.5</v>
      </c>
      <c r="AH2049">
        <v>2</v>
      </c>
      <c r="AI2049">
        <v>302026872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ROW(Source!A711)</f>
        <v>711</v>
      </c>
      <c r="B2050">
        <v>302026873</v>
      </c>
      <c r="C2050">
        <v>302022196</v>
      </c>
      <c r="D2050">
        <v>277560491</v>
      </c>
      <c r="E2050">
        <v>109</v>
      </c>
      <c r="F2050">
        <v>1</v>
      </c>
      <c r="G2050">
        <v>1</v>
      </c>
      <c r="H2050">
        <v>1</v>
      </c>
      <c r="I2050" t="s">
        <v>1039</v>
      </c>
      <c r="J2050" t="s">
        <v>3</v>
      </c>
      <c r="K2050" t="s">
        <v>1040</v>
      </c>
      <c r="L2050">
        <v>1191</v>
      </c>
      <c r="N2050">
        <v>1013</v>
      </c>
      <c r="O2050" t="s">
        <v>1038</v>
      </c>
      <c r="P2050" t="s">
        <v>1038</v>
      </c>
      <c r="Q2050">
        <v>1</v>
      </c>
      <c r="X2050">
        <v>0.43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147</v>
      </c>
      <c r="AG2050">
        <v>0.129</v>
      </c>
      <c r="AH2050">
        <v>2</v>
      </c>
      <c r="AI2050">
        <v>302026873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ROW(Source!A711)</f>
        <v>711</v>
      </c>
      <c r="B2051">
        <v>302026874</v>
      </c>
      <c r="C2051">
        <v>302022196</v>
      </c>
      <c r="D2051">
        <v>277945608</v>
      </c>
      <c r="E2051">
        <v>1</v>
      </c>
      <c r="F2051">
        <v>1</v>
      </c>
      <c r="G2051">
        <v>1</v>
      </c>
      <c r="H2051">
        <v>2</v>
      </c>
      <c r="I2051" t="s">
        <v>1060</v>
      </c>
      <c r="J2051" t="s">
        <v>1061</v>
      </c>
      <c r="K2051" t="s">
        <v>1062</v>
      </c>
      <c r="L2051">
        <v>1368</v>
      </c>
      <c r="N2051">
        <v>1011</v>
      </c>
      <c r="O2051" t="s">
        <v>1044</v>
      </c>
      <c r="P2051" t="s">
        <v>1044</v>
      </c>
      <c r="Q2051">
        <v>1</v>
      </c>
      <c r="X2051">
        <v>0.43</v>
      </c>
      <c r="Y2051">
        <v>0</v>
      </c>
      <c r="Z2051">
        <v>995.51</v>
      </c>
      <c r="AA2051">
        <v>549.32000000000005</v>
      </c>
      <c r="AB2051">
        <v>0</v>
      </c>
      <c r="AC2051">
        <v>0</v>
      </c>
      <c r="AD2051">
        <v>1</v>
      </c>
      <c r="AE2051">
        <v>0</v>
      </c>
      <c r="AF2051" t="s">
        <v>147</v>
      </c>
      <c r="AG2051">
        <v>0.129</v>
      </c>
      <c r="AH2051">
        <v>2</v>
      </c>
      <c r="AI2051">
        <v>302026874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ROW(Source!A711)</f>
        <v>711</v>
      </c>
      <c r="B2052">
        <v>302026875</v>
      </c>
      <c r="C2052">
        <v>302022196</v>
      </c>
      <c r="D2052">
        <v>277862499</v>
      </c>
      <c r="E2052">
        <v>1</v>
      </c>
      <c r="F2052">
        <v>1</v>
      </c>
      <c r="G2052">
        <v>1</v>
      </c>
      <c r="H2052">
        <v>3</v>
      </c>
      <c r="I2052" t="s">
        <v>1053</v>
      </c>
      <c r="J2052" t="s">
        <v>1054</v>
      </c>
      <c r="K2052" t="s">
        <v>1055</v>
      </c>
      <c r="L2052">
        <v>1348</v>
      </c>
      <c r="N2052">
        <v>1009</v>
      </c>
      <c r="O2052" t="s">
        <v>843</v>
      </c>
      <c r="P2052" t="s">
        <v>843</v>
      </c>
      <c r="Q2052">
        <v>1000</v>
      </c>
      <c r="X2052">
        <v>1E-4</v>
      </c>
      <c r="Y2052">
        <v>116448.72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14</v>
      </c>
      <c r="AG2052">
        <v>0</v>
      </c>
      <c r="AH2052">
        <v>2</v>
      </c>
      <c r="AI2052">
        <v>302026875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ROW(Source!A711)</f>
        <v>711</v>
      </c>
      <c r="B2053">
        <v>302026876</v>
      </c>
      <c r="C2053">
        <v>302022196</v>
      </c>
      <c r="D2053">
        <v>277862590</v>
      </c>
      <c r="E2053">
        <v>1</v>
      </c>
      <c r="F2053">
        <v>1</v>
      </c>
      <c r="G2053">
        <v>1</v>
      </c>
      <c r="H2053">
        <v>3</v>
      </c>
      <c r="I2053" t="s">
        <v>1070</v>
      </c>
      <c r="J2053" t="s">
        <v>1071</v>
      </c>
      <c r="K2053" t="s">
        <v>1072</v>
      </c>
      <c r="L2053">
        <v>1346</v>
      </c>
      <c r="N2053">
        <v>1009</v>
      </c>
      <c r="O2053" t="s">
        <v>1059</v>
      </c>
      <c r="P2053" t="s">
        <v>1059</v>
      </c>
      <c r="Q2053">
        <v>1</v>
      </c>
      <c r="X2053">
        <v>5.1999999999999998E-2</v>
      </c>
      <c r="Y2053">
        <v>41.38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14</v>
      </c>
      <c r="AG2053">
        <v>0</v>
      </c>
      <c r="AH2053">
        <v>2</v>
      </c>
      <c r="AI2053">
        <v>302026876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ROW(Source!A711)</f>
        <v>711</v>
      </c>
      <c r="B2054">
        <v>302026877</v>
      </c>
      <c r="C2054">
        <v>302022196</v>
      </c>
      <c r="D2054">
        <v>277865731</v>
      </c>
      <c r="E2054">
        <v>1</v>
      </c>
      <c r="F2054">
        <v>1</v>
      </c>
      <c r="G2054">
        <v>1</v>
      </c>
      <c r="H2054">
        <v>3</v>
      </c>
      <c r="I2054" t="s">
        <v>1073</v>
      </c>
      <c r="J2054" t="s">
        <v>1074</v>
      </c>
      <c r="K2054" t="s">
        <v>1075</v>
      </c>
      <c r="L2054">
        <v>1346</v>
      </c>
      <c r="N2054">
        <v>1009</v>
      </c>
      <c r="O2054" t="s">
        <v>1059</v>
      </c>
      <c r="P2054" t="s">
        <v>1059</v>
      </c>
      <c r="Q2054">
        <v>1</v>
      </c>
      <c r="X2054">
        <v>1.2999999999999999E-2</v>
      </c>
      <c r="Y2054">
        <v>675.01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14</v>
      </c>
      <c r="AG2054">
        <v>0</v>
      </c>
      <c r="AH2054">
        <v>2</v>
      </c>
      <c r="AI2054">
        <v>302026877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ROW(Source!A711)</f>
        <v>711</v>
      </c>
      <c r="B2055">
        <v>302026878</v>
      </c>
      <c r="C2055">
        <v>302022196</v>
      </c>
      <c r="D2055">
        <v>277922793</v>
      </c>
      <c r="E2055">
        <v>1</v>
      </c>
      <c r="F2055">
        <v>1</v>
      </c>
      <c r="G2055">
        <v>1</v>
      </c>
      <c r="H2055">
        <v>3</v>
      </c>
      <c r="I2055" t="s">
        <v>1137</v>
      </c>
      <c r="J2055" t="s">
        <v>1138</v>
      </c>
      <c r="K2055" t="s">
        <v>1139</v>
      </c>
      <c r="L2055">
        <v>1425</v>
      </c>
      <c r="N2055">
        <v>1013</v>
      </c>
      <c r="O2055" t="s">
        <v>1086</v>
      </c>
      <c r="P2055" t="s">
        <v>1086</v>
      </c>
      <c r="Q2055">
        <v>1</v>
      </c>
      <c r="X2055">
        <v>0.21</v>
      </c>
      <c r="Y2055">
        <v>47.26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14</v>
      </c>
      <c r="AG2055">
        <v>0</v>
      </c>
      <c r="AH2055">
        <v>2</v>
      </c>
      <c r="AI2055">
        <v>302026878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ROW(Source!A711)</f>
        <v>711</v>
      </c>
      <c r="B2056">
        <v>302026879</v>
      </c>
      <c r="C2056">
        <v>302022196</v>
      </c>
      <c r="D2056">
        <v>277922809</v>
      </c>
      <c r="E2056">
        <v>1</v>
      </c>
      <c r="F2056">
        <v>1</v>
      </c>
      <c r="G2056">
        <v>1</v>
      </c>
      <c r="H2056">
        <v>3</v>
      </c>
      <c r="I2056" t="s">
        <v>1140</v>
      </c>
      <c r="J2056" t="s">
        <v>1141</v>
      </c>
      <c r="K2056" t="s">
        <v>1142</v>
      </c>
      <c r="L2056">
        <v>1407</v>
      </c>
      <c r="N2056">
        <v>1013</v>
      </c>
      <c r="O2056" t="s">
        <v>1143</v>
      </c>
      <c r="P2056" t="s">
        <v>1143</v>
      </c>
      <c r="Q2056">
        <v>1</v>
      </c>
      <c r="X2056">
        <v>1.2E-2</v>
      </c>
      <c r="Y2056">
        <v>6052.54</v>
      </c>
      <c r="Z2056">
        <v>0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 t="s">
        <v>14</v>
      </c>
      <c r="AG2056">
        <v>0</v>
      </c>
      <c r="AH2056">
        <v>2</v>
      </c>
      <c r="AI2056">
        <v>302026879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ROW(Source!A711)</f>
        <v>711</v>
      </c>
      <c r="B2057">
        <v>302026880</v>
      </c>
      <c r="C2057">
        <v>302022196</v>
      </c>
      <c r="D2057">
        <v>277937839</v>
      </c>
      <c r="E2057">
        <v>1</v>
      </c>
      <c r="F2057">
        <v>1</v>
      </c>
      <c r="G2057">
        <v>1</v>
      </c>
      <c r="H2057">
        <v>3</v>
      </c>
      <c r="I2057" t="s">
        <v>1188</v>
      </c>
      <c r="J2057" t="s">
        <v>1189</v>
      </c>
      <c r="K2057" t="s">
        <v>1190</v>
      </c>
      <c r="L2057">
        <v>1407</v>
      </c>
      <c r="N2057">
        <v>1013</v>
      </c>
      <c r="O2057" t="s">
        <v>1143</v>
      </c>
      <c r="P2057" t="s">
        <v>1143</v>
      </c>
      <c r="Q2057">
        <v>1</v>
      </c>
      <c r="X2057">
        <v>1E-3</v>
      </c>
      <c r="Y2057">
        <v>493.39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14</v>
      </c>
      <c r="AG2057">
        <v>0</v>
      </c>
      <c r="AH2057">
        <v>2</v>
      </c>
      <c r="AI2057">
        <v>302026880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ROW(Source!A711)</f>
        <v>711</v>
      </c>
      <c r="B2058">
        <v>302026881</v>
      </c>
      <c r="C2058">
        <v>302022196</v>
      </c>
      <c r="D2058">
        <v>277566433</v>
      </c>
      <c r="E2058">
        <v>109</v>
      </c>
      <c r="F2058">
        <v>1</v>
      </c>
      <c r="G2058">
        <v>1</v>
      </c>
      <c r="H2058">
        <v>3</v>
      </c>
      <c r="I2058" t="s">
        <v>1046</v>
      </c>
      <c r="J2058" t="s">
        <v>3</v>
      </c>
      <c r="K2058" t="s">
        <v>1047</v>
      </c>
      <c r="L2058">
        <v>3277935</v>
      </c>
      <c r="N2058">
        <v>1013</v>
      </c>
      <c r="O2058" t="s">
        <v>1048</v>
      </c>
      <c r="P2058" t="s">
        <v>1048</v>
      </c>
      <c r="Q2058">
        <v>1</v>
      </c>
      <c r="X2058">
        <v>2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 t="s">
        <v>14</v>
      </c>
      <c r="AG2058">
        <v>0</v>
      </c>
      <c r="AH2058">
        <v>2</v>
      </c>
      <c r="AI2058">
        <v>302026881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ROW(Source!A712)</f>
        <v>712</v>
      </c>
      <c r="B2059">
        <v>302026882</v>
      </c>
      <c r="C2059">
        <v>302022217</v>
      </c>
      <c r="D2059">
        <v>277560305</v>
      </c>
      <c r="E2059">
        <v>109</v>
      </c>
      <c r="F2059">
        <v>1</v>
      </c>
      <c r="G2059">
        <v>1</v>
      </c>
      <c r="H2059">
        <v>1</v>
      </c>
      <c r="I2059" t="s">
        <v>1051</v>
      </c>
      <c r="J2059" t="s">
        <v>3</v>
      </c>
      <c r="K2059" t="s">
        <v>1052</v>
      </c>
      <c r="L2059">
        <v>1191</v>
      </c>
      <c r="N2059">
        <v>1013</v>
      </c>
      <c r="O2059" t="s">
        <v>1038</v>
      </c>
      <c r="P2059" t="s">
        <v>1038</v>
      </c>
      <c r="Q2059">
        <v>1</v>
      </c>
      <c r="X2059">
        <v>5</v>
      </c>
      <c r="Y2059">
        <v>0</v>
      </c>
      <c r="Z2059">
        <v>0</v>
      </c>
      <c r="AA2059">
        <v>0</v>
      </c>
      <c r="AB2059">
        <v>477.98</v>
      </c>
      <c r="AC2059">
        <v>0</v>
      </c>
      <c r="AD2059">
        <v>1</v>
      </c>
      <c r="AE2059">
        <v>1</v>
      </c>
      <c r="AF2059" t="s">
        <v>3</v>
      </c>
      <c r="AG2059">
        <v>5</v>
      </c>
      <c r="AH2059">
        <v>2</v>
      </c>
      <c r="AI2059">
        <v>302026882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ROW(Source!A712)</f>
        <v>712</v>
      </c>
      <c r="B2060">
        <v>302026883</v>
      </c>
      <c r="C2060">
        <v>302022217</v>
      </c>
      <c r="D2060">
        <v>277560491</v>
      </c>
      <c r="E2060">
        <v>109</v>
      </c>
      <c r="F2060">
        <v>1</v>
      </c>
      <c r="G2060">
        <v>1</v>
      </c>
      <c r="H2060">
        <v>1</v>
      </c>
      <c r="I2060" t="s">
        <v>1039</v>
      </c>
      <c r="J2060" t="s">
        <v>3</v>
      </c>
      <c r="K2060" t="s">
        <v>1040</v>
      </c>
      <c r="L2060">
        <v>1191</v>
      </c>
      <c r="N2060">
        <v>1013</v>
      </c>
      <c r="O2060" t="s">
        <v>1038</v>
      </c>
      <c r="P2060" t="s">
        <v>1038</v>
      </c>
      <c r="Q2060">
        <v>1</v>
      </c>
      <c r="X2060">
        <v>0.43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3</v>
      </c>
      <c r="AG2060">
        <v>0.43</v>
      </c>
      <c r="AH2060">
        <v>2</v>
      </c>
      <c r="AI2060">
        <v>302026883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ROW(Source!A712)</f>
        <v>712</v>
      </c>
      <c r="B2061">
        <v>302026884</v>
      </c>
      <c r="C2061">
        <v>302022217</v>
      </c>
      <c r="D2061">
        <v>277945608</v>
      </c>
      <c r="E2061">
        <v>1</v>
      </c>
      <c r="F2061">
        <v>1</v>
      </c>
      <c r="G2061">
        <v>1</v>
      </c>
      <c r="H2061">
        <v>2</v>
      </c>
      <c r="I2061" t="s">
        <v>1060</v>
      </c>
      <c r="J2061" t="s">
        <v>1061</v>
      </c>
      <c r="K2061" t="s">
        <v>1062</v>
      </c>
      <c r="L2061">
        <v>1368</v>
      </c>
      <c r="N2061">
        <v>1011</v>
      </c>
      <c r="O2061" t="s">
        <v>1044</v>
      </c>
      <c r="P2061" t="s">
        <v>1044</v>
      </c>
      <c r="Q2061">
        <v>1</v>
      </c>
      <c r="X2061">
        <v>0.43</v>
      </c>
      <c r="Y2061">
        <v>0</v>
      </c>
      <c r="Z2061">
        <v>995.51</v>
      </c>
      <c r="AA2061">
        <v>549.32000000000005</v>
      </c>
      <c r="AB2061">
        <v>0</v>
      </c>
      <c r="AC2061">
        <v>0</v>
      </c>
      <c r="AD2061">
        <v>1</v>
      </c>
      <c r="AE2061">
        <v>0</v>
      </c>
      <c r="AF2061" t="s">
        <v>3</v>
      </c>
      <c r="AG2061">
        <v>0.43</v>
      </c>
      <c r="AH2061">
        <v>2</v>
      </c>
      <c r="AI2061">
        <v>302026884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ROW(Source!A712)</f>
        <v>712</v>
      </c>
      <c r="B2062">
        <v>302026885</v>
      </c>
      <c r="C2062">
        <v>302022217</v>
      </c>
      <c r="D2062">
        <v>277862499</v>
      </c>
      <c r="E2062">
        <v>1</v>
      </c>
      <c r="F2062">
        <v>1</v>
      </c>
      <c r="G2062">
        <v>1</v>
      </c>
      <c r="H2062">
        <v>3</v>
      </c>
      <c r="I2062" t="s">
        <v>1053</v>
      </c>
      <c r="J2062" t="s">
        <v>1054</v>
      </c>
      <c r="K2062" t="s">
        <v>1055</v>
      </c>
      <c r="L2062">
        <v>1348</v>
      </c>
      <c r="N2062">
        <v>1009</v>
      </c>
      <c r="O2062" t="s">
        <v>843</v>
      </c>
      <c r="P2062" t="s">
        <v>843</v>
      </c>
      <c r="Q2062">
        <v>1000</v>
      </c>
      <c r="X2062">
        <v>1E-4</v>
      </c>
      <c r="Y2062">
        <v>116448.72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 t="s">
        <v>14</v>
      </c>
      <c r="AG2062">
        <v>0</v>
      </c>
      <c r="AH2062">
        <v>2</v>
      </c>
      <c r="AI2062">
        <v>302026885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ROW(Source!A712)</f>
        <v>712</v>
      </c>
      <c r="B2063">
        <v>302026886</v>
      </c>
      <c r="C2063">
        <v>302022217</v>
      </c>
      <c r="D2063">
        <v>277862590</v>
      </c>
      <c r="E2063">
        <v>1</v>
      </c>
      <c r="F2063">
        <v>1</v>
      </c>
      <c r="G2063">
        <v>1</v>
      </c>
      <c r="H2063">
        <v>3</v>
      </c>
      <c r="I2063" t="s">
        <v>1070</v>
      </c>
      <c r="J2063" t="s">
        <v>1071</v>
      </c>
      <c r="K2063" t="s">
        <v>1072</v>
      </c>
      <c r="L2063">
        <v>1346</v>
      </c>
      <c r="N2063">
        <v>1009</v>
      </c>
      <c r="O2063" t="s">
        <v>1059</v>
      </c>
      <c r="P2063" t="s">
        <v>1059</v>
      </c>
      <c r="Q2063">
        <v>1</v>
      </c>
      <c r="X2063">
        <v>5.1999999999999998E-2</v>
      </c>
      <c r="Y2063">
        <v>41.38</v>
      </c>
      <c r="Z2063">
        <v>0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14</v>
      </c>
      <c r="AG2063">
        <v>0</v>
      </c>
      <c r="AH2063">
        <v>2</v>
      </c>
      <c r="AI2063">
        <v>302026886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ROW(Source!A712)</f>
        <v>712</v>
      </c>
      <c r="B2064">
        <v>302026887</v>
      </c>
      <c r="C2064">
        <v>302022217</v>
      </c>
      <c r="D2064">
        <v>277865731</v>
      </c>
      <c r="E2064">
        <v>1</v>
      </c>
      <c r="F2064">
        <v>1</v>
      </c>
      <c r="G2064">
        <v>1</v>
      </c>
      <c r="H2064">
        <v>3</v>
      </c>
      <c r="I2064" t="s">
        <v>1073</v>
      </c>
      <c r="J2064" t="s">
        <v>1074</v>
      </c>
      <c r="K2064" t="s">
        <v>1075</v>
      </c>
      <c r="L2064">
        <v>1346</v>
      </c>
      <c r="N2064">
        <v>1009</v>
      </c>
      <c r="O2064" t="s">
        <v>1059</v>
      </c>
      <c r="P2064" t="s">
        <v>1059</v>
      </c>
      <c r="Q2064">
        <v>1</v>
      </c>
      <c r="X2064">
        <v>1.2999999999999999E-2</v>
      </c>
      <c r="Y2064">
        <v>675.01</v>
      </c>
      <c r="Z2064">
        <v>0</v>
      </c>
      <c r="AA2064">
        <v>0</v>
      </c>
      <c r="AB2064">
        <v>0</v>
      </c>
      <c r="AC2064">
        <v>0</v>
      </c>
      <c r="AD2064">
        <v>1</v>
      </c>
      <c r="AE2064">
        <v>0</v>
      </c>
      <c r="AF2064" t="s">
        <v>14</v>
      </c>
      <c r="AG2064">
        <v>0</v>
      </c>
      <c r="AH2064">
        <v>2</v>
      </c>
      <c r="AI2064">
        <v>302026887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ROW(Source!A712)</f>
        <v>712</v>
      </c>
      <c r="B2065">
        <v>302026888</v>
      </c>
      <c r="C2065">
        <v>302022217</v>
      </c>
      <c r="D2065">
        <v>277922793</v>
      </c>
      <c r="E2065">
        <v>1</v>
      </c>
      <c r="F2065">
        <v>1</v>
      </c>
      <c r="G2065">
        <v>1</v>
      </c>
      <c r="H2065">
        <v>3</v>
      </c>
      <c r="I2065" t="s">
        <v>1137</v>
      </c>
      <c r="J2065" t="s">
        <v>1138</v>
      </c>
      <c r="K2065" t="s">
        <v>1139</v>
      </c>
      <c r="L2065">
        <v>1425</v>
      </c>
      <c r="N2065">
        <v>1013</v>
      </c>
      <c r="O2065" t="s">
        <v>1086</v>
      </c>
      <c r="P2065" t="s">
        <v>1086</v>
      </c>
      <c r="Q2065">
        <v>1</v>
      </c>
      <c r="X2065">
        <v>0.21</v>
      </c>
      <c r="Y2065">
        <v>47.26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14</v>
      </c>
      <c r="AG2065">
        <v>0</v>
      </c>
      <c r="AH2065">
        <v>2</v>
      </c>
      <c r="AI2065">
        <v>302026888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ROW(Source!A712)</f>
        <v>712</v>
      </c>
      <c r="B2066">
        <v>302026889</v>
      </c>
      <c r="C2066">
        <v>302022217</v>
      </c>
      <c r="D2066">
        <v>277922809</v>
      </c>
      <c r="E2066">
        <v>1</v>
      </c>
      <c r="F2066">
        <v>1</v>
      </c>
      <c r="G2066">
        <v>1</v>
      </c>
      <c r="H2066">
        <v>3</v>
      </c>
      <c r="I2066" t="s">
        <v>1140</v>
      </c>
      <c r="J2066" t="s">
        <v>1141</v>
      </c>
      <c r="K2066" t="s">
        <v>1142</v>
      </c>
      <c r="L2066">
        <v>1407</v>
      </c>
      <c r="N2066">
        <v>1013</v>
      </c>
      <c r="O2066" t="s">
        <v>1143</v>
      </c>
      <c r="P2066" t="s">
        <v>1143</v>
      </c>
      <c r="Q2066">
        <v>1</v>
      </c>
      <c r="X2066">
        <v>1.2E-2</v>
      </c>
      <c r="Y2066">
        <v>6052.54</v>
      </c>
      <c r="Z2066">
        <v>0</v>
      </c>
      <c r="AA2066">
        <v>0</v>
      </c>
      <c r="AB2066">
        <v>0</v>
      </c>
      <c r="AC2066">
        <v>0</v>
      </c>
      <c r="AD2066">
        <v>1</v>
      </c>
      <c r="AE2066">
        <v>0</v>
      </c>
      <c r="AF2066" t="s">
        <v>14</v>
      </c>
      <c r="AG2066">
        <v>0</v>
      </c>
      <c r="AH2066">
        <v>2</v>
      </c>
      <c r="AI2066">
        <v>302026889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ROW(Source!A712)</f>
        <v>712</v>
      </c>
      <c r="B2067">
        <v>302026890</v>
      </c>
      <c r="C2067">
        <v>302022217</v>
      </c>
      <c r="D2067">
        <v>277937839</v>
      </c>
      <c r="E2067">
        <v>1</v>
      </c>
      <c r="F2067">
        <v>1</v>
      </c>
      <c r="G2067">
        <v>1</v>
      </c>
      <c r="H2067">
        <v>3</v>
      </c>
      <c r="I2067" t="s">
        <v>1188</v>
      </c>
      <c r="J2067" t="s">
        <v>1189</v>
      </c>
      <c r="K2067" t="s">
        <v>1190</v>
      </c>
      <c r="L2067">
        <v>1407</v>
      </c>
      <c r="N2067">
        <v>1013</v>
      </c>
      <c r="O2067" t="s">
        <v>1143</v>
      </c>
      <c r="P2067" t="s">
        <v>1143</v>
      </c>
      <c r="Q2067">
        <v>1</v>
      </c>
      <c r="X2067">
        <v>1E-3</v>
      </c>
      <c r="Y2067">
        <v>493.39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14</v>
      </c>
      <c r="AG2067">
        <v>0</v>
      </c>
      <c r="AH2067">
        <v>2</v>
      </c>
      <c r="AI2067">
        <v>302026890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ROW(Source!A712)</f>
        <v>712</v>
      </c>
      <c r="B2068">
        <v>302026891</v>
      </c>
      <c r="C2068">
        <v>302022217</v>
      </c>
      <c r="D2068">
        <v>277566433</v>
      </c>
      <c r="E2068">
        <v>109</v>
      </c>
      <c r="F2068">
        <v>1</v>
      </c>
      <c r="G2068">
        <v>1</v>
      </c>
      <c r="H2068">
        <v>3</v>
      </c>
      <c r="I2068" t="s">
        <v>1046</v>
      </c>
      <c r="J2068" t="s">
        <v>3</v>
      </c>
      <c r="K2068" t="s">
        <v>1047</v>
      </c>
      <c r="L2068">
        <v>3277935</v>
      </c>
      <c r="N2068">
        <v>1013</v>
      </c>
      <c r="O2068" t="s">
        <v>1048</v>
      </c>
      <c r="P2068" t="s">
        <v>1048</v>
      </c>
      <c r="Q2068">
        <v>1</v>
      </c>
      <c r="X2068">
        <v>2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 t="s">
        <v>14</v>
      </c>
      <c r="AG2068">
        <v>0</v>
      </c>
      <c r="AH2068">
        <v>2</v>
      </c>
      <c r="AI2068">
        <v>302026891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ROW(Source!A713)</f>
        <v>713</v>
      </c>
      <c r="B2069">
        <v>302026892</v>
      </c>
      <c r="C2069">
        <v>302022238</v>
      </c>
      <c r="D2069">
        <v>277560305</v>
      </c>
      <c r="E2069">
        <v>109</v>
      </c>
      <c r="F2069">
        <v>1</v>
      </c>
      <c r="G2069">
        <v>1</v>
      </c>
      <c r="H2069">
        <v>1</v>
      </c>
      <c r="I2069" t="s">
        <v>1051</v>
      </c>
      <c r="J2069" t="s">
        <v>3</v>
      </c>
      <c r="K2069" t="s">
        <v>1052</v>
      </c>
      <c r="L2069">
        <v>1191</v>
      </c>
      <c r="N2069">
        <v>1013</v>
      </c>
      <c r="O2069" t="s">
        <v>1038</v>
      </c>
      <c r="P2069" t="s">
        <v>1038</v>
      </c>
      <c r="Q2069">
        <v>1</v>
      </c>
      <c r="X2069">
        <v>7</v>
      </c>
      <c r="Y2069">
        <v>0</v>
      </c>
      <c r="Z2069">
        <v>0</v>
      </c>
      <c r="AA2069">
        <v>0</v>
      </c>
      <c r="AB2069">
        <v>477.98</v>
      </c>
      <c r="AC2069">
        <v>0</v>
      </c>
      <c r="AD2069">
        <v>1</v>
      </c>
      <c r="AE2069">
        <v>1</v>
      </c>
      <c r="AF2069" t="s">
        <v>147</v>
      </c>
      <c r="AG2069">
        <v>2.1</v>
      </c>
      <c r="AH2069">
        <v>2</v>
      </c>
      <c r="AI2069">
        <v>302026892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ROW(Source!A713)</f>
        <v>713</v>
      </c>
      <c r="B2070">
        <v>302026893</v>
      </c>
      <c r="C2070">
        <v>302022238</v>
      </c>
      <c r="D2070">
        <v>277560491</v>
      </c>
      <c r="E2070">
        <v>109</v>
      </c>
      <c r="F2070">
        <v>1</v>
      </c>
      <c r="G2070">
        <v>1</v>
      </c>
      <c r="H2070">
        <v>1</v>
      </c>
      <c r="I2070" t="s">
        <v>1039</v>
      </c>
      <c r="J2070" t="s">
        <v>3</v>
      </c>
      <c r="K2070" t="s">
        <v>1040</v>
      </c>
      <c r="L2070">
        <v>1191</v>
      </c>
      <c r="N2070">
        <v>1013</v>
      </c>
      <c r="O2070" t="s">
        <v>1038</v>
      </c>
      <c r="P2070" t="s">
        <v>1038</v>
      </c>
      <c r="Q2070">
        <v>1</v>
      </c>
      <c r="X2070">
        <v>0.6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147</v>
      </c>
      <c r="AG2070">
        <v>0.18</v>
      </c>
      <c r="AH2070">
        <v>2</v>
      </c>
      <c r="AI2070">
        <v>302026893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ROW(Source!A713)</f>
        <v>713</v>
      </c>
      <c r="B2071">
        <v>302026894</v>
      </c>
      <c r="C2071">
        <v>302022238</v>
      </c>
      <c r="D2071">
        <v>277945608</v>
      </c>
      <c r="E2071">
        <v>1</v>
      </c>
      <c r="F2071">
        <v>1</v>
      </c>
      <c r="G2071">
        <v>1</v>
      </c>
      <c r="H2071">
        <v>2</v>
      </c>
      <c r="I2071" t="s">
        <v>1060</v>
      </c>
      <c r="J2071" t="s">
        <v>1061</v>
      </c>
      <c r="K2071" t="s">
        <v>1062</v>
      </c>
      <c r="L2071">
        <v>1368</v>
      </c>
      <c r="N2071">
        <v>1011</v>
      </c>
      <c r="O2071" t="s">
        <v>1044</v>
      </c>
      <c r="P2071" t="s">
        <v>1044</v>
      </c>
      <c r="Q2071">
        <v>1</v>
      </c>
      <c r="X2071">
        <v>0.6</v>
      </c>
      <c r="Y2071">
        <v>0</v>
      </c>
      <c r="Z2071">
        <v>995.51</v>
      </c>
      <c r="AA2071">
        <v>549.32000000000005</v>
      </c>
      <c r="AB2071">
        <v>0</v>
      </c>
      <c r="AC2071">
        <v>0</v>
      </c>
      <c r="AD2071">
        <v>1</v>
      </c>
      <c r="AE2071">
        <v>0</v>
      </c>
      <c r="AF2071" t="s">
        <v>147</v>
      </c>
      <c r="AG2071">
        <v>0.18</v>
      </c>
      <c r="AH2071">
        <v>2</v>
      </c>
      <c r="AI2071">
        <v>302026894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ROW(Source!A713)</f>
        <v>713</v>
      </c>
      <c r="B2072">
        <v>302026895</v>
      </c>
      <c r="C2072">
        <v>302022238</v>
      </c>
      <c r="D2072">
        <v>277862499</v>
      </c>
      <c r="E2072">
        <v>1</v>
      </c>
      <c r="F2072">
        <v>1</v>
      </c>
      <c r="G2072">
        <v>1</v>
      </c>
      <c r="H2072">
        <v>3</v>
      </c>
      <c r="I2072" t="s">
        <v>1053</v>
      </c>
      <c r="J2072" t="s">
        <v>1054</v>
      </c>
      <c r="K2072" t="s">
        <v>1055</v>
      </c>
      <c r="L2072">
        <v>1348</v>
      </c>
      <c r="N2072">
        <v>1009</v>
      </c>
      <c r="O2072" t="s">
        <v>843</v>
      </c>
      <c r="P2072" t="s">
        <v>843</v>
      </c>
      <c r="Q2072">
        <v>1000</v>
      </c>
      <c r="X2072">
        <v>1E-4</v>
      </c>
      <c r="Y2072">
        <v>116448.72</v>
      </c>
      <c r="Z2072">
        <v>0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 t="s">
        <v>14</v>
      </c>
      <c r="AG2072">
        <v>0</v>
      </c>
      <c r="AH2072">
        <v>2</v>
      </c>
      <c r="AI2072">
        <v>302026895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ROW(Source!A713)</f>
        <v>713</v>
      </c>
      <c r="B2073">
        <v>302026896</v>
      </c>
      <c r="C2073">
        <v>302022238</v>
      </c>
      <c r="D2073">
        <v>277862590</v>
      </c>
      <c r="E2073">
        <v>1</v>
      </c>
      <c r="F2073">
        <v>1</v>
      </c>
      <c r="G2073">
        <v>1</v>
      </c>
      <c r="H2073">
        <v>3</v>
      </c>
      <c r="I2073" t="s">
        <v>1070</v>
      </c>
      <c r="J2073" t="s">
        <v>1071</v>
      </c>
      <c r="K2073" t="s">
        <v>1072</v>
      </c>
      <c r="L2073">
        <v>1346</v>
      </c>
      <c r="N2073">
        <v>1009</v>
      </c>
      <c r="O2073" t="s">
        <v>1059</v>
      </c>
      <c r="P2073" t="s">
        <v>1059</v>
      </c>
      <c r="Q2073">
        <v>1</v>
      </c>
      <c r="X2073">
        <v>5.2999999999999999E-2</v>
      </c>
      <c r="Y2073">
        <v>41.38</v>
      </c>
      <c r="Z2073">
        <v>0</v>
      </c>
      <c r="AA2073">
        <v>0</v>
      </c>
      <c r="AB2073">
        <v>0</v>
      </c>
      <c r="AC2073">
        <v>0</v>
      </c>
      <c r="AD2073">
        <v>1</v>
      </c>
      <c r="AE2073">
        <v>0</v>
      </c>
      <c r="AF2073" t="s">
        <v>14</v>
      </c>
      <c r="AG2073">
        <v>0</v>
      </c>
      <c r="AH2073">
        <v>2</v>
      </c>
      <c r="AI2073">
        <v>302026896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ROW(Source!A713)</f>
        <v>713</v>
      </c>
      <c r="B2074">
        <v>302026897</v>
      </c>
      <c r="C2074">
        <v>302022238</v>
      </c>
      <c r="D2074">
        <v>277865731</v>
      </c>
      <c r="E2074">
        <v>1</v>
      </c>
      <c r="F2074">
        <v>1</v>
      </c>
      <c r="G2074">
        <v>1</v>
      </c>
      <c r="H2074">
        <v>3</v>
      </c>
      <c r="I2074" t="s">
        <v>1073</v>
      </c>
      <c r="J2074" t="s">
        <v>1074</v>
      </c>
      <c r="K2074" t="s">
        <v>1075</v>
      </c>
      <c r="L2074">
        <v>1346</v>
      </c>
      <c r="N2074">
        <v>1009</v>
      </c>
      <c r="O2074" t="s">
        <v>1059</v>
      </c>
      <c r="P2074" t="s">
        <v>1059</v>
      </c>
      <c r="Q2074">
        <v>1</v>
      </c>
      <c r="X2074">
        <v>1.7000000000000001E-2</v>
      </c>
      <c r="Y2074">
        <v>675.01</v>
      </c>
      <c r="Z2074">
        <v>0</v>
      </c>
      <c r="AA2074">
        <v>0</v>
      </c>
      <c r="AB2074">
        <v>0</v>
      </c>
      <c r="AC2074">
        <v>0</v>
      </c>
      <c r="AD2074">
        <v>1</v>
      </c>
      <c r="AE2074">
        <v>0</v>
      </c>
      <c r="AF2074" t="s">
        <v>14</v>
      </c>
      <c r="AG2074">
        <v>0</v>
      </c>
      <c r="AH2074">
        <v>2</v>
      </c>
      <c r="AI2074">
        <v>302026897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ROW(Source!A713)</f>
        <v>713</v>
      </c>
      <c r="B2075">
        <v>302026898</v>
      </c>
      <c r="C2075">
        <v>302022238</v>
      </c>
      <c r="D2075">
        <v>277922793</v>
      </c>
      <c r="E2075">
        <v>1</v>
      </c>
      <c r="F2075">
        <v>1</v>
      </c>
      <c r="G2075">
        <v>1</v>
      </c>
      <c r="H2075">
        <v>3</v>
      </c>
      <c r="I2075" t="s">
        <v>1137</v>
      </c>
      <c r="J2075" t="s">
        <v>1138</v>
      </c>
      <c r="K2075" t="s">
        <v>1139</v>
      </c>
      <c r="L2075">
        <v>1425</v>
      </c>
      <c r="N2075">
        <v>1013</v>
      </c>
      <c r="O2075" t="s">
        <v>1086</v>
      </c>
      <c r="P2075" t="s">
        <v>1086</v>
      </c>
      <c r="Q2075">
        <v>1</v>
      </c>
      <c r="X2075">
        <v>0.42</v>
      </c>
      <c r="Y2075">
        <v>47.26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14</v>
      </c>
      <c r="AG2075">
        <v>0</v>
      </c>
      <c r="AH2075">
        <v>2</v>
      </c>
      <c r="AI2075">
        <v>302026898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ROW(Source!A713)</f>
        <v>713</v>
      </c>
      <c r="B2076">
        <v>302026899</v>
      </c>
      <c r="C2076">
        <v>302022238</v>
      </c>
      <c r="D2076">
        <v>277922809</v>
      </c>
      <c r="E2076">
        <v>1</v>
      </c>
      <c r="F2076">
        <v>1</v>
      </c>
      <c r="G2076">
        <v>1</v>
      </c>
      <c r="H2076">
        <v>3</v>
      </c>
      <c r="I2076" t="s">
        <v>1140</v>
      </c>
      <c r="J2076" t="s">
        <v>1141</v>
      </c>
      <c r="K2076" t="s">
        <v>1142</v>
      </c>
      <c r="L2076">
        <v>1407</v>
      </c>
      <c r="N2076">
        <v>1013</v>
      </c>
      <c r="O2076" t="s">
        <v>1143</v>
      </c>
      <c r="P2076" t="s">
        <v>1143</v>
      </c>
      <c r="Q2076">
        <v>1</v>
      </c>
      <c r="X2076">
        <v>2.4E-2</v>
      </c>
      <c r="Y2076">
        <v>6052.54</v>
      </c>
      <c r="Z2076">
        <v>0</v>
      </c>
      <c r="AA2076">
        <v>0</v>
      </c>
      <c r="AB2076">
        <v>0</v>
      </c>
      <c r="AC2076">
        <v>0</v>
      </c>
      <c r="AD2076">
        <v>1</v>
      </c>
      <c r="AE2076">
        <v>0</v>
      </c>
      <c r="AF2076" t="s">
        <v>14</v>
      </c>
      <c r="AG2076">
        <v>0</v>
      </c>
      <c r="AH2076">
        <v>2</v>
      </c>
      <c r="AI2076">
        <v>302026899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ROW(Source!A713)</f>
        <v>713</v>
      </c>
      <c r="B2077">
        <v>302026900</v>
      </c>
      <c r="C2077">
        <v>302022238</v>
      </c>
      <c r="D2077">
        <v>277937839</v>
      </c>
      <c r="E2077">
        <v>1</v>
      </c>
      <c r="F2077">
        <v>1</v>
      </c>
      <c r="G2077">
        <v>1</v>
      </c>
      <c r="H2077">
        <v>3</v>
      </c>
      <c r="I2077" t="s">
        <v>1188</v>
      </c>
      <c r="J2077" t="s">
        <v>1189</v>
      </c>
      <c r="K2077" t="s">
        <v>1190</v>
      </c>
      <c r="L2077">
        <v>1407</v>
      </c>
      <c r="N2077">
        <v>1013</v>
      </c>
      <c r="O2077" t="s">
        <v>1143</v>
      </c>
      <c r="P2077" t="s">
        <v>1143</v>
      </c>
      <c r="Q2077">
        <v>1</v>
      </c>
      <c r="X2077">
        <v>1E-3</v>
      </c>
      <c r="Y2077">
        <v>493.39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0</v>
      </c>
      <c r="AF2077" t="s">
        <v>14</v>
      </c>
      <c r="AG2077">
        <v>0</v>
      </c>
      <c r="AH2077">
        <v>2</v>
      </c>
      <c r="AI2077">
        <v>302026900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ROW(Source!A713)</f>
        <v>713</v>
      </c>
      <c r="B2078">
        <v>302026901</v>
      </c>
      <c r="C2078">
        <v>302022238</v>
      </c>
      <c r="D2078">
        <v>277566433</v>
      </c>
      <c r="E2078">
        <v>109</v>
      </c>
      <c r="F2078">
        <v>1</v>
      </c>
      <c r="G2078">
        <v>1</v>
      </c>
      <c r="H2078">
        <v>3</v>
      </c>
      <c r="I2078" t="s">
        <v>1046</v>
      </c>
      <c r="J2078" t="s">
        <v>3</v>
      </c>
      <c r="K2078" t="s">
        <v>1047</v>
      </c>
      <c r="L2078">
        <v>3277935</v>
      </c>
      <c r="N2078">
        <v>1013</v>
      </c>
      <c r="O2078" t="s">
        <v>1048</v>
      </c>
      <c r="P2078" t="s">
        <v>1048</v>
      </c>
      <c r="Q2078">
        <v>1</v>
      </c>
      <c r="X2078">
        <v>2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 t="s">
        <v>14</v>
      </c>
      <c r="AG2078">
        <v>0</v>
      </c>
      <c r="AH2078">
        <v>2</v>
      </c>
      <c r="AI2078">
        <v>302026901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ROW(Source!A714)</f>
        <v>714</v>
      </c>
      <c r="B2079">
        <v>302026902</v>
      </c>
      <c r="C2079">
        <v>302022259</v>
      </c>
      <c r="D2079">
        <v>277560305</v>
      </c>
      <c r="E2079">
        <v>109</v>
      </c>
      <c r="F2079">
        <v>1</v>
      </c>
      <c r="G2079">
        <v>1</v>
      </c>
      <c r="H2079">
        <v>1</v>
      </c>
      <c r="I2079" t="s">
        <v>1051</v>
      </c>
      <c r="J2079" t="s">
        <v>3</v>
      </c>
      <c r="K2079" t="s">
        <v>1052</v>
      </c>
      <c r="L2079">
        <v>1191</v>
      </c>
      <c r="N2079">
        <v>1013</v>
      </c>
      <c r="O2079" t="s">
        <v>1038</v>
      </c>
      <c r="P2079" t="s">
        <v>1038</v>
      </c>
      <c r="Q2079">
        <v>1</v>
      </c>
      <c r="X2079">
        <v>7</v>
      </c>
      <c r="Y2079">
        <v>0</v>
      </c>
      <c r="Z2079">
        <v>0</v>
      </c>
      <c r="AA2079">
        <v>0</v>
      </c>
      <c r="AB2079">
        <v>477.98</v>
      </c>
      <c r="AC2079">
        <v>0</v>
      </c>
      <c r="AD2079">
        <v>1</v>
      </c>
      <c r="AE2079">
        <v>1</v>
      </c>
      <c r="AF2079" t="s">
        <v>3</v>
      </c>
      <c r="AG2079">
        <v>7</v>
      </c>
      <c r="AH2079">
        <v>2</v>
      </c>
      <c r="AI2079">
        <v>302026902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ROW(Source!A714)</f>
        <v>714</v>
      </c>
      <c r="B2080">
        <v>302026903</v>
      </c>
      <c r="C2080">
        <v>302022259</v>
      </c>
      <c r="D2080">
        <v>277560491</v>
      </c>
      <c r="E2080">
        <v>109</v>
      </c>
      <c r="F2080">
        <v>1</v>
      </c>
      <c r="G2080">
        <v>1</v>
      </c>
      <c r="H2080">
        <v>1</v>
      </c>
      <c r="I2080" t="s">
        <v>1039</v>
      </c>
      <c r="J2080" t="s">
        <v>3</v>
      </c>
      <c r="K2080" t="s">
        <v>1040</v>
      </c>
      <c r="L2080">
        <v>1191</v>
      </c>
      <c r="N2080">
        <v>1013</v>
      </c>
      <c r="O2080" t="s">
        <v>1038</v>
      </c>
      <c r="P2080" t="s">
        <v>1038</v>
      </c>
      <c r="Q2080">
        <v>1</v>
      </c>
      <c r="X2080">
        <v>0.6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3</v>
      </c>
      <c r="AG2080">
        <v>0.6</v>
      </c>
      <c r="AH2080">
        <v>2</v>
      </c>
      <c r="AI2080">
        <v>302026903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ROW(Source!A714)</f>
        <v>714</v>
      </c>
      <c r="B2081">
        <v>302026904</v>
      </c>
      <c r="C2081">
        <v>302022259</v>
      </c>
      <c r="D2081">
        <v>277945608</v>
      </c>
      <c r="E2081">
        <v>1</v>
      </c>
      <c r="F2081">
        <v>1</v>
      </c>
      <c r="G2081">
        <v>1</v>
      </c>
      <c r="H2081">
        <v>2</v>
      </c>
      <c r="I2081" t="s">
        <v>1060</v>
      </c>
      <c r="J2081" t="s">
        <v>1061</v>
      </c>
      <c r="K2081" t="s">
        <v>1062</v>
      </c>
      <c r="L2081">
        <v>1368</v>
      </c>
      <c r="N2081">
        <v>1011</v>
      </c>
      <c r="O2081" t="s">
        <v>1044</v>
      </c>
      <c r="P2081" t="s">
        <v>1044</v>
      </c>
      <c r="Q2081">
        <v>1</v>
      </c>
      <c r="X2081">
        <v>0.6</v>
      </c>
      <c r="Y2081">
        <v>0</v>
      </c>
      <c r="Z2081">
        <v>995.51</v>
      </c>
      <c r="AA2081">
        <v>549.32000000000005</v>
      </c>
      <c r="AB2081">
        <v>0</v>
      </c>
      <c r="AC2081">
        <v>0</v>
      </c>
      <c r="AD2081">
        <v>1</v>
      </c>
      <c r="AE2081">
        <v>0</v>
      </c>
      <c r="AF2081" t="s">
        <v>3</v>
      </c>
      <c r="AG2081">
        <v>0.6</v>
      </c>
      <c r="AH2081">
        <v>2</v>
      </c>
      <c r="AI2081">
        <v>302026904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ROW(Source!A714)</f>
        <v>714</v>
      </c>
      <c r="B2082">
        <v>302026905</v>
      </c>
      <c r="C2082">
        <v>302022259</v>
      </c>
      <c r="D2082">
        <v>277862499</v>
      </c>
      <c r="E2082">
        <v>1</v>
      </c>
      <c r="F2082">
        <v>1</v>
      </c>
      <c r="G2082">
        <v>1</v>
      </c>
      <c r="H2082">
        <v>3</v>
      </c>
      <c r="I2082" t="s">
        <v>1053</v>
      </c>
      <c r="J2082" t="s">
        <v>1054</v>
      </c>
      <c r="K2082" t="s">
        <v>1055</v>
      </c>
      <c r="L2082">
        <v>1348</v>
      </c>
      <c r="N2082">
        <v>1009</v>
      </c>
      <c r="O2082" t="s">
        <v>843</v>
      </c>
      <c r="P2082" t="s">
        <v>843</v>
      </c>
      <c r="Q2082">
        <v>1000</v>
      </c>
      <c r="X2082">
        <v>1E-4</v>
      </c>
      <c r="Y2082">
        <v>116448.72</v>
      </c>
      <c r="Z2082">
        <v>0</v>
      </c>
      <c r="AA2082">
        <v>0</v>
      </c>
      <c r="AB2082">
        <v>0</v>
      </c>
      <c r="AC2082">
        <v>0</v>
      </c>
      <c r="AD2082">
        <v>1</v>
      </c>
      <c r="AE2082">
        <v>0</v>
      </c>
      <c r="AF2082" t="s">
        <v>14</v>
      </c>
      <c r="AG2082">
        <v>0</v>
      </c>
      <c r="AH2082">
        <v>2</v>
      </c>
      <c r="AI2082">
        <v>302026905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ROW(Source!A714)</f>
        <v>714</v>
      </c>
      <c r="B2083">
        <v>302026906</v>
      </c>
      <c r="C2083">
        <v>302022259</v>
      </c>
      <c r="D2083">
        <v>277862590</v>
      </c>
      <c r="E2083">
        <v>1</v>
      </c>
      <c r="F2083">
        <v>1</v>
      </c>
      <c r="G2083">
        <v>1</v>
      </c>
      <c r="H2083">
        <v>3</v>
      </c>
      <c r="I2083" t="s">
        <v>1070</v>
      </c>
      <c r="J2083" t="s">
        <v>1071</v>
      </c>
      <c r="K2083" t="s">
        <v>1072</v>
      </c>
      <c r="L2083">
        <v>1346</v>
      </c>
      <c r="N2083">
        <v>1009</v>
      </c>
      <c r="O2083" t="s">
        <v>1059</v>
      </c>
      <c r="P2083" t="s">
        <v>1059</v>
      </c>
      <c r="Q2083">
        <v>1</v>
      </c>
      <c r="X2083">
        <v>5.2999999999999999E-2</v>
      </c>
      <c r="Y2083">
        <v>41.38</v>
      </c>
      <c r="Z2083">
        <v>0</v>
      </c>
      <c r="AA2083">
        <v>0</v>
      </c>
      <c r="AB2083">
        <v>0</v>
      </c>
      <c r="AC2083">
        <v>0</v>
      </c>
      <c r="AD2083">
        <v>1</v>
      </c>
      <c r="AE2083">
        <v>0</v>
      </c>
      <c r="AF2083" t="s">
        <v>14</v>
      </c>
      <c r="AG2083">
        <v>0</v>
      </c>
      <c r="AH2083">
        <v>2</v>
      </c>
      <c r="AI2083">
        <v>302026906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ROW(Source!A714)</f>
        <v>714</v>
      </c>
      <c r="B2084">
        <v>302026907</v>
      </c>
      <c r="C2084">
        <v>302022259</v>
      </c>
      <c r="D2084">
        <v>277865731</v>
      </c>
      <c r="E2084">
        <v>1</v>
      </c>
      <c r="F2084">
        <v>1</v>
      </c>
      <c r="G2084">
        <v>1</v>
      </c>
      <c r="H2084">
        <v>3</v>
      </c>
      <c r="I2084" t="s">
        <v>1073</v>
      </c>
      <c r="J2084" t="s">
        <v>1074</v>
      </c>
      <c r="K2084" t="s">
        <v>1075</v>
      </c>
      <c r="L2084">
        <v>1346</v>
      </c>
      <c r="N2084">
        <v>1009</v>
      </c>
      <c r="O2084" t="s">
        <v>1059</v>
      </c>
      <c r="P2084" t="s">
        <v>1059</v>
      </c>
      <c r="Q2084">
        <v>1</v>
      </c>
      <c r="X2084">
        <v>1.7000000000000001E-2</v>
      </c>
      <c r="Y2084">
        <v>675.01</v>
      </c>
      <c r="Z2084">
        <v>0</v>
      </c>
      <c r="AA2084">
        <v>0</v>
      </c>
      <c r="AB2084">
        <v>0</v>
      </c>
      <c r="AC2084">
        <v>0</v>
      </c>
      <c r="AD2084">
        <v>1</v>
      </c>
      <c r="AE2084">
        <v>0</v>
      </c>
      <c r="AF2084" t="s">
        <v>14</v>
      </c>
      <c r="AG2084">
        <v>0</v>
      </c>
      <c r="AH2084">
        <v>2</v>
      </c>
      <c r="AI2084">
        <v>302026907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ROW(Source!A714)</f>
        <v>714</v>
      </c>
      <c r="B2085">
        <v>302026908</v>
      </c>
      <c r="C2085">
        <v>302022259</v>
      </c>
      <c r="D2085">
        <v>277922793</v>
      </c>
      <c r="E2085">
        <v>1</v>
      </c>
      <c r="F2085">
        <v>1</v>
      </c>
      <c r="G2085">
        <v>1</v>
      </c>
      <c r="H2085">
        <v>3</v>
      </c>
      <c r="I2085" t="s">
        <v>1137</v>
      </c>
      <c r="J2085" t="s">
        <v>1138</v>
      </c>
      <c r="K2085" t="s">
        <v>1139</v>
      </c>
      <c r="L2085">
        <v>1425</v>
      </c>
      <c r="N2085">
        <v>1013</v>
      </c>
      <c r="O2085" t="s">
        <v>1086</v>
      </c>
      <c r="P2085" t="s">
        <v>1086</v>
      </c>
      <c r="Q2085">
        <v>1</v>
      </c>
      <c r="X2085">
        <v>0.42</v>
      </c>
      <c r="Y2085">
        <v>47.26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14</v>
      </c>
      <c r="AG2085">
        <v>0</v>
      </c>
      <c r="AH2085">
        <v>2</v>
      </c>
      <c r="AI2085">
        <v>302026908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ROW(Source!A714)</f>
        <v>714</v>
      </c>
      <c r="B2086">
        <v>302026909</v>
      </c>
      <c r="C2086">
        <v>302022259</v>
      </c>
      <c r="D2086">
        <v>277922809</v>
      </c>
      <c r="E2086">
        <v>1</v>
      </c>
      <c r="F2086">
        <v>1</v>
      </c>
      <c r="G2086">
        <v>1</v>
      </c>
      <c r="H2086">
        <v>3</v>
      </c>
      <c r="I2086" t="s">
        <v>1140</v>
      </c>
      <c r="J2086" t="s">
        <v>1141</v>
      </c>
      <c r="K2086" t="s">
        <v>1142</v>
      </c>
      <c r="L2086">
        <v>1407</v>
      </c>
      <c r="N2086">
        <v>1013</v>
      </c>
      <c r="O2086" t="s">
        <v>1143</v>
      </c>
      <c r="P2086" t="s">
        <v>1143</v>
      </c>
      <c r="Q2086">
        <v>1</v>
      </c>
      <c r="X2086">
        <v>2.4E-2</v>
      </c>
      <c r="Y2086">
        <v>6052.54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0</v>
      </c>
      <c r="AF2086" t="s">
        <v>14</v>
      </c>
      <c r="AG2086">
        <v>0</v>
      </c>
      <c r="AH2086">
        <v>2</v>
      </c>
      <c r="AI2086">
        <v>302026909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ROW(Source!A714)</f>
        <v>714</v>
      </c>
      <c r="B2087">
        <v>302026910</v>
      </c>
      <c r="C2087">
        <v>302022259</v>
      </c>
      <c r="D2087">
        <v>277937839</v>
      </c>
      <c r="E2087">
        <v>1</v>
      </c>
      <c r="F2087">
        <v>1</v>
      </c>
      <c r="G2087">
        <v>1</v>
      </c>
      <c r="H2087">
        <v>3</v>
      </c>
      <c r="I2087" t="s">
        <v>1188</v>
      </c>
      <c r="J2087" t="s">
        <v>1189</v>
      </c>
      <c r="K2087" t="s">
        <v>1190</v>
      </c>
      <c r="L2087">
        <v>1407</v>
      </c>
      <c r="N2087">
        <v>1013</v>
      </c>
      <c r="O2087" t="s">
        <v>1143</v>
      </c>
      <c r="P2087" t="s">
        <v>1143</v>
      </c>
      <c r="Q2087">
        <v>1</v>
      </c>
      <c r="X2087">
        <v>1E-3</v>
      </c>
      <c r="Y2087">
        <v>493.39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0</v>
      </c>
      <c r="AF2087" t="s">
        <v>14</v>
      </c>
      <c r="AG2087">
        <v>0</v>
      </c>
      <c r="AH2087">
        <v>2</v>
      </c>
      <c r="AI2087">
        <v>302026910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ROW(Source!A714)</f>
        <v>714</v>
      </c>
      <c r="B2088">
        <v>302026911</v>
      </c>
      <c r="C2088">
        <v>302022259</v>
      </c>
      <c r="D2088">
        <v>277566433</v>
      </c>
      <c r="E2088">
        <v>109</v>
      </c>
      <c r="F2088">
        <v>1</v>
      </c>
      <c r="G2088">
        <v>1</v>
      </c>
      <c r="H2088">
        <v>3</v>
      </c>
      <c r="I2088" t="s">
        <v>1046</v>
      </c>
      <c r="J2088" t="s">
        <v>3</v>
      </c>
      <c r="K2088" t="s">
        <v>1047</v>
      </c>
      <c r="L2088">
        <v>3277935</v>
      </c>
      <c r="N2088">
        <v>1013</v>
      </c>
      <c r="O2088" t="s">
        <v>1048</v>
      </c>
      <c r="P2088" t="s">
        <v>1048</v>
      </c>
      <c r="Q2088">
        <v>1</v>
      </c>
      <c r="X2088">
        <v>2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 t="s">
        <v>14</v>
      </c>
      <c r="AG2088">
        <v>0</v>
      </c>
      <c r="AH2088">
        <v>2</v>
      </c>
      <c r="AI2088">
        <v>302026911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ROW(Source!A715)</f>
        <v>715</v>
      </c>
      <c r="B2089">
        <v>302026912</v>
      </c>
      <c r="C2089">
        <v>302022280</v>
      </c>
      <c r="D2089">
        <v>277560305</v>
      </c>
      <c r="E2089">
        <v>109</v>
      </c>
      <c r="F2089">
        <v>1</v>
      </c>
      <c r="G2089">
        <v>1</v>
      </c>
      <c r="H2089">
        <v>1</v>
      </c>
      <c r="I2089" t="s">
        <v>1051</v>
      </c>
      <c r="J2089" t="s">
        <v>3</v>
      </c>
      <c r="K2089" t="s">
        <v>1052</v>
      </c>
      <c r="L2089">
        <v>1191</v>
      </c>
      <c r="N2089">
        <v>1013</v>
      </c>
      <c r="O2089" t="s">
        <v>1038</v>
      </c>
      <c r="P2089" t="s">
        <v>1038</v>
      </c>
      <c r="Q2089">
        <v>1</v>
      </c>
      <c r="X2089">
        <v>8</v>
      </c>
      <c r="Y2089">
        <v>0</v>
      </c>
      <c r="Z2089">
        <v>0</v>
      </c>
      <c r="AA2089">
        <v>0</v>
      </c>
      <c r="AB2089">
        <v>477.98</v>
      </c>
      <c r="AC2089">
        <v>0</v>
      </c>
      <c r="AD2089">
        <v>1</v>
      </c>
      <c r="AE2089">
        <v>1</v>
      </c>
      <c r="AF2089" t="s">
        <v>147</v>
      </c>
      <c r="AG2089">
        <v>2.4</v>
      </c>
      <c r="AH2089">
        <v>2</v>
      </c>
      <c r="AI2089">
        <v>302026912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ROW(Source!A715)</f>
        <v>715</v>
      </c>
      <c r="B2090">
        <v>302026913</v>
      </c>
      <c r="C2090">
        <v>302022280</v>
      </c>
      <c r="D2090">
        <v>277560491</v>
      </c>
      <c r="E2090">
        <v>109</v>
      </c>
      <c r="F2090">
        <v>1</v>
      </c>
      <c r="G2090">
        <v>1</v>
      </c>
      <c r="H2090">
        <v>1</v>
      </c>
      <c r="I2090" t="s">
        <v>1039</v>
      </c>
      <c r="J2090" t="s">
        <v>3</v>
      </c>
      <c r="K2090" t="s">
        <v>1040</v>
      </c>
      <c r="L2090">
        <v>1191</v>
      </c>
      <c r="N2090">
        <v>1013</v>
      </c>
      <c r="O2090" t="s">
        <v>1038</v>
      </c>
      <c r="P2090" t="s">
        <v>1038</v>
      </c>
      <c r="Q2090">
        <v>1</v>
      </c>
      <c r="X2090">
        <v>0.7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147</v>
      </c>
      <c r="AG2090">
        <v>0.21</v>
      </c>
      <c r="AH2090">
        <v>2</v>
      </c>
      <c r="AI2090">
        <v>302026913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ROW(Source!A715)</f>
        <v>715</v>
      </c>
      <c r="B2091">
        <v>302026914</v>
      </c>
      <c r="C2091">
        <v>302022280</v>
      </c>
      <c r="D2091">
        <v>277945608</v>
      </c>
      <c r="E2091">
        <v>1</v>
      </c>
      <c r="F2091">
        <v>1</v>
      </c>
      <c r="G2091">
        <v>1</v>
      </c>
      <c r="H2091">
        <v>2</v>
      </c>
      <c r="I2091" t="s">
        <v>1060</v>
      </c>
      <c r="J2091" t="s">
        <v>1061</v>
      </c>
      <c r="K2091" t="s">
        <v>1062</v>
      </c>
      <c r="L2091">
        <v>1368</v>
      </c>
      <c r="N2091">
        <v>1011</v>
      </c>
      <c r="O2091" t="s">
        <v>1044</v>
      </c>
      <c r="P2091" t="s">
        <v>1044</v>
      </c>
      <c r="Q2091">
        <v>1</v>
      </c>
      <c r="X2091">
        <v>0.7</v>
      </c>
      <c r="Y2091">
        <v>0</v>
      </c>
      <c r="Z2091">
        <v>995.51</v>
      </c>
      <c r="AA2091">
        <v>549.32000000000005</v>
      </c>
      <c r="AB2091">
        <v>0</v>
      </c>
      <c r="AC2091">
        <v>0</v>
      </c>
      <c r="AD2091">
        <v>1</v>
      </c>
      <c r="AE2091">
        <v>0</v>
      </c>
      <c r="AF2091" t="s">
        <v>147</v>
      </c>
      <c r="AG2091">
        <v>0.21</v>
      </c>
      <c r="AH2091">
        <v>2</v>
      </c>
      <c r="AI2091">
        <v>302026914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ROW(Source!A715)</f>
        <v>715</v>
      </c>
      <c r="B2092">
        <v>302026915</v>
      </c>
      <c r="C2092">
        <v>302022280</v>
      </c>
      <c r="D2092">
        <v>277862499</v>
      </c>
      <c r="E2092">
        <v>1</v>
      </c>
      <c r="F2092">
        <v>1</v>
      </c>
      <c r="G2092">
        <v>1</v>
      </c>
      <c r="H2092">
        <v>3</v>
      </c>
      <c r="I2092" t="s">
        <v>1053</v>
      </c>
      <c r="J2092" t="s">
        <v>1054</v>
      </c>
      <c r="K2092" t="s">
        <v>1055</v>
      </c>
      <c r="L2092">
        <v>1348</v>
      </c>
      <c r="N2092">
        <v>1009</v>
      </c>
      <c r="O2092" t="s">
        <v>843</v>
      </c>
      <c r="P2092" t="s">
        <v>843</v>
      </c>
      <c r="Q2092">
        <v>1000</v>
      </c>
      <c r="X2092">
        <v>1E-4</v>
      </c>
      <c r="Y2092">
        <v>116448.72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14</v>
      </c>
      <c r="AG2092">
        <v>0</v>
      </c>
      <c r="AH2092">
        <v>2</v>
      </c>
      <c r="AI2092">
        <v>302026915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ROW(Source!A715)</f>
        <v>715</v>
      </c>
      <c r="B2093">
        <v>302026916</v>
      </c>
      <c r="C2093">
        <v>302022280</v>
      </c>
      <c r="D2093">
        <v>277862590</v>
      </c>
      <c r="E2093">
        <v>1</v>
      </c>
      <c r="F2093">
        <v>1</v>
      </c>
      <c r="G2093">
        <v>1</v>
      </c>
      <c r="H2093">
        <v>3</v>
      </c>
      <c r="I2093" t="s">
        <v>1070</v>
      </c>
      <c r="J2093" t="s">
        <v>1071</v>
      </c>
      <c r="K2093" t="s">
        <v>1072</v>
      </c>
      <c r="L2093">
        <v>1346</v>
      </c>
      <c r="N2093">
        <v>1009</v>
      </c>
      <c r="O2093" t="s">
        <v>1059</v>
      </c>
      <c r="P2093" t="s">
        <v>1059</v>
      </c>
      <c r="Q2093">
        <v>1</v>
      </c>
      <c r="X2093">
        <v>5.6000000000000001E-2</v>
      </c>
      <c r="Y2093">
        <v>41.38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14</v>
      </c>
      <c r="AG2093">
        <v>0</v>
      </c>
      <c r="AH2093">
        <v>2</v>
      </c>
      <c r="AI2093">
        <v>302026916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ROW(Source!A715)</f>
        <v>715</v>
      </c>
      <c r="B2094">
        <v>302026917</v>
      </c>
      <c r="C2094">
        <v>302022280</v>
      </c>
      <c r="D2094">
        <v>277865731</v>
      </c>
      <c r="E2094">
        <v>1</v>
      </c>
      <c r="F2094">
        <v>1</v>
      </c>
      <c r="G2094">
        <v>1</v>
      </c>
      <c r="H2094">
        <v>3</v>
      </c>
      <c r="I2094" t="s">
        <v>1073</v>
      </c>
      <c r="J2094" t="s">
        <v>1074</v>
      </c>
      <c r="K2094" t="s">
        <v>1075</v>
      </c>
      <c r="L2094">
        <v>1346</v>
      </c>
      <c r="N2094">
        <v>1009</v>
      </c>
      <c r="O2094" t="s">
        <v>1059</v>
      </c>
      <c r="P2094" t="s">
        <v>1059</v>
      </c>
      <c r="Q2094">
        <v>1</v>
      </c>
      <c r="X2094">
        <v>2.5000000000000001E-2</v>
      </c>
      <c r="Y2094">
        <v>675.01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14</v>
      </c>
      <c r="AG2094">
        <v>0</v>
      </c>
      <c r="AH2094">
        <v>2</v>
      </c>
      <c r="AI2094">
        <v>302026917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ROW(Source!A715)</f>
        <v>715</v>
      </c>
      <c r="B2095">
        <v>302026918</v>
      </c>
      <c r="C2095">
        <v>302022280</v>
      </c>
      <c r="D2095">
        <v>277922793</v>
      </c>
      <c r="E2095">
        <v>1</v>
      </c>
      <c r="F2095">
        <v>1</v>
      </c>
      <c r="G2095">
        <v>1</v>
      </c>
      <c r="H2095">
        <v>3</v>
      </c>
      <c r="I2095" t="s">
        <v>1137</v>
      </c>
      <c r="J2095" t="s">
        <v>1138</v>
      </c>
      <c r="K2095" t="s">
        <v>1139</v>
      </c>
      <c r="L2095">
        <v>1425</v>
      </c>
      <c r="N2095">
        <v>1013</v>
      </c>
      <c r="O2095" t="s">
        <v>1086</v>
      </c>
      <c r="P2095" t="s">
        <v>1086</v>
      </c>
      <c r="Q2095">
        <v>1</v>
      </c>
      <c r="X2095">
        <v>0.63</v>
      </c>
      <c r="Y2095">
        <v>47.26</v>
      </c>
      <c r="Z2095">
        <v>0</v>
      </c>
      <c r="AA2095">
        <v>0</v>
      </c>
      <c r="AB2095">
        <v>0</v>
      </c>
      <c r="AC2095">
        <v>0</v>
      </c>
      <c r="AD2095">
        <v>1</v>
      </c>
      <c r="AE2095">
        <v>0</v>
      </c>
      <c r="AF2095" t="s">
        <v>14</v>
      </c>
      <c r="AG2095">
        <v>0</v>
      </c>
      <c r="AH2095">
        <v>2</v>
      </c>
      <c r="AI2095">
        <v>302026918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ROW(Source!A715)</f>
        <v>715</v>
      </c>
      <c r="B2096">
        <v>302026919</v>
      </c>
      <c r="C2096">
        <v>302022280</v>
      </c>
      <c r="D2096">
        <v>277922809</v>
      </c>
      <c r="E2096">
        <v>1</v>
      </c>
      <c r="F2096">
        <v>1</v>
      </c>
      <c r="G2096">
        <v>1</v>
      </c>
      <c r="H2096">
        <v>3</v>
      </c>
      <c r="I2096" t="s">
        <v>1140</v>
      </c>
      <c r="J2096" t="s">
        <v>1141</v>
      </c>
      <c r="K2096" t="s">
        <v>1142</v>
      </c>
      <c r="L2096">
        <v>1407</v>
      </c>
      <c r="N2096">
        <v>1013</v>
      </c>
      <c r="O2096" t="s">
        <v>1143</v>
      </c>
      <c r="P2096" t="s">
        <v>1143</v>
      </c>
      <c r="Q2096">
        <v>1</v>
      </c>
      <c r="X2096">
        <v>3.5999999999999997E-2</v>
      </c>
      <c r="Y2096">
        <v>6052.54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14</v>
      </c>
      <c r="AG2096">
        <v>0</v>
      </c>
      <c r="AH2096">
        <v>2</v>
      </c>
      <c r="AI2096">
        <v>302026919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ROW(Source!A715)</f>
        <v>715</v>
      </c>
      <c r="B2097">
        <v>302026920</v>
      </c>
      <c r="C2097">
        <v>302022280</v>
      </c>
      <c r="D2097">
        <v>277937839</v>
      </c>
      <c r="E2097">
        <v>1</v>
      </c>
      <c r="F2097">
        <v>1</v>
      </c>
      <c r="G2097">
        <v>1</v>
      </c>
      <c r="H2097">
        <v>3</v>
      </c>
      <c r="I2097" t="s">
        <v>1188</v>
      </c>
      <c r="J2097" t="s">
        <v>1189</v>
      </c>
      <c r="K2097" t="s">
        <v>1190</v>
      </c>
      <c r="L2097">
        <v>1407</v>
      </c>
      <c r="N2097">
        <v>1013</v>
      </c>
      <c r="O2097" t="s">
        <v>1143</v>
      </c>
      <c r="P2097" t="s">
        <v>1143</v>
      </c>
      <c r="Q2097">
        <v>1</v>
      </c>
      <c r="X2097">
        <v>1E-3</v>
      </c>
      <c r="Y2097">
        <v>493.39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0</v>
      </c>
      <c r="AF2097" t="s">
        <v>14</v>
      </c>
      <c r="AG2097">
        <v>0</v>
      </c>
      <c r="AH2097">
        <v>2</v>
      </c>
      <c r="AI2097">
        <v>302026920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ROW(Source!A715)</f>
        <v>715</v>
      </c>
      <c r="B2098">
        <v>302026921</v>
      </c>
      <c r="C2098">
        <v>302022280</v>
      </c>
      <c r="D2098">
        <v>277566433</v>
      </c>
      <c r="E2098">
        <v>109</v>
      </c>
      <c r="F2098">
        <v>1</v>
      </c>
      <c r="G2098">
        <v>1</v>
      </c>
      <c r="H2098">
        <v>3</v>
      </c>
      <c r="I2098" t="s">
        <v>1046</v>
      </c>
      <c r="J2098" t="s">
        <v>3</v>
      </c>
      <c r="K2098" t="s">
        <v>1047</v>
      </c>
      <c r="L2098">
        <v>3277935</v>
      </c>
      <c r="N2098">
        <v>1013</v>
      </c>
      <c r="O2098" t="s">
        <v>1048</v>
      </c>
      <c r="P2098" t="s">
        <v>1048</v>
      </c>
      <c r="Q2098">
        <v>1</v>
      </c>
      <c r="X2098">
        <v>2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 t="s">
        <v>14</v>
      </c>
      <c r="AG2098">
        <v>0</v>
      </c>
      <c r="AH2098">
        <v>2</v>
      </c>
      <c r="AI2098">
        <v>302026921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ROW(Source!A716)</f>
        <v>716</v>
      </c>
      <c r="B2099">
        <v>302026922</v>
      </c>
      <c r="C2099">
        <v>302022301</v>
      </c>
      <c r="D2099">
        <v>277560305</v>
      </c>
      <c r="E2099">
        <v>109</v>
      </c>
      <c r="F2099">
        <v>1</v>
      </c>
      <c r="G2099">
        <v>1</v>
      </c>
      <c r="H2099">
        <v>1</v>
      </c>
      <c r="I2099" t="s">
        <v>1051</v>
      </c>
      <c r="J2099" t="s">
        <v>3</v>
      </c>
      <c r="K2099" t="s">
        <v>1052</v>
      </c>
      <c r="L2099">
        <v>1191</v>
      </c>
      <c r="N2099">
        <v>1013</v>
      </c>
      <c r="O2099" t="s">
        <v>1038</v>
      </c>
      <c r="P2099" t="s">
        <v>1038</v>
      </c>
      <c r="Q2099">
        <v>1</v>
      </c>
      <c r="X2099">
        <v>8</v>
      </c>
      <c r="Y2099">
        <v>0</v>
      </c>
      <c r="Z2099">
        <v>0</v>
      </c>
      <c r="AA2099">
        <v>0</v>
      </c>
      <c r="AB2099">
        <v>477.98</v>
      </c>
      <c r="AC2099">
        <v>0</v>
      </c>
      <c r="AD2099">
        <v>1</v>
      </c>
      <c r="AE2099">
        <v>1</v>
      </c>
      <c r="AF2099" t="s">
        <v>3</v>
      </c>
      <c r="AG2099">
        <v>8</v>
      </c>
      <c r="AH2099">
        <v>2</v>
      </c>
      <c r="AI2099">
        <v>302026922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ROW(Source!A716)</f>
        <v>716</v>
      </c>
      <c r="B2100">
        <v>302026923</v>
      </c>
      <c r="C2100">
        <v>302022301</v>
      </c>
      <c r="D2100">
        <v>277560491</v>
      </c>
      <c r="E2100">
        <v>109</v>
      </c>
      <c r="F2100">
        <v>1</v>
      </c>
      <c r="G2100">
        <v>1</v>
      </c>
      <c r="H2100">
        <v>1</v>
      </c>
      <c r="I2100" t="s">
        <v>1039</v>
      </c>
      <c r="J2100" t="s">
        <v>3</v>
      </c>
      <c r="K2100" t="s">
        <v>1040</v>
      </c>
      <c r="L2100">
        <v>1191</v>
      </c>
      <c r="N2100">
        <v>1013</v>
      </c>
      <c r="O2100" t="s">
        <v>1038</v>
      </c>
      <c r="P2100" t="s">
        <v>1038</v>
      </c>
      <c r="Q2100">
        <v>1</v>
      </c>
      <c r="X2100">
        <v>0.7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2</v>
      </c>
      <c r="AF2100" t="s">
        <v>3</v>
      </c>
      <c r="AG2100">
        <v>0.7</v>
      </c>
      <c r="AH2100">
        <v>2</v>
      </c>
      <c r="AI2100">
        <v>302026923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ROW(Source!A716)</f>
        <v>716</v>
      </c>
      <c r="B2101">
        <v>302026924</v>
      </c>
      <c r="C2101">
        <v>302022301</v>
      </c>
      <c r="D2101">
        <v>277945608</v>
      </c>
      <c r="E2101">
        <v>1</v>
      </c>
      <c r="F2101">
        <v>1</v>
      </c>
      <c r="G2101">
        <v>1</v>
      </c>
      <c r="H2101">
        <v>2</v>
      </c>
      <c r="I2101" t="s">
        <v>1060</v>
      </c>
      <c r="J2101" t="s">
        <v>1061</v>
      </c>
      <c r="K2101" t="s">
        <v>1062</v>
      </c>
      <c r="L2101">
        <v>1368</v>
      </c>
      <c r="N2101">
        <v>1011</v>
      </c>
      <c r="O2101" t="s">
        <v>1044</v>
      </c>
      <c r="P2101" t="s">
        <v>1044</v>
      </c>
      <c r="Q2101">
        <v>1</v>
      </c>
      <c r="X2101">
        <v>0.7</v>
      </c>
      <c r="Y2101">
        <v>0</v>
      </c>
      <c r="Z2101">
        <v>995.51</v>
      </c>
      <c r="AA2101">
        <v>549.32000000000005</v>
      </c>
      <c r="AB2101">
        <v>0</v>
      </c>
      <c r="AC2101">
        <v>0</v>
      </c>
      <c r="AD2101">
        <v>1</v>
      </c>
      <c r="AE2101">
        <v>0</v>
      </c>
      <c r="AF2101" t="s">
        <v>3</v>
      </c>
      <c r="AG2101">
        <v>0.7</v>
      </c>
      <c r="AH2101">
        <v>2</v>
      </c>
      <c r="AI2101">
        <v>302026924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ROW(Source!A716)</f>
        <v>716</v>
      </c>
      <c r="B2102">
        <v>302026925</v>
      </c>
      <c r="C2102">
        <v>302022301</v>
      </c>
      <c r="D2102">
        <v>277862499</v>
      </c>
      <c r="E2102">
        <v>1</v>
      </c>
      <c r="F2102">
        <v>1</v>
      </c>
      <c r="G2102">
        <v>1</v>
      </c>
      <c r="H2102">
        <v>3</v>
      </c>
      <c r="I2102" t="s">
        <v>1053</v>
      </c>
      <c r="J2102" t="s">
        <v>1054</v>
      </c>
      <c r="K2102" t="s">
        <v>1055</v>
      </c>
      <c r="L2102">
        <v>1348</v>
      </c>
      <c r="N2102">
        <v>1009</v>
      </c>
      <c r="O2102" t="s">
        <v>843</v>
      </c>
      <c r="P2102" t="s">
        <v>843</v>
      </c>
      <c r="Q2102">
        <v>1000</v>
      </c>
      <c r="X2102">
        <v>1E-4</v>
      </c>
      <c r="Y2102">
        <v>116448.72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14</v>
      </c>
      <c r="AG2102">
        <v>0</v>
      </c>
      <c r="AH2102">
        <v>2</v>
      </c>
      <c r="AI2102">
        <v>302026925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">
      <c r="A2103">
        <f>ROW(Source!A716)</f>
        <v>716</v>
      </c>
      <c r="B2103">
        <v>302026926</v>
      </c>
      <c r="C2103">
        <v>302022301</v>
      </c>
      <c r="D2103">
        <v>277862590</v>
      </c>
      <c r="E2103">
        <v>1</v>
      </c>
      <c r="F2103">
        <v>1</v>
      </c>
      <c r="G2103">
        <v>1</v>
      </c>
      <c r="H2103">
        <v>3</v>
      </c>
      <c r="I2103" t="s">
        <v>1070</v>
      </c>
      <c r="J2103" t="s">
        <v>1071</v>
      </c>
      <c r="K2103" t="s">
        <v>1072</v>
      </c>
      <c r="L2103">
        <v>1346</v>
      </c>
      <c r="N2103">
        <v>1009</v>
      </c>
      <c r="O2103" t="s">
        <v>1059</v>
      </c>
      <c r="P2103" t="s">
        <v>1059</v>
      </c>
      <c r="Q2103">
        <v>1</v>
      </c>
      <c r="X2103">
        <v>5.6000000000000001E-2</v>
      </c>
      <c r="Y2103">
        <v>41.38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14</v>
      </c>
      <c r="AG2103">
        <v>0</v>
      </c>
      <c r="AH2103">
        <v>2</v>
      </c>
      <c r="AI2103">
        <v>302026926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">
      <c r="A2104">
        <f>ROW(Source!A716)</f>
        <v>716</v>
      </c>
      <c r="B2104">
        <v>302026927</v>
      </c>
      <c r="C2104">
        <v>302022301</v>
      </c>
      <c r="D2104">
        <v>277865731</v>
      </c>
      <c r="E2104">
        <v>1</v>
      </c>
      <c r="F2104">
        <v>1</v>
      </c>
      <c r="G2104">
        <v>1</v>
      </c>
      <c r="H2104">
        <v>3</v>
      </c>
      <c r="I2104" t="s">
        <v>1073</v>
      </c>
      <c r="J2104" t="s">
        <v>1074</v>
      </c>
      <c r="K2104" t="s">
        <v>1075</v>
      </c>
      <c r="L2104">
        <v>1346</v>
      </c>
      <c r="N2104">
        <v>1009</v>
      </c>
      <c r="O2104" t="s">
        <v>1059</v>
      </c>
      <c r="P2104" t="s">
        <v>1059</v>
      </c>
      <c r="Q2104">
        <v>1</v>
      </c>
      <c r="X2104">
        <v>2.5000000000000001E-2</v>
      </c>
      <c r="Y2104">
        <v>675.01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14</v>
      </c>
      <c r="AG2104">
        <v>0</v>
      </c>
      <c r="AH2104">
        <v>2</v>
      </c>
      <c r="AI2104">
        <v>302026927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">
      <c r="A2105">
        <f>ROW(Source!A716)</f>
        <v>716</v>
      </c>
      <c r="B2105">
        <v>302026928</v>
      </c>
      <c r="C2105">
        <v>302022301</v>
      </c>
      <c r="D2105">
        <v>277922793</v>
      </c>
      <c r="E2105">
        <v>1</v>
      </c>
      <c r="F2105">
        <v>1</v>
      </c>
      <c r="G2105">
        <v>1</v>
      </c>
      <c r="H2105">
        <v>3</v>
      </c>
      <c r="I2105" t="s">
        <v>1137</v>
      </c>
      <c r="J2105" t="s">
        <v>1138</v>
      </c>
      <c r="K2105" t="s">
        <v>1139</v>
      </c>
      <c r="L2105">
        <v>1425</v>
      </c>
      <c r="N2105">
        <v>1013</v>
      </c>
      <c r="O2105" t="s">
        <v>1086</v>
      </c>
      <c r="P2105" t="s">
        <v>1086</v>
      </c>
      <c r="Q2105">
        <v>1</v>
      </c>
      <c r="X2105">
        <v>0.63</v>
      </c>
      <c r="Y2105">
        <v>47.26</v>
      </c>
      <c r="Z2105">
        <v>0</v>
      </c>
      <c r="AA2105">
        <v>0</v>
      </c>
      <c r="AB2105">
        <v>0</v>
      </c>
      <c r="AC2105">
        <v>0</v>
      </c>
      <c r="AD2105">
        <v>1</v>
      </c>
      <c r="AE2105">
        <v>0</v>
      </c>
      <c r="AF2105" t="s">
        <v>14</v>
      </c>
      <c r="AG2105">
        <v>0</v>
      </c>
      <c r="AH2105">
        <v>2</v>
      </c>
      <c r="AI2105">
        <v>302026928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">
      <c r="A2106">
        <f>ROW(Source!A716)</f>
        <v>716</v>
      </c>
      <c r="B2106">
        <v>302026929</v>
      </c>
      <c r="C2106">
        <v>302022301</v>
      </c>
      <c r="D2106">
        <v>277922809</v>
      </c>
      <c r="E2106">
        <v>1</v>
      </c>
      <c r="F2106">
        <v>1</v>
      </c>
      <c r="G2106">
        <v>1</v>
      </c>
      <c r="H2106">
        <v>3</v>
      </c>
      <c r="I2106" t="s">
        <v>1140</v>
      </c>
      <c r="J2106" t="s">
        <v>1141</v>
      </c>
      <c r="K2106" t="s">
        <v>1142</v>
      </c>
      <c r="L2106">
        <v>1407</v>
      </c>
      <c r="N2106">
        <v>1013</v>
      </c>
      <c r="O2106" t="s">
        <v>1143</v>
      </c>
      <c r="P2106" t="s">
        <v>1143</v>
      </c>
      <c r="Q2106">
        <v>1</v>
      </c>
      <c r="X2106">
        <v>3.5999999999999997E-2</v>
      </c>
      <c r="Y2106">
        <v>6052.54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14</v>
      </c>
      <c r="AG2106">
        <v>0</v>
      </c>
      <c r="AH2106">
        <v>2</v>
      </c>
      <c r="AI2106">
        <v>302026929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">
      <c r="A2107">
        <f>ROW(Source!A716)</f>
        <v>716</v>
      </c>
      <c r="B2107">
        <v>302026930</v>
      </c>
      <c r="C2107">
        <v>302022301</v>
      </c>
      <c r="D2107">
        <v>277937839</v>
      </c>
      <c r="E2107">
        <v>1</v>
      </c>
      <c r="F2107">
        <v>1</v>
      </c>
      <c r="G2107">
        <v>1</v>
      </c>
      <c r="H2107">
        <v>3</v>
      </c>
      <c r="I2107" t="s">
        <v>1188</v>
      </c>
      <c r="J2107" t="s">
        <v>1189</v>
      </c>
      <c r="K2107" t="s">
        <v>1190</v>
      </c>
      <c r="L2107">
        <v>1407</v>
      </c>
      <c r="N2107">
        <v>1013</v>
      </c>
      <c r="O2107" t="s">
        <v>1143</v>
      </c>
      <c r="P2107" t="s">
        <v>1143</v>
      </c>
      <c r="Q2107">
        <v>1</v>
      </c>
      <c r="X2107">
        <v>1E-3</v>
      </c>
      <c r="Y2107">
        <v>493.39</v>
      </c>
      <c r="Z2107">
        <v>0</v>
      </c>
      <c r="AA2107">
        <v>0</v>
      </c>
      <c r="AB2107">
        <v>0</v>
      </c>
      <c r="AC2107">
        <v>0</v>
      </c>
      <c r="AD2107">
        <v>1</v>
      </c>
      <c r="AE2107">
        <v>0</v>
      </c>
      <c r="AF2107" t="s">
        <v>14</v>
      </c>
      <c r="AG2107">
        <v>0</v>
      </c>
      <c r="AH2107">
        <v>2</v>
      </c>
      <c r="AI2107">
        <v>302026930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">
      <c r="A2108">
        <f>ROW(Source!A716)</f>
        <v>716</v>
      </c>
      <c r="B2108">
        <v>302026931</v>
      </c>
      <c r="C2108">
        <v>302022301</v>
      </c>
      <c r="D2108">
        <v>277566433</v>
      </c>
      <c r="E2108">
        <v>109</v>
      </c>
      <c r="F2108">
        <v>1</v>
      </c>
      <c r="G2108">
        <v>1</v>
      </c>
      <c r="H2108">
        <v>3</v>
      </c>
      <c r="I2108" t="s">
        <v>1046</v>
      </c>
      <c r="J2108" t="s">
        <v>3</v>
      </c>
      <c r="K2108" t="s">
        <v>1047</v>
      </c>
      <c r="L2108">
        <v>3277935</v>
      </c>
      <c r="N2108">
        <v>1013</v>
      </c>
      <c r="O2108" t="s">
        <v>1048</v>
      </c>
      <c r="P2108" t="s">
        <v>1048</v>
      </c>
      <c r="Q2108">
        <v>1</v>
      </c>
      <c r="X2108">
        <v>2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 t="s">
        <v>14</v>
      </c>
      <c r="AG2108">
        <v>0</v>
      </c>
      <c r="AH2108">
        <v>2</v>
      </c>
      <c r="AI2108">
        <v>302026931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">
      <c r="A2109">
        <f>ROW(Source!A717)</f>
        <v>717</v>
      </c>
      <c r="B2109">
        <v>302026932</v>
      </c>
      <c r="C2109">
        <v>302022322</v>
      </c>
      <c r="D2109">
        <v>277560305</v>
      </c>
      <c r="E2109">
        <v>109</v>
      </c>
      <c r="F2109">
        <v>1</v>
      </c>
      <c r="G2109">
        <v>1</v>
      </c>
      <c r="H2109">
        <v>1</v>
      </c>
      <c r="I2109" t="s">
        <v>1051</v>
      </c>
      <c r="J2109" t="s">
        <v>3</v>
      </c>
      <c r="K2109" t="s">
        <v>1052</v>
      </c>
      <c r="L2109">
        <v>1191</v>
      </c>
      <c r="N2109">
        <v>1013</v>
      </c>
      <c r="O2109" t="s">
        <v>1038</v>
      </c>
      <c r="P2109" t="s">
        <v>1038</v>
      </c>
      <c r="Q2109">
        <v>1</v>
      </c>
      <c r="X2109">
        <v>10</v>
      </c>
      <c r="Y2109">
        <v>0</v>
      </c>
      <c r="Z2109">
        <v>0</v>
      </c>
      <c r="AA2109">
        <v>0</v>
      </c>
      <c r="AB2109">
        <v>477.98</v>
      </c>
      <c r="AC2109">
        <v>0</v>
      </c>
      <c r="AD2109">
        <v>1</v>
      </c>
      <c r="AE2109">
        <v>1</v>
      </c>
      <c r="AF2109" t="s">
        <v>147</v>
      </c>
      <c r="AG2109">
        <v>3</v>
      </c>
      <c r="AH2109">
        <v>2</v>
      </c>
      <c r="AI2109">
        <v>302026932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">
      <c r="A2110">
        <f>ROW(Source!A717)</f>
        <v>717</v>
      </c>
      <c r="B2110">
        <v>302026933</v>
      </c>
      <c r="C2110">
        <v>302022322</v>
      </c>
      <c r="D2110">
        <v>277560491</v>
      </c>
      <c r="E2110">
        <v>109</v>
      </c>
      <c r="F2110">
        <v>1</v>
      </c>
      <c r="G2110">
        <v>1</v>
      </c>
      <c r="H2110">
        <v>1</v>
      </c>
      <c r="I2110" t="s">
        <v>1039</v>
      </c>
      <c r="J2110" t="s">
        <v>3</v>
      </c>
      <c r="K2110" t="s">
        <v>1040</v>
      </c>
      <c r="L2110">
        <v>1191</v>
      </c>
      <c r="N2110">
        <v>1013</v>
      </c>
      <c r="O2110" t="s">
        <v>1038</v>
      </c>
      <c r="P2110" t="s">
        <v>1038</v>
      </c>
      <c r="Q2110">
        <v>1</v>
      </c>
      <c r="X2110">
        <v>0.92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2</v>
      </c>
      <c r="AF2110" t="s">
        <v>147</v>
      </c>
      <c r="AG2110">
        <v>0.27600000000000002</v>
      </c>
      <c r="AH2110">
        <v>2</v>
      </c>
      <c r="AI2110">
        <v>302026933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">
      <c r="A2111">
        <f>ROW(Source!A717)</f>
        <v>717</v>
      </c>
      <c r="B2111">
        <v>302026934</v>
      </c>
      <c r="C2111">
        <v>302022322</v>
      </c>
      <c r="D2111">
        <v>277945608</v>
      </c>
      <c r="E2111">
        <v>1</v>
      </c>
      <c r="F2111">
        <v>1</v>
      </c>
      <c r="G2111">
        <v>1</v>
      </c>
      <c r="H2111">
        <v>2</v>
      </c>
      <c r="I2111" t="s">
        <v>1060</v>
      </c>
      <c r="J2111" t="s">
        <v>1061</v>
      </c>
      <c r="K2111" t="s">
        <v>1062</v>
      </c>
      <c r="L2111">
        <v>1368</v>
      </c>
      <c r="N2111">
        <v>1011</v>
      </c>
      <c r="O2111" t="s">
        <v>1044</v>
      </c>
      <c r="P2111" t="s">
        <v>1044</v>
      </c>
      <c r="Q2111">
        <v>1</v>
      </c>
      <c r="X2111">
        <v>0.92</v>
      </c>
      <c r="Y2111">
        <v>0</v>
      </c>
      <c r="Z2111">
        <v>995.51</v>
      </c>
      <c r="AA2111">
        <v>549.32000000000005</v>
      </c>
      <c r="AB2111">
        <v>0</v>
      </c>
      <c r="AC2111">
        <v>0</v>
      </c>
      <c r="AD2111">
        <v>1</v>
      </c>
      <c r="AE2111">
        <v>0</v>
      </c>
      <c r="AF2111" t="s">
        <v>147</v>
      </c>
      <c r="AG2111">
        <v>0.27600000000000002</v>
      </c>
      <c r="AH2111">
        <v>2</v>
      </c>
      <c r="AI2111">
        <v>302026934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">
      <c r="A2112">
        <f>ROW(Source!A717)</f>
        <v>717</v>
      </c>
      <c r="B2112">
        <v>302026935</v>
      </c>
      <c r="C2112">
        <v>302022322</v>
      </c>
      <c r="D2112">
        <v>277862499</v>
      </c>
      <c r="E2112">
        <v>1</v>
      </c>
      <c r="F2112">
        <v>1</v>
      </c>
      <c r="G2112">
        <v>1</v>
      </c>
      <c r="H2112">
        <v>3</v>
      </c>
      <c r="I2112" t="s">
        <v>1053</v>
      </c>
      <c r="J2112" t="s">
        <v>1054</v>
      </c>
      <c r="K2112" t="s">
        <v>1055</v>
      </c>
      <c r="L2112">
        <v>1348</v>
      </c>
      <c r="N2112">
        <v>1009</v>
      </c>
      <c r="O2112" t="s">
        <v>843</v>
      </c>
      <c r="P2112" t="s">
        <v>843</v>
      </c>
      <c r="Q2112">
        <v>1000</v>
      </c>
      <c r="X2112">
        <v>1E-4</v>
      </c>
      <c r="Y2112">
        <v>116448.72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14</v>
      </c>
      <c r="AG2112">
        <v>0</v>
      </c>
      <c r="AH2112">
        <v>2</v>
      </c>
      <c r="AI2112">
        <v>302026935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">
      <c r="A2113">
        <f>ROW(Source!A717)</f>
        <v>717</v>
      </c>
      <c r="B2113">
        <v>302026936</v>
      </c>
      <c r="C2113">
        <v>302022322</v>
      </c>
      <c r="D2113">
        <v>277862590</v>
      </c>
      <c r="E2113">
        <v>1</v>
      </c>
      <c r="F2113">
        <v>1</v>
      </c>
      <c r="G2113">
        <v>1</v>
      </c>
      <c r="H2113">
        <v>3</v>
      </c>
      <c r="I2113" t="s">
        <v>1070</v>
      </c>
      <c r="J2113" t="s">
        <v>1071</v>
      </c>
      <c r="K2113" t="s">
        <v>1072</v>
      </c>
      <c r="L2113">
        <v>1346</v>
      </c>
      <c r="N2113">
        <v>1009</v>
      </c>
      <c r="O2113" t="s">
        <v>1059</v>
      </c>
      <c r="P2113" t="s">
        <v>1059</v>
      </c>
      <c r="Q2113">
        <v>1</v>
      </c>
      <c r="X2113">
        <v>5.8000000000000003E-2</v>
      </c>
      <c r="Y2113">
        <v>41.38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0</v>
      </c>
      <c r="AF2113" t="s">
        <v>14</v>
      </c>
      <c r="AG2113">
        <v>0</v>
      </c>
      <c r="AH2113">
        <v>2</v>
      </c>
      <c r="AI2113">
        <v>302026936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">
      <c r="A2114">
        <f>ROW(Source!A717)</f>
        <v>717</v>
      </c>
      <c r="B2114">
        <v>302026937</v>
      </c>
      <c r="C2114">
        <v>302022322</v>
      </c>
      <c r="D2114">
        <v>277865731</v>
      </c>
      <c r="E2114">
        <v>1</v>
      </c>
      <c r="F2114">
        <v>1</v>
      </c>
      <c r="G2114">
        <v>1</v>
      </c>
      <c r="H2114">
        <v>3</v>
      </c>
      <c r="I2114" t="s">
        <v>1073</v>
      </c>
      <c r="J2114" t="s">
        <v>1074</v>
      </c>
      <c r="K2114" t="s">
        <v>1075</v>
      </c>
      <c r="L2114">
        <v>1346</v>
      </c>
      <c r="N2114">
        <v>1009</v>
      </c>
      <c r="O2114" t="s">
        <v>1059</v>
      </c>
      <c r="P2114" t="s">
        <v>1059</v>
      </c>
      <c r="Q2114">
        <v>1</v>
      </c>
      <c r="X2114">
        <v>2.9000000000000001E-2</v>
      </c>
      <c r="Y2114">
        <v>675.01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0</v>
      </c>
      <c r="AF2114" t="s">
        <v>14</v>
      </c>
      <c r="AG2114">
        <v>0</v>
      </c>
      <c r="AH2114">
        <v>2</v>
      </c>
      <c r="AI2114">
        <v>302026937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">
      <c r="A2115">
        <f>ROW(Source!A717)</f>
        <v>717</v>
      </c>
      <c r="B2115">
        <v>302026938</v>
      </c>
      <c r="C2115">
        <v>302022322</v>
      </c>
      <c r="D2115">
        <v>277922793</v>
      </c>
      <c r="E2115">
        <v>1</v>
      </c>
      <c r="F2115">
        <v>1</v>
      </c>
      <c r="G2115">
        <v>1</v>
      </c>
      <c r="H2115">
        <v>3</v>
      </c>
      <c r="I2115" t="s">
        <v>1137</v>
      </c>
      <c r="J2115" t="s">
        <v>1138</v>
      </c>
      <c r="K2115" t="s">
        <v>1139</v>
      </c>
      <c r="L2115">
        <v>1425</v>
      </c>
      <c r="N2115">
        <v>1013</v>
      </c>
      <c r="O2115" t="s">
        <v>1086</v>
      </c>
      <c r="P2115" t="s">
        <v>1086</v>
      </c>
      <c r="Q2115">
        <v>1</v>
      </c>
      <c r="X2115">
        <v>1.05</v>
      </c>
      <c r="Y2115">
        <v>47.26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14</v>
      </c>
      <c r="AG2115">
        <v>0</v>
      </c>
      <c r="AH2115">
        <v>2</v>
      </c>
      <c r="AI2115">
        <v>302026938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">
      <c r="A2116">
        <f>ROW(Source!A717)</f>
        <v>717</v>
      </c>
      <c r="B2116">
        <v>302026939</v>
      </c>
      <c r="C2116">
        <v>302022322</v>
      </c>
      <c r="D2116">
        <v>277922809</v>
      </c>
      <c r="E2116">
        <v>1</v>
      </c>
      <c r="F2116">
        <v>1</v>
      </c>
      <c r="G2116">
        <v>1</v>
      </c>
      <c r="H2116">
        <v>3</v>
      </c>
      <c r="I2116" t="s">
        <v>1140</v>
      </c>
      <c r="J2116" t="s">
        <v>1141</v>
      </c>
      <c r="K2116" t="s">
        <v>1142</v>
      </c>
      <c r="L2116">
        <v>1407</v>
      </c>
      <c r="N2116">
        <v>1013</v>
      </c>
      <c r="O2116" t="s">
        <v>1143</v>
      </c>
      <c r="P2116" t="s">
        <v>1143</v>
      </c>
      <c r="Q2116">
        <v>1</v>
      </c>
      <c r="X2116">
        <v>5.5E-2</v>
      </c>
      <c r="Y2116">
        <v>6052.54</v>
      </c>
      <c r="Z2116">
        <v>0</v>
      </c>
      <c r="AA2116">
        <v>0</v>
      </c>
      <c r="AB2116">
        <v>0</v>
      </c>
      <c r="AC2116">
        <v>0</v>
      </c>
      <c r="AD2116">
        <v>1</v>
      </c>
      <c r="AE2116">
        <v>0</v>
      </c>
      <c r="AF2116" t="s">
        <v>14</v>
      </c>
      <c r="AG2116">
        <v>0</v>
      </c>
      <c r="AH2116">
        <v>2</v>
      </c>
      <c r="AI2116">
        <v>302026939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">
      <c r="A2117">
        <f>ROW(Source!A717)</f>
        <v>717</v>
      </c>
      <c r="B2117">
        <v>302026940</v>
      </c>
      <c r="C2117">
        <v>302022322</v>
      </c>
      <c r="D2117">
        <v>277937839</v>
      </c>
      <c r="E2117">
        <v>1</v>
      </c>
      <c r="F2117">
        <v>1</v>
      </c>
      <c r="G2117">
        <v>1</v>
      </c>
      <c r="H2117">
        <v>3</v>
      </c>
      <c r="I2117" t="s">
        <v>1188</v>
      </c>
      <c r="J2117" t="s">
        <v>1189</v>
      </c>
      <c r="K2117" t="s">
        <v>1190</v>
      </c>
      <c r="L2117">
        <v>1407</v>
      </c>
      <c r="N2117">
        <v>1013</v>
      </c>
      <c r="O2117" t="s">
        <v>1143</v>
      </c>
      <c r="P2117" t="s">
        <v>1143</v>
      </c>
      <c r="Q2117">
        <v>1</v>
      </c>
      <c r="X2117">
        <v>1E-3</v>
      </c>
      <c r="Y2117">
        <v>493.39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14</v>
      </c>
      <c r="AG2117">
        <v>0</v>
      </c>
      <c r="AH2117">
        <v>2</v>
      </c>
      <c r="AI2117">
        <v>302026940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">
      <c r="A2118">
        <f>ROW(Source!A717)</f>
        <v>717</v>
      </c>
      <c r="B2118">
        <v>302026941</v>
      </c>
      <c r="C2118">
        <v>302022322</v>
      </c>
      <c r="D2118">
        <v>277566433</v>
      </c>
      <c r="E2118">
        <v>109</v>
      </c>
      <c r="F2118">
        <v>1</v>
      </c>
      <c r="G2118">
        <v>1</v>
      </c>
      <c r="H2118">
        <v>3</v>
      </c>
      <c r="I2118" t="s">
        <v>1046</v>
      </c>
      <c r="J2118" t="s">
        <v>3</v>
      </c>
      <c r="K2118" t="s">
        <v>1047</v>
      </c>
      <c r="L2118">
        <v>3277935</v>
      </c>
      <c r="N2118">
        <v>1013</v>
      </c>
      <c r="O2118" t="s">
        <v>1048</v>
      </c>
      <c r="P2118" t="s">
        <v>1048</v>
      </c>
      <c r="Q2118">
        <v>1</v>
      </c>
      <c r="X2118">
        <v>2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 t="s">
        <v>14</v>
      </c>
      <c r="AG2118">
        <v>0</v>
      </c>
      <c r="AH2118">
        <v>2</v>
      </c>
      <c r="AI2118">
        <v>302026941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">
      <c r="A2119">
        <f>ROW(Source!A718)</f>
        <v>718</v>
      </c>
      <c r="B2119">
        <v>302026942</v>
      </c>
      <c r="C2119">
        <v>302022343</v>
      </c>
      <c r="D2119">
        <v>277560305</v>
      </c>
      <c r="E2119">
        <v>109</v>
      </c>
      <c r="F2119">
        <v>1</v>
      </c>
      <c r="G2119">
        <v>1</v>
      </c>
      <c r="H2119">
        <v>1</v>
      </c>
      <c r="I2119" t="s">
        <v>1051</v>
      </c>
      <c r="J2119" t="s">
        <v>3</v>
      </c>
      <c r="K2119" t="s">
        <v>1052</v>
      </c>
      <c r="L2119">
        <v>1191</v>
      </c>
      <c r="N2119">
        <v>1013</v>
      </c>
      <c r="O2119" t="s">
        <v>1038</v>
      </c>
      <c r="P2119" t="s">
        <v>1038</v>
      </c>
      <c r="Q2119">
        <v>1</v>
      </c>
      <c r="X2119">
        <v>10</v>
      </c>
      <c r="Y2119">
        <v>0</v>
      </c>
      <c r="Z2119">
        <v>0</v>
      </c>
      <c r="AA2119">
        <v>0</v>
      </c>
      <c r="AB2119">
        <v>477.98</v>
      </c>
      <c r="AC2119">
        <v>0</v>
      </c>
      <c r="AD2119">
        <v>1</v>
      </c>
      <c r="AE2119">
        <v>1</v>
      </c>
      <c r="AF2119" t="s">
        <v>3</v>
      </c>
      <c r="AG2119">
        <v>10</v>
      </c>
      <c r="AH2119">
        <v>2</v>
      </c>
      <c r="AI2119">
        <v>302026942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">
      <c r="A2120">
        <f>ROW(Source!A718)</f>
        <v>718</v>
      </c>
      <c r="B2120">
        <v>302026943</v>
      </c>
      <c r="C2120">
        <v>302022343</v>
      </c>
      <c r="D2120">
        <v>277560491</v>
      </c>
      <c r="E2120">
        <v>109</v>
      </c>
      <c r="F2120">
        <v>1</v>
      </c>
      <c r="G2120">
        <v>1</v>
      </c>
      <c r="H2120">
        <v>1</v>
      </c>
      <c r="I2120" t="s">
        <v>1039</v>
      </c>
      <c r="J2120" t="s">
        <v>3</v>
      </c>
      <c r="K2120" t="s">
        <v>1040</v>
      </c>
      <c r="L2120">
        <v>1191</v>
      </c>
      <c r="N2120">
        <v>1013</v>
      </c>
      <c r="O2120" t="s">
        <v>1038</v>
      </c>
      <c r="P2120" t="s">
        <v>1038</v>
      </c>
      <c r="Q2120">
        <v>1</v>
      </c>
      <c r="X2120">
        <v>0.92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2</v>
      </c>
      <c r="AF2120" t="s">
        <v>3</v>
      </c>
      <c r="AG2120">
        <v>0.92</v>
      </c>
      <c r="AH2120">
        <v>2</v>
      </c>
      <c r="AI2120">
        <v>302026943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">
      <c r="A2121">
        <f>ROW(Source!A718)</f>
        <v>718</v>
      </c>
      <c r="B2121">
        <v>302026944</v>
      </c>
      <c r="C2121">
        <v>302022343</v>
      </c>
      <c r="D2121">
        <v>277945608</v>
      </c>
      <c r="E2121">
        <v>1</v>
      </c>
      <c r="F2121">
        <v>1</v>
      </c>
      <c r="G2121">
        <v>1</v>
      </c>
      <c r="H2121">
        <v>2</v>
      </c>
      <c r="I2121" t="s">
        <v>1060</v>
      </c>
      <c r="J2121" t="s">
        <v>1061</v>
      </c>
      <c r="K2121" t="s">
        <v>1062</v>
      </c>
      <c r="L2121">
        <v>1368</v>
      </c>
      <c r="N2121">
        <v>1011</v>
      </c>
      <c r="O2121" t="s">
        <v>1044</v>
      </c>
      <c r="P2121" t="s">
        <v>1044</v>
      </c>
      <c r="Q2121">
        <v>1</v>
      </c>
      <c r="X2121">
        <v>0.92</v>
      </c>
      <c r="Y2121">
        <v>0</v>
      </c>
      <c r="Z2121">
        <v>995.51</v>
      </c>
      <c r="AA2121">
        <v>549.32000000000005</v>
      </c>
      <c r="AB2121">
        <v>0</v>
      </c>
      <c r="AC2121">
        <v>0</v>
      </c>
      <c r="AD2121">
        <v>1</v>
      </c>
      <c r="AE2121">
        <v>0</v>
      </c>
      <c r="AF2121" t="s">
        <v>3</v>
      </c>
      <c r="AG2121">
        <v>0.92</v>
      </c>
      <c r="AH2121">
        <v>2</v>
      </c>
      <c r="AI2121">
        <v>302026944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">
      <c r="A2122">
        <f>ROW(Source!A718)</f>
        <v>718</v>
      </c>
      <c r="B2122">
        <v>302026945</v>
      </c>
      <c r="C2122">
        <v>302022343</v>
      </c>
      <c r="D2122">
        <v>277862499</v>
      </c>
      <c r="E2122">
        <v>1</v>
      </c>
      <c r="F2122">
        <v>1</v>
      </c>
      <c r="G2122">
        <v>1</v>
      </c>
      <c r="H2122">
        <v>3</v>
      </c>
      <c r="I2122" t="s">
        <v>1053</v>
      </c>
      <c r="J2122" t="s">
        <v>1054</v>
      </c>
      <c r="K2122" t="s">
        <v>1055</v>
      </c>
      <c r="L2122">
        <v>1348</v>
      </c>
      <c r="N2122">
        <v>1009</v>
      </c>
      <c r="O2122" t="s">
        <v>843</v>
      </c>
      <c r="P2122" t="s">
        <v>843</v>
      </c>
      <c r="Q2122">
        <v>1000</v>
      </c>
      <c r="X2122">
        <v>1E-4</v>
      </c>
      <c r="Y2122">
        <v>116448.72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0</v>
      </c>
      <c r="AF2122" t="s">
        <v>14</v>
      </c>
      <c r="AG2122">
        <v>0</v>
      </c>
      <c r="AH2122">
        <v>2</v>
      </c>
      <c r="AI2122">
        <v>302026945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">
      <c r="A2123">
        <f>ROW(Source!A718)</f>
        <v>718</v>
      </c>
      <c r="B2123">
        <v>302026946</v>
      </c>
      <c r="C2123">
        <v>302022343</v>
      </c>
      <c r="D2123">
        <v>277862590</v>
      </c>
      <c r="E2123">
        <v>1</v>
      </c>
      <c r="F2123">
        <v>1</v>
      </c>
      <c r="G2123">
        <v>1</v>
      </c>
      <c r="H2123">
        <v>3</v>
      </c>
      <c r="I2123" t="s">
        <v>1070</v>
      </c>
      <c r="J2123" t="s">
        <v>1071</v>
      </c>
      <c r="K2123" t="s">
        <v>1072</v>
      </c>
      <c r="L2123">
        <v>1346</v>
      </c>
      <c r="N2123">
        <v>1009</v>
      </c>
      <c r="O2123" t="s">
        <v>1059</v>
      </c>
      <c r="P2123" t="s">
        <v>1059</v>
      </c>
      <c r="Q2123">
        <v>1</v>
      </c>
      <c r="X2123">
        <v>5.8000000000000003E-2</v>
      </c>
      <c r="Y2123">
        <v>41.38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14</v>
      </c>
      <c r="AG2123">
        <v>0</v>
      </c>
      <c r="AH2123">
        <v>2</v>
      </c>
      <c r="AI2123">
        <v>302026946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">
      <c r="A2124">
        <f>ROW(Source!A718)</f>
        <v>718</v>
      </c>
      <c r="B2124">
        <v>302026947</v>
      </c>
      <c r="C2124">
        <v>302022343</v>
      </c>
      <c r="D2124">
        <v>277865731</v>
      </c>
      <c r="E2124">
        <v>1</v>
      </c>
      <c r="F2124">
        <v>1</v>
      </c>
      <c r="G2124">
        <v>1</v>
      </c>
      <c r="H2124">
        <v>3</v>
      </c>
      <c r="I2124" t="s">
        <v>1073</v>
      </c>
      <c r="J2124" t="s">
        <v>1074</v>
      </c>
      <c r="K2124" t="s">
        <v>1075</v>
      </c>
      <c r="L2124">
        <v>1346</v>
      </c>
      <c r="N2124">
        <v>1009</v>
      </c>
      <c r="O2124" t="s">
        <v>1059</v>
      </c>
      <c r="P2124" t="s">
        <v>1059</v>
      </c>
      <c r="Q2124">
        <v>1</v>
      </c>
      <c r="X2124">
        <v>2.9000000000000001E-2</v>
      </c>
      <c r="Y2124">
        <v>675.01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 t="s">
        <v>14</v>
      </c>
      <c r="AG2124">
        <v>0</v>
      </c>
      <c r="AH2124">
        <v>2</v>
      </c>
      <c r="AI2124">
        <v>302026947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">
      <c r="A2125">
        <f>ROW(Source!A718)</f>
        <v>718</v>
      </c>
      <c r="B2125">
        <v>302026948</v>
      </c>
      <c r="C2125">
        <v>302022343</v>
      </c>
      <c r="D2125">
        <v>277922793</v>
      </c>
      <c r="E2125">
        <v>1</v>
      </c>
      <c r="F2125">
        <v>1</v>
      </c>
      <c r="G2125">
        <v>1</v>
      </c>
      <c r="H2125">
        <v>3</v>
      </c>
      <c r="I2125" t="s">
        <v>1137</v>
      </c>
      <c r="J2125" t="s">
        <v>1138</v>
      </c>
      <c r="K2125" t="s">
        <v>1139</v>
      </c>
      <c r="L2125">
        <v>1425</v>
      </c>
      <c r="N2125">
        <v>1013</v>
      </c>
      <c r="O2125" t="s">
        <v>1086</v>
      </c>
      <c r="P2125" t="s">
        <v>1086</v>
      </c>
      <c r="Q2125">
        <v>1</v>
      </c>
      <c r="X2125">
        <v>1.05</v>
      </c>
      <c r="Y2125">
        <v>47.26</v>
      </c>
      <c r="Z2125">
        <v>0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14</v>
      </c>
      <c r="AG2125">
        <v>0</v>
      </c>
      <c r="AH2125">
        <v>2</v>
      </c>
      <c r="AI2125">
        <v>302026948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">
      <c r="A2126">
        <f>ROW(Source!A718)</f>
        <v>718</v>
      </c>
      <c r="B2126">
        <v>302026949</v>
      </c>
      <c r="C2126">
        <v>302022343</v>
      </c>
      <c r="D2126">
        <v>277922809</v>
      </c>
      <c r="E2126">
        <v>1</v>
      </c>
      <c r="F2126">
        <v>1</v>
      </c>
      <c r="G2126">
        <v>1</v>
      </c>
      <c r="H2126">
        <v>3</v>
      </c>
      <c r="I2126" t="s">
        <v>1140</v>
      </c>
      <c r="J2126" t="s">
        <v>1141</v>
      </c>
      <c r="K2126" t="s">
        <v>1142</v>
      </c>
      <c r="L2126">
        <v>1407</v>
      </c>
      <c r="N2126">
        <v>1013</v>
      </c>
      <c r="O2126" t="s">
        <v>1143</v>
      </c>
      <c r="P2126" t="s">
        <v>1143</v>
      </c>
      <c r="Q2126">
        <v>1</v>
      </c>
      <c r="X2126">
        <v>5.5E-2</v>
      </c>
      <c r="Y2126">
        <v>6052.54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14</v>
      </c>
      <c r="AG2126">
        <v>0</v>
      </c>
      <c r="AH2126">
        <v>2</v>
      </c>
      <c r="AI2126">
        <v>302026949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">
      <c r="A2127">
        <f>ROW(Source!A718)</f>
        <v>718</v>
      </c>
      <c r="B2127">
        <v>302026950</v>
      </c>
      <c r="C2127">
        <v>302022343</v>
      </c>
      <c r="D2127">
        <v>277937839</v>
      </c>
      <c r="E2127">
        <v>1</v>
      </c>
      <c r="F2127">
        <v>1</v>
      </c>
      <c r="G2127">
        <v>1</v>
      </c>
      <c r="H2127">
        <v>3</v>
      </c>
      <c r="I2127" t="s">
        <v>1188</v>
      </c>
      <c r="J2127" t="s">
        <v>1189</v>
      </c>
      <c r="K2127" t="s">
        <v>1190</v>
      </c>
      <c r="L2127">
        <v>1407</v>
      </c>
      <c r="N2127">
        <v>1013</v>
      </c>
      <c r="O2127" t="s">
        <v>1143</v>
      </c>
      <c r="P2127" t="s">
        <v>1143</v>
      </c>
      <c r="Q2127">
        <v>1</v>
      </c>
      <c r="X2127">
        <v>1E-3</v>
      </c>
      <c r="Y2127">
        <v>493.39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 t="s">
        <v>14</v>
      </c>
      <c r="AG2127">
        <v>0</v>
      </c>
      <c r="AH2127">
        <v>2</v>
      </c>
      <c r="AI2127">
        <v>302026950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">
      <c r="A2128">
        <f>ROW(Source!A718)</f>
        <v>718</v>
      </c>
      <c r="B2128">
        <v>302026951</v>
      </c>
      <c r="C2128">
        <v>302022343</v>
      </c>
      <c r="D2128">
        <v>277566433</v>
      </c>
      <c r="E2128">
        <v>109</v>
      </c>
      <c r="F2128">
        <v>1</v>
      </c>
      <c r="G2128">
        <v>1</v>
      </c>
      <c r="H2128">
        <v>3</v>
      </c>
      <c r="I2128" t="s">
        <v>1046</v>
      </c>
      <c r="J2128" t="s">
        <v>3</v>
      </c>
      <c r="K2128" t="s">
        <v>1047</v>
      </c>
      <c r="L2128">
        <v>3277935</v>
      </c>
      <c r="N2128">
        <v>1013</v>
      </c>
      <c r="O2128" t="s">
        <v>1048</v>
      </c>
      <c r="P2128" t="s">
        <v>1048</v>
      </c>
      <c r="Q2128">
        <v>1</v>
      </c>
      <c r="X2128">
        <v>2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 t="s">
        <v>14</v>
      </c>
      <c r="AG2128">
        <v>0</v>
      </c>
      <c r="AH2128">
        <v>2</v>
      </c>
      <c r="AI2128">
        <v>302026951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">
      <c r="A2129">
        <f>ROW(Source!A719)</f>
        <v>719</v>
      </c>
      <c r="B2129">
        <v>302026952</v>
      </c>
      <c r="C2129">
        <v>302022364</v>
      </c>
      <c r="D2129">
        <v>277560305</v>
      </c>
      <c r="E2129">
        <v>109</v>
      </c>
      <c r="F2129">
        <v>1</v>
      </c>
      <c r="G2129">
        <v>1</v>
      </c>
      <c r="H2129">
        <v>1</v>
      </c>
      <c r="I2129" t="s">
        <v>1051</v>
      </c>
      <c r="J2129" t="s">
        <v>3</v>
      </c>
      <c r="K2129" t="s">
        <v>1052</v>
      </c>
      <c r="L2129">
        <v>1191</v>
      </c>
      <c r="N2129">
        <v>1013</v>
      </c>
      <c r="O2129" t="s">
        <v>1038</v>
      </c>
      <c r="P2129" t="s">
        <v>1038</v>
      </c>
      <c r="Q2129">
        <v>1</v>
      </c>
      <c r="X2129">
        <v>14</v>
      </c>
      <c r="Y2129">
        <v>0</v>
      </c>
      <c r="Z2129">
        <v>0</v>
      </c>
      <c r="AA2129">
        <v>0</v>
      </c>
      <c r="AB2129">
        <v>477.98</v>
      </c>
      <c r="AC2129">
        <v>0</v>
      </c>
      <c r="AD2129">
        <v>1</v>
      </c>
      <c r="AE2129">
        <v>1</v>
      </c>
      <c r="AF2129" t="s">
        <v>147</v>
      </c>
      <c r="AG2129">
        <v>4.2</v>
      </c>
      <c r="AH2129">
        <v>2</v>
      </c>
      <c r="AI2129">
        <v>302026952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">
      <c r="A2130">
        <f>ROW(Source!A719)</f>
        <v>719</v>
      </c>
      <c r="B2130">
        <v>302026953</v>
      </c>
      <c r="C2130">
        <v>302022364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1039</v>
      </c>
      <c r="J2130" t="s">
        <v>3</v>
      </c>
      <c r="K2130" t="s">
        <v>1040</v>
      </c>
      <c r="L2130">
        <v>1191</v>
      </c>
      <c r="N2130">
        <v>1013</v>
      </c>
      <c r="O2130" t="s">
        <v>1038</v>
      </c>
      <c r="P2130" t="s">
        <v>1038</v>
      </c>
      <c r="Q2130">
        <v>1</v>
      </c>
      <c r="X2130">
        <v>1.1299999999999999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147</v>
      </c>
      <c r="AG2130">
        <v>0.33899999999999997</v>
      </c>
      <c r="AH2130">
        <v>2</v>
      </c>
      <c r="AI2130">
        <v>302026953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">
      <c r="A2131">
        <f>ROW(Source!A719)</f>
        <v>719</v>
      </c>
      <c r="B2131">
        <v>302026954</v>
      </c>
      <c r="C2131">
        <v>302022364</v>
      </c>
      <c r="D2131">
        <v>277945608</v>
      </c>
      <c r="E2131">
        <v>1</v>
      </c>
      <c r="F2131">
        <v>1</v>
      </c>
      <c r="G2131">
        <v>1</v>
      </c>
      <c r="H2131">
        <v>2</v>
      </c>
      <c r="I2131" t="s">
        <v>1060</v>
      </c>
      <c r="J2131" t="s">
        <v>1061</v>
      </c>
      <c r="K2131" t="s">
        <v>1062</v>
      </c>
      <c r="L2131">
        <v>1368</v>
      </c>
      <c r="N2131">
        <v>1011</v>
      </c>
      <c r="O2131" t="s">
        <v>1044</v>
      </c>
      <c r="P2131" t="s">
        <v>1044</v>
      </c>
      <c r="Q2131">
        <v>1</v>
      </c>
      <c r="X2131">
        <v>1.1299999999999999</v>
      </c>
      <c r="Y2131">
        <v>0</v>
      </c>
      <c r="Z2131">
        <v>995.51</v>
      </c>
      <c r="AA2131">
        <v>549.32000000000005</v>
      </c>
      <c r="AB2131">
        <v>0</v>
      </c>
      <c r="AC2131">
        <v>0</v>
      </c>
      <c r="AD2131">
        <v>1</v>
      </c>
      <c r="AE2131">
        <v>0</v>
      </c>
      <c r="AF2131" t="s">
        <v>147</v>
      </c>
      <c r="AG2131">
        <v>0.33899999999999997</v>
      </c>
      <c r="AH2131">
        <v>2</v>
      </c>
      <c r="AI2131">
        <v>302026954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">
      <c r="A2132">
        <f>ROW(Source!A719)</f>
        <v>719</v>
      </c>
      <c r="B2132">
        <v>302026955</v>
      </c>
      <c r="C2132">
        <v>302022364</v>
      </c>
      <c r="D2132">
        <v>277862499</v>
      </c>
      <c r="E2132">
        <v>1</v>
      </c>
      <c r="F2132">
        <v>1</v>
      </c>
      <c r="G2132">
        <v>1</v>
      </c>
      <c r="H2132">
        <v>3</v>
      </c>
      <c r="I2132" t="s">
        <v>1053</v>
      </c>
      <c r="J2132" t="s">
        <v>1054</v>
      </c>
      <c r="K2132" t="s">
        <v>1055</v>
      </c>
      <c r="L2132">
        <v>1348</v>
      </c>
      <c r="N2132">
        <v>1009</v>
      </c>
      <c r="O2132" t="s">
        <v>843</v>
      </c>
      <c r="P2132" t="s">
        <v>843</v>
      </c>
      <c r="Q2132">
        <v>1000</v>
      </c>
      <c r="X2132">
        <v>1E-4</v>
      </c>
      <c r="Y2132">
        <v>116448.72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14</v>
      </c>
      <c r="AG2132">
        <v>0</v>
      </c>
      <c r="AH2132">
        <v>2</v>
      </c>
      <c r="AI2132">
        <v>302026955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">
      <c r="A2133">
        <f>ROW(Source!A719)</f>
        <v>719</v>
      </c>
      <c r="B2133">
        <v>302026956</v>
      </c>
      <c r="C2133">
        <v>302022364</v>
      </c>
      <c r="D2133">
        <v>277862590</v>
      </c>
      <c r="E2133">
        <v>1</v>
      </c>
      <c r="F2133">
        <v>1</v>
      </c>
      <c r="G2133">
        <v>1</v>
      </c>
      <c r="H2133">
        <v>3</v>
      </c>
      <c r="I2133" t="s">
        <v>1070</v>
      </c>
      <c r="J2133" t="s">
        <v>1071</v>
      </c>
      <c r="K2133" t="s">
        <v>1072</v>
      </c>
      <c r="L2133">
        <v>1346</v>
      </c>
      <c r="N2133">
        <v>1009</v>
      </c>
      <c r="O2133" t="s">
        <v>1059</v>
      </c>
      <c r="P2133" t="s">
        <v>1059</v>
      </c>
      <c r="Q2133">
        <v>1</v>
      </c>
      <c r="X2133">
        <v>6.3E-2</v>
      </c>
      <c r="Y2133">
        <v>41.38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14</v>
      </c>
      <c r="AG2133">
        <v>0</v>
      </c>
      <c r="AH2133">
        <v>2</v>
      </c>
      <c r="AI2133">
        <v>302026956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">
      <c r="A2134">
        <f>ROW(Source!A719)</f>
        <v>719</v>
      </c>
      <c r="B2134">
        <v>302026957</v>
      </c>
      <c r="C2134">
        <v>302022364</v>
      </c>
      <c r="D2134">
        <v>277865731</v>
      </c>
      <c r="E2134">
        <v>1</v>
      </c>
      <c r="F2134">
        <v>1</v>
      </c>
      <c r="G2134">
        <v>1</v>
      </c>
      <c r="H2134">
        <v>3</v>
      </c>
      <c r="I2134" t="s">
        <v>1073</v>
      </c>
      <c r="J2134" t="s">
        <v>1074</v>
      </c>
      <c r="K2134" t="s">
        <v>1075</v>
      </c>
      <c r="L2134">
        <v>1346</v>
      </c>
      <c r="N2134">
        <v>1009</v>
      </c>
      <c r="O2134" t="s">
        <v>1059</v>
      </c>
      <c r="P2134" t="s">
        <v>1059</v>
      </c>
      <c r="Q2134">
        <v>1</v>
      </c>
      <c r="X2134">
        <v>6.5000000000000002E-2</v>
      </c>
      <c r="Y2134">
        <v>675.01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14</v>
      </c>
      <c r="AG2134">
        <v>0</v>
      </c>
      <c r="AH2134">
        <v>2</v>
      </c>
      <c r="AI2134">
        <v>302026957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">
      <c r="A2135">
        <f>ROW(Source!A719)</f>
        <v>719</v>
      </c>
      <c r="B2135">
        <v>302026958</v>
      </c>
      <c r="C2135">
        <v>302022364</v>
      </c>
      <c r="D2135">
        <v>277865759</v>
      </c>
      <c r="E2135">
        <v>1</v>
      </c>
      <c r="F2135">
        <v>1</v>
      </c>
      <c r="G2135">
        <v>1</v>
      </c>
      <c r="H2135">
        <v>3</v>
      </c>
      <c r="I2135" t="s">
        <v>1095</v>
      </c>
      <c r="J2135" t="s">
        <v>1096</v>
      </c>
      <c r="K2135" t="s">
        <v>1097</v>
      </c>
      <c r="L2135">
        <v>1301</v>
      </c>
      <c r="N2135">
        <v>1003</v>
      </c>
      <c r="O2135" t="s">
        <v>877</v>
      </c>
      <c r="P2135" t="s">
        <v>877</v>
      </c>
      <c r="Q2135">
        <v>1</v>
      </c>
      <c r="X2135">
        <v>10.53</v>
      </c>
      <c r="Y2135">
        <v>2.27</v>
      </c>
      <c r="Z2135">
        <v>0</v>
      </c>
      <c r="AA2135">
        <v>0</v>
      </c>
      <c r="AB2135">
        <v>0</v>
      </c>
      <c r="AC2135">
        <v>0</v>
      </c>
      <c r="AD2135">
        <v>1</v>
      </c>
      <c r="AE2135">
        <v>0</v>
      </c>
      <c r="AF2135" t="s">
        <v>14</v>
      </c>
      <c r="AG2135">
        <v>0</v>
      </c>
      <c r="AH2135">
        <v>2</v>
      </c>
      <c r="AI2135">
        <v>302026958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">
      <c r="A2136">
        <f>ROW(Source!A719)</f>
        <v>719</v>
      </c>
      <c r="B2136">
        <v>302026959</v>
      </c>
      <c r="C2136">
        <v>302022364</v>
      </c>
      <c r="D2136">
        <v>277879111</v>
      </c>
      <c r="E2136">
        <v>1</v>
      </c>
      <c r="F2136">
        <v>1</v>
      </c>
      <c r="G2136">
        <v>1</v>
      </c>
      <c r="H2136">
        <v>3</v>
      </c>
      <c r="I2136" t="s">
        <v>1199</v>
      </c>
      <c r="J2136" t="s">
        <v>1200</v>
      </c>
      <c r="K2136" t="s">
        <v>1201</v>
      </c>
      <c r="L2136">
        <v>1348</v>
      </c>
      <c r="N2136">
        <v>1009</v>
      </c>
      <c r="O2136" t="s">
        <v>843</v>
      </c>
      <c r="P2136" t="s">
        <v>843</v>
      </c>
      <c r="Q2136">
        <v>1000</v>
      </c>
      <c r="X2136">
        <v>1.0000000000000001E-5</v>
      </c>
      <c r="Y2136">
        <v>88783.86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14</v>
      </c>
      <c r="AG2136">
        <v>0</v>
      </c>
      <c r="AH2136">
        <v>2</v>
      </c>
      <c r="AI2136">
        <v>302026959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">
      <c r="A2137">
        <f>ROW(Source!A719)</f>
        <v>719</v>
      </c>
      <c r="B2137">
        <v>302026960</v>
      </c>
      <c r="C2137">
        <v>302022364</v>
      </c>
      <c r="D2137">
        <v>277907778</v>
      </c>
      <c r="E2137">
        <v>1</v>
      </c>
      <c r="F2137">
        <v>1</v>
      </c>
      <c r="G2137">
        <v>1</v>
      </c>
      <c r="H2137">
        <v>3</v>
      </c>
      <c r="I2137" t="s">
        <v>1202</v>
      </c>
      <c r="J2137" t="s">
        <v>1203</v>
      </c>
      <c r="K2137" t="s">
        <v>1204</v>
      </c>
      <c r="L2137">
        <v>1425</v>
      </c>
      <c r="N2137">
        <v>1013</v>
      </c>
      <c r="O2137" t="s">
        <v>1086</v>
      </c>
      <c r="P2137" t="s">
        <v>1086</v>
      </c>
      <c r="Q2137">
        <v>1</v>
      </c>
      <c r="X2137">
        <v>0.11</v>
      </c>
      <c r="Y2137">
        <v>3672.04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14</v>
      </c>
      <c r="AG2137">
        <v>0</v>
      </c>
      <c r="AH2137">
        <v>2</v>
      </c>
      <c r="AI2137">
        <v>302026960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">
      <c r="A2138">
        <f>ROW(Source!A719)</f>
        <v>719</v>
      </c>
      <c r="B2138">
        <v>302026961</v>
      </c>
      <c r="C2138">
        <v>302022364</v>
      </c>
      <c r="D2138">
        <v>277910373</v>
      </c>
      <c r="E2138">
        <v>1</v>
      </c>
      <c r="F2138">
        <v>1</v>
      </c>
      <c r="G2138">
        <v>1</v>
      </c>
      <c r="H2138">
        <v>3</v>
      </c>
      <c r="I2138" t="s">
        <v>1205</v>
      </c>
      <c r="J2138" t="s">
        <v>1206</v>
      </c>
      <c r="K2138" t="s">
        <v>1207</v>
      </c>
      <c r="L2138">
        <v>1455</v>
      </c>
      <c r="N2138">
        <v>1013</v>
      </c>
      <c r="O2138" t="s">
        <v>1208</v>
      </c>
      <c r="P2138" t="s">
        <v>1208</v>
      </c>
      <c r="Q2138">
        <v>1</v>
      </c>
      <c r="X2138">
        <v>0.1</v>
      </c>
      <c r="Y2138">
        <v>52.05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 t="s">
        <v>14</v>
      </c>
      <c r="AG2138">
        <v>0</v>
      </c>
      <c r="AH2138">
        <v>2</v>
      </c>
      <c r="AI2138">
        <v>302026961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">
      <c r="A2139">
        <f>ROW(Source!A719)</f>
        <v>719</v>
      </c>
      <c r="B2139">
        <v>302026962</v>
      </c>
      <c r="C2139">
        <v>302022364</v>
      </c>
      <c r="D2139">
        <v>277937839</v>
      </c>
      <c r="E2139">
        <v>1</v>
      </c>
      <c r="F2139">
        <v>1</v>
      </c>
      <c r="G2139">
        <v>1</v>
      </c>
      <c r="H2139">
        <v>3</v>
      </c>
      <c r="I2139" t="s">
        <v>1188</v>
      </c>
      <c r="J2139" t="s">
        <v>1189</v>
      </c>
      <c r="K2139" t="s">
        <v>1190</v>
      </c>
      <c r="L2139">
        <v>1407</v>
      </c>
      <c r="N2139">
        <v>1013</v>
      </c>
      <c r="O2139" t="s">
        <v>1143</v>
      </c>
      <c r="P2139" t="s">
        <v>1143</v>
      </c>
      <c r="Q2139">
        <v>1</v>
      </c>
      <c r="X2139">
        <v>1E-3</v>
      </c>
      <c r="Y2139">
        <v>493.39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 t="s">
        <v>14</v>
      </c>
      <c r="AG2139">
        <v>0</v>
      </c>
      <c r="AH2139">
        <v>2</v>
      </c>
      <c r="AI2139">
        <v>302026962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">
      <c r="A2140">
        <f>ROW(Source!A719)</f>
        <v>719</v>
      </c>
      <c r="B2140">
        <v>302026963</v>
      </c>
      <c r="C2140">
        <v>302022364</v>
      </c>
      <c r="D2140">
        <v>277566433</v>
      </c>
      <c r="E2140">
        <v>109</v>
      </c>
      <c r="F2140">
        <v>1</v>
      </c>
      <c r="G2140">
        <v>1</v>
      </c>
      <c r="H2140">
        <v>3</v>
      </c>
      <c r="I2140" t="s">
        <v>1046</v>
      </c>
      <c r="J2140" t="s">
        <v>3</v>
      </c>
      <c r="K2140" t="s">
        <v>1047</v>
      </c>
      <c r="L2140">
        <v>3277935</v>
      </c>
      <c r="N2140">
        <v>1013</v>
      </c>
      <c r="O2140" t="s">
        <v>1048</v>
      </c>
      <c r="P2140" t="s">
        <v>1048</v>
      </c>
      <c r="Q2140">
        <v>1</v>
      </c>
      <c r="X2140">
        <v>2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 t="s">
        <v>14</v>
      </c>
      <c r="AG2140">
        <v>0</v>
      </c>
      <c r="AH2140">
        <v>2</v>
      </c>
      <c r="AI2140">
        <v>302026963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">
      <c r="A2141">
        <f>ROW(Source!A720)</f>
        <v>720</v>
      </c>
      <c r="B2141">
        <v>302026964</v>
      </c>
      <c r="C2141">
        <v>302022389</v>
      </c>
      <c r="D2141">
        <v>277560305</v>
      </c>
      <c r="E2141">
        <v>109</v>
      </c>
      <c r="F2141">
        <v>1</v>
      </c>
      <c r="G2141">
        <v>1</v>
      </c>
      <c r="H2141">
        <v>1</v>
      </c>
      <c r="I2141" t="s">
        <v>1051</v>
      </c>
      <c r="J2141" t="s">
        <v>3</v>
      </c>
      <c r="K2141" t="s">
        <v>1052</v>
      </c>
      <c r="L2141">
        <v>1191</v>
      </c>
      <c r="N2141">
        <v>1013</v>
      </c>
      <c r="O2141" t="s">
        <v>1038</v>
      </c>
      <c r="P2141" t="s">
        <v>1038</v>
      </c>
      <c r="Q2141">
        <v>1</v>
      </c>
      <c r="X2141">
        <v>14</v>
      </c>
      <c r="Y2141">
        <v>0</v>
      </c>
      <c r="Z2141">
        <v>0</v>
      </c>
      <c r="AA2141">
        <v>0</v>
      </c>
      <c r="AB2141">
        <v>477.98</v>
      </c>
      <c r="AC2141">
        <v>0</v>
      </c>
      <c r="AD2141">
        <v>1</v>
      </c>
      <c r="AE2141">
        <v>1</v>
      </c>
      <c r="AF2141" t="s">
        <v>3</v>
      </c>
      <c r="AG2141">
        <v>14</v>
      </c>
      <c r="AH2141">
        <v>2</v>
      </c>
      <c r="AI2141">
        <v>302026964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">
      <c r="A2142">
        <f>ROW(Source!A720)</f>
        <v>720</v>
      </c>
      <c r="B2142">
        <v>302026965</v>
      </c>
      <c r="C2142">
        <v>302022389</v>
      </c>
      <c r="D2142">
        <v>277560491</v>
      </c>
      <c r="E2142">
        <v>109</v>
      </c>
      <c r="F2142">
        <v>1</v>
      </c>
      <c r="G2142">
        <v>1</v>
      </c>
      <c r="H2142">
        <v>1</v>
      </c>
      <c r="I2142" t="s">
        <v>1039</v>
      </c>
      <c r="J2142" t="s">
        <v>3</v>
      </c>
      <c r="K2142" t="s">
        <v>1040</v>
      </c>
      <c r="L2142">
        <v>1191</v>
      </c>
      <c r="N2142">
        <v>1013</v>
      </c>
      <c r="O2142" t="s">
        <v>1038</v>
      </c>
      <c r="P2142" t="s">
        <v>1038</v>
      </c>
      <c r="Q2142">
        <v>1</v>
      </c>
      <c r="X2142">
        <v>1.1299999999999999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2</v>
      </c>
      <c r="AF2142" t="s">
        <v>3</v>
      </c>
      <c r="AG2142">
        <v>1.1299999999999999</v>
      </c>
      <c r="AH2142">
        <v>2</v>
      </c>
      <c r="AI2142">
        <v>302026965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">
      <c r="A2143">
        <f>ROW(Source!A720)</f>
        <v>720</v>
      </c>
      <c r="B2143">
        <v>302026966</v>
      </c>
      <c r="C2143">
        <v>302022389</v>
      </c>
      <c r="D2143">
        <v>277945608</v>
      </c>
      <c r="E2143">
        <v>1</v>
      </c>
      <c r="F2143">
        <v>1</v>
      </c>
      <c r="G2143">
        <v>1</v>
      </c>
      <c r="H2143">
        <v>2</v>
      </c>
      <c r="I2143" t="s">
        <v>1060</v>
      </c>
      <c r="J2143" t="s">
        <v>1061</v>
      </c>
      <c r="K2143" t="s">
        <v>1062</v>
      </c>
      <c r="L2143">
        <v>1368</v>
      </c>
      <c r="N2143">
        <v>1011</v>
      </c>
      <c r="O2143" t="s">
        <v>1044</v>
      </c>
      <c r="P2143" t="s">
        <v>1044</v>
      </c>
      <c r="Q2143">
        <v>1</v>
      </c>
      <c r="X2143">
        <v>1.1299999999999999</v>
      </c>
      <c r="Y2143">
        <v>0</v>
      </c>
      <c r="Z2143">
        <v>995.51</v>
      </c>
      <c r="AA2143">
        <v>549.32000000000005</v>
      </c>
      <c r="AB2143">
        <v>0</v>
      </c>
      <c r="AC2143">
        <v>0</v>
      </c>
      <c r="AD2143">
        <v>1</v>
      </c>
      <c r="AE2143">
        <v>0</v>
      </c>
      <c r="AF2143" t="s">
        <v>3</v>
      </c>
      <c r="AG2143">
        <v>1.1299999999999999</v>
      </c>
      <c r="AH2143">
        <v>2</v>
      </c>
      <c r="AI2143">
        <v>302026966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">
      <c r="A2144">
        <f>ROW(Source!A720)</f>
        <v>720</v>
      </c>
      <c r="B2144">
        <v>302026967</v>
      </c>
      <c r="C2144">
        <v>302022389</v>
      </c>
      <c r="D2144">
        <v>277862499</v>
      </c>
      <c r="E2144">
        <v>1</v>
      </c>
      <c r="F2144">
        <v>1</v>
      </c>
      <c r="G2144">
        <v>1</v>
      </c>
      <c r="H2144">
        <v>3</v>
      </c>
      <c r="I2144" t="s">
        <v>1053</v>
      </c>
      <c r="J2144" t="s">
        <v>1054</v>
      </c>
      <c r="K2144" t="s">
        <v>1055</v>
      </c>
      <c r="L2144">
        <v>1348</v>
      </c>
      <c r="N2144">
        <v>1009</v>
      </c>
      <c r="O2144" t="s">
        <v>843</v>
      </c>
      <c r="P2144" t="s">
        <v>843</v>
      </c>
      <c r="Q2144">
        <v>1000</v>
      </c>
      <c r="X2144">
        <v>1E-4</v>
      </c>
      <c r="Y2144">
        <v>116448.72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14</v>
      </c>
      <c r="AG2144">
        <v>0</v>
      </c>
      <c r="AH2144">
        <v>2</v>
      </c>
      <c r="AI2144">
        <v>302026967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">
      <c r="A2145">
        <f>ROW(Source!A720)</f>
        <v>720</v>
      </c>
      <c r="B2145">
        <v>302026968</v>
      </c>
      <c r="C2145">
        <v>302022389</v>
      </c>
      <c r="D2145">
        <v>277862590</v>
      </c>
      <c r="E2145">
        <v>1</v>
      </c>
      <c r="F2145">
        <v>1</v>
      </c>
      <c r="G2145">
        <v>1</v>
      </c>
      <c r="H2145">
        <v>3</v>
      </c>
      <c r="I2145" t="s">
        <v>1070</v>
      </c>
      <c r="J2145" t="s">
        <v>1071</v>
      </c>
      <c r="K2145" t="s">
        <v>1072</v>
      </c>
      <c r="L2145">
        <v>1346</v>
      </c>
      <c r="N2145">
        <v>1009</v>
      </c>
      <c r="O2145" t="s">
        <v>1059</v>
      </c>
      <c r="P2145" t="s">
        <v>1059</v>
      </c>
      <c r="Q2145">
        <v>1</v>
      </c>
      <c r="X2145">
        <v>6.3E-2</v>
      </c>
      <c r="Y2145">
        <v>41.38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14</v>
      </c>
      <c r="AG2145">
        <v>0</v>
      </c>
      <c r="AH2145">
        <v>2</v>
      </c>
      <c r="AI2145">
        <v>302026968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">
      <c r="A2146">
        <f>ROW(Source!A720)</f>
        <v>720</v>
      </c>
      <c r="B2146">
        <v>302026969</v>
      </c>
      <c r="C2146">
        <v>302022389</v>
      </c>
      <c r="D2146">
        <v>277865731</v>
      </c>
      <c r="E2146">
        <v>1</v>
      </c>
      <c r="F2146">
        <v>1</v>
      </c>
      <c r="G2146">
        <v>1</v>
      </c>
      <c r="H2146">
        <v>3</v>
      </c>
      <c r="I2146" t="s">
        <v>1073</v>
      </c>
      <c r="J2146" t="s">
        <v>1074</v>
      </c>
      <c r="K2146" t="s">
        <v>1075</v>
      </c>
      <c r="L2146">
        <v>1346</v>
      </c>
      <c r="N2146">
        <v>1009</v>
      </c>
      <c r="O2146" t="s">
        <v>1059</v>
      </c>
      <c r="P2146" t="s">
        <v>1059</v>
      </c>
      <c r="Q2146">
        <v>1</v>
      </c>
      <c r="X2146">
        <v>6.5000000000000002E-2</v>
      </c>
      <c r="Y2146">
        <v>675.01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14</v>
      </c>
      <c r="AG2146">
        <v>0</v>
      </c>
      <c r="AH2146">
        <v>2</v>
      </c>
      <c r="AI2146">
        <v>302026969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">
      <c r="A2147">
        <f>ROW(Source!A720)</f>
        <v>720</v>
      </c>
      <c r="B2147">
        <v>302026970</v>
      </c>
      <c r="C2147">
        <v>302022389</v>
      </c>
      <c r="D2147">
        <v>277865759</v>
      </c>
      <c r="E2147">
        <v>1</v>
      </c>
      <c r="F2147">
        <v>1</v>
      </c>
      <c r="G2147">
        <v>1</v>
      </c>
      <c r="H2147">
        <v>3</v>
      </c>
      <c r="I2147" t="s">
        <v>1095</v>
      </c>
      <c r="J2147" t="s">
        <v>1096</v>
      </c>
      <c r="K2147" t="s">
        <v>1097</v>
      </c>
      <c r="L2147">
        <v>1301</v>
      </c>
      <c r="N2147">
        <v>1003</v>
      </c>
      <c r="O2147" t="s">
        <v>877</v>
      </c>
      <c r="P2147" t="s">
        <v>877</v>
      </c>
      <c r="Q2147">
        <v>1</v>
      </c>
      <c r="X2147">
        <v>10.53</v>
      </c>
      <c r="Y2147">
        <v>2.27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14</v>
      </c>
      <c r="AG2147">
        <v>0</v>
      </c>
      <c r="AH2147">
        <v>2</v>
      </c>
      <c r="AI2147">
        <v>302026970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">
      <c r="A2148">
        <f>ROW(Source!A720)</f>
        <v>720</v>
      </c>
      <c r="B2148">
        <v>302026971</v>
      </c>
      <c r="C2148">
        <v>302022389</v>
      </c>
      <c r="D2148">
        <v>277879111</v>
      </c>
      <c r="E2148">
        <v>1</v>
      </c>
      <c r="F2148">
        <v>1</v>
      </c>
      <c r="G2148">
        <v>1</v>
      </c>
      <c r="H2148">
        <v>3</v>
      </c>
      <c r="I2148" t="s">
        <v>1199</v>
      </c>
      <c r="J2148" t="s">
        <v>1200</v>
      </c>
      <c r="K2148" t="s">
        <v>1201</v>
      </c>
      <c r="L2148">
        <v>1348</v>
      </c>
      <c r="N2148">
        <v>1009</v>
      </c>
      <c r="O2148" t="s">
        <v>843</v>
      </c>
      <c r="P2148" t="s">
        <v>843</v>
      </c>
      <c r="Q2148">
        <v>1000</v>
      </c>
      <c r="X2148">
        <v>1.0000000000000001E-5</v>
      </c>
      <c r="Y2148">
        <v>88783.86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14</v>
      </c>
      <c r="AG2148">
        <v>0</v>
      </c>
      <c r="AH2148">
        <v>2</v>
      </c>
      <c r="AI2148">
        <v>302026971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">
      <c r="A2149">
        <f>ROW(Source!A720)</f>
        <v>720</v>
      </c>
      <c r="B2149">
        <v>302026972</v>
      </c>
      <c r="C2149">
        <v>302022389</v>
      </c>
      <c r="D2149">
        <v>277907778</v>
      </c>
      <c r="E2149">
        <v>1</v>
      </c>
      <c r="F2149">
        <v>1</v>
      </c>
      <c r="G2149">
        <v>1</v>
      </c>
      <c r="H2149">
        <v>3</v>
      </c>
      <c r="I2149" t="s">
        <v>1202</v>
      </c>
      <c r="J2149" t="s">
        <v>1203</v>
      </c>
      <c r="K2149" t="s">
        <v>1204</v>
      </c>
      <c r="L2149">
        <v>1425</v>
      </c>
      <c r="N2149">
        <v>1013</v>
      </c>
      <c r="O2149" t="s">
        <v>1086</v>
      </c>
      <c r="P2149" t="s">
        <v>1086</v>
      </c>
      <c r="Q2149">
        <v>1</v>
      </c>
      <c r="X2149">
        <v>0.11</v>
      </c>
      <c r="Y2149">
        <v>3672.04</v>
      </c>
      <c r="Z2149">
        <v>0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14</v>
      </c>
      <c r="AG2149">
        <v>0</v>
      </c>
      <c r="AH2149">
        <v>2</v>
      </c>
      <c r="AI2149">
        <v>302026972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">
      <c r="A2150">
        <f>ROW(Source!A720)</f>
        <v>720</v>
      </c>
      <c r="B2150">
        <v>302026973</v>
      </c>
      <c r="C2150">
        <v>302022389</v>
      </c>
      <c r="D2150">
        <v>277910373</v>
      </c>
      <c r="E2150">
        <v>1</v>
      </c>
      <c r="F2150">
        <v>1</v>
      </c>
      <c r="G2150">
        <v>1</v>
      </c>
      <c r="H2150">
        <v>3</v>
      </c>
      <c r="I2150" t="s">
        <v>1205</v>
      </c>
      <c r="J2150" t="s">
        <v>1206</v>
      </c>
      <c r="K2150" t="s">
        <v>1207</v>
      </c>
      <c r="L2150">
        <v>1455</v>
      </c>
      <c r="N2150">
        <v>1013</v>
      </c>
      <c r="O2150" t="s">
        <v>1208</v>
      </c>
      <c r="P2150" t="s">
        <v>1208</v>
      </c>
      <c r="Q2150">
        <v>1</v>
      </c>
      <c r="X2150">
        <v>0.1</v>
      </c>
      <c r="Y2150">
        <v>52.05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14</v>
      </c>
      <c r="AG2150">
        <v>0</v>
      </c>
      <c r="AH2150">
        <v>2</v>
      </c>
      <c r="AI2150">
        <v>302026973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">
      <c r="A2151">
        <f>ROW(Source!A720)</f>
        <v>720</v>
      </c>
      <c r="B2151">
        <v>302026974</v>
      </c>
      <c r="C2151">
        <v>302022389</v>
      </c>
      <c r="D2151">
        <v>277937839</v>
      </c>
      <c r="E2151">
        <v>1</v>
      </c>
      <c r="F2151">
        <v>1</v>
      </c>
      <c r="G2151">
        <v>1</v>
      </c>
      <c r="H2151">
        <v>3</v>
      </c>
      <c r="I2151" t="s">
        <v>1188</v>
      </c>
      <c r="J2151" t="s">
        <v>1189</v>
      </c>
      <c r="K2151" t="s">
        <v>1190</v>
      </c>
      <c r="L2151">
        <v>1407</v>
      </c>
      <c r="N2151">
        <v>1013</v>
      </c>
      <c r="O2151" t="s">
        <v>1143</v>
      </c>
      <c r="P2151" t="s">
        <v>1143</v>
      </c>
      <c r="Q2151">
        <v>1</v>
      </c>
      <c r="X2151">
        <v>1E-3</v>
      </c>
      <c r="Y2151">
        <v>493.39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14</v>
      </c>
      <c r="AG2151">
        <v>0</v>
      </c>
      <c r="AH2151">
        <v>2</v>
      </c>
      <c r="AI2151">
        <v>302026974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">
      <c r="A2152">
        <f>ROW(Source!A720)</f>
        <v>720</v>
      </c>
      <c r="B2152">
        <v>302026975</v>
      </c>
      <c r="C2152">
        <v>302022389</v>
      </c>
      <c r="D2152">
        <v>277566433</v>
      </c>
      <c r="E2152">
        <v>109</v>
      </c>
      <c r="F2152">
        <v>1</v>
      </c>
      <c r="G2152">
        <v>1</v>
      </c>
      <c r="H2152">
        <v>3</v>
      </c>
      <c r="I2152" t="s">
        <v>1046</v>
      </c>
      <c r="J2152" t="s">
        <v>3</v>
      </c>
      <c r="K2152" t="s">
        <v>1047</v>
      </c>
      <c r="L2152">
        <v>3277935</v>
      </c>
      <c r="N2152">
        <v>1013</v>
      </c>
      <c r="O2152" t="s">
        <v>1048</v>
      </c>
      <c r="P2152" t="s">
        <v>1048</v>
      </c>
      <c r="Q2152">
        <v>1</v>
      </c>
      <c r="X2152">
        <v>2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 t="s">
        <v>14</v>
      </c>
      <c r="AG2152">
        <v>0</v>
      </c>
      <c r="AH2152">
        <v>2</v>
      </c>
      <c r="AI2152">
        <v>302026975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">
      <c r="A2153">
        <f>ROW(Source!A756)</f>
        <v>756</v>
      </c>
      <c r="B2153">
        <v>302026976</v>
      </c>
      <c r="C2153">
        <v>302022414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1039</v>
      </c>
      <c r="J2153" t="s">
        <v>3</v>
      </c>
      <c r="K2153" t="s">
        <v>1040</v>
      </c>
      <c r="L2153">
        <v>1191</v>
      </c>
      <c r="N2153">
        <v>1013</v>
      </c>
      <c r="O2153" t="s">
        <v>1038</v>
      </c>
      <c r="P2153" t="s">
        <v>1038</v>
      </c>
      <c r="Q2153">
        <v>1</v>
      </c>
      <c r="X2153">
        <v>15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2</v>
      </c>
      <c r="AF2153" t="s">
        <v>3</v>
      </c>
      <c r="AG2153">
        <v>15</v>
      </c>
      <c r="AH2153">
        <v>2</v>
      </c>
      <c r="AI2153">
        <v>302026976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">
      <c r="A2154">
        <f>ROW(Source!A756)</f>
        <v>756</v>
      </c>
      <c r="B2154">
        <v>302026977</v>
      </c>
      <c r="C2154">
        <v>302022414</v>
      </c>
      <c r="D2154">
        <v>277944077</v>
      </c>
      <c r="E2154">
        <v>1</v>
      </c>
      <c r="F2154">
        <v>1</v>
      </c>
      <c r="G2154">
        <v>1</v>
      </c>
      <c r="H2154">
        <v>2</v>
      </c>
      <c r="I2154" t="s">
        <v>1209</v>
      </c>
      <c r="J2154" t="s">
        <v>1210</v>
      </c>
      <c r="K2154" t="s">
        <v>1211</v>
      </c>
      <c r="L2154">
        <v>1368</v>
      </c>
      <c r="N2154">
        <v>1011</v>
      </c>
      <c r="O2154" t="s">
        <v>1044</v>
      </c>
      <c r="P2154" t="s">
        <v>1044</v>
      </c>
      <c r="Q2154">
        <v>1</v>
      </c>
      <c r="X2154">
        <v>15</v>
      </c>
      <c r="Y2154">
        <v>0</v>
      </c>
      <c r="Z2154">
        <v>1544.9</v>
      </c>
      <c r="AA2154">
        <v>642.05999999999995</v>
      </c>
      <c r="AB2154">
        <v>0</v>
      </c>
      <c r="AC2154">
        <v>0</v>
      </c>
      <c r="AD2154">
        <v>1</v>
      </c>
      <c r="AE2154">
        <v>0</v>
      </c>
      <c r="AF2154" t="s">
        <v>3</v>
      </c>
      <c r="AG2154">
        <v>15</v>
      </c>
      <c r="AH2154">
        <v>2</v>
      </c>
      <c r="AI2154">
        <v>302026977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">
      <c r="A2155">
        <f>ROW(Source!A757)</f>
        <v>757</v>
      </c>
      <c r="B2155">
        <v>302026978</v>
      </c>
      <c r="C2155">
        <v>302022419</v>
      </c>
      <c r="D2155">
        <v>277560491</v>
      </c>
      <c r="E2155">
        <v>109</v>
      </c>
      <c r="F2155">
        <v>1</v>
      </c>
      <c r="G2155">
        <v>1</v>
      </c>
      <c r="H2155">
        <v>1</v>
      </c>
      <c r="I2155" t="s">
        <v>1039</v>
      </c>
      <c r="J2155" t="s">
        <v>3</v>
      </c>
      <c r="K2155" t="s">
        <v>1040</v>
      </c>
      <c r="L2155">
        <v>1191</v>
      </c>
      <c r="N2155">
        <v>1013</v>
      </c>
      <c r="O2155" t="s">
        <v>1038</v>
      </c>
      <c r="P2155" t="s">
        <v>1038</v>
      </c>
      <c r="Q2155">
        <v>1</v>
      </c>
      <c r="X2155">
        <v>6.91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2</v>
      </c>
      <c r="AF2155" t="s">
        <v>3</v>
      </c>
      <c r="AG2155">
        <v>6.91</v>
      </c>
      <c r="AH2155">
        <v>2</v>
      </c>
      <c r="AI2155">
        <v>302026978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">
      <c r="A2156">
        <f>ROW(Source!A757)</f>
        <v>757</v>
      </c>
      <c r="B2156">
        <v>302026979</v>
      </c>
      <c r="C2156">
        <v>302022419</v>
      </c>
      <c r="D2156">
        <v>277944018</v>
      </c>
      <c r="E2156">
        <v>1</v>
      </c>
      <c r="F2156">
        <v>1</v>
      </c>
      <c r="G2156">
        <v>1</v>
      </c>
      <c r="H2156">
        <v>2</v>
      </c>
      <c r="I2156" t="s">
        <v>1212</v>
      </c>
      <c r="J2156" t="s">
        <v>1213</v>
      </c>
      <c r="K2156" t="s">
        <v>1214</v>
      </c>
      <c r="L2156">
        <v>1368</v>
      </c>
      <c r="N2156">
        <v>1011</v>
      </c>
      <c r="O2156" t="s">
        <v>1044</v>
      </c>
      <c r="P2156" t="s">
        <v>1044</v>
      </c>
      <c r="Q2156">
        <v>1</v>
      </c>
      <c r="X2156">
        <v>6.91</v>
      </c>
      <c r="Y2156">
        <v>0</v>
      </c>
      <c r="Z2156">
        <v>828.16</v>
      </c>
      <c r="AA2156">
        <v>549.32000000000005</v>
      </c>
      <c r="AB2156">
        <v>0</v>
      </c>
      <c r="AC2156">
        <v>0</v>
      </c>
      <c r="AD2156">
        <v>1</v>
      </c>
      <c r="AE2156">
        <v>0</v>
      </c>
      <c r="AF2156" t="s">
        <v>3</v>
      </c>
      <c r="AG2156">
        <v>6.91</v>
      </c>
      <c r="AH2156">
        <v>2</v>
      </c>
      <c r="AI2156">
        <v>302026979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">
      <c r="A2157">
        <f>ROW(Source!A758)</f>
        <v>758</v>
      </c>
      <c r="B2157">
        <v>302026980</v>
      </c>
      <c r="C2157">
        <v>302022424</v>
      </c>
      <c r="D2157">
        <v>277560234</v>
      </c>
      <c r="E2157">
        <v>109</v>
      </c>
      <c r="F2157">
        <v>1</v>
      </c>
      <c r="G2157">
        <v>1</v>
      </c>
      <c r="H2157">
        <v>1</v>
      </c>
      <c r="I2157" t="s">
        <v>1215</v>
      </c>
      <c r="J2157" t="s">
        <v>3</v>
      </c>
      <c r="K2157" t="s">
        <v>1216</v>
      </c>
      <c r="L2157">
        <v>1191</v>
      </c>
      <c r="N2157">
        <v>1013</v>
      </c>
      <c r="O2157" t="s">
        <v>1038</v>
      </c>
      <c r="P2157" t="s">
        <v>1038</v>
      </c>
      <c r="Q2157">
        <v>1</v>
      </c>
      <c r="X2157">
        <v>154</v>
      </c>
      <c r="Y2157">
        <v>0</v>
      </c>
      <c r="Z2157">
        <v>0</v>
      </c>
      <c r="AA2157">
        <v>0</v>
      </c>
      <c r="AB2157">
        <v>388.8</v>
      </c>
      <c r="AC2157">
        <v>0</v>
      </c>
      <c r="AD2157">
        <v>1</v>
      </c>
      <c r="AE2157">
        <v>1</v>
      </c>
      <c r="AF2157" t="s">
        <v>3</v>
      </c>
      <c r="AG2157">
        <v>154</v>
      </c>
      <c r="AH2157">
        <v>2</v>
      </c>
      <c r="AI2157">
        <v>302026980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">
      <c r="A2158">
        <f>ROW(Source!A759)</f>
        <v>759</v>
      </c>
      <c r="B2158">
        <v>302026981</v>
      </c>
      <c r="C2158">
        <v>302022427</v>
      </c>
      <c r="D2158">
        <v>277560234</v>
      </c>
      <c r="E2158">
        <v>109</v>
      </c>
      <c r="F2158">
        <v>1</v>
      </c>
      <c r="G2158">
        <v>1</v>
      </c>
      <c r="H2158">
        <v>1</v>
      </c>
      <c r="I2158" t="s">
        <v>1215</v>
      </c>
      <c r="J2158" t="s">
        <v>3</v>
      </c>
      <c r="K2158" t="s">
        <v>1216</v>
      </c>
      <c r="L2158">
        <v>1191</v>
      </c>
      <c r="N2158">
        <v>1013</v>
      </c>
      <c r="O2158" t="s">
        <v>1038</v>
      </c>
      <c r="P2158" t="s">
        <v>1038</v>
      </c>
      <c r="Q2158">
        <v>1</v>
      </c>
      <c r="X2158">
        <v>154</v>
      </c>
      <c r="Y2158">
        <v>0</v>
      </c>
      <c r="Z2158">
        <v>0</v>
      </c>
      <c r="AA2158">
        <v>0</v>
      </c>
      <c r="AB2158">
        <v>388.8</v>
      </c>
      <c r="AC2158">
        <v>0</v>
      </c>
      <c r="AD2158">
        <v>1</v>
      </c>
      <c r="AE2158">
        <v>1</v>
      </c>
      <c r="AF2158" t="s">
        <v>3</v>
      </c>
      <c r="AG2158">
        <v>154</v>
      </c>
      <c r="AH2158">
        <v>2</v>
      </c>
      <c r="AI2158">
        <v>302026981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">
      <c r="A2159">
        <f>ROW(Source!A760)</f>
        <v>760</v>
      </c>
      <c r="B2159">
        <v>302026982</v>
      </c>
      <c r="C2159">
        <v>302022430</v>
      </c>
      <c r="D2159">
        <v>277560223</v>
      </c>
      <c r="E2159">
        <v>109</v>
      </c>
      <c r="F2159">
        <v>1</v>
      </c>
      <c r="G2159">
        <v>1</v>
      </c>
      <c r="H2159">
        <v>1</v>
      </c>
      <c r="I2159" t="s">
        <v>1217</v>
      </c>
      <c r="J2159" t="s">
        <v>3</v>
      </c>
      <c r="K2159" t="s">
        <v>1218</v>
      </c>
      <c r="L2159">
        <v>1191</v>
      </c>
      <c r="N2159">
        <v>1013</v>
      </c>
      <c r="O2159" t="s">
        <v>1038</v>
      </c>
      <c r="P2159" t="s">
        <v>1038</v>
      </c>
      <c r="Q2159">
        <v>1</v>
      </c>
      <c r="X2159">
        <v>88.5</v>
      </c>
      <c r="Y2159">
        <v>0</v>
      </c>
      <c r="Z2159">
        <v>0</v>
      </c>
      <c r="AA2159">
        <v>0</v>
      </c>
      <c r="AB2159">
        <v>372.75</v>
      </c>
      <c r="AC2159">
        <v>0</v>
      </c>
      <c r="AD2159">
        <v>1</v>
      </c>
      <c r="AE2159">
        <v>1</v>
      </c>
      <c r="AF2159" t="s">
        <v>3</v>
      </c>
      <c r="AG2159">
        <v>88.5</v>
      </c>
      <c r="AH2159">
        <v>2</v>
      </c>
      <c r="AI2159">
        <v>302026982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">
      <c r="A2160">
        <f>ROW(Source!A796)</f>
        <v>796</v>
      </c>
      <c r="B2160">
        <v>302026987</v>
      </c>
      <c r="C2160">
        <v>302022443</v>
      </c>
      <c r="D2160">
        <v>277560221</v>
      </c>
      <c r="E2160">
        <v>109</v>
      </c>
      <c r="F2160">
        <v>1</v>
      </c>
      <c r="G2160">
        <v>1</v>
      </c>
      <c r="H2160">
        <v>1</v>
      </c>
      <c r="I2160" t="s">
        <v>1219</v>
      </c>
      <c r="J2160" t="s">
        <v>3</v>
      </c>
      <c r="K2160" t="s">
        <v>1220</v>
      </c>
      <c r="L2160">
        <v>1191</v>
      </c>
      <c r="N2160">
        <v>1013</v>
      </c>
      <c r="O2160" t="s">
        <v>1038</v>
      </c>
      <c r="P2160" t="s">
        <v>1038</v>
      </c>
      <c r="Q2160">
        <v>1</v>
      </c>
      <c r="X2160">
        <v>5.44</v>
      </c>
      <c r="Y2160">
        <v>0</v>
      </c>
      <c r="Z2160">
        <v>0</v>
      </c>
      <c r="AA2160">
        <v>0</v>
      </c>
      <c r="AB2160">
        <v>369.54</v>
      </c>
      <c r="AC2160">
        <v>0</v>
      </c>
      <c r="AD2160">
        <v>1</v>
      </c>
      <c r="AE2160">
        <v>1</v>
      </c>
      <c r="AF2160" t="s">
        <v>619</v>
      </c>
      <c r="AG2160">
        <v>3.2640000000000002</v>
      </c>
      <c r="AH2160">
        <v>2</v>
      </c>
      <c r="AI2160">
        <v>302026987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">
      <c r="A2161">
        <f>ROW(Source!A796)</f>
        <v>796</v>
      </c>
      <c r="B2161">
        <v>302026988</v>
      </c>
      <c r="C2161">
        <v>302022443</v>
      </c>
      <c r="D2161">
        <v>277564486</v>
      </c>
      <c r="E2161">
        <v>109</v>
      </c>
      <c r="F2161">
        <v>1</v>
      </c>
      <c r="G2161">
        <v>1</v>
      </c>
      <c r="H2161">
        <v>3</v>
      </c>
      <c r="I2161" t="s">
        <v>1221</v>
      </c>
      <c r="J2161" t="s">
        <v>3</v>
      </c>
      <c r="K2161" t="s">
        <v>1222</v>
      </c>
      <c r="L2161">
        <v>1346</v>
      </c>
      <c r="N2161">
        <v>1009</v>
      </c>
      <c r="O2161" t="s">
        <v>1059</v>
      </c>
      <c r="P2161" t="s">
        <v>1059</v>
      </c>
      <c r="Q2161">
        <v>1</v>
      </c>
      <c r="X2161">
        <v>0.2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 t="s">
        <v>14</v>
      </c>
      <c r="AG2161">
        <v>0</v>
      </c>
      <c r="AH2161">
        <v>2</v>
      </c>
      <c r="AI2161">
        <v>302026988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">
      <c r="A2162">
        <f>ROW(Source!A797)</f>
        <v>797</v>
      </c>
      <c r="B2162">
        <v>302026989</v>
      </c>
      <c r="C2162">
        <v>302022447</v>
      </c>
      <c r="D2162">
        <v>277560228</v>
      </c>
      <c r="E2162">
        <v>109</v>
      </c>
      <c r="F2162">
        <v>1</v>
      </c>
      <c r="G2162">
        <v>1</v>
      </c>
      <c r="H2162">
        <v>1</v>
      </c>
      <c r="I2162" t="s">
        <v>1223</v>
      </c>
      <c r="J2162" t="s">
        <v>3</v>
      </c>
      <c r="K2162" t="s">
        <v>1224</v>
      </c>
      <c r="L2162">
        <v>1191</v>
      </c>
      <c r="N2162">
        <v>1013</v>
      </c>
      <c r="O2162" t="s">
        <v>1038</v>
      </c>
      <c r="P2162" t="s">
        <v>1038</v>
      </c>
      <c r="Q2162">
        <v>1</v>
      </c>
      <c r="X2162">
        <v>25.98</v>
      </c>
      <c r="Y2162">
        <v>0</v>
      </c>
      <c r="Z2162">
        <v>0</v>
      </c>
      <c r="AA2162">
        <v>0</v>
      </c>
      <c r="AB2162">
        <v>379.17</v>
      </c>
      <c r="AC2162">
        <v>0</v>
      </c>
      <c r="AD2162">
        <v>1</v>
      </c>
      <c r="AE2162">
        <v>1</v>
      </c>
      <c r="AF2162" t="s">
        <v>3</v>
      </c>
      <c r="AG2162">
        <v>25.98</v>
      </c>
      <c r="AH2162">
        <v>2</v>
      </c>
      <c r="AI2162">
        <v>302026989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">
      <c r="A2163">
        <f>ROW(Source!A797)</f>
        <v>797</v>
      </c>
      <c r="B2163">
        <v>302026990</v>
      </c>
      <c r="C2163">
        <v>302022447</v>
      </c>
      <c r="D2163">
        <v>277560491</v>
      </c>
      <c r="E2163">
        <v>109</v>
      </c>
      <c r="F2163">
        <v>1</v>
      </c>
      <c r="G2163">
        <v>1</v>
      </c>
      <c r="H2163">
        <v>1</v>
      </c>
      <c r="I2163" t="s">
        <v>1039</v>
      </c>
      <c r="J2163" t="s">
        <v>3</v>
      </c>
      <c r="K2163" t="s">
        <v>1040</v>
      </c>
      <c r="L2163">
        <v>1191</v>
      </c>
      <c r="N2163">
        <v>1013</v>
      </c>
      <c r="O2163" t="s">
        <v>1038</v>
      </c>
      <c r="P2163" t="s">
        <v>1038</v>
      </c>
      <c r="Q2163">
        <v>1</v>
      </c>
      <c r="X2163">
        <v>1.0900000000000001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1</v>
      </c>
      <c r="AE2163">
        <v>2</v>
      </c>
      <c r="AF2163" t="s">
        <v>3</v>
      </c>
      <c r="AG2163">
        <v>1.0900000000000001</v>
      </c>
      <c r="AH2163">
        <v>2</v>
      </c>
      <c r="AI2163">
        <v>302026990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">
      <c r="A2164">
        <f>ROW(Source!A797)</f>
        <v>797</v>
      </c>
      <c r="B2164">
        <v>302026991</v>
      </c>
      <c r="C2164">
        <v>302022447</v>
      </c>
      <c r="D2164">
        <v>277945730</v>
      </c>
      <c r="E2164">
        <v>1</v>
      </c>
      <c r="F2164">
        <v>1</v>
      </c>
      <c r="G2164">
        <v>1</v>
      </c>
      <c r="H2164">
        <v>2</v>
      </c>
      <c r="I2164" t="s">
        <v>1225</v>
      </c>
      <c r="J2164" t="s">
        <v>1226</v>
      </c>
      <c r="K2164" t="s">
        <v>1227</v>
      </c>
      <c r="L2164">
        <v>1368</v>
      </c>
      <c r="N2164">
        <v>1011</v>
      </c>
      <c r="O2164" t="s">
        <v>1044</v>
      </c>
      <c r="P2164" t="s">
        <v>1044</v>
      </c>
      <c r="Q2164">
        <v>1</v>
      </c>
      <c r="X2164">
        <v>1.0900000000000001</v>
      </c>
      <c r="Y2164">
        <v>0</v>
      </c>
      <c r="Z2164">
        <v>1043.1400000000001</v>
      </c>
      <c r="AA2164">
        <v>477.98</v>
      </c>
      <c r="AB2164">
        <v>0</v>
      </c>
      <c r="AC2164">
        <v>0</v>
      </c>
      <c r="AD2164">
        <v>1</v>
      </c>
      <c r="AE2164">
        <v>0</v>
      </c>
      <c r="AF2164" t="s">
        <v>3</v>
      </c>
      <c r="AG2164">
        <v>1.0900000000000001</v>
      </c>
      <c r="AH2164">
        <v>2</v>
      </c>
      <c r="AI2164">
        <v>302026991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">
      <c r="A2165">
        <f>ROW(Source!A797)</f>
        <v>797</v>
      </c>
      <c r="B2165">
        <v>302026992</v>
      </c>
      <c r="C2165">
        <v>302022447</v>
      </c>
      <c r="D2165">
        <v>277865463</v>
      </c>
      <c r="E2165">
        <v>1</v>
      </c>
      <c r="F2165">
        <v>1</v>
      </c>
      <c r="G2165">
        <v>1</v>
      </c>
      <c r="H2165">
        <v>3</v>
      </c>
      <c r="I2165" t="s">
        <v>1229</v>
      </c>
      <c r="J2165" t="s">
        <v>1230</v>
      </c>
      <c r="K2165" t="s">
        <v>1231</v>
      </c>
      <c r="L2165">
        <v>1339</v>
      </c>
      <c r="N2165">
        <v>1007</v>
      </c>
      <c r="O2165" t="s">
        <v>684</v>
      </c>
      <c r="P2165" t="s">
        <v>684</v>
      </c>
      <c r="Q2165">
        <v>1</v>
      </c>
      <c r="X2165">
        <v>4</v>
      </c>
      <c r="Y2165">
        <v>35.71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0</v>
      </c>
      <c r="AF2165" t="s">
        <v>14</v>
      </c>
      <c r="AG2165">
        <v>0</v>
      </c>
      <c r="AH2165">
        <v>2</v>
      </c>
      <c r="AI2165">
        <v>302026992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">
      <c r="A2166">
        <f>ROW(Source!A797)</f>
        <v>797</v>
      </c>
      <c r="B2166">
        <v>302026993</v>
      </c>
      <c r="C2166">
        <v>302022447</v>
      </c>
      <c r="D2166">
        <v>277882451</v>
      </c>
      <c r="E2166">
        <v>1</v>
      </c>
      <c r="F2166">
        <v>1</v>
      </c>
      <c r="G2166">
        <v>1</v>
      </c>
      <c r="H2166">
        <v>3</v>
      </c>
      <c r="I2166" t="s">
        <v>1232</v>
      </c>
      <c r="J2166" t="s">
        <v>1233</v>
      </c>
      <c r="K2166" t="s">
        <v>1234</v>
      </c>
      <c r="L2166">
        <v>1339</v>
      </c>
      <c r="N2166">
        <v>1007</v>
      </c>
      <c r="O2166" t="s">
        <v>684</v>
      </c>
      <c r="P2166" t="s">
        <v>684</v>
      </c>
      <c r="Q2166">
        <v>1</v>
      </c>
      <c r="X2166">
        <v>0.37</v>
      </c>
      <c r="Y2166">
        <v>7555</v>
      </c>
      <c r="Z2166">
        <v>0</v>
      </c>
      <c r="AA2166">
        <v>0</v>
      </c>
      <c r="AB2166">
        <v>0</v>
      </c>
      <c r="AC2166">
        <v>0</v>
      </c>
      <c r="AD2166">
        <v>1</v>
      </c>
      <c r="AE2166">
        <v>0</v>
      </c>
      <c r="AF2166" t="s">
        <v>14</v>
      </c>
      <c r="AG2166">
        <v>0</v>
      </c>
      <c r="AH2166">
        <v>2</v>
      </c>
      <c r="AI2166">
        <v>302026993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">
      <c r="A2167">
        <f>ROW(Source!A797)</f>
        <v>797</v>
      </c>
      <c r="B2167">
        <v>302026994</v>
      </c>
      <c r="C2167">
        <v>302022447</v>
      </c>
      <c r="D2167">
        <v>277897432</v>
      </c>
      <c r="E2167">
        <v>1</v>
      </c>
      <c r="F2167">
        <v>1</v>
      </c>
      <c r="G2167">
        <v>1</v>
      </c>
      <c r="H2167">
        <v>3</v>
      </c>
      <c r="I2167" t="s">
        <v>1235</v>
      </c>
      <c r="J2167" t="s">
        <v>1236</v>
      </c>
      <c r="K2167" t="s">
        <v>1237</v>
      </c>
      <c r="L2167">
        <v>1327</v>
      </c>
      <c r="N2167">
        <v>1005</v>
      </c>
      <c r="O2167" t="s">
        <v>1082</v>
      </c>
      <c r="P2167" t="s">
        <v>1082</v>
      </c>
      <c r="Q2167">
        <v>1</v>
      </c>
      <c r="X2167">
        <v>20</v>
      </c>
      <c r="Y2167">
        <v>119.28</v>
      </c>
      <c r="Z2167">
        <v>0</v>
      </c>
      <c r="AA2167">
        <v>0</v>
      </c>
      <c r="AB2167">
        <v>0</v>
      </c>
      <c r="AC2167">
        <v>0</v>
      </c>
      <c r="AD2167">
        <v>1</v>
      </c>
      <c r="AE2167">
        <v>0</v>
      </c>
      <c r="AF2167" t="s">
        <v>14</v>
      </c>
      <c r="AG2167">
        <v>0</v>
      </c>
      <c r="AH2167">
        <v>2</v>
      </c>
      <c r="AI2167">
        <v>302026994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">
      <c r="A2168">
        <f>ROW(Source!A798)</f>
        <v>798</v>
      </c>
      <c r="B2168">
        <v>302026995</v>
      </c>
      <c r="C2168">
        <v>302022460</v>
      </c>
      <c r="D2168">
        <v>277560299</v>
      </c>
      <c r="E2168">
        <v>109</v>
      </c>
      <c r="F2168">
        <v>1</v>
      </c>
      <c r="G2168">
        <v>1</v>
      </c>
      <c r="H2168">
        <v>1</v>
      </c>
      <c r="I2168" t="s">
        <v>1238</v>
      </c>
      <c r="J2168" t="s">
        <v>3</v>
      </c>
      <c r="K2168" t="s">
        <v>1239</v>
      </c>
      <c r="L2168">
        <v>1191</v>
      </c>
      <c r="N2168">
        <v>1013</v>
      </c>
      <c r="O2168" t="s">
        <v>1038</v>
      </c>
      <c r="P2168" t="s">
        <v>1038</v>
      </c>
      <c r="Q2168">
        <v>1</v>
      </c>
      <c r="X2168">
        <v>5.3</v>
      </c>
      <c r="Y2168">
        <v>0</v>
      </c>
      <c r="Z2168">
        <v>0</v>
      </c>
      <c r="AA2168">
        <v>0</v>
      </c>
      <c r="AB2168">
        <v>467.28</v>
      </c>
      <c r="AC2168">
        <v>0</v>
      </c>
      <c r="AD2168">
        <v>1</v>
      </c>
      <c r="AE2168">
        <v>1</v>
      </c>
      <c r="AF2168" t="s">
        <v>3</v>
      </c>
      <c r="AG2168">
        <v>5.3</v>
      </c>
      <c r="AH2168">
        <v>2</v>
      </c>
      <c r="AI2168">
        <v>302026995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">
      <c r="A2169">
        <f>ROW(Source!A798)</f>
        <v>798</v>
      </c>
      <c r="B2169">
        <v>302026996</v>
      </c>
      <c r="C2169">
        <v>302022460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1039</v>
      </c>
      <c r="J2169" t="s">
        <v>3</v>
      </c>
      <c r="K2169" t="s">
        <v>1040</v>
      </c>
      <c r="L2169">
        <v>1191</v>
      </c>
      <c r="N2169">
        <v>1013</v>
      </c>
      <c r="O2169" t="s">
        <v>1038</v>
      </c>
      <c r="P2169" t="s">
        <v>1038</v>
      </c>
      <c r="Q2169">
        <v>1</v>
      </c>
      <c r="X2169">
        <v>3.9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2</v>
      </c>
      <c r="AF2169" t="s">
        <v>3</v>
      </c>
      <c r="AG2169">
        <v>3.9</v>
      </c>
      <c r="AH2169">
        <v>2</v>
      </c>
      <c r="AI2169">
        <v>302026996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">
      <c r="A2170">
        <f>ROW(Source!A798)</f>
        <v>798</v>
      </c>
      <c r="B2170">
        <v>302026997</v>
      </c>
      <c r="C2170">
        <v>302022460</v>
      </c>
      <c r="D2170">
        <v>277945805</v>
      </c>
      <c r="E2170">
        <v>1</v>
      </c>
      <c r="F2170">
        <v>1</v>
      </c>
      <c r="G2170">
        <v>1</v>
      </c>
      <c r="H2170">
        <v>2</v>
      </c>
      <c r="I2170" t="s">
        <v>1240</v>
      </c>
      <c r="J2170" t="s">
        <v>1241</v>
      </c>
      <c r="K2170" t="s">
        <v>1242</v>
      </c>
      <c r="L2170">
        <v>1368</v>
      </c>
      <c r="N2170">
        <v>1011</v>
      </c>
      <c r="O2170" t="s">
        <v>1044</v>
      </c>
      <c r="P2170" t="s">
        <v>1044</v>
      </c>
      <c r="Q2170">
        <v>1</v>
      </c>
      <c r="X2170">
        <v>3.9</v>
      </c>
      <c r="Y2170">
        <v>0</v>
      </c>
      <c r="Z2170">
        <v>544.70000000000005</v>
      </c>
      <c r="AA2170">
        <v>477.98</v>
      </c>
      <c r="AB2170">
        <v>0</v>
      </c>
      <c r="AC2170">
        <v>0</v>
      </c>
      <c r="AD2170">
        <v>1</v>
      </c>
      <c r="AE2170">
        <v>0</v>
      </c>
      <c r="AF2170" t="s">
        <v>3</v>
      </c>
      <c r="AG2170">
        <v>3.9</v>
      </c>
      <c r="AH2170">
        <v>2</v>
      </c>
      <c r="AI2170">
        <v>302026997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">
      <c r="A2171">
        <f>ROW(Source!A798)</f>
        <v>798</v>
      </c>
      <c r="B2171">
        <v>302026998</v>
      </c>
      <c r="C2171">
        <v>302022460</v>
      </c>
      <c r="D2171">
        <v>277566433</v>
      </c>
      <c r="E2171">
        <v>109</v>
      </c>
      <c r="F2171">
        <v>1</v>
      </c>
      <c r="G2171">
        <v>1</v>
      </c>
      <c r="H2171">
        <v>3</v>
      </c>
      <c r="I2171" t="s">
        <v>1046</v>
      </c>
      <c r="J2171" t="s">
        <v>3</v>
      </c>
      <c r="K2171" t="s">
        <v>1047</v>
      </c>
      <c r="L2171">
        <v>3277935</v>
      </c>
      <c r="N2171">
        <v>1013</v>
      </c>
      <c r="O2171" t="s">
        <v>1048</v>
      </c>
      <c r="P2171" t="s">
        <v>1048</v>
      </c>
      <c r="Q2171">
        <v>1</v>
      </c>
      <c r="X2171">
        <v>2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 t="s">
        <v>14</v>
      </c>
      <c r="AG2171">
        <v>0</v>
      </c>
      <c r="AH2171">
        <v>2</v>
      </c>
      <c r="AI2171">
        <v>302026998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">
      <c r="A2172">
        <f>ROW(Source!A799)</f>
        <v>799</v>
      </c>
      <c r="B2172">
        <v>302026999</v>
      </c>
      <c r="C2172">
        <v>302022469</v>
      </c>
      <c r="D2172">
        <v>277560250</v>
      </c>
      <c r="E2172">
        <v>109</v>
      </c>
      <c r="F2172">
        <v>1</v>
      </c>
      <c r="G2172">
        <v>1</v>
      </c>
      <c r="H2172">
        <v>1</v>
      </c>
      <c r="I2172" t="s">
        <v>1243</v>
      </c>
      <c r="J2172" t="s">
        <v>3</v>
      </c>
      <c r="K2172" t="s">
        <v>1244</v>
      </c>
      <c r="L2172">
        <v>1191</v>
      </c>
      <c r="N2172">
        <v>1013</v>
      </c>
      <c r="O2172" t="s">
        <v>1038</v>
      </c>
      <c r="P2172" t="s">
        <v>1038</v>
      </c>
      <c r="Q2172">
        <v>1</v>
      </c>
      <c r="X2172">
        <v>0.48</v>
      </c>
      <c r="Y2172">
        <v>0</v>
      </c>
      <c r="Z2172">
        <v>0</v>
      </c>
      <c r="AA2172">
        <v>0</v>
      </c>
      <c r="AB2172">
        <v>399.5</v>
      </c>
      <c r="AC2172">
        <v>0</v>
      </c>
      <c r="AD2172">
        <v>1</v>
      </c>
      <c r="AE2172">
        <v>1</v>
      </c>
      <c r="AF2172" t="s">
        <v>3</v>
      </c>
      <c r="AG2172">
        <v>0.48</v>
      </c>
      <c r="AH2172">
        <v>2</v>
      </c>
      <c r="AI2172">
        <v>302026999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">
      <c r="A2173">
        <f>ROW(Source!A799)</f>
        <v>799</v>
      </c>
      <c r="B2173">
        <v>302027000</v>
      </c>
      <c r="C2173">
        <v>302022469</v>
      </c>
      <c r="D2173">
        <v>277560491</v>
      </c>
      <c r="E2173">
        <v>109</v>
      </c>
      <c r="F2173">
        <v>1</v>
      </c>
      <c r="G2173">
        <v>1</v>
      </c>
      <c r="H2173">
        <v>1</v>
      </c>
      <c r="I2173" t="s">
        <v>1039</v>
      </c>
      <c r="J2173" t="s">
        <v>3</v>
      </c>
      <c r="K2173" t="s">
        <v>1040</v>
      </c>
      <c r="L2173">
        <v>1191</v>
      </c>
      <c r="N2173">
        <v>1013</v>
      </c>
      <c r="O2173" t="s">
        <v>1038</v>
      </c>
      <c r="P2173" t="s">
        <v>1038</v>
      </c>
      <c r="Q2173">
        <v>1</v>
      </c>
      <c r="X2173">
        <v>0.02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2</v>
      </c>
      <c r="AF2173" t="s">
        <v>3</v>
      </c>
      <c r="AG2173">
        <v>0.02</v>
      </c>
      <c r="AH2173">
        <v>2</v>
      </c>
      <c r="AI2173">
        <v>302027000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">
      <c r="A2174">
        <f>ROW(Source!A799)</f>
        <v>799</v>
      </c>
      <c r="B2174">
        <v>302027001</v>
      </c>
      <c r="C2174">
        <v>302022469</v>
      </c>
      <c r="D2174">
        <v>277945805</v>
      </c>
      <c r="E2174">
        <v>1</v>
      </c>
      <c r="F2174">
        <v>1</v>
      </c>
      <c r="G2174">
        <v>1</v>
      </c>
      <c r="H2174">
        <v>2</v>
      </c>
      <c r="I2174" t="s">
        <v>1240</v>
      </c>
      <c r="J2174" t="s">
        <v>1241</v>
      </c>
      <c r="K2174" t="s">
        <v>1242</v>
      </c>
      <c r="L2174">
        <v>1368</v>
      </c>
      <c r="N2174">
        <v>1011</v>
      </c>
      <c r="O2174" t="s">
        <v>1044</v>
      </c>
      <c r="P2174" t="s">
        <v>1044</v>
      </c>
      <c r="Q2174">
        <v>1</v>
      </c>
      <c r="X2174">
        <v>0.02</v>
      </c>
      <c r="Y2174">
        <v>0</v>
      </c>
      <c r="Z2174">
        <v>544.70000000000005</v>
      </c>
      <c r="AA2174">
        <v>477.98</v>
      </c>
      <c r="AB2174">
        <v>0</v>
      </c>
      <c r="AC2174">
        <v>0</v>
      </c>
      <c r="AD2174">
        <v>1</v>
      </c>
      <c r="AE2174">
        <v>0</v>
      </c>
      <c r="AF2174" t="s">
        <v>3</v>
      </c>
      <c r="AG2174">
        <v>0.02</v>
      </c>
      <c r="AH2174">
        <v>2</v>
      </c>
      <c r="AI2174">
        <v>302027001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">
      <c r="A2175">
        <f>ROW(Source!A799)</f>
        <v>799</v>
      </c>
      <c r="B2175">
        <v>302027002</v>
      </c>
      <c r="C2175">
        <v>302022469</v>
      </c>
      <c r="D2175">
        <v>277566433</v>
      </c>
      <c r="E2175">
        <v>109</v>
      </c>
      <c r="F2175">
        <v>1</v>
      </c>
      <c r="G2175">
        <v>1</v>
      </c>
      <c r="H2175">
        <v>3</v>
      </c>
      <c r="I2175" t="s">
        <v>1046</v>
      </c>
      <c r="J2175" t="s">
        <v>3</v>
      </c>
      <c r="K2175" t="s">
        <v>1047</v>
      </c>
      <c r="L2175">
        <v>3277935</v>
      </c>
      <c r="N2175">
        <v>1013</v>
      </c>
      <c r="O2175" t="s">
        <v>1048</v>
      </c>
      <c r="P2175" t="s">
        <v>1048</v>
      </c>
      <c r="Q2175">
        <v>1</v>
      </c>
      <c r="X2175">
        <v>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 t="s">
        <v>14</v>
      </c>
      <c r="AG2175">
        <v>0</v>
      </c>
      <c r="AH2175">
        <v>2</v>
      </c>
      <c r="AI2175">
        <v>302027002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">
      <c r="A2176">
        <f>ROW(Source!A801)</f>
        <v>801</v>
      </c>
      <c r="B2176">
        <v>302027003</v>
      </c>
      <c r="C2176">
        <v>302022479</v>
      </c>
      <c r="D2176">
        <v>277560257</v>
      </c>
      <c r="E2176">
        <v>109</v>
      </c>
      <c r="F2176">
        <v>1</v>
      </c>
      <c r="G2176">
        <v>1</v>
      </c>
      <c r="H2176">
        <v>1</v>
      </c>
      <c r="I2176" t="s">
        <v>1245</v>
      </c>
      <c r="J2176" t="s">
        <v>3</v>
      </c>
      <c r="K2176" t="s">
        <v>1246</v>
      </c>
      <c r="L2176">
        <v>1191</v>
      </c>
      <c r="N2176">
        <v>1013</v>
      </c>
      <c r="O2176" t="s">
        <v>1038</v>
      </c>
      <c r="P2176" t="s">
        <v>1038</v>
      </c>
      <c r="Q2176">
        <v>1</v>
      </c>
      <c r="X2176">
        <v>2</v>
      </c>
      <c r="Y2176">
        <v>0</v>
      </c>
      <c r="Z2176">
        <v>0</v>
      </c>
      <c r="AA2176">
        <v>0</v>
      </c>
      <c r="AB2176">
        <v>406.64</v>
      </c>
      <c r="AC2176">
        <v>0</v>
      </c>
      <c r="AD2176">
        <v>1</v>
      </c>
      <c r="AE2176">
        <v>1</v>
      </c>
      <c r="AF2176" t="s">
        <v>3</v>
      </c>
      <c r="AG2176">
        <v>2</v>
      </c>
      <c r="AH2176">
        <v>2</v>
      </c>
      <c r="AI2176">
        <v>302027003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">
      <c r="A2177">
        <f>ROW(Source!A801)</f>
        <v>801</v>
      </c>
      <c r="B2177">
        <v>302027004</v>
      </c>
      <c r="C2177">
        <v>302022479</v>
      </c>
      <c r="D2177">
        <v>277560491</v>
      </c>
      <c r="E2177">
        <v>109</v>
      </c>
      <c r="F2177">
        <v>1</v>
      </c>
      <c r="G2177">
        <v>1</v>
      </c>
      <c r="H2177">
        <v>1</v>
      </c>
      <c r="I2177" t="s">
        <v>1039</v>
      </c>
      <c r="J2177" t="s">
        <v>3</v>
      </c>
      <c r="K2177" t="s">
        <v>1040</v>
      </c>
      <c r="L2177">
        <v>1191</v>
      </c>
      <c r="N2177">
        <v>1013</v>
      </c>
      <c r="O2177" t="s">
        <v>1038</v>
      </c>
      <c r="P2177" t="s">
        <v>1038</v>
      </c>
      <c r="Q2177">
        <v>1</v>
      </c>
      <c r="X2177">
        <v>0.3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2</v>
      </c>
      <c r="AF2177" t="s">
        <v>3</v>
      </c>
      <c r="AG2177">
        <v>0.3</v>
      </c>
      <c r="AH2177">
        <v>2</v>
      </c>
      <c r="AI2177">
        <v>302027004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">
      <c r="A2178">
        <f>ROW(Source!A801)</f>
        <v>801</v>
      </c>
      <c r="B2178">
        <v>302027005</v>
      </c>
      <c r="C2178">
        <v>302022479</v>
      </c>
      <c r="D2178">
        <v>277945608</v>
      </c>
      <c r="E2178">
        <v>1</v>
      </c>
      <c r="F2178">
        <v>1</v>
      </c>
      <c r="G2178">
        <v>1</v>
      </c>
      <c r="H2178">
        <v>2</v>
      </c>
      <c r="I2178" t="s">
        <v>1060</v>
      </c>
      <c r="J2178" t="s">
        <v>1061</v>
      </c>
      <c r="K2178" t="s">
        <v>1062</v>
      </c>
      <c r="L2178">
        <v>1368</v>
      </c>
      <c r="N2178">
        <v>1011</v>
      </c>
      <c r="O2178" t="s">
        <v>1044</v>
      </c>
      <c r="P2178" t="s">
        <v>1044</v>
      </c>
      <c r="Q2178">
        <v>1</v>
      </c>
      <c r="X2178">
        <v>0.3</v>
      </c>
      <c r="Y2178">
        <v>0</v>
      </c>
      <c r="Z2178">
        <v>995.51</v>
      </c>
      <c r="AA2178">
        <v>549.32000000000005</v>
      </c>
      <c r="AB2178">
        <v>0</v>
      </c>
      <c r="AC2178">
        <v>0</v>
      </c>
      <c r="AD2178">
        <v>1</v>
      </c>
      <c r="AE2178">
        <v>0</v>
      </c>
      <c r="AF2178" t="s">
        <v>3</v>
      </c>
      <c r="AG2178">
        <v>0.3</v>
      </c>
      <c r="AH2178">
        <v>2</v>
      </c>
      <c r="AI2178">
        <v>302027005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">
      <c r="A2179">
        <f>ROW(Source!A801)</f>
        <v>801</v>
      </c>
      <c r="B2179">
        <v>302027006</v>
      </c>
      <c r="C2179">
        <v>302022479</v>
      </c>
      <c r="D2179">
        <v>277880063</v>
      </c>
      <c r="E2179">
        <v>1</v>
      </c>
      <c r="F2179">
        <v>1</v>
      </c>
      <c r="G2179">
        <v>1</v>
      </c>
      <c r="H2179">
        <v>3</v>
      </c>
      <c r="I2179" t="s">
        <v>1247</v>
      </c>
      <c r="J2179" t="s">
        <v>1248</v>
      </c>
      <c r="K2179" t="s">
        <v>1249</v>
      </c>
      <c r="L2179">
        <v>1348</v>
      </c>
      <c r="N2179">
        <v>1009</v>
      </c>
      <c r="O2179" t="s">
        <v>843</v>
      </c>
      <c r="P2179" t="s">
        <v>843</v>
      </c>
      <c r="Q2179">
        <v>1000</v>
      </c>
      <c r="X2179">
        <v>3.5999999999999999E-3</v>
      </c>
      <c r="Y2179">
        <v>51875.98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14</v>
      </c>
      <c r="AG2179">
        <v>0</v>
      </c>
      <c r="AH2179">
        <v>2</v>
      </c>
      <c r="AI2179">
        <v>302027006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">
      <c r="A2180">
        <f>ROW(Source!A801)</f>
        <v>801</v>
      </c>
      <c r="B2180">
        <v>302027007</v>
      </c>
      <c r="C2180">
        <v>302022479</v>
      </c>
      <c r="D2180">
        <v>277908035</v>
      </c>
      <c r="E2180">
        <v>1</v>
      </c>
      <c r="F2180">
        <v>1</v>
      </c>
      <c r="G2180">
        <v>1</v>
      </c>
      <c r="H2180">
        <v>3</v>
      </c>
      <c r="I2180" t="s">
        <v>1250</v>
      </c>
      <c r="J2180" t="s">
        <v>1251</v>
      </c>
      <c r="K2180" t="s">
        <v>1252</v>
      </c>
      <c r="L2180">
        <v>1371</v>
      </c>
      <c r="N2180">
        <v>1013</v>
      </c>
      <c r="O2180" t="s">
        <v>200</v>
      </c>
      <c r="P2180" t="s">
        <v>200</v>
      </c>
      <c r="Q2180">
        <v>1</v>
      </c>
      <c r="X2180">
        <v>1</v>
      </c>
      <c r="Y2180">
        <v>547.23</v>
      </c>
      <c r="Z2180">
        <v>0</v>
      </c>
      <c r="AA2180">
        <v>0</v>
      </c>
      <c r="AB2180">
        <v>0</v>
      </c>
      <c r="AC2180">
        <v>0</v>
      </c>
      <c r="AD2180">
        <v>1</v>
      </c>
      <c r="AE2180">
        <v>0</v>
      </c>
      <c r="AF2180" t="s">
        <v>14</v>
      </c>
      <c r="AG2180">
        <v>0</v>
      </c>
      <c r="AH2180">
        <v>2</v>
      </c>
      <c r="AI2180">
        <v>302027007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">
      <c r="A2181">
        <f>ROW(Source!A801)</f>
        <v>801</v>
      </c>
      <c r="B2181">
        <v>302027008</v>
      </c>
      <c r="C2181">
        <v>302022479</v>
      </c>
      <c r="D2181">
        <v>277566433</v>
      </c>
      <c r="E2181">
        <v>109</v>
      </c>
      <c r="F2181">
        <v>1</v>
      </c>
      <c r="G2181">
        <v>1</v>
      </c>
      <c r="H2181">
        <v>3</v>
      </c>
      <c r="I2181" t="s">
        <v>1046</v>
      </c>
      <c r="J2181" t="s">
        <v>3</v>
      </c>
      <c r="K2181" t="s">
        <v>1047</v>
      </c>
      <c r="L2181">
        <v>3277935</v>
      </c>
      <c r="N2181">
        <v>1013</v>
      </c>
      <c r="O2181" t="s">
        <v>1048</v>
      </c>
      <c r="P2181" t="s">
        <v>1048</v>
      </c>
      <c r="Q2181">
        <v>1</v>
      </c>
      <c r="X2181">
        <v>2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 t="s">
        <v>14</v>
      </c>
      <c r="AG2181">
        <v>0</v>
      </c>
      <c r="AH2181">
        <v>2</v>
      </c>
      <c r="AI2181">
        <v>302027008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">
      <c r="A2182">
        <f>ROW(Source!A802)</f>
        <v>802</v>
      </c>
      <c r="B2182">
        <v>302027009</v>
      </c>
      <c r="C2182">
        <v>302022492</v>
      </c>
      <c r="D2182">
        <v>277560272</v>
      </c>
      <c r="E2182">
        <v>109</v>
      </c>
      <c r="F2182">
        <v>1</v>
      </c>
      <c r="G2182">
        <v>1</v>
      </c>
      <c r="H2182">
        <v>1</v>
      </c>
      <c r="I2182" t="s">
        <v>1253</v>
      </c>
      <c r="J2182" t="s">
        <v>3</v>
      </c>
      <c r="K2182" t="s">
        <v>1254</v>
      </c>
      <c r="L2182">
        <v>1191</v>
      </c>
      <c r="N2182">
        <v>1013</v>
      </c>
      <c r="O2182" t="s">
        <v>1038</v>
      </c>
      <c r="P2182" t="s">
        <v>1038</v>
      </c>
      <c r="Q2182">
        <v>1</v>
      </c>
      <c r="X2182">
        <v>133</v>
      </c>
      <c r="Y2182">
        <v>0</v>
      </c>
      <c r="Z2182">
        <v>0</v>
      </c>
      <c r="AA2182">
        <v>0</v>
      </c>
      <c r="AB2182">
        <v>420.91</v>
      </c>
      <c r="AC2182">
        <v>0</v>
      </c>
      <c r="AD2182">
        <v>1</v>
      </c>
      <c r="AE2182">
        <v>1</v>
      </c>
      <c r="AF2182" t="s">
        <v>3</v>
      </c>
      <c r="AG2182">
        <v>133</v>
      </c>
      <c r="AH2182">
        <v>2</v>
      </c>
      <c r="AI2182">
        <v>302027009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">
      <c r="A2183">
        <f>ROW(Source!A802)</f>
        <v>802</v>
      </c>
      <c r="B2183">
        <v>302027010</v>
      </c>
      <c r="C2183">
        <v>302022492</v>
      </c>
      <c r="D2183">
        <v>277862501</v>
      </c>
      <c r="E2183">
        <v>1</v>
      </c>
      <c r="F2183">
        <v>1</v>
      </c>
      <c r="G2183">
        <v>1</v>
      </c>
      <c r="H2183">
        <v>3</v>
      </c>
      <c r="I2183" t="s">
        <v>1255</v>
      </c>
      <c r="J2183" t="s">
        <v>1256</v>
      </c>
      <c r="K2183" t="s">
        <v>1257</v>
      </c>
      <c r="L2183">
        <v>1348</v>
      </c>
      <c r="N2183">
        <v>1009</v>
      </c>
      <c r="O2183" t="s">
        <v>843</v>
      </c>
      <c r="P2183" t="s">
        <v>843</v>
      </c>
      <c r="Q2183">
        <v>1000</v>
      </c>
      <c r="X2183">
        <v>8.0000000000000004E-4</v>
      </c>
      <c r="Y2183">
        <v>48519.39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14</v>
      </c>
      <c r="AG2183">
        <v>0</v>
      </c>
      <c r="AH2183">
        <v>2</v>
      </c>
      <c r="AI2183">
        <v>302027010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">
      <c r="A2184">
        <f>ROW(Source!A802)</f>
        <v>802</v>
      </c>
      <c r="B2184">
        <v>302027011</v>
      </c>
      <c r="C2184">
        <v>302022492</v>
      </c>
      <c r="D2184">
        <v>277882412</v>
      </c>
      <c r="E2184">
        <v>1</v>
      </c>
      <c r="F2184">
        <v>1</v>
      </c>
      <c r="G2184">
        <v>1</v>
      </c>
      <c r="H2184">
        <v>3</v>
      </c>
      <c r="I2184" t="s">
        <v>1258</v>
      </c>
      <c r="J2184" t="s">
        <v>1259</v>
      </c>
      <c r="K2184" t="s">
        <v>1260</v>
      </c>
      <c r="L2184">
        <v>1339</v>
      </c>
      <c r="N2184">
        <v>1007</v>
      </c>
      <c r="O2184" t="s">
        <v>684</v>
      </c>
      <c r="P2184" t="s">
        <v>684</v>
      </c>
      <c r="Q2184">
        <v>1</v>
      </c>
      <c r="X2184">
        <v>0.08</v>
      </c>
      <c r="Y2184">
        <v>16655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14</v>
      </c>
      <c r="AG2184">
        <v>0</v>
      </c>
      <c r="AH2184">
        <v>2</v>
      </c>
      <c r="AI2184">
        <v>302027011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">
      <c r="A2185">
        <f>ROW(Source!A802)</f>
        <v>802</v>
      </c>
      <c r="B2185">
        <v>302027012</v>
      </c>
      <c r="C2185">
        <v>302022492</v>
      </c>
      <c r="D2185">
        <v>277566065</v>
      </c>
      <c r="E2185">
        <v>109</v>
      </c>
      <c r="F2185">
        <v>1</v>
      </c>
      <c r="G2185">
        <v>1</v>
      </c>
      <c r="H2185">
        <v>3</v>
      </c>
      <c r="I2185" t="s">
        <v>1261</v>
      </c>
      <c r="J2185" t="s">
        <v>3</v>
      </c>
      <c r="K2185" t="s">
        <v>1262</v>
      </c>
      <c r="L2185">
        <v>1301</v>
      </c>
      <c r="N2185">
        <v>1003</v>
      </c>
      <c r="O2185" t="s">
        <v>877</v>
      </c>
      <c r="P2185" t="s">
        <v>877</v>
      </c>
      <c r="Q2185">
        <v>1</v>
      </c>
      <c r="X2185">
        <v>1000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 t="s">
        <v>14</v>
      </c>
      <c r="AG2185">
        <v>0</v>
      </c>
      <c r="AH2185">
        <v>2</v>
      </c>
      <c r="AI2185">
        <v>302027012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">
      <c r="A2186">
        <f>ROW(Source!A803)</f>
        <v>803</v>
      </c>
      <c r="B2186">
        <v>302027013</v>
      </c>
      <c r="C2186">
        <v>302022501</v>
      </c>
      <c r="D2186">
        <v>277560234</v>
      </c>
      <c r="E2186">
        <v>109</v>
      </c>
      <c r="F2186">
        <v>1</v>
      </c>
      <c r="G2186">
        <v>1</v>
      </c>
      <c r="H2186">
        <v>1</v>
      </c>
      <c r="I2186" t="s">
        <v>1215</v>
      </c>
      <c r="J2186" t="s">
        <v>3</v>
      </c>
      <c r="K2186" t="s">
        <v>1216</v>
      </c>
      <c r="L2186">
        <v>1191</v>
      </c>
      <c r="N2186">
        <v>1013</v>
      </c>
      <c r="O2186" t="s">
        <v>1038</v>
      </c>
      <c r="P2186" t="s">
        <v>1038</v>
      </c>
      <c r="Q2186">
        <v>1</v>
      </c>
      <c r="X2186">
        <v>6.8</v>
      </c>
      <c r="Y2186">
        <v>0</v>
      </c>
      <c r="Z2186">
        <v>0</v>
      </c>
      <c r="AA2186">
        <v>0</v>
      </c>
      <c r="AB2186">
        <v>388.8</v>
      </c>
      <c r="AC2186">
        <v>0</v>
      </c>
      <c r="AD2186">
        <v>1</v>
      </c>
      <c r="AE2186">
        <v>1</v>
      </c>
      <c r="AF2186" t="s">
        <v>3</v>
      </c>
      <c r="AG2186">
        <v>6.8</v>
      </c>
      <c r="AH2186">
        <v>2</v>
      </c>
      <c r="AI2186">
        <v>302027013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">
      <c r="A2187">
        <f>ROW(Source!A803)</f>
        <v>803</v>
      </c>
      <c r="B2187">
        <v>302027014</v>
      </c>
      <c r="C2187">
        <v>302022501</v>
      </c>
      <c r="D2187">
        <v>277946213</v>
      </c>
      <c r="E2187">
        <v>1</v>
      </c>
      <c r="F2187">
        <v>1</v>
      </c>
      <c r="G2187">
        <v>1</v>
      </c>
      <c r="H2187">
        <v>2</v>
      </c>
      <c r="I2187" t="s">
        <v>1263</v>
      </c>
      <c r="J2187" t="s">
        <v>1264</v>
      </c>
      <c r="K2187" t="s">
        <v>1265</v>
      </c>
      <c r="L2187">
        <v>1368</v>
      </c>
      <c r="N2187">
        <v>1011</v>
      </c>
      <c r="O2187" t="s">
        <v>1044</v>
      </c>
      <c r="P2187" t="s">
        <v>1044</v>
      </c>
      <c r="Q2187">
        <v>1</v>
      </c>
      <c r="X2187">
        <v>1.34</v>
      </c>
      <c r="Y2187">
        <v>0</v>
      </c>
      <c r="Z2187">
        <v>13.04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3</v>
      </c>
      <c r="AG2187">
        <v>1.34</v>
      </c>
      <c r="AH2187">
        <v>2</v>
      </c>
      <c r="AI2187">
        <v>302027014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">
      <c r="A2188">
        <f>ROW(Source!A804)</f>
        <v>804</v>
      </c>
      <c r="B2188">
        <v>302027015</v>
      </c>
      <c r="C2188">
        <v>302022506</v>
      </c>
      <c r="D2188">
        <v>277560289</v>
      </c>
      <c r="E2188">
        <v>109</v>
      </c>
      <c r="F2188">
        <v>1</v>
      </c>
      <c r="G2188">
        <v>1</v>
      </c>
      <c r="H2188">
        <v>1</v>
      </c>
      <c r="I2188" t="s">
        <v>1049</v>
      </c>
      <c r="J2188" t="s">
        <v>3</v>
      </c>
      <c r="K2188" t="s">
        <v>1050</v>
      </c>
      <c r="L2188">
        <v>1191</v>
      </c>
      <c r="N2188">
        <v>1013</v>
      </c>
      <c r="O2188" t="s">
        <v>1038</v>
      </c>
      <c r="P2188" t="s">
        <v>1038</v>
      </c>
      <c r="Q2188">
        <v>1</v>
      </c>
      <c r="X2188">
        <v>26</v>
      </c>
      <c r="Y2188">
        <v>0</v>
      </c>
      <c r="Z2188">
        <v>0</v>
      </c>
      <c r="AA2188">
        <v>0</v>
      </c>
      <c r="AB2188">
        <v>451.23</v>
      </c>
      <c r="AC2188">
        <v>0</v>
      </c>
      <c r="AD2188">
        <v>1</v>
      </c>
      <c r="AE2188">
        <v>1</v>
      </c>
      <c r="AF2188" t="s">
        <v>3</v>
      </c>
      <c r="AG2188">
        <v>26</v>
      </c>
      <c r="AH2188">
        <v>2</v>
      </c>
      <c r="AI2188">
        <v>302027015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">
      <c r="A2189">
        <f>ROW(Source!A804)</f>
        <v>804</v>
      </c>
      <c r="B2189">
        <v>302027016</v>
      </c>
      <c r="C2189">
        <v>302022506</v>
      </c>
      <c r="D2189">
        <v>277560491</v>
      </c>
      <c r="E2189">
        <v>109</v>
      </c>
      <c r="F2189">
        <v>1</v>
      </c>
      <c r="G2189">
        <v>1</v>
      </c>
      <c r="H2189">
        <v>1</v>
      </c>
      <c r="I2189" t="s">
        <v>1039</v>
      </c>
      <c r="J2189" t="s">
        <v>3</v>
      </c>
      <c r="K2189" t="s">
        <v>1040</v>
      </c>
      <c r="L2189">
        <v>1191</v>
      </c>
      <c r="N2189">
        <v>1013</v>
      </c>
      <c r="O2189" t="s">
        <v>1038</v>
      </c>
      <c r="P2189" t="s">
        <v>1038</v>
      </c>
      <c r="Q2189">
        <v>1</v>
      </c>
      <c r="X2189">
        <v>2.0499999999999998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1</v>
      </c>
      <c r="AE2189">
        <v>2</v>
      </c>
      <c r="AF2189" t="s">
        <v>3</v>
      </c>
      <c r="AG2189">
        <v>2.0499999999999998</v>
      </c>
      <c r="AH2189">
        <v>2</v>
      </c>
      <c r="AI2189">
        <v>302027016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">
      <c r="A2190">
        <f>ROW(Source!A804)</f>
        <v>804</v>
      </c>
      <c r="B2190">
        <v>302027017</v>
      </c>
      <c r="C2190">
        <v>302022506</v>
      </c>
      <c r="D2190">
        <v>277945608</v>
      </c>
      <c r="E2190">
        <v>1</v>
      </c>
      <c r="F2190">
        <v>1</v>
      </c>
      <c r="G2190">
        <v>1</v>
      </c>
      <c r="H2190">
        <v>2</v>
      </c>
      <c r="I2190" t="s">
        <v>1060</v>
      </c>
      <c r="J2190" t="s">
        <v>1061</v>
      </c>
      <c r="K2190" t="s">
        <v>1062</v>
      </c>
      <c r="L2190">
        <v>1368</v>
      </c>
      <c r="N2190">
        <v>1011</v>
      </c>
      <c r="O2190" t="s">
        <v>1044</v>
      </c>
      <c r="P2190" t="s">
        <v>1044</v>
      </c>
      <c r="Q2190">
        <v>1</v>
      </c>
      <c r="X2190">
        <v>2.0499999999999998</v>
      </c>
      <c r="Y2190">
        <v>0</v>
      </c>
      <c r="Z2190">
        <v>995.51</v>
      </c>
      <c r="AA2190">
        <v>549.32000000000005</v>
      </c>
      <c r="AB2190">
        <v>0</v>
      </c>
      <c r="AC2190">
        <v>0</v>
      </c>
      <c r="AD2190">
        <v>1</v>
      </c>
      <c r="AE2190">
        <v>0</v>
      </c>
      <c r="AF2190" t="s">
        <v>3</v>
      </c>
      <c r="AG2190">
        <v>2.0499999999999998</v>
      </c>
      <c r="AH2190">
        <v>2</v>
      </c>
      <c r="AI2190">
        <v>302027017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">
      <c r="A2191">
        <f>ROW(Source!A804)</f>
        <v>804</v>
      </c>
      <c r="B2191">
        <v>302027018</v>
      </c>
      <c r="C2191">
        <v>302022506</v>
      </c>
      <c r="D2191">
        <v>277862499</v>
      </c>
      <c r="E2191">
        <v>1</v>
      </c>
      <c r="F2191">
        <v>1</v>
      </c>
      <c r="G2191">
        <v>1</v>
      </c>
      <c r="H2191">
        <v>3</v>
      </c>
      <c r="I2191" t="s">
        <v>1053</v>
      </c>
      <c r="J2191" t="s">
        <v>1054</v>
      </c>
      <c r="K2191" t="s">
        <v>1055</v>
      </c>
      <c r="L2191">
        <v>1348</v>
      </c>
      <c r="N2191">
        <v>1009</v>
      </c>
      <c r="O2191" t="s">
        <v>843</v>
      </c>
      <c r="P2191" t="s">
        <v>843</v>
      </c>
      <c r="Q2191">
        <v>1000</v>
      </c>
      <c r="X2191">
        <v>2.5000000000000001E-4</v>
      </c>
      <c r="Y2191">
        <v>116448.72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0</v>
      </c>
      <c r="AF2191" t="s">
        <v>14</v>
      </c>
      <c r="AG2191">
        <v>0</v>
      </c>
      <c r="AH2191">
        <v>2</v>
      </c>
      <c r="AI2191">
        <v>302027018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">
      <c r="A2192">
        <f>ROW(Source!A804)</f>
        <v>804</v>
      </c>
      <c r="B2192">
        <v>302027019</v>
      </c>
      <c r="C2192">
        <v>302022506</v>
      </c>
      <c r="D2192">
        <v>277862590</v>
      </c>
      <c r="E2192">
        <v>1</v>
      </c>
      <c r="F2192">
        <v>1</v>
      </c>
      <c r="G2192">
        <v>1</v>
      </c>
      <c r="H2192">
        <v>3</v>
      </c>
      <c r="I2192" t="s">
        <v>1070</v>
      </c>
      <c r="J2192" t="s">
        <v>1071</v>
      </c>
      <c r="K2192" t="s">
        <v>1072</v>
      </c>
      <c r="L2192">
        <v>1346</v>
      </c>
      <c r="N2192">
        <v>1009</v>
      </c>
      <c r="O2192" t="s">
        <v>1059</v>
      </c>
      <c r="P2192" t="s">
        <v>1059</v>
      </c>
      <c r="Q2192">
        <v>1</v>
      </c>
      <c r="X2192">
        <v>0.11600000000000001</v>
      </c>
      <c r="Y2192">
        <v>41.38</v>
      </c>
      <c r="Z2192">
        <v>0</v>
      </c>
      <c r="AA2192">
        <v>0</v>
      </c>
      <c r="AB2192">
        <v>0</v>
      </c>
      <c r="AC2192">
        <v>0</v>
      </c>
      <c r="AD2192">
        <v>1</v>
      </c>
      <c r="AE2192">
        <v>0</v>
      </c>
      <c r="AF2192" t="s">
        <v>14</v>
      </c>
      <c r="AG2192">
        <v>0</v>
      </c>
      <c r="AH2192">
        <v>2</v>
      </c>
      <c r="AI2192">
        <v>302027019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">
      <c r="A2193">
        <f>ROW(Source!A804)</f>
        <v>804</v>
      </c>
      <c r="B2193">
        <v>302027020</v>
      </c>
      <c r="C2193">
        <v>302022506</v>
      </c>
      <c r="D2193">
        <v>277865731</v>
      </c>
      <c r="E2193">
        <v>1</v>
      </c>
      <c r="F2193">
        <v>1</v>
      </c>
      <c r="G2193">
        <v>1</v>
      </c>
      <c r="H2193">
        <v>3</v>
      </c>
      <c r="I2193" t="s">
        <v>1073</v>
      </c>
      <c r="J2193" t="s">
        <v>1074</v>
      </c>
      <c r="K2193" t="s">
        <v>1075</v>
      </c>
      <c r="L2193">
        <v>1346</v>
      </c>
      <c r="N2193">
        <v>1009</v>
      </c>
      <c r="O2193" t="s">
        <v>1059</v>
      </c>
      <c r="P2193" t="s">
        <v>1059</v>
      </c>
      <c r="Q2193">
        <v>1</v>
      </c>
      <c r="X2193">
        <v>5.8000000000000003E-2</v>
      </c>
      <c r="Y2193">
        <v>675.01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0</v>
      </c>
      <c r="AF2193" t="s">
        <v>14</v>
      </c>
      <c r="AG2193">
        <v>0</v>
      </c>
      <c r="AH2193">
        <v>2</v>
      </c>
      <c r="AI2193">
        <v>302027020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">
      <c r="A2194">
        <f>ROW(Source!A804)</f>
        <v>804</v>
      </c>
      <c r="B2194">
        <v>302027021</v>
      </c>
      <c r="C2194">
        <v>302022506</v>
      </c>
      <c r="D2194">
        <v>277922793</v>
      </c>
      <c r="E2194">
        <v>1</v>
      </c>
      <c r="F2194">
        <v>1</v>
      </c>
      <c r="G2194">
        <v>1</v>
      </c>
      <c r="H2194">
        <v>3</v>
      </c>
      <c r="I2194" t="s">
        <v>1137</v>
      </c>
      <c r="J2194" t="s">
        <v>1138</v>
      </c>
      <c r="K2194" t="s">
        <v>1139</v>
      </c>
      <c r="L2194">
        <v>1425</v>
      </c>
      <c r="N2194">
        <v>1013</v>
      </c>
      <c r="O2194" t="s">
        <v>1086</v>
      </c>
      <c r="P2194" t="s">
        <v>1086</v>
      </c>
      <c r="Q2194">
        <v>1</v>
      </c>
      <c r="X2194">
        <v>2.1</v>
      </c>
      <c r="Y2194">
        <v>47.26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14</v>
      </c>
      <c r="AG2194">
        <v>0</v>
      </c>
      <c r="AH2194">
        <v>2</v>
      </c>
      <c r="AI2194">
        <v>302027021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">
      <c r="A2195">
        <f>ROW(Source!A804)</f>
        <v>804</v>
      </c>
      <c r="B2195">
        <v>302027022</v>
      </c>
      <c r="C2195">
        <v>302022506</v>
      </c>
      <c r="D2195">
        <v>277922809</v>
      </c>
      <c r="E2195">
        <v>1</v>
      </c>
      <c r="F2195">
        <v>1</v>
      </c>
      <c r="G2195">
        <v>1</v>
      </c>
      <c r="H2195">
        <v>3</v>
      </c>
      <c r="I2195" t="s">
        <v>1140</v>
      </c>
      <c r="J2195" t="s">
        <v>1141</v>
      </c>
      <c r="K2195" t="s">
        <v>1142</v>
      </c>
      <c r="L2195">
        <v>1407</v>
      </c>
      <c r="N2195">
        <v>1013</v>
      </c>
      <c r="O2195" t="s">
        <v>1143</v>
      </c>
      <c r="P2195" t="s">
        <v>1143</v>
      </c>
      <c r="Q2195">
        <v>1</v>
      </c>
      <c r="X2195">
        <v>0.11</v>
      </c>
      <c r="Y2195">
        <v>6052.54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0</v>
      </c>
      <c r="AF2195" t="s">
        <v>14</v>
      </c>
      <c r="AG2195">
        <v>0</v>
      </c>
      <c r="AH2195">
        <v>2</v>
      </c>
      <c r="AI2195">
        <v>302027022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">
      <c r="A2196">
        <f>ROW(Source!A804)</f>
        <v>804</v>
      </c>
      <c r="B2196">
        <v>302027023</v>
      </c>
      <c r="C2196">
        <v>302022506</v>
      </c>
      <c r="D2196">
        <v>277937839</v>
      </c>
      <c r="E2196">
        <v>1</v>
      </c>
      <c r="F2196">
        <v>1</v>
      </c>
      <c r="G2196">
        <v>1</v>
      </c>
      <c r="H2196">
        <v>3</v>
      </c>
      <c r="I2196" t="s">
        <v>1188</v>
      </c>
      <c r="J2196" t="s">
        <v>1189</v>
      </c>
      <c r="K2196" t="s">
        <v>1190</v>
      </c>
      <c r="L2196">
        <v>1407</v>
      </c>
      <c r="N2196">
        <v>1013</v>
      </c>
      <c r="O2196" t="s">
        <v>1143</v>
      </c>
      <c r="P2196" t="s">
        <v>1143</v>
      </c>
      <c r="Q2196">
        <v>1</v>
      </c>
      <c r="X2196">
        <v>2E-3</v>
      </c>
      <c r="Y2196">
        <v>493.39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14</v>
      </c>
      <c r="AG2196">
        <v>0</v>
      </c>
      <c r="AH2196">
        <v>2</v>
      </c>
      <c r="AI2196">
        <v>302027023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">
      <c r="A2197">
        <f>ROW(Source!A804)</f>
        <v>804</v>
      </c>
      <c r="B2197">
        <v>302027024</v>
      </c>
      <c r="C2197">
        <v>302022506</v>
      </c>
      <c r="D2197">
        <v>277566433</v>
      </c>
      <c r="E2197">
        <v>109</v>
      </c>
      <c r="F2197">
        <v>1</v>
      </c>
      <c r="G2197">
        <v>1</v>
      </c>
      <c r="H2197">
        <v>3</v>
      </c>
      <c r="I2197" t="s">
        <v>1046</v>
      </c>
      <c r="J2197" t="s">
        <v>3</v>
      </c>
      <c r="K2197" t="s">
        <v>1047</v>
      </c>
      <c r="L2197">
        <v>3277935</v>
      </c>
      <c r="N2197">
        <v>1013</v>
      </c>
      <c r="O2197" t="s">
        <v>1048</v>
      </c>
      <c r="P2197" t="s">
        <v>1048</v>
      </c>
      <c r="Q2197">
        <v>1</v>
      </c>
      <c r="X2197">
        <v>2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 t="s">
        <v>14</v>
      </c>
      <c r="AG2197">
        <v>0</v>
      </c>
      <c r="AH2197">
        <v>2</v>
      </c>
      <c r="AI2197">
        <v>302027024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">
      <c r="A2198">
        <f>ROW(Source!A840)</f>
        <v>840</v>
      </c>
      <c r="B2198">
        <v>302027025</v>
      </c>
      <c r="C2198">
        <v>302022527</v>
      </c>
      <c r="D2198">
        <v>277560234</v>
      </c>
      <c r="E2198">
        <v>109</v>
      </c>
      <c r="F2198">
        <v>1</v>
      </c>
      <c r="G2198">
        <v>1</v>
      </c>
      <c r="H2198">
        <v>1</v>
      </c>
      <c r="I2198" t="s">
        <v>1215</v>
      </c>
      <c r="J2198" t="s">
        <v>3</v>
      </c>
      <c r="K2198" t="s">
        <v>1216</v>
      </c>
      <c r="L2198">
        <v>1191</v>
      </c>
      <c r="N2198">
        <v>1013</v>
      </c>
      <c r="O2198" t="s">
        <v>1038</v>
      </c>
      <c r="P2198" t="s">
        <v>1038</v>
      </c>
      <c r="Q2198">
        <v>1</v>
      </c>
      <c r="X2198">
        <v>6.8</v>
      </c>
      <c r="Y2198">
        <v>0</v>
      </c>
      <c r="Z2198">
        <v>0</v>
      </c>
      <c r="AA2198">
        <v>0</v>
      </c>
      <c r="AB2198">
        <v>388.8</v>
      </c>
      <c r="AC2198">
        <v>0</v>
      </c>
      <c r="AD2198">
        <v>1</v>
      </c>
      <c r="AE2198">
        <v>1</v>
      </c>
      <c r="AF2198" t="s">
        <v>3</v>
      </c>
      <c r="AG2198">
        <v>6.8</v>
      </c>
      <c r="AH2198">
        <v>2</v>
      </c>
      <c r="AI2198">
        <v>302027025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">
      <c r="A2199">
        <f>ROW(Source!A840)</f>
        <v>840</v>
      </c>
      <c r="B2199">
        <v>302027026</v>
      </c>
      <c r="C2199">
        <v>302022527</v>
      </c>
      <c r="D2199">
        <v>277946213</v>
      </c>
      <c r="E2199">
        <v>1</v>
      </c>
      <c r="F2199">
        <v>1</v>
      </c>
      <c r="G2199">
        <v>1</v>
      </c>
      <c r="H2199">
        <v>2</v>
      </c>
      <c r="I2199" t="s">
        <v>1263</v>
      </c>
      <c r="J2199" t="s">
        <v>1264</v>
      </c>
      <c r="K2199" t="s">
        <v>1265</v>
      </c>
      <c r="L2199">
        <v>1368</v>
      </c>
      <c r="N2199">
        <v>1011</v>
      </c>
      <c r="O2199" t="s">
        <v>1044</v>
      </c>
      <c r="P2199" t="s">
        <v>1044</v>
      </c>
      <c r="Q2199">
        <v>1</v>
      </c>
      <c r="X2199">
        <v>1.34</v>
      </c>
      <c r="Y2199">
        <v>0</v>
      </c>
      <c r="Z2199">
        <v>13.04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3</v>
      </c>
      <c r="AG2199">
        <v>1.34</v>
      </c>
      <c r="AH2199">
        <v>2</v>
      </c>
      <c r="AI2199">
        <v>302027026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">
      <c r="A2200">
        <f>ROW(Source!A841)</f>
        <v>841</v>
      </c>
      <c r="B2200">
        <v>302027027</v>
      </c>
      <c r="C2200">
        <v>302022532</v>
      </c>
      <c r="D2200">
        <v>277560232</v>
      </c>
      <c r="E2200">
        <v>109</v>
      </c>
      <c r="F2200">
        <v>1</v>
      </c>
      <c r="G2200">
        <v>1</v>
      </c>
      <c r="H2200">
        <v>1</v>
      </c>
      <c r="I2200" t="s">
        <v>1266</v>
      </c>
      <c r="J2200" t="s">
        <v>3</v>
      </c>
      <c r="K2200" t="s">
        <v>1267</v>
      </c>
      <c r="L2200">
        <v>1191</v>
      </c>
      <c r="N2200">
        <v>1013</v>
      </c>
      <c r="O2200" t="s">
        <v>1038</v>
      </c>
      <c r="P2200" t="s">
        <v>1038</v>
      </c>
      <c r="Q2200">
        <v>1</v>
      </c>
      <c r="X2200">
        <v>5.24</v>
      </c>
      <c r="Y2200">
        <v>0</v>
      </c>
      <c r="Z2200">
        <v>0</v>
      </c>
      <c r="AA2200">
        <v>0</v>
      </c>
      <c r="AB2200">
        <v>385.59</v>
      </c>
      <c r="AC2200">
        <v>0</v>
      </c>
      <c r="AD2200">
        <v>1</v>
      </c>
      <c r="AE2200">
        <v>1</v>
      </c>
      <c r="AF2200" t="s">
        <v>3</v>
      </c>
      <c r="AG2200">
        <v>5.24</v>
      </c>
      <c r="AH2200">
        <v>2</v>
      </c>
      <c r="AI2200">
        <v>302027027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">
      <c r="A2201">
        <f>ROW(Source!A842)</f>
        <v>842</v>
      </c>
      <c r="B2201">
        <v>302027028</v>
      </c>
      <c r="C2201">
        <v>302022535</v>
      </c>
      <c r="D2201">
        <v>277560270</v>
      </c>
      <c r="E2201">
        <v>109</v>
      </c>
      <c r="F2201">
        <v>1</v>
      </c>
      <c r="G2201">
        <v>1</v>
      </c>
      <c r="H2201">
        <v>1</v>
      </c>
      <c r="I2201" t="s">
        <v>1268</v>
      </c>
      <c r="J2201" t="s">
        <v>3</v>
      </c>
      <c r="K2201" t="s">
        <v>1269</v>
      </c>
      <c r="L2201">
        <v>1191</v>
      </c>
      <c r="N2201">
        <v>1013</v>
      </c>
      <c r="O2201" t="s">
        <v>1038</v>
      </c>
      <c r="P2201" t="s">
        <v>1038</v>
      </c>
      <c r="Q2201">
        <v>1</v>
      </c>
      <c r="X2201">
        <v>2.17</v>
      </c>
      <c r="Y2201">
        <v>0</v>
      </c>
      <c r="Z2201">
        <v>0</v>
      </c>
      <c r="AA2201">
        <v>0</v>
      </c>
      <c r="AB2201">
        <v>417.34</v>
      </c>
      <c r="AC2201">
        <v>0</v>
      </c>
      <c r="AD2201">
        <v>1</v>
      </c>
      <c r="AE2201">
        <v>1</v>
      </c>
      <c r="AF2201" t="s">
        <v>3</v>
      </c>
      <c r="AG2201">
        <v>2.17</v>
      </c>
      <c r="AH2201">
        <v>2</v>
      </c>
      <c r="AI2201">
        <v>302027028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">
      <c r="A2202">
        <f>ROW(Source!A842)</f>
        <v>842</v>
      </c>
      <c r="B2202">
        <v>302027029</v>
      </c>
      <c r="C2202">
        <v>302022535</v>
      </c>
      <c r="D2202">
        <v>277895666</v>
      </c>
      <c r="E2202">
        <v>1</v>
      </c>
      <c r="F2202">
        <v>1</v>
      </c>
      <c r="G2202">
        <v>1</v>
      </c>
      <c r="H2202">
        <v>3</v>
      </c>
      <c r="I2202" t="s">
        <v>1270</v>
      </c>
      <c r="J2202" t="s">
        <v>1271</v>
      </c>
      <c r="K2202" t="s">
        <v>1272</v>
      </c>
      <c r="L2202">
        <v>1346</v>
      </c>
      <c r="N2202">
        <v>1009</v>
      </c>
      <c r="O2202" t="s">
        <v>1059</v>
      </c>
      <c r="P2202" t="s">
        <v>1059</v>
      </c>
      <c r="Q2202">
        <v>1</v>
      </c>
      <c r="X2202">
        <v>1.5</v>
      </c>
      <c r="Y2202">
        <v>2231.5500000000002</v>
      </c>
      <c r="Z2202">
        <v>0</v>
      </c>
      <c r="AA2202">
        <v>0</v>
      </c>
      <c r="AB2202">
        <v>0</v>
      </c>
      <c r="AC2202">
        <v>0</v>
      </c>
      <c r="AD2202">
        <v>1</v>
      </c>
      <c r="AE2202">
        <v>0</v>
      </c>
      <c r="AF2202" t="s">
        <v>14</v>
      </c>
      <c r="AG2202">
        <v>0</v>
      </c>
      <c r="AH2202">
        <v>2</v>
      </c>
      <c r="AI2202">
        <v>302027029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">
      <c r="A2203">
        <f>ROW(Source!A842)</f>
        <v>842</v>
      </c>
      <c r="B2203">
        <v>302027030</v>
      </c>
      <c r="C2203">
        <v>302022535</v>
      </c>
      <c r="D2203">
        <v>277566433</v>
      </c>
      <c r="E2203">
        <v>109</v>
      </c>
      <c r="F2203">
        <v>1</v>
      </c>
      <c r="G2203">
        <v>1</v>
      </c>
      <c r="H2203">
        <v>3</v>
      </c>
      <c r="I2203" t="s">
        <v>1046</v>
      </c>
      <c r="J2203" t="s">
        <v>3</v>
      </c>
      <c r="K2203" t="s">
        <v>1047</v>
      </c>
      <c r="L2203">
        <v>3277935</v>
      </c>
      <c r="N2203">
        <v>1013</v>
      </c>
      <c r="O2203" t="s">
        <v>1048</v>
      </c>
      <c r="P2203" t="s">
        <v>1048</v>
      </c>
      <c r="Q2203">
        <v>1</v>
      </c>
      <c r="X2203">
        <v>2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 t="s">
        <v>14</v>
      </c>
      <c r="AG2203">
        <v>0</v>
      </c>
      <c r="AH2203">
        <v>2</v>
      </c>
      <c r="AI2203">
        <v>302027030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">
      <c r="A2204">
        <f>ROW(Source!A843)</f>
        <v>843</v>
      </c>
      <c r="B2204">
        <v>302027031</v>
      </c>
      <c r="C2204">
        <v>302022542</v>
      </c>
      <c r="D2204">
        <v>277560295</v>
      </c>
      <c r="E2204">
        <v>109</v>
      </c>
      <c r="F2204">
        <v>1</v>
      </c>
      <c r="G2204">
        <v>1</v>
      </c>
      <c r="H2204">
        <v>1</v>
      </c>
      <c r="I2204" t="s">
        <v>1273</v>
      </c>
      <c r="J2204" t="s">
        <v>3</v>
      </c>
      <c r="K2204" t="s">
        <v>1274</v>
      </c>
      <c r="L2204">
        <v>1191</v>
      </c>
      <c r="N2204">
        <v>1013</v>
      </c>
      <c r="O2204" t="s">
        <v>1038</v>
      </c>
      <c r="P2204" t="s">
        <v>1038</v>
      </c>
      <c r="Q2204">
        <v>1</v>
      </c>
      <c r="X2204">
        <v>0.55000000000000004</v>
      </c>
      <c r="Y2204">
        <v>0</v>
      </c>
      <c r="Z2204">
        <v>0</v>
      </c>
      <c r="AA2204">
        <v>0</v>
      </c>
      <c r="AB2204">
        <v>461.93</v>
      </c>
      <c r="AC2204">
        <v>0</v>
      </c>
      <c r="AD2204">
        <v>1</v>
      </c>
      <c r="AE2204">
        <v>1</v>
      </c>
      <c r="AF2204" t="s">
        <v>3</v>
      </c>
      <c r="AG2204">
        <v>0.55000000000000004</v>
      </c>
      <c r="AH2204">
        <v>2</v>
      </c>
      <c r="AI2204">
        <v>302027031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">
      <c r="A2205">
        <f>ROW(Source!A843)</f>
        <v>843</v>
      </c>
      <c r="B2205">
        <v>302027032</v>
      </c>
      <c r="C2205">
        <v>302022542</v>
      </c>
      <c r="D2205">
        <v>277867123</v>
      </c>
      <c r="E2205">
        <v>1</v>
      </c>
      <c r="F2205">
        <v>1</v>
      </c>
      <c r="G2205">
        <v>1</v>
      </c>
      <c r="H2205">
        <v>3</v>
      </c>
      <c r="I2205" t="s">
        <v>1275</v>
      </c>
      <c r="J2205" t="s">
        <v>1276</v>
      </c>
      <c r="K2205" t="s">
        <v>1277</v>
      </c>
      <c r="L2205">
        <v>1371</v>
      </c>
      <c r="N2205">
        <v>1013</v>
      </c>
      <c r="O2205" t="s">
        <v>200</v>
      </c>
      <c r="P2205" t="s">
        <v>200</v>
      </c>
      <c r="Q2205">
        <v>1</v>
      </c>
      <c r="X2205">
        <v>2</v>
      </c>
      <c r="Y2205">
        <v>241.35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0</v>
      </c>
      <c r="AF2205" t="s">
        <v>14</v>
      </c>
      <c r="AG2205">
        <v>0</v>
      </c>
      <c r="AH2205">
        <v>2</v>
      </c>
      <c r="AI2205">
        <v>302027032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">
      <c r="A2206">
        <f>ROW(Source!A843)</f>
        <v>843</v>
      </c>
      <c r="B2206">
        <v>302027033</v>
      </c>
      <c r="C2206">
        <v>302022542</v>
      </c>
      <c r="D2206">
        <v>277566433</v>
      </c>
      <c r="E2206">
        <v>109</v>
      </c>
      <c r="F2206">
        <v>1</v>
      </c>
      <c r="G2206">
        <v>1</v>
      </c>
      <c r="H2206">
        <v>3</v>
      </c>
      <c r="I2206" t="s">
        <v>1046</v>
      </c>
      <c r="J2206" t="s">
        <v>3</v>
      </c>
      <c r="K2206" t="s">
        <v>1047</v>
      </c>
      <c r="L2206">
        <v>3277935</v>
      </c>
      <c r="N2206">
        <v>1013</v>
      </c>
      <c r="O2206" t="s">
        <v>1048</v>
      </c>
      <c r="P2206" t="s">
        <v>1048</v>
      </c>
      <c r="Q2206">
        <v>1</v>
      </c>
      <c r="X2206">
        <v>2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 t="s">
        <v>14</v>
      </c>
      <c r="AG2206">
        <v>0</v>
      </c>
      <c r="AH2206">
        <v>2</v>
      </c>
      <c r="AI2206">
        <v>302027033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">
      <c r="A2207">
        <f>ROW(Source!A844)</f>
        <v>844</v>
      </c>
      <c r="B2207">
        <v>302027034</v>
      </c>
      <c r="C2207">
        <v>302022549</v>
      </c>
      <c r="D2207">
        <v>277560276</v>
      </c>
      <c r="E2207">
        <v>109</v>
      </c>
      <c r="F2207">
        <v>1</v>
      </c>
      <c r="G2207">
        <v>1</v>
      </c>
      <c r="H2207">
        <v>1</v>
      </c>
      <c r="I2207" t="s">
        <v>1087</v>
      </c>
      <c r="J2207" t="s">
        <v>3</v>
      </c>
      <c r="K2207" t="s">
        <v>1088</v>
      </c>
      <c r="L2207">
        <v>1191</v>
      </c>
      <c r="N2207">
        <v>1013</v>
      </c>
      <c r="O2207" t="s">
        <v>1038</v>
      </c>
      <c r="P2207" t="s">
        <v>1038</v>
      </c>
      <c r="Q2207">
        <v>1</v>
      </c>
      <c r="X2207">
        <v>0.2</v>
      </c>
      <c r="Y2207">
        <v>0</v>
      </c>
      <c r="Z2207">
        <v>0</v>
      </c>
      <c r="AA2207">
        <v>0</v>
      </c>
      <c r="AB2207">
        <v>424.47</v>
      </c>
      <c r="AC2207">
        <v>0</v>
      </c>
      <c r="AD2207">
        <v>1</v>
      </c>
      <c r="AE2207">
        <v>1</v>
      </c>
      <c r="AF2207" t="s">
        <v>3</v>
      </c>
      <c r="AG2207">
        <v>0.2</v>
      </c>
      <c r="AH2207">
        <v>2</v>
      </c>
      <c r="AI2207">
        <v>302027034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">
      <c r="A2208">
        <f>ROW(Source!A844)</f>
        <v>844</v>
      </c>
      <c r="B2208">
        <v>302027035</v>
      </c>
      <c r="C2208">
        <v>302022549</v>
      </c>
      <c r="D2208">
        <v>277862499</v>
      </c>
      <c r="E2208">
        <v>1</v>
      </c>
      <c r="F2208">
        <v>1</v>
      </c>
      <c r="G2208">
        <v>1</v>
      </c>
      <c r="H2208">
        <v>3</v>
      </c>
      <c r="I2208" t="s">
        <v>1053</v>
      </c>
      <c r="J2208" t="s">
        <v>1054</v>
      </c>
      <c r="K2208" t="s">
        <v>1055</v>
      </c>
      <c r="L2208">
        <v>1348</v>
      </c>
      <c r="N2208">
        <v>1009</v>
      </c>
      <c r="O2208" t="s">
        <v>843</v>
      </c>
      <c r="P2208" t="s">
        <v>843</v>
      </c>
      <c r="Q2208">
        <v>1000</v>
      </c>
      <c r="X2208">
        <v>5.0000000000000002E-5</v>
      </c>
      <c r="Y2208">
        <v>116448.72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14</v>
      </c>
      <c r="AG2208">
        <v>0</v>
      </c>
      <c r="AH2208">
        <v>2</v>
      </c>
      <c r="AI2208">
        <v>302027035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">
      <c r="A2209">
        <f>ROW(Source!A844)</f>
        <v>844</v>
      </c>
      <c r="B2209">
        <v>302027036</v>
      </c>
      <c r="C2209">
        <v>302022549</v>
      </c>
      <c r="D2209">
        <v>277881818</v>
      </c>
      <c r="E2209">
        <v>1</v>
      </c>
      <c r="F2209">
        <v>1</v>
      </c>
      <c r="G2209">
        <v>1</v>
      </c>
      <c r="H2209">
        <v>3</v>
      </c>
      <c r="I2209" t="s">
        <v>1056</v>
      </c>
      <c r="J2209" t="s">
        <v>1057</v>
      </c>
      <c r="K2209" t="s">
        <v>1058</v>
      </c>
      <c r="L2209">
        <v>1346</v>
      </c>
      <c r="N2209">
        <v>1009</v>
      </c>
      <c r="O2209" t="s">
        <v>1059</v>
      </c>
      <c r="P2209" t="s">
        <v>1059</v>
      </c>
      <c r="Q2209">
        <v>1</v>
      </c>
      <c r="X2209">
        <v>0.01</v>
      </c>
      <c r="Y2209">
        <v>870.18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14</v>
      </c>
      <c r="AG2209">
        <v>0</v>
      </c>
      <c r="AH2209">
        <v>2</v>
      </c>
      <c r="AI2209">
        <v>302027036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">
      <c r="A2210">
        <f>ROW(Source!A844)</f>
        <v>844</v>
      </c>
      <c r="B2210">
        <v>302027037</v>
      </c>
      <c r="C2210">
        <v>302022549</v>
      </c>
      <c r="D2210">
        <v>277566433</v>
      </c>
      <c r="E2210">
        <v>109</v>
      </c>
      <c r="F2210">
        <v>1</v>
      </c>
      <c r="G2210">
        <v>1</v>
      </c>
      <c r="H2210">
        <v>3</v>
      </c>
      <c r="I2210" t="s">
        <v>1046</v>
      </c>
      <c r="J2210" t="s">
        <v>3</v>
      </c>
      <c r="K2210" t="s">
        <v>1047</v>
      </c>
      <c r="L2210">
        <v>3277935</v>
      </c>
      <c r="N2210">
        <v>1013</v>
      </c>
      <c r="O2210" t="s">
        <v>1048</v>
      </c>
      <c r="P2210" t="s">
        <v>1048</v>
      </c>
      <c r="Q2210">
        <v>1</v>
      </c>
      <c r="X2210">
        <v>2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 t="s">
        <v>14</v>
      </c>
      <c r="AG2210">
        <v>0</v>
      </c>
      <c r="AH2210">
        <v>2</v>
      </c>
      <c r="AI2210">
        <v>302027037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">
      <c r="A2211">
        <f>ROW(Source!A880)</f>
        <v>880</v>
      </c>
      <c r="B2211">
        <v>302027038</v>
      </c>
      <c r="C2211">
        <v>302022558</v>
      </c>
      <c r="D2211">
        <v>277560257</v>
      </c>
      <c r="E2211">
        <v>109</v>
      </c>
      <c r="F2211">
        <v>1</v>
      </c>
      <c r="G2211">
        <v>1</v>
      </c>
      <c r="H2211">
        <v>1</v>
      </c>
      <c r="I2211" t="s">
        <v>1245</v>
      </c>
      <c r="J2211" t="s">
        <v>3</v>
      </c>
      <c r="K2211" t="s">
        <v>1246</v>
      </c>
      <c r="L2211">
        <v>1191</v>
      </c>
      <c r="N2211">
        <v>1013</v>
      </c>
      <c r="O2211" t="s">
        <v>1038</v>
      </c>
      <c r="P2211" t="s">
        <v>1038</v>
      </c>
      <c r="Q2211">
        <v>1</v>
      </c>
      <c r="X2211">
        <v>21.89</v>
      </c>
      <c r="Y2211">
        <v>0</v>
      </c>
      <c r="Z2211">
        <v>0</v>
      </c>
      <c r="AA2211">
        <v>0</v>
      </c>
      <c r="AB2211">
        <v>406.64</v>
      </c>
      <c r="AC2211">
        <v>0</v>
      </c>
      <c r="AD2211">
        <v>1</v>
      </c>
      <c r="AE2211">
        <v>1</v>
      </c>
      <c r="AF2211" t="s">
        <v>3</v>
      </c>
      <c r="AG2211">
        <v>21.89</v>
      </c>
      <c r="AH2211">
        <v>2</v>
      </c>
      <c r="AI2211">
        <v>302027038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">
      <c r="A2212">
        <f>ROW(Source!A880)</f>
        <v>880</v>
      </c>
      <c r="B2212">
        <v>302027039</v>
      </c>
      <c r="C2212">
        <v>302022558</v>
      </c>
      <c r="D2212">
        <v>277560491</v>
      </c>
      <c r="E2212">
        <v>109</v>
      </c>
      <c r="F2212">
        <v>1</v>
      </c>
      <c r="G2212">
        <v>1</v>
      </c>
      <c r="H2212">
        <v>1</v>
      </c>
      <c r="I2212" t="s">
        <v>1039</v>
      </c>
      <c r="J2212" t="s">
        <v>3</v>
      </c>
      <c r="K2212" t="s">
        <v>1040</v>
      </c>
      <c r="L2212">
        <v>1191</v>
      </c>
      <c r="N2212">
        <v>1013</v>
      </c>
      <c r="O2212" t="s">
        <v>1038</v>
      </c>
      <c r="P2212" t="s">
        <v>1038</v>
      </c>
      <c r="Q2212">
        <v>1</v>
      </c>
      <c r="X2212">
        <v>4.5199999999999996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2</v>
      </c>
      <c r="AF2212" t="s">
        <v>3</v>
      </c>
      <c r="AG2212">
        <v>4.5199999999999996</v>
      </c>
      <c r="AH2212">
        <v>2</v>
      </c>
      <c r="AI2212">
        <v>302027039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">
      <c r="A2213">
        <f>ROW(Source!A880)</f>
        <v>880</v>
      </c>
      <c r="B2213">
        <v>302027040</v>
      </c>
      <c r="C2213">
        <v>302022558</v>
      </c>
      <c r="D2213">
        <v>277944840</v>
      </c>
      <c r="E2213">
        <v>1</v>
      </c>
      <c r="F2213">
        <v>1</v>
      </c>
      <c r="G2213">
        <v>1</v>
      </c>
      <c r="H2213">
        <v>2</v>
      </c>
      <c r="I2213" t="s">
        <v>1278</v>
      </c>
      <c r="J2213" t="s">
        <v>1279</v>
      </c>
      <c r="K2213" t="s">
        <v>1280</v>
      </c>
      <c r="L2213">
        <v>1368</v>
      </c>
      <c r="N2213">
        <v>1011</v>
      </c>
      <c r="O2213" t="s">
        <v>1044</v>
      </c>
      <c r="P2213" t="s">
        <v>1044</v>
      </c>
      <c r="Q2213">
        <v>1</v>
      </c>
      <c r="X2213">
        <v>0.13</v>
      </c>
      <c r="Y2213">
        <v>0</v>
      </c>
      <c r="Z2213">
        <v>1627.51</v>
      </c>
      <c r="AA2213">
        <v>549.32000000000005</v>
      </c>
      <c r="AB2213">
        <v>0</v>
      </c>
      <c r="AC2213">
        <v>0</v>
      </c>
      <c r="AD2213">
        <v>1</v>
      </c>
      <c r="AE2213">
        <v>0</v>
      </c>
      <c r="AF2213" t="s">
        <v>3</v>
      </c>
      <c r="AG2213">
        <v>0.13</v>
      </c>
      <c r="AH2213">
        <v>2</v>
      </c>
      <c r="AI2213">
        <v>302027040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">
      <c r="A2214">
        <f>ROW(Source!A880)</f>
        <v>880</v>
      </c>
      <c r="B2214">
        <v>302027041</v>
      </c>
      <c r="C2214">
        <v>302022558</v>
      </c>
      <c r="D2214">
        <v>277945134</v>
      </c>
      <c r="E2214">
        <v>1</v>
      </c>
      <c r="F2214">
        <v>1</v>
      </c>
      <c r="G2214">
        <v>1</v>
      </c>
      <c r="H2214">
        <v>2</v>
      </c>
      <c r="I2214" t="s">
        <v>1281</v>
      </c>
      <c r="J2214" t="s">
        <v>1282</v>
      </c>
      <c r="K2214" t="s">
        <v>1283</v>
      </c>
      <c r="L2214">
        <v>1368</v>
      </c>
      <c r="N2214">
        <v>1011</v>
      </c>
      <c r="O2214" t="s">
        <v>1044</v>
      </c>
      <c r="P2214" t="s">
        <v>1044</v>
      </c>
      <c r="Q2214">
        <v>1</v>
      </c>
      <c r="X2214">
        <v>0.6</v>
      </c>
      <c r="Y2214">
        <v>0</v>
      </c>
      <c r="Z2214">
        <v>95.25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3</v>
      </c>
      <c r="AG2214">
        <v>0.6</v>
      </c>
      <c r="AH2214">
        <v>2</v>
      </c>
      <c r="AI2214">
        <v>302027041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">
      <c r="A2215">
        <f>ROW(Source!A880)</f>
        <v>880</v>
      </c>
      <c r="B2215">
        <v>302027042</v>
      </c>
      <c r="C2215">
        <v>302022558</v>
      </c>
      <c r="D2215">
        <v>277945178</v>
      </c>
      <c r="E2215">
        <v>1</v>
      </c>
      <c r="F2215">
        <v>1</v>
      </c>
      <c r="G2215">
        <v>1</v>
      </c>
      <c r="H2215">
        <v>2</v>
      </c>
      <c r="I2215" t="s">
        <v>1284</v>
      </c>
      <c r="J2215" t="s">
        <v>1285</v>
      </c>
      <c r="K2215" t="s">
        <v>1286</v>
      </c>
      <c r="L2215">
        <v>1368</v>
      </c>
      <c r="N2215">
        <v>1011</v>
      </c>
      <c r="O2215" t="s">
        <v>1044</v>
      </c>
      <c r="P2215" t="s">
        <v>1044</v>
      </c>
      <c r="Q2215">
        <v>1</v>
      </c>
      <c r="X2215">
        <v>8.36</v>
      </c>
      <c r="Y2215">
        <v>0</v>
      </c>
      <c r="Z2215">
        <v>100.65</v>
      </c>
      <c r="AA2215">
        <v>0</v>
      </c>
      <c r="AB2215">
        <v>0</v>
      </c>
      <c r="AC2215">
        <v>0</v>
      </c>
      <c r="AD2215">
        <v>1</v>
      </c>
      <c r="AE2215">
        <v>0</v>
      </c>
      <c r="AF2215" t="s">
        <v>3</v>
      </c>
      <c r="AG2215">
        <v>8.36</v>
      </c>
      <c r="AH2215">
        <v>2</v>
      </c>
      <c r="AI2215">
        <v>302027042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">
      <c r="A2216">
        <f>ROW(Source!A880)</f>
        <v>880</v>
      </c>
      <c r="B2216">
        <v>302027043</v>
      </c>
      <c r="C2216">
        <v>302022558</v>
      </c>
      <c r="D2216">
        <v>277945252</v>
      </c>
      <c r="E2216">
        <v>1</v>
      </c>
      <c r="F2216">
        <v>1</v>
      </c>
      <c r="G2216">
        <v>1</v>
      </c>
      <c r="H2216">
        <v>2</v>
      </c>
      <c r="I2216" t="s">
        <v>1287</v>
      </c>
      <c r="J2216" t="s">
        <v>1288</v>
      </c>
      <c r="K2216" t="s">
        <v>1289</v>
      </c>
      <c r="L2216">
        <v>1368</v>
      </c>
      <c r="N2216">
        <v>1011</v>
      </c>
      <c r="O2216" t="s">
        <v>1044</v>
      </c>
      <c r="P2216" t="s">
        <v>1044</v>
      </c>
      <c r="Q2216">
        <v>1</v>
      </c>
      <c r="X2216">
        <v>3.25</v>
      </c>
      <c r="Y2216">
        <v>0</v>
      </c>
      <c r="Z2216">
        <v>2007.7</v>
      </c>
      <c r="AA2216">
        <v>549.32000000000005</v>
      </c>
      <c r="AB2216">
        <v>0</v>
      </c>
      <c r="AC2216">
        <v>0</v>
      </c>
      <c r="AD2216">
        <v>1</v>
      </c>
      <c r="AE2216">
        <v>0</v>
      </c>
      <c r="AF2216" t="s">
        <v>3</v>
      </c>
      <c r="AG2216">
        <v>3.25</v>
      </c>
      <c r="AH2216">
        <v>2</v>
      </c>
      <c r="AI2216">
        <v>302027043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">
      <c r="A2217">
        <f>ROW(Source!A880)</f>
        <v>880</v>
      </c>
      <c r="B2217">
        <v>302027044</v>
      </c>
      <c r="C2217">
        <v>302022558</v>
      </c>
      <c r="D2217">
        <v>277945730</v>
      </c>
      <c r="E2217">
        <v>1</v>
      </c>
      <c r="F2217">
        <v>1</v>
      </c>
      <c r="G2217">
        <v>1</v>
      </c>
      <c r="H2217">
        <v>2</v>
      </c>
      <c r="I2217" t="s">
        <v>1225</v>
      </c>
      <c r="J2217" t="s">
        <v>1226</v>
      </c>
      <c r="K2217" t="s">
        <v>1227</v>
      </c>
      <c r="L2217">
        <v>1368</v>
      </c>
      <c r="N2217">
        <v>1011</v>
      </c>
      <c r="O2217" t="s">
        <v>1044</v>
      </c>
      <c r="P2217" t="s">
        <v>1044</v>
      </c>
      <c r="Q2217">
        <v>1</v>
      </c>
      <c r="X2217">
        <v>0.92</v>
      </c>
      <c r="Y2217">
        <v>0</v>
      </c>
      <c r="Z2217">
        <v>1043.1400000000001</v>
      </c>
      <c r="AA2217">
        <v>477.98</v>
      </c>
      <c r="AB2217">
        <v>0</v>
      </c>
      <c r="AC2217">
        <v>0</v>
      </c>
      <c r="AD2217">
        <v>1</v>
      </c>
      <c r="AE2217">
        <v>0</v>
      </c>
      <c r="AF2217" t="s">
        <v>3</v>
      </c>
      <c r="AG2217">
        <v>0.92</v>
      </c>
      <c r="AH2217">
        <v>2</v>
      </c>
      <c r="AI2217">
        <v>302027044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">
      <c r="A2218">
        <f>ROW(Source!A880)</f>
        <v>880</v>
      </c>
      <c r="B2218">
        <v>302027045</v>
      </c>
      <c r="C2218">
        <v>302022558</v>
      </c>
      <c r="D2218">
        <v>277945805</v>
      </c>
      <c r="E2218">
        <v>1</v>
      </c>
      <c r="F2218">
        <v>1</v>
      </c>
      <c r="G2218">
        <v>1</v>
      </c>
      <c r="H2218">
        <v>2</v>
      </c>
      <c r="I2218" t="s">
        <v>1240</v>
      </c>
      <c r="J2218" t="s">
        <v>1241</v>
      </c>
      <c r="K2218" t="s">
        <v>1242</v>
      </c>
      <c r="L2218">
        <v>1368</v>
      </c>
      <c r="N2218">
        <v>1011</v>
      </c>
      <c r="O2218" t="s">
        <v>1044</v>
      </c>
      <c r="P2218" t="s">
        <v>1044</v>
      </c>
      <c r="Q2218">
        <v>1</v>
      </c>
      <c r="X2218">
        <v>0.03</v>
      </c>
      <c r="Y2218">
        <v>0</v>
      </c>
      <c r="Z2218">
        <v>544.70000000000005</v>
      </c>
      <c r="AA2218">
        <v>477.98</v>
      </c>
      <c r="AB2218">
        <v>0</v>
      </c>
      <c r="AC2218">
        <v>0</v>
      </c>
      <c r="AD2218">
        <v>1</v>
      </c>
      <c r="AE2218">
        <v>0</v>
      </c>
      <c r="AF2218" t="s">
        <v>3</v>
      </c>
      <c r="AG2218">
        <v>0.03</v>
      </c>
      <c r="AH2218">
        <v>2</v>
      </c>
      <c r="AI2218">
        <v>302027045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">
      <c r="A2219">
        <f>ROW(Source!A880)</f>
        <v>880</v>
      </c>
      <c r="B2219">
        <v>302027046</v>
      </c>
      <c r="C2219">
        <v>302022558</v>
      </c>
      <c r="D2219">
        <v>277946089</v>
      </c>
      <c r="E2219">
        <v>1</v>
      </c>
      <c r="F2219">
        <v>1</v>
      </c>
      <c r="G2219">
        <v>1</v>
      </c>
      <c r="H2219">
        <v>2</v>
      </c>
      <c r="I2219" t="s">
        <v>1290</v>
      </c>
      <c r="J2219" t="s">
        <v>1291</v>
      </c>
      <c r="K2219" t="s">
        <v>1292</v>
      </c>
      <c r="L2219">
        <v>1368</v>
      </c>
      <c r="N2219">
        <v>1011</v>
      </c>
      <c r="O2219" t="s">
        <v>1044</v>
      </c>
      <c r="P2219" t="s">
        <v>1044</v>
      </c>
      <c r="Q2219">
        <v>1</v>
      </c>
      <c r="X2219">
        <v>0.19</v>
      </c>
      <c r="Y2219">
        <v>0</v>
      </c>
      <c r="Z2219">
        <v>341.08</v>
      </c>
      <c r="AA2219">
        <v>477.98</v>
      </c>
      <c r="AB2219">
        <v>0</v>
      </c>
      <c r="AC2219">
        <v>0</v>
      </c>
      <c r="AD2219">
        <v>1</v>
      </c>
      <c r="AE2219">
        <v>0</v>
      </c>
      <c r="AF2219" t="s">
        <v>3</v>
      </c>
      <c r="AG2219">
        <v>0.19</v>
      </c>
      <c r="AH2219">
        <v>2</v>
      </c>
      <c r="AI2219">
        <v>302027046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">
      <c r="A2220">
        <f>ROW(Source!A880)</f>
        <v>880</v>
      </c>
      <c r="B2220">
        <v>302027047</v>
      </c>
      <c r="C2220">
        <v>302022558</v>
      </c>
      <c r="D2220">
        <v>277862407</v>
      </c>
      <c r="E2220">
        <v>1</v>
      </c>
      <c r="F2220">
        <v>1</v>
      </c>
      <c r="G2220">
        <v>1</v>
      </c>
      <c r="H2220">
        <v>3</v>
      </c>
      <c r="I2220" t="s">
        <v>1293</v>
      </c>
      <c r="J2220" t="s">
        <v>1294</v>
      </c>
      <c r="K2220" t="s">
        <v>1295</v>
      </c>
      <c r="L2220">
        <v>1348</v>
      </c>
      <c r="N2220">
        <v>1009</v>
      </c>
      <c r="O2220" t="s">
        <v>843</v>
      </c>
      <c r="P2220" t="s">
        <v>843</v>
      </c>
      <c r="Q2220">
        <v>1000</v>
      </c>
      <c r="X2220">
        <v>0.01</v>
      </c>
      <c r="Y2220">
        <v>23188.21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14</v>
      </c>
      <c r="AG2220">
        <v>0</v>
      </c>
      <c r="AH2220">
        <v>2</v>
      </c>
      <c r="AI2220">
        <v>302027047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">
      <c r="A2221">
        <f>ROW(Source!A880)</f>
        <v>880</v>
      </c>
      <c r="B2221">
        <v>302027048</v>
      </c>
      <c r="C2221">
        <v>302022558</v>
      </c>
      <c r="D2221">
        <v>277560290</v>
      </c>
      <c r="E2221">
        <v>109</v>
      </c>
      <c r="F2221">
        <v>1</v>
      </c>
      <c r="G2221">
        <v>1</v>
      </c>
      <c r="H2221">
        <v>3</v>
      </c>
      <c r="I2221" t="s">
        <v>1296</v>
      </c>
      <c r="J2221" t="s">
        <v>3</v>
      </c>
      <c r="K2221" t="s">
        <v>1297</v>
      </c>
      <c r="L2221">
        <v>1348</v>
      </c>
      <c r="N2221">
        <v>1009</v>
      </c>
      <c r="O2221" t="s">
        <v>843</v>
      </c>
      <c r="P2221" t="s">
        <v>843</v>
      </c>
      <c r="Q2221">
        <v>1000</v>
      </c>
      <c r="X2221">
        <v>7.0000000000000007E-2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 t="s">
        <v>14</v>
      </c>
      <c r="AG2221">
        <v>0</v>
      </c>
      <c r="AH2221">
        <v>2</v>
      </c>
      <c r="AI2221">
        <v>302027048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">
      <c r="A2222">
        <f>ROW(Source!A880)</f>
        <v>880</v>
      </c>
      <c r="B2222">
        <v>302027049</v>
      </c>
      <c r="C2222">
        <v>302022558</v>
      </c>
      <c r="D2222">
        <v>277865463</v>
      </c>
      <c r="E2222">
        <v>1</v>
      </c>
      <c r="F2222">
        <v>1</v>
      </c>
      <c r="G2222">
        <v>1</v>
      </c>
      <c r="H2222">
        <v>3</v>
      </c>
      <c r="I2222" t="s">
        <v>1229</v>
      </c>
      <c r="J2222" t="s">
        <v>1230</v>
      </c>
      <c r="K2222" t="s">
        <v>1231</v>
      </c>
      <c r="L2222">
        <v>1339</v>
      </c>
      <c r="N2222">
        <v>1007</v>
      </c>
      <c r="O2222" t="s">
        <v>684</v>
      </c>
      <c r="P2222" t="s">
        <v>684</v>
      </c>
      <c r="Q2222">
        <v>1</v>
      </c>
      <c r="X2222">
        <v>3.5</v>
      </c>
      <c r="Y2222">
        <v>35.71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 t="s">
        <v>14</v>
      </c>
      <c r="AG2222">
        <v>0</v>
      </c>
      <c r="AH2222">
        <v>2</v>
      </c>
      <c r="AI2222">
        <v>302027049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">
      <c r="A2223">
        <f>ROW(Source!A880)</f>
        <v>880</v>
      </c>
      <c r="B2223">
        <v>302027050</v>
      </c>
      <c r="C2223">
        <v>302022558</v>
      </c>
      <c r="D2223">
        <v>277561045</v>
      </c>
      <c r="E2223">
        <v>109</v>
      </c>
      <c r="F2223">
        <v>1</v>
      </c>
      <c r="G2223">
        <v>1</v>
      </c>
      <c r="H2223">
        <v>3</v>
      </c>
      <c r="I2223" t="s">
        <v>1298</v>
      </c>
      <c r="J2223" t="s">
        <v>3</v>
      </c>
      <c r="K2223" t="s">
        <v>1299</v>
      </c>
      <c r="L2223">
        <v>1302</v>
      </c>
      <c r="N2223">
        <v>1003</v>
      </c>
      <c r="O2223" t="s">
        <v>1178</v>
      </c>
      <c r="P2223" t="s">
        <v>1178</v>
      </c>
      <c r="Q2223">
        <v>10</v>
      </c>
      <c r="X2223">
        <v>10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 t="s">
        <v>14</v>
      </c>
      <c r="AG2223">
        <v>0</v>
      </c>
      <c r="AH2223">
        <v>2</v>
      </c>
      <c r="AI2223">
        <v>302027050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">
      <c r="A2224">
        <f>ROW(Source!A880)</f>
        <v>880</v>
      </c>
      <c r="B2224">
        <v>302027051</v>
      </c>
      <c r="C2224">
        <v>302022558</v>
      </c>
      <c r="D2224">
        <v>277870297</v>
      </c>
      <c r="E2224">
        <v>1</v>
      </c>
      <c r="F2224">
        <v>1</v>
      </c>
      <c r="G2224">
        <v>1</v>
      </c>
      <c r="H2224">
        <v>3</v>
      </c>
      <c r="I2224" t="s">
        <v>1300</v>
      </c>
      <c r="J2224" t="s">
        <v>1301</v>
      </c>
      <c r="K2224" t="s">
        <v>1302</v>
      </c>
      <c r="L2224">
        <v>1339</v>
      </c>
      <c r="N2224">
        <v>1007</v>
      </c>
      <c r="O2224" t="s">
        <v>684</v>
      </c>
      <c r="P2224" t="s">
        <v>684</v>
      </c>
      <c r="Q2224">
        <v>1</v>
      </c>
      <c r="X2224">
        <v>2</v>
      </c>
      <c r="Y2224">
        <v>710.8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0</v>
      </c>
      <c r="AF2224" t="s">
        <v>14</v>
      </c>
      <c r="AG2224">
        <v>0</v>
      </c>
      <c r="AH2224">
        <v>2</v>
      </c>
      <c r="AI2224">
        <v>302027051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">
      <c r="A2225">
        <f>ROW(Source!A881)</f>
        <v>881</v>
      </c>
      <c r="B2225">
        <v>302027052</v>
      </c>
      <c r="C2225">
        <v>302022587</v>
      </c>
      <c r="D2225">
        <v>277560295</v>
      </c>
      <c r="E2225">
        <v>109</v>
      </c>
      <c r="F2225">
        <v>1</v>
      </c>
      <c r="G2225">
        <v>1</v>
      </c>
      <c r="H2225">
        <v>1</v>
      </c>
      <c r="I2225" t="s">
        <v>1273</v>
      </c>
      <c r="J2225" t="s">
        <v>3</v>
      </c>
      <c r="K2225" t="s">
        <v>1274</v>
      </c>
      <c r="L2225">
        <v>1191</v>
      </c>
      <c r="N2225">
        <v>1013</v>
      </c>
      <c r="O2225" t="s">
        <v>1038</v>
      </c>
      <c r="P2225" t="s">
        <v>1038</v>
      </c>
      <c r="Q2225">
        <v>1</v>
      </c>
      <c r="X2225">
        <v>16.63</v>
      </c>
      <c r="Y2225">
        <v>0</v>
      </c>
      <c r="Z2225">
        <v>0</v>
      </c>
      <c r="AA2225">
        <v>0</v>
      </c>
      <c r="AB2225">
        <v>461.93</v>
      </c>
      <c r="AC2225">
        <v>0</v>
      </c>
      <c r="AD2225">
        <v>1</v>
      </c>
      <c r="AE2225">
        <v>1</v>
      </c>
      <c r="AF2225" t="s">
        <v>3</v>
      </c>
      <c r="AG2225">
        <v>16.63</v>
      </c>
      <c r="AH2225">
        <v>2</v>
      </c>
      <c r="AI2225">
        <v>302027052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">
      <c r="A2226">
        <f>ROW(Source!A881)</f>
        <v>881</v>
      </c>
      <c r="B2226">
        <v>302027053</v>
      </c>
      <c r="C2226">
        <v>302022587</v>
      </c>
      <c r="D2226">
        <v>277560491</v>
      </c>
      <c r="E2226">
        <v>109</v>
      </c>
      <c r="F2226">
        <v>1</v>
      </c>
      <c r="G2226">
        <v>1</v>
      </c>
      <c r="H2226">
        <v>1</v>
      </c>
      <c r="I2226" t="s">
        <v>1039</v>
      </c>
      <c r="J2226" t="s">
        <v>3</v>
      </c>
      <c r="K2226" t="s">
        <v>1040</v>
      </c>
      <c r="L2226">
        <v>1191</v>
      </c>
      <c r="N2226">
        <v>1013</v>
      </c>
      <c r="O2226" t="s">
        <v>1038</v>
      </c>
      <c r="P2226" t="s">
        <v>1038</v>
      </c>
      <c r="Q2226">
        <v>1</v>
      </c>
      <c r="X2226">
        <v>7.86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2</v>
      </c>
      <c r="AF2226" t="s">
        <v>3</v>
      </c>
      <c r="AG2226">
        <v>7.86</v>
      </c>
      <c r="AH2226">
        <v>2</v>
      </c>
      <c r="AI2226">
        <v>302027053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">
      <c r="A2227">
        <f>ROW(Source!A881)</f>
        <v>881</v>
      </c>
      <c r="B2227">
        <v>302027054</v>
      </c>
      <c r="C2227">
        <v>302022587</v>
      </c>
      <c r="D2227">
        <v>277945095</v>
      </c>
      <c r="E2227">
        <v>1</v>
      </c>
      <c r="F2227">
        <v>1</v>
      </c>
      <c r="G2227">
        <v>1</v>
      </c>
      <c r="H2227">
        <v>2</v>
      </c>
      <c r="I2227" t="s">
        <v>1303</v>
      </c>
      <c r="J2227" t="s">
        <v>1304</v>
      </c>
      <c r="K2227" t="s">
        <v>1305</v>
      </c>
      <c r="L2227">
        <v>1368</v>
      </c>
      <c r="N2227">
        <v>1011</v>
      </c>
      <c r="O2227" t="s">
        <v>1044</v>
      </c>
      <c r="P2227" t="s">
        <v>1044</v>
      </c>
      <c r="Q2227">
        <v>1</v>
      </c>
      <c r="X2227">
        <v>1.42</v>
      </c>
      <c r="Y2227">
        <v>0</v>
      </c>
      <c r="Z2227">
        <v>4261.79</v>
      </c>
      <c r="AA2227">
        <v>731.24</v>
      </c>
      <c r="AB2227">
        <v>0</v>
      </c>
      <c r="AC2227">
        <v>0</v>
      </c>
      <c r="AD2227">
        <v>1</v>
      </c>
      <c r="AE2227">
        <v>0</v>
      </c>
      <c r="AF2227" t="s">
        <v>3</v>
      </c>
      <c r="AG2227">
        <v>1.42</v>
      </c>
      <c r="AH2227">
        <v>2</v>
      </c>
      <c r="AI2227">
        <v>302027054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">
      <c r="A2228">
        <f>ROW(Source!A881)</f>
        <v>881</v>
      </c>
      <c r="B2228">
        <v>302027055</v>
      </c>
      <c r="C2228">
        <v>302022587</v>
      </c>
      <c r="D2228">
        <v>277945099</v>
      </c>
      <c r="E2228">
        <v>1</v>
      </c>
      <c r="F2228">
        <v>1</v>
      </c>
      <c r="G2228">
        <v>1</v>
      </c>
      <c r="H2228">
        <v>2</v>
      </c>
      <c r="I2228" t="s">
        <v>1307</v>
      </c>
      <c r="J2228" t="s">
        <v>1308</v>
      </c>
      <c r="K2228" t="s">
        <v>1309</v>
      </c>
      <c r="L2228">
        <v>1368</v>
      </c>
      <c r="N2228">
        <v>1011</v>
      </c>
      <c r="O2228" t="s">
        <v>1044</v>
      </c>
      <c r="P2228" t="s">
        <v>1044</v>
      </c>
      <c r="Q2228">
        <v>1</v>
      </c>
      <c r="X2228">
        <v>0.33</v>
      </c>
      <c r="Y2228">
        <v>0</v>
      </c>
      <c r="Z2228">
        <v>1324.58</v>
      </c>
      <c r="AA2228">
        <v>1027.3</v>
      </c>
      <c r="AB2228">
        <v>0</v>
      </c>
      <c r="AC2228">
        <v>0</v>
      </c>
      <c r="AD2228">
        <v>1</v>
      </c>
      <c r="AE2228">
        <v>0</v>
      </c>
      <c r="AF2228" t="s">
        <v>3</v>
      </c>
      <c r="AG2228">
        <v>0.33</v>
      </c>
      <c r="AH2228">
        <v>2</v>
      </c>
      <c r="AI2228">
        <v>302027055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">
      <c r="A2229">
        <f>ROW(Source!A881)</f>
        <v>881</v>
      </c>
      <c r="B2229">
        <v>302027056</v>
      </c>
      <c r="C2229">
        <v>302022587</v>
      </c>
      <c r="D2229">
        <v>277945102</v>
      </c>
      <c r="E2229">
        <v>1</v>
      </c>
      <c r="F2229">
        <v>1</v>
      </c>
      <c r="G2229">
        <v>1</v>
      </c>
      <c r="H2229">
        <v>2</v>
      </c>
      <c r="I2229" t="s">
        <v>1311</v>
      </c>
      <c r="J2229" t="s">
        <v>1312</v>
      </c>
      <c r="K2229" t="s">
        <v>1313</v>
      </c>
      <c r="L2229">
        <v>1368</v>
      </c>
      <c r="N2229">
        <v>1011</v>
      </c>
      <c r="O2229" t="s">
        <v>1044</v>
      </c>
      <c r="P2229" t="s">
        <v>1044</v>
      </c>
      <c r="Q2229">
        <v>1</v>
      </c>
      <c r="X2229">
        <v>0.1</v>
      </c>
      <c r="Y2229">
        <v>0</v>
      </c>
      <c r="Z2229">
        <v>8.2200000000000006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3</v>
      </c>
      <c r="AG2229">
        <v>0.1</v>
      </c>
      <c r="AH2229">
        <v>2</v>
      </c>
      <c r="AI2229">
        <v>302027056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">
      <c r="A2230">
        <f>ROW(Source!A881)</f>
        <v>881</v>
      </c>
      <c r="B2230">
        <v>302027057</v>
      </c>
      <c r="C2230">
        <v>302022587</v>
      </c>
      <c r="D2230">
        <v>277945121</v>
      </c>
      <c r="E2230">
        <v>1</v>
      </c>
      <c r="F2230">
        <v>1</v>
      </c>
      <c r="G2230">
        <v>1</v>
      </c>
      <c r="H2230">
        <v>2</v>
      </c>
      <c r="I2230" t="s">
        <v>1314</v>
      </c>
      <c r="J2230" t="s">
        <v>1315</v>
      </c>
      <c r="K2230" t="s">
        <v>1316</v>
      </c>
      <c r="L2230">
        <v>1368</v>
      </c>
      <c r="N2230">
        <v>1011</v>
      </c>
      <c r="O2230" t="s">
        <v>1044</v>
      </c>
      <c r="P2230" t="s">
        <v>1044</v>
      </c>
      <c r="Q2230">
        <v>1</v>
      </c>
      <c r="X2230">
        <v>2.0499999999999998</v>
      </c>
      <c r="Y2230">
        <v>0</v>
      </c>
      <c r="Z2230">
        <v>1452.27</v>
      </c>
      <c r="AA2230">
        <v>549.32000000000005</v>
      </c>
      <c r="AB2230">
        <v>0</v>
      </c>
      <c r="AC2230">
        <v>0</v>
      </c>
      <c r="AD2230">
        <v>1</v>
      </c>
      <c r="AE2230">
        <v>0</v>
      </c>
      <c r="AF2230" t="s">
        <v>3</v>
      </c>
      <c r="AG2230">
        <v>2.0499999999999998</v>
      </c>
      <c r="AH2230">
        <v>2</v>
      </c>
      <c r="AI2230">
        <v>302027057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">
      <c r="A2231">
        <f>ROW(Source!A881)</f>
        <v>881</v>
      </c>
      <c r="B2231">
        <v>302027058</v>
      </c>
      <c r="C2231">
        <v>302022587</v>
      </c>
      <c r="D2231">
        <v>277945128</v>
      </c>
      <c r="E2231">
        <v>1</v>
      </c>
      <c r="F2231">
        <v>1</v>
      </c>
      <c r="G2231">
        <v>1</v>
      </c>
      <c r="H2231">
        <v>2</v>
      </c>
      <c r="I2231" t="s">
        <v>1317</v>
      </c>
      <c r="J2231" t="s">
        <v>1318</v>
      </c>
      <c r="K2231" t="s">
        <v>1319</v>
      </c>
      <c r="L2231">
        <v>1368</v>
      </c>
      <c r="N2231">
        <v>1011</v>
      </c>
      <c r="O2231" t="s">
        <v>1044</v>
      </c>
      <c r="P2231" t="s">
        <v>1044</v>
      </c>
      <c r="Q2231">
        <v>1</v>
      </c>
      <c r="X2231">
        <v>1.6</v>
      </c>
      <c r="Y2231">
        <v>0</v>
      </c>
      <c r="Z2231">
        <v>1609.12</v>
      </c>
      <c r="AA2231">
        <v>549.32000000000005</v>
      </c>
      <c r="AB2231">
        <v>0</v>
      </c>
      <c r="AC2231">
        <v>0</v>
      </c>
      <c r="AD2231">
        <v>1</v>
      </c>
      <c r="AE2231">
        <v>0</v>
      </c>
      <c r="AF2231" t="s">
        <v>3</v>
      </c>
      <c r="AG2231">
        <v>1.6</v>
      </c>
      <c r="AH2231">
        <v>2</v>
      </c>
      <c r="AI2231">
        <v>302027058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">
      <c r="A2232">
        <f>ROW(Source!A881)</f>
        <v>881</v>
      </c>
      <c r="B2232">
        <v>302027059</v>
      </c>
      <c r="C2232">
        <v>302022587</v>
      </c>
      <c r="D2232">
        <v>277945253</v>
      </c>
      <c r="E2232">
        <v>1</v>
      </c>
      <c r="F2232">
        <v>1</v>
      </c>
      <c r="G2232">
        <v>1</v>
      </c>
      <c r="H2232">
        <v>2</v>
      </c>
      <c r="I2232" t="s">
        <v>1320</v>
      </c>
      <c r="J2232" t="s">
        <v>1321</v>
      </c>
      <c r="K2232" t="s">
        <v>1322</v>
      </c>
      <c r="L2232">
        <v>1368</v>
      </c>
      <c r="N2232">
        <v>1011</v>
      </c>
      <c r="O2232" t="s">
        <v>1044</v>
      </c>
      <c r="P2232" t="s">
        <v>1044</v>
      </c>
      <c r="Q2232">
        <v>1</v>
      </c>
      <c r="X2232">
        <v>1.42</v>
      </c>
      <c r="Y2232">
        <v>0</v>
      </c>
      <c r="Z2232">
        <v>8883.76</v>
      </c>
      <c r="AA2232">
        <v>731.24</v>
      </c>
      <c r="AB2232">
        <v>0</v>
      </c>
      <c r="AC2232">
        <v>0</v>
      </c>
      <c r="AD2232">
        <v>1</v>
      </c>
      <c r="AE2232">
        <v>0</v>
      </c>
      <c r="AF2232" t="s">
        <v>3</v>
      </c>
      <c r="AG2232">
        <v>1.42</v>
      </c>
      <c r="AH2232">
        <v>2</v>
      </c>
      <c r="AI2232">
        <v>302027059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">
      <c r="A2233">
        <f>ROW(Source!A881)</f>
        <v>881</v>
      </c>
      <c r="B2233">
        <v>302027060</v>
      </c>
      <c r="C2233">
        <v>302022587</v>
      </c>
      <c r="D2233">
        <v>277945730</v>
      </c>
      <c r="E2233">
        <v>1</v>
      </c>
      <c r="F2233">
        <v>1</v>
      </c>
      <c r="G2233">
        <v>1</v>
      </c>
      <c r="H2233">
        <v>2</v>
      </c>
      <c r="I2233" t="s">
        <v>1225</v>
      </c>
      <c r="J2233" t="s">
        <v>1226</v>
      </c>
      <c r="K2233" t="s">
        <v>1227</v>
      </c>
      <c r="L2233">
        <v>1368</v>
      </c>
      <c r="N2233">
        <v>1011</v>
      </c>
      <c r="O2233" t="s">
        <v>1044</v>
      </c>
      <c r="P2233" t="s">
        <v>1044</v>
      </c>
      <c r="Q2233">
        <v>1</v>
      </c>
      <c r="X2233">
        <v>0.71</v>
      </c>
      <c r="Y2233">
        <v>0</v>
      </c>
      <c r="Z2233">
        <v>1043.1400000000001</v>
      </c>
      <c r="AA2233">
        <v>477.98</v>
      </c>
      <c r="AB2233">
        <v>0</v>
      </c>
      <c r="AC2233">
        <v>0</v>
      </c>
      <c r="AD2233">
        <v>1</v>
      </c>
      <c r="AE2233">
        <v>0</v>
      </c>
      <c r="AF2233" t="s">
        <v>3</v>
      </c>
      <c r="AG2233">
        <v>0.71</v>
      </c>
      <c r="AH2233">
        <v>2</v>
      </c>
      <c r="AI2233">
        <v>302027060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">
      <c r="A2234">
        <f>ROW(Source!A881)</f>
        <v>881</v>
      </c>
      <c r="B2234">
        <v>302027061</v>
      </c>
      <c r="C2234">
        <v>302022587</v>
      </c>
      <c r="D2234">
        <v>277560252</v>
      </c>
      <c r="E2234">
        <v>109</v>
      </c>
      <c r="F2234">
        <v>1</v>
      </c>
      <c r="G2234">
        <v>1</v>
      </c>
      <c r="H2234">
        <v>3</v>
      </c>
      <c r="I2234" t="s">
        <v>1323</v>
      </c>
      <c r="J2234" t="s">
        <v>3</v>
      </c>
      <c r="K2234" t="s">
        <v>1324</v>
      </c>
      <c r="L2234">
        <v>1348</v>
      </c>
      <c r="N2234">
        <v>1009</v>
      </c>
      <c r="O2234" t="s">
        <v>843</v>
      </c>
      <c r="P2234" t="s">
        <v>843</v>
      </c>
      <c r="Q2234">
        <v>1000</v>
      </c>
      <c r="X2234">
        <v>0.7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 t="s">
        <v>14</v>
      </c>
      <c r="AG2234">
        <v>0</v>
      </c>
      <c r="AH2234">
        <v>2</v>
      </c>
      <c r="AI2234">
        <v>302027061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">
      <c r="A2235">
        <f>ROW(Source!A881)</f>
        <v>881</v>
      </c>
      <c r="B2235">
        <v>302027062</v>
      </c>
      <c r="C2235">
        <v>302022587</v>
      </c>
      <c r="D2235">
        <v>277862511</v>
      </c>
      <c r="E2235">
        <v>1</v>
      </c>
      <c r="F2235">
        <v>1</v>
      </c>
      <c r="G2235">
        <v>1</v>
      </c>
      <c r="H2235">
        <v>3</v>
      </c>
      <c r="I2235" t="s">
        <v>1325</v>
      </c>
      <c r="J2235" t="s">
        <v>1326</v>
      </c>
      <c r="K2235" t="s">
        <v>1327</v>
      </c>
      <c r="L2235">
        <v>1348</v>
      </c>
      <c r="N2235">
        <v>1009</v>
      </c>
      <c r="O2235" t="s">
        <v>843</v>
      </c>
      <c r="P2235" t="s">
        <v>843</v>
      </c>
      <c r="Q2235">
        <v>1000</v>
      </c>
      <c r="X2235">
        <v>2.8E-3</v>
      </c>
      <c r="Y2235">
        <v>62186.75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0</v>
      </c>
      <c r="AF2235" t="s">
        <v>14</v>
      </c>
      <c r="AG2235">
        <v>0</v>
      </c>
      <c r="AH2235">
        <v>2</v>
      </c>
      <c r="AI2235">
        <v>302027062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">
      <c r="A2236">
        <f>ROW(Source!A881)</f>
        <v>881</v>
      </c>
      <c r="B2236">
        <v>302027063</v>
      </c>
      <c r="C2236">
        <v>302022587</v>
      </c>
      <c r="D2236">
        <v>277865463</v>
      </c>
      <c r="E2236">
        <v>1</v>
      </c>
      <c r="F2236">
        <v>1</v>
      </c>
      <c r="G2236">
        <v>1</v>
      </c>
      <c r="H2236">
        <v>3</v>
      </c>
      <c r="I2236" t="s">
        <v>1229</v>
      </c>
      <c r="J2236" t="s">
        <v>1230</v>
      </c>
      <c r="K2236" t="s">
        <v>1231</v>
      </c>
      <c r="L2236">
        <v>1339</v>
      </c>
      <c r="N2236">
        <v>1007</v>
      </c>
      <c r="O2236" t="s">
        <v>684</v>
      </c>
      <c r="P2236" t="s">
        <v>684</v>
      </c>
      <c r="Q2236">
        <v>1</v>
      </c>
      <c r="X2236">
        <v>3.2</v>
      </c>
      <c r="Y2236">
        <v>35.71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14</v>
      </c>
      <c r="AG2236">
        <v>0</v>
      </c>
      <c r="AH2236">
        <v>2</v>
      </c>
      <c r="AI2236">
        <v>302027063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">
      <c r="A2237">
        <f>ROW(Source!A881)</f>
        <v>881</v>
      </c>
      <c r="B2237">
        <v>302027064</v>
      </c>
      <c r="C2237">
        <v>302022587</v>
      </c>
      <c r="D2237">
        <v>277561735</v>
      </c>
      <c r="E2237">
        <v>109</v>
      </c>
      <c r="F2237">
        <v>1</v>
      </c>
      <c r="G2237">
        <v>1</v>
      </c>
      <c r="H2237">
        <v>3</v>
      </c>
      <c r="I2237" t="s">
        <v>1328</v>
      </c>
      <c r="J2237" t="s">
        <v>3</v>
      </c>
      <c r="K2237" t="s">
        <v>1329</v>
      </c>
      <c r="L2237">
        <v>1348</v>
      </c>
      <c r="N2237">
        <v>1009</v>
      </c>
      <c r="O2237" t="s">
        <v>843</v>
      </c>
      <c r="P2237" t="s">
        <v>843</v>
      </c>
      <c r="Q2237">
        <v>1000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14</v>
      </c>
      <c r="AG2237">
        <v>0</v>
      </c>
      <c r="AH2237">
        <v>2</v>
      </c>
      <c r="AI2237">
        <v>302027064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">
      <c r="A2238">
        <f>ROW(Source!A882)</f>
        <v>882</v>
      </c>
      <c r="B2238">
        <v>302027065</v>
      </c>
      <c r="C2238">
        <v>302022613</v>
      </c>
      <c r="D2238">
        <v>277560266</v>
      </c>
      <c r="E2238">
        <v>109</v>
      </c>
      <c r="F2238">
        <v>1</v>
      </c>
      <c r="G2238">
        <v>1</v>
      </c>
      <c r="H2238">
        <v>1</v>
      </c>
      <c r="I2238" t="s">
        <v>1330</v>
      </c>
      <c r="J2238" t="s">
        <v>3</v>
      </c>
      <c r="K2238" t="s">
        <v>1331</v>
      </c>
      <c r="L2238">
        <v>1191</v>
      </c>
      <c r="N2238">
        <v>1013</v>
      </c>
      <c r="O2238" t="s">
        <v>1038</v>
      </c>
      <c r="P2238" t="s">
        <v>1038</v>
      </c>
      <c r="Q2238">
        <v>1</v>
      </c>
      <c r="X2238">
        <v>0.57999999999999996</v>
      </c>
      <c r="Y2238">
        <v>0</v>
      </c>
      <c r="Z2238">
        <v>0</v>
      </c>
      <c r="AA2238">
        <v>0</v>
      </c>
      <c r="AB2238">
        <v>413.77</v>
      </c>
      <c r="AC2238">
        <v>0</v>
      </c>
      <c r="AD2238">
        <v>1</v>
      </c>
      <c r="AE2238">
        <v>1</v>
      </c>
      <c r="AF2238" t="s">
        <v>3</v>
      </c>
      <c r="AG2238">
        <v>0.57999999999999996</v>
      </c>
      <c r="AH2238">
        <v>2</v>
      </c>
      <c r="AI2238">
        <v>302027065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">
      <c r="A2239">
        <f>ROW(Source!A882)</f>
        <v>882</v>
      </c>
      <c r="B2239">
        <v>302027066</v>
      </c>
      <c r="C2239">
        <v>302022613</v>
      </c>
      <c r="D2239">
        <v>277560491</v>
      </c>
      <c r="E2239">
        <v>109</v>
      </c>
      <c r="F2239">
        <v>1</v>
      </c>
      <c r="G2239">
        <v>1</v>
      </c>
      <c r="H2239">
        <v>1</v>
      </c>
      <c r="I2239" t="s">
        <v>1039</v>
      </c>
      <c r="J2239" t="s">
        <v>3</v>
      </c>
      <c r="K2239" t="s">
        <v>1040</v>
      </c>
      <c r="L2239">
        <v>1191</v>
      </c>
      <c r="N2239">
        <v>1013</v>
      </c>
      <c r="O2239" t="s">
        <v>1038</v>
      </c>
      <c r="P2239" t="s">
        <v>1038</v>
      </c>
      <c r="Q2239">
        <v>1</v>
      </c>
      <c r="X2239">
        <v>0.41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2</v>
      </c>
      <c r="AF2239" t="s">
        <v>3</v>
      </c>
      <c r="AG2239">
        <v>0.41</v>
      </c>
      <c r="AH2239">
        <v>2</v>
      </c>
      <c r="AI2239">
        <v>302027066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">
      <c r="A2240">
        <f>ROW(Source!A882)</f>
        <v>882</v>
      </c>
      <c r="B2240">
        <v>302027067</v>
      </c>
      <c r="C2240">
        <v>302022613</v>
      </c>
      <c r="D2240">
        <v>277945095</v>
      </c>
      <c r="E2240">
        <v>1</v>
      </c>
      <c r="F2240">
        <v>1</v>
      </c>
      <c r="G2240">
        <v>1</v>
      </c>
      <c r="H2240">
        <v>2</v>
      </c>
      <c r="I2240" t="s">
        <v>1303</v>
      </c>
      <c r="J2240" t="s">
        <v>1304</v>
      </c>
      <c r="K2240" t="s">
        <v>1305</v>
      </c>
      <c r="L2240">
        <v>1368</v>
      </c>
      <c r="N2240">
        <v>1011</v>
      </c>
      <c r="O2240" t="s">
        <v>1044</v>
      </c>
      <c r="P2240" t="s">
        <v>1044</v>
      </c>
      <c r="Q2240">
        <v>1</v>
      </c>
      <c r="X2240">
        <v>0.08</v>
      </c>
      <c r="Y2240">
        <v>0</v>
      </c>
      <c r="Z2240">
        <v>4261.79</v>
      </c>
      <c r="AA2240">
        <v>731.24</v>
      </c>
      <c r="AB2240">
        <v>0</v>
      </c>
      <c r="AC2240">
        <v>0</v>
      </c>
      <c r="AD2240">
        <v>1</v>
      </c>
      <c r="AE2240">
        <v>0</v>
      </c>
      <c r="AF2240" t="s">
        <v>3</v>
      </c>
      <c r="AG2240">
        <v>0.08</v>
      </c>
      <c r="AH2240">
        <v>2</v>
      </c>
      <c r="AI2240">
        <v>302027067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">
      <c r="A2241">
        <f>ROW(Source!A882)</f>
        <v>882</v>
      </c>
      <c r="B2241">
        <v>302027068</v>
      </c>
      <c r="C2241">
        <v>302022613</v>
      </c>
      <c r="D2241">
        <v>277945121</v>
      </c>
      <c r="E2241">
        <v>1</v>
      </c>
      <c r="F2241">
        <v>1</v>
      </c>
      <c r="G2241">
        <v>1</v>
      </c>
      <c r="H2241">
        <v>2</v>
      </c>
      <c r="I2241" t="s">
        <v>1314</v>
      </c>
      <c r="J2241" t="s">
        <v>1315</v>
      </c>
      <c r="K2241" t="s">
        <v>1316</v>
      </c>
      <c r="L2241">
        <v>1368</v>
      </c>
      <c r="N2241">
        <v>1011</v>
      </c>
      <c r="O2241" t="s">
        <v>1044</v>
      </c>
      <c r="P2241" t="s">
        <v>1044</v>
      </c>
      <c r="Q2241">
        <v>1</v>
      </c>
      <c r="X2241">
        <v>0.12</v>
      </c>
      <c r="Y2241">
        <v>0</v>
      </c>
      <c r="Z2241">
        <v>1452.27</v>
      </c>
      <c r="AA2241">
        <v>549.32000000000005</v>
      </c>
      <c r="AB2241">
        <v>0</v>
      </c>
      <c r="AC2241">
        <v>0</v>
      </c>
      <c r="AD2241">
        <v>1</v>
      </c>
      <c r="AE2241">
        <v>0</v>
      </c>
      <c r="AF2241" t="s">
        <v>3</v>
      </c>
      <c r="AG2241">
        <v>0.12</v>
      </c>
      <c r="AH2241">
        <v>2</v>
      </c>
      <c r="AI2241">
        <v>302027068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">
      <c r="A2242">
        <f>ROW(Source!A882)</f>
        <v>882</v>
      </c>
      <c r="B2242">
        <v>302027069</v>
      </c>
      <c r="C2242">
        <v>302022613</v>
      </c>
      <c r="D2242">
        <v>277945128</v>
      </c>
      <c r="E2242">
        <v>1</v>
      </c>
      <c r="F2242">
        <v>1</v>
      </c>
      <c r="G2242">
        <v>1</v>
      </c>
      <c r="H2242">
        <v>2</v>
      </c>
      <c r="I2242" t="s">
        <v>1317</v>
      </c>
      <c r="J2242" t="s">
        <v>1318</v>
      </c>
      <c r="K2242" t="s">
        <v>1319</v>
      </c>
      <c r="L2242">
        <v>1368</v>
      </c>
      <c r="N2242">
        <v>1011</v>
      </c>
      <c r="O2242" t="s">
        <v>1044</v>
      </c>
      <c r="P2242" t="s">
        <v>1044</v>
      </c>
      <c r="Q2242">
        <v>1</v>
      </c>
      <c r="X2242">
        <v>0.13</v>
      </c>
      <c r="Y2242">
        <v>0</v>
      </c>
      <c r="Z2242">
        <v>1609.12</v>
      </c>
      <c r="AA2242">
        <v>549.32000000000005</v>
      </c>
      <c r="AB2242">
        <v>0</v>
      </c>
      <c r="AC2242">
        <v>0</v>
      </c>
      <c r="AD2242">
        <v>1</v>
      </c>
      <c r="AE2242">
        <v>0</v>
      </c>
      <c r="AF2242" t="s">
        <v>3</v>
      </c>
      <c r="AG2242">
        <v>0.13</v>
      </c>
      <c r="AH2242">
        <v>2</v>
      </c>
      <c r="AI2242">
        <v>302027069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">
      <c r="A2243">
        <f>ROW(Source!A882)</f>
        <v>882</v>
      </c>
      <c r="B2243">
        <v>302027070</v>
      </c>
      <c r="C2243">
        <v>302022613</v>
      </c>
      <c r="D2243">
        <v>277945253</v>
      </c>
      <c r="E2243">
        <v>1</v>
      </c>
      <c r="F2243">
        <v>1</v>
      </c>
      <c r="G2243">
        <v>1</v>
      </c>
      <c r="H2243">
        <v>2</v>
      </c>
      <c r="I2243" t="s">
        <v>1320</v>
      </c>
      <c r="J2243" t="s">
        <v>1321</v>
      </c>
      <c r="K2243" t="s">
        <v>1322</v>
      </c>
      <c r="L2243">
        <v>1368</v>
      </c>
      <c r="N2243">
        <v>1011</v>
      </c>
      <c r="O2243" t="s">
        <v>1044</v>
      </c>
      <c r="P2243" t="s">
        <v>1044</v>
      </c>
      <c r="Q2243">
        <v>1</v>
      </c>
      <c r="X2243">
        <v>0.08</v>
      </c>
      <c r="Y2243">
        <v>0</v>
      </c>
      <c r="Z2243">
        <v>8883.76</v>
      </c>
      <c r="AA2243">
        <v>731.24</v>
      </c>
      <c r="AB2243">
        <v>0</v>
      </c>
      <c r="AC2243">
        <v>0</v>
      </c>
      <c r="AD2243">
        <v>1</v>
      </c>
      <c r="AE2243">
        <v>0</v>
      </c>
      <c r="AF2243" t="s">
        <v>3</v>
      </c>
      <c r="AG2243">
        <v>0.08</v>
      </c>
      <c r="AH2243">
        <v>2</v>
      </c>
      <c r="AI2243">
        <v>302027070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">
      <c r="A2244">
        <f>ROW(Source!A882)</f>
        <v>882</v>
      </c>
      <c r="B2244">
        <v>302027071</v>
      </c>
      <c r="C2244">
        <v>302022613</v>
      </c>
      <c r="D2244">
        <v>277561735</v>
      </c>
      <c r="E2244">
        <v>109</v>
      </c>
      <c r="F2244">
        <v>1</v>
      </c>
      <c r="G2244">
        <v>1</v>
      </c>
      <c r="H2244">
        <v>3</v>
      </c>
      <c r="I2244" t="s">
        <v>1328</v>
      </c>
      <c r="J2244" t="s">
        <v>3</v>
      </c>
      <c r="K2244" t="s">
        <v>1329</v>
      </c>
      <c r="L2244">
        <v>1348</v>
      </c>
      <c r="N2244">
        <v>1009</v>
      </c>
      <c r="O2244" t="s">
        <v>843</v>
      </c>
      <c r="P2244" t="s">
        <v>843</v>
      </c>
      <c r="Q2244">
        <v>1000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14</v>
      </c>
      <c r="AG2244">
        <v>0</v>
      </c>
      <c r="AH2244">
        <v>2</v>
      </c>
      <c r="AI2244">
        <v>302027071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">
      <c r="A2245">
        <f>ROW(Source!A883)</f>
        <v>883</v>
      </c>
      <c r="B2245">
        <v>302027072</v>
      </c>
      <c r="C2245">
        <v>302022627</v>
      </c>
      <c r="D2245">
        <v>277560257</v>
      </c>
      <c r="E2245">
        <v>109</v>
      </c>
      <c r="F2245">
        <v>1</v>
      </c>
      <c r="G2245">
        <v>1</v>
      </c>
      <c r="H2245">
        <v>1</v>
      </c>
      <c r="I2245" t="s">
        <v>1245</v>
      </c>
      <c r="J2245" t="s">
        <v>3</v>
      </c>
      <c r="K2245" t="s">
        <v>1246</v>
      </c>
      <c r="L2245">
        <v>1191</v>
      </c>
      <c r="N2245">
        <v>1013</v>
      </c>
      <c r="O2245" t="s">
        <v>1038</v>
      </c>
      <c r="P2245" t="s">
        <v>1038</v>
      </c>
      <c r="Q2245">
        <v>1</v>
      </c>
      <c r="X2245">
        <v>33</v>
      </c>
      <c r="Y2245">
        <v>0</v>
      </c>
      <c r="Z2245">
        <v>0</v>
      </c>
      <c r="AA2245">
        <v>0</v>
      </c>
      <c r="AB2245">
        <v>406.64</v>
      </c>
      <c r="AC2245">
        <v>0</v>
      </c>
      <c r="AD2245">
        <v>1</v>
      </c>
      <c r="AE2245">
        <v>1</v>
      </c>
      <c r="AF2245" t="s">
        <v>3</v>
      </c>
      <c r="AG2245">
        <v>33</v>
      </c>
      <c r="AH2245">
        <v>2</v>
      </c>
      <c r="AI2245">
        <v>302027072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">
      <c r="A2246">
        <f>ROW(Source!A883)</f>
        <v>883</v>
      </c>
      <c r="B2246">
        <v>302027073</v>
      </c>
      <c r="C2246">
        <v>302022627</v>
      </c>
      <c r="D2246">
        <v>277560491</v>
      </c>
      <c r="E2246">
        <v>109</v>
      </c>
      <c r="F2246">
        <v>1</v>
      </c>
      <c r="G2246">
        <v>1</v>
      </c>
      <c r="H2246">
        <v>1</v>
      </c>
      <c r="I2246" t="s">
        <v>1039</v>
      </c>
      <c r="J2246" t="s">
        <v>3</v>
      </c>
      <c r="K2246" t="s">
        <v>1040</v>
      </c>
      <c r="L2246">
        <v>1191</v>
      </c>
      <c r="N2246">
        <v>1013</v>
      </c>
      <c r="O2246" t="s">
        <v>1038</v>
      </c>
      <c r="P2246" t="s">
        <v>1038</v>
      </c>
      <c r="Q2246">
        <v>1</v>
      </c>
      <c r="X2246">
        <v>37.369999999999997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2</v>
      </c>
      <c r="AF2246" t="s">
        <v>3</v>
      </c>
      <c r="AG2246">
        <v>37.369999999999997</v>
      </c>
      <c r="AH2246">
        <v>2</v>
      </c>
      <c r="AI2246">
        <v>302027073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">
      <c r="A2247">
        <f>ROW(Source!A883)</f>
        <v>883</v>
      </c>
      <c r="B2247">
        <v>302027074</v>
      </c>
      <c r="C2247">
        <v>302022627</v>
      </c>
      <c r="D2247">
        <v>277944018</v>
      </c>
      <c r="E2247">
        <v>1</v>
      </c>
      <c r="F2247">
        <v>1</v>
      </c>
      <c r="G2247">
        <v>1</v>
      </c>
      <c r="H2247">
        <v>2</v>
      </c>
      <c r="I2247" t="s">
        <v>1212</v>
      </c>
      <c r="J2247" t="s">
        <v>1213</v>
      </c>
      <c r="K2247" t="s">
        <v>1214</v>
      </c>
      <c r="L2247">
        <v>1368</v>
      </c>
      <c r="N2247">
        <v>1011</v>
      </c>
      <c r="O2247" t="s">
        <v>1044</v>
      </c>
      <c r="P2247" t="s">
        <v>1044</v>
      </c>
      <c r="Q2247">
        <v>1</v>
      </c>
      <c r="X2247">
        <v>2.35</v>
      </c>
      <c r="Y2247">
        <v>0</v>
      </c>
      <c r="Z2247">
        <v>828.16</v>
      </c>
      <c r="AA2247">
        <v>549.32000000000005</v>
      </c>
      <c r="AB2247">
        <v>0</v>
      </c>
      <c r="AC2247">
        <v>0</v>
      </c>
      <c r="AD2247">
        <v>1</v>
      </c>
      <c r="AE2247">
        <v>0</v>
      </c>
      <c r="AF2247" t="s">
        <v>3</v>
      </c>
      <c r="AG2247">
        <v>2.35</v>
      </c>
      <c r="AH2247">
        <v>2</v>
      </c>
      <c r="AI2247">
        <v>302027074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">
      <c r="A2248">
        <f>ROW(Source!A883)</f>
        <v>883</v>
      </c>
      <c r="B2248">
        <v>302027075</v>
      </c>
      <c r="C2248">
        <v>302022627</v>
      </c>
      <c r="D2248">
        <v>277944032</v>
      </c>
      <c r="E2248">
        <v>1</v>
      </c>
      <c r="F2248">
        <v>1</v>
      </c>
      <c r="G2248">
        <v>1</v>
      </c>
      <c r="H2248">
        <v>2</v>
      </c>
      <c r="I2248" t="s">
        <v>1332</v>
      </c>
      <c r="J2248" t="s">
        <v>1333</v>
      </c>
      <c r="K2248" t="s">
        <v>1334</v>
      </c>
      <c r="L2248">
        <v>1368</v>
      </c>
      <c r="N2248">
        <v>1011</v>
      </c>
      <c r="O2248" t="s">
        <v>1044</v>
      </c>
      <c r="P2248" t="s">
        <v>1044</v>
      </c>
      <c r="Q2248">
        <v>1</v>
      </c>
      <c r="X2248">
        <v>0.36</v>
      </c>
      <c r="Y2248">
        <v>0</v>
      </c>
      <c r="Z2248">
        <v>1299.6400000000001</v>
      </c>
      <c r="AA2248">
        <v>642.05999999999995</v>
      </c>
      <c r="AB2248">
        <v>0</v>
      </c>
      <c r="AC2248">
        <v>0</v>
      </c>
      <c r="AD2248">
        <v>1</v>
      </c>
      <c r="AE2248">
        <v>0</v>
      </c>
      <c r="AF2248" t="s">
        <v>3</v>
      </c>
      <c r="AG2248">
        <v>0.36</v>
      </c>
      <c r="AH2248">
        <v>2</v>
      </c>
      <c r="AI2248">
        <v>302027075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">
      <c r="A2249">
        <f>ROW(Source!A883)</f>
        <v>883</v>
      </c>
      <c r="B2249">
        <v>302027076</v>
      </c>
      <c r="C2249">
        <v>302022627</v>
      </c>
      <c r="D2249">
        <v>277944840</v>
      </c>
      <c r="E2249">
        <v>1</v>
      </c>
      <c r="F2249">
        <v>1</v>
      </c>
      <c r="G2249">
        <v>1</v>
      </c>
      <c r="H2249">
        <v>2</v>
      </c>
      <c r="I2249" t="s">
        <v>1278</v>
      </c>
      <c r="J2249" t="s">
        <v>1279</v>
      </c>
      <c r="K2249" t="s">
        <v>1280</v>
      </c>
      <c r="L2249">
        <v>1368</v>
      </c>
      <c r="N2249">
        <v>1011</v>
      </c>
      <c r="O2249" t="s">
        <v>1044</v>
      </c>
      <c r="P2249" t="s">
        <v>1044</v>
      </c>
      <c r="Q2249">
        <v>1</v>
      </c>
      <c r="X2249">
        <v>3.98</v>
      </c>
      <c r="Y2249">
        <v>0</v>
      </c>
      <c r="Z2249">
        <v>1627.51</v>
      </c>
      <c r="AA2249">
        <v>549.32000000000005</v>
      </c>
      <c r="AB2249">
        <v>0</v>
      </c>
      <c r="AC2249">
        <v>0</v>
      </c>
      <c r="AD2249">
        <v>1</v>
      </c>
      <c r="AE2249">
        <v>0</v>
      </c>
      <c r="AF2249" t="s">
        <v>3</v>
      </c>
      <c r="AG2249">
        <v>3.98</v>
      </c>
      <c r="AH2249">
        <v>2</v>
      </c>
      <c r="AI2249">
        <v>302027076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">
      <c r="A2250">
        <f>ROW(Source!A883)</f>
        <v>883</v>
      </c>
      <c r="B2250">
        <v>302027077</v>
      </c>
      <c r="C2250">
        <v>302022627</v>
      </c>
      <c r="D2250">
        <v>277945113</v>
      </c>
      <c r="E2250">
        <v>1</v>
      </c>
      <c r="F2250">
        <v>1</v>
      </c>
      <c r="G2250">
        <v>1</v>
      </c>
      <c r="H2250">
        <v>2</v>
      </c>
      <c r="I2250" t="s">
        <v>1335</v>
      </c>
      <c r="J2250" t="s">
        <v>1336</v>
      </c>
      <c r="K2250" t="s">
        <v>1337</v>
      </c>
      <c r="L2250">
        <v>1368</v>
      </c>
      <c r="N2250">
        <v>1011</v>
      </c>
      <c r="O2250" t="s">
        <v>1044</v>
      </c>
      <c r="P2250" t="s">
        <v>1044</v>
      </c>
      <c r="Q2250">
        <v>1</v>
      </c>
      <c r="X2250">
        <v>19</v>
      </c>
      <c r="Y2250">
        <v>0</v>
      </c>
      <c r="Z2250">
        <v>1496.25</v>
      </c>
      <c r="AA2250">
        <v>549.32000000000005</v>
      </c>
      <c r="AB2250">
        <v>0</v>
      </c>
      <c r="AC2250">
        <v>0</v>
      </c>
      <c r="AD2250">
        <v>1</v>
      </c>
      <c r="AE2250">
        <v>0</v>
      </c>
      <c r="AF2250" t="s">
        <v>3</v>
      </c>
      <c r="AG2250">
        <v>19</v>
      </c>
      <c r="AH2250">
        <v>2</v>
      </c>
      <c r="AI2250">
        <v>302027077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">
      <c r="A2251">
        <f>ROW(Source!A883)</f>
        <v>883</v>
      </c>
      <c r="B2251">
        <v>302027078</v>
      </c>
      <c r="C2251">
        <v>302022627</v>
      </c>
      <c r="D2251">
        <v>277945115</v>
      </c>
      <c r="E2251">
        <v>1</v>
      </c>
      <c r="F2251">
        <v>1</v>
      </c>
      <c r="G2251">
        <v>1</v>
      </c>
      <c r="H2251">
        <v>2</v>
      </c>
      <c r="I2251" t="s">
        <v>1338</v>
      </c>
      <c r="J2251" t="s">
        <v>1339</v>
      </c>
      <c r="K2251" t="s">
        <v>1340</v>
      </c>
      <c r="L2251">
        <v>1368</v>
      </c>
      <c r="N2251">
        <v>1011</v>
      </c>
      <c r="O2251" t="s">
        <v>1044</v>
      </c>
      <c r="P2251" t="s">
        <v>1044</v>
      </c>
      <c r="Q2251">
        <v>1</v>
      </c>
      <c r="X2251">
        <v>8.51</v>
      </c>
      <c r="Y2251">
        <v>0</v>
      </c>
      <c r="Z2251">
        <v>1647.52</v>
      </c>
      <c r="AA2251">
        <v>549.32000000000005</v>
      </c>
      <c r="AB2251">
        <v>0</v>
      </c>
      <c r="AC2251">
        <v>0</v>
      </c>
      <c r="AD2251">
        <v>1</v>
      </c>
      <c r="AE2251">
        <v>0</v>
      </c>
      <c r="AF2251" t="s">
        <v>3</v>
      </c>
      <c r="AG2251">
        <v>8.51</v>
      </c>
      <c r="AH2251">
        <v>2</v>
      </c>
      <c r="AI2251">
        <v>302027078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">
      <c r="A2252">
        <f>ROW(Source!A883)</f>
        <v>883</v>
      </c>
      <c r="B2252">
        <v>302027079</v>
      </c>
      <c r="C2252">
        <v>302022627</v>
      </c>
      <c r="D2252">
        <v>277945197</v>
      </c>
      <c r="E2252">
        <v>1</v>
      </c>
      <c r="F2252">
        <v>1</v>
      </c>
      <c r="G2252">
        <v>1</v>
      </c>
      <c r="H2252">
        <v>2</v>
      </c>
      <c r="I2252" t="s">
        <v>1341</v>
      </c>
      <c r="J2252" t="s">
        <v>1342</v>
      </c>
      <c r="K2252" t="s">
        <v>1343</v>
      </c>
      <c r="L2252">
        <v>1368</v>
      </c>
      <c r="N2252">
        <v>1011</v>
      </c>
      <c r="O2252" t="s">
        <v>1044</v>
      </c>
      <c r="P2252" t="s">
        <v>1044</v>
      </c>
      <c r="Q2252">
        <v>1</v>
      </c>
      <c r="X2252">
        <v>0.56999999999999995</v>
      </c>
      <c r="Y2252">
        <v>0</v>
      </c>
      <c r="Z2252">
        <v>1790.51</v>
      </c>
      <c r="AA2252">
        <v>549.32000000000005</v>
      </c>
      <c r="AB2252">
        <v>0</v>
      </c>
      <c r="AC2252">
        <v>0</v>
      </c>
      <c r="AD2252">
        <v>1</v>
      </c>
      <c r="AE2252">
        <v>0</v>
      </c>
      <c r="AF2252" t="s">
        <v>3</v>
      </c>
      <c r="AG2252">
        <v>0.56999999999999995</v>
      </c>
      <c r="AH2252">
        <v>2</v>
      </c>
      <c r="AI2252">
        <v>302027079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">
      <c r="A2253">
        <f>ROW(Source!A883)</f>
        <v>883</v>
      </c>
      <c r="B2253">
        <v>302027080</v>
      </c>
      <c r="C2253">
        <v>302022627</v>
      </c>
      <c r="D2253">
        <v>277945730</v>
      </c>
      <c r="E2253">
        <v>1</v>
      </c>
      <c r="F2253">
        <v>1</v>
      </c>
      <c r="G2253">
        <v>1</v>
      </c>
      <c r="H2253">
        <v>2</v>
      </c>
      <c r="I2253" t="s">
        <v>1225</v>
      </c>
      <c r="J2253" t="s">
        <v>1226</v>
      </c>
      <c r="K2253" t="s">
        <v>1227</v>
      </c>
      <c r="L2253">
        <v>1368</v>
      </c>
      <c r="N2253">
        <v>1011</v>
      </c>
      <c r="O2253" t="s">
        <v>1044</v>
      </c>
      <c r="P2253" t="s">
        <v>1044</v>
      </c>
      <c r="Q2253">
        <v>1</v>
      </c>
      <c r="X2253">
        <v>2.6</v>
      </c>
      <c r="Y2253">
        <v>0</v>
      </c>
      <c r="Z2253">
        <v>1043.1400000000001</v>
      </c>
      <c r="AA2253">
        <v>477.98</v>
      </c>
      <c r="AB2253">
        <v>0</v>
      </c>
      <c r="AC2253">
        <v>0</v>
      </c>
      <c r="AD2253">
        <v>1</v>
      </c>
      <c r="AE2253">
        <v>0</v>
      </c>
      <c r="AF2253" t="s">
        <v>3</v>
      </c>
      <c r="AG2253">
        <v>2.6</v>
      </c>
      <c r="AH2253">
        <v>2</v>
      </c>
      <c r="AI2253">
        <v>302027080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">
      <c r="A2254">
        <f>ROW(Source!A883)</f>
        <v>883</v>
      </c>
      <c r="B2254">
        <v>302027081</v>
      </c>
      <c r="C2254">
        <v>302022627</v>
      </c>
      <c r="D2254">
        <v>277865463</v>
      </c>
      <c r="E2254">
        <v>1</v>
      </c>
      <c r="F2254">
        <v>1</v>
      </c>
      <c r="G2254">
        <v>1</v>
      </c>
      <c r="H2254">
        <v>3</v>
      </c>
      <c r="I2254" t="s">
        <v>1229</v>
      </c>
      <c r="J2254" t="s">
        <v>1230</v>
      </c>
      <c r="K2254" t="s">
        <v>1231</v>
      </c>
      <c r="L2254">
        <v>1339</v>
      </c>
      <c r="N2254">
        <v>1007</v>
      </c>
      <c r="O2254" t="s">
        <v>684</v>
      </c>
      <c r="P2254" t="s">
        <v>684</v>
      </c>
      <c r="Q2254">
        <v>1</v>
      </c>
      <c r="X2254">
        <v>30</v>
      </c>
      <c r="Y2254">
        <v>35.71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14</v>
      </c>
      <c r="AG2254">
        <v>0</v>
      </c>
      <c r="AH2254">
        <v>2</v>
      </c>
      <c r="AI2254">
        <v>302027081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">
      <c r="A2255">
        <f>ROW(Source!A883)</f>
        <v>883</v>
      </c>
      <c r="B2255">
        <v>302027082</v>
      </c>
      <c r="C2255">
        <v>302022627</v>
      </c>
      <c r="D2255">
        <v>277869998</v>
      </c>
      <c r="E2255">
        <v>1</v>
      </c>
      <c r="F2255">
        <v>1</v>
      </c>
      <c r="G2255">
        <v>1</v>
      </c>
      <c r="H2255">
        <v>3</v>
      </c>
      <c r="I2255" t="s">
        <v>1344</v>
      </c>
      <c r="J2255" t="s">
        <v>1345</v>
      </c>
      <c r="K2255" t="s">
        <v>1346</v>
      </c>
      <c r="L2255">
        <v>1339</v>
      </c>
      <c r="N2255">
        <v>1007</v>
      </c>
      <c r="O2255" t="s">
        <v>684</v>
      </c>
      <c r="P2255" t="s">
        <v>684</v>
      </c>
      <c r="Q2255">
        <v>1</v>
      </c>
      <c r="X2255">
        <v>15</v>
      </c>
      <c r="Y2255">
        <v>2220.14</v>
      </c>
      <c r="Z2255">
        <v>0</v>
      </c>
      <c r="AA2255">
        <v>0</v>
      </c>
      <c r="AB2255">
        <v>0</v>
      </c>
      <c r="AC2255">
        <v>0</v>
      </c>
      <c r="AD2255">
        <v>1</v>
      </c>
      <c r="AE2255">
        <v>0</v>
      </c>
      <c r="AF2255" t="s">
        <v>14</v>
      </c>
      <c r="AG2255">
        <v>0</v>
      </c>
      <c r="AH2255">
        <v>2</v>
      </c>
      <c r="AI2255">
        <v>302027082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">
      <c r="A2256">
        <f>ROW(Source!A883)</f>
        <v>883</v>
      </c>
      <c r="B2256">
        <v>302027083</v>
      </c>
      <c r="C2256">
        <v>302022627</v>
      </c>
      <c r="D2256">
        <v>277870033</v>
      </c>
      <c r="E2256">
        <v>1</v>
      </c>
      <c r="F2256">
        <v>1</v>
      </c>
      <c r="G2256">
        <v>1</v>
      </c>
      <c r="H2256">
        <v>3</v>
      </c>
      <c r="I2256" t="s">
        <v>1347</v>
      </c>
      <c r="J2256" t="s">
        <v>1348</v>
      </c>
      <c r="K2256" t="s">
        <v>1349</v>
      </c>
      <c r="L2256">
        <v>1339</v>
      </c>
      <c r="N2256">
        <v>1007</v>
      </c>
      <c r="O2256" t="s">
        <v>684</v>
      </c>
      <c r="P2256" t="s">
        <v>684</v>
      </c>
      <c r="Q2256">
        <v>1</v>
      </c>
      <c r="X2256">
        <v>189</v>
      </c>
      <c r="Y2256">
        <v>2184.44</v>
      </c>
      <c r="Z2256">
        <v>0</v>
      </c>
      <c r="AA2256">
        <v>0</v>
      </c>
      <c r="AB2256">
        <v>0</v>
      </c>
      <c r="AC2256">
        <v>0</v>
      </c>
      <c r="AD2256">
        <v>1</v>
      </c>
      <c r="AE2256">
        <v>0</v>
      </c>
      <c r="AF2256" t="s">
        <v>14</v>
      </c>
      <c r="AG2256">
        <v>0</v>
      </c>
      <c r="AH2256">
        <v>2</v>
      </c>
      <c r="AI2256">
        <v>302027083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">
      <c r="A2257">
        <f>ROW(Source!A884)</f>
        <v>884</v>
      </c>
      <c r="B2257">
        <v>302027084</v>
      </c>
      <c r="C2257">
        <v>302022652</v>
      </c>
      <c r="D2257">
        <v>277560272</v>
      </c>
      <c r="E2257">
        <v>109</v>
      </c>
      <c r="F2257">
        <v>1</v>
      </c>
      <c r="G2257">
        <v>1</v>
      </c>
      <c r="H2257">
        <v>1</v>
      </c>
      <c r="I2257" t="s">
        <v>1253</v>
      </c>
      <c r="J2257" t="s">
        <v>3</v>
      </c>
      <c r="K2257" t="s">
        <v>1254</v>
      </c>
      <c r="L2257">
        <v>1191</v>
      </c>
      <c r="N2257">
        <v>1013</v>
      </c>
      <c r="O2257" t="s">
        <v>1038</v>
      </c>
      <c r="P2257" t="s">
        <v>1038</v>
      </c>
      <c r="Q2257">
        <v>1</v>
      </c>
      <c r="X2257">
        <v>24.3</v>
      </c>
      <c r="Y2257">
        <v>0</v>
      </c>
      <c r="Z2257">
        <v>0</v>
      </c>
      <c r="AA2257">
        <v>0</v>
      </c>
      <c r="AB2257">
        <v>420.91</v>
      </c>
      <c r="AC2257">
        <v>0</v>
      </c>
      <c r="AD2257">
        <v>1</v>
      </c>
      <c r="AE2257">
        <v>1</v>
      </c>
      <c r="AF2257" t="s">
        <v>3</v>
      </c>
      <c r="AG2257">
        <v>24.3</v>
      </c>
      <c r="AH2257">
        <v>2</v>
      </c>
      <c r="AI2257">
        <v>302027084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">
      <c r="A2258">
        <f>ROW(Source!A884)</f>
        <v>884</v>
      </c>
      <c r="B2258">
        <v>302027085</v>
      </c>
      <c r="C2258">
        <v>302022652</v>
      </c>
      <c r="D2258">
        <v>277560491</v>
      </c>
      <c r="E2258">
        <v>109</v>
      </c>
      <c r="F2258">
        <v>1</v>
      </c>
      <c r="G2258">
        <v>1</v>
      </c>
      <c r="H2258">
        <v>1</v>
      </c>
      <c r="I2258" t="s">
        <v>1039</v>
      </c>
      <c r="J2258" t="s">
        <v>3</v>
      </c>
      <c r="K2258" t="s">
        <v>1040</v>
      </c>
      <c r="L2258">
        <v>1191</v>
      </c>
      <c r="N2258">
        <v>1013</v>
      </c>
      <c r="O2258" t="s">
        <v>1038</v>
      </c>
      <c r="P2258" t="s">
        <v>1038</v>
      </c>
      <c r="Q2258">
        <v>1</v>
      </c>
      <c r="X2258">
        <v>2.92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1</v>
      </c>
      <c r="AE2258">
        <v>2</v>
      </c>
      <c r="AF2258" t="s">
        <v>3</v>
      </c>
      <c r="AG2258">
        <v>2.92</v>
      </c>
      <c r="AH2258">
        <v>2</v>
      </c>
      <c r="AI2258">
        <v>302027085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">
      <c r="A2259">
        <f>ROW(Source!A884)</f>
        <v>884</v>
      </c>
      <c r="B2259">
        <v>302027086</v>
      </c>
      <c r="C2259">
        <v>302022652</v>
      </c>
      <c r="D2259">
        <v>277944840</v>
      </c>
      <c r="E2259">
        <v>1</v>
      </c>
      <c r="F2259">
        <v>1</v>
      </c>
      <c r="G2259">
        <v>1</v>
      </c>
      <c r="H2259">
        <v>2</v>
      </c>
      <c r="I2259" t="s">
        <v>1278</v>
      </c>
      <c r="J2259" t="s">
        <v>1279</v>
      </c>
      <c r="K2259" t="s">
        <v>1280</v>
      </c>
      <c r="L2259">
        <v>1368</v>
      </c>
      <c r="N2259">
        <v>1011</v>
      </c>
      <c r="O2259" t="s">
        <v>1044</v>
      </c>
      <c r="P2259" t="s">
        <v>1044</v>
      </c>
      <c r="Q2259">
        <v>1</v>
      </c>
      <c r="X2259">
        <v>1.1499999999999999</v>
      </c>
      <c r="Y2259">
        <v>0</v>
      </c>
      <c r="Z2259">
        <v>1627.51</v>
      </c>
      <c r="AA2259">
        <v>549.32000000000005</v>
      </c>
      <c r="AB2259">
        <v>0</v>
      </c>
      <c r="AC2259">
        <v>0</v>
      </c>
      <c r="AD2259">
        <v>1</v>
      </c>
      <c r="AE2259">
        <v>0</v>
      </c>
      <c r="AF2259" t="s">
        <v>3</v>
      </c>
      <c r="AG2259">
        <v>1.1499999999999999</v>
      </c>
      <c r="AH2259">
        <v>2</v>
      </c>
      <c r="AI2259">
        <v>302027086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">
      <c r="A2260">
        <f>ROW(Source!A884)</f>
        <v>884</v>
      </c>
      <c r="B2260">
        <v>302027087</v>
      </c>
      <c r="C2260">
        <v>302022652</v>
      </c>
      <c r="D2260">
        <v>277945115</v>
      </c>
      <c r="E2260">
        <v>1</v>
      </c>
      <c r="F2260">
        <v>1</v>
      </c>
      <c r="G2260">
        <v>1</v>
      </c>
      <c r="H2260">
        <v>2</v>
      </c>
      <c r="I2260" t="s">
        <v>1338</v>
      </c>
      <c r="J2260" t="s">
        <v>1339</v>
      </c>
      <c r="K2260" t="s">
        <v>1340</v>
      </c>
      <c r="L2260">
        <v>1368</v>
      </c>
      <c r="N2260">
        <v>1011</v>
      </c>
      <c r="O2260" t="s">
        <v>1044</v>
      </c>
      <c r="P2260" t="s">
        <v>1044</v>
      </c>
      <c r="Q2260">
        <v>1</v>
      </c>
      <c r="X2260">
        <v>1.3</v>
      </c>
      <c r="Y2260">
        <v>0</v>
      </c>
      <c r="Z2260">
        <v>1647.52</v>
      </c>
      <c r="AA2260">
        <v>549.32000000000005</v>
      </c>
      <c r="AB2260">
        <v>0</v>
      </c>
      <c r="AC2260">
        <v>0</v>
      </c>
      <c r="AD2260">
        <v>1</v>
      </c>
      <c r="AE2260">
        <v>0</v>
      </c>
      <c r="AF2260" t="s">
        <v>3</v>
      </c>
      <c r="AG2260">
        <v>1.3</v>
      </c>
      <c r="AH2260">
        <v>2</v>
      </c>
      <c r="AI2260">
        <v>302027087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">
      <c r="A2261">
        <f>ROW(Source!A884)</f>
        <v>884</v>
      </c>
      <c r="B2261">
        <v>302027088</v>
      </c>
      <c r="C2261">
        <v>302022652</v>
      </c>
      <c r="D2261">
        <v>277945730</v>
      </c>
      <c r="E2261">
        <v>1</v>
      </c>
      <c r="F2261">
        <v>1</v>
      </c>
      <c r="G2261">
        <v>1</v>
      </c>
      <c r="H2261">
        <v>2</v>
      </c>
      <c r="I2261" t="s">
        <v>1225</v>
      </c>
      <c r="J2261" t="s">
        <v>1226</v>
      </c>
      <c r="K2261" t="s">
        <v>1227</v>
      </c>
      <c r="L2261">
        <v>1368</v>
      </c>
      <c r="N2261">
        <v>1011</v>
      </c>
      <c r="O2261" t="s">
        <v>1044</v>
      </c>
      <c r="P2261" t="s">
        <v>1044</v>
      </c>
      <c r="Q2261">
        <v>1</v>
      </c>
      <c r="X2261">
        <v>0.47</v>
      </c>
      <c r="Y2261">
        <v>0</v>
      </c>
      <c r="Z2261">
        <v>1043.1400000000001</v>
      </c>
      <c r="AA2261">
        <v>477.98</v>
      </c>
      <c r="AB2261">
        <v>0</v>
      </c>
      <c r="AC2261">
        <v>0</v>
      </c>
      <c r="AD2261">
        <v>1</v>
      </c>
      <c r="AE2261">
        <v>0</v>
      </c>
      <c r="AF2261" t="s">
        <v>3</v>
      </c>
      <c r="AG2261">
        <v>0.47</v>
      </c>
      <c r="AH2261">
        <v>2</v>
      </c>
      <c r="AI2261">
        <v>302027088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">
      <c r="A2262">
        <f>ROW(Source!A884)</f>
        <v>884</v>
      </c>
      <c r="B2262">
        <v>302027089</v>
      </c>
      <c r="C2262">
        <v>302022652</v>
      </c>
      <c r="D2262">
        <v>277865463</v>
      </c>
      <c r="E2262">
        <v>1</v>
      </c>
      <c r="F2262">
        <v>1</v>
      </c>
      <c r="G2262">
        <v>1</v>
      </c>
      <c r="H2262">
        <v>3</v>
      </c>
      <c r="I2262" t="s">
        <v>1229</v>
      </c>
      <c r="J2262" t="s">
        <v>1230</v>
      </c>
      <c r="K2262" t="s">
        <v>1231</v>
      </c>
      <c r="L2262">
        <v>1339</v>
      </c>
      <c r="N2262">
        <v>1007</v>
      </c>
      <c r="O2262" t="s">
        <v>684</v>
      </c>
      <c r="P2262" t="s">
        <v>684</v>
      </c>
      <c r="Q2262">
        <v>1</v>
      </c>
      <c r="X2262">
        <v>2</v>
      </c>
      <c r="Y2262">
        <v>35.71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 t="s">
        <v>14</v>
      </c>
      <c r="AG2262">
        <v>0</v>
      </c>
      <c r="AH2262">
        <v>2</v>
      </c>
      <c r="AI2262">
        <v>302027089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">
      <c r="A2263">
        <f>ROW(Source!A884)</f>
        <v>884</v>
      </c>
      <c r="B2263">
        <v>302027090</v>
      </c>
      <c r="C2263">
        <v>302022652</v>
      </c>
      <c r="D2263">
        <v>277561590</v>
      </c>
      <c r="E2263">
        <v>109</v>
      </c>
      <c r="F2263">
        <v>1</v>
      </c>
      <c r="G2263">
        <v>1</v>
      </c>
      <c r="H2263">
        <v>3</v>
      </c>
      <c r="I2263" t="s">
        <v>1350</v>
      </c>
      <c r="J2263" t="s">
        <v>3</v>
      </c>
      <c r="K2263" t="s">
        <v>1351</v>
      </c>
      <c r="L2263">
        <v>1339</v>
      </c>
      <c r="N2263">
        <v>1007</v>
      </c>
      <c r="O2263" t="s">
        <v>684</v>
      </c>
      <c r="P2263" t="s">
        <v>684</v>
      </c>
      <c r="Q2263">
        <v>1</v>
      </c>
      <c r="X2263">
        <v>17.399999999999999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 t="s">
        <v>14</v>
      </c>
      <c r="AG2263">
        <v>0</v>
      </c>
      <c r="AH2263">
        <v>2</v>
      </c>
      <c r="AI2263">
        <v>302027090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">
      <c r="A2264">
        <f>ROW(Source!A885)</f>
        <v>885</v>
      </c>
      <c r="B2264">
        <v>302027091</v>
      </c>
      <c r="C2264">
        <v>302022666</v>
      </c>
      <c r="D2264">
        <v>277560295</v>
      </c>
      <c r="E2264">
        <v>109</v>
      </c>
      <c r="F2264">
        <v>1</v>
      </c>
      <c r="G2264">
        <v>1</v>
      </c>
      <c r="H2264">
        <v>1</v>
      </c>
      <c r="I2264" t="s">
        <v>1273</v>
      </c>
      <c r="J2264" t="s">
        <v>3</v>
      </c>
      <c r="K2264" t="s">
        <v>1274</v>
      </c>
      <c r="L2264">
        <v>1191</v>
      </c>
      <c r="N2264">
        <v>1013</v>
      </c>
      <c r="O2264" t="s">
        <v>1038</v>
      </c>
      <c r="P2264" t="s">
        <v>1038</v>
      </c>
      <c r="Q2264">
        <v>1</v>
      </c>
      <c r="X2264">
        <v>14.4</v>
      </c>
      <c r="Y2264">
        <v>0</v>
      </c>
      <c r="Z2264">
        <v>0</v>
      </c>
      <c r="AA2264">
        <v>0</v>
      </c>
      <c r="AB2264">
        <v>461.93</v>
      </c>
      <c r="AC2264">
        <v>0</v>
      </c>
      <c r="AD2264">
        <v>1</v>
      </c>
      <c r="AE2264">
        <v>1</v>
      </c>
      <c r="AF2264" t="s">
        <v>3</v>
      </c>
      <c r="AG2264">
        <v>14.4</v>
      </c>
      <c r="AH2264">
        <v>2</v>
      </c>
      <c r="AI2264">
        <v>302027091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">
      <c r="A2265">
        <f>ROW(Source!A885)</f>
        <v>885</v>
      </c>
      <c r="B2265">
        <v>302027092</v>
      </c>
      <c r="C2265">
        <v>302022666</v>
      </c>
      <c r="D2265">
        <v>277560491</v>
      </c>
      <c r="E2265">
        <v>109</v>
      </c>
      <c r="F2265">
        <v>1</v>
      </c>
      <c r="G2265">
        <v>1</v>
      </c>
      <c r="H2265">
        <v>1</v>
      </c>
      <c r="I2265" t="s">
        <v>1039</v>
      </c>
      <c r="J2265" t="s">
        <v>3</v>
      </c>
      <c r="K2265" t="s">
        <v>1040</v>
      </c>
      <c r="L2265">
        <v>1191</v>
      </c>
      <c r="N2265">
        <v>1013</v>
      </c>
      <c r="O2265" t="s">
        <v>1038</v>
      </c>
      <c r="P2265" t="s">
        <v>1038</v>
      </c>
      <c r="Q2265">
        <v>1</v>
      </c>
      <c r="X2265">
        <v>7.0000000000000007E-2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2</v>
      </c>
      <c r="AF2265" t="s">
        <v>3</v>
      </c>
      <c r="AG2265">
        <v>7.0000000000000007E-2</v>
      </c>
      <c r="AH2265">
        <v>2</v>
      </c>
      <c r="AI2265">
        <v>302027092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">
      <c r="A2266">
        <f>ROW(Source!A885)</f>
        <v>885</v>
      </c>
      <c r="B2266">
        <v>302027093</v>
      </c>
      <c r="C2266">
        <v>302022666</v>
      </c>
      <c r="D2266">
        <v>277944622</v>
      </c>
      <c r="E2266">
        <v>1</v>
      </c>
      <c r="F2266">
        <v>1</v>
      </c>
      <c r="G2266">
        <v>1</v>
      </c>
      <c r="H2266">
        <v>2</v>
      </c>
      <c r="I2266" t="s">
        <v>1352</v>
      </c>
      <c r="J2266" t="s">
        <v>1353</v>
      </c>
      <c r="K2266" t="s">
        <v>1354</v>
      </c>
      <c r="L2266">
        <v>1368</v>
      </c>
      <c r="N2266">
        <v>1011</v>
      </c>
      <c r="O2266" t="s">
        <v>1044</v>
      </c>
      <c r="P2266" t="s">
        <v>1044</v>
      </c>
      <c r="Q2266">
        <v>1</v>
      </c>
      <c r="X2266">
        <v>0.02</v>
      </c>
      <c r="Y2266">
        <v>0</v>
      </c>
      <c r="Z2266">
        <v>1472.33</v>
      </c>
      <c r="AA2266">
        <v>642.05999999999995</v>
      </c>
      <c r="AB2266">
        <v>0</v>
      </c>
      <c r="AC2266">
        <v>0</v>
      </c>
      <c r="AD2266">
        <v>1</v>
      </c>
      <c r="AE2266">
        <v>0</v>
      </c>
      <c r="AF2266" t="s">
        <v>3</v>
      </c>
      <c r="AG2266">
        <v>0.02</v>
      </c>
      <c r="AH2266">
        <v>2</v>
      </c>
      <c r="AI2266">
        <v>302027093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">
      <c r="A2267">
        <f>ROW(Source!A885)</f>
        <v>885</v>
      </c>
      <c r="B2267">
        <v>302027094</v>
      </c>
      <c r="C2267">
        <v>302022666</v>
      </c>
      <c r="D2267">
        <v>277944840</v>
      </c>
      <c r="E2267">
        <v>1</v>
      </c>
      <c r="F2267">
        <v>1</v>
      </c>
      <c r="G2267">
        <v>1</v>
      </c>
      <c r="H2267">
        <v>2</v>
      </c>
      <c r="I2267" t="s">
        <v>1278</v>
      </c>
      <c r="J2267" t="s">
        <v>1279</v>
      </c>
      <c r="K2267" t="s">
        <v>1280</v>
      </c>
      <c r="L2267">
        <v>1368</v>
      </c>
      <c r="N2267">
        <v>1011</v>
      </c>
      <c r="O2267" t="s">
        <v>1044</v>
      </c>
      <c r="P2267" t="s">
        <v>1044</v>
      </c>
      <c r="Q2267">
        <v>1</v>
      </c>
      <c r="X2267">
        <v>0.03</v>
      </c>
      <c r="Y2267">
        <v>0</v>
      </c>
      <c r="Z2267">
        <v>1627.51</v>
      </c>
      <c r="AA2267">
        <v>549.32000000000005</v>
      </c>
      <c r="AB2267">
        <v>0</v>
      </c>
      <c r="AC2267">
        <v>0</v>
      </c>
      <c r="AD2267">
        <v>1</v>
      </c>
      <c r="AE2267">
        <v>0</v>
      </c>
      <c r="AF2267" t="s">
        <v>3</v>
      </c>
      <c r="AG2267">
        <v>0.03</v>
      </c>
      <c r="AH2267">
        <v>2</v>
      </c>
      <c r="AI2267">
        <v>302027094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">
      <c r="A2268">
        <f>ROW(Source!A885)</f>
        <v>885</v>
      </c>
      <c r="B2268">
        <v>302027095</v>
      </c>
      <c r="C2268">
        <v>302022666</v>
      </c>
      <c r="D2268">
        <v>277945217</v>
      </c>
      <c r="E2268">
        <v>1</v>
      </c>
      <c r="F2268">
        <v>1</v>
      </c>
      <c r="G2268">
        <v>1</v>
      </c>
      <c r="H2268">
        <v>2</v>
      </c>
      <c r="I2268" t="s">
        <v>1355</v>
      </c>
      <c r="J2268" t="s">
        <v>1356</v>
      </c>
      <c r="K2268" t="s">
        <v>1357</v>
      </c>
      <c r="L2268">
        <v>1368</v>
      </c>
      <c r="N2268">
        <v>1011</v>
      </c>
      <c r="O2268" t="s">
        <v>1044</v>
      </c>
      <c r="P2268" t="s">
        <v>1044</v>
      </c>
      <c r="Q2268">
        <v>1</v>
      </c>
      <c r="X2268">
        <v>0.85</v>
      </c>
      <c r="Y2268">
        <v>0</v>
      </c>
      <c r="Z2268">
        <v>42.86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3</v>
      </c>
      <c r="AG2268">
        <v>0.85</v>
      </c>
      <c r="AH2268">
        <v>2</v>
      </c>
      <c r="AI2268">
        <v>302027095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">
      <c r="A2269">
        <f>ROW(Source!A885)</f>
        <v>885</v>
      </c>
      <c r="B2269">
        <v>302027096</v>
      </c>
      <c r="C2269">
        <v>302022666</v>
      </c>
      <c r="D2269">
        <v>277945805</v>
      </c>
      <c r="E2269">
        <v>1</v>
      </c>
      <c r="F2269">
        <v>1</v>
      </c>
      <c r="G2269">
        <v>1</v>
      </c>
      <c r="H2269">
        <v>2</v>
      </c>
      <c r="I2269" t="s">
        <v>1240</v>
      </c>
      <c r="J2269" t="s">
        <v>1241</v>
      </c>
      <c r="K2269" t="s">
        <v>1242</v>
      </c>
      <c r="L2269">
        <v>1368</v>
      </c>
      <c r="N2269">
        <v>1011</v>
      </c>
      <c r="O2269" t="s">
        <v>1044</v>
      </c>
      <c r="P2269" t="s">
        <v>1044</v>
      </c>
      <c r="Q2269">
        <v>1</v>
      </c>
      <c r="X2269">
        <v>0.02</v>
      </c>
      <c r="Y2269">
        <v>0</v>
      </c>
      <c r="Z2269">
        <v>544.70000000000005</v>
      </c>
      <c r="AA2269">
        <v>477.98</v>
      </c>
      <c r="AB2269">
        <v>0</v>
      </c>
      <c r="AC2269">
        <v>0</v>
      </c>
      <c r="AD2269">
        <v>1</v>
      </c>
      <c r="AE2269">
        <v>0</v>
      </c>
      <c r="AF2269" t="s">
        <v>3</v>
      </c>
      <c r="AG2269">
        <v>0.02</v>
      </c>
      <c r="AH2269">
        <v>2</v>
      </c>
      <c r="AI2269">
        <v>302027096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">
      <c r="A2270">
        <f>ROW(Source!A885)</f>
        <v>885</v>
      </c>
      <c r="B2270">
        <v>302027097</v>
      </c>
      <c r="C2270">
        <v>302022666</v>
      </c>
      <c r="D2270">
        <v>277862407</v>
      </c>
      <c r="E2270">
        <v>1</v>
      </c>
      <c r="F2270">
        <v>1</v>
      </c>
      <c r="G2270">
        <v>1</v>
      </c>
      <c r="H2270">
        <v>3</v>
      </c>
      <c r="I2270" t="s">
        <v>1293</v>
      </c>
      <c r="J2270" t="s">
        <v>1294</v>
      </c>
      <c r="K2270" t="s">
        <v>1295</v>
      </c>
      <c r="L2270">
        <v>1348</v>
      </c>
      <c r="N2270">
        <v>1009</v>
      </c>
      <c r="O2270" t="s">
        <v>843</v>
      </c>
      <c r="P2270" t="s">
        <v>843</v>
      </c>
      <c r="Q2270">
        <v>1000</v>
      </c>
      <c r="X2270">
        <v>0.06</v>
      </c>
      <c r="Y2270">
        <v>23188.21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14</v>
      </c>
      <c r="AG2270">
        <v>0</v>
      </c>
      <c r="AH2270">
        <v>2</v>
      </c>
      <c r="AI2270">
        <v>302027097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">
      <c r="A2271">
        <f>ROW(Source!A885)</f>
        <v>885</v>
      </c>
      <c r="B2271">
        <v>302027098</v>
      </c>
      <c r="C2271">
        <v>302022666</v>
      </c>
      <c r="D2271">
        <v>277870297</v>
      </c>
      <c r="E2271">
        <v>1</v>
      </c>
      <c r="F2271">
        <v>1</v>
      </c>
      <c r="G2271">
        <v>1</v>
      </c>
      <c r="H2271">
        <v>3</v>
      </c>
      <c r="I2271" t="s">
        <v>1300</v>
      </c>
      <c r="J2271" t="s">
        <v>1301</v>
      </c>
      <c r="K2271" t="s">
        <v>1302</v>
      </c>
      <c r="L2271">
        <v>1339</v>
      </c>
      <c r="N2271">
        <v>1007</v>
      </c>
      <c r="O2271" t="s">
        <v>684</v>
      </c>
      <c r="P2271" t="s">
        <v>684</v>
      </c>
      <c r="Q2271">
        <v>1</v>
      </c>
      <c r="X2271">
        <v>0.5</v>
      </c>
      <c r="Y2271">
        <v>710.8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0</v>
      </c>
      <c r="AF2271" t="s">
        <v>14</v>
      </c>
      <c r="AG2271">
        <v>0</v>
      </c>
      <c r="AH2271">
        <v>2</v>
      </c>
      <c r="AI2271">
        <v>302027098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">
      <c r="A2272">
        <f>ROW(Source!A885)</f>
        <v>885</v>
      </c>
      <c r="B2272">
        <v>302027099</v>
      </c>
      <c r="C2272">
        <v>302022666</v>
      </c>
      <c r="D2272">
        <v>277561746</v>
      </c>
      <c r="E2272">
        <v>109</v>
      </c>
      <c r="F2272">
        <v>1</v>
      </c>
      <c r="G2272">
        <v>1</v>
      </c>
      <c r="H2272">
        <v>3</v>
      </c>
      <c r="I2272" t="s">
        <v>1358</v>
      </c>
      <c r="J2272" t="s">
        <v>3</v>
      </c>
      <c r="K2272" t="s">
        <v>1359</v>
      </c>
      <c r="L2272">
        <v>1348</v>
      </c>
      <c r="N2272">
        <v>1009</v>
      </c>
      <c r="O2272" t="s">
        <v>843</v>
      </c>
      <c r="P2272" t="s">
        <v>843</v>
      </c>
      <c r="Q2272">
        <v>1000</v>
      </c>
      <c r="X2272">
        <v>7.14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 t="s">
        <v>14</v>
      </c>
      <c r="AG2272">
        <v>0</v>
      </c>
      <c r="AH2272">
        <v>2</v>
      </c>
      <c r="AI2272">
        <v>302027099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">
      <c r="A2273">
        <f>ROW(Source!A886)</f>
        <v>886</v>
      </c>
      <c r="B2273">
        <v>302027100</v>
      </c>
      <c r="C2273">
        <v>302022684</v>
      </c>
      <c r="D2273">
        <v>277560305</v>
      </c>
      <c r="E2273">
        <v>109</v>
      </c>
      <c r="F2273">
        <v>1</v>
      </c>
      <c r="G2273">
        <v>1</v>
      </c>
      <c r="H2273">
        <v>1</v>
      </c>
      <c r="I2273" t="s">
        <v>1051</v>
      </c>
      <c r="J2273" t="s">
        <v>3</v>
      </c>
      <c r="K2273" t="s">
        <v>1052</v>
      </c>
      <c r="L2273">
        <v>1191</v>
      </c>
      <c r="N2273">
        <v>1013</v>
      </c>
      <c r="O2273" t="s">
        <v>1038</v>
      </c>
      <c r="P2273" t="s">
        <v>1038</v>
      </c>
      <c r="Q2273">
        <v>1</v>
      </c>
      <c r="X2273">
        <v>8.9600000000000009</v>
      </c>
      <c r="Y2273">
        <v>0</v>
      </c>
      <c r="Z2273">
        <v>0</v>
      </c>
      <c r="AA2273">
        <v>0</v>
      </c>
      <c r="AB2273">
        <v>477.98</v>
      </c>
      <c r="AC2273">
        <v>0</v>
      </c>
      <c r="AD2273">
        <v>1</v>
      </c>
      <c r="AE2273">
        <v>1</v>
      </c>
      <c r="AF2273" t="s">
        <v>3</v>
      </c>
      <c r="AG2273">
        <v>8.9600000000000009</v>
      </c>
      <c r="AH2273">
        <v>2</v>
      </c>
      <c r="AI2273">
        <v>302027100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">
      <c r="A2274">
        <f>ROW(Source!A886)</f>
        <v>886</v>
      </c>
      <c r="B2274">
        <v>302027101</v>
      </c>
      <c r="C2274">
        <v>302022684</v>
      </c>
      <c r="D2274">
        <v>277560491</v>
      </c>
      <c r="E2274">
        <v>109</v>
      </c>
      <c r="F2274">
        <v>1</v>
      </c>
      <c r="G2274">
        <v>1</v>
      </c>
      <c r="H2274">
        <v>1</v>
      </c>
      <c r="I2274" t="s">
        <v>1039</v>
      </c>
      <c r="J2274" t="s">
        <v>3</v>
      </c>
      <c r="K2274" t="s">
        <v>1040</v>
      </c>
      <c r="L2274">
        <v>1191</v>
      </c>
      <c r="N2274">
        <v>1013</v>
      </c>
      <c r="O2274" t="s">
        <v>1038</v>
      </c>
      <c r="P2274" t="s">
        <v>1038</v>
      </c>
      <c r="Q2274">
        <v>1</v>
      </c>
      <c r="X2274">
        <v>0.04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2</v>
      </c>
      <c r="AF2274" t="s">
        <v>3</v>
      </c>
      <c r="AG2274">
        <v>0.04</v>
      </c>
      <c r="AH2274">
        <v>2</v>
      </c>
      <c r="AI2274">
        <v>302027101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">
      <c r="A2275">
        <f>ROW(Source!A886)</f>
        <v>886</v>
      </c>
      <c r="B2275">
        <v>302027102</v>
      </c>
      <c r="C2275">
        <v>302022684</v>
      </c>
      <c r="D2275">
        <v>277944622</v>
      </c>
      <c r="E2275">
        <v>1</v>
      </c>
      <c r="F2275">
        <v>1</v>
      </c>
      <c r="G2275">
        <v>1</v>
      </c>
      <c r="H2275">
        <v>2</v>
      </c>
      <c r="I2275" t="s">
        <v>1352</v>
      </c>
      <c r="J2275" t="s">
        <v>1353</v>
      </c>
      <c r="K2275" t="s">
        <v>1354</v>
      </c>
      <c r="L2275">
        <v>1368</v>
      </c>
      <c r="N2275">
        <v>1011</v>
      </c>
      <c r="O2275" t="s">
        <v>1044</v>
      </c>
      <c r="P2275" t="s">
        <v>1044</v>
      </c>
      <c r="Q2275">
        <v>1</v>
      </c>
      <c r="X2275">
        <v>0.02</v>
      </c>
      <c r="Y2275">
        <v>0</v>
      </c>
      <c r="Z2275">
        <v>1472.33</v>
      </c>
      <c r="AA2275">
        <v>642.05999999999995</v>
      </c>
      <c r="AB2275">
        <v>0</v>
      </c>
      <c r="AC2275">
        <v>0</v>
      </c>
      <c r="AD2275">
        <v>1</v>
      </c>
      <c r="AE2275">
        <v>0</v>
      </c>
      <c r="AF2275" t="s">
        <v>3</v>
      </c>
      <c r="AG2275">
        <v>0.02</v>
      </c>
      <c r="AH2275">
        <v>2</v>
      </c>
      <c r="AI2275">
        <v>302027102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">
      <c r="A2276">
        <f>ROW(Source!A886)</f>
        <v>886</v>
      </c>
      <c r="B2276">
        <v>302027103</v>
      </c>
      <c r="C2276">
        <v>302022684</v>
      </c>
      <c r="D2276">
        <v>277945217</v>
      </c>
      <c r="E2276">
        <v>1</v>
      </c>
      <c r="F2276">
        <v>1</v>
      </c>
      <c r="G2276">
        <v>1</v>
      </c>
      <c r="H2276">
        <v>2</v>
      </c>
      <c r="I2276" t="s">
        <v>1355</v>
      </c>
      <c r="J2276" t="s">
        <v>1356</v>
      </c>
      <c r="K2276" t="s">
        <v>1357</v>
      </c>
      <c r="L2276">
        <v>1368</v>
      </c>
      <c r="N2276">
        <v>1011</v>
      </c>
      <c r="O2276" t="s">
        <v>1044</v>
      </c>
      <c r="P2276" t="s">
        <v>1044</v>
      </c>
      <c r="Q2276">
        <v>1</v>
      </c>
      <c r="X2276">
        <v>1.21</v>
      </c>
      <c r="Y2276">
        <v>0</v>
      </c>
      <c r="Z2276">
        <v>42.86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 t="s">
        <v>3</v>
      </c>
      <c r="AG2276">
        <v>1.21</v>
      </c>
      <c r="AH2276">
        <v>2</v>
      </c>
      <c r="AI2276">
        <v>302027103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">
      <c r="A2277">
        <f>ROW(Source!A886)</f>
        <v>886</v>
      </c>
      <c r="B2277">
        <v>302027104</v>
      </c>
      <c r="C2277">
        <v>302022684</v>
      </c>
      <c r="D2277">
        <v>277945805</v>
      </c>
      <c r="E2277">
        <v>1</v>
      </c>
      <c r="F2277">
        <v>1</v>
      </c>
      <c r="G2277">
        <v>1</v>
      </c>
      <c r="H2277">
        <v>2</v>
      </c>
      <c r="I2277" t="s">
        <v>1240</v>
      </c>
      <c r="J2277" t="s">
        <v>1241</v>
      </c>
      <c r="K2277" t="s">
        <v>1242</v>
      </c>
      <c r="L2277">
        <v>1368</v>
      </c>
      <c r="N2277">
        <v>1011</v>
      </c>
      <c r="O2277" t="s">
        <v>1044</v>
      </c>
      <c r="P2277" t="s">
        <v>1044</v>
      </c>
      <c r="Q2277">
        <v>1</v>
      </c>
      <c r="X2277">
        <v>0.02</v>
      </c>
      <c r="Y2277">
        <v>0</v>
      </c>
      <c r="Z2277">
        <v>544.70000000000005</v>
      </c>
      <c r="AA2277">
        <v>477.98</v>
      </c>
      <c r="AB2277">
        <v>0</v>
      </c>
      <c r="AC2277">
        <v>0</v>
      </c>
      <c r="AD2277">
        <v>1</v>
      </c>
      <c r="AE2277">
        <v>0</v>
      </c>
      <c r="AF2277" t="s">
        <v>3</v>
      </c>
      <c r="AG2277">
        <v>0.02</v>
      </c>
      <c r="AH2277">
        <v>2</v>
      </c>
      <c r="AI2277">
        <v>302027104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">
      <c r="A2278">
        <f>ROW(Source!A886)</f>
        <v>886</v>
      </c>
      <c r="B2278">
        <v>302027105</v>
      </c>
      <c r="C2278">
        <v>302022684</v>
      </c>
      <c r="D2278">
        <v>277862407</v>
      </c>
      <c r="E2278">
        <v>1</v>
      </c>
      <c r="F2278">
        <v>1</v>
      </c>
      <c r="G2278">
        <v>1</v>
      </c>
      <c r="H2278">
        <v>3</v>
      </c>
      <c r="I2278" t="s">
        <v>1293</v>
      </c>
      <c r="J2278" t="s">
        <v>1294</v>
      </c>
      <c r="K2278" t="s">
        <v>1295</v>
      </c>
      <c r="L2278">
        <v>1348</v>
      </c>
      <c r="N2278">
        <v>1009</v>
      </c>
      <c r="O2278" t="s">
        <v>843</v>
      </c>
      <c r="P2278" t="s">
        <v>843</v>
      </c>
      <c r="Q2278">
        <v>1000</v>
      </c>
      <c r="X2278">
        <v>0.06</v>
      </c>
      <c r="Y2278">
        <v>23188.21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14</v>
      </c>
      <c r="AG2278">
        <v>0</v>
      </c>
      <c r="AH2278">
        <v>2</v>
      </c>
      <c r="AI2278">
        <v>302027105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">
      <c r="A2279">
        <f>ROW(Source!A886)</f>
        <v>886</v>
      </c>
      <c r="B2279">
        <v>302027106</v>
      </c>
      <c r="C2279">
        <v>302022684</v>
      </c>
      <c r="D2279">
        <v>277561730</v>
      </c>
      <c r="E2279">
        <v>109</v>
      </c>
      <c r="F2279">
        <v>1</v>
      </c>
      <c r="G2279">
        <v>1</v>
      </c>
      <c r="H2279">
        <v>3</v>
      </c>
      <c r="I2279" t="s">
        <v>1328</v>
      </c>
      <c r="J2279" t="s">
        <v>3</v>
      </c>
      <c r="K2279" t="s">
        <v>1360</v>
      </c>
      <c r="L2279">
        <v>1348</v>
      </c>
      <c r="N2279">
        <v>1009</v>
      </c>
      <c r="O2279" t="s">
        <v>843</v>
      </c>
      <c r="P2279" t="s">
        <v>843</v>
      </c>
      <c r="Q2279">
        <v>1000</v>
      </c>
      <c r="X2279">
        <v>10.7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 t="s">
        <v>14</v>
      </c>
      <c r="AG2279">
        <v>0</v>
      </c>
      <c r="AH2279">
        <v>2</v>
      </c>
      <c r="AI2279">
        <v>302027106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">
      <c r="A2280">
        <f>ROW(Source!A887)</f>
        <v>887</v>
      </c>
      <c r="B2280">
        <v>302027107</v>
      </c>
      <c r="C2280">
        <v>302022698</v>
      </c>
      <c r="D2280">
        <v>277560305</v>
      </c>
      <c r="E2280">
        <v>109</v>
      </c>
      <c r="F2280">
        <v>1</v>
      </c>
      <c r="G2280">
        <v>1</v>
      </c>
      <c r="H2280">
        <v>1</v>
      </c>
      <c r="I2280" t="s">
        <v>1051</v>
      </c>
      <c r="J2280" t="s">
        <v>3</v>
      </c>
      <c r="K2280" t="s">
        <v>1052</v>
      </c>
      <c r="L2280">
        <v>1191</v>
      </c>
      <c r="N2280">
        <v>1013</v>
      </c>
      <c r="O2280" t="s">
        <v>1038</v>
      </c>
      <c r="P2280" t="s">
        <v>1038</v>
      </c>
      <c r="Q2280">
        <v>1</v>
      </c>
      <c r="X2280">
        <v>8.9600000000000009</v>
      </c>
      <c r="Y2280">
        <v>0</v>
      </c>
      <c r="Z2280">
        <v>0</v>
      </c>
      <c r="AA2280">
        <v>0</v>
      </c>
      <c r="AB2280">
        <v>477.98</v>
      </c>
      <c r="AC2280">
        <v>0</v>
      </c>
      <c r="AD2280">
        <v>1</v>
      </c>
      <c r="AE2280">
        <v>1</v>
      </c>
      <c r="AF2280" t="s">
        <v>3</v>
      </c>
      <c r="AG2280">
        <v>8.9600000000000009</v>
      </c>
      <c r="AH2280">
        <v>2</v>
      </c>
      <c r="AI2280">
        <v>302027107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">
      <c r="A2281">
        <f>ROW(Source!A887)</f>
        <v>887</v>
      </c>
      <c r="B2281">
        <v>302027108</v>
      </c>
      <c r="C2281">
        <v>302022698</v>
      </c>
      <c r="D2281">
        <v>277560491</v>
      </c>
      <c r="E2281">
        <v>109</v>
      </c>
      <c r="F2281">
        <v>1</v>
      </c>
      <c r="G2281">
        <v>1</v>
      </c>
      <c r="H2281">
        <v>1</v>
      </c>
      <c r="I2281" t="s">
        <v>1039</v>
      </c>
      <c r="J2281" t="s">
        <v>3</v>
      </c>
      <c r="K2281" t="s">
        <v>1040</v>
      </c>
      <c r="L2281">
        <v>1191</v>
      </c>
      <c r="N2281">
        <v>1013</v>
      </c>
      <c r="O2281" t="s">
        <v>1038</v>
      </c>
      <c r="P2281" t="s">
        <v>1038</v>
      </c>
      <c r="Q2281">
        <v>1</v>
      </c>
      <c r="X2281">
        <v>0.04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2</v>
      </c>
      <c r="AF2281" t="s">
        <v>3</v>
      </c>
      <c r="AG2281">
        <v>0.04</v>
      </c>
      <c r="AH2281">
        <v>2</v>
      </c>
      <c r="AI2281">
        <v>302027108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">
      <c r="A2282">
        <f>ROW(Source!A887)</f>
        <v>887</v>
      </c>
      <c r="B2282">
        <v>302027109</v>
      </c>
      <c r="C2282">
        <v>302022698</v>
      </c>
      <c r="D2282">
        <v>277944622</v>
      </c>
      <c r="E2282">
        <v>1</v>
      </c>
      <c r="F2282">
        <v>1</v>
      </c>
      <c r="G2282">
        <v>1</v>
      </c>
      <c r="H2282">
        <v>2</v>
      </c>
      <c r="I2282" t="s">
        <v>1352</v>
      </c>
      <c r="J2282" t="s">
        <v>1353</v>
      </c>
      <c r="K2282" t="s">
        <v>1354</v>
      </c>
      <c r="L2282">
        <v>1368</v>
      </c>
      <c r="N2282">
        <v>1011</v>
      </c>
      <c r="O2282" t="s">
        <v>1044</v>
      </c>
      <c r="P2282" t="s">
        <v>1044</v>
      </c>
      <c r="Q2282">
        <v>1</v>
      </c>
      <c r="X2282">
        <v>0.02</v>
      </c>
      <c r="Y2282">
        <v>0</v>
      </c>
      <c r="Z2282">
        <v>1472.33</v>
      </c>
      <c r="AA2282">
        <v>642.05999999999995</v>
      </c>
      <c r="AB2282">
        <v>0</v>
      </c>
      <c r="AC2282">
        <v>0</v>
      </c>
      <c r="AD2282">
        <v>1</v>
      </c>
      <c r="AE2282">
        <v>0</v>
      </c>
      <c r="AF2282" t="s">
        <v>3</v>
      </c>
      <c r="AG2282">
        <v>0.02</v>
      </c>
      <c r="AH2282">
        <v>2</v>
      </c>
      <c r="AI2282">
        <v>302027109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">
      <c r="A2283">
        <f>ROW(Source!A887)</f>
        <v>887</v>
      </c>
      <c r="B2283">
        <v>302027110</v>
      </c>
      <c r="C2283">
        <v>302022698</v>
      </c>
      <c r="D2283">
        <v>277945217</v>
      </c>
      <c r="E2283">
        <v>1</v>
      </c>
      <c r="F2283">
        <v>1</v>
      </c>
      <c r="G2283">
        <v>1</v>
      </c>
      <c r="H2283">
        <v>2</v>
      </c>
      <c r="I2283" t="s">
        <v>1355</v>
      </c>
      <c r="J2283" t="s">
        <v>1356</v>
      </c>
      <c r="K2283" t="s">
        <v>1357</v>
      </c>
      <c r="L2283">
        <v>1368</v>
      </c>
      <c r="N2283">
        <v>1011</v>
      </c>
      <c r="O2283" t="s">
        <v>1044</v>
      </c>
      <c r="P2283" t="s">
        <v>1044</v>
      </c>
      <c r="Q2283">
        <v>1</v>
      </c>
      <c r="X2283">
        <v>0.81</v>
      </c>
      <c r="Y2283">
        <v>0</v>
      </c>
      <c r="Z2283">
        <v>42.86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3</v>
      </c>
      <c r="AG2283">
        <v>0.81</v>
      </c>
      <c r="AH2283">
        <v>2</v>
      </c>
      <c r="AI2283">
        <v>302027110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">
      <c r="A2284">
        <f>ROW(Source!A887)</f>
        <v>887</v>
      </c>
      <c r="B2284">
        <v>302027111</v>
      </c>
      <c r="C2284">
        <v>302022698</v>
      </c>
      <c r="D2284">
        <v>277945805</v>
      </c>
      <c r="E2284">
        <v>1</v>
      </c>
      <c r="F2284">
        <v>1</v>
      </c>
      <c r="G2284">
        <v>1</v>
      </c>
      <c r="H2284">
        <v>2</v>
      </c>
      <c r="I2284" t="s">
        <v>1240</v>
      </c>
      <c r="J2284" t="s">
        <v>1241</v>
      </c>
      <c r="K2284" t="s">
        <v>1242</v>
      </c>
      <c r="L2284">
        <v>1368</v>
      </c>
      <c r="N2284">
        <v>1011</v>
      </c>
      <c r="O2284" t="s">
        <v>1044</v>
      </c>
      <c r="P2284" t="s">
        <v>1044</v>
      </c>
      <c r="Q2284">
        <v>1</v>
      </c>
      <c r="X2284">
        <v>0.02</v>
      </c>
      <c r="Y2284">
        <v>0</v>
      </c>
      <c r="Z2284">
        <v>544.70000000000005</v>
      </c>
      <c r="AA2284">
        <v>477.98</v>
      </c>
      <c r="AB2284">
        <v>0</v>
      </c>
      <c r="AC2284">
        <v>0</v>
      </c>
      <c r="AD2284">
        <v>1</v>
      </c>
      <c r="AE2284">
        <v>0</v>
      </c>
      <c r="AF2284" t="s">
        <v>3</v>
      </c>
      <c r="AG2284">
        <v>0.02</v>
      </c>
      <c r="AH2284">
        <v>2</v>
      </c>
      <c r="AI2284">
        <v>302027111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">
      <c r="A2285">
        <f>ROW(Source!A887)</f>
        <v>887</v>
      </c>
      <c r="B2285">
        <v>302027112</v>
      </c>
      <c r="C2285">
        <v>302022698</v>
      </c>
      <c r="D2285">
        <v>277862407</v>
      </c>
      <c r="E2285">
        <v>1</v>
      </c>
      <c r="F2285">
        <v>1</v>
      </c>
      <c r="G2285">
        <v>1</v>
      </c>
      <c r="H2285">
        <v>3</v>
      </c>
      <c r="I2285" t="s">
        <v>1293</v>
      </c>
      <c r="J2285" t="s">
        <v>1294</v>
      </c>
      <c r="K2285" t="s">
        <v>1295</v>
      </c>
      <c r="L2285">
        <v>1348</v>
      </c>
      <c r="N2285">
        <v>1009</v>
      </c>
      <c r="O2285" t="s">
        <v>843</v>
      </c>
      <c r="P2285" t="s">
        <v>843</v>
      </c>
      <c r="Q2285">
        <v>1000</v>
      </c>
      <c r="X2285">
        <v>0.06</v>
      </c>
      <c r="Y2285">
        <v>23188.21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 t="s">
        <v>14</v>
      </c>
      <c r="AG2285">
        <v>0</v>
      </c>
      <c r="AH2285">
        <v>2</v>
      </c>
      <c r="AI2285">
        <v>302027112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">
      <c r="A2286">
        <f>ROW(Source!A887)</f>
        <v>887</v>
      </c>
      <c r="B2286">
        <v>302027113</v>
      </c>
      <c r="C2286">
        <v>302022698</v>
      </c>
      <c r="D2286">
        <v>277561730</v>
      </c>
      <c r="E2286">
        <v>109</v>
      </c>
      <c r="F2286">
        <v>1</v>
      </c>
      <c r="G2286">
        <v>1</v>
      </c>
      <c r="H2286">
        <v>3</v>
      </c>
      <c r="I2286" t="s">
        <v>1328</v>
      </c>
      <c r="J2286" t="s">
        <v>3</v>
      </c>
      <c r="K2286" t="s">
        <v>1360</v>
      </c>
      <c r="L2286">
        <v>1348</v>
      </c>
      <c r="N2286">
        <v>1009</v>
      </c>
      <c r="O2286" t="s">
        <v>843</v>
      </c>
      <c r="P2286" t="s">
        <v>843</v>
      </c>
      <c r="Q2286">
        <v>1000</v>
      </c>
      <c r="X2286">
        <v>7.14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 t="s">
        <v>14</v>
      </c>
      <c r="AG2286">
        <v>0</v>
      </c>
      <c r="AH2286">
        <v>2</v>
      </c>
      <c r="AI2286">
        <v>302027113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">
      <c r="A2287">
        <f>ROW(Source!A888)</f>
        <v>888</v>
      </c>
      <c r="B2287">
        <v>302027114</v>
      </c>
      <c r="C2287">
        <v>302022712</v>
      </c>
      <c r="D2287">
        <v>277560301</v>
      </c>
      <c r="E2287">
        <v>109</v>
      </c>
      <c r="F2287">
        <v>1</v>
      </c>
      <c r="G2287">
        <v>1</v>
      </c>
      <c r="H2287">
        <v>1</v>
      </c>
      <c r="I2287" t="s">
        <v>1361</v>
      </c>
      <c r="J2287" t="s">
        <v>3</v>
      </c>
      <c r="K2287" t="s">
        <v>1362</v>
      </c>
      <c r="L2287">
        <v>1191</v>
      </c>
      <c r="N2287">
        <v>1013</v>
      </c>
      <c r="O2287" t="s">
        <v>1038</v>
      </c>
      <c r="P2287" t="s">
        <v>1038</v>
      </c>
      <c r="Q2287">
        <v>1</v>
      </c>
      <c r="X2287">
        <v>10.5</v>
      </c>
      <c r="Y2287">
        <v>0</v>
      </c>
      <c r="Z2287">
        <v>0</v>
      </c>
      <c r="AA2287">
        <v>0</v>
      </c>
      <c r="AB2287">
        <v>472.63</v>
      </c>
      <c r="AC2287">
        <v>0</v>
      </c>
      <c r="AD2287">
        <v>1</v>
      </c>
      <c r="AE2287">
        <v>1</v>
      </c>
      <c r="AF2287" t="s">
        <v>3</v>
      </c>
      <c r="AG2287">
        <v>10.5</v>
      </c>
      <c r="AH2287">
        <v>2</v>
      </c>
      <c r="AI2287">
        <v>302027114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">
      <c r="A2288">
        <f>ROW(Source!A888)</f>
        <v>888</v>
      </c>
      <c r="B2288">
        <v>302027115</v>
      </c>
      <c r="C2288">
        <v>302022712</v>
      </c>
      <c r="D2288">
        <v>277560491</v>
      </c>
      <c r="E2288">
        <v>109</v>
      </c>
      <c r="F2288">
        <v>1</v>
      </c>
      <c r="G2288">
        <v>1</v>
      </c>
      <c r="H2288">
        <v>1</v>
      </c>
      <c r="I2288" t="s">
        <v>1039</v>
      </c>
      <c r="J2288" t="s">
        <v>3</v>
      </c>
      <c r="K2288" t="s">
        <v>1040</v>
      </c>
      <c r="L2288">
        <v>1191</v>
      </c>
      <c r="N2288">
        <v>1013</v>
      </c>
      <c r="O2288" t="s">
        <v>1038</v>
      </c>
      <c r="P2288" t="s">
        <v>1038</v>
      </c>
      <c r="Q2288">
        <v>1</v>
      </c>
      <c r="X2288">
        <v>0.09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1</v>
      </c>
      <c r="AE2288">
        <v>2</v>
      </c>
      <c r="AF2288" t="s">
        <v>3</v>
      </c>
      <c r="AG2288">
        <v>0.09</v>
      </c>
      <c r="AH2288">
        <v>2</v>
      </c>
      <c r="AI2288">
        <v>302027115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">
      <c r="A2289">
        <f>ROW(Source!A888)</f>
        <v>888</v>
      </c>
      <c r="B2289">
        <v>302027116</v>
      </c>
      <c r="C2289">
        <v>302022712</v>
      </c>
      <c r="D2289">
        <v>277944840</v>
      </c>
      <c r="E2289">
        <v>1</v>
      </c>
      <c r="F2289">
        <v>1</v>
      </c>
      <c r="G2289">
        <v>1</v>
      </c>
      <c r="H2289">
        <v>2</v>
      </c>
      <c r="I2289" t="s">
        <v>1278</v>
      </c>
      <c r="J2289" t="s">
        <v>1279</v>
      </c>
      <c r="K2289" t="s">
        <v>1280</v>
      </c>
      <c r="L2289">
        <v>1368</v>
      </c>
      <c r="N2289">
        <v>1011</v>
      </c>
      <c r="O2289" t="s">
        <v>1044</v>
      </c>
      <c r="P2289" t="s">
        <v>1044</v>
      </c>
      <c r="Q2289">
        <v>1</v>
      </c>
      <c r="X2289">
        <v>0.03</v>
      </c>
      <c r="Y2289">
        <v>0</v>
      </c>
      <c r="Z2289">
        <v>1627.51</v>
      </c>
      <c r="AA2289">
        <v>549.32000000000005</v>
      </c>
      <c r="AB2289">
        <v>0</v>
      </c>
      <c r="AC2289">
        <v>0</v>
      </c>
      <c r="AD2289">
        <v>1</v>
      </c>
      <c r="AE2289">
        <v>0</v>
      </c>
      <c r="AF2289" t="s">
        <v>3</v>
      </c>
      <c r="AG2289">
        <v>0.03</v>
      </c>
      <c r="AH2289">
        <v>2</v>
      </c>
      <c r="AI2289">
        <v>302027116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">
      <c r="A2290">
        <f>ROW(Source!A888)</f>
        <v>888</v>
      </c>
      <c r="B2290">
        <v>302027117</v>
      </c>
      <c r="C2290">
        <v>302022712</v>
      </c>
      <c r="D2290">
        <v>277945218</v>
      </c>
      <c r="E2290">
        <v>1</v>
      </c>
      <c r="F2290">
        <v>1</v>
      </c>
      <c r="G2290">
        <v>1</v>
      </c>
      <c r="H2290">
        <v>2</v>
      </c>
      <c r="I2290" t="s">
        <v>1363</v>
      </c>
      <c r="J2290" t="s">
        <v>1364</v>
      </c>
      <c r="K2290" t="s">
        <v>1365</v>
      </c>
      <c r="L2290">
        <v>1368</v>
      </c>
      <c r="N2290">
        <v>1011</v>
      </c>
      <c r="O2290" t="s">
        <v>1044</v>
      </c>
      <c r="P2290" t="s">
        <v>1044</v>
      </c>
      <c r="Q2290">
        <v>1</v>
      </c>
      <c r="X2290">
        <v>0.56999999999999995</v>
      </c>
      <c r="Y2290">
        <v>0</v>
      </c>
      <c r="Z2290">
        <v>7.51</v>
      </c>
      <c r="AA2290">
        <v>0</v>
      </c>
      <c r="AB2290">
        <v>0</v>
      </c>
      <c r="AC2290">
        <v>0</v>
      </c>
      <c r="AD2290">
        <v>1</v>
      </c>
      <c r="AE2290">
        <v>0</v>
      </c>
      <c r="AF2290" t="s">
        <v>3</v>
      </c>
      <c r="AG2290">
        <v>0.56999999999999995</v>
      </c>
      <c r="AH2290">
        <v>2</v>
      </c>
      <c r="AI2290">
        <v>302027117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">
      <c r="A2291">
        <f>ROW(Source!A888)</f>
        <v>888</v>
      </c>
      <c r="B2291">
        <v>302027118</v>
      </c>
      <c r="C2291">
        <v>302022712</v>
      </c>
      <c r="D2291">
        <v>277945730</v>
      </c>
      <c r="E2291">
        <v>1</v>
      </c>
      <c r="F2291">
        <v>1</v>
      </c>
      <c r="G2291">
        <v>1</v>
      </c>
      <c r="H2291">
        <v>2</v>
      </c>
      <c r="I2291" t="s">
        <v>1225</v>
      </c>
      <c r="J2291" t="s">
        <v>1226</v>
      </c>
      <c r="K2291" t="s">
        <v>1227</v>
      </c>
      <c r="L2291">
        <v>1368</v>
      </c>
      <c r="N2291">
        <v>1011</v>
      </c>
      <c r="O2291" t="s">
        <v>1044</v>
      </c>
      <c r="P2291" t="s">
        <v>1044</v>
      </c>
      <c r="Q2291">
        <v>1</v>
      </c>
      <c r="X2291">
        <v>0.03</v>
      </c>
      <c r="Y2291">
        <v>0</v>
      </c>
      <c r="Z2291">
        <v>1043.1400000000001</v>
      </c>
      <c r="AA2291">
        <v>477.98</v>
      </c>
      <c r="AB2291">
        <v>0</v>
      </c>
      <c r="AC2291">
        <v>0</v>
      </c>
      <c r="AD2291">
        <v>1</v>
      </c>
      <c r="AE2291">
        <v>0</v>
      </c>
      <c r="AF2291" t="s">
        <v>3</v>
      </c>
      <c r="AG2291">
        <v>0.03</v>
      </c>
      <c r="AH2291">
        <v>2</v>
      </c>
      <c r="AI2291">
        <v>302027118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">
      <c r="A2292">
        <f>ROW(Source!A888)</f>
        <v>888</v>
      </c>
      <c r="B2292">
        <v>302027119</v>
      </c>
      <c r="C2292">
        <v>302022712</v>
      </c>
      <c r="D2292">
        <v>277945805</v>
      </c>
      <c r="E2292">
        <v>1</v>
      </c>
      <c r="F2292">
        <v>1</v>
      </c>
      <c r="G2292">
        <v>1</v>
      </c>
      <c r="H2292">
        <v>2</v>
      </c>
      <c r="I2292" t="s">
        <v>1240</v>
      </c>
      <c r="J2292" t="s">
        <v>1241</v>
      </c>
      <c r="K2292" t="s">
        <v>1242</v>
      </c>
      <c r="L2292">
        <v>1368</v>
      </c>
      <c r="N2292">
        <v>1011</v>
      </c>
      <c r="O2292" t="s">
        <v>1044</v>
      </c>
      <c r="P2292" t="s">
        <v>1044</v>
      </c>
      <c r="Q2292">
        <v>1</v>
      </c>
      <c r="X2292">
        <v>0.03</v>
      </c>
      <c r="Y2292">
        <v>0</v>
      </c>
      <c r="Z2292">
        <v>544.70000000000005</v>
      </c>
      <c r="AA2292">
        <v>477.98</v>
      </c>
      <c r="AB2292">
        <v>0</v>
      </c>
      <c r="AC2292">
        <v>0</v>
      </c>
      <c r="AD2292">
        <v>1</v>
      </c>
      <c r="AE2292">
        <v>0</v>
      </c>
      <c r="AF2292" t="s">
        <v>3</v>
      </c>
      <c r="AG2292">
        <v>0.03</v>
      </c>
      <c r="AH2292">
        <v>2</v>
      </c>
      <c r="AI2292">
        <v>302027119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">
      <c r="A2293">
        <f>ROW(Source!A888)</f>
        <v>888</v>
      </c>
      <c r="B2293">
        <v>302027120</v>
      </c>
      <c r="C2293">
        <v>302022712</v>
      </c>
      <c r="D2293">
        <v>277865463</v>
      </c>
      <c r="E2293">
        <v>1</v>
      </c>
      <c r="F2293">
        <v>1</v>
      </c>
      <c r="G2293">
        <v>1</v>
      </c>
      <c r="H2293">
        <v>3</v>
      </c>
      <c r="I2293" t="s">
        <v>1229</v>
      </c>
      <c r="J2293" t="s">
        <v>1230</v>
      </c>
      <c r="K2293" t="s">
        <v>1231</v>
      </c>
      <c r="L2293">
        <v>1339</v>
      </c>
      <c r="N2293">
        <v>1007</v>
      </c>
      <c r="O2293" t="s">
        <v>684</v>
      </c>
      <c r="P2293" t="s">
        <v>684</v>
      </c>
      <c r="Q2293">
        <v>1</v>
      </c>
      <c r="X2293">
        <v>0.2</v>
      </c>
      <c r="Y2293">
        <v>35.71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 t="s">
        <v>14</v>
      </c>
      <c r="AG2293">
        <v>0</v>
      </c>
      <c r="AH2293">
        <v>2</v>
      </c>
      <c r="AI2293">
        <v>302027120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">
      <c r="A2294">
        <f>ROW(Source!A888)</f>
        <v>888</v>
      </c>
      <c r="B2294">
        <v>302027121</v>
      </c>
      <c r="C2294">
        <v>302022712</v>
      </c>
      <c r="D2294">
        <v>277870297</v>
      </c>
      <c r="E2294">
        <v>1</v>
      </c>
      <c r="F2294">
        <v>1</v>
      </c>
      <c r="G2294">
        <v>1</v>
      </c>
      <c r="H2294">
        <v>3</v>
      </c>
      <c r="I2294" t="s">
        <v>1300</v>
      </c>
      <c r="J2294" t="s">
        <v>1301</v>
      </c>
      <c r="K2294" t="s">
        <v>1302</v>
      </c>
      <c r="L2294">
        <v>1339</v>
      </c>
      <c r="N2294">
        <v>1007</v>
      </c>
      <c r="O2294" t="s">
        <v>684</v>
      </c>
      <c r="P2294" t="s">
        <v>684</v>
      </c>
      <c r="Q2294">
        <v>1</v>
      </c>
      <c r="X2294">
        <v>0.05</v>
      </c>
      <c r="Y2294">
        <v>710.8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14</v>
      </c>
      <c r="AG2294">
        <v>0</v>
      </c>
      <c r="AH2294">
        <v>2</v>
      </c>
      <c r="AI2294">
        <v>302027121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">
      <c r="A2295">
        <f>ROW(Source!A888)</f>
        <v>888</v>
      </c>
      <c r="B2295">
        <v>302027122</v>
      </c>
      <c r="C2295">
        <v>302022712</v>
      </c>
      <c r="D2295">
        <v>277562293</v>
      </c>
      <c r="E2295">
        <v>109</v>
      </c>
      <c r="F2295">
        <v>1</v>
      </c>
      <c r="G2295">
        <v>1</v>
      </c>
      <c r="H2295">
        <v>3</v>
      </c>
      <c r="I2295" t="s">
        <v>1366</v>
      </c>
      <c r="J2295" t="s">
        <v>3</v>
      </c>
      <c r="K2295" t="s">
        <v>1367</v>
      </c>
      <c r="L2295">
        <v>1327</v>
      </c>
      <c r="N2295">
        <v>1005</v>
      </c>
      <c r="O2295" t="s">
        <v>1082</v>
      </c>
      <c r="P2295" t="s">
        <v>1082</v>
      </c>
      <c r="Q2295">
        <v>1</v>
      </c>
      <c r="X2295">
        <v>10.199999999999999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 t="s">
        <v>14</v>
      </c>
      <c r="AG2295">
        <v>0</v>
      </c>
      <c r="AH2295">
        <v>2</v>
      </c>
      <c r="AI2295">
        <v>302027122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">
      <c r="A2296">
        <f>ROW(Source!A889)</f>
        <v>889</v>
      </c>
      <c r="B2296">
        <v>302027123</v>
      </c>
      <c r="C2296">
        <v>302022730</v>
      </c>
      <c r="D2296">
        <v>277560307</v>
      </c>
      <c r="E2296">
        <v>109</v>
      </c>
      <c r="F2296">
        <v>1</v>
      </c>
      <c r="G2296">
        <v>1</v>
      </c>
      <c r="H2296">
        <v>1</v>
      </c>
      <c r="I2296" t="s">
        <v>1368</v>
      </c>
      <c r="J2296" t="s">
        <v>3</v>
      </c>
      <c r="K2296" t="s">
        <v>1369</v>
      </c>
      <c r="L2296">
        <v>1191</v>
      </c>
      <c r="N2296">
        <v>1013</v>
      </c>
      <c r="O2296" t="s">
        <v>1038</v>
      </c>
      <c r="P2296" t="s">
        <v>1038</v>
      </c>
      <c r="Q2296">
        <v>1</v>
      </c>
      <c r="X2296">
        <v>11.8</v>
      </c>
      <c r="Y2296">
        <v>0</v>
      </c>
      <c r="Z2296">
        <v>0</v>
      </c>
      <c r="AA2296">
        <v>0</v>
      </c>
      <c r="AB2296">
        <v>485.11</v>
      </c>
      <c r="AC2296">
        <v>0</v>
      </c>
      <c r="AD2296">
        <v>1</v>
      </c>
      <c r="AE2296">
        <v>1</v>
      </c>
      <c r="AF2296" t="s">
        <v>3</v>
      </c>
      <c r="AG2296">
        <v>11.8</v>
      </c>
      <c r="AH2296">
        <v>2</v>
      </c>
      <c r="AI2296">
        <v>302027123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">
      <c r="A2297">
        <f>ROW(Source!A889)</f>
        <v>889</v>
      </c>
      <c r="B2297">
        <v>302027124</v>
      </c>
      <c r="C2297">
        <v>302022730</v>
      </c>
      <c r="D2297">
        <v>277560491</v>
      </c>
      <c r="E2297">
        <v>109</v>
      </c>
      <c r="F2297">
        <v>1</v>
      </c>
      <c r="G2297">
        <v>1</v>
      </c>
      <c r="H2297">
        <v>1</v>
      </c>
      <c r="I2297" t="s">
        <v>1039</v>
      </c>
      <c r="J2297" t="s">
        <v>3</v>
      </c>
      <c r="K2297" t="s">
        <v>1040</v>
      </c>
      <c r="L2297">
        <v>1191</v>
      </c>
      <c r="N2297">
        <v>1013</v>
      </c>
      <c r="O2297" t="s">
        <v>1038</v>
      </c>
      <c r="P2297" t="s">
        <v>1038</v>
      </c>
      <c r="Q2297">
        <v>1</v>
      </c>
      <c r="X2297">
        <v>0.09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2</v>
      </c>
      <c r="AF2297" t="s">
        <v>3</v>
      </c>
      <c r="AG2297">
        <v>0.09</v>
      </c>
      <c r="AH2297">
        <v>2</v>
      </c>
      <c r="AI2297">
        <v>302027124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">
      <c r="A2298">
        <f>ROW(Source!A889)</f>
        <v>889</v>
      </c>
      <c r="B2298">
        <v>302027125</v>
      </c>
      <c r="C2298">
        <v>302022730</v>
      </c>
      <c r="D2298">
        <v>277944840</v>
      </c>
      <c r="E2298">
        <v>1</v>
      </c>
      <c r="F2298">
        <v>1</v>
      </c>
      <c r="G2298">
        <v>1</v>
      </c>
      <c r="H2298">
        <v>2</v>
      </c>
      <c r="I2298" t="s">
        <v>1278</v>
      </c>
      <c r="J2298" t="s">
        <v>1279</v>
      </c>
      <c r="K2298" t="s">
        <v>1280</v>
      </c>
      <c r="L2298">
        <v>1368</v>
      </c>
      <c r="N2298">
        <v>1011</v>
      </c>
      <c r="O2298" t="s">
        <v>1044</v>
      </c>
      <c r="P2298" t="s">
        <v>1044</v>
      </c>
      <c r="Q2298">
        <v>1</v>
      </c>
      <c r="X2298">
        <v>0.03</v>
      </c>
      <c r="Y2298">
        <v>0</v>
      </c>
      <c r="Z2298">
        <v>1627.51</v>
      </c>
      <c r="AA2298">
        <v>549.32000000000005</v>
      </c>
      <c r="AB2298">
        <v>0</v>
      </c>
      <c r="AC2298">
        <v>0</v>
      </c>
      <c r="AD2298">
        <v>1</v>
      </c>
      <c r="AE2298">
        <v>0</v>
      </c>
      <c r="AF2298" t="s">
        <v>3</v>
      </c>
      <c r="AG2298">
        <v>0.03</v>
      </c>
      <c r="AH2298">
        <v>2</v>
      </c>
      <c r="AI2298">
        <v>302027125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">
      <c r="A2299">
        <f>ROW(Source!A889)</f>
        <v>889</v>
      </c>
      <c r="B2299">
        <v>302027126</v>
      </c>
      <c r="C2299">
        <v>302022730</v>
      </c>
      <c r="D2299">
        <v>277945218</v>
      </c>
      <c r="E2299">
        <v>1</v>
      </c>
      <c r="F2299">
        <v>1</v>
      </c>
      <c r="G2299">
        <v>1</v>
      </c>
      <c r="H2299">
        <v>2</v>
      </c>
      <c r="I2299" t="s">
        <v>1363</v>
      </c>
      <c r="J2299" t="s">
        <v>1364</v>
      </c>
      <c r="K2299" t="s">
        <v>1365</v>
      </c>
      <c r="L2299">
        <v>1368</v>
      </c>
      <c r="N2299">
        <v>1011</v>
      </c>
      <c r="O2299" t="s">
        <v>1044</v>
      </c>
      <c r="P2299" t="s">
        <v>1044</v>
      </c>
      <c r="Q2299">
        <v>1</v>
      </c>
      <c r="X2299">
        <v>0.56999999999999995</v>
      </c>
      <c r="Y2299">
        <v>0</v>
      </c>
      <c r="Z2299">
        <v>7.51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3</v>
      </c>
      <c r="AG2299">
        <v>0.56999999999999995</v>
      </c>
      <c r="AH2299">
        <v>2</v>
      </c>
      <c r="AI2299">
        <v>302027126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">
      <c r="A2300">
        <f>ROW(Source!A889)</f>
        <v>889</v>
      </c>
      <c r="B2300">
        <v>302027127</v>
      </c>
      <c r="C2300">
        <v>302022730</v>
      </c>
      <c r="D2300">
        <v>277945730</v>
      </c>
      <c r="E2300">
        <v>1</v>
      </c>
      <c r="F2300">
        <v>1</v>
      </c>
      <c r="G2300">
        <v>1</v>
      </c>
      <c r="H2300">
        <v>2</v>
      </c>
      <c r="I2300" t="s">
        <v>1225</v>
      </c>
      <c r="J2300" t="s">
        <v>1226</v>
      </c>
      <c r="K2300" t="s">
        <v>1227</v>
      </c>
      <c r="L2300">
        <v>1368</v>
      </c>
      <c r="N2300">
        <v>1011</v>
      </c>
      <c r="O2300" t="s">
        <v>1044</v>
      </c>
      <c r="P2300" t="s">
        <v>1044</v>
      </c>
      <c r="Q2300">
        <v>1</v>
      </c>
      <c r="X2300">
        <v>0.03</v>
      </c>
      <c r="Y2300">
        <v>0</v>
      </c>
      <c r="Z2300">
        <v>1043.1400000000001</v>
      </c>
      <c r="AA2300">
        <v>477.98</v>
      </c>
      <c r="AB2300">
        <v>0</v>
      </c>
      <c r="AC2300">
        <v>0</v>
      </c>
      <c r="AD2300">
        <v>1</v>
      </c>
      <c r="AE2300">
        <v>0</v>
      </c>
      <c r="AF2300" t="s">
        <v>3</v>
      </c>
      <c r="AG2300">
        <v>0.03</v>
      </c>
      <c r="AH2300">
        <v>2</v>
      </c>
      <c r="AI2300">
        <v>302027127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">
      <c r="A2301">
        <f>ROW(Source!A889)</f>
        <v>889</v>
      </c>
      <c r="B2301">
        <v>302027128</v>
      </c>
      <c r="C2301">
        <v>302022730</v>
      </c>
      <c r="D2301">
        <v>277945805</v>
      </c>
      <c r="E2301">
        <v>1</v>
      </c>
      <c r="F2301">
        <v>1</v>
      </c>
      <c r="G2301">
        <v>1</v>
      </c>
      <c r="H2301">
        <v>2</v>
      </c>
      <c r="I2301" t="s">
        <v>1240</v>
      </c>
      <c r="J2301" t="s">
        <v>1241</v>
      </c>
      <c r="K2301" t="s">
        <v>1242</v>
      </c>
      <c r="L2301">
        <v>1368</v>
      </c>
      <c r="N2301">
        <v>1011</v>
      </c>
      <c r="O2301" t="s">
        <v>1044</v>
      </c>
      <c r="P2301" t="s">
        <v>1044</v>
      </c>
      <c r="Q2301">
        <v>1</v>
      </c>
      <c r="X2301">
        <v>0.03</v>
      </c>
      <c r="Y2301">
        <v>0</v>
      </c>
      <c r="Z2301">
        <v>544.70000000000005</v>
      </c>
      <c r="AA2301">
        <v>477.98</v>
      </c>
      <c r="AB2301">
        <v>0</v>
      </c>
      <c r="AC2301">
        <v>0</v>
      </c>
      <c r="AD2301">
        <v>1</v>
      </c>
      <c r="AE2301">
        <v>0</v>
      </c>
      <c r="AF2301" t="s">
        <v>3</v>
      </c>
      <c r="AG2301">
        <v>0.03</v>
      </c>
      <c r="AH2301">
        <v>2</v>
      </c>
      <c r="AI2301">
        <v>302027128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">
      <c r="A2302">
        <f>ROW(Source!A889)</f>
        <v>889</v>
      </c>
      <c r="B2302">
        <v>302027129</v>
      </c>
      <c r="C2302">
        <v>302022730</v>
      </c>
      <c r="D2302">
        <v>277865463</v>
      </c>
      <c r="E2302">
        <v>1</v>
      </c>
      <c r="F2302">
        <v>1</v>
      </c>
      <c r="G2302">
        <v>1</v>
      </c>
      <c r="H2302">
        <v>3</v>
      </c>
      <c r="I2302" t="s">
        <v>1229</v>
      </c>
      <c r="J2302" t="s">
        <v>1230</v>
      </c>
      <c r="K2302" t="s">
        <v>1231</v>
      </c>
      <c r="L2302">
        <v>1339</v>
      </c>
      <c r="N2302">
        <v>1007</v>
      </c>
      <c r="O2302" t="s">
        <v>684</v>
      </c>
      <c r="P2302" t="s">
        <v>684</v>
      </c>
      <c r="Q2302">
        <v>1</v>
      </c>
      <c r="X2302">
        <v>0.2</v>
      </c>
      <c r="Y2302">
        <v>35.71</v>
      </c>
      <c r="Z2302">
        <v>0</v>
      </c>
      <c r="AA2302">
        <v>0</v>
      </c>
      <c r="AB2302">
        <v>0</v>
      </c>
      <c r="AC2302">
        <v>0</v>
      </c>
      <c r="AD2302">
        <v>1</v>
      </c>
      <c r="AE2302">
        <v>0</v>
      </c>
      <c r="AF2302" t="s">
        <v>14</v>
      </c>
      <c r="AG2302">
        <v>0</v>
      </c>
      <c r="AH2302">
        <v>2</v>
      </c>
      <c r="AI2302">
        <v>302027129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">
      <c r="A2303">
        <f>ROW(Source!A889)</f>
        <v>889</v>
      </c>
      <c r="B2303">
        <v>302027130</v>
      </c>
      <c r="C2303">
        <v>302022730</v>
      </c>
      <c r="D2303">
        <v>277870297</v>
      </c>
      <c r="E2303">
        <v>1</v>
      </c>
      <c r="F2303">
        <v>1</v>
      </c>
      <c r="G2303">
        <v>1</v>
      </c>
      <c r="H2303">
        <v>3</v>
      </c>
      <c r="I2303" t="s">
        <v>1300</v>
      </c>
      <c r="J2303" t="s">
        <v>1301</v>
      </c>
      <c r="K2303" t="s">
        <v>1302</v>
      </c>
      <c r="L2303">
        <v>1339</v>
      </c>
      <c r="N2303">
        <v>1007</v>
      </c>
      <c r="O2303" t="s">
        <v>684</v>
      </c>
      <c r="P2303" t="s">
        <v>684</v>
      </c>
      <c r="Q2303">
        <v>1</v>
      </c>
      <c r="X2303">
        <v>0.05</v>
      </c>
      <c r="Y2303">
        <v>710.8</v>
      </c>
      <c r="Z2303">
        <v>0</v>
      </c>
      <c r="AA2303">
        <v>0</v>
      </c>
      <c r="AB2303">
        <v>0</v>
      </c>
      <c r="AC2303">
        <v>0</v>
      </c>
      <c r="AD2303">
        <v>1</v>
      </c>
      <c r="AE2303">
        <v>0</v>
      </c>
      <c r="AF2303" t="s">
        <v>14</v>
      </c>
      <c r="AG2303">
        <v>0</v>
      </c>
      <c r="AH2303">
        <v>2</v>
      </c>
      <c r="AI2303">
        <v>302027130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">
      <c r="A2304">
        <f>ROW(Source!A889)</f>
        <v>889</v>
      </c>
      <c r="B2304">
        <v>302027131</v>
      </c>
      <c r="C2304">
        <v>302022730</v>
      </c>
      <c r="D2304">
        <v>277562293</v>
      </c>
      <c r="E2304">
        <v>109</v>
      </c>
      <c r="F2304">
        <v>1</v>
      </c>
      <c r="G2304">
        <v>1</v>
      </c>
      <c r="H2304">
        <v>3</v>
      </c>
      <c r="I2304" t="s">
        <v>1366</v>
      </c>
      <c r="J2304" t="s">
        <v>3</v>
      </c>
      <c r="K2304" t="s">
        <v>1367</v>
      </c>
      <c r="L2304">
        <v>1327</v>
      </c>
      <c r="N2304">
        <v>1005</v>
      </c>
      <c r="O2304" t="s">
        <v>1082</v>
      </c>
      <c r="P2304" t="s">
        <v>1082</v>
      </c>
      <c r="Q2304">
        <v>1</v>
      </c>
      <c r="X2304">
        <v>10.199999999999999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 t="s">
        <v>14</v>
      </c>
      <c r="AG2304">
        <v>0</v>
      </c>
      <c r="AH2304">
        <v>2</v>
      </c>
      <c r="AI2304">
        <v>302027131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">
      <c r="A2305">
        <f>ROW(Source!A890)</f>
        <v>890</v>
      </c>
      <c r="B2305">
        <v>302027132</v>
      </c>
      <c r="C2305">
        <v>302022748</v>
      </c>
      <c r="D2305">
        <v>277560313</v>
      </c>
      <c r="E2305">
        <v>109</v>
      </c>
      <c r="F2305">
        <v>1</v>
      </c>
      <c r="G2305">
        <v>1</v>
      </c>
      <c r="H2305">
        <v>1</v>
      </c>
      <c r="I2305" t="s">
        <v>1370</v>
      </c>
      <c r="J2305" t="s">
        <v>3</v>
      </c>
      <c r="K2305" t="s">
        <v>1371</v>
      </c>
      <c r="L2305">
        <v>1191</v>
      </c>
      <c r="N2305">
        <v>1013</v>
      </c>
      <c r="O2305" t="s">
        <v>1038</v>
      </c>
      <c r="P2305" t="s">
        <v>1038</v>
      </c>
      <c r="Q2305">
        <v>1</v>
      </c>
      <c r="X2305">
        <v>17.899999999999999</v>
      </c>
      <c r="Y2305">
        <v>0</v>
      </c>
      <c r="Z2305">
        <v>0</v>
      </c>
      <c r="AA2305">
        <v>0</v>
      </c>
      <c r="AB2305">
        <v>506.51</v>
      </c>
      <c r="AC2305">
        <v>0</v>
      </c>
      <c r="AD2305">
        <v>1</v>
      </c>
      <c r="AE2305">
        <v>1</v>
      </c>
      <c r="AF2305" t="s">
        <v>3</v>
      </c>
      <c r="AG2305">
        <v>17.899999999999999</v>
      </c>
      <c r="AH2305">
        <v>2</v>
      </c>
      <c r="AI2305">
        <v>302027132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">
      <c r="A2306">
        <f>ROW(Source!A890)</f>
        <v>890</v>
      </c>
      <c r="B2306">
        <v>302027133</v>
      </c>
      <c r="C2306">
        <v>302022748</v>
      </c>
      <c r="D2306">
        <v>277560491</v>
      </c>
      <c r="E2306">
        <v>109</v>
      </c>
      <c r="F2306">
        <v>1</v>
      </c>
      <c r="G2306">
        <v>1</v>
      </c>
      <c r="H2306">
        <v>1</v>
      </c>
      <c r="I2306" t="s">
        <v>1039</v>
      </c>
      <c r="J2306" t="s">
        <v>3</v>
      </c>
      <c r="K2306" t="s">
        <v>1040</v>
      </c>
      <c r="L2306">
        <v>1191</v>
      </c>
      <c r="N2306">
        <v>1013</v>
      </c>
      <c r="O2306" t="s">
        <v>1038</v>
      </c>
      <c r="P2306" t="s">
        <v>1038</v>
      </c>
      <c r="Q2306">
        <v>1</v>
      </c>
      <c r="X2306">
        <v>0.09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2</v>
      </c>
      <c r="AF2306" t="s">
        <v>3</v>
      </c>
      <c r="AG2306">
        <v>0.09</v>
      </c>
      <c r="AH2306">
        <v>2</v>
      </c>
      <c r="AI2306">
        <v>302027133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">
      <c r="A2307">
        <f>ROW(Source!A890)</f>
        <v>890</v>
      </c>
      <c r="B2307">
        <v>302027134</v>
      </c>
      <c r="C2307">
        <v>302022748</v>
      </c>
      <c r="D2307">
        <v>277944840</v>
      </c>
      <c r="E2307">
        <v>1</v>
      </c>
      <c r="F2307">
        <v>1</v>
      </c>
      <c r="G2307">
        <v>1</v>
      </c>
      <c r="H2307">
        <v>2</v>
      </c>
      <c r="I2307" t="s">
        <v>1278</v>
      </c>
      <c r="J2307" t="s">
        <v>1279</v>
      </c>
      <c r="K2307" t="s">
        <v>1280</v>
      </c>
      <c r="L2307">
        <v>1368</v>
      </c>
      <c r="N2307">
        <v>1011</v>
      </c>
      <c r="O2307" t="s">
        <v>1044</v>
      </c>
      <c r="P2307" t="s">
        <v>1044</v>
      </c>
      <c r="Q2307">
        <v>1</v>
      </c>
      <c r="X2307">
        <v>0.03</v>
      </c>
      <c r="Y2307">
        <v>0</v>
      </c>
      <c r="Z2307">
        <v>1627.51</v>
      </c>
      <c r="AA2307">
        <v>549.32000000000005</v>
      </c>
      <c r="AB2307">
        <v>0</v>
      </c>
      <c r="AC2307">
        <v>0</v>
      </c>
      <c r="AD2307">
        <v>1</v>
      </c>
      <c r="AE2307">
        <v>0</v>
      </c>
      <c r="AF2307" t="s">
        <v>3</v>
      </c>
      <c r="AG2307">
        <v>0.03</v>
      </c>
      <c r="AH2307">
        <v>2</v>
      </c>
      <c r="AI2307">
        <v>302027134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">
      <c r="A2308">
        <f>ROW(Source!A890)</f>
        <v>890</v>
      </c>
      <c r="B2308">
        <v>302027135</v>
      </c>
      <c r="C2308">
        <v>302022748</v>
      </c>
      <c r="D2308">
        <v>277945218</v>
      </c>
      <c r="E2308">
        <v>1</v>
      </c>
      <c r="F2308">
        <v>1</v>
      </c>
      <c r="G2308">
        <v>1</v>
      </c>
      <c r="H2308">
        <v>2</v>
      </c>
      <c r="I2308" t="s">
        <v>1363</v>
      </c>
      <c r="J2308" t="s">
        <v>1364</v>
      </c>
      <c r="K2308" t="s">
        <v>1365</v>
      </c>
      <c r="L2308">
        <v>1368</v>
      </c>
      <c r="N2308">
        <v>1011</v>
      </c>
      <c r="O2308" t="s">
        <v>1044</v>
      </c>
      <c r="P2308" t="s">
        <v>1044</v>
      </c>
      <c r="Q2308">
        <v>1</v>
      </c>
      <c r="X2308">
        <v>0.56999999999999995</v>
      </c>
      <c r="Y2308">
        <v>0</v>
      </c>
      <c r="Z2308">
        <v>7.51</v>
      </c>
      <c r="AA2308">
        <v>0</v>
      </c>
      <c r="AB2308">
        <v>0</v>
      </c>
      <c r="AC2308">
        <v>0</v>
      </c>
      <c r="AD2308">
        <v>1</v>
      </c>
      <c r="AE2308">
        <v>0</v>
      </c>
      <c r="AF2308" t="s">
        <v>3</v>
      </c>
      <c r="AG2308">
        <v>0.56999999999999995</v>
      </c>
      <c r="AH2308">
        <v>2</v>
      </c>
      <c r="AI2308">
        <v>302027135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">
      <c r="A2309">
        <f>ROW(Source!A890)</f>
        <v>890</v>
      </c>
      <c r="B2309">
        <v>302027136</v>
      </c>
      <c r="C2309">
        <v>302022748</v>
      </c>
      <c r="D2309">
        <v>277945730</v>
      </c>
      <c r="E2309">
        <v>1</v>
      </c>
      <c r="F2309">
        <v>1</v>
      </c>
      <c r="G2309">
        <v>1</v>
      </c>
      <c r="H2309">
        <v>2</v>
      </c>
      <c r="I2309" t="s">
        <v>1225</v>
      </c>
      <c r="J2309" t="s">
        <v>1226</v>
      </c>
      <c r="K2309" t="s">
        <v>1227</v>
      </c>
      <c r="L2309">
        <v>1368</v>
      </c>
      <c r="N2309">
        <v>1011</v>
      </c>
      <c r="O2309" t="s">
        <v>1044</v>
      </c>
      <c r="P2309" t="s">
        <v>1044</v>
      </c>
      <c r="Q2309">
        <v>1</v>
      </c>
      <c r="X2309">
        <v>0.03</v>
      </c>
      <c r="Y2309">
        <v>0</v>
      </c>
      <c r="Z2309">
        <v>1043.1400000000001</v>
      </c>
      <c r="AA2309">
        <v>477.98</v>
      </c>
      <c r="AB2309">
        <v>0</v>
      </c>
      <c r="AC2309">
        <v>0</v>
      </c>
      <c r="AD2309">
        <v>1</v>
      </c>
      <c r="AE2309">
        <v>0</v>
      </c>
      <c r="AF2309" t="s">
        <v>3</v>
      </c>
      <c r="AG2309">
        <v>0.03</v>
      </c>
      <c r="AH2309">
        <v>2</v>
      </c>
      <c r="AI2309">
        <v>302027136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">
      <c r="A2310">
        <f>ROW(Source!A890)</f>
        <v>890</v>
      </c>
      <c r="B2310">
        <v>302027137</v>
      </c>
      <c r="C2310">
        <v>302022748</v>
      </c>
      <c r="D2310">
        <v>277945805</v>
      </c>
      <c r="E2310">
        <v>1</v>
      </c>
      <c r="F2310">
        <v>1</v>
      </c>
      <c r="G2310">
        <v>1</v>
      </c>
      <c r="H2310">
        <v>2</v>
      </c>
      <c r="I2310" t="s">
        <v>1240</v>
      </c>
      <c r="J2310" t="s">
        <v>1241</v>
      </c>
      <c r="K2310" t="s">
        <v>1242</v>
      </c>
      <c r="L2310">
        <v>1368</v>
      </c>
      <c r="N2310">
        <v>1011</v>
      </c>
      <c r="O2310" t="s">
        <v>1044</v>
      </c>
      <c r="P2310" t="s">
        <v>1044</v>
      </c>
      <c r="Q2310">
        <v>1</v>
      </c>
      <c r="X2310">
        <v>0.03</v>
      </c>
      <c r="Y2310">
        <v>0</v>
      </c>
      <c r="Z2310">
        <v>544.70000000000005</v>
      </c>
      <c r="AA2310">
        <v>477.98</v>
      </c>
      <c r="AB2310">
        <v>0</v>
      </c>
      <c r="AC2310">
        <v>0</v>
      </c>
      <c r="AD2310">
        <v>1</v>
      </c>
      <c r="AE2310">
        <v>0</v>
      </c>
      <c r="AF2310" t="s">
        <v>3</v>
      </c>
      <c r="AG2310">
        <v>0.03</v>
      </c>
      <c r="AH2310">
        <v>2</v>
      </c>
      <c r="AI2310">
        <v>302027137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">
      <c r="A2311">
        <f>ROW(Source!A890)</f>
        <v>890</v>
      </c>
      <c r="B2311">
        <v>302027138</v>
      </c>
      <c r="C2311">
        <v>302022748</v>
      </c>
      <c r="D2311">
        <v>277865463</v>
      </c>
      <c r="E2311">
        <v>1</v>
      </c>
      <c r="F2311">
        <v>1</v>
      </c>
      <c r="G2311">
        <v>1</v>
      </c>
      <c r="H2311">
        <v>3</v>
      </c>
      <c r="I2311" t="s">
        <v>1229</v>
      </c>
      <c r="J2311" t="s">
        <v>1230</v>
      </c>
      <c r="K2311" t="s">
        <v>1231</v>
      </c>
      <c r="L2311">
        <v>1339</v>
      </c>
      <c r="N2311">
        <v>1007</v>
      </c>
      <c r="O2311" t="s">
        <v>684</v>
      </c>
      <c r="P2311" t="s">
        <v>684</v>
      </c>
      <c r="Q2311">
        <v>1</v>
      </c>
      <c r="X2311">
        <v>0.2</v>
      </c>
      <c r="Y2311">
        <v>35.71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 t="s">
        <v>14</v>
      </c>
      <c r="AG2311">
        <v>0</v>
      </c>
      <c r="AH2311">
        <v>2</v>
      </c>
      <c r="AI2311">
        <v>302027138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">
      <c r="A2312">
        <f>ROW(Source!A890)</f>
        <v>890</v>
      </c>
      <c r="B2312">
        <v>302027139</v>
      </c>
      <c r="C2312">
        <v>302022748</v>
      </c>
      <c r="D2312">
        <v>277870297</v>
      </c>
      <c r="E2312">
        <v>1</v>
      </c>
      <c r="F2312">
        <v>1</v>
      </c>
      <c r="G2312">
        <v>1</v>
      </c>
      <c r="H2312">
        <v>3</v>
      </c>
      <c r="I2312" t="s">
        <v>1300</v>
      </c>
      <c r="J2312" t="s">
        <v>1301</v>
      </c>
      <c r="K2312" t="s">
        <v>1302</v>
      </c>
      <c r="L2312">
        <v>1339</v>
      </c>
      <c r="N2312">
        <v>1007</v>
      </c>
      <c r="O2312" t="s">
        <v>684</v>
      </c>
      <c r="P2312" t="s">
        <v>684</v>
      </c>
      <c r="Q2312">
        <v>1</v>
      </c>
      <c r="X2312">
        <v>0.05</v>
      </c>
      <c r="Y2312">
        <v>710.8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14</v>
      </c>
      <c r="AG2312">
        <v>0</v>
      </c>
      <c r="AH2312">
        <v>2</v>
      </c>
      <c r="AI2312">
        <v>302027139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">
      <c r="A2313">
        <f>ROW(Source!A890)</f>
        <v>890</v>
      </c>
      <c r="B2313">
        <v>302027140</v>
      </c>
      <c r="C2313">
        <v>302022748</v>
      </c>
      <c r="D2313">
        <v>277562293</v>
      </c>
      <c r="E2313">
        <v>109</v>
      </c>
      <c r="F2313">
        <v>1</v>
      </c>
      <c r="G2313">
        <v>1</v>
      </c>
      <c r="H2313">
        <v>3</v>
      </c>
      <c r="I2313" t="s">
        <v>1366</v>
      </c>
      <c r="J2313" t="s">
        <v>3</v>
      </c>
      <c r="K2313" t="s">
        <v>1367</v>
      </c>
      <c r="L2313">
        <v>1327</v>
      </c>
      <c r="N2313">
        <v>1005</v>
      </c>
      <c r="O2313" t="s">
        <v>1082</v>
      </c>
      <c r="P2313" t="s">
        <v>1082</v>
      </c>
      <c r="Q2313">
        <v>1</v>
      </c>
      <c r="X2313">
        <v>10.199999999999999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t="s">
        <v>14</v>
      </c>
      <c r="AG2313">
        <v>0</v>
      </c>
      <c r="AH2313">
        <v>2</v>
      </c>
      <c r="AI2313">
        <v>302027140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">
      <c r="A2314">
        <f>ROW(Source!A891)</f>
        <v>891</v>
      </c>
      <c r="B2314">
        <v>302027141</v>
      </c>
      <c r="C2314">
        <v>302022766</v>
      </c>
      <c r="D2314">
        <v>277560257</v>
      </c>
      <c r="E2314">
        <v>109</v>
      </c>
      <c r="F2314">
        <v>1</v>
      </c>
      <c r="G2314">
        <v>1</v>
      </c>
      <c r="H2314">
        <v>1</v>
      </c>
      <c r="I2314" t="s">
        <v>1245</v>
      </c>
      <c r="J2314" t="s">
        <v>3</v>
      </c>
      <c r="K2314" t="s">
        <v>1246</v>
      </c>
      <c r="L2314">
        <v>1191</v>
      </c>
      <c r="N2314">
        <v>1013</v>
      </c>
      <c r="O2314" t="s">
        <v>1038</v>
      </c>
      <c r="P2314" t="s">
        <v>1038</v>
      </c>
      <c r="Q2314">
        <v>1</v>
      </c>
      <c r="X2314">
        <v>45.8</v>
      </c>
      <c r="Y2314">
        <v>0</v>
      </c>
      <c r="Z2314">
        <v>0</v>
      </c>
      <c r="AA2314">
        <v>0</v>
      </c>
      <c r="AB2314">
        <v>406.64</v>
      </c>
      <c r="AC2314">
        <v>0</v>
      </c>
      <c r="AD2314">
        <v>1</v>
      </c>
      <c r="AE2314">
        <v>1</v>
      </c>
      <c r="AF2314" t="s">
        <v>3</v>
      </c>
      <c r="AG2314">
        <v>45.8</v>
      </c>
      <c r="AH2314">
        <v>2</v>
      </c>
      <c r="AI2314">
        <v>302027141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">
      <c r="A2315">
        <f>ROW(Source!A891)</f>
        <v>891</v>
      </c>
      <c r="B2315">
        <v>302027142</v>
      </c>
      <c r="C2315">
        <v>302022766</v>
      </c>
      <c r="D2315">
        <v>277560491</v>
      </c>
      <c r="E2315">
        <v>109</v>
      </c>
      <c r="F2315">
        <v>1</v>
      </c>
      <c r="G2315">
        <v>1</v>
      </c>
      <c r="H2315">
        <v>1</v>
      </c>
      <c r="I2315" t="s">
        <v>1039</v>
      </c>
      <c r="J2315" t="s">
        <v>3</v>
      </c>
      <c r="K2315" t="s">
        <v>1040</v>
      </c>
      <c r="L2315">
        <v>1191</v>
      </c>
      <c r="N2315">
        <v>1013</v>
      </c>
      <c r="O2315" t="s">
        <v>1038</v>
      </c>
      <c r="P2315" t="s">
        <v>1038</v>
      </c>
      <c r="Q2315">
        <v>1</v>
      </c>
      <c r="X2315">
        <v>0.89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2</v>
      </c>
      <c r="AF2315" t="s">
        <v>3</v>
      </c>
      <c r="AG2315">
        <v>0.89</v>
      </c>
      <c r="AH2315">
        <v>2</v>
      </c>
      <c r="AI2315">
        <v>302027142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">
      <c r="A2316">
        <f>ROW(Source!A891)</f>
        <v>891</v>
      </c>
      <c r="B2316">
        <v>302027143</v>
      </c>
      <c r="C2316">
        <v>302022766</v>
      </c>
      <c r="D2316">
        <v>277944622</v>
      </c>
      <c r="E2316">
        <v>1</v>
      </c>
      <c r="F2316">
        <v>1</v>
      </c>
      <c r="G2316">
        <v>1</v>
      </c>
      <c r="H2316">
        <v>2</v>
      </c>
      <c r="I2316" t="s">
        <v>1352</v>
      </c>
      <c r="J2316" t="s">
        <v>1353</v>
      </c>
      <c r="K2316" t="s">
        <v>1354</v>
      </c>
      <c r="L2316">
        <v>1368</v>
      </c>
      <c r="N2316">
        <v>1011</v>
      </c>
      <c r="O2316" t="s">
        <v>1044</v>
      </c>
      <c r="P2316" t="s">
        <v>1044</v>
      </c>
      <c r="Q2316">
        <v>1</v>
      </c>
      <c r="X2316">
        <v>0.38</v>
      </c>
      <c r="Y2316">
        <v>0</v>
      </c>
      <c r="Z2316">
        <v>1472.33</v>
      </c>
      <c r="AA2316">
        <v>642.05999999999995</v>
      </c>
      <c r="AB2316">
        <v>0</v>
      </c>
      <c r="AC2316">
        <v>0</v>
      </c>
      <c r="AD2316">
        <v>1</v>
      </c>
      <c r="AE2316">
        <v>0</v>
      </c>
      <c r="AF2316" t="s">
        <v>3</v>
      </c>
      <c r="AG2316">
        <v>0.38</v>
      </c>
      <c r="AH2316">
        <v>2</v>
      </c>
      <c r="AI2316">
        <v>302027143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">
      <c r="A2317">
        <f>ROW(Source!A891)</f>
        <v>891</v>
      </c>
      <c r="B2317">
        <v>302027144</v>
      </c>
      <c r="C2317">
        <v>302022766</v>
      </c>
      <c r="D2317">
        <v>277945217</v>
      </c>
      <c r="E2317">
        <v>1</v>
      </c>
      <c r="F2317">
        <v>1</v>
      </c>
      <c r="G2317">
        <v>1</v>
      </c>
      <c r="H2317">
        <v>2</v>
      </c>
      <c r="I2317" t="s">
        <v>1355</v>
      </c>
      <c r="J2317" t="s">
        <v>1356</v>
      </c>
      <c r="K2317" t="s">
        <v>1357</v>
      </c>
      <c r="L2317">
        <v>1368</v>
      </c>
      <c r="N2317">
        <v>1011</v>
      </c>
      <c r="O2317" t="s">
        <v>1044</v>
      </c>
      <c r="P2317" t="s">
        <v>1044</v>
      </c>
      <c r="Q2317">
        <v>1</v>
      </c>
      <c r="X2317">
        <v>5.62</v>
      </c>
      <c r="Y2317">
        <v>0</v>
      </c>
      <c r="Z2317">
        <v>42.86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 t="s">
        <v>3</v>
      </c>
      <c r="AG2317">
        <v>5.62</v>
      </c>
      <c r="AH2317">
        <v>2</v>
      </c>
      <c r="AI2317">
        <v>302027144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">
      <c r="A2318">
        <f>ROW(Source!A891)</f>
        <v>891</v>
      </c>
      <c r="B2318">
        <v>302027145</v>
      </c>
      <c r="C2318">
        <v>302022766</v>
      </c>
      <c r="D2318">
        <v>277945805</v>
      </c>
      <c r="E2318">
        <v>1</v>
      </c>
      <c r="F2318">
        <v>1</v>
      </c>
      <c r="G2318">
        <v>1</v>
      </c>
      <c r="H2318">
        <v>2</v>
      </c>
      <c r="I2318" t="s">
        <v>1240</v>
      </c>
      <c r="J2318" t="s">
        <v>1241</v>
      </c>
      <c r="K2318" t="s">
        <v>1242</v>
      </c>
      <c r="L2318">
        <v>1368</v>
      </c>
      <c r="N2318">
        <v>1011</v>
      </c>
      <c r="O2318" t="s">
        <v>1044</v>
      </c>
      <c r="P2318" t="s">
        <v>1044</v>
      </c>
      <c r="Q2318">
        <v>1</v>
      </c>
      <c r="X2318">
        <v>0.51</v>
      </c>
      <c r="Y2318">
        <v>0</v>
      </c>
      <c r="Z2318">
        <v>544.70000000000005</v>
      </c>
      <c r="AA2318">
        <v>477.98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0.51</v>
      </c>
      <c r="AH2318">
        <v>2</v>
      </c>
      <c r="AI2318">
        <v>302027145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">
      <c r="A2319">
        <f>ROW(Source!A891)</f>
        <v>891</v>
      </c>
      <c r="B2319">
        <v>302027146</v>
      </c>
      <c r="C2319">
        <v>302022766</v>
      </c>
      <c r="D2319">
        <v>277871224</v>
      </c>
      <c r="E2319">
        <v>1</v>
      </c>
      <c r="F2319">
        <v>1</v>
      </c>
      <c r="G2319">
        <v>1</v>
      </c>
      <c r="H2319">
        <v>3</v>
      </c>
      <c r="I2319" t="s">
        <v>1372</v>
      </c>
      <c r="J2319" t="s">
        <v>1373</v>
      </c>
      <c r="K2319" t="s">
        <v>1374</v>
      </c>
      <c r="L2319">
        <v>1339</v>
      </c>
      <c r="N2319">
        <v>1007</v>
      </c>
      <c r="O2319" t="s">
        <v>684</v>
      </c>
      <c r="P2319" t="s">
        <v>684</v>
      </c>
      <c r="Q2319">
        <v>1</v>
      </c>
      <c r="X2319">
        <v>0.05</v>
      </c>
      <c r="Y2319">
        <v>3626.18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 t="s">
        <v>14</v>
      </c>
      <c r="AG2319">
        <v>0</v>
      </c>
      <c r="AH2319">
        <v>2</v>
      </c>
      <c r="AI2319">
        <v>302027146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">
      <c r="A2320">
        <f>ROW(Source!A891)</f>
        <v>891</v>
      </c>
      <c r="B2320">
        <v>302027147</v>
      </c>
      <c r="C2320">
        <v>302022766</v>
      </c>
      <c r="D2320">
        <v>277562347</v>
      </c>
      <c r="E2320">
        <v>109</v>
      </c>
      <c r="F2320">
        <v>1</v>
      </c>
      <c r="G2320">
        <v>1</v>
      </c>
      <c r="H2320">
        <v>3</v>
      </c>
      <c r="I2320" t="s">
        <v>1375</v>
      </c>
      <c r="J2320" t="s">
        <v>3</v>
      </c>
      <c r="K2320" t="s">
        <v>1376</v>
      </c>
      <c r="L2320">
        <v>1327</v>
      </c>
      <c r="N2320">
        <v>1005</v>
      </c>
      <c r="O2320" t="s">
        <v>1082</v>
      </c>
      <c r="P2320" t="s">
        <v>1082</v>
      </c>
      <c r="Q2320">
        <v>1</v>
      </c>
      <c r="X2320">
        <v>100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14</v>
      </c>
      <c r="AG2320">
        <v>0</v>
      </c>
      <c r="AH2320">
        <v>2</v>
      </c>
      <c r="AI2320">
        <v>302027147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">
      <c r="A2321">
        <f>ROW(Source!A892)</f>
        <v>892</v>
      </c>
      <c r="B2321">
        <v>302027148</v>
      </c>
      <c r="C2321">
        <v>302022780</v>
      </c>
      <c r="D2321">
        <v>277560257</v>
      </c>
      <c r="E2321">
        <v>109</v>
      </c>
      <c r="F2321">
        <v>1</v>
      </c>
      <c r="G2321">
        <v>1</v>
      </c>
      <c r="H2321">
        <v>1</v>
      </c>
      <c r="I2321" t="s">
        <v>1245</v>
      </c>
      <c r="J2321" t="s">
        <v>3</v>
      </c>
      <c r="K2321" t="s">
        <v>1246</v>
      </c>
      <c r="L2321">
        <v>1191</v>
      </c>
      <c r="N2321">
        <v>1013</v>
      </c>
      <c r="O2321" t="s">
        <v>1038</v>
      </c>
      <c r="P2321" t="s">
        <v>1038</v>
      </c>
      <c r="Q2321">
        <v>1</v>
      </c>
      <c r="X2321">
        <v>42.4</v>
      </c>
      <c r="Y2321">
        <v>0</v>
      </c>
      <c r="Z2321">
        <v>0</v>
      </c>
      <c r="AA2321">
        <v>0</v>
      </c>
      <c r="AB2321">
        <v>406.64</v>
      </c>
      <c r="AC2321">
        <v>0</v>
      </c>
      <c r="AD2321">
        <v>1</v>
      </c>
      <c r="AE2321">
        <v>1</v>
      </c>
      <c r="AF2321" t="s">
        <v>3</v>
      </c>
      <c r="AG2321">
        <v>42.4</v>
      </c>
      <c r="AH2321">
        <v>2</v>
      </c>
      <c r="AI2321">
        <v>302027148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">
      <c r="A2322">
        <f>ROW(Source!A892)</f>
        <v>892</v>
      </c>
      <c r="B2322">
        <v>302027149</v>
      </c>
      <c r="C2322">
        <v>302022780</v>
      </c>
      <c r="D2322">
        <v>277560491</v>
      </c>
      <c r="E2322">
        <v>109</v>
      </c>
      <c r="F2322">
        <v>1</v>
      </c>
      <c r="G2322">
        <v>1</v>
      </c>
      <c r="H2322">
        <v>1</v>
      </c>
      <c r="I2322" t="s">
        <v>1039</v>
      </c>
      <c r="J2322" t="s">
        <v>3</v>
      </c>
      <c r="K2322" t="s">
        <v>1040</v>
      </c>
      <c r="L2322">
        <v>1191</v>
      </c>
      <c r="N2322">
        <v>1013</v>
      </c>
      <c r="O2322" t="s">
        <v>1038</v>
      </c>
      <c r="P2322" t="s">
        <v>1038</v>
      </c>
      <c r="Q2322">
        <v>1</v>
      </c>
      <c r="X2322">
        <v>0.9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3</v>
      </c>
      <c r="AG2322">
        <v>0.9</v>
      </c>
      <c r="AH2322">
        <v>2</v>
      </c>
      <c r="AI2322">
        <v>302027149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">
      <c r="A2323">
        <f>ROW(Source!A892)</f>
        <v>892</v>
      </c>
      <c r="B2323">
        <v>302027150</v>
      </c>
      <c r="C2323">
        <v>302022780</v>
      </c>
      <c r="D2323">
        <v>277944622</v>
      </c>
      <c r="E2323">
        <v>1</v>
      </c>
      <c r="F2323">
        <v>1</v>
      </c>
      <c r="G2323">
        <v>1</v>
      </c>
      <c r="H2323">
        <v>2</v>
      </c>
      <c r="I2323" t="s">
        <v>1352</v>
      </c>
      <c r="J2323" t="s">
        <v>1353</v>
      </c>
      <c r="K2323" t="s">
        <v>1354</v>
      </c>
      <c r="L2323">
        <v>1368</v>
      </c>
      <c r="N2323">
        <v>1011</v>
      </c>
      <c r="O2323" t="s">
        <v>1044</v>
      </c>
      <c r="P2323" t="s">
        <v>1044</v>
      </c>
      <c r="Q2323">
        <v>1</v>
      </c>
      <c r="X2323">
        <v>0.38</v>
      </c>
      <c r="Y2323">
        <v>0</v>
      </c>
      <c r="Z2323">
        <v>1472.33</v>
      </c>
      <c r="AA2323">
        <v>642.05999999999995</v>
      </c>
      <c r="AB2323">
        <v>0</v>
      </c>
      <c r="AC2323">
        <v>0</v>
      </c>
      <c r="AD2323">
        <v>1</v>
      </c>
      <c r="AE2323">
        <v>0</v>
      </c>
      <c r="AF2323" t="s">
        <v>3</v>
      </c>
      <c r="AG2323">
        <v>0.38</v>
      </c>
      <c r="AH2323">
        <v>2</v>
      </c>
      <c r="AI2323">
        <v>302027150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">
      <c r="A2324">
        <f>ROW(Source!A892)</f>
        <v>892</v>
      </c>
      <c r="B2324">
        <v>302027151</v>
      </c>
      <c r="C2324">
        <v>302022780</v>
      </c>
      <c r="D2324">
        <v>277944840</v>
      </c>
      <c r="E2324">
        <v>1</v>
      </c>
      <c r="F2324">
        <v>1</v>
      </c>
      <c r="G2324">
        <v>1</v>
      </c>
      <c r="H2324">
        <v>2</v>
      </c>
      <c r="I2324" t="s">
        <v>1278</v>
      </c>
      <c r="J2324" t="s">
        <v>1279</v>
      </c>
      <c r="K2324" t="s">
        <v>1280</v>
      </c>
      <c r="L2324">
        <v>1368</v>
      </c>
      <c r="N2324">
        <v>1011</v>
      </c>
      <c r="O2324" t="s">
        <v>1044</v>
      </c>
      <c r="P2324" t="s">
        <v>1044</v>
      </c>
      <c r="Q2324">
        <v>1</v>
      </c>
      <c r="X2324">
        <v>8.9999999999999993E-3</v>
      </c>
      <c r="Y2324">
        <v>0</v>
      </c>
      <c r="Z2324">
        <v>1627.51</v>
      </c>
      <c r="AA2324">
        <v>549.32000000000005</v>
      </c>
      <c r="AB2324">
        <v>0</v>
      </c>
      <c r="AC2324">
        <v>0</v>
      </c>
      <c r="AD2324">
        <v>1</v>
      </c>
      <c r="AE2324">
        <v>0</v>
      </c>
      <c r="AF2324" t="s">
        <v>3</v>
      </c>
      <c r="AG2324">
        <v>8.9999999999999993E-3</v>
      </c>
      <c r="AH2324">
        <v>2</v>
      </c>
      <c r="AI2324">
        <v>302027151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">
      <c r="A2325">
        <f>ROW(Source!A892)</f>
        <v>892</v>
      </c>
      <c r="B2325">
        <v>302027152</v>
      </c>
      <c r="C2325">
        <v>302022780</v>
      </c>
      <c r="D2325">
        <v>277945217</v>
      </c>
      <c r="E2325">
        <v>1</v>
      </c>
      <c r="F2325">
        <v>1</v>
      </c>
      <c r="G2325">
        <v>1</v>
      </c>
      <c r="H2325">
        <v>2</v>
      </c>
      <c r="I2325" t="s">
        <v>1355</v>
      </c>
      <c r="J2325" t="s">
        <v>1356</v>
      </c>
      <c r="K2325" t="s">
        <v>1357</v>
      </c>
      <c r="L2325">
        <v>1368</v>
      </c>
      <c r="N2325">
        <v>1011</v>
      </c>
      <c r="O2325" t="s">
        <v>1044</v>
      </c>
      <c r="P2325" t="s">
        <v>1044</v>
      </c>
      <c r="Q2325">
        <v>1</v>
      </c>
      <c r="X2325">
        <v>4.7</v>
      </c>
      <c r="Y2325">
        <v>0</v>
      </c>
      <c r="Z2325">
        <v>42.86</v>
      </c>
      <c r="AA2325">
        <v>0</v>
      </c>
      <c r="AB2325">
        <v>0</v>
      </c>
      <c r="AC2325">
        <v>0</v>
      </c>
      <c r="AD2325">
        <v>1</v>
      </c>
      <c r="AE2325">
        <v>0</v>
      </c>
      <c r="AF2325" t="s">
        <v>3</v>
      </c>
      <c r="AG2325">
        <v>4.7</v>
      </c>
      <c r="AH2325">
        <v>2</v>
      </c>
      <c r="AI2325">
        <v>302027152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">
      <c r="A2326">
        <f>ROW(Source!A892)</f>
        <v>892</v>
      </c>
      <c r="B2326">
        <v>302027153</v>
      </c>
      <c r="C2326">
        <v>302022780</v>
      </c>
      <c r="D2326">
        <v>277945805</v>
      </c>
      <c r="E2326">
        <v>1</v>
      </c>
      <c r="F2326">
        <v>1</v>
      </c>
      <c r="G2326">
        <v>1</v>
      </c>
      <c r="H2326">
        <v>2</v>
      </c>
      <c r="I2326" t="s">
        <v>1240</v>
      </c>
      <c r="J2326" t="s">
        <v>1241</v>
      </c>
      <c r="K2326" t="s">
        <v>1242</v>
      </c>
      <c r="L2326">
        <v>1368</v>
      </c>
      <c r="N2326">
        <v>1011</v>
      </c>
      <c r="O2326" t="s">
        <v>1044</v>
      </c>
      <c r="P2326" t="s">
        <v>1044</v>
      </c>
      <c r="Q2326">
        <v>1</v>
      </c>
      <c r="X2326">
        <v>0.51</v>
      </c>
      <c r="Y2326">
        <v>0</v>
      </c>
      <c r="Z2326">
        <v>544.70000000000005</v>
      </c>
      <c r="AA2326">
        <v>477.98</v>
      </c>
      <c r="AB2326">
        <v>0</v>
      </c>
      <c r="AC2326">
        <v>0</v>
      </c>
      <c r="AD2326">
        <v>1</v>
      </c>
      <c r="AE2326">
        <v>0</v>
      </c>
      <c r="AF2326" t="s">
        <v>3</v>
      </c>
      <c r="AG2326">
        <v>0.51</v>
      </c>
      <c r="AH2326">
        <v>2</v>
      </c>
      <c r="AI2326">
        <v>302027153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">
      <c r="A2327">
        <f>ROW(Source!A892)</f>
        <v>892</v>
      </c>
      <c r="B2327">
        <v>302027154</v>
      </c>
      <c r="C2327">
        <v>302022780</v>
      </c>
      <c r="D2327">
        <v>277870297</v>
      </c>
      <c r="E2327">
        <v>1</v>
      </c>
      <c r="F2327">
        <v>1</v>
      </c>
      <c r="G2327">
        <v>1</v>
      </c>
      <c r="H2327">
        <v>3</v>
      </c>
      <c r="I2327" t="s">
        <v>1300</v>
      </c>
      <c r="J2327" t="s">
        <v>1301</v>
      </c>
      <c r="K2327" t="s">
        <v>1302</v>
      </c>
      <c r="L2327">
        <v>1339</v>
      </c>
      <c r="N2327">
        <v>1007</v>
      </c>
      <c r="O2327" t="s">
        <v>684</v>
      </c>
      <c r="P2327" t="s">
        <v>684</v>
      </c>
      <c r="Q2327">
        <v>1</v>
      </c>
      <c r="X2327">
        <v>0.05</v>
      </c>
      <c r="Y2327">
        <v>710.8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0</v>
      </c>
      <c r="AF2327" t="s">
        <v>14</v>
      </c>
      <c r="AG2327">
        <v>0</v>
      </c>
      <c r="AH2327">
        <v>2</v>
      </c>
      <c r="AI2327">
        <v>302027154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">
      <c r="A2328">
        <f>ROW(Source!A892)</f>
        <v>892</v>
      </c>
      <c r="B2328">
        <v>302027155</v>
      </c>
      <c r="C2328">
        <v>302022780</v>
      </c>
      <c r="D2328">
        <v>277561842</v>
      </c>
      <c r="E2328">
        <v>109</v>
      </c>
      <c r="F2328">
        <v>1</v>
      </c>
      <c r="G2328">
        <v>1</v>
      </c>
      <c r="H2328">
        <v>3</v>
      </c>
      <c r="I2328" t="s">
        <v>1377</v>
      </c>
      <c r="J2328" t="s">
        <v>3</v>
      </c>
      <c r="K2328" t="s">
        <v>1378</v>
      </c>
      <c r="L2328">
        <v>1348</v>
      </c>
      <c r="N2328">
        <v>1009</v>
      </c>
      <c r="O2328" t="s">
        <v>843</v>
      </c>
      <c r="P2328" t="s">
        <v>843</v>
      </c>
      <c r="Q2328">
        <v>1000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</v>
      </c>
      <c r="AD2328">
        <v>0</v>
      </c>
      <c r="AE2328">
        <v>0</v>
      </c>
      <c r="AF2328" t="s">
        <v>14</v>
      </c>
      <c r="AG2328">
        <v>0</v>
      </c>
      <c r="AH2328">
        <v>2</v>
      </c>
      <c r="AI2328">
        <v>302027155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">
      <c r="A2329">
        <f>ROW(Source!A892)</f>
        <v>892</v>
      </c>
      <c r="B2329">
        <v>302027156</v>
      </c>
      <c r="C2329">
        <v>302022780</v>
      </c>
      <c r="D2329">
        <v>277562347</v>
      </c>
      <c r="E2329">
        <v>109</v>
      </c>
      <c r="F2329">
        <v>1</v>
      </c>
      <c r="G2329">
        <v>1</v>
      </c>
      <c r="H2329">
        <v>3</v>
      </c>
      <c r="I2329" t="s">
        <v>1375</v>
      </c>
      <c r="J2329" t="s">
        <v>3</v>
      </c>
      <c r="K2329" t="s">
        <v>1376</v>
      </c>
      <c r="L2329">
        <v>1327</v>
      </c>
      <c r="N2329">
        <v>1005</v>
      </c>
      <c r="O2329" t="s">
        <v>1082</v>
      </c>
      <c r="P2329" t="s">
        <v>1082</v>
      </c>
      <c r="Q2329">
        <v>1</v>
      </c>
      <c r="X2329">
        <v>100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 t="s">
        <v>14</v>
      </c>
      <c r="AG2329">
        <v>0</v>
      </c>
      <c r="AH2329">
        <v>2</v>
      </c>
      <c r="AI2329">
        <v>302027156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">
      <c r="A2330">
        <f>ROW(Source!A893)</f>
        <v>893</v>
      </c>
      <c r="B2330">
        <v>302027157</v>
      </c>
      <c r="C2330">
        <v>302022797</v>
      </c>
      <c r="D2330">
        <v>277560279</v>
      </c>
      <c r="E2330">
        <v>109</v>
      </c>
      <c r="F2330">
        <v>1</v>
      </c>
      <c r="G2330">
        <v>1</v>
      </c>
      <c r="H2330">
        <v>1</v>
      </c>
      <c r="I2330" t="s">
        <v>1379</v>
      </c>
      <c r="J2330" t="s">
        <v>3</v>
      </c>
      <c r="K2330" t="s">
        <v>1380</v>
      </c>
      <c r="L2330">
        <v>1191</v>
      </c>
      <c r="N2330">
        <v>1013</v>
      </c>
      <c r="O2330" t="s">
        <v>1038</v>
      </c>
      <c r="P2330" t="s">
        <v>1038</v>
      </c>
      <c r="Q2330">
        <v>1</v>
      </c>
      <c r="X2330">
        <v>68.260000000000005</v>
      </c>
      <c r="Y2330">
        <v>0</v>
      </c>
      <c r="Z2330">
        <v>0</v>
      </c>
      <c r="AA2330">
        <v>0</v>
      </c>
      <c r="AB2330">
        <v>429.82</v>
      </c>
      <c r="AC2330">
        <v>0</v>
      </c>
      <c r="AD2330">
        <v>1</v>
      </c>
      <c r="AE2330">
        <v>1</v>
      </c>
      <c r="AF2330" t="s">
        <v>3</v>
      </c>
      <c r="AG2330">
        <v>68.260000000000005</v>
      </c>
      <c r="AH2330">
        <v>2</v>
      </c>
      <c r="AI2330">
        <v>302027157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">
      <c r="A2331">
        <f>ROW(Source!A893)</f>
        <v>893</v>
      </c>
      <c r="B2331">
        <v>302027158</v>
      </c>
      <c r="C2331">
        <v>302022797</v>
      </c>
      <c r="D2331">
        <v>277560491</v>
      </c>
      <c r="E2331">
        <v>109</v>
      </c>
      <c r="F2331">
        <v>1</v>
      </c>
      <c r="G2331">
        <v>1</v>
      </c>
      <c r="H2331">
        <v>1</v>
      </c>
      <c r="I2331" t="s">
        <v>1039</v>
      </c>
      <c r="J2331" t="s">
        <v>3</v>
      </c>
      <c r="K2331" t="s">
        <v>1040</v>
      </c>
      <c r="L2331">
        <v>1191</v>
      </c>
      <c r="N2331">
        <v>1013</v>
      </c>
      <c r="O2331" t="s">
        <v>1038</v>
      </c>
      <c r="P2331" t="s">
        <v>1038</v>
      </c>
      <c r="Q2331">
        <v>1</v>
      </c>
      <c r="X2331">
        <v>9.4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3</v>
      </c>
      <c r="AG2331">
        <v>9.4</v>
      </c>
      <c r="AH2331">
        <v>2</v>
      </c>
      <c r="AI2331">
        <v>302027158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">
      <c r="A2332">
        <f>ROW(Source!A893)</f>
        <v>893</v>
      </c>
      <c r="B2332">
        <v>302027159</v>
      </c>
      <c r="C2332">
        <v>302022797</v>
      </c>
      <c r="D2332">
        <v>277946089</v>
      </c>
      <c r="E2332">
        <v>1</v>
      </c>
      <c r="F2332">
        <v>1</v>
      </c>
      <c r="G2332">
        <v>1</v>
      </c>
      <c r="H2332">
        <v>2</v>
      </c>
      <c r="I2332" t="s">
        <v>1290</v>
      </c>
      <c r="J2332" t="s">
        <v>1291</v>
      </c>
      <c r="K2332" t="s">
        <v>1292</v>
      </c>
      <c r="L2332">
        <v>1368</v>
      </c>
      <c r="N2332">
        <v>1011</v>
      </c>
      <c r="O2332" t="s">
        <v>1044</v>
      </c>
      <c r="P2332" t="s">
        <v>1044</v>
      </c>
      <c r="Q2332">
        <v>1</v>
      </c>
      <c r="X2332">
        <v>9.4</v>
      </c>
      <c r="Y2332">
        <v>0</v>
      </c>
      <c r="Z2332">
        <v>341.08</v>
      </c>
      <c r="AA2332">
        <v>477.98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9.4</v>
      </c>
      <c r="AH2332">
        <v>2</v>
      </c>
      <c r="AI2332">
        <v>302027159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">
      <c r="A2333">
        <f>ROW(Source!A893)</f>
        <v>893</v>
      </c>
      <c r="B2333">
        <v>302027160</v>
      </c>
      <c r="C2333">
        <v>302022797</v>
      </c>
      <c r="D2333">
        <v>277946588</v>
      </c>
      <c r="E2333">
        <v>1</v>
      </c>
      <c r="F2333">
        <v>1</v>
      </c>
      <c r="G2333">
        <v>1</v>
      </c>
      <c r="H2333">
        <v>2</v>
      </c>
      <c r="I2333" t="s">
        <v>1381</v>
      </c>
      <c r="J2333" t="s">
        <v>1382</v>
      </c>
      <c r="K2333" t="s">
        <v>1383</v>
      </c>
      <c r="L2333">
        <v>1368</v>
      </c>
      <c r="N2333">
        <v>1011</v>
      </c>
      <c r="O2333" t="s">
        <v>1044</v>
      </c>
      <c r="P2333" t="s">
        <v>1044</v>
      </c>
      <c r="Q2333">
        <v>1</v>
      </c>
      <c r="X2333">
        <v>28.2</v>
      </c>
      <c r="Y2333">
        <v>0</v>
      </c>
      <c r="Z2333">
        <v>2.69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28.2</v>
      </c>
      <c r="AH2333">
        <v>2</v>
      </c>
      <c r="AI2333">
        <v>302027160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">
      <c r="A2334">
        <f>ROW(Source!A894)</f>
        <v>894</v>
      </c>
      <c r="B2334">
        <v>302027161</v>
      </c>
      <c r="C2334">
        <v>302022806</v>
      </c>
      <c r="D2334">
        <v>277560266</v>
      </c>
      <c r="E2334">
        <v>109</v>
      </c>
      <c r="F2334">
        <v>1</v>
      </c>
      <c r="G2334">
        <v>1</v>
      </c>
      <c r="H2334">
        <v>1</v>
      </c>
      <c r="I2334" t="s">
        <v>1330</v>
      </c>
      <c r="J2334" t="s">
        <v>3</v>
      </c>
      <c r="K2334" t="s">
        <v>1331</v>
      </c>
      <c r="L2334">
        <v>1191</v>
      </c>
      <c r="N2334">
        <v>1013</v>
      </c>
      <c r="O2334" t="s">
        <v>1038</v>
      </c>
      <c r="P2334" t="s">
        <v>1038</v>
      </c>
      <c r="Q2334">
        <v>1</v>
      </c>
      <c r="X2334">
        <v>52.63</v>
      </c>
      <c r="Y2334">
        <v>0</v>
      </c>
      <c r="Z2334">
        <v>0</v>
      </c>
      <c r="AA2334">
        <v>0</v>
      </c>
      <c r="AB2334">
        <v>413.77</v>
      </c>
      <c r="AC2334">
        <v>0</v>
      </c>
      <c r="AD2334">
        <v>1</v>
      </c>
      <c r="AE2334">
        <v>1</v>
      </c>
      <c r="AF2334" t="s">
        <v>3</v>
      </c>
      <c r="AG2334">
        <v>52.63</v>
      </c>
      <c r="AH2334">
        <v>2</v>
      </c>
      <c r="AI2334">
        <v>302027161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">
      <c r="A2335">
        <f>ROW(Source!A894)</f>
        <v>894</v>
      </c>
      <c r="B2335">
        <v>302027162</v>
      </c>
      <c r="C2335">
        <v>302022806</v>
      </c>
      <c r="D2335">
        <v>277560491</v>
      </c>
      <c r="E2335">
        <v>109</v>
      </c>
      <c r="F2335">
        <v>1</v>
      </c>
      <c r="G2335">
        <v>1</v>
      </c>
      <c r="H2335">
        <v>1</v>
      </c>
      <c r="I2335" t="s">
        <v>1039</v>
      </c>
      <c r="J2335" t="s">
        <v>3</v>
      </c>
      <c r="K2335" t="s">
        <v>1040</v>
      </c>
      <c r="L2335">
        <v>1191</v>
      </c>
      <c r="N2335">
        <v>1013</v>
      </c>
      <c r="O2335" t="s">
        <v>1038</v>
      </c>
      <c r="P2335" t="s">
        <v>1038</v>
      </c>
      <c r="Q2335">
        <v>1</v>
      </c>
      <c r="X2335">
        <v>6.4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1</v>
      </c>
      <c r="AE2335">
        <v>2</v>
      </c>
      <c r="AF2335" t="s">
        <v>3</v>
      </c>
      <c r="AG2335">
        <v>6.4</v>
      </c>
      <c r="AH2335">
        <v>2</v>
      </c>
      <c r="AI2335">
        <v>302027162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">
      <c r="A2336">
        <f>ROW(Source!A894)</f>
        <v>894</v>
      </c>
      <c r="B2336">
        <v>302027163</v>
      </c>
      <c r="C2336">
        <v>302022806</v>
      </c>
      <c r="D2336">
        <v>277946089</v>
      </c>
      <c r="E2336">
        <v>1</v>
      </c>
      <c r="F2336">
        <v>1</v>
      </c>
      <c r="G2336">
        <v>1</v>
      </c>
      <c r="H2336">
        <v>2</v>
      </c>
      <c r="I2336" t="s">
        <v>1290</v>
      </c>
      <c r="J2336" t="s">
        <v>1291</v>
      </c>
      <c r="K2336" t="s">
        <v>1292</v>
      </c>
      <c r="L2336">
        <v>1368</v>
      </c>
      <c r="N2336">
        <v>1011</v>
      </c>
      <c r="O2336" t="s">
        <v>1044</v>
      </c>
      <c r="P2336" t="s">
        <v>1044</v>
      </c>
      <c r="Q2336">
        <v>1</v>
      </c>
      <c r="X2336">
        <v>6.4</v>
      </c>
      <c r="Y2336">
        <v>0</v>
      </c>
      <c r="Z2336">
        <v>341.08</v>
      </c>
      <c r="AA2336">
        <v>477.98</v>
      </c>
      <c r="AB2336">
        <v>0</v>
      </c>
      <c r="AC2336">
        <v>0</v>
      </c>
      <c r="AD2336">
        <v>1</v>
      </c>
      <c r="AE2336">
        <v>0</v>
      </c>
      <c r="AF2336" t="s">
        <v>3</v>
      </c>
      <c r="AG2336">
        <v>6.4</v>
      </c>
      <c r="AH2336">
        <v>2</v>
      </c>
      <c r="AI2336">
        <v>302027163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">
      <c r="A2337">
        <f>ROW(Source!A894)</f>
        <v>894</v>
      </c>
      <c r="B2337">
        <v>302027164</v>
      </c>
      <c r="C2337">
        <v>302022806</v>
      </c>
      <c r="D2337">
        <v>277946588</v>
      </c>
      <c r="E2337">
        <v>1</v>
      </c>
      <c r="F2337">
        <v>1</v>
      </c>
      <c r="G2337">
        <v>1</v>
      </c>
      <c r="H2337">
        <v>2</v>
      </c>
      <c r="I2337" t="s">
        <v>1381</v>
      </c>
      <c r="J2337" t="s">
        <v>1382</v>
      </c>
      <c r="K2337" t="s">
        <v>1383</v>
      </c>
      <c r="L2337">
        <v>1368</v>
      </c>
      <c r="N2337">
        <v>1011</v>
      </c>
      <c r="O2337" t="s">
        <v>1044</v>
      </c>
      <c r="P2337" t="s">
        <v>1044</v>
      </c>
      <c r="Q2337">
        <v>1</v>
      </c>
      <c r="X2337">
        <v>19.2</v>
      </c>
      <c r="Y2337">
        <v>0</v>
      </c>
      <c r="Z2337">
        <v>2.69</v>
      </c>
      <c r="AA2337">
        <v>0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19.2</v>
      </c>
      <c r="AH2337">
        <v>2</v>
      </c>
      <c r="AI2337">
        <v>302027164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">
      <c r="A2338">
        <f>ROW(Source!A895)</f>
        <v>895</v>
      </c>
      <c r="B2338">
        <v>302027165</v>
      </c>
      <c r="C2338">
        <v>302022815</v>
      </c>
      <c r="D2338">
        <v>277560272</v>
      </c>
      <c r="E2338">
        <v>109</v>
      </c>
      <c r="F2338">
        <v>1</v>
      </c>
      <c r="G2338">
        <v>1</v>
      </c>
      <c r="H2338">
        <v>1</v>
      </c>
      <c r="I2338" t="s">
        <v>1253</v>
      </c>
      <c r="J2338" t="s">
        <v>3</v>
      </c>
      <c r="K2338" t="s">
        <v>1254</v>
      </c>
      <c r="L2338">
        <v>1191</v>
      </c>
      <c r="N2338">
        <v>1013</v>
      </c>
      <c r="O2338" t="s">
        <v>1038</v>
      </c>
      <c r="P2338" t="s">
        <v>1038</v>
      </c>
      <c r="Q2338">
        <v>1</v>
      </c>
      <c r="X2338">
        <v>69.8</v>
      </c>
      <c r="Y2338">
        <v>0</v>
      </c>
      <c r="Z2338">
        <v>0</v>
      </c>
      <c r="AA2338">
        <v>0</v>
      </c>
      <c r="AB2338">
        <v>420.91</v>
      </c>
      <c r="AC2338">
        <v>0</v>
      </c>
      <c r="AD2338">
        <v>1</v>
      </c>
      <c r="AE2338">
        <v>1</v>
      </c>
      <c r="AF2338" t="s">
        <v>3</v>
      </c>
      <c r="AG2338">
        <v>69.8</v>
      </c>
      <c r="AH2338">
        <v>2</v>
      </c>
      <c r="AI2338">
        <v>302027165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">
      <c r="A2339">
        <f>ROW(Source!A895)</f>
        <v>895</v>
      </c>
      <c r="B2339">
        <v>302027166</v>
      </c>
      <c r="C2339">
        <v>302022815</v>
      </c>
      <c r="D2339">
        <v>277560491</v>
      </c>
      <c r="E2339">
        <v>109</v>
      </c>
      <c r="F2339">
        <v>1</v>
      </c>
      <c r="G2339">
        <v>1</v>
      </c>
      <c r="H2339">
        <v>1</v>
      </c>
      <c r="I2339" t="s">
        <v>1039</v>
      </c>
      <c r="J2339" t="s">
        <v>3</v>
      </c>
      <c r="K2339" t="s">
        <v>1040</v>
      </c>
      <c r="L2339">
        <v>1191</v>
      </c>
      <c r="N2339">
        <v>1013</v>
      </c>
      <c r="O2339" t="s">
        <v>1038</v>
      </c>
      <c r="P2339" t="s">
        <v>1038</v>
      </c>
      <c r="Q2339">
        <v>1</v>
      </c>
      <c r="X2339">
        <v>0.65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3</v>
      </c>
      <c r="AG2339">
        <v>0.65</v>
      </c>
      <c r="AH2339">
        <v>2</v>
      </c>
      <c r="AI2339">
        <v>302027166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">
      <c r="A2340">
        <f>ROW(Source!A895)</f>
        <v>895</v>
      </c>
      <c r="B2340">
        <v>302027167</v>
      </c>
      <c r="C2340">
        <v>302022815</v>
      </c>
      <c r="D2340">
        <v>277944622</v>
      </c>
      <c r="E2340">
        <v>1</v>
      </c>
      <c r="F2340">
        <v>1</v>
      </c>
      <c r="G2340">
        <v>1</v>
      </c>
      <c r="H2340">
        <v>2</v>
      </c>
      <c r="I2340" t="s">
        <v>1352</v>
      </c>
      <c r="J2340" t="s">
        <v>1353</v>
      </c>
      <c r="K2340" t="s">
        <v>1354</v>
      </c>
      <c r="L2340">
        <v>1368</v>
      </c>
      <c r="N2340">
        <v>1011</v>
      </c>
      <c r="O2340" t="s">
        <v>1044</v>
      </c>
      <c r="P2340" t="s">
        <v>1044</v>
      </c>
      <c r="Q2340">
        <v>1</v>
      </c>
      <c r="X2340">
        <v>0.61</v>
      </c>
      <c r="Y2340">
        <v>0</v>
      </c>
      <c r="Z2340">
        <v>1472.33</v>
      </c>
      <c r="AA2340">
        <v>642.05999999999995</v>
      </c>
      <c r="AB2340">
        <v>0</v>
      </c>
      <c r="AC2340">
        <v>0</v>
      </c>
      <c r="AD2340">
        <v>1</v>
      </c>
      <c r="AE2340">
        <v>0</v>
      </c>
      <c r="AF2340" t="s">
        <v>3</v>
      </c>
      <c r="AG2340">
        <v>0.61</v>
      </c>
      <c r="AH2340">
        <v>2</v>
      </c>
      <c r="AI2340">
        <v>302027167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">
      <c r="A2341">
        <f>ROW(Source!A895)</f>
        <v>895</v>
      </c>
      <c r="B2341">
        <v>302027168</v>
      </c>
      <c r="C2341">
        <v>302022815</v>
      </c>
      <c r="D2341">
        <v>277945805</v>
      </c>
      <c r="E2341">
        <v>1</v>
      </c>
      <c r="F2341">
        <v>1</v>
      </c>
      <c r="G2341">
        <v>1</v>
      </c>
      <c r="H2341">
        <v>2</v>
      </c>
      <c r="I2341" t="s">
        <v>1240</v>
      </c>
      <c r="J2341" t="s">
        <v>1241</v>
      </c>
      <c r="K2341" t="s">
        <v>1242</v>
      </c>
      <c r="L2341">
        <v>1368</v>
      </c>
      <c r="N2341">
        <v>1011</v>
      </c>
      <c r="O2341" t="s">
        <v>1044</v>
      </c>
      <c r="P2341" t="s">
        <v>1044</v>
      </c>
      <c r="Q2341">
        <v>1</v>
      </c>
      <c r="X2341">
        <v>0.04</v>
      </c>
      <c r="Y2341">
        <v>0</v>
      </c>
      <c r="Z2341">
        <v>544.70000000000005</v>
      </c>
      <c r="AA2341">
        <v>477.98</v>
      </c>
      <c r="AB2341">
        <v>0</v>
      </c>
      <c r="AC2341">
        <v>0</v>
      </c>
      <c r="AD2341">
        <v>1</v>
      </c>
      <c r="AE2341">
        <v>0</v>
      </c>
      <c r="AF2341" t="s">
        <v>3</v>
      </c>
      <c r="AG2341">
        <v>0.04</v>
      </c>
      <c r="AH2341">
        <v>2</v>
      </c>
      <c r="AI2341">
        <v>302027168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">
      <c r="A2342">
        <f>ROW(Source!A895)</f>
        <v>895</v>
      </c>
      <c r="B2342">
        <v>302027169</v>
      </c>
      <c r="C2342">
        <v>302022815</v>
      </c>
      <c r="D2342">
        <v>277867826</v>
      </c>
      <c r="E2342">
        <v>1</v>
      </c>
      <c r="F2342">
        <v>1</v>
      </c>
      <c r="G2342">
        <v>1</v>
      </c>
      <c r="H2342">
        <v>3</v>
      </c>
      <c r="I2342" t="s">
        <v>1384</v>
      </c>
      <c r="J2342" t="s">
        <v>1385</v>
      </c>
      <c r="K2342" t="s">
        <v>1386</v>
      </c>
      <c r="L2342">
        <v>1348</v>
      </c>
      <c r="N2342">
        <v>1009</v>
      </c>
      <c r="O2342" t="s">
        <v>843</v>
      </c>
      <c r="P2342" t="s">
        <v>843</v>
      </c>
      <c r="Q2342">
        <v>1000</v>
      </c>
      <c r="X2342">
        <v>1E-3</v>
      </c>
      <c r="Y2342">
        <v>84866.240000000005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0</v>
      </c>
      <c r="AF2342" t="s">
        <v>14</v>
      </c>
      <c r="AG2342">
        <v>0</v>
      </c>
      <c r="AH2342">
        <v>2</v>
      </c>
      <c r="AI2342">
        <v>302027169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">
      <c r="A2343">
        <f>ROW(Source!A895)</f>
        <v>895</v>
      </c>
      <c r="B2343">
        <v>302027170</v>
      </c>
      <c r="C2343">
        <v>302022815</v>
      </c>
      <c r="D2343">
        <v>277870844</v>
      </c>
      <c r="E2343">
        <v>1</v>
      </c>
      <c r="F2343">
        <v>1</v>
      </c>
      <c r="G2343">
        <v>1</v>
      </c>
      <c r="H2343">
        <v>3</v>
      </c>
      <c r="I2343" t="s">
        <v>1387</v>
      </c>
      <c r="J2343" t="s">
        <v>1388</v>
      </c>
      <c r="K2343" t="s">
        <v>1389</v>
      </c>
      <c r="L2343">
        <v>1339</v>
      </c>
      <c r="N2343">
        <v>1007</v>
      </c>
      <c r="O2343" t="s">
        <v>684</v>
      </c>
      <c r="P2343" t="s">
        <v>684</v>
      </c>
      <c r="Q2343">
        <v>1</v>
      </c>
      <c r="X2343">
        <v>3.9</v>
      </c>
      <c r="Y2343">
        <v>4742.74</v>
      </c>
      <c r="Z2343">
        <v>0</v>
      </c>
      <c r="AA2343">
        <v>0</v>
      </c>
      <c r="AB2343">
        <v>0</v>
      </c>
      <c r="AC2343">
        <v>0</v>
      </c>
      <c r="AD2343">
        <v>1</v>
      </c>
      <c r="AE2343">
        <v>0</v>
      </c>
      <c r="AF2343" t="s">
        <v>14</v>
      </c>
      <c r="AG2343">
        <v>0</v>
      </c>
      <c r="AH2343">
        <v>2</v>
      </c>
      <c r="AI2343">
        <v>302027170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">
      <c r="A2344">
        <f>ROW(Source!A895)</f>
        <v>895</v>
      </c>
      <c r="B2344">
        <v>302027171</v>
      </c>
      <c r="C2344">
        <v>302022815</v>
      </c>
      <c r="D2344">
        <v>277871204</v>
      </c>
      <c r="E2344">
        <v>1</v>
      </c>
      <c r="F2344">
        <v>1</v>
      </c>
      <c r="G2344">
        <v>1</v>
      </c>
      <c r="H2344">
        <v>3</v>
      </c>
      <c r="I2344" t="s">
        <v>1390</v>
      </c>
      <c r="J2344" t="s">
        <v>1391</v>
      </c>
      <c r="K2344" t="s">
        <v>1392</v>
      </c>
      <c r="L2344">
        <v>1339</v>
      </c>
      <c r="N2344">
        <v>1007</v>
      </c>
      <c r="O2344" t="s">
        <v>684</v>
      </c>
      <c r="P2344" t="s">
        <v>684</v>
      </c>
      <c r="Q2344">
        <v>1</v>
      </c>
      <c r="X2344">
        <v>0.06</v>
      </c>
      <c r="Y2344">
        <v>4467.3</v>
      </c>
      <c r="Z2344">
        <v>0</v>
      </c>
      <c r="AA2344">
        <v>0</v>
      </c>
      <c r="AB2344">
        <v>0</v>
      </c>
      <c r="AC2344">
        <v>0</v>
      </c>
      <c r="AD2344">
        <v>1</v>
      </c>
      <c r="AE2344">
        <v>0</v>
      </c>
      <c r="AF2344" t="s">
        <v>14</v>
      </c>
      <c r="AG2344">
        <v>0</v>
      </c>
      <c r="AH2344">
        <v>2</v>
      </c>
      <c r="AI2344">
        <v>302027171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">
      <c r="A2345">
        <f>ROW(Source!A895)</f>
        <v>895</v>
      </c>
      <c r="B2345">
        <v>302027172</v>
      </c>
      <c r="C2345">
        <v>302022815</v>
      </c>
      <c r="D2345">
        <v>277562337</v>
      </c>
      <c r="E2345">
        <v>109</v>
      </c>
      <c r="F2345">
        <v>1</v>
      </c>
      <c r="G2345">
        <v>1</v>
      </c>
      <c r="H2345">
        <v>3</v>
      </c>
      <c r="I2345" t="s">
        <v>1393</v>
      </c>
      <c r="J2345" t="s">
        <v>3</v>
      </c>
      <c r="K2345" t="s">
        <v>1394</v>
      </c>
      <c r="L2345">
        <v>1339</v>
      </c>
      <c r="N2345">
        <v>1007</v>
      </c>
      <c r="O2345" t="s">
        <v>684</v>
      </c>
      <c r="P2345" t="s">
        <v>684</v>
      </c>
      <c r="Q2345">
        <v>1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0</v>
      </c>
      <c r="AF2345" t="s">
        <v>14</v>
      </c>
      <c r="AG2345">
        <v>0</v>
      </c>
      <c r="AH2345">
        <v>2</v>
      </c>
      <c r="AI2345">
        <v>302027172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">
      <c r="A2346">
        <f>ROW(Source!A895)</f>
        <v>895</v>
      </c>
      <c r="B2346">
        <v>302027173</v>
      </c>
      <c r="C2346">
        <v>302022815</v>
      </c>
      <c r="D2346">
        <v>277882489</v>
      </c>
      <c r="E2346">
        <v>1</v>
      </c>
      <c r="F2346">
        <v>1</v>
      </c>
      <c r="G2346">
        <v>1</v>
      </c>
      <c r="H2346">
        <v>3</v>
      </c>
      <c r="I2346" t="s">
        <v>1395</v>
      </c>
      <c r="J2346" t="s">
        <v>1396</v>
      </c>
      <c r="K2346" t="s">
        <v>1397</v>
      </c>
      <c r="L2346">
        <v>1339</v>
      </c>
      <c r="N2346">
        <v>1007</v>
      </c>
      <c r="O2346" t="s">
        <v>684</v>
      </c>
      <c r="P2346" t="s">
        <v>684</v>
      </c>
      <c r="Q2346">
        <v>1</v>
      </c>
      <c r="X2346">
        <v>0.17</v>
      </c>
      <c r="Y2346">
        <v>10082.68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14</v>
      </c>
      <c r="AG2346">
        <v>0</v>
      </c>
      <c r="AH2346">
        <v>2</v>
      </c>
      <c r="AI2346">
        <v>302027173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">
      <c r="A2347">
        <f>ROW(Source!A896)</f>
        <v>896</v>
      </c>
      <c r="B2347">
        <v>302027174</v>
      </c>
      <c r="C2347">
        <v>302022833</v>
      </c>
      <c r="D2347">
        <v>277560272</v>
      </c>
      <c r="E2347">
        <v>109</v>
      </c>
      <c r="F2347">
        <v>1</v>
      </c>
      <c r="G2347">
        <v>1</v>
      </c>
      <c r="H2347">
        <v>1</v>
      </c>
      <c r="I2347" t="s">
        <v>1253</v>
      </c>
      <c r="J2347" t="s">
        <v>3</v>
      </c>
      <c r="K2347" t="s">
        <v>1254</v>
      </c>
      <c r="L2347">
        <v>1191</v>
      </c>
      <c r="N2347">
        <v>1013</v>
      </c>
      <c r="O2347" t="s">
        <v>1038</v>
      </c>
      <c r="P2347" t="s">
        <v>1038</v>
      </c>
      <c r="Q2347">
        <v>1</v>
      </c>
      <c r="X2347">
        <v>69.8</v>
      </c>
      <c r="Y2347">
        <v>0</v>
      </c>
      <c r="Z2347">
        <v>0</v>
      </c>
      <c r="AA2347">
        <v>0</v>
      </c>
      <c r="AB2347">
        <v>420.91</v>
      </c>
      <c r="AC2347">
        <v>0</v>
      </c>
      <c r="AD2347">
        <v>1</v>
      </c>
      <c r="AE2347">
        <v>1</v>
      </c>
      <c r="AF2347" t="s">
        <v>3</v>
      </c>
      <c r="AG2347">
        <v>69.8</v>
      </c>
      <c r="AH2347">
        <v>2</v>
      </c>
      <c r="AI2347">
        <v>302027174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">
      <c r="A2348">
        <f>ROW(Source!A896)</f>
        <v>896</v>
      </c>
      <c r="B2348">
        <v>302027175</v>
      </c>
      <c r="C2348">
        <v>302022833</v>
      </c>
      <c r="D2348">
        <v>277560491</v>
      </c>
      <c r="E2348">
        <v>109</v>
      </c>
      <c r="F2348">
        <v>1</v>
      </c>
      <c r="G2348">
        <v>1</v>
      </c>
      <c r="H2348">
        <v>1</v>
      </c>
      <c r="I2348" t="s">
        <v>1039</v>
      </c>
      <c r="J2348" t="s">
        <v>3</v>
      </c>
      <c r="K2348" t="s">
        <v>1040</v>
      </c>
      <c r="L2348">
        <v>1191</v>
      </c>
      <c r="N2348">
        <v>1013</v>
      </c>
      <c r="O2348" t="s">
        <v>1038</v>
      </c>
      <c r="P2348" t="s">
        <v>1038</v>
      </c>
      <c r="Q2348">
        <v>1</v>
      </c>
      <c r="X2348">
        <v>0.65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3</v>
      </c>
      <c r="AG2348">
        <v>0.65</v>
      </c>
      <c r="AH2348">
        <v>2</v>
      </c>
      <c r="AI2348">
        <v>302027175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">
      <c r="A2349">
        <f>ROW(Source!A896)</f>
        <v>896</v>
      </c>
      <c r="B2349">
        <v>302027176</v>
      </c>
      <c r="C2349">
        <v>302022833</v>
      </c>
      <c r="D2349">
        <v>277944622</v>
      </c>
      <c r="E2349">
        <v>1</v>
      </c>
      <c r="F2349">
        <v>1</v>
      </c>
      <c r="G2349">
        <v>1</v>
      </c>
      <c r="H2349">
        <v>2</v>
      </c>
      <c r="I2349" t="s">
        <v>1352</v>
      </c>
      <c r="J2349" t="s">
        <v>1353</v>
      </c>
      <c r="K2349" t="s">
        <v>1354</v>
      </c>
      <c r="L2349">
        <v>1368</v>
      </c>
      <c r="N2349">
        <v>1011</v>
      </c>
      <c r="O2349" t="s">
        <v>1044</v>
      </c>
      <c r="P2349" t="s">
        <v>1044</v>
      </c>
      <c r="Q2349">
        <v>1</v>
      </c>
      <c r="X2349">
        <v>0.61</v>
      </c>
      <c r="Y2349">
        <v>0</v>
      </c>
      <c r="Z2349">
        <v>1472.33</v>
      </c>
      <c r="AA2349">
        <v>642.05999999999995</v>
      </c>
      <c r="AB2349">
        <v>0</v>
      </c>
      <c r="AC2349">
        <v>0</v>
      </c>
      <c r="AD2349">
        <v>1</v>
      </c>
      <c r="AE2349">
        <v>0</v>
      </c>
      <c r="AF2349" t="s">
        <v>3</v>
      </c>
      <c r="AG2349">
        <v>0.61</v>
      </c>
      <c r="AH2349">
        <v>2</v>
      </c>
      <c r="AI2349">
        <v>302027176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">
      <c r="A2350">
        <f>ROW(Source!A896)</f>
        <v>896</v>
      </c>
      <c r="B2350">
        <v>302027177</v>
      </c>
      <c r="C2350">
        <v>302022833</v>
      </c>
      <c r="D2350">
        <v>277945805</v>
      </c>
      <c r="E2350">
        <v>1</v>
      </c>
      <c r="F2350">
        <v>1</v>
      </c>
      <c r="G2350">
        <v>1</v>
      </c>
      <c r="H2350">
        <v>2</v>
      </c>
      <c r="I2350" t="s">
        <v>1240</v>
      </c>
      <c r="J2350" t="s">
        <v>1241</v>
      </c>
      <c r="K2350" t="s">
        <v>1242</v>
      </c>
      <c r="L2350">
        <v>1368</v>
      </c>
      <c r="N2350">
        <v>1011</v>
      </c>
      <c r="O2350" t="s">
        <v>1044</v>
      </c>
      <c r="P2350" t="s">
        <v>1044</v>
      </c>
      <c r="Q2350">
        <v>1</v>
      </c>
      <c r="X2350">
        <v>0.04</v>
      </c>
      <c r="Y2350">
        <v>0</v>
      </c>
      <c r="Z2350">
        <v>544.70000000000005</v>
      </c>
      <c r="AA2350">
        <v>477.98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0.04</v>
      </c>
      <c r="AH2350">
        <v>2</v>
      </c>
      <c r="AI2350">
        <v>302027177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">
      <c r="A2351">
        <f>ROW(Source!A896)</f>
        <v>896</v>
      </c>
      <c r="B2351">
        <v>302027178</v>
      </c>
      <c r="C2351">
        <v>302022833</v>
      </c>
      <c r="D2351">
        <v>277867826</v>
      </c>
      <c r="E2351">
        <v>1</v>
      </c>
      <c r="F2351">
        <v>1</v>
      </c>
      <c r="G2351">
        <v>1</v>
      </c>
      <c r="H2351">
        <v>3</v>
      </c>
      <c r="I2351" t="s">
        <v>1384</v>
      </c>
      <c r="J2351" t="s">
        <v>1385</v>
      </c>
      <c r="K2351" t="s">
        <v>1386</v>
      </c>
      <c r="L2351">
        <v>1348</v>
      </c>
      <c r="N2351">
        <v>1009</v>
      </c>
      <c r="O2351" t="s">
        <v>843</v>
      </c>
      <c r="P2351" t="s">
        <v>843</v>
      </c>
      <c r="Q2351">
        <v>1000</v>
      </c>
      <c r="X2351">
        <v>1E-3</v>
      </c>
      <c r="Y2351">
        <v>84866.240000000005</v>
      </c>
      <c r="Z2351">
        <v>0</v>
      </c>
      <c r="AA2351">
        <v>0</v>
      </c>
      <c r="AB2351">
        <v>0</v>
      </c>
      <c r="AC2351">
        <v>0</v>
      </c>
      <c r="AD2351">
        <v>1</v>
      </c>
      <c r="AE2351">
        <v>0</v>
      </c>
      <c r="AF2351" t="s">
        <v>14</v>
      </c>
      <c r="AG2351">
        <v>0</v>
      </c>
      <c r="AH2351">
        <v>2</v>
      </c>
      <c r="AI2351">
        <v>302027178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">
      <c r="A2352">
        <f>ROW(Source!A896)</f>
        <v>896</v>
      </c>
      <c r="B2352">
        <v>302027179</v>
      </c>
      <c r="C2352">
        <v>302022833</v>
      </c>
      <c r="D2352">
        <v>277870844</v>
      </c>
      <c r="E2352">
        <v>1</v>
      </c>
      <c r="F2352">
        <v>1</v>
      </c>
      <c r="G2352">
        <v>1</v>
      </c>
      <c r="H2352">
        <v>3</v>
      </c>
      <c r="I2352" t="s">
        <v>1387</v>
      </c>
      <c r="J2352" t="s">
        <v>1388</v>
      </c>
      <c r="K2352" t="s">
        <v>1389</v>
      </c>
      <c r="L2352">
        <v>1339</v>
      </c>
      <c r="N2352">
        <v>1007</v>
      </c>
      <c r="O2352" t="s">
        <v>684</v>
      </c>
      <c r="P2352" t="s">
        <v>684</v>
      </c>
      <c r="Q2352">
        <v>1</v>
      </c>
      <c r="X2352">
        <v>5.9</v>
      </c>
      <c r="Y2352">
        <v>4742.74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0</v>
      </c>
      <c r="AF2352" t="s">
        <v>14</v>
      </c>
      <c r="AG2352">
        <v>0</v>
      </c>
      <c r="AH2352">
        <v>2</v>
      </c>
      <c r="AI2352">
        <v>302027179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">
      <c r="A2353">
        <f>ROW(Source!A896)</f>
        <v>896</v>
      </c>
      <c r="B2353">
        <v>302027180</v>
      </c>
      <c r="C2353">
        <v>302022833</v>
      </c>
      <c r="D2353">
        <v>277871204</v>
      </c>
      <c r="E2353">
        <v>1</v>
      </c>
      <c r="F2353">
        <v>1</v>
      </c>
      <c r="G2353">
        <v>1</v>
      </c>
      <c r="H2353">
        <v>3</v>
      </c>
      <c r="I2353" t="s">
        <v>1390</v>
      </c>
      <c r="J2353" t="s">
        <v>1391</v>
      </c>
      <c r="K2353" t="s">
        <v>1392</v>
      </c>
      <c r="L2353">
        <v>1339</v>
      </c>
      <c r="N2353">
        <v>1007</v>
      </c>
      <c r="O2353" t="s">
        <v>684</v>
      </c>
      <c r="P2353" t="s">
        <v>684</v>
      </c>
      <c r="Q2353">
        <v>1</v>
      </c>
      <c r="X2353">
        <v>0.06</v>
      </c>
      <c r="Y2353">
        <v>4467.3</v>
      </c>
      <c r="Z2353">
        <v>0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 t="s">
        <v>14</v>
      </c>
      <c r="AG2353">
        <v>0</v>
      </c>
      <c r="AH2353">
        <v>2</v>
      </c>
      <c r="AI2353">
        <v>302027180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">
      <c r="A2354">
        <f>ROW(Source!A896)</f>
        <v>896</v>
      </c>
      <c r="B2354">
        <v>302027181</v>
      </c>
      <c r="C2354">
        <v>302022833</v>
      </c>
      <c r="D2354">
        <v>277562337</v>
      </c>
      <c r="E2354">
        <v>109</v>
      </c>
      <c r="F2354">
        <v>1</v>
      </c>
      <c r="G2354">
        <v>1</v>
      </c>
      <c r="H2354">
        <v>3</v>
      </c>
      <c r="I2354" t="s">
        <v>1393</v>
      </c>
      <c r="J2354" t="s">
        <v>3</v>
      </c>
      <c r="K2354" t="s">
        <v>1394</v>
      </c>
      <c r="L2354">
        <v>1339</v>
      </c>
      <c r="N2354">
        <v>1007</v>
      </c>
      <c r="O2354" t="s">
        <v>684</v>
      </c>
      <c r="P2354" t="s">
        <v>684</v>
      </c>
      <c r="Q2354">
        <v>1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</v>
      </c>
      <c r="AD2354">
        <v>0</v>
      </c>
      <c r="AE2354">
        <v>0</v>
      </c>
      <c r="AF2354" t="s">
        <v>14</v>
      </c>
      <c r="AG2354">
        <v>0</v>
      </c>
      <c r="AH2354">
        <v>2</v>
      </c>
      <c r="AI2354">
        <v>302027181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">
      <c r="A2355">
        <f>ROW(Source!A896)</f>
        <v>896</v>
      </c>
      <c r="B2355">
        <v>302027182</v>
      </c>
      <c r="C2355">
        <v>302022833</v>
      </c>
      <c r="D2355">
        <v>277882489</v>
      </c>
      <c r="E2355">
        <v>1</v>
      </c>
      <c r="F2355">
        <v>1</v>
      </c>
      <c r="G2355">
        <v>1</v>
      </c>
      <c r="H2355">
        <v>3</v>
      </c>
      <c r="I2355" t="s">
        <v>1395</v>
      </c>
      <c r="J2355" t="s">
        <v>1396</v>
      </c>
      <c r="K2355" t="s">
        <v>1397</v>
      </c>
      <c r="L2355">
        <v>1339</v>
      </c>
      <c r="N2355">
        <v>1007</v>
      </c>
      <c r="O2355" t="s">
        <v>684</v>
      </c>
      <c r="P2355" t="s">
        <v>684</v>
      </c>
      <c r="Q2355">
        <v>1</v>
      </c>
      <c r="X2355">
        <v>0.17</v>
      </c>
      <c r="Y2355">
        <v>10082.68</v>
      </c>
      <c r="Z2355">
        <v>0</v>
      </c>
      <c r="AA2355">
        <v>0</v>
      </c>
      <c r="AB2355">
        <v>0</v>
      </c>
      <c r="AC2355">
        <v>0</v>
      </c>
      <c r="AD2355">
        <v>1</v>
      </c>
      <c r="AE2355">
        <v>0</v>
      </c>
      <c r="AF2355" t="s">
        <v>14</v>
      </c>
      <c r="AG2355">
        <v>0</v>
      </c>
      <c r="AH2355">
        <v>2</v>
      </c>
      <c r="AI2355">
        <v>302027182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">
      <c r="A2356">
        <f>ROW(Source!A897)</f>
        <v>897</v>
      </c>
      <c r="B2356">
        <v>302027183</v>
      </c>
      <c r="C2356">
        <v>302022851</v>
      </c>
      <c r="D2356">
        <v>277560266</v>
      </c>
      <c r="E2356">
        <v>109</v>
      </c>
      <c r="F2356">
        <v>1</v>
      </c>
      <c r="G2356">
        <v>1</v>
      </c>
      <c r="H2356">
        <v>1</v>
      </c>
      <c r="I2356" t="s">
        <v>1330</v>
      </c>
      <c r="J2356" t="s">
        <v>3</v>
      </c>
      <c r="K2356" t="s">
        <v>1331</v>
      </c>
      <c r="L2356">
        <v>1191</v>
      </c>
      <c r="N2356">
        <v>1013</v>
      </c>
      <c r="O2356" t="s">
        <v>1038</v>
      </c>
      <c r="P2356" t="s">
        <v>1038</v>
      </c>
      <c r="Q2356">
        <v>1</v>
      </c>
      <c r="X2356">
        <v>100</v>
      </c>
      <c r="Y2356">
        <v>0</v>
      </c>
      <c r="Z2356">
        <v>0</v>
      </c>
      <c r="AA2356">
        <v>0</v>
      </c>
      <c r="AB2356">
        <v>413.77</v>
      </c>
      <c r="AC2356">
        <v>0</v>
      </c>
      <c r="AD2356">
        <v>1</v>
      </c>
      <c r="AE2356">
        <v>1</v>
      </c>
      <c r="AF2356" t="s">
        <v>3</v>
      </c>
      <c r="AG2356">
        <v>100</v>
      </c>
      <c r="AH2356">
        <v>2</v>
      </c>
      <c r="AI2356">
        <v>302027183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">
      <c r="A2357">
        <f>ROW(Source!A897)</f>
        <v>897</v>
      </c>
      <c r="B2357">
        <v>302027184</v>
      </c>
      <c r="C2357">
        <v>302022851</v>
      </c>
      <c r="D2357">
        <v>277560491</v>
      </c>
      <c r="E2357">
        <v>109</v>
      </c>
      <c r="F2357">
        <v>1</v>
      </c>
      <c r="G2357">
        <v>1</v>
      </c>
      <c r="H2357">
        <v>1</v>
      </c>
      <c r="I2357" t="s">
        <v>1039</v>
      </c>
      <c r="J2357" t="s">
        <v>3</v>
      </c>
      <c r="K2357" t="s">
        <v>1040</v>
      </c>
      <c r="L2357">
        <v>1191</v>
      </c>
      <c r="N2357">
        <v>1013</v>
      </c>
      <c r="O2357" t="s">
        <v>1038</v>
      </c>
      <c r="P2357" t="s">
        <v>1038</v>
      </c>
      <c r="Q2357">
        <v>1</v>
      </c>
      <c r="X2357">
        <v>0.65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3</v>
      </c>
      <c r="AG2357">
        <v>0.65</v>
      </c>
      <c r="AH2357">
        <v>2</v>
      </c>
      <c r="AI2357">
        <v>302027184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">
      <c r="A2358">
        <f>ROW(Source!A897)</f>
        <v>897</v>
      </c>
      <c r="B2358">
        <v>302027185</v>
      </c>
      <c r="C2358">
        <v>302022851</v>
      </c>
      <c r="D2358">
        <v>277944622</v>
      </c>
      <c r="E2358">
        <v>1</v>
      </c>
      <c r="F2358">
        <v>1</v>
      </c>
      <c r="G2358">
        <v>1</v>
      </c>
      <c r="H2358">
        <v>2</v>
      </c>
      <c r="I2358" t="s">
        <v>1352</v>
      </c>
      <c r="J2358" t="s">
        <v>1353</v>
      </c>
      <c r="K2358" t="s">
        <v>1354</v>
      </c>
      <c r="L2358">
        <v>1368</v>
      </c>
      <c r="N2358">
        <v>1011</v>
      </c>
      <c r="O2358" t="s">
        <v>1044</v>
      </c>
      <c r="P2358" t="s">
        <v>1044</v>
      </c>
      <c r="Q2358">
        <v>1</v>
      </c>
      <c r="X2358">
        <v>0.61</v>
      </c>
      <c r="Y2358">
        <v>0</v>
      </c>
      <c r="Z2358">
        <v>1472.33</v>
      </c>
      <c r="AA2358">
        <v>642.05999999999995</v>
      </c>
      <c r="AB2358">
        <v>0</v>
      </c>
      <c r="AC2358">
        <v>0</v>
      </c>
      <c r="AD2358">
        <v>1</v>
      </c>
      <c r="AE2358">
        <v>0</v>
      </c>
      <c r="AF2358" t="s">
        <v>3</v>
      </c>
      <c r="AG2358">
        <v>0.61</v>
      </c>
      <c r="AH2358">
        <v>2</v>
      </c>
      <c r="AI2358">
        <v>302027185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">
      <c r="A2359">
        <f>ROW(Source!A897)</f>
        <v>897</v>
      </c>
      <c r="B2359">
        <v>302027186</v>
      </c>
      <c r="C2359">
        <v>302022851</v>
      </c>
      <c r="D2359">
        <v>277945805</v>
      </c>
      <c r="E2359">
        <v>1</v>
      </c>
      <c r="F2359">
        <v>1</v>
      </c>
      <c r="G2359">
        <v>1</v>
      </c>
      <c r="H2359">
        <v>2</v>
      </c>
      <c r="I2359" t="s">
        <v>1240</v>
      </c>
      <c r="J2359" t="s">
        <v>1241</v>
      </c>
      <c r="K2359" t="s">
        <v>1242</v>
      </c>
      <c r="L2359">
        <v>1368</v>
      </c>
      <c r="N2359">
        <v>1011</v>
      </c>
      <c r="O2359" t="s">
        <v>1044</v>
      </c>
      <c r="P2359" t="s">
        <v>1044</v>
      </c>
      <c r="Q2359">
        <v>1</v>
      </c>
      <c r="X2359">
        <v>0.04</v>
      </c>
      <c r="Y2359">
        <v>0</v>
      </c>
      <c r="Z2359">
        <v>544.70000000000005</v>
      </c>
      <c r="AA2359">
        <v>477.98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0.04</v>
      </c>
      <c r="AH2359">
        <v>2</v>
      </c>
      <c r="AI2359">
        <v>302027186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">
      <c r="A2360">
        <f>ROW(Source!A897)</f>
        <v>897</v>
      </c>
      <c r="B2360">
        <v>302027187</v>
      </c>
      <c r="C2360">
        <v>302022851</v>
      </c>
      <c r="D2360">
        <v>277867826</v>
      </c>
      <c r="E2360">
        <v>1</v>
      </c>
      <c r="F2360">
        <v>1</v>
      </c>
      <c r="G2360">
        <v>1</v>
      </c>
      <c r="H2360">
        <v>3</v>
      </c>
      <c r="I2360" t="s">
        <v>1384</v>
      </c>
      <c r="J2360" t="s">
        <v>1385</v>
      </c>
      <c r="K2360" t="s">
        <v>1386</v>
      </c>
      <c r="L2360">
        <v>1348</v>
      </c>
      <c r="N2360">
        <v>1009</v>
      </c>
      <c r="O2360" t="s">
        <v>843</v>
      </c>
      <c r="P2360" t="s">
        <v>843</v>
      </c>
      <c r="Q2360">
        <v>1000</v>
      </c>
      <c r="X2360">
        <v>1E-3</v>
      </c>
      <c r="Y2360">
        <v>84866.240000000005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0</v>
      </c>
      <c r="AF2360" t="s">
        <v>14</v>
      </c>
      <c r="AG2360">
        <v>0</v>
      </c>
      <c r="AH2360">
        <v>2</v>
      </c>
      <c r="AI2360">
        <v>302027187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">
      <c r="A2361">
        <f>ROW(Source!A897)</f>
        <v>897</v>
      </c>
      <c r="B2361">
        <v>302027188</v>
      </c>
      <c r="C2361">
        <v>302022851</v>
      </c>
      <c r="D2361">
        <v>277870844</v>
      </c>
      <c r="E2361">
        <v>1</v>
      </c>
      <c r="F2361">
        <v>1</v>
      </c>
      <c r="G2361">
        <v>1</v>
      </c>
      <c r="H2361">
        <v>3</v>
      </c>
      <c r="I2361" t="s">
        <v>1387</v>
      </c>
      <c r="J2361" t="s">
        <v>1388</v>
      </c>
      <c r="K2361" t="s">
        <v>1389</v>
      </c>
      <c r="L2361">
        <v>1339</v>
      </c>
      <c r="N2361">
        <v>1007</v>
      </c>
      <c r="O2361" t="s">
        <v>684</v>
      </c>
      <c r="P2361" t="s">
        <v>684</v>
      </c>
      <c r="Q2361">
        <v>1</v>
      </c>
      <c r="X2361">
        <v>3.9</v>
      </c>
      <c r="Y2361">
        <v>4742.74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0</v>
      </c>
      <c r="AF2361" t="s">
        <v>14</v>
      </c>
      <c r="AG2361">
        <v>0</v>
      </c>
      <c r="AH2361">
        <v>2</v>
      </c>
      <c r="AI2361">
        <v>302027188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">
      <c r="A2362">
        <f>ROW(Source!A897)</f>
        <v>897</v>
      </c>
      <c r="B2362">
        <v>302027189</v>
      </c>
      <c r="C2362">
        <v>302022851</v>
      </c>
      <c r="D2362">
        <v>277871204</v>
      </c>
      <c r="E2362">
        <v>1</v>
      </c>
      <c r="F2362">
        <v>1</v>
      </c>
      <c r="G2362">
        <v>1</v>
      </c>
      <c r="H2362">
        <v>3</v>
      </c>
      <c r="I2362" t="s">
        <v>1390</v>
      </c>
      <c r="J2362" t="s">
        <v>1391</v>
      </c>
      <c r="K2362" t="s">
        <v>1392</v>
      </c>
      <c r="L2362">
        <v>1339</v>
      </c>
      <c r="N2362">
        <v>1007</v>
      </c>
      <c r="O2362" t="s">
        <v>684</v>
      </c>
      <c r="P2362" t="s">
        <v>684</v>
      </c>
      <c r="Q2362">
        <v>1</v>
      </c>
      <c r="X2362">
        <v>0.06</v>
      </c>
      <c r="Y2362">
        <v>4467.3</v>
      </c>
      <c r="Z2362">
        <v>0</v>
      </c>
      <c r="AA2362">
        <v>0</v>
      </c>
      <c r="AB2362">
        <v>0</v>
      </c>
      <c r="AC2362">
        <v>0</v>
      </c>
      <c r="AD2362">
        <v>1</v>
      </c>
      <c r="AE2362">
        <v>0</v>
      </c>
      <c r="AF2362" t="s">
        <v>14</v>
      </c>
      <c r="AG2362">
        <v>0</v>
      </c>
      <c r="AH2362">
        <v>2</v>
      </c>
      <c r="AI2362">
        <v>302027189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">
      <c r="A2363">
        <f>ROW(Source!A897)</f>
        <v>897</v>
      </c>
      <c r="B2363">
        <v>302027190</v>
      </c>
      <c r="C2363">
        <v>302022851</v>
      </c>
      <c r="D2363">
        <v>277882489</v>
      </c>
      <c r="E2363">
        <v>1</v>
      </c>
      <c r="F2363">
        <v>1</v>
      </c>
      <c r="G2363">
        <v>1</v>
      </c>
      <c r="H2363">
        <v>3</v>
      </c>
      <c r="I2363" t="s">
        <v>1395</v>
      </c>
      <c r="J2363" t="s">
        <v>1396</v>
      </c>
      <c r="K2363" t="s">
        <v>1397</v>
      </c>
      <c r="L2363">
        <v>1339</v>
      </c>
      <c r="N2363">
        <v>1007</v>
      </c>
      <c r="O2363" t="s">
        <v>684</v>
      </c>
      <c r="P2363" t="s">
        <v>684</v>
      </c>
      <c r="Q2363">
        <v>1</v>
      </c>
      <c r="X2363">
        <v>0.17</v>
      </c>
      <c r="Y2363">
        <v>10082.68</v>
      </c>
      <c r="Z2363">
        <v>0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14</v>
      </c>
      <c r="AG2363">
        <v>0</v>
      </c>
      <c r="AH2363">
        <v>2</v>
      </c>
      <c r="AI2363">
        <v>302027190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">
      <c r="A2364">
        <f>ROW(Source!A897)</f>
        <v>897</v>
      </c>
      <c r="B2364">
        <v>302027191</v>
      </c>
      <c r="C2364">
        <v>302022851</v>
      </c>
      <c r="D2364">
        <v>277564065</v>
      </c>
      <c r="E2364">
        <v>109</v>
      </c>
      <c r="F2364">
        <v>1</v>
      </c>
      <c r="G2364">
        <v>1</v>
      </c>
      <c r="H2364">
        <v>3</v>
      </c>
      <c r="I2364" t="s">
        <v>1398</v>
      </c>
      <c r="J2364" t="s">
        <v>3</v>
      </c>
      <c r="K2364" t="s">
        <v>1399</v>
      </c>
      <c r="L2364">
        <v>1301</v>
      </c>
      <c r="N2364">
        <v>1003</v>
      </c>
      <c r="O2364" t="s">
        <v>877</v>
      </c>
      <c r="P2364" t="s">
        <v>877</v>
      </c>
      <c r="Q2364">
        <v>1</v>
      </c>
      <c r="X2364">
        <v>100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 t="s">
        <v>14</v>
      </c>
      <c r="AG2364">
        <v>0</v>
      </c>
      <c r="AH2364">
        <v>2</v>
      </c>
      <c r="AI2364">
        <v>302027191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">
      <c r="A2365">
        <f>ROW(Source!A898)</f>
        <v>898</v>
      </c>
      <c r="B2365">
        <v>302027192</v>
      </c>
      <c r="C2365">
        <v>302022869</v>
      </c>
      <c r="D2365">
        <v>277560266</v>
      </c>
      <c r="E2365">
        <v>109</v>
      </c>
      <c r="F2365">
        <v>1</v>
      </c>
      <c r="G2365">
        <v>1</v>
      </c>
      <c r="H2365">
        <v>1</v>
      </c>
      <c r="I2365" t="s">
        <v>1330</v>
      </c>
      <c r="J2365" t="s">
        <v>3</v>
      </c>
      <c r="K2365" t="s">
        <v>1331</v>
      </c>
      <c r="L2365">
        <v>1191</v>
      </c>
      <c r="N2365">
        <v>1013</v>
      </c>
      <c r="O2365" t="s">
        <v>1038</v>
      </c>
      <c r="P2365" t="s">
        <v>1038</v>
      </c>
      <c r="Q2365">
        <v>1</v>
      </c>
      <c r="X2365">
        <v>100</v>
      </c>
      <c r="Y2365">
        <v>0</v>
      </c>
      <c r="Z2365">
        <v>0</v>
      </c>
      <c r="AA2365">
        <v>0</v>
      </c>
      <c r="AB2365">
        <v>413.77</v>
      </c>
      <c r="AC2365">
        <v>0</v>
      </c>
      <c r="AD2365">
        <v>1</v>
      </c>
      <c r="AE2365">
        <v>1</v>
      </c>
      <c r="AF2365" t="s">
        <v>3</v>
      </c>
      <c r="AG2365">
        <v>100</v>
      </c>
      <c r="AH2365">
        <v>2</v>
      </c>
      <c r="AI2365">
        <v>302027192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">
      <c r="A2366">
        <f>ROW(Source!A898)</f>
        <v>898</v>
      </c>
      <c r="B2366">
        <v>302027193</v>
      </c>
      <c r="C2366">
        <v>302022869</v>
      </c>
      <c r="D2366">
        <v>277560491</v>
      </c>
      <c r="E2366">
        <v>109</v>
      </c>
      <c r="F2366">
        <v>1</v>
      </c>
      <c r="G2366">
        <v>1</v>
      </c>
      <c r="H2366">
        <v>1</v>
      </c>
      <c r="I2366" t="s">
        <v>1039</v>
      </c>
      <c r="J2366" t="s">
        <v>3</v>
      </c>
      <c r="K2366" t="s">
        <v>1040</v>
      </c>
      <c r="L2366">
        <v>1191</v>
      </c>
      <c r="N2366">
        <v>1013</v>
      </c>
      <c r="O2366" t="s">
        <v>1038</v>
      </c>
      <c r="P2366" t="s">
        <v>1038</v>
      </c>
      <c r="Q2366">
        <v>1</v>
      </c>
      <c r="X2366">
        <v>0.65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3</v>
      </c>
      <c r="AG2366">
        <v>0.65</v>
      </c>
      <c r="AH2366">
        <v>2</v>
      </c>
      <c r="AI2366">
        <v>302027193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">
      <c r="A2367">
        <f>ROW(Source!A898)</f>
        <v>898</v>
      </c>
      <c r="B2367">
        <v>302027194</v>
      </c>
      <c r="C2367">
        <v>302022869</v>
      </c>
      <c r="D2367">
        <v>277944622</v>
      </c>
      <c r="E2367">
        <v>1</v>
      </c>
      <c r="F2367">
        <v>1</v>
      </c>
      <c r="G2367">
        <v>1</v>
      </c>
      <c r="H2367">
        <v>2</v>
      </c>
      <c r="I2367" t="s">
        <v>1352</v>
      </c>
      <c r="J2367" t="s">
        <v>1353</v>
      </c>
      <c r="K2367" t="s">
        <v>1354</v>
      </c>
      <c r="L2367">
        <v>1368</v>
      </c>
      <c r="N2367">
        <v>1011</v>
      </c>
      <c r="O2367" t="s">
        <v>1044</v>
      </c>
      <c r="P2367" t="s">
        <v>1044</v>
      </c>
      <c r="Q2367">
        <v>1</v>
      </c>
      <c r="X2367">
        <v>0.61</v>
      </c>
      <c r="Y2367">
        <v>0</v>
      </c>
      <c r="Z2367">
        <v>1472.33</v>
      </c>
      <c r="AA2367">
        <v>642.05999999999995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0.61</v>
      </c>
      <c r="AH2367">
        <v>2</v>
      </c>
      <c r="AI2367">
        <v>302027194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">
      <c r="A2368">
        <f>ROW(Source!A898)</f>
        <v>898</v>
      </c>
      <c r="B2368">
        <v>302027195</v>
      </c>
      <c r="C2368">
        <v>302022869</v>
      </c>
      <c r="D2368">
        <v>277945805</v>
      </c>
      <c r="E2368">
        <v>1</v>
      </c>
      <c r="F2368">
        <v>1</v>
      </c>
      <c r="G2368">
        <v>1</v>
      </c>
      <c r="H2368">
        <v>2</v>
      </c>
      <c r="I2368" t="s">
        <v>1240</v>
      </c>
      <c r="J2368" t="s">
        <v>1241</v>
      </c>
      <c r="K2368" t="s">
        <v>1242</v>
      </c>
      <c r="L2368">
        <v>1368</v>
      </c>
      <c r="N2368">
        <v>1011</v>
      </c>
      <c r="O2368" t="s">
        <v>1044</v>
      </c>
      <c r="P2368" t="s">
        <v>1044</v>
      </c>
      <c r="Q2368">
        <v>1</v>
      </c>
      <c r="X2368">
        <v>0.04</v>
      </c>
      <c r="Y2368">
        <v>0</v>
      </c>
      <c r="Z2368">
        <v>544.70000000000005</v>
      </c>
      <c r="AA2368">
        <v>477.98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0.04</v>
      </c>
      <c r="AH2368">
        <v>2</v>
      </c>
      <c r="AI2368">
        <v>302027195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">
      <c r="A2369">
        <f>ROW(Source!A898)</f>
        <v>898</v>
      </c>
      <c r="B2369">
        <v>302027196</v>
      </c>
      <c r="C2369">
        <v>302022869</v>
      </c>
      <c r="D2369">
        <v>277867826</v>
      </c>
      <c r="E2369">
        <v>1</v>
      </c>
      <c r="F2369">
        <v>1</v>
      </c>
      <c r="G2369">
        <v>1</v>
      </c>
      <c r="H2369">
        <v>3</v>
      </c>
      <c r="I2369" t="s">
        <v>1384</v>
      </c>
      <c r="J2369" t="s">
        <v>1385</v>
      </c>
      <c r="K2369" t="s">
        <v>1386</v>
      </c>
      <c r="L2369">
        <v>1348</v>
      </c>
      <c r="N2369">
        <v>1009</v>
      </c>
      <c r="O2369" t="s">
        <v>843</v>
      </c>
      <c r="P2369" t="s">
        <v>843</v>
      </c>
      <c r="Q2369">
        <v>1000</v>
      </c>
      <c r="X2369">
        <v>1E-3</v>
      </c>
      <c r="Y2369">
        <v>84866.240000000005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14</v>
      </c>
      <c r="AG2369">
        <v>0</v>
      </c>
      <c r="AH2369">
        <v>2</v>
      </c>
      <c r="AI2369">
        <v>302027196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">
      <c r="A2370">
        <f>ROW(Source!A898)</f>
        <v>898</v>
      </c>
      <c r="B2370">
        <v>302027197</v>
      </c>
      <c r="C2370">
        <v>302022869</v>
      </c>
      <c r="D2370">
        <v>277870844</v>
      </c>
      <c r="E2370">
        <v>1</v>
      </c>
      <c r="F2370">
        <v>1</v>
      </c>
      <c r="G2370">
        <v>1</v>
      </c>
      <c r="H2370">
        <v>3</v>
      </c>
      <c r="I2370" t="s">
        <v>1387</v>
      </c>
      <c r="J2370" t="s">
        <v>1388</v>
      </c>
      <c r="K2370" t="s">
        <v>1389</v>
      </c>
      <c r="L2370">
        <v>1339</v>
      </c>
      <c r="N2370">
        <v>1007</v>
      </c>
      <c r="O2370" t="s">
        <v>684</v>
      </c>
      <c r="P2370" t="s">
        <v>684</v>
      </c>
      <c r="Q2370">
        <v>1</v>
      </c>
      <c r="X2370">
        <v>5.9</v>
      </c>
      <c r="Y2370">
        <v>4742.74</v>
      </c>
      <c r="Z2370">
        <v>0</v>
      </c>
      <c r="AA2370">
        <v>0</v>
      </c>
      <c r="AB2370">
        <v>0</v>
      </c>
      <c r="AC2370">
        <v>0</v>
      </c>
      <c r="AD2370">
        <v>1</v>
      </c>
      <c r="AE2370">
        <v>0</v>
      </c>
      <c r="AF2370" t="s">
        <v>14</v>
      </c>
      <c r="AG2370">
        <v>0</v>
      </c>
      <c r="AH2370">
        <v>2</v>
      </c>
      <c r="AI2370">
        <v>302027197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">
      <c r="A2371">
        <f>ROW(Source!A898)</f>
        <v>898</v>
      </c>
      <c r="B2371">
        <v>302027198</v>
      </c>
      <c r="C2371">
        <v>302022869</v>
      </c>
      <c r="D2371">
        <v>277871204</v>
      </c>
      <c r="E2371">
        <v>1</v>
      </c>
      <c r="F2371">
        <v>1</v>
      </c>
      <c r="G2371">
        <v>1</v>
      </c>
      <c r="H2371">
        <v>3</v>
      </c>
      <c r="I2371" t="s">
        <v>1390</v>
      </c>
      <c r="J2371" t="s">
        <v>1391</v>
      </c>
      <c r="K2371" t="s">
        <v>1392</v>
      </c>
      <c r="L2371">
        <v>1339</v>
      </c>
      <c r="N2371">
        <v>1007</v>
      </c>
      <c r="O2371" t="s">
        <v>684</v>
      </c>
      <c r="P2371" t="s">
        <v>684</v>
      </c>
      <c r="Q2371">
        <v>1</v>
      </c>
      <c r="X2371">
        <v>0.06</v>
      </c>
      <c r="Y2371">
        <v>4467.3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14</v>
      </c>
      <c r="AG2371">
        <v>0</v>
      </c>
      <c r="AH2371">
        <v>2</v>
      </c>
      <c r="AI2371">
        <v>302027198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">
      <c r="A2372">
        <f>ROW(Source!A898)</f>
        <v>898</v>
      </c>
      <c r="B2372">
        <v>302027199</v>
      </c>
      <c r="C2372">
        <v>302022869</v>
      </c>
      <c r="D2372">
        <v>277882489</v>
      </c>
      <c r="E2372">
        <v>1</v>
      </c>
      <c r="F2372">
        <v>1</v>
      </c>
      <c r="G2372">
        <v>1</v>
      </c>
      <c r="H2372">
        <v>3</v>
      </c>
      <c r="I2372" t="s">
        <v>1395</v>
      </c>
      <c r="J2372" t="s">
        <v>1396</v>
      </c>
      <c r="K2372" t="s">
        <v>1397</v>
      </c>
      <c r="L2372">
        <v>1339</v>
      </c>
      <c r="N2372">
        <v>1007</v>
      </c>
      <c r="O2372" t="s">
        <v>684</v>
      </c>
      <c r="P2372" t="s">
        <v>684</v>
      </c>
      <c r="Q2372">
        <v>1</v>
      </c>
      <c r="X2372">
        <v>0.17</v>
      </c>
      <c r="Y2372">
        <v>10082.68</v>
      </c>
      <c r="Z2372">
        <v>0</v>
      </c>
      <c r="AA2372">
        <v>0</v>
      </c>
      <c r="AB2372">
        <v>0</v>
      </c>
      <c r="AC2372">
        <v>0</v>
      </c>
      <c r="AD2372">
        <v>1</v>
      </c>
      <c r="AE2372">
        <v>0</v>
      </c>
      <c r="AF2372" t="s">
        <v>14</v>
      </c>
      <c r="AG2372">
        <v>0</v>
      </c>
      <c r="AH2372">
        <v>2</v>
      </c>
      <c r="AI2372">
        <v>302027199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">
      <c r="A2373">
        <f>ROW(Source!A898)</f>
        <v>898</v>
      </c>
      <c r="B2373">
        <v>302027200</v>
      </c>
      <c r="C2373">
        <v>302022869</v>
      </c>
      <c r="D2373">
        <v>277564065</v>
      </c>
      <c r="E2373">
        <v>109</v>
      </c>
      <c r="F2373">
        <v>1</v>
      </c>
      <c r="G2373">
        <v>1</v>
      </c>
      <c r="H2373">
        <v>3</v>
      </c>
      <c r="I2373" t="s">
        <v>1398</v>
      </c>
      <c r="J2373" t="s">
        <v>3</v>
      </c>
      <c r="K2373" t="s">
        <v>1399</v>
      </c>
      <c r="L2373">
        <v>1301</v>
      </c>
      <c r="N2373">
        <v>1003</v>
      </c>
      <c r="O2373" t="s">
        <v>877</v>
      </c>
      <c r="P2373" t="s">
        <v>877</v>
      </c>
      <c r="Q2373">
        <v>1</v>
      </c>
      <c r="X2373">
        <v>100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 t="s">
        <v>14</v>
      </c>
      <c r="AG2373">
        <v>0</v>
      </c>
      <c r="AH2373">
        <v>2</v>
      </c>
      <c r="AI2373">
        <v>302027200</v>
      </c>
      <c r="AJ2373">
        <v>2373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">
      <c r="A2374">
        <f>ROW(Source!A899)</f>
        <v>899</v>
      </c>
      <c r="B2374">
        <v>332286377</v>
      </c>
      <c r="C2374">
        <v>332286376</v>
      </c>
      <c r="D2374">
        <v>277560230</v>
      </c>
      <c r="E2374">
        <v>109</v>
      </c>
      <c r="F2374">
        <v>1</v>
      </c>
      <c r="G2374">
        <v>1</v>
      </c>
      <c r="H2374">
        <v>1</v>
      </c>
      <c r="I2374" t="s">
        <v>1400</v>
      </c>
      <c r="J2374" t="s">
        <v>3</v>
      </c>
      <c r="K2374" t="s">
        <v>1401</v>
      </c>
      <c r="L2374">
        <v>1191</v>
      </c>
      <c r="N2374">
        <v>1013</v>
      </c>
      <c r="O2374" t="s">
        <v>1038</v>
      </c>
      <c r="P2374" t="s">
        <v>1038</v>
      </c>
      <c r="Q2374">
        <v>1</v>
      </c>
      <c r="X2374">
        <v>4.0599999999999996</v>
      </c>
      <c r="Y2374">
        <v>0</v>
      </c>
      <c r="Z2374">
        <v>0</v>
      </c>
      <c r="AA2374">
        <v>0</v>
      </c>
      <c r="AB2374">
        <v>382.38</v>
      </c>
      <c r="AC2374">
        <v>0</v>
      </c>
      <c r="AD2374">
        <v>1</v>
      </c>
      <c r="AE2374">
        <v>1</v>
      </c>
      <c r="AF2374" t="s">
        <v>3</v>
      </c>
      <c r="AG2374">
        <v>4.0599999999999996</v>
      </c>
      <c r="AH2374">
        <v>2</v>
      </c>
      <c r="AI2374">
        <v>332286377</v>
      </c>
      <c r="AJ2374">
        <v>2374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">
      <c r="A2375">
        <f>ROW(Source!A899)</f>
        <v>899</v>
      </c>
      <c r="B2375">
        <v>332286378</v>
      </c>
      <c r="C2375">
        <v>332286376</v>
      </c>
      <c r="D2375">
        <v>277560491</v>
      </c>
      <c r="E2375">
        <v>109</v>
      </c>
      <c r="F2375">
        <v>1</v>
      </c>
      <c r="G2375">
        <v>1</v>
      </c>
      <c r="H2375">
        <v>1</v>
      </c>
      <c r="I2375" t="s">
        <v>1039</v>
      </c>
      <c r="J2375" t="s">
        <v>3</v>
      </c>
      <c r="K2375" t="s">
        <v>1040</v>
      </c>
      <c r="L2375">
        <v>1191</v>
      </c>
      <c r="N2375">
        <v>1013</v>
      </c>
      <c r="O2375" t="s">
        <v>1038</v>
      </c>
      <c r="P2375" t="s">
        <v>1038</v>
      </c>
      <c r="Q2375">
        <v>1</v>
      </c>
      <c r="X2375">
        <v>0.05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2</v>
      </c>
      <c r="AF2375" t="s">
        <v>3</v>
      </c>
      <c r="AG2375">
        <v>0.05</v>
      </c>
      <c r="AH2375">
        <v>2</v>
      </c>
      <c r="AI2375">
        <v>332286378</v>
      </c>
      <c r="AJ2375">
        <v>2375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">
      <c r="A2376">
        <f>ROW(Source!A899)</f>
        <v>899</v>
      </c>
      <c r="B2376">
        <v>332286379</v>
      </c>
      <c r="C2376">
        <v>332286376</v>
      </c>
      <c r="D2376">
        <v>277945685</v>
      </c>
      <c r="E2376">
        <v>1</v>
      </c>
      <c r="F2376">
        <v>1</v>
      </c>
      <c r="G2376">
        <v>1</v>
      </c>
      <c r="H2376">
        <v>2</v>
      </c>
      <c r="I2376" t="s">
        <v>1402</v>
      </c>
      <c r="J2376" t="s">
        <v>1403</v>
      </c>
      <c r="K2376" t="s">
        <v>1404</v>
      </c>
      <c r="L2376">
        <v>1368</v>
      </c>
      <c r="N2376">
        <v>1011</v>
      </c>
      <c r="O2376" t="s">
        <v>1044</v>
      </c>
      <c r="P2376" t="s">
        <v>1044</v>
      </c>
      <c r="Q2376">
        <v>1</v>
      </c>
      <c r="X2376">
        <v>0.14000000000000001</v>
      </c>
      <c r="Y2376">
        <v>0</v>
      </c>
      <c r="Z2376">
        <v>50.89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3</v>
      </c>
      <c r="AG2376">
        <v>0.14000000000000001</v>
      </c>
      <c r="AH2376">
        <v>2</v>
      </c>
      <c r="AI2376">
        <v>332286379</v>
      </c>
      <c r="AJ2376">
        <v>2376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">
      <c r="A2377">
        <f>ROW(Source!A899)</f>
        <v>899</v>
      </c>
      <c r="B2377">
        <v>332286380</v>
      </c>
      <c r="C2377">
        <v>332286376</v>
      </c>
      <c r="D2377">
        <v>277945921</v>
      </c>
      <c r="E2377">
        <v>1</v>
      </c>
      <c r="F2377">
        <v>1</v>
      </c>
      <c r="G2377">
        <v>1</v>
      </c>
      <c r="H2377">
        <v>2</v>
      </c>
      <c r="I2377" t="s">
        <v>1405</v>
      </c>
      <c r="J2377" t="s">
        <v>1406</v>
      </c>
      <c r="K2377" t="s">
        <v>1407</v>
      </c>
      <c r="L2377">
        <v>1368</v>
      </c>
      <c r="N2377">
        <v>1011</v>
      </c>
      <c r="O2377" t="s">
        <v>1044</v>
      </c>
      <c r="P2377" t="s">
        <v>1044</v>
      </c>
      <c r="Q2377">
        <v>1</v>
      </c>
      <c r="X2377">
        <v>0.05</v>
      </c>
      <c r="Y2377">
        <v>0</v>
      </c>
      <c r="Z2377">
        <v>560.73</v>
      </c>
      <c r="AA2377">
        <v>477.98</v>
      </c>
      <c r="AB2377">
        <v>0</v>
      </c>
      <c r="AC2377">
        <v>0</v>
      </c>
      <c r="AD2377">
        <v>1</v>
      </c>
      <c r="AE2377">
        <v>0</v>
      </c>
      <c r="AF2377" t="s">
        <v>3</v>
      </c>
      <c r="AG2377">
        <v>0.05</v>
      </c>
      <c r="AH2377">
        <v>2</v>
      </c>
      <c r="AI2377">
        <v>332286380</v>
      </c>
      <c r="AJ2377">
        <v>2377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">
      <c r="A2378">
        <f>ROW(Source!A900)</f>
        <v>900</v>
      </c>
      <c r="B2378">
        <v>332287075</v>
      </c>
      <c r="C2378">
        <v>332286748</v>
      </c>
      <c r="D2378">
        <v>277560234</v>
      </c>
      <c r="E2378">
        <v>109</v>
      </c>
      <c r="F2378">
        <v>1</v>
      </c>
      <c r="G2378">
        <v>1</v>
      </c>
      <c r="H2378">
        <v>1</v>
      </c>
      <c r="I2378" t="s">
        <v>1215</v>
      </c>
      <c r="J2378" t="s">
        <v>3</v>
      </c>
      <c r="K2378" t="s">
        <v>1216</v>
      </c>
      <c r="L2378">
        <v>1191</v>
      </c>
      <c r="N2378">
        <v>1013</v>
      </c>
      <c r="O2378" t="s">
        <v>1038</v>
      </c>
      <c r="P2378" t="s">
        <v>1038</v>
      </c>
      <c r="Q2378">
        <v>1</v>
      </c>
      <c r="X2378">
        <v>17.27</v>
      </c>
      <c r="Y2378">
        <v>0</v>
      </c>
      <c r="Z2378">
        <v>0</v>
      </c>
      <c r="AA2378">
        <v>0</v>
      </c>
      <c r="AB2378">
        <v>388.8</v>
      </c>
      <c r="AC2378">
        <v>0</v>
      </c>
      <c r="AD2378">
        <v>1</v>
      </c>
      <c r="AE2378">
        <v>1</v>
      </c>
      <c r="AF2378" t="s">
        <v>3</v>
      </c>
      <c r="AG2378">
        <v>17.27</v>
      </c>
      <c r="AH2378">
        <v>2</v>
      </c>
      <c r="AI2378">
        <v>332287075</v>
      </c>
      <c r="AJ2378">
        <v>2378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">
      <c r="A2379">
        <f>ROW(Source!A901)</f>
        <v>901</v>
      </c>
      <c r="B2379">
        <v>332287077</v>
      </c>
      <c r="C2379">
        <v>332287076</v>
      </c>
      <c r="D2379">
        <v>277560242</v>
      </c>
      <c r="E2379">
        <v>109</v>
      </c>
      <c r="F2379">
        <v>1</v>
      </c>
      <c r="G2379">
        <v>1</v>
      </c>
      <c r="H2379">
        <v>1</v>
      </c>
      <c r="I2379" t="s">
        <v>1408</v>
      </c>
      <c r="J2379" t="s">
        <v>3</v>
      </c>
      <c r="K2379" t="s">
        <v>1409</v>
      </c>
      <c r="L2379">
        <v>1191</v>
      </c>
      <c r="N2379">
        <v>1013</v>
      </c>
      <c r="O2379" t="s">
        <v>1038</v>
      </c>
      <c r="P2379" t="s">
        <v>1038</v>
      </c>
      <c r="Q2379">
        <v>1</v>
      </c>
      <c r="X2379">
        <v>26.78</v>
      </c>
      <c r="Y2379">
        <v>0</v>
      </c>
      <c r="Z2379">
        <v>0</v>
      </c>
      <c r="AA2379">
        <v>0</v>
      </c>
      <c r="AB2379">
        <v>395.94</v>
      </c>
      <c r="AC2379">
        <v>0</v>
      </c>
      <c r="AD2379">
        <v>1</v>
      </c>
      <c r="AE2379">
        <v>1</v>
      </c>
      <c r="AF2379" t="s">
        <v>3</v>
      </c>
      <c r="AG2379">
        <v>26.78</v>
      </c>
      <c r="AH2379">
        <v>2</v>
      </c>
      <c r="AI2379">
        <v>332287077</v>
      </c>
      <c r="AJ2379">
        <v>2379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">
      <c r="A2380">
        <f>ROW(Source!A901)</f>
        <v>901</v>
      </c>
      <c r="B2380">
        <v>332287078</v>
      </c>
      <c r="C2380">
        <v>332287076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1039</v>
      </c>
      <c r="J2380" t="s">
        <v>3</v>
      </c>
      <c r="K2380" t="s">
        <v>1040</v>
      </c>
      <c r="L2380">
        <v>1191</v>
      </c>
      <c r="N2380">
        <v>1013</v>
      </c>
      <c r="O2380" t="s">
        <v>1038</v>
      </c>
      <c r="P2380" t="s">
        <v>1038</v>
      </c>
      <c r="Q2380">
        <v>1</v>
      </c>
      <c r="X2380">
        <v>0.05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0.05</v>
      </c>
      <c r="AH2380">
        <v>2</v>
      </c>
      <c r="AI2380">
        <v>332287078</v>
      </c>
      <c r="AJ2380">
        <v>2380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">
      <c r="A2381">
        <f>ROW(Source!A901)</f>
        <v>901</v>
      </c>
      <c r="B2381">
        <v>332287079</v>
      </c>
      <c r="C2381">
        <v>332287076</v>
      </c>
      <c r="D2381">
        <v>277945685</v>
      </c>
      <c r="E2381">
        <v>1</v>
      </c>
      <c r="F2381">
        <v>1</v>
      </c>
      <c r="G2381">
        <v>1</v>
      </c>
      <c r="H2381">
        <v>2</v>
      </c>
      <c r="I2381" t="s">
        <v>1402</v>
      </c>
      <c r="J2381" t="s">
        <v>1403</v>
      </c>
      <c r="K2381" t="s">
        <v>1404</v>
      </c>
      <c r="L2381">
        <v>1368</v>
      </c>
      <c r="N2381">
        <v>1011</v>
      </c>
      <c r="O2381" t="s">
        <v>1044</v>
      </c>
      <c r="P2381" t="s">
        <v>1044</v>
      </c>
      <c r="Q2381">
        <v>1</v>
      </c>
      <c r="X2381">
        <v>0.14000000000000001</v>
      </c>
      <c r="Y2381">
        <v>0</v>
      </c>
      <c r="Z2381">
        <v>50.89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0.14000000000000001</v>
      </c>
      <c r="AH2381">
        <v>2</v>
      </c>
      <c r="AI2381">
        <v>332287079</v>
      </c>
      <c r="AJ2381">
        <v>2381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">
      <c r="A2382">
        <f>ROW(Source!A901)</f>
        <v>901</v>
      </c>
      <c r="B2382">
        <v>332287080</v>
      </c>
      <c r="C2382">
        <v>332287076</v>
      </c>
      <c r="D2382">
        <v>277945921</v>
      </c>
      <c r="E2382">
        <v>1</v>
      </c>
      <c r="F2382">
        <v>1</v>
      </c>
      <c r="G2382">
        <v>1</v>
      </c>
      <c r="H2382">
        <v>2</v>
      </c>
      <c r="I2382" t="s">
        <v>1405</v>
      </c>
      <c r="J2382" t="s">
        <v>1406</v>
      </c>
      <c r="K2382" t="s">
        <v>1407</v>
      </c>
      <c r="L2382">
        <v>1368</v>
      </c>
      <c r="N2382">
        <v>1011</v>
      </c>
      <c r="O2382" t="s">
        <v>1044</v>
      </c>
      <c r="P2382" t="s">
        <v>1044</v>
      </c>
      <c r="Q2382">
        <v>1</v>
      </c>
      <c r="X2382">
        <v>0.05</v>
      </c>
      <c r="Y2382">
        <v>0</v>
      </c>
      <c r="Z2382">
        <v>560.73</v>
      </c>
      <c r="AA2382">
        <v>477.98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0.05</v>
      </c>
      <c r="AH2382">
        <v>2</v>
      </c>
      <c r="AI2382">
        <v>332287080</v>
      </c>
      <c r="AJ2382">
        <v>2382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">
      <c r="A2383">
        <f>ROW(Source!A901)</f>
        <v>901</v>
      </c>
      <c r="B2383">
        <v>332287081</v>
      </c>
      <c r="C2383">
        <v>332287076</v>
      </c>
      <c r="D2383">
        <v>277564465</v>
      </c>
      <c r="E2383">
        <v>109</v>
      </c>
      <c r="F2383">
        <v>1</v>
      </c>
      <c r="G2383">
        <v>1</v>
      </c>
      <c r="H2383">
        <v>3</v>
      </c>
      <c r="I2383" t="s">
        <v>1410</v>
      </c>
      <c r="J2383" t="s">
        <v>3</v>
      </c>
      <c r="K2383" t="s">
        <v>1411</v>
      </c>
      <c r="L2383">
        <v>1339</v>
      </c>
      <c r="N2383">
        <v>1007</v>
      </c>
      <c r="O2383" t="s">
        <v>684</v>
      </c>
      <c r="P2383" t="s">
        <v>684</v>
      </c>
      <c r="Q2383">
        <v>1</v>
      </c>
      <c r="X2383">
        <v>15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 t="s">
        <v>14</v>
      </c>
      <c r="AG2383">
        <v>0</v>
      </c>
      <c r="AH2383">
        <v>2</v>
      </c>
      <c r="AI2383">
        <v>332287081</v>
      </c>
      <c r="AJ2383">
        <v>2383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">
      <c r="A2384">
        <f>ROW(Source!A902)</f>
        <v>902</v>
      </c>
      <c r="B2384">
        <v>302027201</v>
      </c>
      <c r="C2384">
        <v>302022887</v>
      </c>
      <c r="D2384">
        <v>277560242</v>
      </c>
      <c r="E2384">
        <v>109</v>
      </c>
      <c r="F2384">
        <v>1</v>
      </c>
      <c r="G2384">
        <v>1</v>
      </c>
      <c r="H2384">
        <v>1</v>
      </c>
      <c r="I2384" t="s">
        <v>1408</v>
      </c>
      <c r="J2384" t="s">
        <v>3</v>
      </c>
      <c r="K2384" t="s">
        <v>1409</v>
      </c>
      <c r="L2384">
        <v>1191</v>
      </c>
      <c r="N2384">
        <v>1013</v>
      </c>
      <c r="O2384" t="s">
        <v>1038</v>
      </c>
      <c r="P2384" t="s">
        <v>1038</v>
      </c>
      <c r="Q2384">
        <v>1</v>
      </c>
      <c r="X2384">
        <v>40</v>
      </c>
      <c r="Y2384">
        <v>0</v>
      </c>
      <c r="Z2384">
        <v>0</v>
      </c>
      <c r="AA2384">
        <v>0</v>
      </c>
      <c r="AB2384">
        <v>395.94</v>
      </c>
      <c r="AC2384">
        <v>0</v>
      </c>
      <c r="AD2384">
        <v>1</v>
      </c>
      <c r="AE2384">
        <v>1</v>
      </c>
      <c r="AF2384" t="s">
        <v>3</v>
      </c>
      <c r="AG2384">
        <v>40</v>
      </c>
      <c r="AH2384">
        <v>2</v>
      </c>
      <c r="AI2384">
        <v>302027201</v>
      </c>
      <c r="AJ2384">
        <v>2384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">
      <c r="A2385">
        <f>ROW(Source!A902)</f>
        <v>902</v>
      </c>
      <c r="B2385">
        <v>302027202</v>
      </c>
      <c r="C2385">
        <v>302022887</v>
      </c>
      <c r="D2385">
        <v>277564465</v>
      </c>
      <c r="E2385">
        <v>109</v>
      </c>
      <c r="F2385">
        <v>1</v>
      </c>
      <c r="G2385">
        <v>1</v>
      </c>
      <c r="H2385">
        <v>3</v>
      </c>
      <c r="I2385" t="s">
        <v>1410</v>
      </c>
      <c r="J2385" t="s">
        <v>3</v>
      </c>
      <c r="K2385" t="s">
        <v>1411</v>
      </c>
      <c r="L2385">
        <v>1339</v>
      </c>
      <c r="N2385">
        <v>1007</v>
      </c>
      <c r="O2385" t="s">
        <v>684</v>
      </c>
      <c r="P2385" t="s">
        <v>684</v>
      </c>
      <c r="Q2385">
        <v>1</v>
      </c>
      <c r="X2385">
        <v>15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 t="s">
        <v>14</v>
      </c>
      <c r="AG2385">
        <v>0</v>
      </c>
      <c r="AH2385">
        <v>2</v>
      </c>
      <c r="AI2385">
        <v>302027202</v>
      </c>
      <c r="AJ2385">
        <v>2385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">
      <c r="A2386">
        <f>ROW(Source!A903)</f>
        <v>903</v>
      </c>
      <c r="B2386">
        <v>332287083</v>
      </c>
      <c r="C2386">
        <v>332287082</v>
      </c>
      <c r="D2386">
        <v>277560242</v>
      </c>
      <c r="E2386">
        <v>109</v>
      </c>
      <c r="F2386">
        <v>1</v>
      </c>
      <c r="G2386">
        <v>1</v>
      </c>
      <c r="H2386">
        <v>1</v>
      </c>
      <c r="I2386" t="s">
        <v>1408</v>
      </c>
      <c r="J2386" t="s">
        <v>3</v>
      </c>
      <c r="K2386" t="s">
        <v>1409</v>
      </c>
      <c r="L2386">
        <v>1191</v>
      </c>
      <c r="N2386">
        <v>1013</v>
      </c>
      <c r="O2386" t="s">
        <v>1038</v>
      </c>
      <c r="P2386" t="s">
        <v>1038</v>
      </c>
      <c r="Q2386">
        <v>1</v>
      </c>
      <c r="X2386">
        <v>5.47</v>
      </c>
      <c r="Y2386">
        <v>0</v>
      </c>
      <c r="Z2386">
        <v>0</v>
      </c>
      <c r="AA2386">
        <v>0</v>
      </c>
      <c r="AB2386">
        <v>395.94</v>
      </c>
      <c r="AC2386">
        <v>0</v>
      </c>
      <c r="AD2386">
        <v>1</v>
      </c>
      <c r="AE2386">
        <v>1</v>
      </c>
      <c r="AF2386" t="s">
        <v>3</v>
      </c>
      <c r="AG2386">
        <v>5.47</v>
      </c>
      <c r="AH2386">
        <v>2</v>
      </c>
      <c r="AI2386">
        <v>332287083</v>
      </c>
      <c r="AJ2386">
        <v>2386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">
      <c r="A2387">
        <f>ROW(Source!A903)</f>
        <v>903</v>
      </c>
      <c r="B2387">
        <v>332287084</v>
      </c>
      <c r="C2387">
        <v>332287082</v>
      </c>
      <c r="D2387">
        <v>277564465</v>
      </c>
      <c r="E2387">
        <v>109</v>
      </c>
      <c r="F2387">
        <v>1</v>
      </c>
      <c r="G2387">
        <v>1</v>
      </c>
      <c r="H2387">
        <v>3</v>
      </c>
      <c r="I2387" t="s">
        <v>1410</v>
      </c>
      <c r="J2387" t="s">
        <v>3</v>
      </c>
      <c r="K2387" t="s">
        <v>1411</v>
      </c>
      <c r="L2387">
        <v>1339</v>
      </c>
      <c r="N2387">
        <v>1007</v>
      </c>
      <c r="O2387" t="s">
        <v>684</v>
      </c>
      <c r="P2387" t="s">
        <v>684</v>
      </c>
      <c r="Q2387">
        <v>1</v>
      </c>
      <c r="X2387">
        <v>5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 t="s">
        <v>14</v>
      </c>
      <c r="AG2387">
        <v>0</v>
      </c>
      <c r="AH2387">
        <v>2</v>
      </c>
      <c r="AI2387">
        <v>332287084</v>
      </c>
      <c r="AJ2387">
        <v>2387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">
      <c r="A2388">
        <f>ROW(Source!A904)</f>
        <v>904</v>
      </c>
      <c r="B2388">
        <v>302027203</v>
      </c>
      <c r="C2388">
        <v>302022892</v>
      </c>
      <c r="D2388">
        <v>277560446</v>
      </c>
      <c r="E2388">
        <v>109</v>
      </c>
      <c r="F2388">
        <v>1</v>
      </c>
      <c r="G2388">
        <v>1</v>
      </c>
      <c r="H2388">
        <v>1</v>
      </c>
      <c r="I2388" t="s">
        <v>1412</v>
      </c>
      <c r="J2388" t="s">
        <v>3</v>
      </c>
      <c r="K2388" t="s">
        <v>1413</v>
      </c>
      <c r="L2388">
        <v>1369</v>
      </c>
      <c r="N2388">
        <v>1013</v>
      </c>
      <c r="O2388" t="s">
        <v>1414</v>
      </c>
      <c r="P2388" t="s">
        <v>1414</v>
      </c>
      <c r="Q2388">
        <v>1</v>
      </c>
      <c r="X2388">
        <v>5</v>
      </c>
      <c r="Y2388">
        <v>0</v>
      </c>
      <c r="Z2388">
        <v>0</v>
      </c>
      <c r="AA2388">
        <v>0</v>
      </c>
      <c r="AB2388">
        <v>388.8</v>
      </c>
      <c r="AC2388">
        <v>0</v>
      </c>
      <c r="AD2388">
        <v>1</v>
      </c>
      <c r="AE2388">
        <v>1</v>
      </c>
      <c r="AF2388" t="s">
        <v>3</v>
      </c>
      <c r="AG2388">
        <v>5</v>
      </c>
      <c r="AH2388">
        <v>2</v>
      </c>
      <c r="AI2388">
        <v>302027203</v>
      </c>
      <c r="AJ2388">
        <v>2388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">
      <c r="A2389">
        <f>ROW(Source!A904)</f>
        <v>904</v>
      </c>
      <c r="B2389">
        <v>302027204</v>
      </c>
      <c r="C2389">
        <v>302022892</v>
      </c>
      <c r="D2389">
        <v>277560448</v>
      </c>
      <c r="E2389">
        <v>109</v>
      </c>
      <c r="F2389">
        <v>1</v>
      </c>
      <c r="G2389">
        <v>1</v>
      </c>
      <c r="H2389">
        <v>1</v>
      </c>
      <c r="I2389" t="s">
        <v>1415</v>
      </c>
      <c r="J2389" t="s">
        <v>3</v>
      </c>
      <c r="K2389" t="s">
        <v>1416</v>
      </c>
      <c r="L2389">
        <v>1369</v>
      </c>
      <c r="N2389">
        <v>1013</v>
      </c>
      <c r="O2389" t="s">
        <v>1414</v>
      </c>
      <c r="P2389" t="s">
        <v>1414</v>
      </c>
      <c r="Q2389">
        <v>1</v>
      </c>
      <c r="X2389">
        <v>0.67</v>
      </c>
      <c r="Y2389">
        <v>0</v>
      </c>
      <c r="Z2389">
        <v>0</v>
      </c>
      <c r="AA2389">
        <v>0</v>
      </c>
      <c r="AB2389">
        <v>424.47</v>
      </c>
      <c r="AC2389">
        <v>0</v>
      </c>
      <c r="AD2389">
        <v>1</v>
      </c>
      <c r="AE2389">
        <v>1</v>
      </c>
      <c r="AF2389" t="s">
        <v>3</v>
      </c>
      <c r="AG2389">
        <v>0.67</v>
      </c>
      <c r="AH2389">
        <v>2</v>
      </c>
      <c r="AI2389">
        <v>302027204</v>
      </c>
      <c r="AJ2389">
        <v>2389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">
      <c r="A2390">
        <f>ROW(Source!A904)</f>
        <v>904</v>
      </c>
      <c r="B2390">
        <v>302027205</v>
      </c>
      <c r="C2390">
        <v>302022892</v>
      </c>
      <c r="D2390">
        <v>277560491</v>
      </c>
      <c r="E2390">
        <v>109</v>
      </c>
      <c r="F2390">
        <v>1</v>
      </c>
      <c r="G2390">
        <v>1</v>
      </c>
      <c r="H2390">
        <v>1</v>
      </c>
      <c r="I2390" t="s">
        <v>1039</v>
      </c>
      <c r="J2390" t="s">
        <v>3</v>
      </c>
      <c r="K2390" t="s">
        <v>1040</v>
      </c>
      <c r="L2390">
        <v>1191</v>
      </c>
      <c r="N2390">
        <v>1013</v>
      </c>
      <c r="O2390" t="s">
        <v>1038</v>
      </c>
      <c r="P2390" t="s">
        <v>1038</v>
      </c>
      <c r="Q2390">
        <v>1</v>
      </c>
      <c r="X2390">
        <v>1.3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1</v>
      </c>
      <c r="AE2390">
        <v>2</v>
      </c>
      <c r="AF2390" t="s">
        <v>3</v>
      </c>
      <c r="AG2390">
        <v>1.3</v>
      </c>
      <c r="AH2390">
        <v>2</v>
      </c>
      <c r="AI2390">
        <v>302027205</v>
      </c>
      <c r="AJ2390">
        <v>2390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">
      <c r="A2391">
        <f>ROW(Source!A904)</f>
        <v>904</v>
      </c>
      <c r="B2391">
        <v>302027206</v>
      </c>
      <c r="C2391">
        <v>302022892</v>
      </c>
      <c r="D2391">
        <v>277945730</v>
      </c>
      <c r="E2391">
        <v>1</v>
      </c>
      <c r="F2391">
        <v>1</v>
      </c>
      <c r="G2391">
        <v>1</v>
      </c>
      <c r="H2391">
        <v>2</v>
      </c>
      <c r="I2391" t="s">
        <v>1225</v>
      </c>
      <c r="J2391" t="s">
        <v>1226</v>
      </c>
      <c r="K2391" t="s">
        <v>1227</v>
      </c>
      <c r="L2391">
        <v>1368</v>
      </c>
      <c r="N2391">
        <v>1011</v>
      </c>
      <c r="O2391" t="s">
        <v>1044</v>
      </c>
      <c r="P2391" t="s">
        <v>1044</v>
      </c>
      <c r="Q2391">
        <v>1</v>
      </c>
      <c r="X2391">
        <v>1.3</v>
      </c>
      <c r="Y2391">
        <v>0</v>
      </c>
      <c r="Z2391">
        <v>1043.1400000000001</v>
      </c>
      <c r="AA2391">
        <v>477.98</v>
      </c>
      <c r="AB2391">
        <v>0</v>
      </c>
      <c r="AC2391">
        <v>0</v>
      </c>
      <c r="AD2391">
        <v>1</v>
      </c>
      <c r="AE2391">
        <v>0</v>
      </c>
      <c r="AF2391" t="s">
        <v>3</v>
      </c>
      <c r="AG2391">
        <v>1.3</v>
      </c>
      <c r="AH2391">
        <v>2</v>
      </c>
      <c r="AI2391">
        <v>302027206</v>
      </c>
      <c r="AJ2391">
        <v>2391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">
      <c r="A2392">
        <f>ROW(Source!A904)</f>
        <v>904</v>
      </c>
      <c r="B2392">
        <v>302027207</v>
      </c>
      <c r="C2392">
        <v>302022892</v>
      </c>
      <c r="D2392">
        <v>277865463</v>
      </c>
      <c r="E2392">
        <v>1</v>
      </c>
      <c r="F2392">
        <v>1</v>
      </c>
      <c r="G2392">
        <v>1</v>
      </c>
      <c r="H2392">
        <v>3</v>
      </c>
      <c r="I2392" t="s">
        <v>1229</v>
      </c>
      <c r="J2392" t="s">
        <v>1230</v>
      </c>
      <c r="K2392" t="s">
        <v>1231</v>
      </c>
      <c r="L2392">
        <v>1339</v>
      </c>
      <c r="N2392">
        <v>1007</v>
      </c>
      <c r="O2392" t="s">
        <v>684</v>
      </c>
      <c r="P2392" t="s">
        <v>684</v>
      </c>
      <c r="Q2392">
        <v>1</v>
      </c>
      <c r="X2392">
        <v>10</v>
      </c>
      <c r="Y2392">
        <v>35.71</v>
      </c>
      <c r="Z2392">
        <v>0</v>
      </c>
      <c r="AA2392">
        <v>0</v>
      </c>
      <c r="AB2392">
        <v>0</v>
      </c>
      <c r="AC2392">
        <v>0</v>
      </c>
      <c r="AD2392">
        <v>1</v>
      </c>
      <c r="AE2392">
        <v>0</v>
      </c>
      <c r="AF2392" t="s">
        <v>14</v>
      </c>
      <c r="AG2392">
        <v>0</v>
      </c>
      <c r="AH2392">
        <v>2</v>
      </c>
      <c r="AI2392">
        <v>302027207</v>
      </c>
      <c r="AJ2392">
        <v>2392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">
      <c r="A2393">
        <f>ROW(Source!A904)</f>
        <v>904</v>
      </c>
      <c r="B2393">
        <v>302027208</v>
      </c>
      <c r="C2393">
        <v>302022892</v>
      </c>
      <c r="D2393">
        <v>277564486</v>
      </c>
      <c r="E2393">
        <v>109</v>
      </c>
      <c r="F2393">
        <v>1</v>
      </c>
      <c r="G2393">
        <v>1</v>
      </c>
      <c r="H2393">
        <v>3</v>
      </c>
      <c r="I2393" t="s">
        <v>1221</v>
      </c>
      <c r="J2393" t="s">
        <v>3</v>
      </c>
      <c r="K2393" t="s">
        <v>1222</v>
      </c>
      <c r="L2393">
        <v>1346</v>
      </c>
      <c r="N2393">
        <v>1009</v>
      </c>
      <c r="O2393" t="s">
        <v>1059</v>
      </c>
      <c r="P2393" t="s">
        <v>1059</v>
      </c>
      <c r="Q2393">
        <v>1</v>
      </c>
      <c r="X2393">
        <v>2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 t="s">
        <v>14</v>
      </c>
      <c r="AG2393">
        <v>0</v>
      </c>
      <c r="AH2393">
        <v>2</v>
      </c>
      <c r="AI2393">
        <v>302027208</v>
      </c>
      <c r="AJ2393">
        <v>2393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">
      <c r="A2394">
        <f>ROW(Source!A905)</f>
        <v>905</v>
      </c>
      <c r="B2394">
        <v>302027209</v>
      </c>
      <c r="C2394">
        <v>302022902</v>
      </c>
      <c r="D2394">
        <v>277560266</v>
      </c>
      <c r="E2394">
        <v>109</v>
      </c>
      <c r="F2394">
        <v>1</v>
      </c>
      <c r="G2394">
        <v>1</v>
      </c>
      <c r="H2394">
        <v>1</v>
      </c>
      <c r="I2394" t="s">
        <v>1330</v>
      </c>
      <c r="J2394" t="s">
        <v>3</v>
      </c>
      <c r="K2394" t="s">
        <v>1331</v>
      </c>
      <c r="L2394">
        <v>1191</v>
      </c>
      <c r="N2394">
        <v>1013</v>
      </c>
      <c r="O2394" t="s">
        <v>1038</v>
      </c>
      <c r="P2394" t="s">
        <v>1038</v>
      </c>
      <c r="Q2394">
        <v>1</v>
      </c>
      <c r="X2394">
        <v>8.52</v>
      </c>
      <c r="Y2394">
        <v>0</v>
      </c>
      <c r="Z2394">
        <v>0</v>
      </c>
      <c r="AA2394">
        <v>0</v>
      </c>
      <c r="AB2394">
        <v>413.77</v>
      </c>
      <c r="AC2394">
        <v>0</v>
      </c>
      <c r="AD2394">
        <v>1</v>
      </c>
      <c r="AE2394">
        <v>1</v>
      </c>
      <c r="AF2394" t="s">
        <v>3</v>
      </c>
      <c r="AG2394">
        <v>8.52</v>
      </c>
      <c r="AH2394">
        <v>2</v>
      </c>
      <c r="AI2394">
        <v>302027209</v>
      </c>
      <c r="AJ2394">
        <v>2394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">
      <c r="A2395">
        <f>ROW(Source!A905)</f>
        <v>905</v>
      </c>
      <c r="B2395">
        <v>302027210</v>
      </c>
      <c r="C2395">
        <v>302022902</v>
      </c>
      <c r="D2395">
        <v>277560491</v>
      </c>
      <c r="E2395">
        <v>109</v>
      </c>
      <c r="F2395">
        <v>1</v>
      </c>
      <c r="G2395">
        <v>1</v>
      </c>
      <c r="H2395">
        <v>1</v>
      </c>
      <c r="I2395" t="s">
        <v>1039</v>
      </c>
      <c r="J2395" t="s">
        <v>3</v>
      </c>
      <c r="K2395" t="s">
        <v>1040</v>
      </c>
      <c r="L2395">
        <v>1191</v>
      </c>
      <c r="N2395">
        <v>1013</v>
      </c>
      <c r="O2395" t="s">
        <v>1038</v>
      </c>
      <c r="P2395" t="s">
        <v>1038</v>
      </c>
      <c r="Q2395">
        <v>1</v>
      </c>
      <c r="X2395">
        <v>2.4700000000000002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2</v>
      </c>
      <c r="AF2395" t="s">
        <v>3</v>
      </c>
      <c r="AG2395">
        <v>2.4700000000000002</v>
      </c>
      <c r="AH2395">
        <v>2</v>
      </c>
      <c r="AI2395">
        <v>302027210</v>
      </c>
      <c r="AJ2395">
        <v>2395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">
      <c r="A2396">
        <f>ROW(Source!A905)</f>
        <v>905</v>
      </c>
      <c r="B2396">
        <v>302027211</v>
      </c>
      <c r="C2396">
        <v>302022902</v>
      </c>
      <c r="D2396">
        <v>277945160</v>
      </c>
      <c r="E2396">
        <v>1</v>
      </c>
      <c r="F2396">
        <v>1</v>
      </c>
      <c r="G2396">
        <v>1</v>
      </c>
      <c r="H2396">
        <v>2</v>
      </c>
      <c r="I2396" t="s">
        <v>1417</v>
      </c>
      <c r="J2396" t="s">
        <v>1418</v>
      </c>
      <c r="K2396" t="s">
        <v>1419</v>
      </c>
      <c r="L2396">
        <v>1368</v>
      </c>
      <c r="N2396">
        <v>1011</v>
      </c>
      <c r="O2396" t="s">
        <v>1044</v>
      </c>
      <c r="P2396" t="s">
        <v>1044</v>
      </c>
      <c r="Q2396">
        <v>1</v>
      </c>
      <c r="X2396">
        <v>2.46</v>
      </c>
      <c r="Y2396">
        <v>0</v>
      </c>
      <c r="Z2396">
        <v>2047.56</v>
      </c>
      <c r="AA2396">
        <v>642.05999999999995</v>
      </c>
      <c r="AB2396">
        <v>0</v>
      </c>
      <c r="AC2396">
        <v>0</v>
      </c>
      <c r="AD2396">
        <v>1</v>
      </c>
      <c r="AE2396">
        <v>0</v>
      </c>
      <c r="AF2396" t="s">
        <v>3</v>
      </c>
      <c r="AG2396">
        <v>2.46</v>
      </c>
      <c r="AH2396">
        <v>2</v>
      </c>
      <c r="AI2396">
        <v>302027211</v>
      </c>
      <c r="AJ2396">
        <v>2396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">
      <c r="A2397">
        <f>ROW(Source!A905)</f>
        <v>905</v>
      </c>
      <c r="B2397">
        <v>302027212</v>
      </c>
      <c r="C2397">
        <v>302022902</v>
      </c>
      <c r="D2397">
        <v>277945805</v>
      </c>
      <c r="E2397">
        <v>1</v>
      </c>
      <c r="F2397">
        <v>1</v>
      </c>
      <c r="G2397">
        <v>1</v>
      </c>
      <c r="H2397">
        <v>2</v>
      </c>
      <c r="I2397" t="s">
        <v>1240</v>
      </c>
      <c r="J2397" t="s">
        <v>1241</v>
      </c>
      <c r="K2397" t="s">
        <v>1242</v>
      </c>
      <c r="L2397">
        <v>1368</v>
      </c>
      <c r="N2397">
        <v>1011</v>
      </c>
      <c r="O2397" t="s">
        <v>1044</v>
      </c>
      <c r="P2397" t="s">
        <v>1044</v>
      </c>
      <c r="Q2397">
        <v>1</v>
      </c>
      <c r="X2397">
        <v>0.01</v>
      </c>
      <c r="Y2397">
        <v>0</v>
      </c>
      <c r="Z2397">
        <v>544.70000000000005</v>
      </c>
      <c r="AA2397">
        <v>477.98</v>
      </c>
      <c r="AB2397">
        <v>0</v>
      </c>
      <c r="AC2397">
        <v>0</v>
      </c>
      <c r="AD2397">
        <v>1</v>
      </c>
      <c r="AE2397">
        <v>0</v>
      </c>
      <c r="AF2397" t="s">
        <v>3</v>
      </c>
      <c r="AG2397">
        <v>0.01</v>
      </c>
      <c r="AH2397">
        <v>2</v>
      </c>
      <c r="AI2397">
        <v>302027212</v>
      </c>
      <c r="AJ2397">
        <v>2397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">
      <c r="A2398">
        <f>ROW(Source!A905)</f>
        <v>905</v>
      </c>
      <c r="B2398">
        <v>302027213</v>
      </c>
      <c r="C2398">
        <v>302022902</v>
      </c>
      <c r="D2398">
        <v>277865999</v>
      </c>
      <c r="E2398">
        <v>1</v>
      </c>
      <c r="F2398">
        <v>1</v>
      </c>
      <c r="G2398">
        <v>1</v>
      </c>
      <c r="H2398">
        <v>3</v>
      </c>
      <c r="I2398" t="s">
        <v>1420</v>
      </c>
      <c r="J2398" t="s">
        <v>1421</v>
      </c>
      <c r="K2398" t="s">
        <v>1422</v>
      </c>
      <c r="L2398">
        <v>1327</v>
      </c>
      <c r="N2398">
        <v>1005</v>
      </c>
      <c r="O2398" t="s">
        <v>1082</v>
      </c>
      <c r="P2398" t="s">
        <v>1082</v>
      </c>
      <c r="Q2398">
        <v>1</v>
      </c>
      <c r="X2398">
        <v>6.82</v>
      </c>
      <c r="Y2398">
        <v>8.59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14</v>
      </c>
      <c r="AG2398">
        <v>0</v>
      </c>
      <c r="AH2398">
        <v>2</v>
      </c>
      <c r="AI2398">
        <v>302027213</v>
      </c>
      <c r="AJ2398">
        <v>2398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">
      <c r="A2399">
        <f>ROW(Source!A905)</f>
        <v>905</v>
      </c>
      <c r="B2399">
        <v>302027214</v>
      </c>
      <c r="C2399">
        <v>302022902</v>
      </c>
      <c r="D2399">
        <v>277866223</v>
      </c>
      <c r="E2399">
        <v>1</v>
      </c>
      <c r="F2399">
        <v>1</v>
      </c>
      <c r="G2399">
        <v>1</v>
      </c>
      <c r="H2399">
        <v>3</v>
      </c>
      <c r="I2399" t="s">
        <v>1423</v>
      </c>
      <c r="J2399" t="s">
        <v>1424</v>
      </c>
      <c r="K2399" t="s">
        <v>1425</v>
      </c>
      <c r="L2399">
        <v>1348</v>
      </c>
      <c r="N2399">
        <v>1009</v>
      </c>
      <c r="O2399" t="s">
        <v>843</v>
      </c>
      <c r="P2399" t="s">
        <v>843</v>
      </c>
      <c r="Q2399">
        <v>1000</v>
      </c>
      <c r="X2399">
        <v>8.0000000000000007E-5</v>
      </c>
      <c r="Y2399">
        <v>907036.67</v>
      </c>
      <c r="Z2399">
        <v>0</v>
      </c>
      <c r="AA2399">
        <v>0</v>
      </c>
      <c r="AB2399">
        <v>0</v>
      </c>
      <c r="AC2399">
        <v>0</v>
      </c>
      <c r="AD2399">
        <v>1</v>
      </c>
      <c r="AE2399">
        <v>0</v>
      </c>
      <c r="AF2399" t="s">
        <v>14</v>
      </c>
      <c r="AG2399">
        <v>0</v>
      </c>
      <c r="AH2399">
        <v>2</v>
      </c>
      <c r="AI2399">
        <v>302027214</v>
      </c>
      <c r="AJ2399">
        <v>2399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">
      <c r="A2400">
        <f>ROW(Source!A906)</f>
        <v>906</v>
      </c>
      <c r="B2400">
        <v>302027215</v>
      </c>
      <c r="C2400">
        <v>302022915</v>
      </c>
      <c r="D2400">
        <v>277560281</v>
      </c>
      <c r="E2400">
        <v>109</v>
      </c>
      <c r="F2400">
        <v>1</v>
      </c>
      <c r="G2400">
        <v>1</v>
      </c>
      <c r="H2400">
        <v>1</v>
      </c>
      <c r="I2400" t="s">
        <v>1036</v>
      </c>
      <c r="J2400" t="s">
        <v>3</v>
      </c>
      <c r="K2400" t="s">
        <v>1037</v>
      </c>
      <c r="L2400">
        <v>1191</v>
      </c>
      <c r="N2400">
        <v>1013</v>
      </c>
      <c r="O2400" t="s">
        <v>1038</v>
      </c>
      <c r="P2400" t="s">
        <v>1038</v>
      </c>
      <c r="Q2400">
        <v>1</v>
      </c>
      <c r="X2400">
        <v>56.6</v>
      </c>
      <c r="Y2400">
        <v>0</v>
      </c>
      <c r="Z2400">
        <v>0</v>
      </c>
      <c r="AA2400">
        <v>0</v>
      </c>
      <c r="AB2400">
        <v>435.17</v>
      </c>
      <c r="AC2400">
        <v>0</v>
      </c>
      <c r="AD2400">
        <v>1</v>
      </c>
      <c r="AE2400">
        <v>1</v>
      </c>
      <c r="AF2400" t="s">
        <v>3</v>
      </c>
      <c r="AG2400">
        <v>56.6</v>
      </c>
      <c r="AH2400">
        <v>2</v>
      </c>
      <c r="AI2400">
        <v>302027215</v>
      </c>
      <c r="AJ2400">
        <v>2400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">
      <c r="A2401">
        <f>ROW(Source!A906)</f>
        <v>906</v>
      </c>
      <c r="B2401">
        <v>302027216</v>
      </c>
      <c r="C2401">
        <v>302022915</v>
      </c>
      <c r="D2401">
        <v>277560491</v>
      </c>
      <c r="E2401">
        <v>109</v>
      </c>
      <c r="F2401">
        <v>1</v>
      </c>
      <c r="G2401">
        <v>1</v>
      </c>
      <c r="H2401">
        <v>1</v>
      </c>
      <c r="I2401" t="s">
        <v>1039</v>
      </c>
      <c r="J2401" t="s">
        <v>3</v>
      </c>
      <c r="K2401" t="s">
        <v>1040</v>
      </c>
      <c r="L2401">
        <v>1191</v>
      </c>
      <c r="N2401">
        <v>1013</v>
      </c>
      <c r="O2401" t="s">
        <v>1038</v>
      </c>
      <c r="P2401" t="s">
        <v>1038</v>
      </c>
      <c r="Q2401">
        <v>1</v>
      </c>
      <c r="X2401">
        <v>17.97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1</v>
      </c>
      <c r="AE2401">
        <v>2</v>
      </c>
      <c r="AF2401" t="s">
        <v>3</v>
      </c>
      <c r="AG2401">
        <v>17.97</v>
      </c>
      <c r="AH2401">
        <v>2</v>
      </c>
      <c r="AI2401">
        <v>302027216</v>
      </c>
      <c r="AJ2401">
        <v>2401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">
      <c r="A2402">
        <f>ROW(Source!A906)</f>
        <v>906</v>
      </c>
      <c r="B2402">
        <v>302027217</v>
      </c>
      <c r="C2402">
        <v>302022915</v>
      </c>
      <c r="D2402">
        <v>277944622</v>
      </c>
      <c r="E2402">
        <v>1</v>
      </c>
      <c r="F2402">
        <v>1</v>
      </c>
      <c r="G2402">
        <v>1</v>
      </c>
      <c r="H2402">
        <v>2</v>
      </c>
      <c r="I2402" t="s">
        <v>1352</v>
      </c>
      <c r="J2402" t="s">
        <v>1353</v>
      </c>
      <c r="K2402" t="s">
        <v>1354</v>
      </c>
      <c r="L2402">
        <v>1368</v>
      </c>
      <c r="N2402">
        <v>1011</v>
      </c>
      <c r="O2402" t="s">
        <v>1044</v>
      </c>
      <c r="P2402" t="s">
        <v>1044</v>
      </c>
      <c r="Q2402">
        <v>1</v>
      </c>
      <c r="X2402">
        <v>0.63</v>
      </c>
      <c r="Y2402">
        <v>0</v>
      </c>
      <c r="Z2402">
        <v>1472.33</v>
      </c>
      <c r="AA2402">
        <v>642.05999999999995</v>
      </c>
      <c r="AB2402">
        <v>0</v>
      </c>
      <c r="AC2402">
        <v>0</v>
      </c>
      <c r="AD2402">
        <v>1</v>
      </c>
      <c r="AE2402">
        <v>0</v>
      </c>
      <c r="AF2402" t="s">
        <v>3</v>
      </c>
      <c r="AG2402">
        <v>0.63</v>
      </c>
      <c r="AH2402">
        <v>2</v>
      </c>
      <c r="AI2402">
        <v>302027217</v>
      </c>
      <c r="AJ2402">
        <v>2402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">
      <c r="A2403">
        <f>ROW(Source!A906)</f>
        <v>906</v>
      </c>
      <c r="B2403">
        <v>302027218</v>
      </c>
      <c r="C2403">
        <v>302022915</v>
      </c>
      <c r="D2403">
        <v>277944981</v>
      </c>
      <c r="E2403">
        <v>1</v>
      </c>
      <c r="F2403">
        <v>1</v>
      </c>
      <c r="G2403">
        <v>1</v>
      </c>
      <c r="H2403">
        <v>2</v>
      </c>
      <c r="I2403" t="s">
        <v>1426</v>
      </c>
      <c r="J2403" t="s">
        <v>1427</v>
      </c>
      <c r="K2403" t="s">
        <v>1428</v>
      </c>
      <c r="L2403">
        <v>1368</v>
      </c>
      <c r="N2403">
        <v>1011</v>
      </c>
      <c r="O2403" t="s">
        <v>1044</v>
      </c>
      <c r="P2403" t="s">
        <v>1044</v>
      </c>
      <c r="Q2403">
        <v>1</v>
      </c>
      <c r="X2403">
        <v>16.43</v>
      </c>
      <c r="Y2403">
        <v>0</v>
      </c>
      <c r="Z2403">
        <v>8.5399999999999991</v>
      </c>
      <c r="AA2403">
        <v>0</v>
      </c>
      <c r="AB2403">
        <v>0</v>
      </c>
      <c r="AC2403">
        <v>0</v>
      </c>
      <c r="AD2403">
        <v>1</v>
      </c>
      <c r="AE2403">
        <v>0</v>
      </c>
      <c r="AF2403" t="s">
        <v>3</v>
      </c>
      <c r="AG2403">
        <v>16.43</v>
      </c>
      <c r="AH2403">
        <v>2</v>
      </c>
      <c r="AI2403">
        <v>302027218</v>
      </c>
      <c r="AJ2403">
        <v>2403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">
      <c r="A2404">
        <f>ROW(Source!A906)</f>
        <v>906</v>
      </c>
      <c r="B2404">
        <v>302027219</v>
      </c>
      <c r="C2404">
        <v>302022915</v>
      </c>
      <c r="D2404">
        <v>277945102</v>
      </c>
      <c r="E2404">
        <v>1</v>
      </c>
      <c r="F2404">
        <v>1</v>
      </c>
      <c r="G2404">
        <v>1</v>
      </c>
      <c r="H2404">
        <v>2</v>
      </c>
      <c r="I2404" t="s">
        <v>1311</v>
      </c>
      <c r="J2404" t="s">
        <v>1312</v>
      </c>
      <c r="K2404" t="s">
        <v>1313</v>
      </c>
      <c r="L2404">
        <v>1368</v>
      </c>
      <c r="N2404">
        <v>1011</v>
      </c>
      <c r="O2404" t="s">
        <v>1044</v>
      </c>
      <c r="P2404" t="s">
        <v>1044</v>
      </c>
      <c r="Q2404">
        <v>1</v>
      </c>
      <c r="X2404">
        <v>0.18</v>
      </c>
      <c r="Y2404">
        <v>0</v>
      </c>
      <c r="Z2404">
        <v>8.2200000000000006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3</v>
      </c>
      <c r="AG2404">
        <v>0.18</v>
      </c>
      <c r="AH2404">
        <v>2</v>
      </c>
      <c r="AI2404">
        <v>302027219</v>
      </c>
      <c r="AJ2404">
        <v>2404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">
      <c r="A2405">
        <f>ROW(Source!A906)</f>
        <v>906</v>
      </c>
      <c r="B2405">
        <v>302027220</v>
      </c>
      <c r="C2405">
        <v>302022915</v>
      </c>
      <c r="D2405">
        <v>277945134</v>
      </c>
      <c r="E2405">
        <v>1</v>
      </c>
      <c r="F2405">
        <v>1</v>
      </c>
      <c r="G2405">
        <v>1</v>
      </c>
      <c r="H2405">
        <v>2</v>
      </c>
      <c r="I2405" t="s">
        <v>1281</v>
      </c>
      <c r="J2405" t="s">
        <v>1282</v>
      </c>
      <c r="K2405" t="s">
        <v>1283</v>
      </c>
      <c r="L2405">
        <v>1368</v>
      </c>
      <c r="N2405">
        <v>1011</v>
      </c>
      <c r="O2405" t="s">
        <v>1044</v>
      </c>
      <c r="P2405" t="s">
        <v>1044</v>
      </c>
      <c r="Q2405">
        <v>1</v>
      </c>
      <c r="X2405">
        <v>0.12</v>
      </c>
      <c r="Y2405">
        <v>0</v>
      </c>
      <c r="Z2405">
        <v>95.25</v>
      </c>
      <c r="AA2405">
        <v>0</v>
      </c>
      <c r="AB2405">
        <v>0</v>
      </c>
      <c r="AC2405">
        <v>0</v>
      </c>
      <c r="AD2405">
        <v>1</v>
      </c>
      <c r="AE2405">
        <v>0</v>
      </c>
      <c r="AF2405" t="s">
        <v>3</v>
      </c>
      <c r="AG2405">
        <v>0.12</v>
      </c>
      <c r="AH2405">
        <v>2</v>
      </c>
      <c r="AI2405">
        <v>302027220</v>
      </c>
      <c r="AJ2405">
        <v>2405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">
      <c r="A2406">
        <f>ROW(Source!A906)</f>
        <v>906</v>
      </c>
      <c r="B2406">
        <v>302027221</v>
      </c>
      <c r="C2406">
        <v>302022915</v>
      </c>
      <c r="D2406">
        <v>277945805</v>
      </c>
      <c r="E2406">
        <v>1</v>
      </c>
      <c r="F2406">
        <v>1</v>
      </c>
      <c r="G2406">
        <v>1</v>
      </c>
      <c r="H2406">
        <v>2</v>
      </c>
      <c r="I2406" t="s">
        <v>1240</v>
      </c>
      <c r="J2406" t="s">
        <v>1241</v>
      </c>
      <c r="K2406" t="s">
        <v>1242</v>
      </c>
      <c r="L2406">
        <v>1368</v>
      </c>
      <c r="N2406">
        <v>1011</v>
      </c>
      <c r="O2406" t="s">
        <v>1044</v>
      </c>
      <c r="P2406" t="s">
        <v>1044</v>
      </c>
      <c r="Q2406">
        <v>1</v>
      </c>
      <c r="X2406">
        <v>0.83</v>
      </c>
      <c r="Y2406">
        <v>0</v>
      </c>
      <c r="Z2406">
        <v>544.70000000000005</v>
      </c>
      <c r="AA2406">
        <v>477.98</v>
      </c>
      <c r="AB2406">
        <v>0</v>
      </c>
      <c r="AC2406">
        <v>0</v>
      </c>
      <c r="AD2406">
        <v>1</v>
      </c>
      <c r="AE2406">
        <v>0</v>
      </c>
      <c r="AF2406" t="s">
        <v>3</v>
      </c>
      <c r="AG2406">
        <v>0.83</v>
      </c>
      <c r="AH2406">
        <v>2</v>
      </c>
      <c r="AI2406">
        <v>302027221</v>
      </c>
      <c r="AJ2406">
        <v>2406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">
      <c r="A2407">
        <f>ROW(Source!A906)</f>
        <v>906</v>
      </c>
      <c r="B2407">
        <v>302027222</v>
      </c>
      <c r="C2407">
        <v>302022915</v>
      </c>
      <c r="D2407">
        <v>277945930</v>
      </c>
      <c r="E2407">
        <v>1</v>
      </c>
      <c r="F2407">
        <v>1</v>
      </c>
      <c r="G2407">
        <v>1</v>
      </c>
      <c r="H2407">
        <v>2</v>
      </c>
      <c r="I2407" t="s">
        <v>1429</v>
      </c>
      <c r="J2407" t="s">
        <v>1430</v>
      </c>
      <c r="K2407" t="s">
        <v>1431</v>
      </c>
      <c r="L2407">
        <v>1368</v>
      </c>
      <c r="N2407">
        <v>1011</v>
      </c>
      <c r="O2407" t="s">
        <v>1044</v>
      </c>
      <c r="P2407" t="s">
        <v>1044</v>
      </c>
      <c r="Q2407">
        <v>1</v>
      </c>
      <c r="X2407">
        <v>16.43</v>
      </c>
      <c r="Y2407">
        <v>0</v>
      </c>
      <c r="Z2407">
        <v>68.900000000000006</v>
      </c>
      <c r="AA2407">
        <v>477.98</v>
      </c>
      <c r="AB2407">
        <v>0</v>
      </c>
      <c r="AC2407">
        <v>0</v>
      </c>
      <c r="AD2407">
        <v>1</v>
      </c>
      <c r="AE2407">
        <v>0</v>
      </c>
      <c r="AF2407" t="s">
        <v>3</v>
      </c>
      <c r="AG2407">
        <v>16.43</v>
      </c>
      <c r="AH2407">
        <v>2</v>
      </c>
      <c r="AI2407">
        <v>302027222</v>
      </c>
      <c r="AJ2407">
        <v>2407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">
      <c r="A2408">
        <f>ROW(Source!A906)</f>
        <v>906</v>
      </c>
      <c r="B2408">
        <v>302027223</v>
      </c>
      <c r="C2408">
        <v>302022915</v>
      </c>
      <c r="D2408">
        <v>277946089</v>
      </c>
      <c r="E2408">
        <v>1</v>
      </c>
      <c r="F2408">
        <v>1</v>
      </c>
      <c r="G2408">
        <v>1</v>
      </c>
      <c r="H2408">
        <v>2</v>
      </c>
      <c r="I2408" t="s">
        <v>1290</v>
      </c>
      <c r="J2408" t="s">
        <v>1291</v>
      </c>
      <c r="K2408" t="s">
        <v>1292</v>
      </c>
      <c r="L2408">
        <v>1368</v>
      </c>
      <c r="N2408">
        <v>1011</v>
      </c>
      <c r="O2408" t="s">
        <v>1044</v>
      </c>
      <c r="P2408" t="s">
        <v>1044</v>
      </c>
      <c r="Q2408">
        <v>1</v>
      </c>
      <c r="X2408">
        <v>0.08</v>
      </c>
      <c r="Y2408">
        <v>0</v>
      </c>
      <c r="Z2408">
        <v>341.08</v>
      </c>
      <c r="AA2408">
        <v>477.98</v>
      </c>
      <c r="AB2408">
        <v>0</v>
      </c>
      <c r="AC2408">
        <v>0</v>
      </c>
      <c r="AD2408">
        <v>1</v>
      </c>
      <c r="AE2408">
        <v>0</v>
      </c>
      <c r="AF2408" t="s">
        <v>3</v>
      </c>
      <c r="AG2408">
        <v>0.08</v>
      </c>
      <c r="AH2408">
        <v>2</v>
      </c>
      <c r="AI2408">
        <v>302027223</v>
      </c>
      <c r="AJ2408">
        <v>2408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">
      <c r="A2409">
        <f>ROW(Source!A906)</f>
        <v>906</v>
      </c>
      <c r="B2409">
        <v>302027224</v>
      </c>
      <c r="C2409">
        <v>302022915</v>
      </c>
      <c r="D2409">
        <v>277560290</v>
      </c>
      <c r="E2409">
        <v>109</v>
      </c>
      <c r="F2409">
        <v>1</v>
      </c>
      <c r="G2409">
        <v>1</v>
      </c>
      <c r="H2409">
        <v>3</v>
      </c>
      <c r="I2409" t="s">
        <v>1296</v>
      </c>
      <c r="J2409" t="s">
        <v>3</v>
      </c>
      <c r="K2409" t="s">
        <v>1297</v>
      </c>
      <c r="L2409">
        <v>1348</v>
      </c>
      <c r="N2409">
        <v>1009</v>
      </c>
      <c r="O2409" t="s">
        <v>843</v>
      </c>
      <c r="P2409" t="s">
        <v>843</v>
      </c>
      <c r="Q2409">
        <v>1000</v>
      </c>
      <c r="X2409">
        <v>1.4E-2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 t="s">
        <v>14</v>
      </c>
      <c r="AG2409">
        <v>0</v>
      </c>
      <c r="AH2409">
        <v>2</v>
      </c>
      <c r="AI2409">
        <v>302027224</v>
      </c>
      <c r="AJ2409">
        <v>2409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">
      <c r="A2410">
        <f>ROW(Source!A906)</f>
        <v>906</v>
      </c>
      <c r="B2410">
        <v>302027225</v>
      </c>
      <c r="C2410">
        <v>302022915</v>
      </c>
      <c r="D2410">
        <v>277862486</v>
      </c>
      <c r="E2410">
        <v>1</v>
      </c>
      <c r="F2410">
        <v>1</v>
      </c>
      <c r="G2410">
        <v>1</v>
      </c>
      <c r="H2410">
        <v>3</v>
      </c>
      <c r="I2410" t="s">
        <v>1432</v>
      </c>
      <c r="J2410" t="s">
        <v>1433</v>
      </c>
      <c r="K2410" t="s">
        <v>1434</v>
      </c>
      <c r="L2410">
        <v>1348</v>
      </c>
      <c r="N2410">
        <v>1009</v>
      </c>
      <c r="O2410" t="s">
        <v>843</v>
      </c>
      <c r="P2410" t="s">
        <v>843</v>
      </c>
      <c r="Q2410">
        <v>1000</v>
      </c>
      <c r="X2410">
        <v>2.5999999999999999E-2</v>
      </c>
      <c r="Y2410">
        <v>16583.53</v>
      </c>
      <c r="Z2410">
        <v>0</v>
      </c>
      <c r="AA2410">
        <v>0</v>
      </c>
      <c r="AB2410">
        <v>0</v>
      </c>
      <c r="AC2410">
        <v>0</v>
      </c>
      <c r="AD2410">
        <v>1</v>
      </c>
      <c r="AE2410">
        <v>0</v>
      </c>
      <c r="AF2410" t="s">
        <v>14</v>
      </c>
      <c r="AG2410">
        <v>0</v>
      </c>
      <c r="AH2410">
        <v>2</v>
      </c>
      <c r="AI2410">
        <v>302027225</v>
      </c>
      <c r="AJ2410">
        <v>2410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 x14ac:dyDescent="0.2">
      <c r="A2411">
        <f>ROW(Source!A906)</f>
        <v>906</v>
      </c>
      <c r="B2411">
        <v>302027226</v>
      </c>
      <c r="C2411">
        <v>302022915</v>
      </c>
      <c r="D2411">
        <v>277865463</v>
      </c>
      <c r="E2411">
        <v>1</v>
      </c>
      <c r="F2411">
        <v>1</v>
      </c>
      <c r="G2411">
        <v>1</v>
      </c>
      <c r="H2411">
        <v>3</v>
      </c>
      <c r="I2411" t="s">
        <v>1229</v>
      </c>
      <c r="J2411" t="s">
        <v>1230</v>
      </c>
      <c r="K2411" t="s">
        <v>1231</v>
      </c>
      <c r="L2411">
        <v>1339</v>
      </c>
      <c r="N2411">
        <v>1007</v>
      </c>
      <c r="O2411" t="s">
        <v>684</v>
      </c>
      <c r="P2411" t="s">
        <v>684</v>
      </c>
      <c r="Q2411">
        <v>1</v>
      </c>
      <c r="X2411">
        <v>8.9999999999999993E-3</v>
      </c>
      <c r="Y2411">
        <v>35.71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 t="s">
        <v>14</v>
      </c>
      <c r="AG2411">
        <v>0</v>
      </c>
      <c r="AH2411">
        <v>2</v>
      </c>
      <c r="AI2411">
        <v>302027226</v>
      </c>
      <c r="AJ2411">
        <v>2411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 x14ac:dyDescent="0.2">
      <c r="A2412">
        <f>ROW(Source!A906)</f>
        <v>906</v>
      </c>
      <c r="B2412">
        <v>302027227</v>
      </c>
      <c r="C2412">
        <v>302022915</v>
      </c>
      <c r="D2412">
        <v>277870642</v>
      </c>
      <c r="E2412">
        <v>1</v>
      </c>
      <c r="F2412">
        <v>1</v>
      </c>
      <c r="G2412">
        <v>1</v>
      </c>
      <c r="H2412">
        <v>3</v>
      </c>
      <c r="I2412" t="s">
        <v>1435</v>
      </c>
      <c r="J2412" t="s">
        <v>1436</v>
      </c>
      <c r="K2412" t="s">
        <v>1437</v>
      </c>
      <c r="L2412">
        <v>1348</v>
      </c>
      <c r="N2412">
        <v>1009</v>
      </c>
      <c r="O2412" t="s">
        <v>843</v>
      </c>
      <c r="P2412" t="s">
        <v>843</v>
      </c>
      <c r="Q2412">
        <v>1000</v>
      </c>
      <c r="X2412">
        <v>3.2000000000000002E-3</v>
      </c>
      <c r="Y2412">
        <v>5275.05</v>
      </c>
      <c r="Z2412">
        <v>0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14</v>
      </c>
      <c r="AG2412">
        <v>0</v>
      </c>
      <c r="AH2412">
        <v>2</v>
      </c>
      <c r="AI2412">
        <v>302027227</v>
      </c>
      <c r="AJ2412">
        <v>2412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 x14ac:dyDescent="0.2">
      <c r="A2413">
        <f>ROW(Source!A906)</f>
        <v>906</v>
      </c>
      <c r="B2413">
        <v>302027228</v>
      </c>
      <c r="C2413">
        <v>302022915</v>
      </c>
      <c r="D2413">
        <v>277561706</v>
      </c>
      <c r="E2413">
        <v>109</v>
      </c>
      <c r="F2413">
        <v>1</v>
      </c>
      <c r="G2413">
        <v>1</v>
      </c>
      <c r="H2413">
        <v>3</v>
      </c>
      <c r="I2413" t="s">
        <v>1438</v>
      </c>
      <c r="J2413" t="s">
        <v>3</v>
      </c>
      <c r="K2413" t="s">
        <v>1439</v>
      </c>
      <c r="L2413">
        <v>1339</v>
      </c>
      <c r="N2413">
        <v>1007</v>
      </c>
      <c r="O2413" t="s">
        <v>684</v>
      </c>
      <c r="P2413" t="s">
        <v>684</v>
      </c>
      <c r="Q2413">
        <v>1</v>
      </c>
      <c r="X2413">
        <v>20.399999999999999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14</v>
      </c>
      <c r="AG2413">
        <v>0</v>
      </c>
      <c r="AH2413">
        <v>2</v>
      </c>
      <c r="AI2413">
        <v>302027228</v>
      </c>
      <c r="AJ2413">
        <v>2413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 x14ac:dyDescent="0.2">
      <c r="A2414">
        <f>ROW(Source!A906)</f>
        <v>906</v>
      </c>
      <c r="B2414">
        <v>302027229</v>
      </c>
      <c r="C2414">
        <v>302022915</v>
      </c>
      <c r="D2414">
        <v>277561735</v>
      </c>
      <c r="E2414">
        <v>109</v>
      </c>
      <c r="F2414">
        <v>1</v>
      </c>
      <c r="G2414">
        <v>1</v>
      </c>
      <c r="H2414">
        <v>3</v>
      </c>
      <c r="I2414" t="s">
        <v>1328</v>
      </c>
      <c r="J2414" t="s">
        <v>3</v>
      </c>
      <c r="K2414" t="s">
        <v>1329</v>
      </c>
      <c r="L2414">
        <v>1348</v>
      </c>
      <c r="N2414">
        <v>1009</v>
      </c>
      <c r="O2414" t="s">
        <v>843</v>
      </c>
      <c r="P2414" t="s">
        <v>843</v>
      </c>
      <c r="Q2414">
        <v>1000</v>
      </c>
      <c r="X2414">
        <v>0.88700000000000001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 t="s">
        <v>14</v>
      </c>
      <c r="AG2414">
        <v>0</v>
      </c>
      <c r="AH2414">
        <v>2</v>
      </c>
      <c r="AI2414">
        <v>302027229</v>
      </c>
      <c r="AJ2414">
        <v>2414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 x14ac:dyDescent="0.2">
      <c r="A2415">
        <f>ROW(Source!A906)</f>
        <v>906</v>
      </c>
      <c r="B2415">
        <v>302027230</v>
      </c>
      <c r="C2415">
        <v>302022915</v>
      </c>
      <c r="D2415">
        <v>277563484</v>
      </c>
      <c r="E2415">
        <v>109</v>
      </c>
      <c r="F2415">
        <v>1</v>
      </c>
      <c r="G2415">
        <v>1</v>
      </c>
      <c r="H2415">
        <v>3</v>
      </c>
      <c r="I2415" t="s">
        <v>1440</v>
      </c>
      <c r="J2415" t="s">
        <v>3</v>
      </c>
      <c r="K2415" t="s">
        <v>1441</v>
      </c>
      <c r="L2415">
        <v>1327</v>
      </c>
      <c r="N2415">
        <v>1005</v>
      </c>
      <c r="O2415" t="s">
        <v>1082</v>
      </c>
      <c r="P2415" t="s">
        <v>1082</v>
      </c>
      <c r="Q2415">
        <v>1</v>
      </c>
      <c r="X2415">
        <v>4.55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 t="s">
        <v>14</v>
      </c>
      <c r="AG2415">
        <v>0</v>
      </c>
      <c r="AH2415">
        <v>2</v>
      </c>
      <c r="AI2415">
        <v>302027230</v>
      </c>
      <c r="AJ2415">
        <v>2415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 x14ac:dyDescent="0.2">
      <c r="A2416">
        <f>ROW(Source!A906)</f>
        <v>906</v>
      </c>
      <c r="B2416">
        <v>302027231</v>
      </c>
      <c r="C2416">
        <v>302022915</v>
      </c>
      <c r="D2416">
        <v>277882500</v>
      </c>
      <c r="E2416">
        <v>1</v>
      </c>
      <c r="F2416">
        <v>1</v>
      </c>
      <c r="G2416">
        <v>1</v>
      </c>
      <c r="H2416">
        <v>3</v>
      </c>
      <c r="I2416" t="s">
        <v>1442</v>
      </c>
      <c r="J2416" t="s">
        <v>1443</v>
      </c>
      <c r="K2416" t="s">
        <v>1444</v>
      </c>
      <c r="L2416">
        <v>1339</v>
      </c>
      <c r="N2416">
        <v>1007</v>
      </c>
      <c r="O2416" t="s">
        <v>684</v>
      </c>
      <c r="P2416" t="s">
        <v>684</v>
      </c>
      <c r="Q2416">
        <v>1</v>
      </c>
      <c r="X2416">
        <v>0.51</v>
      </c>
      <c r="Y2416">
        <v>5764.42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0</v>
      </c>
      <c r="AF2416" t="s">
        <v>14</v>
      </c>
      <c r="AG2416">
        <v>0</v>
      </c>
      <c r="AH2416">
        <v>2</v>
      </c>
      <c r="AI2416">
        <v>302027231</v>
      </c>
      <c r="AJ2416">
        <v>2416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 x14ac:dyDescent="0.2">
      <c r="A2417">
        <f>ROW(Source!A906)</f>
        <v>906</v>
      </c>
      <c r="B2417">
        <v>302027232</v>
      </c>
      <c r="C2417">
        <v>302022915</v>
      </c>
      <c r="D2417">
        <v>277884697</v>
      </c>
      <c r="E2417">
        <v>1</v>
      </c>
      <c r="F2417">
        <v>1</v>
      </c>
      <c r="G2417">
        <v>1</v>
      </c>
      <c r="H2417">
        <v>3</v>
      </c>
      <c r="I2417" t="s">
        <v>1445</v>
      </c>
      <c r="J2417" t="s">
        <v>1446</v>
      </c>
      <c r="K2417" t="s">
        <v>1447</v>
      </c>
      <c r="L2417">
        <v>1327</v>
      </c>
      <c r="N2417">
        <v>1005</v>
      </c>
      <c r="O2417" t="s">
        <v>1082</v>
      </c>
      <c r="P2417" t="s">
        <v>1082</v>
      </c>
      <c r="Q2417">
        <v>1</v>
      </c>
      <c r="X2417">
        <v>9</v>
      </c>
      <c r="Y2417">
        <v>47.57</v>
      </c>
      <c r="Z2417">
        <v>0</v>
      </c>
      <c r="AA2417">
        <v>0</v>
      </c>
      <c r="AB2417">
        <v>0</v>
      </c>
      <c r="AC2417">
        <v>0</v>
      </c>
      <c r="AD2417">
        <v>1</v>
      </c>
      <c r="AE2417">
        <v>0</v>
      </c>
      <c r="AF2417" t="s">
        <v>14</v>
      </c>
      <c r="AG2417">
        <v>0</v>
      </c>
      <c r="AH2417">
        <v>2</v>
      </c>
      <c r="AI2417">
        <v>302027232</v>
      </c>
      <c r="AJ2417">
        <v>2417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 x14ac:dyDescent="0.2">
      <c r="A2418">
        <f>ROW(Source!A906)</f>
        <v>906</v>
      </c>
      <c r="B2418">
        <v>302027233</v>
      </c>
      <c r="C2418">
        <v>302022915</v>
      </c>
      <c r="D2418">
        <v>277895790</v>
      </c>
      <c r="E2418">
        <v>1</v>
      </c>
      <c r="F2418">
        <v>1</v>
      </c>
      <c r="G2418">
        <v>1</v>
      </c>
      <c r="H2418">
        <v>3</v>
      </c>
      <c r="I2418" t="s">
        <v>1448</v>
      </c>
      <c r="J2418" t="s">
        <v>1449</v>
      </c>
      <c r="K2418" t="s">
        <v>1450</v>
      </c>
      <c r="L2418">
        <v>1348</v>
      </c>
      <c r="N2418">
        <v>1009</v>
      </c>
      <c r="O2418" t="s">
        <v>843</v>
      </c>
      <c r="P2418" t="s">
        <v>843</v>
      </c>
      <c r="Q2418">
        <v>1000</v>
      </c>
      <c r="X2418">
        <v>0.05</v>
      </c>
      <c r="Y2418">
        <v>46554.55</v>
      </c>
      <c r="Z2418">
        <v>0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 t="s">
        <v>14</v>
      </c>
      <c r="AG2418">
        <v>0</v>
      </c>
      <c r="AH2418">
        <v>2</v>
      </c>
      <c r="AI2418">
        <v>302027233</v>
      </c>
      <c r="AJ2418">
        <v>2418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 x14ac:dyDescent="0.2">
      <c r="A2419">
        <f>ROW(Source!A907)</f>
        <v>907</v>
      </c>
      <c r="B2419">
        <v>302027234</v>
      </c>
      <c r="C2419">
        <v>302022952</v>
      </c>
      <c r="D2419">
        <v>277560272</v>
      </c>
      <c r="E2419">
        <v>109</v>
      </c>
      <c r="F2419">
        <v>1</v>
      </c>
      <c r="G2419">
        <v>1</v>
      </c>
      <c r="H2419">
        <v>1</v>
      </c>
      <c r="I2419" t="s">
        <v>1253</v>
      </c>
      <c r="J2419" t="s">
        <v>3</v>
      </c>
      <c r="K2419" t="s">
        <v>1254</v>
      </c>
      <c r="L2419">
        <v>1191</v>
      </c>
      <c r="N2419">
        <v>1013</v>
      </c>
      <c r="O2419" t="s">
        <v>1038</v>
      </c>
      <c r="P2419" t="s">
        <v>1038</v>
      </c>
      <c r="Q2419">
        <v>1</v>
      </c>
      <c r="X2419">
        <v>302</v>
      </c>
      <c r="Y2419">
        <v>0</v>
      </c>
      <c r="Z2419">
        <v>0</v>
      </c>
      <c r="AA2419">
        <v>0</v>
      </c>
      <c r="AB2419">
        <v>420.91</v>
      </c>
      <c r="AC2419">
        <v>0</v>
      </c>
      <c r="AD2419">
        <v>1</v>
      </c>
      <c r="AE2419">
        <v>1</v>
      </c>
      <c r="AF2419" t="s">
        <v>3</v>
      </c>
      <c r="AG2419">
        <v>302</v>
      </c>
      <c r="AH2419">
        <v>2</v>
      </c>
      <c r="AI2419">
        <v>302027234</v>
      </c>
      <c r="AJ2419">
        <v>2419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 x14ac:dyDescent="0.2">
      <c r="A2420">
        <f>ROW(Source!A907)</f>
        <v>907</v>
      </c>
      <c r="B2420">
        <v>302027235</v>
      </c>
      <c r="C2420">
        <v>302022952</v>
      </c>
      <c r="D2420">
        <v>277560491</v>
      </c>
      <c r="E2420">
        <v>109</v>
      </c>
      <c r="F2420">
        <v>1</v>
      </c>
      <c r="G2420">
        <v>1</v>
      </c>
      <c r="H2420">
        <v>1</v>
      </c>
      <c r="I2420" t="s">
        <v>1039</v>
      </c>
      <c r="J2420" t="s">
        <v>3</v>
      </c>
      <c r="K2420" t="s">
        <v>1040</v>
      </c>
      <c r="L2420">
        <v>1191</v>
      </c>
      <c r="N2420">
        <v>1013</v>
      </c>
      <c r="O2420" t="s">
        <v>1038</v>
      </c>
      <c r="P2420" t="s">
        <v>1038</v>
      </c>
      <c r="Q2420">
        <v>1</v>
      </c>
      <c r="X2420">
        <v>48.23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1</v>
      </c>
      <c r="AE2420">
        <v>2</v>
      </c>
      <c r="AF2420" t="s">
        <v>3</v>
      </c>
      <c r="AG2420">
        <v>48.23</v>
      </c>
      <c r="AH2420">
        <v>2</v>
      </c>
      <c r="AI2420">
        <v>302027235</v>
      </c>
      <c r="AJ2420">
        <v>2420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 x14ac:dyDescent="0.2">
      <c r="A2421">
        <f>ROW(Source!A907)</f>
        <v>907</v>
      </c>
      <c r="B2421">
        <v>302027236</v>
      </c>
      <c r="C2421">
        <v>302022952</v>
      </c>
      <c r="D2421">
        <v>277944622</v>
      </c>
      <c r="E2421">
        <v>1</v>
      </c>
      <c r="F2421">
        <v>1</v>
      </c>
      <c r="G2421">
        <v>1</v>
      </c>
      <c r="H2421">
        <v>2</v>
      </c>
      <c r="I2421" t="s">
        <v>1352</v>
      </c>
      <c r="J2421" t="s">
        <v>1353</v>
      </c>
      <c r="K2421" t="s">
        <v>1354</v>
      </c>
      <c r="L2421">
        <v>1368</v>
      </c>
      <c r="N2421">
        <v>1011</v>
      </c>
      <c r="O2421" t="s">
        <v>1044</v>
      </c>
      <c r="P2421" t="s">
        <v>1044</v>
      </c>
      <c r="Q2421">
        <v>1</v>
      </c>
      <c r="X2421">
        <v>1.1399999999999999</v>
      </c>
      <c r="Y2421">
        <v>0</v>
      </c>
      <c r="Z2421">
        <v>1472.33</v>
      </c>
      <c r="AA2421">
        <v>642.05999999999995</v>
      </c>
      <c r="AB2421">
        <v>0</v>
      </c>
      <c r="AC2421">
        <v>0</v>
      </c>
      <c r="AD2421">
        <v>1</v>
      </c>
      <c r="AE2421">
        <v>0</v>
      </c>
      <c r="AF2421" t="s">
        <v>3</v>
      </c>
      <c r="AG2421">
        <v>1.1399999999999999</v>
      </c>
      <c r="AH2421">
        <v>2</v>
      </c>
      <c r="AI2421">
        <v>302027236</v>
      </c>
      <c r="AJ2421">
        <v>2421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 x14ac:dyDescent="0.2">
      <c r="A2422">
        <f>ROW(Source!A907)</f>
        <v>907</v>
      </c>
      <c r="B2422">
        <v>302027237</v>
      </c>
      <c r="C2422">
        <v>302022952</v>
      </c>
      <c r="D2422">
        <v>277944840</v>
      </c>
      <c r="E2422">
        <v>1</v>
      </c>
      <c r="F2422">
        <v>1</v>
      </c>
      <c r="G2422">
        <v>1</v>
      </c>
      <c r="H2422">
        <v>2</v>
      </c>
      <c r="I2422" t="s">
        <v>1278</v>
      </c>
      <c r="J2422" t="s">
        <v>1279</v>
      </c>
      <c r="K2422" t="s">
        <v>1280</v>
      </c>
      <c r="L2422">
        <v>1368</v>
      </c>
      <c r="N2422">
        <v>1011</v>
      </c>
      <c r="O2422" t="s">
        <v>1044</v>
      </c>
      <c r="P2422" t="s">
        <v>1044</v>
      </c>
      <c r="Q2422">
        <v>1</v>
      </c>
      <c r="X2422">
        <v>2.88</v>
      </c>
      <c r="Y2422">
        <v>0</v>
      </c>
      <c r="Z2422">
        <v>1627.51</v>
      </c>
      <c r="AA2422">
        <v>549.32000000000005</v>
      </c>
      <c r="AB2422">
        <v>0</v>
      </c>
      <c r="AC2422">
        <v>0</v>
      </c>
      <c r="AD2422">
        <v>1</v>
      </c>
      <c r="AE2422">
        <v>0</v>
      </c>
      <c r="AF2422" t="s">
        <v>3</v>
      </c>
      <c r="AG2422">
        <v>2.88</v>
      </c>
      <c r="AH2422">
        <v>2</v>
      </c>
      <c r="AI2422">
        <v>302027237</v>
      </c>
      <c r="AJ2422">
        <v>2422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 x14ac:dyDescent="0.2">
      <c r="A2423">
        <f>ROW(Source!A907)</f>
        <v>907</v>
      </c>
      <c r="B2423">
        <v>302027238</v>
      </c>
      <c r="C2423">
        <v>302022952</v>
      </c>
      <c r="D2423">
        <v>277944981</v>
      </c>
      <c r="E2423">
        <v>1</v>
      </c>
      <c r="F2423">
        <v>1</v>
      </c>
      <c r="G2423">
        <v>1</v>
      </c>
      <c r="H2423">
        <v>2</v>
      </c>
      <c r="I2423" t="s">
        <v>1426</v>
      </c>
      <c r="J2423" t="s">
        <v>1427</v>
      </c>
      <c r="K2423" t="s">
        <v>1428</v>
      </c>
      <c r="L2423">
        <v>1368</v>
      </c>
      <c r="N2423">
        <v>1011</v>
      </c>
      <c r="O2423" t="s">
        <v>1044</v>
      </c>
      <c r="P2423" t="s">
        <v>1044</v>
      </c>
      <c r="Q2423">
        <v>1</v>
      </c>
      <c r="X2423">
        <v>18.71</v>
      </c>
      <c r="Y2423">
        <v>0</v>
      </c>
      <c r="Z2423">
        <v>8.5399999999999991</v>
      </c>
      <c r="AA2423">
        <v>0</v>
      </c>
      <c r="AB2423">
        <v>0</v>
      </c>
      <c r="AC2423">
        <v>0</v>
      </c>
      <c r="AD2423">
        <v>1</v>
      </c>
      <c r="AE2423">
        <v>0</v>
      </c>
      <c r="AF2423" t="s">
        <v>3</v>
      </c>
      <c r="AG2423">
        <v>18.71</v>
      </c>
      <c r="AH2423">
        <v>2</v>
      </c>
      <c r="AI2423">
        <v>302027238</v>
      </c>
      <c r="AJ2423">
        <v>2423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 spans="1:44" x14ac:dyDescent="0.2">
      <c r="A2424">
        <f>ROW(Source!A907)</f>
        <v>907</v>
      </c>
      <c r="B2424">
        <v>302027239</v>
      </c>
      <c r="C2424">
        <v>302022952</v>
      </c>
      <c r="D2424">
        <v>277945134</v>
      </c>
      <c r="E2424">
        <v>1</v>
      </c>
      <c r="F2424">
        <v>1</v>
      </c>
      <c r="G2424">
        <v>1</v>
      </c>
      <c r="H2424">
        <v>2</v>
      </c>
      <c r="I2424" t="s">
        <v>1281</v>
      </c>
      <c r="J2424" t="s">
        <v>1282</v>
      </c>
      <c r="K2424" t="s">
        <v>1283</v>
      </c>
      <c r="L2424">
        <v>1368</v>
      </c>
      <c r="N2424">
        <v>1011</v>
      </c>
      <c r="O2424" t="s">
        <v>1044</v>
      </c>
      <c r="P2424" t="s">
        <v>1044</v>
      </c>
      <c r="Q2424">
        <v>1</v>
      </c>
      <c r="X2424">
        <v>6.25</v>
      </c>
      <c r="Y2424">
        <v>0</v>
      </c>
      <c r="Z2424">
        <v>95.25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3</v>
      </c>
      <c r="AG2424">
        <v>6.25</v>
      </c>
      <c r="AH2424">
        <v>2</v>
      </c>
      <c r="AI2424">
        <v>302027239</v>
      </c>
      <c r="AJ2424">
        <v>2424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 x14ac:dyDescent="0.2">
      <c r="A2425">
        <f>ROW(Source!A907)</f>
        <v>907</v>
      </c>
      <c r="B2425">
        <v>302027240</v>
      </c>
      <c r="C2425">
        <v>302022952</v>
      </c>
      <c r="D2425">
        <v>277945730</v>
      </c>
      <c r="E2425">
        <v>1</v>
      </c>
      <c r="F2425">
        <v>1</v>
      </c>
      <c r="G2425">
        <v>1</v>
      </c>
      <c r="H2425">
        <v>2</v>
      </c>
      <c r="I2425" t="s">
        <v>1225</v>
      </c>
      <c r="J2425" t="s">
        <v>1226</v>
      </c>
      <c r="K2425" t="s">
        <v>1227</v>
      </c>
      <c r="L2425">
        <v>1368</v>
      </c>
      <c r="N2425">
        <v>1011</v>
      </c>
      <c r="O2425" t="s">
        <v>1044</v>
      </c>
      <c r="P2425" t="s">
        <v>1044</v>
      </c>
      <c r="Q2425">
        <v>1</v>
      </c>
      <c r="X2425">
        <v>22.3</v>
      </c>
      <c r="Y2425">
        <v>0</v>
      </c>
      <c r="Z2425">
        <v>1043.1400000000001</v>
      </c>
      <c r="AA2425">
        <v>477.98</v>
      </c>
      <c r="AB2425">
        <v>0</v>
      </c>
      <c r="AC2425">
        <v>0</v>
      </c>
      <c r="AD2425">
        <v>1</v>
      </c>
      <c r="AE2425">
        <v>0</v>
      </c>
      <c r="AF2425" t="s">
        <v>3</v>
      </c>
      <c r="AG2425">
        <v>22.3</v>
      </c>
      <c r="AH2425">
        <v>2</v>
      </c>
      <c r="AI2425">
        <v>302027240</v>
      </c>
      <c r="AJ2425">
        <v>2425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 x14ac:dyDescent="0.2">
      <c r="A2426">
        <f>ROW(Source!A907)</f>
        <v>907</v>
      </c>
      <c r="B2426">
        <v>302027241</v>
      </c>
      <c r="C2426">
        <v>302022952</v>
      </c>
      <c r="D2426">
        <v>277945805</v>
      </c>
      <c r="E2426">
        <v>1</v>
      </c>
      <c r="F2426">
        <v>1</v>
      </c>
      <c r="G2426">
        <v>1</v>
      </c>
      <c r="H2426">
        <v>2</v>
      </c>
      <c r="I2426" t="s">
        <v>1240</v>
      </c>
      <c r="J2426" t="s">
        <v>1241</v>
      </c>
      <c r="K2426" t="s">
        <v>1242</v>
      </c>
      <c r="L2426">
        <v>1368</v>
      </c>
      <c r="N2426">
        <v>1011</v>
      </c>
      <c r="O2426" t="s">
        <v>1044</v>
      </c>
      <c r="P2426" t="s">
        <v>1044</v>
      </c>
      <c r="Q2426">
        <v>1</v>
      </c>
      <c r="X2426">
        <v>3.2</v>
      </c>
      <c r="Y2426">
        <v>0</v>
      </c>
      <c r="Z2426">
        <v>544.70000000000005</v>
      </c>
      <c r="AA2426">
        <v>477.98</v>
      </c>
      <c r="AB2426">
        <v>0</v>
      </c>
      <c r="AC2426">
        <v>0</v>
      </c>
      <c r="AD2426">
        <v>1</v>
      </c>
      <c r="AE2426">
        <v>0</v>
      </c>
      <c r="AF2426" t="s">
        <v>3</v>
      </c>
      <c r="AG2426">
        <v>3.2</v>
      </c>
      <c r="AH2426">
        <v>2</v>
      </c>
      <c r="AI2426">
        <v>302027241</v>
      </c>
      <c r="AJ2426">
        <v>2426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 x14ac:dyDescent="0.2">
      <c r="A2427">
        <f>ROW(Source!A907)</f>
        <v>907</v>
      </c>
      <c r="B2427">
        <v>302027242</v>
      </c>
      <c r="C2427">
        <v>302022952</v>
      </c>
      <c r="D2427">
        <v>277945930</v>
      </c>
      <c r="E2427">
        <v>1</v>
      </c>
      <c r="F2427">
        <v>1</v>
      </c>
      <c r="G2427">
        <v>1</v>
      </c>
      <c r="H2427">
        <v>2</v>
      </c>
      <c r="I2427" t="s">
        <v>1429</v>
      </c>
      <c r="J2427" t="s">
        <v>1430</v>
      </c>
      <c r="K2427" t="s">
        <v>1431</v>
      </c>
      <c r="L2427">
        <v>1368</v>
      </c>
      <c r="N2427">
        <v>1011</v>
      </c>
      <c r="O2427" t="s">
        <v>1044</v>
      </c>
      <c r="P2427" t="s">
        <v>1044</v>
      </c>
      <c r="Q2427">
        <v>1</v>
      </c>
      <c r="X2427">
        <v>18.71</v>
      </c>
      <c r="Y2427">
        <v>0</v>
      </c>
      <c r="Z2427">
        <v>68.900000000000006</v>
      </c>
      <c r="AA2427">
        <v>477.98</v>
      </c>
      <c r="AB2427">
        <v>0</v>
      </c>
      <c r="AC2427">
        <v>0</v>
      </c>
      <c r="AD2427">
        <v>1</v>
      </c>
      <c r="AE2427">
        <v>0</v>
      </c>
      <c r="AF2427" t="s">
        <v>3</v>
      </c>
      <c r="AG2427">
        <v>18.71</v>
      </c>
      <c r="AH2427">
        <v>2</v>
      </c>
      <c r="AI2427">
        <v>302027242</v>
      </c>
      <c r="AJ2427">
        <v>2427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">
      <c r="A2428">
        <f>ROW(Source!A907)</f>
        <v>907</v>
      </c>
      <c r="B2428">
        <v>302027243</v>
      </c>
      <c r="C2428">
        <v>302022952</v>
      </c>
      <c r="D2428">
        <v>277862407</v>
      </c>
      <c r="E2428">
        <v>1</v>
      </c>
      <c r="F2428">
        <v>1</v>
      </c>
      <c r="G2428">
        <v>1</v>
      </c>
      <c r="H2428">
        <v>3</v>
      </c>
      <c r="I2428" t="s">
        <v>1293</v>
      </c>
      <c r="J2428" t="s">
        <v>1294</v>
      </c>
      <c r="K2428" t="s">
        <v>1295</v>
      </c>
      <c r="L2428">
        <v>1348</v>
      </c>
      <c r="N2428">
        <v>1009</v>
      </c>
      <c r="O2428" t="s">
        <v>843</v>
      </c>
      <c r="P2428" t="s">
        <v>843</v>
      </c>
      <c r="Q2428">
        <v>1000</v>
      </c>
      <c r="X2428">
        <v>7.0000000000000001E-3</v>
      </c>
      <c r="Y2428">
        <v>23188.21</v>
      </c>
      <c r="Z2428">
        <v>0</v>
      </c>
      <c r="AA2428">
        <v>0</v>
      </c>
      <c r="AB2428">
        <v>0</v>
      </c>
      <c r="AC2428">
        <v>0</v>
      </c>
      <c r="AD2428">
        <v>1</v>
      </c>
      <c r="AE2428">
        <v>0</v>
      </c>
      <c r="AF2428" t="s">
        <v>14</v>
      </c>
      <c r="AG2428">
        <v>0</v>
      </c>
      <c r="AH2428">
        <v>2</v>
      </c>
      <c r="AI2428">
        <v>302027243</v>
      </c>
      <c r="AJ2428">
        <v>2428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 x14ac:dyDescent="0.2">
      <c r="A2429">
        <f>ROW(Source!A907)</f>
        <v>907</v>
      </c>
      <c r="B2429">
        <v>302027244</v>
      </c>
      <c r="C2429">
        <v>302022952</v>
      </c>
      <c r="D2429">
        <v>277865463</v>
      </c>
      <c r="E2429">
        <v>1</v>
      </c>
      <c r="F2429">
        <v>1</v>
      </c>
      <c r="G2429">
        <v>1</v>
      </c>
      <c r="H2429">
        <v>3</v>
      </c>
      <c r="I2429" t="s">
        <v>1229</v>
      </c>
      <c r="J2429" t="s">
        <v>1230</v>
      </c>
      <c r="K2429" t="s">
        <v>1231</v>
      </c>
      <c r="L2429">
        <v>1339</v>
      </c>
      <c r="N2429">
        <v>1007</v>
      </c>
      <c r="O2429" t="s">
        <v>684</v>
      </c>
      <c r="P2429" t="s">
        <v>684</v>
      </c>
      <c r="Q2429">
        <v>1</v>
      </c>
      <c r="X2429">
        <v>178</v>
      </c>
      <c r="Y2429">
        <v>35.71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 t="s">
        <v>14</v>
      </c>
      <c r="AG2429">
        <v>0</v>
      </c>
      <c r="AH2429">
        <v>2</v>
      </c>
      <c r="AI2429">
        <v>302027244</v>
      </c>
      <c r="AJ2429">
        <v>2429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 x14ac:dyDescent="0.2">
      <c r="A2430">
        <f>ROW(Source!A907)</f>
        <v>907</v>
      </c>
      <c r="B2430">
        <v>302027245</v>
      </c>
      <c r="C2430">
        <v>302022952</v>
      </c>
      <c r="D2430">
        <v>277869643</v>
      </c>
      <c r="E2430">
        <v>1</v>
      </c>
      <c r="F2430">
        <v>1</v>
      </c>
      <c r="G2430">
        <v>1</v>
      </c>
      <c r="H2430">
        <v>3</v>
      </c>
      <c r="I2430" t="s">
        <v>1451</v>
      </c>
      <c r="J2430" t="s">
        <v>1452</v>
      </c>
      <c r="K2430" t="s">
        <v>1453</v>
      </c>
      <c r="L2430">
        <v>1330</v>
      </c>
      <c r="N2430">
        <v>1005</v>
      </c>
      <c r="O2430" t="s">
        <v>616</v>
      </c>
      <c r="P2430" t="s">
        <v>616</v>
      </c>
      <c r="Q2430">
        <v>10</v>
      </c>
      <c r="X2430">
        <v>11</v>
      </c>
      <c r="Y2430">
        <v>592.04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0</v>
      </c>
      <c r="AF2430" t="s">
        <v>14</v>
      </c>
      <c r="AG2430">
        <v>0</v>
      </c>
      <c r="AH2430">
        <v>2</v>
      </c>
      <c r="AI2430">
        <v>302027245</v>
      </c>
      <c r="AJ2430">
        <v>2430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 x14ac:dyDescent="0.2">
      <c r="A2431">
        <f>ROW(Source!A907)</f>
        <v>907</v>
      </c>
      <c r="B2431">
        <v>302027246</v>
      </c>
      <c r="C2431">
        <v>302022952</v>
      </c>
      <c r="D2431">
        <v>277870297</v>
      </c>
      <c r="E2431">
        <v>1</v>
      </c>
      <c r="F2431">
        <v>1</v>
      </c>
      <c r="G2431">
        <v>1</v>
      </c>
      <c r="H2431">
        <v>3</v>
      </c>
      <c r="I2431" t="s">
        <v>1300</v>
      </c>
      <c r="J2431" t="s">
        <v>1301</v>
      </c>
      <c r="K2431" t="s">
        <v>1302</v>
      </c>
      <c r="L2431">
        <v>1339</v>
      </c>
      <c r="N2431">
        <v>1007</v>
      </c>
      <c r="O2431" t="s">
        <v>684</v>
      </c>
      <c r="P2431" t="s">
        <v>684</v>
      </c>
      <c r="Q2431">
        <v>1</v>
      </c>
      <c r="X2431">
        <v>40</v>
      </c>
      <c r="Y2431">
        <v>710.8</v>
      </c>
      <c r="Z2431">
        <v>0</v>
      </c>
      <c r="AA2431">
        <v>0</v>
      </c>
      <c r="AB2431">
        <v>0</v>
      </c>
      <c r="AC2431">
        <v>0</v>
      </c>
      <c r="AD2431">
        <v>1</v>
      </c>
      <c r="AE2431">
        <v>0</v>
      </c>
      <c r="AF2431" t="s">
        <v>14</v>
      </c>
      <c r="AG2431">
        <v>0</v>
      </c>
      <c r="AH2431">
        <v>2</v>
      </c>
      <c r="AI2431">
        <v>302027246</v>
      </c>
      <c r="AJ2431">
        <v>2431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 x14ac:dyDescent="0.2">
      <c r="A2432">
        <f>ROW(Source!A907)</f>
        <v>907</v>
      </c>
      <c r="B2432">
        <v>302027247</v>
      </c>
      <c r="C2432">
        <v>302022952</v>
      </c>
      <c r="D2432">
        <v>277561706</v>
      </c>
      <c r="E2432">
        <v>109</v>
      </c>
      <c r="F2432">
        <v>1</v>
      </c>
      <c r="G2432">
        <v>1</v>
      </c>
      <c r="H2432">
        <v>3</v>
      </c>
      <c r="I2432" t="s">
        <v>1438</v>
      </c>
      <c r="J2432" t="s">
        <v>3</v>
      </c>
      <c r="K2432" t="s">
        <v>1439</v>
      </c>
      <c r="L2432">
        <v>1339</v>
      </c>
      <c r="N2432">
        <v>1007</v>
      </c>
      <c r="O2432" t="s">
        <v>684</v>
      </c>
      <c r="P2432" t="s">
        <v>684</v>
      </c>
      <c r="Q2432">
        <v>1</v>
      </c>
      <c r="X2432">
        <v>204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 t="s">
        <v>14</v>
      </c>
      <c r="AG2432">
        <v>0</v>
      </c>
      <c r="AH2432">
        <v>2</v>
      </c>
      <c r="AI2432">
        <v>302027247</v>
      </c>
      <c r="AJ2432">
        <v>2432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 x14ac:dyDescent="0.2">
      <c r="A2433">
        <f>ROW(Source!A907)</f>
        <v>907</v>
      </c>
      <c r="B2433">
        <v>302027248</v>
      </c>
      <c r="C2433">
        <v>302022952</v>
      </c>
      <c r="D2433">
        <v>277563290</v>
      </c>
      <c r="E2433">
        <v>109</v>
      </c>
      <c r="F2433">
        <v>1</v>
      </c>
      <c r="G2433">
        <v>1</v>
      </c>
      <c r="H2433">
        <v>3</v>
      </c>
      <c r="I2433" t="s">
        <v>1454</v>
      </c>
      <c r="J2433" t="s">
        <v>3</v>
      </c>
      <c r="K2433" t="s">
        <v>1455</v>
      </c>
      <c r="L2433">
        <v>1348</v>
      </c>
      <c r="N2433">
        <v>1009</v>
      </c>
      <c r="O2433" t="s">
        <v>843</v>
      </c>
      <c r="P2433" t="s">
        <v>843</v>
      </c>
      <c r="Q2433">
        <v>1000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1</v>
      </c>
      <c r="AD2433">
        <v>0</v>
      </c>
      <c r="AE2433">
        <v>0</v>
      </c>
      <c r="AF2433" t="s">
        <v>14</v>
      </c>
      <c r="AG2433">
        <v>0</v>
      </c>
      <c r="AH2433">
        <v>2</v>
      </c>
      <c r="AI2433">
        <v>302027248</v>
      </c>
      <c r="AJ2433">
        <v>2433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">
      <c r="A2434">
        <f>ROW(Source!A907)</f>
        <v>907</v>
      </c>
      <c r="B2434">
        <v>302027249</v>
      </c>
      <c r="C2434">
        <v>302022952</v>
      </c>
      <c r="D2434">
        <v>277563484</v>
      </c>
      <c r="E2434">
        <v>109</v>
      </c>
      <c r="F2434">
        <v>1</v>
      </c>
      <c r="G2434">
        <v>1</v>
      </c>
      <c r="H2434">
        <v>3</v>
      </c>
      <c r="I2434" t="s">
        <v>1440</v>
      </c>
      <c r="J2434" t="s">
        <v>3</v>
      </c>
      <c r="K2434" t="s">
        <v>1441</v>
      </c>
      <c r="L2434">
        <v>1327</v>
      </c>
      <c r="N2434">
        <v>1005</v>
      </c>
      <c r="O2434" t="s">
        <v>1082</v>
      </c>
      <c r="P2434" t="s">
        <v>1082</v>
      </c>
      <c r="Q2434">
        <v>1</v>
      </c>
      <c r="X2434">
        <v>12.2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 t="s">
        <v>14</v>
      </c>
      <c r="AG2434">
        <v>0</v>
      </c>
      <c r="AH2434">
        <v>2</v>
      </c>
      <c r="AI2434">
        <v>302027249</v>
      </c>
      <c r="AJ2434">
        <v>2434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 x14ac:dyDescent="0.2">
      <c r="A2435">
        <f>ROW(Source!A907)</f>
        <v>907</v>
      </c>
      <c r="B2435">
        <v>302027250</v>
      </c>
      <c r="C2435">
        <v>302022952</v>
      </c>
      <c r="D2435">
        <v>277882475</v>
      </c>
      <c r="E2435">
        <v>1</v>
      </c>
      <c r="F2435">
        <v>1</v>
      </c>
      <c r="G2435">
        <v>1</v>
      </c>
      <c r="H2435">
        <v>3</v>
      </c>
      <c r="I2435" t="s">
        <v>1456</v>
      </c>
      <c r="J2435" t="s">
        <v>1457</v>
      </c>
      <c r="K2435" t="s">
        <v>1458</v>
      </c>
      <c r="L2435">
        <v>1339</v>
      </c>
      <c r="N2435">
        <v>1007</v>
      </c>
      <c r="O2435" t="s">
        <v>684</v>
      </c>
      <c r="P2435" t="s">
        <v>684</v>
      </c>
      <c r="Q2435">
        <v>1</v>
      </c>
      <c r="X2435">
        <v>0.24</v>
      </c>
      <c r="Y2435">
        <v>32119.66</v>
      </c>
      <c r="Z2435">
        <v>0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14</v>
      </c>
      <c r="AG2435">
        <v>0</v>
      </c>
      <c r="AH2435">
        <v>2</v>
      </c>
      <c r="AI2435">
        <v>302027250</v>
      </c>
      <c r="AJ2435">
        <v>2435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 x14ac:dyDescent="0.2">
      <c r="A2436">
        <f>ROW(Source!A907)</f>
        <v>907</v>
      </c>
      <c r="B2436">
        <v>302027251</v>
      </c>
      <c r="C2436">
        <v>302022952</v>
      </c>
      <c r="D2436">
        <v>277882491</v>
      </c>
      <c r="E2436">
        <v>1</v>
      </c>
      <c r="F2436">
        <v>1</v>
      </c>
      <c r="G2436">
        <v>1</v>
      </c>
      <c r="H2436">
        <v>3</v>
      </c>
      <c r="I2436" t="s">
        <v>1459</v>
      </c>
      <c r="J2436" t="s">
        <v>1460</v>
      </c>
      <c r="K2436" t="s">
        <v>1461</v>
      </c>
      <c r="L2436">
        <v>1339</v>
      </c>
      <c r="N2436">
        <v>1007</v>
      </c>
      <c r="O2436" t="s">
        <v>684</v>
      </c>
      <c r="P2436" t="s">
        <v>684</v>
      </c>
      <c r="Q2436">
        <v>1</v>
      </c>
      <c r="X2436">
        <v>0.19</v>
      </c>
      <c r="Y2436">
        <v>5764.42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14</v>
      </c>
      <c r="AG2436">
        <v>0</v>
      </c>
      <c r="AH2436">
        <v>2</v>
      </c>
      <c r="AI2436">
        <v>302027251</v>
      </c>
      <c r="AJ2436">
        <v>2436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 x14ac:dyDescent="0.2">
      <c r="A2437">
        <f>ROW(Source!A907)</f>
        <v>907</v>
      </c>
      <c r="B2437">
        <v>302027252</v>
      </c>
      <c r="C2437">
        <v>302022952</v>
      </c>
      <c r="D2437">
        <v>277884697</v>
      </c>
      <c r="E2437">
        <v>1</v>
      </c>
      <c r="F2437">
        <v>1</v>
      </c>
      <c r="G2437">
        <v>1</v>
      </c>
      <c r="H2437">
        <v>3</v>
      </c>
      <c r="I2437" t="s">
        <v>1445</v>
      </c>
      <c r="J2437" t="s">
        <v>1446</v>
      </c>
      <c r="K2437" t="s">
        <v>1447</v>
      </c>
      <c r="L2437">
        <v>1327</v>
      </c>
      <c r="N2437">
        <v>1005</v>
      </c>
      <c r="O2437" t="s">
        <v>1082</v>
      </c>
      <c r="P2437" t="s">
        <v>1082</v>
      </c>
      <c r="Q2437">
        <v>1</v>
      </c>
      <c r="X2437">
        <v>7.58</v>
      </c>
      <c r="Y2437">
        <v>47.57</v>
      </c>
      <c r="Z2437">
        <v>0</v>
      </c>
      <c r="AA2437">
        <v>0</v>
      </c>
      <c r="AB2437">
        <v>0</v>
      </c>
      <c r="AC2437">
        <v>0</v>
      </c>
      <c r="AD2437">
        <v>1</v>
      </c>
      <c r="AE2437">
        <v>0</v>
      </c>
      <c r="AF2437" t="s">
        <v>14</v>
      </c>
      <c r="AG2437">
        <v>0</v>
      </c>
      <c r="AH2437">
        <v>2</v>
      </c>
      <c r="AI2437">
        <v>302027252</v>
      </c>
      <c r="AJ2437">
        <v>2437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 x14ac:dyDescent="0.2">
      <c r="A2438">
        <f>ROW(Source!A907)</f>
        <v>907</v>
      </c>
      <c r="B2438">
        <v>302027253</v>
      </c>
      <c r="C2438">
        <v>302022952</v>
      </c>
      <c r="D2438">
        <v>277896616</v>
      </c>
      <c r="E2438">
        <v>1</v>
      </c>
      <c r="F2438">
        <v>1</v>
      </c>
      <c r="G2438">
        <v>1</v>
      </c>
      <c r="H2438">
        <v>3</v>
      </c>
      <c r="I2438" t="s">
        <v>1462</v>
      </c>
      <c r="J2438" t="s">
        <v>1463</v>
      </c>
      <c r="K2438" t="s">
        <v>1464</v>
      </c>
      <c r="L2438">
        <v>1346</v>
      </c>
      <c r="N2438">
        <v>1009</v>
      </c>
      <c r="O2438" t="s">
        <v>1059</v>
      </c>
      <c r="P2438" t="s">
        <v>1059</v>
      </c>
      <c r="Q2438">
        <v>1</v>
      </c>
      <c r="X2438">
        <v>130</v>
      </c>
      <c r="Y2438">
        <v>43.6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14</v>
      </c>
      <c r="AG2438">
        <v>0</v>
      </c>
      <c r="AH2438">
        <v>2</v>
      </c>
      <c r="AI2438">
        <v>302027253</v>
      </c>
      <c r="AJ2438">
        <v>2438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 x14ac:dyDescent="0.2">
      <c r="A2439">
        <f>ROW(Source!A908)</f>
        <v>908</v>
      </c>
      <c r="B2439">
        <v>302027254</v>
      </c>
      <c r="C2439">
        <v>302022991</v>
      </c>
      <c r="D2439">
        <v>277560272</v>
      </c>
      <c r="E2439">
        <v>109</v>
      </c>
      <c r="F2439">
        <v>1</v>
      </c>
      <c r="G2439">
        <v>1</v>
      </c>
      <c r="H2439">
        <v>1</v>
      </c>
      <c r="I2439" t="s">
        <v>1253</v>
      </c>
      <c r="J2439" t="s">
        <v>3</v>
      </c>
      <c r="K2439" t="s">
        <v>1254</v>
      </c>
      <c r="L2439">
        <v>1191</v>
      </c>
      <c r="N2439">
        <v>1013</v>
      </c>
      <c r="O2439" t="s">
        <v>1038</v>
      </c>
      <c r="P2439" t="s">
        <v>1038</v>
      </c>
      <c r="Q2439">
        <v>1</v>
      </c>
      <c r="X2439">
        <v>302</v>
      </c>
      <c r="Y2439">
        <v>0</v>
      </c>
      <c r="Z2439">
        <v>0</v>
      </c>
      <c r="AA2439">
        <v>0</v>
      </c>
      <c r="AB2439">
        <v>420.91</v>
      </c>
      <c r="AC2439">
        <v>0</v>
      </c>
      <c r="AD2439">
        <v>1</v>
      </c>
      <c r="AE2439">
        <v>1</v>
      </c>
      <c r="AF2439" t="s">
        <v>3</v>
      </c>
      <c r="AG2439">
        <v>302</v>
      </c>
      <c r="AH2439">
        <v>2</v>
      </c>
      <c r="AI2439">
        <v>302027254</v>
      </c>
      <c r="AJ2439">
        <v>2439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 x14ac:dyDescent="0.2">
      <c r="A2440">
        <f>ROW(Source!A908)</f>
        <v>908</v>
      </c>
      <c r="B2440">
        <v>302027255</v>
      </c>
      <c r="C2440">
        <v>302022991</v>
      </c>
      <c r="D2440">
        <v>277560491</v>
      </c>
      <c r="E2440">
        <v>109</v>
      </c>
      <c r="F2440">
        <v>1</v>
      </c>
      <c r="G2440">
        <v>1</v>
      </c>
      <c r="H2440">
        <v>1</v>
      </c>
      <c r="I2440" t="s">
        <v>1039</v>
      </c>
      <c r="J2440" t="s">
        <v>3</v>
      </c>
      <c r="K2440" t="s">
        <v>1040</v>
      </c>
      <c r="L2440">
        <v>1191</v>
      </c>
      <c r="N2440">
        <v>1013</v>
      </c>
      <c r="O2440" t="s">
        <v>1038</v>
      </c>
      <c r="P2440" t="s">
        <v>1038</v>
      </c>
      <c r="Q2440">
        <v>1</v>
      </c>
      <c r="X2440">
        <v>48.23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2</v>
      </c>
      <c r="AF2440" t="s">
        <v>3</v>
      </c>
      <c r="AG2440">
        <v>48.23</v>
      </c>
      <c r="AH2440">
        <v>2</v>
      </c>
      <c r="AI2440">
        <v>302027255</v>
      </c>
      <c r="AJ2440">
        <v>2440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 x14ac:dyDescent="0.2">
      <c r="A2441">
        <f>ROW(Source!A908)</f>
        <v>908</v>
      </c>
      <c r="B2441">
        <v>302027256</v>
      </c>
      <c r="C2441">
        <v>302022991</v>
      </c>
      <c r="D2441">
        <v>277944622</v>
      </c>
      <c r="E2441">
        <v>1</v>
      </c>
      <c r="F2441">
        <v>1</v>
      </c>
      <c r="G2441">
        <v>1</v>
      </c>
      <c r="H2441">
        <v>2</v>
      </c>
      <c r="I2441" t="s">
        <v>1352</v>
      </c>
      <c r="J2441" t="s">
        <v>1353</v>
      </c>
      <c r="K2441" t="s">
        <v>1354</v>
      </c>
      <c r="L2441">
        <v>1368</v>
      </c>
      <c r="N2441">
        <v>1011</v>
      </c>
      <c r="O2441" t="s">
        <v>1044</v>
      </c>
      <c r="P2441" t="s">
        <v>1044</v>
      </c>
      <c r="Q2441">
        <v>1</v>
      </c>
      <c r="X2441">
        <v>1.1399999999999999</v>
      </c>
      <c r="Y2441">
        <v>0</v>
      </c>
      <c r="Z2441">
        <v>1472.33</v>
      </c>
      <c r="AA2441">
        <v>642.05999999999995</v>
      </c>
      <c r="AB2441">
        <v>0</v>
      </c>
      <c r="AC2441">
        <v>0</v>
      </c>
      <c r="AD2441">
        <v>1</v>
      </c>
      <c r="AE2441">
        <v>0</v>
      </c>
      <c r="AF2441" t="s">
        <v>3</v>
      </c>
      <c r="AG2441">
        <v>1.1399999999999999</v>
      </c>
      <c r="AH2441">
        <v>2</v>
      </c>
      <c r="AI2441">
        <v>302027256</v>
      </c>
      <c r="AJ2441">
        <v>2441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 x14ac:dyDescent="0.2">
      <c r="A2442">
        <f>ROW(Source!A908)</f>
        <v>908</v>
      </c>
      <c r="B2442">
        <v>302027257</v>
      </c>
      <c r="C2442">
        <v>302022991</v>
      </c>
      <c r="D2442">
        <v>277944840</v>
      </c>
      <c r="E2442">
        <v>1</v>
      </c>
      <c r="F2442">
        <v>1</v>
      </c>
      <c r="G2442">
        <v>1</v>
      </c>
      <c r="H2442">
        <v>2</v>
      </c>
      <c r="I2442" t="s">
        <v>1278</v>
      </c>
      <c r="J2442" t="s">
        <v>1279</v>
      </c>
      <c r="K2442" t="s">
        <v>1280</v>
      </c>
      <c r="L2442">
        <v>1368</v>
      </c>
      <c r="N2442">
        <v>1011</v>
      </c>
      <c r="O2442" t="s">
        <v>1044</v>
      </c>
      <c r="P2442" t="s">
        <v>1044</v>
      </c>
      <c r="Q2442">
        <v>1</v>
      </c>
      <c r="X2442">
        <v>2.88</v>
      </c>
      <c r="Y2442">
        <v>0</v>
      </c>
      <c r="Z2442">
        <v>1627.51</v>
      </c>
      <c r="AA2442">
        <v>549.32000000000005</v>
      </c>
      <c r="AB2442">
        <v>0</v>
      </c>
      <c r="AC2442">
        <v>0</v>
      </c>
      <c r="AD2442">
        <v>1</v>
      </c>
      <c r="AE2442">
        <v>0</v>
      </c>
      <c r="AF2442" t="s">
        <v>3</v>
      </c>
      <c r="AG2442">
        <v>2.88</v>
      </c>
      <c r="AH2442">
        <v>2</v>
      </c>
      <c r="AI2442">
        <v>302027257</v>
      </c>
      <c r="AJ2442">
        <v>2442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 x14ac:dyDescent="0.2">
      <c r="A2443">
        <f>ROW(Source!A908)</f>
        <v>908</v>
      </c>
      <c r="B2443">
        <v>302027258</v>
      </c>
      <c r="C2443">
        <v>302022991</v>
      </c>
      <c r="D2443">
        <v>277944981</v>
      </c>
      <c r="E2443">
        <v>1</v>
      </c>
      <c r="F2443">
        <v>1</v>
      </c>
      <c r="G2443">
        <v>1</v>
      </c>
      <c r="H2443">
        <v>2</v>
      </c>
      <c r="I2443" t="s">
        <v>1426</v>
      </c>
      <c r="J2443" t="s">
        <v>1427</v>
      </c>
      <c r="K2443" t="s">
        <v>1428</v>
      </c>
      <c r="L2443">
        <v>1368</v>
      </c>
      <c r="N2443">
        <v>1011</v>
      </c>
      <c r="O2443" t="s">
        <v>1044</v>
      </c>
      <c r="P2443" t="s">
        <v>1044</v>
      </c>
      <c r="Q2443">
        <v>1</v>
      </c>
      <c r="X2443">
        <v>18.71</v>
      </c>
      <c r="Y2443">
        <v>0</v>
      </c>
      <c r="Z2443">
        <v>8.5399999999999991</v>
      </c>
      <c r="AA2443">
        <v>0</v>
      </c>
      <c r="AB2443">
        <v>0</v>
      </c>
      <c r="AC2443">
        <v>0</v>
      </c>
      <c r="AD2443">
        <v>1</v>
      </c>
      <c r="AE2443">
        <v>0</v>
      </c>
      <c r="AF2443" t="s">
        <v>3</v>
      </c>
      <c r="AG2443">
        <v>18.71</v>
      </c>
      <c r="AH2443">
        <v>2</v>
      </c>
      <c r="AI2443">
        <v>302027258</v>
      </c>
      <c r="AJ2443">
        <v>2443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 x14ac:dyDescent="0.2">
      <c r="A2444">
        <f>ROW(Source!A908)</f>
        <v>908</v>
      </c>
      <c r="B2444">
        <v>302027259</v>
      </c>
      <c r="C2444">
        <v>302022991</v>
      </c>
      <c r="D2444">
        <v>277945134</v>
      </c>
      <c r="E2444">
        <v>1</v>
      </c>
      <c r="F2444">
        <v>1</v>
      </c>
      <c r="G2444">
        <v>1</v>
      </c>
      <c r="H2444">
        <v>2</v>
      </c>
      <c r="I2444" t="s">
        <v>1281</v>
      </c>
      <c r="J2444" t="s">
        <v>1282</v>
      </c>
      <c r="K2444" t="s">
        <v>1283</v>
      </c>
      <c r="L2444">
        <v>1368</v>
      </c>
      <c r="N2444">
        <v>1011</v>
      </c>
      <c r="O2444" t="s">
        <v>1044</v>
      </c>
      <c r="P2444" t="s">
        <v>1044</v>
      </c>
      <c r="Q2444">
        <v>1</v>
      </c>
      <c r="X2444">
        <v>6.25</v>
      </c>
      <c r="Y2444">
        <v>0</v>
      </c>
      <c r="Z2444">
        <v>95.25</v>
      </c>
      <c r="AA2444">
        <v>0</v>
      </c>
      <c r="AB2444">
        <v>0</v>
      </c>
      <c r="AC2444">
        <v>0</v>
      </c>
      <c r="AD2444">
        <v>1</v>
      </c>
      <c r="AE2444">
        <v>0</v>
      </c>
      <c r="AF2444" t="s">
        <v>3</v>
      </c>
      <c r="AG2444">
        <v>6.25</v>
      </c>
      <c r="AH2444">
        <v>2</v>
      </c>
      <c r="AI2444">
        <v>302027259</v>
      </c>
      <c r="AJ2444">
        <v>2444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 x14ac:dyDescent="0.2">
      <c r="A2445">
        <f>ROW(Source!A908)</f>
        <v>908</v>
      </c>
      <c r="B2445">
        <v>302027260</v>
      </c>
      <c r="C2445">
        <v>302022991</v>
      </c>
      <c r="D2445">
        <v>277945730</v>
      </c>
      <c r="E2445">
        <v>1</v>
      </c>
      <c r="F2445">
        <v>1</v>
      </c>
      <c r="G2445">
        <v>1</v>
      </c>
      <c r="H2445">
        <v>2</v>
      </c>
      <c r="I2445" t="s">
        <v>1225</v>
      </c>
      <c r="J2445" t="s">
        <v>1226</v>
      </c>
      <c r="K2445" t="s">
        <v>1227</v>
      </c>
      <c r="L2445">
        <v>1368</v>
      </c>
      <c r="N2445">
        <v>1011</v>
      </c>
      <c r="O2445" t="s">
        <v>1044</v>
      </c>
      <c r="P2445" t="s">
        <v>1044</v>
      </c>
      <c r="Q2445">
        <v>1</v>
      </c>
      <c r="X2445">
        <v>22.3</v>
      </c>
      <c r="Y2445">
        <v>0</v>
      </c>
      <c r="Z2445">
        <v>1043.1400000000001</v>
      </c>
      <c r="AA2445">
        <v>477.98</v>
      </c>
      <c r="AB2445">
        <v>0</v>
      </c>
      <c r="AC2445">
        <v>0</v>
      </c>
      <c r="AD2445">
        <v>1</v>
      </c>
      <c r="AE2445">
        <v>0</v>
      </c>
      <c r="AF2445" t="s">
        <v>3</v>
      </c>
      <c r="AG2445">
        <v>22.3</v>
      </c>
      <c r="AH2445">
        <v>2</v>
      </c>
      <c r="AI2445">
        <v>302027260</v>
      </c>
      <c r="AJ2445">
        <v>2445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 x14ac:dyDescent="0.2">
      <c r="A2446">
        <f>ROW(Source!A908)</f>
        <v>908</v>
      </c>
      <c r="B2446">
        <v>302027261</v>
      </c>
      <c r="C2446">
        <v>302022991</v>
      </c>
      <c r="D2446">
        <v>277945805</v>
      </c>
      <c r="E2446">
        <v>1</v>
      </c>
      <c r="F2446">
        <v>1</v>
      </c>
      <c r="G2446">
        <v>1</v>
      </c>
      <c r="H2446">
        <v>2</v>
      </c>
      <c r="I2446" t="s">
        <v>1240</v>
      </c>
      <c r="J2446" t="s">
        <v>1241</v>
      </c>
      <c r="K2446" t="s">
        <v>1242</v>
      </c>
      <c r="L2446">
        <v>1368</v>
      </c>
      <c r="N2446">
        <v>1011</v>
      </c>
      <c r="O2446" t="s">
        <v>1044</v>
      </c>
      <c r="P2446" t="s">
        <v>1044</v>
      </c>
      <c r="Q2446">
        <v>1</v>
      </c>
      <c r="X2446">
        <v>3.2</v>
      </c>
      <c r="Y2446">
        <v>0</v>
      </c>
      <c r="Z2446">
        <v>544.70000000000005</v>
      </c>
      <c r="AA2446">
        <v>477.98</v>
      </c>
      <c r="AB2446">
        <v>0</v>
      </c>
      <c r="AC2446">
        <v>0</v>
      </c>
      <c r="AD2446">
        <v>1</v>
      </c>
      <c r="AE2446">
        <v>0</v>
      </c>
      <c r="AF2446" t="s">
        <v>3</v>
      </c>
      <c r="AG2446">
        <v>3.2</v>
      </c>
      <c r="AH2446">
        <v>2</v>
      </c>
      <c r="AI2446">
        <v>302027261</v>
      </c>
      <c r="AJ2446">
        <v>2446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">
      <c r="A2447">
        <f>ROW(Source!A908)</f>
        <v>908</v>
      </c>
      <c r="B2447">
        <v>302027262</v>
      </c>
      <c r="C2447">
        <v>302022991</v>
      </c>
      <c r="D2447">
        <v>277945930</v>
      </c>
      <c r="E2447">
        <v>1</v>
      </c>
      <c r="F2447">
        <v>1</v>
      </c>
      <c r="G2447">
        <v>1</v>
      </c>
      <c r="H2447">
        <v>2</v>
      </c>
      <c r="I2447" t="s">
        <v>1429</v>
      </c>
      <c r="J2447" t="s">
        <v>1430</v>
      </c>
      <c r="K2447" t="s">
        <v>1431</v>
      </c>
      <c r="L2447">
        <v>1368</v>
      </c>
      <c r="N2447">
        <v>1011</v>
      </c>
      <c r="O2447" t="s">
        <v>1044</v>
      </c>
      <c r="P2447" t="s">
        <v>1044</v>
      </c>
      <c r="Q2447">
        <v>1</v>
      </c>
      <c r="X2447">
        <v>18.71</v>
      </c>
      <c r="Y2447">
        <v>0</v>
      </c>
      <c r="Z2447">
        <v>68.900000000000006</v>
      </c>
      <c r="AA2447">
        <v>477.98</v>
      </c>
      <c r="AB2447">
        <v>0</v>
      </c>
      <c r="AC2447">
        <v>0</v>
      </c>
      <c r="AD2447">
        <v>1</v>
      </c>
      <c r="AE2447">
        <v>0</v>
      </c>
      <c r="AF2447" t="s">
        <v>3</v>
      </c>
      <c r="AG2447">
        <v>18.71</v>
      </c>
      <c r="AH2447">
        <v>2</v>
      </c>
      <c r="AI2447">
        <v>302027262</v>
      </c>
      <c r="AJ2447">
        <v>2447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 x14ac:dyDescent="0.2">
      <c r="A2448">
        <f>ROW(Source!A908)</f>
        <v>908</v>
      </c>
      <c r="B2448">
        <v>302027263</v>
      </c>
      <c r="C2448">
        <v>302022991</v>
      </c>
      <c r="D2448">
        <v>277862407</v>
      </c>
      <c r="E2448">
        <v>1</v>
      </c>
      <c r="F2448">
        <v>1</v>
      </c>
      <c r="G2448">
        <v>1</v>
      </c>
      <c r="H2448">
        <v>3</v>
      </c>
      <c r="I2448" t="s">
        <v>1293</v>
      </c>
      <c r="J2448" t="s">
        <v>1294</v>
      </c>
      <c r="K2448" t="s">
        <v>1295</v>
      </c>
      <c r="L2448">
        <v>1348</v>
      </c>
      <c r="N2448">
        <v>1009</v>
      </c>
      <c r="O2448" t="s">
        <v>843</v>
      </c>
      <c r="P2448" t="s">
        <v>843</v>
      </c>
      <c r="Q2448">
        <v>1000</v>
      </c>
      <c r="X2448">
        <v>7.0000000000000001E-3</v>
      </c>
      <c r="Y2448">
        <v>23188.21</v>
      </c>
      <c r="Z2448">
        <v>0</v>
      </c>
      <c r="AA2448">
        <v>0</v>
      </c>
      <c r="AB2448">
        <v>0</v>
      </c>
      <c r="AC2448">
        <v>0</v>
      </c>
      <c r="AD2448">
        <v>1</v>
      </c>
      <c r="AE2448">
        <v>0</v>
      </c>
      <c r="AF2448" t="s">
        <v>14</v>
      </c>
      <c r="AG2448">
        <v>0</v>
      </c>
      <c r="AH2448">
        <v>2</v>
      </c>
      <c r="AI2448">
        <v>302027263</v>
      </c>
      <c r="AJ2448">
        <v>2448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 spans="1:44" x14ac:dyDescent="0.2">
      <c r="A2449">
        <f>ROW(Source!A908)</f>
        <v>908</v>
      </c>
      <c r="B2449">
        <v>302027264</v>
      </c>
      <c r="C2449">
        <v>302022991</v>
      </c>
      <c r="D2449">
        <v>277865463</v>
      </c>
      <c r="E2449">
        <v>1</v>
      </c>
      <c r="F2449">
        <v>1</v>
      </c>
      <c r="G2449">
        <v>1</v>
      </c>
      <c r="H2449">
        <v>3</v>
      </c>
      <c r="I2449" t="s">
        <v>1229</v>
      </c>
      <c r="J2449" t="s">
        <v>1230</v>
      </c>
      <c r="K2449" t="s">
        <v>1231</v>
      </c>
      <c r="L2449">
        <v>1339</v>
      </c>
      <c r="N2449">
        <v>1007</v>
      </c>
      <c r="O2449" t="s">
        <v>684</v>
      </c>
      <c r="P2449" t="s">
        <v>684</v>
      </c>
      <c r="Q2449">
        <v>1</v>
      </c>
      <c r="X2449">
        <v>178</v>
      </c>
      <c r="Y2449">
        <v>35.71</v>
      </c>
      <c r="Z2449">
        <v>0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14</v>
      </c>
      <c r="AG2449">
        <v>0</v>
      </c>
      <c r="AH2449">
        <v>2</v>
      </c>
      <c r="AI2449">
        <v>302027264</v>
      </c>
      <c r="AJ2449">
        <v>2449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 x14ac:dyDescent="0.2">
      <c r="A2450">
        <f>ROW(Source!A908)</f>
        <v>908</v>
      </c>
      <c r="B2450">
        <v>302027265</v>
      </c>
      <c r="C2450">
        <v>302022991</v>
      </c>
      <c r="D2450">
        <v>277869643</v>
      </c>
      <c r="E2450">
        <v>1</v>
      </c>
      <c r="F2450">
        <v>1</v>
      </c>
      <c r="G2450">
        <v>1</v>
      </c>
      <c r="H2450">
        <v>3</v>
      </c>
      <c r="I2450" t="s">
        <v>1451</v>
      </c>
      <c r="J2450" t="s">
        <v>1452</v>
      </c>
      <c r="K2450" t="s">
        <v>1453</v>
      </c>
      <c r="L2450">
        <v>1330</v>
      </c>
      <c r="N2450">
        <v>1005</v>
      </c>
      <c r="O2450" t="s">
        <v>616</v>
      </c>
      <c r="P2450" t="s">
        <v>616</v>
      </c>
      <c r="Q2450">
        <v>10</v>
      </c>
      <c r="X2450">
        <v>11</v>
      </c>
      <c r="Y2450">
        <v>592.04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14</v>
      </c>
      <c r="AG2450">
        <v>0</v>
      </c>
      <c r="AH2450">
        <v>2</v>
      </c>
      <c r="AI2450">
        <v>302027265</v>
      </c>
      <c r="AJ2450">
        <v>2450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">
      <c r="A2451">
        <f>ROW(Source!A908)</f>
        <v>908</v>
      </c>
      <c r="B2451">
        <v>302027266</v>
      </c>
      <c r="C2451">
        <v>302022991</v>
      </c>
      <c r="D2451">
        <v>277870297</v>
      </c>
      <c r="E2451">
        <v>1</v>
      </c>
      <c r="F2451">
        <v>1</v>
      </c>
      <c r="G2451">
        <v>1</v>
      </c>
      <c r="H2451">
        <v>3</v>
      </c>
      <c r="I2451" t="s">
        <v>1300</v>
      </c>
      <c r="J2451" t="s">
        <v>1301</v>
      </c>
      <c r="K2451" t="s">
        <v>1302</v>
      </c>
      <c r="L2451">
        <v>1339</v>
      </c>
      <c r="N2451">
        <v>1007</v>
      </c>
      <c r="O2451" t="s">
        <v>684</v>
      </c>
      <c r="P2451" t="s">
        <v>684</v>
      </c>
      <c r="Q2451">
        <v>1</v>
      </c>
      <c r="X2451">
        <v>40</v>
      </c>
      <c r="Y2451">
        <v>710.8</v>
      </c>
      <c r="Z2451">
        <v>0</v>
      </c>
      <c r="AA2451">
        <v>0</v>
      </c>
      <c r="AB2451">
        <v>0</v>
      </c>
      <c r="AC2451">
        <v>0</v>
      </c>
      <c r="AD2451">
        <v>1</v>
      </c>
      <c r="AE2451">
        <v>0</v>
      </c>
      <c r="AF2451" t="s">
        <v>14</v>
      </c>
      <c r="AG2451">
        <v>0</v>
      </c>
      <c r="AH2451">
        <v>2</v>
      </c>
      <c r="AI2451">
        <v>302027266</v>
      </c>
      <c r="AJ2451">
        <v>2451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">
      <c r="A2452">
        <f>ROW(Source!A908)</f>
        <v>908</v>
      </c>
      <c r="B2452">
        <v>302027267</v>
      </c>
      <c r="C2452">
        <v>302022991</v>
      </c>
      <c r="D2452">
        <v>277561706</v>
      </c>
      <c r="E2452">
        <v>109</v>
      </c>
      <c r="F2452">
        <v>1</v>
      </c>
      <c r="G2452">
        <v>1</v>
      </c>
      <c r="H2452">
        <v>3</v>
      </c>
      <c r="I2452" t="s">
        <v>1438</v>
      </c>
      <c r="J2452" t="s">
        <v>3</v>
      </c>
      <c r="K2452" t="s">
        <v>1439</v>
      </c>
      <c r="L2452">
        <v>1339</v>
      </c>
      <c r="N2452">
        <v>1007</v>
      </c>
      <c r="O2452" t="s">
        <v>684</v>
      </c>
      <c r="P2452" t="s">
        <v>684</v>
      </c>
      <c r="Q2452">
        <v>1</v>
      </c>
      <c r="X2452">
        <v>204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 t="s">
        <v>14</v>
      </c>
      <c r="AG2452">
        <v>0</v>
      </c>
      <c r="AH2452">
        <v>2</v>
      </c>
      <c r="AI2452">
        <v>302027267</v>
      </c>
      <c r="AJ2452">
        <v>2452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">
      <c r="A2453">
        <f>ROW(Source!A908)</f>
        <v>908</v>
      </c>
      <c r="B2453">
        <v>302027268</v>
      </c>
      <c r="C2453">
        <v>302022991</v>
      </c>
      <c r="D2453">
        <v>277563290</v>
      </c>
      <c r="E2453">
        <v>109</v>
      </c>
      <c r="F2453">
        <v>1</v>
      </c>
      <c r="G2453">
        <v>1</v>
      </c>
      <c r="H2453">
        <v>3</v>
      </c>
      <c r="I2453" t="s">
        <v>1454</v>
      </c>
      <c r="J2453" t="s">
        <v>3</v>
      </c>
      <c r="K2453" t="s">
        <v>1455</v>
      </c>
      <c r="L2453">
        <v>1348</v>
      </c>
      <c r="N2453">
        <v>1009</v>
      </c>
      <c r="O2453" t="s">
        <v>843</v>
      </c>
      <c r="P2453" t="s">
        <v>843</v>
      </c>
      <c r="Q2453">
        <v>1000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0</v>
      </c>
      <c r="AE2453">
        <v>0</v>
      </c>
      <c r="AF2453" t="s">
        <v>14</v>
      </c>
      <c r="AG2453">
        <v>0</v>
      </c>
      <c r="AH2453">
        <v>2</v>
      </c>
      <c r="AI2453">
        <v>302027268</v>
      </c>
      <c r="AJ2453">
        <v>2453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">
      <c r="A2454">
        <f>ROW(Source!A908)</f>
        <v>908</v>
      </c>
      <c r="B2454">
        <v>302027269</v>
      </c>
      <c r="C2454">
        <v>302022991</v>
      </c>
      <c r="D2454">
        <v>277563484</v>
      </c>
      <c r="E2454">
        <v>109</v>
      </c>
      <c r="F2454">
        <v>1</v>
      </c>
      <c r="G2454">
        <v>1</v>
      </c>
      <c r="H2454">
        <v>3</v>
      </c>
      <c r="I2454" t="s">
        <v>1440</v>
      </c>
      <c r="J2454" t="s">
        <v>3</v>
      </c>
      <c r="K2454" t="s">
        <v>1441</v>
      </c>
      <c r="L2454">
        <v>1327</v>
      </c>
      <c r="N2454">
        <v>1005</v>
      </c>
      <c r="O2454" t="s">
        <v>1082</v>
      </c>
      <c r="P2454" t="s">
        <v>1082</v>
      </c>
      <c r="Q2454">
        <v>1</v>
      </c>
      <c r="X2454">
        <v>12.2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 t="s">
        <v>14</v>
      </c>
      <c r="AG2454">
        <v>0</v>
      </c>
      <c r="AH2454">
        <v>2</v>
      </c>
      <c r="AI2454">
        <v>302027269</v>
      </c>
      <c r="AJ2454">
        <v>2454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">
      <c r="A2455">
        <f>ROW(Source!A908)</f>
        <v>908</v>
      </c>
      <c r="B2455">
        <v>302027270</v>
      </c>
      <c r="C2455">
        <v>302022991</v>
      </c>
      <c r="D2455">
        <v>277882475</v>
      </c>
      <c r="E2455">
        <v>1</v>
      </c>
      <c r="F2455">
        <v>1</v>
      </c>
      <c r="G2455">
        <v>1</v>
      </c>
      <c r="H2455">
        <v>3</v>
      </c>
      <c r="I2455" t="s">
        <v>1456</v>
      </c>
      <c r="J2455" t="s">
        <v>1457</v>
      </c>
      <c r="K2455" t="s">
        <v>1458</v>
      </c>
      <c r="L2455">
        <v>1339</v>
      </c>
      <c r="N2455">
        <v>1007</v>
      </c>
      <c r="O2455" t="s">
        <v>684</v>
      </c>
      <c r="P2455" t="s">
        <v>684</v>
      </c>
      <c r="Q2455">
        <v>1</v>
      </c>
      <c r="X2455">
        <v>0.24</v>
      </c>
      <c r="Y2455">
        <v>32119.66</v>
      </c>
      <c r="Z2455">
        <v>0</v>
      </c>
      <c r="AA2455">
        <v>0</v>
      </c>
      <c r="AB2455">
        <v>0</v>
      </c>
      <c r="AC2455">
        <v>0</v>
      </c>
      <c r="AD2455">
        <v>1</v>
      </c>
      <c r="AE2455">
        <v>0</v>
      </c>
      <c r="AF2455" t="s">
        <v>14</v>
      </c>
      <c r="AG2455">
        <v>0</v>
      </c>
      <c r="AH2455">
        <v>2</v>
      </c>
      <c r="AI2455">
        <v>302027270</v>
      </c>
      <c r="AJ2455">
        <v>2455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">
      <c r="A2456">
        <f>ROW(Source!A908)</f>
        <v>908</v>
      </c>
      <c r="B2456">
        <v>302027271</v>
      </c>
      <c r="C2456">
        <v>302022991</v>
      </c>
      <c r="D2456">
        <v>277882491</v>
      </c>
      <c r="E2456">
        <v>1</v>
      </c>
      <c r="F2456">
        <v>1</v>
      </c>
      <c r="G2456">
        <v>1</v>
      </c>
      <c r="H2456">
        <v>3</v>
      </c>
      <c r="I2456" t="s">
        <v>1459</v>
      </c>
      <c r="J2456" t="s">
        <v>1460</v>
      </c>
      <c r="K2456" t="s">
        <v>1461</v>
      </c>
      <c r="L2456">
        <v>1339</v>
      </c>
      <c r="N2456">
        <v>1007</v>
      </c>
      <c r="O2456" t="s">
        <v>684</v>
      </c>
      <c r="P2456" t="s">
        <v>684</v>
      </c>
      <c r="Q2456">
        <v>1</v>
      </c>
      <c r="X2456">
        <v>0.19</v>
      </c>
      <c r="Y2456">
        <v>5764.42</v>
      </c>
      <c r="Z2456">
        <v>0</v>
      </c>
      <c r="AA2456">
        <v>0</v>
      </c>
      <c r="AB2456">
        <v>0</v>
      </c>
      <c r="AC2456">
        <v>0</v>
      </c>
      <c r="AD2456">
        <v>1</v>
      </c>
      <c r="AE2456">
        <v>0</v>
      </c>
      <c r="AF2456" t="s">
        <v>14</v>
      </c>
      <c r="AG2456">
        <v>0</v>
      </c>
      <c r="AH2456">
        <v>2</v>
      </c>
      <c r="AI2456">
        <v>302027271</v>
      </c>
      <c r="AJ2456">
        <v>2456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 x14ac:dyDescent="0.2">
      <c r="A2457">
        <f>ROW(Source!A908)</f>
        <v>908</v>
      </c>
      <c r="B2457">
        <v>302027272</v>
      </c>
      <c r="C2457">
        <v>302022991</v>
      </c>
      <c r="D2457">
        <v>277884697</v>
      </c>
      <c r="E2457">
        <v>1</v>
      </c>
      <c r="F2457">
        <v>1</v>
      </c>
      <c r="G2457">
        <v>1</v>
      </c>
      <c r="H2457">
        <v>3</v>
      </c>
      <c r="I2457" t="s">
        <v>1445</v>
      </c>
      <c r="J2457" t="s">
        <v>1446</v>
      </c>
      <c r="K2457" t="s">
        <v>1447</v>
      </c>
      <c r="L2457">
        <v>1327</v>
      </c>
      <c r="N2457">
        <v>1005</v>
      </c>
      <c r="O2457" t="s">
        <v>1082</v>
      </c>
      <c r="P2457" t="s">
        <v>1082</v>
      </c>
      <c r="Q2457">
        <v>1</v>
      </c>
      <c r="X2457">
        <v>7.58</v>
      </c>
      <c r="Y2457">
        <v>47.57</v>
      </c>
      <c r="Z2457">
        <v>0</v>
      </c>
      <c r="AA2457">
        <v>0</v>
      </c>
      <c r="AB2457">
        <v>0</v>
      </c>
      <c r="AC2457">
        <v>0</v>
      </c>
      <c r="AD2457">
        <v>1</v>
      </c>
      <c r="AE2457">
        <v>0</v>
      </c>
      <c r="AF2457" t="s">
        <v>14</v>
      </c>
      <c r="AG2457">
        <v>0</v>
      </c>
      <c r="AH2457">
        <v>2</v>
      </c>
      <c r="AI2457">
        <v>302027272</v>
      </c>
      <c r="AJ2457">
        <v>2457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">
      <c r="A2458">
        <f>ROW(Source!A908)</f>
        <v>908</v>
      </c>
      <c r="B2458">
        <v>302027273</v>
      </c>
      <c r="C2458">
        <v>302022991</v>
      </c>
      <c r="D2458">
        <v>277896616</v>
      </c>
      <c r="E2458">
        <v>1</v>
      </c>
      <c r="F2458">
        <v>1</v>
      </c>
      <c r="G2458">
        <v>1</v>
      </c>
      <c r="H2458">
        <v>3</v>
      </c>
      <c r="I2458" t="s">
        <v>1462</v>
      </c>
      <c r="J2458" t="s">
        <v>1463</v>
      </c>
      <c r="K2458" t="s">
        <v>1464</v>
      </c>
      <c r="L2458">
        <v>1346</v>
      </c>
      <c r="N2458">
        <v>1009</v>
      </c>
      <c r="O2458" t="s">
        <v>1059</v>
      </c>
      <c r="P2458" t="s">
        <v>1059</v>
      </c>
      <c r="Q2458">
        <v>1</v>
      </c>
      <c r="X2458">
        <v>130</v>
      </c>
      <c r="Y2458">
        <v>43.6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0</v>
      </c>
      <c r="AF2458" t="s">
        <v>14</v>
      </c>
      <c r="AG2458">
        <v>0</v>
      </c>
      <c r="AH2458">
        <v>2</v>
      </c>
      <c r="AI2458">
        <v>302027273</v>
      </c>
      <c r="AJ2458">
        <v>2458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">
      <c r="A2459">
        <f>ROW(Source!A909)</f>
        <v>909</v>
      </c>
      <c r="B2459">
        <v>332287126</v>
      </c>
      <c r="C2459">
        <v>302023030</v>
      </c>
      <c r="D2459">
        <v>277560250</v>
      </c>
      <c r="E2459">
        <v>109</v>
      </c>
      <c r="F2459">
        <v>1</v>
      </c>
      <c r="G2459">
        <v>1</v>
      </c>
      <c r="H2459">
        <v>1</v>
      </c>
      <c r="I2459" t="s">
        <v>1243</v>
      </c>
      <c r="J2459" t="s">
        <v>3</v>
      </c>
      <c r="K2459" t="s">
        <v>1244</v>
      </c>
      <c r="L2459">
        <v>1191</v>
      </c>
      <c r="N2459">
        <v>1013</v>
      </c>
      <c r="O2459" t="s">
        <v>1038</v>
      </c>
      <c r="P2459" t="s">
        <v>1038</v>
      </c>
      <c r="Q2459">
        <v>1</v>
      </c>
      <c r="X2459">
        <v>14.4</v>
      </c>
      <c r="Y2459">
        <v>0</v>
      </c>
      <c r="Z2459">
        <v>0</v>
      </c>
      <c r="AA2459">
        <v>0</v>
      </c>
      <c r="AB2459">
        <v>399.5</v>
      </c>
      <c r="AC2459">
        <v>0</v>
      </c>
      <c r="AD2459">
        <v>1</v>
      </c>
      <c r="AE2459">
        <v>1</v>
      </c>
      <c r="AF2459" t="s">
        <v>3</v>
      </c>
      <c r="AG2459">
        <v>14.4</v>
      </c>
      <c r="AH2459">
        <v>2</v>
      </c>
      <c r="AI2459">
        <v>332287126</v>
      </c>
      <c r="AJ2459">
        <v>2459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 x14ac:dyDescent="0.2">
      <c r="A2460">
        <f>ROW(Source!A909)</f>
        <v>909</v>
      </c>
      <c r="B2460">
        <v>332287127</v>
      </c>
      <c r="C2460">
        <v>302023030</v>
      </c>
      <c r="D2460">
        <v>277560491</v>
      </c>
      <c r="E2460">
        <v>109</v>
      </c>
      <c r="F2460">
        <v>1</v>
      </c>
      <c r="G2460">
        <v>1</v>
      </c>
      <c r="H2460">
        <v>1</v>
      </c>
      <c r="I2460" t="s">
        <v>1039</v>
      </c>
      <c r="J2460" t="s">
        <v>3</v>
      </c>
      <c r="K2460" t="s">
        <v>1040</v>
      </c>
      <c r="L2460">
        <v>1191</v>
      </c>
      <c r="N2460">
        <v>1013</v>
      </c>
      <c r="O2460" t="s">
        <v>1038</v>
      </c>
      <c r="P2460" t="s">
        <v>1038</v>
      </c>
      <c r="Q2460">
        <v>1</v>
      </c>
      <c r="X2460">
        <v>13.88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1</v>
      </c>
      <c r="AE2460">
        <v>2</v>
      </c>
      <c r="AF2460" t="s">
        <v>3</v>
      </c>
      <c r="AG2460">
        <v>13.88</v>
      </c>
      <c r="AH2460">
        <v>2</v>
      </c>
      <c r="AI2460">
        <v>332287127</v>
      </c>
      <c r="AJ2460">
        <v>2460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 x14ac:dyDescent="0.2">
      <c r="A2461">
        <f>ROW(Source!A909)</f>
        <v>909</v>
      </c>
      <c r="B2461">
        <v>332287128</v>
      </c>
      <c r="C2461">
        <v>302023030</v>
      </c>
      <c r="D2461">
        <v>277944032</v>
      </c>
      <c r="E2461">
        <v>1</v>
      </c>
      <c r="F2461">
        <v>1</v>
      </c>
      <c r="G2461">
        <v>1</v>
      </c>
      <c r="H2461">
        <v>2</v>
      </c>
      <c r="I2461" t="s">
        <v>1332</v>
      </c>
      <c r="J2461" t="s">
        <v>1333</v>
      </c>
      <c r="K2461" t="s">
        <v>1334</v>
      </c>
      <c r="L2461">
        <v>1368</v>
      </c>
      <c r="N2461">
        <v>1011</v>
      </c>
      <c r="O2461" t="s">
        <v>1044</v>
      </c>
      <c r="P2461" t="s">
        <v>1044</v>
      </c>
      <c r="Q2461">
        <v>1</v>
      </c>
      <c r="X2461">
        <v>1.77</v>
      </c>
      <c r="Y2461">
        <v>0</v>
      </c>
      <c r="Z2461">
        <v>1299.6400000000001</v>
      </c>
      <c r="AA2461">
        <v>642.05999999999995</v>
      </c>
      <c r="AB2461">
        <v>0</v>
      </c>
      <c r="AC2461">
        <v>0</v>
      </c>
      <c r="AD2461">
        <v>1</v>
      </c>
      <c r="AE2461">
        <v>0</v>
      </c>
      <c r="AF2461" t="s">
        <v>3</v>
      </c>
      <c r="AG2461">
        <v>1.77</v>
      </c>
      <c r="AH2461">
        <v>2</v>
      </c>
      <c r="AI2461">
        <v>332287128</v>
      </c>
      <c r="AJ2461">
        <v>2461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 x14ac:dyDescent="0.2">
      <c r="A2462">
        <f>ROW(Source!A909)</f>
        <v>909</v>
      </c>
      <c r="B2462">
        <v>332287129</v>
      </c>
      <c r="C2462">
        <v>302023030</v>
      </c>
      <c r="D2462">
        <v>277944840</v>
      </c>
      <c r="E2462">
        <v>1</v>
      </c>
      <c r="F2462">
        <v>1</v>
      </c>
      <c r="G2462">
        <v>1</v>
      </c>
      <c r="H2462">
        <v>2</v>
      </c>
      <c r="I2462" t="s">
        <v>1278</v>
      </c>
      <c r="J2462" t="s">
        <v>1279</v>
      </c>
      <c r="K2462" t="s">
        <v>1280</v>
      </c>
      <c r="L2462">
        <v>1368</v>
      </c>
      <c r="N2462">
        <v>1011</v>
      </c>
      <c r="O2462" t="s">
        <v>1044</v>
      </c>
      <c r="P2462" t="s">
        <v>1044</v>
      </c>
      <c r="Q2462">
        <v>1</v>
      </c>
      <c r="X2462">
        <v>4.29</v>
      </c>
      <c r="Y2462">
        <v>0</v>
      </c>
      <c r="Z2462">
        <v>1627.51</v>
      </c>
      <c r="AA2462">
        <v>549.32000000000005</v>
      </c>
      <c r="AB2462">
        <v>0</v>
      </c>
      <c r="AC2462">
        <v>0</v>
      </c>
      <c r="AD2462">
        <v>1</v>
      </c>
      <c r="AE2462">
        <v>0</v>
      </c>
      <c r="AF2462" t="s">
        <v>3</v>
      </c>
      <c r="AG2462">
        <v>4.29</v>
      </c>
      <c r="AH2462">
        <v>2</v>
      </c>
      <c r="AI2462">
        <v>332287129</v>
      </c>
      <c r="AJ2462">
        <v>2462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 x14ac:dyDescent="0.2">
      <c r="A2463">
        <f>ROW(Source!A909)</f>
        <v>909</v>
      </c>
      <c r="B2463">
        <v>332287130</v>
      </c>
      <c r="C2463">
        <v>302023030</v>
      </c>
      <c r="D2463">
        <v>277945124</v>
      </c>
      <c r="E2463">
        <v>1</v>
      </c>
      <c r="F2463">
        <v>1</v>
      </c>
      <c r="G2463">
        <v>1</v>
      </c>
      <c r="H2463">
        <v>2</v>
      </c>
      <c r="I2463" t="s">
        <v>1465</v>
      </c>
      <c r="J2463" t="s">
        <v>1466</v>
      </c>
      <c r="K2463" t="s">
        <v>1467</v>
      </c>
      <c r="L2463">
        <v>1368</v>
      </c>
      <c r="N2463">
        <v>1011</v>
      </c>
      <c r="O2463" t="s">
        <v>1044</v>
      </c>
      <c r="P2463" t="s">
        <v>1044</v>
      </c>
      <c r="Q2463">
        <v>1</v>
      </c>
      <c r="X2463">
        <v>7.08</v>
      </c>
      <c r="Y2463">
        <v>0</v>
      </c>
      <c r="Z2463">
        <v>2391.6</v>
      </c>
      <c r="AA2463">
        <v>642.05999999999995</v>
      </c>
      <c r="AB2463">
        <v>0</v>
      </c>
      <c r="AC2463">
        <v>0</v>
      </c>
      <c r="AD2463">
        <v>1</v>
      </c>
      <c r="AE2463">
        <v>0</v>
      </c>
      <c r="AF2463" t="s">
        <v>3</v>
      </c>
      <c r="AG2463">
        <v>7.08</v>
      </c>
      <c r="AH2463">
        <v>2</v>
      </c>
      <c r="AI2463">
        <v>332287130</v>
      </c>
      <c r="AJ2463">
        <v>2463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 x14ac:dyDescent="0.2">
      <c r="A2464">
        <f>ROW(Source!A909)</f>
        <v>909</v>
      </c>
      <c r="B2464">
        <v>332287131</v>
      </c>
      <c r="C2464">
        <v>302023030</v>
      </c>
      <c r="D2464">
        <v>277945730</v>
      </c>
      <c r="E2464">
        <v>1</v>
      </c>
      <c r="F2464">
        <v>1</v>
      </c>
      <c r="G2464">
        <v>1</v>
      </c>
      <c r="H2464">
        <v>2</v>
      </c>
      <c r="I2464" t="s">
        <v>1225</v>
      </c>
      <c r="J2464" t="s">
        <v>1226</v>
      </c>
      <c r="K2464" t="s">
        <v>1227</v>
      </c>
      <c r="L2464">
        <v>1368</v>
      </c>
      <c r="N2464">
        <v>1011</v>
      </c>
      <c r="O2464" t="s">
        <v>1044</v>
      </c>
      <c r="P2464" t="s">
        <v>1044</v>
      </c>
      <c r="Q2464">
        <v>1</v>
      </c>
      <c r="X2464">
        <v>0.74</v>
      </c>
      <c r="Y2464">
        <v>0</v>
      </c>
      <c r="Z2464">
        <v>1043.1400000000001</v>
      </c>
      <c r="AA2464">
        <v>477.98</v>
      </c>
      <c r="AB2464">
        <v>0</v>
      </c>
      <c r="AC2464">
        <v>0</v>
      </c>
      <c r="AD2464">
        <v>1</v>
      </c>
      <c r="AE2464">
        <v>0</v>
      </c>
      <c r="AF2464" t="s">
        <v>3</v>
      </c>
      <c r="AG2464">
        <v>0.74</v>
      </c>
      <c r="AH2464">
        <v>2</v>
      </c>
      <c r="AI2464">
        <v>332287131</v>
      </c>
      <c r="AJ2464">
        <v>2464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 x14ac:dyDescent="0.2">
      <c r="A2465">
        <f>ROW(Source!A909)</f>
        <v>909</v>
      </c>
      <c r="B2465">
        <v>332287132</v>
      </c>
      <c r="C2465">
        <v>302023030</v>
      </c>
      <c r="D2465">
        <v>277865463</v>
      </c>
      <c r="E2465">
        <v>1</v>
      </c>
      <c r="F2465">
        <v>1</v>
      </c>
      <c r="G2465">
        <v>1</v>
      </c>
      <c r="H2465">
        <v>3</v>
      </c>
      <c r="I2465" t="s">
        <v>1229</v>
      </c>
      <c r="J2465" t="s">
        <v>1230</v>
      </c>
      <c r="K2465" t="s">
        <v>1231</v>
      </c>
      <c r="L2465">
        <v>1339</v>
      </c>
      <c r="N2465">
        <v>1007</v>
      </c>
      <c r="O2465" t="s">
        <v>684</v>
      </c>
      <c r="P2465" t="s">
        <v>684</v>
      </c>
      <c r="Q2465">
        <v>1</v>
      </c>
      <c r="X2465">
        <v>5</v>
      </c>
      <c r="Y2465">
        <v>35.71</v>
      </c>
      <c r="Z2465">
        <v>0</v>
      </c>
      <c r="AA2465">
        <v>0</v>
      </c>
      <c r="AB2465">
        <v>0</v>
      </c>
      <c r="AC2465">
        <v>0</v>
      </c>
      <c r="AD2465">
        <v>1</v>
      </c>
      <c r="AE2465">
        <v>0</v>
      </c>
      <c r="AF2465" t="s">
        <v>14</v>
      </c>
      <c r="AG2465">
        <v>0</v>
      </c>
      <c r="AH2465">
        <v>2</v>
      </c>
      <c r="AI2465">
        <v>332287132</v>
      </c>
      <c r="AJ2465">
        <v>2465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 x14ac:dyDescent="0.2">
      <c r="A2466">
        <f>ROW(Source!A909)</f>
        <v>909</v>
      </c>
      <c r="B2466">
        <v>332287133</v>
      </c>
      <c r="C2466">
        <v>302023030</v>
      </c>
      <c r="D2466">
        <v>277561615</v>
      </c>
      <c r="E2466">
        <v>109</v>
      </c>
      <c r="F2466">
        <v>1</v>
      </c>
      <c r="G2466">
        <v>1</v>
      </c>
      <c r="H2466">
        <v>3</v>
      </c>
      <c r="I2466" t="s">
        <v>1468</v>
      </c>
      <c r="J2466" t="s">
        <v>3</v>
      </c>
      <c r="K2466" t="s">
        <v>1469</v>
      </c>
      <c r="L2466">
        <v>1339</v>
      </c>
      <c r="N2466">
        <v>1007</v>
      </c>
      <c r="O2466" t="s">
        <v>684</v>
      </c>
      <c r="P2466" t="s">
        <v>684</v>
      </c>
      <c r="Q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1</v>
      </c>
      <c r="AD2466">
        <v>0</v>
      </c>
      <c r="AE2466">
        <v>0</v>
      </c>
      <c r="AF2466" t="s">
        <v>14</v>
      </c>
      <c r="AG2466">
        <v>0</v>
      </c>
      <c r="AH2466">
        <v>2</v>
      </c>
      <c r="AI2466">
        <v>332287133</v>
      </c>
      <c r="AJ2466">
        <v>2466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 x14ac:dyDescent="0.2">
      <c r="A2467">
        <f>ROW(Source!A910)</f>
        <v>910</v>
      </c>
      <c r="B2467">
        <v>332287154</v>
      </c>
      <c r="C2467">
        <v>302023046</v>
      </c>
      <c r="D2467">
        <v>277560250</v>
      </c>
      <c r="E2467">
        <v>109</v>
      </c>
      <c r="F2467">
        <v>1</v>
      </c>
      <c r="G2467">
        <v>1</v>
      </c>
      <c r="H2467">
        <v>1</v>
      </c>
      <c r="I2467" t="s">
        <v>1243</v>
      </c>
      <c r="J2467" t="s">
        <v>3</v>
      </c>
      <c r="K2467" t="s">
        <v>1244</v>
      </c>
      <c r="L2467">
        <v>1191</v>
      </c>
      <c r="N2467">
        <v>1013</v>
      </c>
      <c r="O2467" t="s">
        <v>1038</v>
      </c>
      <c r="P2467" t="s">
        <v>1038</v>
      </c>
      <c r="Q2467">
        <v>1</v>
      </c>
      <c r="X2467">
        <v>21.6</v>
      </c>
      <c r="Y2467">
        <v>0</v>
      </c>
      <c r="Z2467">
        <v>0</v>
      </c>
      <c r="AA2467">
        <v>0</v>
      </c>
      <c r="AB2467">
        <v>399.5</v>
      </c>
      <c r="AC2467">
        <v>0</v>
      </c>
      <c r="AD2467">
        <v>1</v>
      </c>
      <c r="AE2467">
        <v>1</v>
      </c>
      <c r="AF2467" t="s">
        <v>3</v>
      </c>
      <c r="AG2467">
        <v>21.6</v>
      </c>
      <c r="AH2467">
        <v>2</v>
      </c>
      <c r="AI2467">
        <v>332287154</v>
      </c>
      <c r="AJ2467">
        <v>2467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 x14ac:dyDescent="0.2">
      <c r="A2468">
        <f>ROW(Source!A910)</f>
        <v>910</v>
      </c>
      <c r="B2468">
        <v>332287155</v>
      </c>
      <c r="C2468">
        <v>302023046</v>
      </c>
      <c r="D2468">
        <v>277560491</v>
      </c>
      <c r="E2468">
        <v>109</v>
      </c>
      <c r="F2468">
        <v>1</v>
      </c>
      <c r="G2468">
        <v>1</v>
      </c>
      <c r="H2468">
        <v>1</v>
      </c>
      <c r="I2468" t="s">
        <v>1039</v>
      </c>
      <c r="J2468" t="s">
        <v>3</v>
      </c>
      <c r="K2468" t="s">
        <v>1040</v>
      </c>
      <c r="L2468">
        <v>1191</v>
      </c>
      <c r="N2468">
        <v>1013</v>
      </c>
      <c r="O2468" t="s">
        <v>1038</v>
      </c>
      <c r="P2468" t="s">
        <v>1038</v>
      </c>
      <c r="Q2468">
        <v>1</v>
      </c>
      <c r="X2468">
        <v>20.6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2</v>
      </c>
      <c r="AF2468" t="s">
        <v>3</v>
      </c>
      <c r="AG2468">
        <v>20.6</v>
      </c>
      <c r="AH2468">
        <v>2</v>
      </c>
      <c r="AI2468">
        <v>332287155</v>
      </c>
      <c r="AJ2468">
        <v>2468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 x14ac:dyDescent="0.2">
      <c r="A2469">
        <f>ROW(Source!A910)</f>
        <v>910</v>
      </c>
      <c r="B2469">
        <v>332287156</v>
      </c>
      <c r="C2469">
        <v>302023046</v>
      </c>
      <c r="D2469">
        <v>277944019</v>
      </c>
      <c r="E2469">
        <v>1</v>
      </c>
      <c r="F2469">
        <v>1</v>
      </c>
      <c r="G2469">
        <v>1</v>
      </c>
      <c r="H2469">
        <v>2</v>
      </c>
      <c r="I2469" t="s">
        <v>1470</v>
      </c>
      <c r="J2469" t="s">
        <v>1471</v>
      </c>
      <c r="K2469" t="s">
        <v>1472</v>
      </c>
      <c r="L2469">
        <v>1368</v>
      </c>
      <c r="N2469">
        <v>1011</v>
      </c>
      <c r="O2469" t="s">
        <v>1044</v>
      </c>
      <c r="P2469" t="s">
        <v>1044</v>
      </c>
      <c r="Q2469">
        <v>1</v>
      </c>
      <c r="X2469">
        <v>2.59</v>
      </c>
      <c r="Y2469">
        <v>0</v>
      </c>
      <c r="Z2469">
        <v>1067.42</v>
      </c>
      <c r="AA2469">
        <v>642.05999999999995</v>
      </c>
      <c r="AB2469">
        <v>0</v>
      </c>
      <c r="AC2469">
        <v>0</v>
      </c>
      <c r="AD2469">
        <v>1</v>
      </c>
      <c r="AE2469">
        <v>0</v>
      </c>
      <c r="AF2469" t="s">
        <v>3</v>
      </c>
      <c r="AG2469">
        <v>2.59</v>
      </c>
      <c r="AH2469">
        <v>2</v>
      </c>
      <c r="AI2469">
        <v>332287156</v>
      </c>
      <c r="AJ2469">
        <v>2469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 x14ac:dyDescent="0.2">
      <c r="A2470">
        <f>ROW(Source!A910)</f>
        <v>910</v>
      </c>
      <c r="B2470">
        <v>332287157</v>
      </c>
      <c r="C2470">
        <v>302023046</v>
      </c>
      <c r="D2470">
        <v>277944032</v>
      </c>
      <c r="E2470">
        <v>1</v>
      </c>
      <c r="F2470">
        <v>1</v>
      </c>
      <c r="G2470">
        <v>1</v>
      </c>
      <c r="H2470">
        <v>2</v>
      </c>
      <c r="I2470" t="s">
        <v>1332</v>
      </c>
      <c r="J2470" t="s">
        <v>1333</v>
      </c>
      <c r="K2470" t="s">
        <v>1334</v>
      </c>
      <c r="L2470">
        <v>1368</v>
      </c>
      <c r="N2470">
        <v>1011</v>
      </c>
      <c r="O2470" t="s">
        <v>1044</v>
      </c>
      <c r="P2470" t="s">
        <v>1044</v>
      </c>
      <c r="Q2470">
        <v>1</v>
      </c>
      <c r="X2470">
        <v>2.2999999999999998</v>
      </c>
      <c r="Y2470">
        <v>0</v>
      </c>
      <c r="Z2470">
        <v>1299.6400000000001</v>
      </c>
      <c r="AA2470">
        <v>642.05999999999995</v>
      </c>
      <c r="AB2470">
        <v>0</v>
      </c>
      <c r="AC2470">
        <v>0</v>
      </c>
      <c r="AD2470">
        <v>1</v>
      </c>
      <c r="AE2470">
        <v>0</v>
      </c>
      <c r="AF2470" t="s">
        <v>3</v>
      </c>
      <c r="AG2470">
        <v>2.2999999999999998</v>
      </c>
      <c r="AH2470">
        <v>2</v>
      </c>
      <c r="AI2470">
        <v>332287157</v>
      </c>
      <c r="AJ2470">
        <v>2470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 x14ac:dyDescent="0.2">
      <c r="A2471">
        <f>ROW(Source!A910)</f>
        <v>910</v>
      </c>
      <c r="B2471">
        <v>332287158</v>
      </c>
      <c r="C2471">
        <v>302023046</v>
      </c>
      <c r="D2471">
        <v>277944840</v>
      </c>
      <c r="E2471">
        <v>1</v>
      </c>
      <c r="F2471">
        <v>1</v>
      </c>
      <c r="G2471">
        <v>1</v>
      </c>
      <c r="H2471">
        <v>2</v>
      </c>
      <c r="I2471" t="s">
        <v>1278</v>
      </c>
      <c r="J2471" t="s">
        <v>1279</v>
      </c>
      <c r="K2471" t="s">
        <v>1280</v>
      </c>
      <c r="L2471">
        <v>1368</v>
      </c>
      <c r="N2471">
        <v>1011</v>
      </c>
      <c r="O2471" t="s">
        <v>1044</v>
      </c>
      <c r="P2471" t="s">
        <v>1044</v>
      </c>
      <c r="Q2471">
        <v>1</v>
      </c>
      <c r="X2471">
        <v>2.46</v>
      </c>
      <c r="Y2471">
        <v>0</v>
      </c>
      <c r="Z2471">
        <v>1627.51</v>
      </c>
      <c r="AA2471">
        <v>549.32000000000005</v>
      </c>
      <c r="AB2471">
        <v>0</v>
      </c>
      <c r="AC2471">
        <v>0</v>
      </c>
      <c r="AD2471">
        <v>1</v>
      </c>
      <c r="AE2471">
        <v>0</v>
      </c>
      <c r="AF2471" t="s">
        <v>3</v>
      </c>
      <c r="AG2471">
        <v>2.46</v>
      </c>
      <c r="AH2471">
        <v>2</v>
      </c>
      <c r="AI2471">
        <v>332287158</v>
      </c>
      <c r="AJ2471">
        <v>2471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 x14ac:dyDescent="0.2">
      <c r="A2472">
        <f>ROW(Source!A910)</f>
        <v>910</v>
      </c>
      <c r="B2472">
        <v>332287159</v>
      </c>
      <c r="C2472">
        <v>302023046</v>
      </c>
      <c r="D2472">
        <v>277945124</v>
      </c>
      <c r="E2472">
        <v>1</v>
      </c>
      <c r="F2472">
        <v>1</v>
      </c>
      <c r="G2472">
        <v>1</v>
      </c>
      <c r="H2472">
        <v>2</v>
      </c>
      <c r="I2472" t="s">
        <v>1465</v>
      </c>
      <c r="J2472" t="s">
        <v>1466</v>
      </c>
      <c r="K2472" t="s">
        <v>1467</v>
      </c>
      <c r="L2472">
        <v>1368</v>
      </c>
      <c r="N2472">
        <v>1011</v>
      </c>
      <c r="O2472" t="s">
        <v>1044</v>
      </c>
      <c r="P2472" t="s">
        <v>1044</v>
      </c>
      <c r="Q2472">
        <v>1</v>
      </c>
      <c r="X2472">
        <v>12.21</v>
      </c>
      <c r="Y2472">
        <v>0</v>
      </c>
      <c r="Z2472">
        <v>2391.6</v>
      </c>
      <c r="AA2472">
        <v>642.05999999999995</v>
      </c>
      <c r="AB2472">
        <v>0</v>
      </c>
      <c r="AC2472">
        <v>0</v>
      </c>
      <c r="AD2472">
        <v>1</v>
      </c>
      <c r="AE2472">
        <v>0</v>
      </c>
      <c r="AF2472" t="s">
        <v>3</v>
      </c>
      <c r="AG2472">
        <v>12.21</v>
      </c>
      <c r="AH2472">
        <v>2</v>
      </c>
      <c r="AI2472">
        <v>332287159</v>
      </c>
      <c r="AJ2472">
        <v>2472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 x14ac:dyDescent="0.2">
      <c r="A2473">
        <f>ROW(Source!A910)</f>
        <v>910</v>
      </c>
      <c r="B2473">
        <v>332287160</v>
      </c>
      <c r="C2473">
        <v>302023046</v>
      </c>
      <c r="D2473">
        <v>277945730</v>
      </c>
      <c r="E2473">
        <v>1</v>
      </c>
      <c r="F2473">
        <v>1</v>
      </c>
      <c r="G2473">
        <v>1</v>
      </c>
      <c r="H2473">
        <v>2</v>
      </c>
      <c r="I2473" t="s">
        <v>1225</v>
      </c>
      <c r="J2473" t="s">
        <v>1226</v>
      </c>
      <c r="K2473" t="s">
        <v>1227</v>
      </c>
      <c r="L2473">
        <v>1368</v>
      </c>
      <c r="N2473">
        <v>1011</v>
      </c>
      <c r="O2473" t="s">
        <v>1044</v>
      </c>
      <c r="P2473" t="s">
        <v>1044</v>
      </c>
      <c r="Q2473">
        <v>1</v>
      </c>
      <c r="X2473">
        <v>1.04</v>
      </c>
      <c r="Y2473">
        <v>0</v>
      </c>
      <c r="Z2473">
        <v>1043.1400000000001</v>
      </c>
      <c r="AA2473">
        <v>477.98</v>
      </c>
      <c r="AB2473">
        <v>0</v>
      </c>
      <c r="AC2473">
        <v>0</v>
      </c>
      <c r="AD2473">
        <v>1</v>
      </c>
      <c r="AE2473">
        <v>0</v>
      </c>
      <c r="AF2473" t="s">
        <v>3</v>
      </c>
      <c r="AG2473">
        <v>1.04</v>
      </c>
      <c r="AH2473">
        <v>2</v>
      </c>
      <c r="AI2473">
        <v>332287160</v>
      </c>
      <c r="AJ2473">
        <v>2473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 x14ac:dyDescent="0.2">
      <c r="A2474">
        <f>ROW(Source!A910)</f>
        <v>910</v>
      </c>
      <c r="B2474">
        <v>332287161</v>
      </c>
      <c r="C2474">
        <v>302023046</v>
      </c>
      <c r="D2474">
        <v>277865463</v>
      </c>
      <c r="E2474">
        <v>1</v>
      </c>
      <c r="F2474">
        <v>1</v>
      </c>
      <c r="G2474">
        <v>1</v>
      </c>
      <c r="H2474">
        <v>3</v>
      </c>
      <c r="I2474" t="s">
        <v>1229</v>
      </c>
      <c r="J2474" t="s">
        <v>1230</v>
      </c>
      <c r="K2474" t="s">
        <v>1231</v>
      </c>
      <c r="L2474">
        <v>1339</v>
      </c>
      <c r="N2474">
        <v>1007</v>
      </c>
      <c r="O2474" t="s">
        <v>684</v>
      </c>
      <c r="P2474" t="s">
        <v>684</v>
      </c>
      <c r="Q2474">
        <v>1</v>
      </c>
      <c r="X2474">
        <v>7</v>
      </c>
      <c r="Y2474">
        <v>35.71</v>
      </c>
      <c r="Z2474">
        <v>0</v>
      </c>
      <c r="AA2474">
        <v>0</v>
      </c>
      <c r="AB2474">
        <v>0</v>
      </c>
      <c r="AC2474">
        <v>0</v>
      </c>
      <c r="AD2474">
        <v>1</v>
      </c>
      <c r="AE2474">
        <v>0</v>
      </c>
      <c r="AF2474" t="s">
        <v>14</v>
      </c>
      <c r="AG2474">
        <v>0</v>
      </c>
      <c r="AH2474">
        <v>2</v>
      </c>
      <c r="AI2474">
        <v>332287161</v>
      </c>
      <c r="AJ2474">
        <v>2474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 x14ac:dyDescent="0.2">
      <c r="A2475">
        <f>ROW(Source!A910)</f>
        <v>910</v>
      </c>
      <c r="B2475">
        <v>332287162</v>
      </c>
      <c r="C2475">
        <v>302023046</v>
      </c>
      <c r="D2475">
        <v>277561588</v>
      </c>
      <c r="E2475">
        <v>109</v>
      </c>
      <c r="F2475">
        <v>1</v>
      </c>
      <c r="G2475">
        <v>1</v>
      </c>
      <c r="H2475">
        <v>3</v>
      </c>
      <c r="I2475" t="s">
        <v>1350</v>
      </c>
      <c r="J2475" t="s">
        <v>3</v>
      </c>
      <c r="K2475" t="s">
        <v>1473</v>
      </c>
      <c r="L2475">
        <v>1339</v>
      </c>
      <c r="N2475">
        <v>1007</v>
      </c>
      <c r="O2475" t="s">
        <v>684</v>
      </c>
      <c r="P2475" t="s">
        <v>684</v>
      </c>
      <c r="Q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 t="s">
        <v>14</v>
      </c>
      <c r="AG2475">
        <v>0</v>
      </c>
      <c r="AH2475">
        <v>2</v>
      </c>
      <c r="AI2475">
        <v>332287162</v>
      </c>
      <c r="AJ2475">
        <v>2475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 x14ac:dyDescent="0.2">
      <c r="A2476">
        <f>ROW(Source!A911)</f>
        <v>911</v>
      </c>
      <c r="B2476">
        <v>332287163</v>
      </c>
      <c r="C2476">
        <v>302023064</v>
      </c>
      <c r="D2476">
        <v>277560491</v>
      </c>
      <c r="E2476">
        <v>109</v>
      </c>
      <c r="F2476">
        <v>1</v>
      </c>
      <c r="G2476">
        <v>1</v>
      </c>
      <c r="H2476">
        <v>1</v>
      </c>
      <c r="I2476" t="s">
        <v>1039</v>
      </c>
      <c r="J2476" t="s">
        <v>3</v>
      </c>
      <c r="K2476" t="s">
        <v>1040</v>
      </c>
      <c r="L2476">
        <v>1191</v>
      </c>
      <c r="N2476">
        <v>1013</v>
      </c>
      <c r="O2476" t="s">
        <v>1038</v>
      </c>
      <c r="P2476" t="s">
        <v>1038</v>
      </c>
      <c r="Q2476">
        <v>1</v>
      </c>
      <c r="X2476">
        <v>0.66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1</v>
      </c>
      <c r="AE2476">
        <v>2</v>
      </c>
      <c r="AF2476" t="s">
        <v>3</v>
      </c>
      <c r="AG2476">
        <v>0.66</v>
      </c>
      <c r="AH2476">
        <v>2</v>
      </c>
      <c r="AI2476">
        <v>332287163</v>
      </c>
      <c r="AJ2476">
        <v>2476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">
      <c r="A2477">
        <f>ROW(Source!A911)</f>
        <v>911</v>
      </c>
      <c r="B2477">
        <v>332287164</v>
      </c>
      <c r="C2477">
        <v>302023064</v>
      </c>
      <c r="D2477">
        <v>277945098</v>
      </c>
      <c r="E2477">
        <v>1</v>
      </c>
      <c r="F2477">
        <v>1</v>
      </c>
      <c r="G2477">
        <v>1</v>
      </c>
      <c r="H2477">
        <v>2</v>
      </c>
      <c r="I2477" t="s">
        <v>1474</v>
      </c>
      <c r="J2477" t="s">
        <v>1475</v>
      </c>
      <c r="K2477" t="s">
        <v>1476</v>
      </c>
      <c r="L2477">
        <v>1368</v>
      </c>
      <c r="N2477">
        <v>1011</v>
      </c>
      <c r="O2477" t="s">
        <v>1044</v>
      </c>
      <c r="P2477" t="s">
        <v>1044</v>
      </c>
      <c r="Q2477">
        <v>1</v>
      </c>
      <c r="X2477">
        <v>0.33</v>
      </c>
      <c r="Y2477">
        <v>0</v>
      </c>
      <c r="Z2477">
        <v>779.28</v>
      </c>
      <c r="AA2477">
        <v>1027.3</v>
      </c>
      <c r="AB2477">
        <v>0</v>
      </c>
      <c r="AC2477">
        <v>0</v>
      </c>
      <c r="AD2477">
        <v>1</v>
      </c>
      <c r="AE2477">
        <v>0</v>
      </c>
      <c r="AF2477" t="s">
        <v>3</v>
      </c>
      <c r="AG2477">
        <v>0.33</v>
      </c>
      <c r="AH2477">
        <v>2</v>
      </c>
      <c r="AI2477">
        <v>332287164</v>
      </c>
      <c r="AJ2477">
        <v>2477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 x14ac:dyDescent="0.2">
      <c r="A2478">
        <f>ROW(Source!A911)</f>
        <v>911</v>
      </c>
      <c r="B2478">
        <v>332287165</v>
      </c>
      <c r="C2478">
        <v>302023064</v>
      </c>
      <c r="D2478">
        <v>277560249</v>
      </c>
      <c r="E2478">
        <v>109</v>
      </c>
      <c r="F2478">
        <v>1</v>
      </c>
      <c r="G2478">
        <v>1</v>
      </c>
      <c r="H2478">
        <v>3</v>
      </c>
      <c r="I2478" t="s">
        <v>1323</v>
      </c>
      <c r="J2478" t="s">
        <v>3</v>
      </c>
      <c r="K2478" t="s">
        <v>1477</v>
      </c>
      <c r="L2478">
        <v>1348</v>
      </c>
      <c r="N2478">
        <v>1009</v>
      </c>
      <c r="O2478" t="s">
        <v>843</v>
      </c>
      <c r="P2478" t="s">
        <v>843</v>
      </c>
      <c r="Q2478">
        <v>1000</v>
      </c>
      <c r="X2478">
        <v>1.03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 t="s">
        <v>14</v>
      </c>
      <c r="AG2478">
        <v>0</v>
      </c>
      <c r="AH2478">
        <v>2</v>
      </c>
      <c r="AI2478">
        <v>332287165</v>
      </c>
      <c r="AJ2478">
        <v>2478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 spans="1:44" x14ac:dyDescent="0.2">
      <c r="A2479">
        <f>ROW(Source!A912)</f>
        <v>912</v>
      </c>
      <c r="B2479">
        <v>332287167</v>
      </c>
      <c r="C2479">
        <v>302023070</v>
      </c>
      <c r="D2479">
        <v>277560234</v>
      </c>
      <c r="E2479">
        <v>109</v>
      </c>
      <c r="F2479">
        <v>1</v>
      </c>
      <c r="G2479">
        <v>1</v>
      </c>
      <c r="H2479">
        <v>1</v>
      </c>
      <c r="I2479" t="s">
        <v>1215</v>
      </c>
      <c r="J2479" t="s">
        <v>3</v>
      </c>
      <c r="K2479" t="s">
        <v>1216</v>
      </c>
      <c r="L2479">
        <v>1191</v>
      </c>
      <c r="N2479">
        <v>1013</v>
      </c>
      <c r="O2479" t="s">
        <v>1038</v>
      </c>
      <c r="P2479" t="s">
        <v>1038</v>
      </c>
      <c r="Q2479">
        <v>1</v>
      </c>
      <c r="X2479">
        <v>59.6</v>
      </c>
      <c r="Y2479">
        <v>0</v>
      </c>
      <c r="Z2479">
        <v>0</v>
      </c>
      <c r="AA2479">
        <v>0</v>
      </c>
      <c r="AB2479">
        <v>388.8</v>
      </c>
      <c r="AC2479">
        <v>0</v>
      </c>
      <c r="AD2479">
        <v>1</v>
      </c>
      <c r="AE2479">
        <v>1</v>
      </c>
      <c r="AF2479" t="s">
        <v>3</v>
      </c>
      <c r="AG2479">
        <v>59.6</v>
      </c>
      <c r="AH2479">
        <v>2</v>
      </c>
      <c r="AI2479">
        <v>332287167</v>
      </c>
      <c r="AJ2479">
        <v>2479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 x14ac:dyDescent="0.2">
      <c r="A2480">
        <f>ROW(Source!A913)</f>
        <v>913</v>
      </c>
      <c r="B2480">
        <v>332287168</v>
      </c>
      <c r="C2480">
        <v>302023073</v>
      </c>
      <c r="D2480">
        <v>277560266</v>
      </c>
      <c r="E2480">
        <v>109</v>
      </c>
      <c r="F2480">
        <v>1</v>
      </c>
      <c r="G2480">
        <v>1</v>
      </c>
      <c r="H2480">
        <v>1</v>
      </c>
      <c r="I2480" t="s">
        <v>1330</v>
      </c>
      <c r="J2480" t="s">
        <v>3</v>
      </c>
      <c r="K2480" t="s">
        <v>1331</v>
      </c>
      <c r="L2480">
        <v>1191</v>
      </c>
      <c r="N2480">
        <v>1013</v>
      </c>
      <c r="O2480" t="s">
        <v>1038</v>
      </c>
      <c r="P2480" t="s">
        <v>1038</v>
      </c>
      <c r="Q2480">
        <v>1</v>
      </c>
      <c r="X2480">
        <v>57.76</v>
      </c>
      <c r="Y2480">
        <v>0</v>
      </c>
      <c r="Z2480">
        <v>0</v>
      </c>
      <c r="AA2480">
        <v>0</v>
      </c>
      <c r="AB2480">
        <v>413.77</v>
      </c>
      <c r="AC2480">
        <v>0</v>
      </c>
      <c r="AD2480">
        <v>1</v>
      </c>
      <c r="AE2480">
        <v>1</v>
      </c>
      <c r="AF2480" t="s">
        <v>3</v>
      </c>
      <c r="AG2480">
        <v>57.76</v>
      </c>
      <c r="AH2480">
        <v>2</v>
      </c>
      <c r="AI2480">
        <v>332287168</v>
      </c>
      <c r="AJ2480">
        <v>2480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 x14ac:dyDescent="0.2">
      <c r="A2481">
        <f>ROW(Source!A913)</f>
        <v>913</v>
      </c>
      <c r="B2481">
        <v>332287169</v>
      </c>
      <c r="C2481">
        <v>302023073</v>
      </c>
      <c r="D2481">
        <v>277560491</v>
      </c>
      <c r="E2481">
        <v>109</v>
      </c>
      <c r="F2481">
        <v>1</v>
      </c>
      <c r="G2481">
        <v>1</v>
      </c>
      <c r="H2481">
        <v>1</v>
      </c>
      <c r="I2481" t="s">
        <v>1039</v>
      </c>
      <c r="J2481" t="s">
        <v>3</v>
      </c>
      <c r="K2481" t="s">
        <v>1040</v>
      </c>
      <c r="L2481">
        <v>1191</v>
      </c>
      <c r="N2481">
        <v>1013</v>
      </c>
      <c r="O2481" t="s">
        <v>1038</v>
      </c>
      <c r="P2481" t="s">
        <v>1038</v>
      </c>
      <c r="Q2481">
        <v>1</v>
      </c>
      <c r="X2481">
        <v>15.7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2</v>
      </c>
      <c r="AF2481" t="s">
        <v>3</v>
      </c>
      <c r="AG2481">
        <v>15.7</v>
      </c>
      <c r="AH2481">
        <v>2</v>
      </c>
      <c r="AI2481">
        <v>332287169</v>
      </c>
      <c r="AJ2481">
        <v>2481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 spans="1:44" x14ac:dyDescent="0.2">
      <c r="A2482">
        <f>ROW(Source!A913)</f>
        <v>913</v>
      </c>
      <c r="B2482">
        <v>332287170</v>
      </c>
      <c r="C2482">
        <v>302023073</v>
      </c>
      <c r="D2482">
        <v>277946089</v>
      </c>
      <c r="E2482">
        <v>1</v>
      </c>
      <c r="F2482">
        <v>1</v>
      </c>
      <c r="G2482">
        <v>1</v>
      </c>
      <c r="H2482">
        <v>2</v>
      </c>
      <c r="I2482" t="s">
        <v>1290</v>
      </c>
      <c r="J2482" t="s">
        <v>1291</v>
      </c>
      <c r="K2482" t="s">
        <v>1292</v>
      </c>
      <c r="L2482">
        <v>1368</v>
      </c>
      <c r="N2482">
        <v>1011</v>
      </c>
      <c r="O2482" t="s">
        <v>1044</v>
      </c>
      <c r="P2482" t="s">
        <v>1044</v>
      </c>
      <c r="Q2482">
        <v>1</v>
      </c>
      <c r="X2482">
        <v>15.7</v>
      </c>
      <c r="Y2482">
        <v>0</v>
      </c>
      <c r="Z2482">
        <v>341.08</v>
      </c>
      <c r="AA2482">
        <v>477.98</v>
      </c>
      <c r="AB2482">
        <v>0</v>
      </c>
      <c r="AC2482">
        <v>0</v>
      </c>
      <c r="AD2482">
        <v>1</v>
      </c>
      <c r="AE2482">
        <v>0</v>
      </c>
      <c r="AF2482" t="s">
        <v>3</v>
      </c>
      <c r="AG2482">
        <v>15.7</v>
      </c>
      <c r="AH2482">
        <v>2</v>
      </c>
      <c r="AI2482">
        <v>332287170</v>
      </c>
      <c r="AJ2482">
        <v>2482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 spans="1:44" x14ac:dyDescent="0.2">
      <c r="A2483">
        <f>ROW(Source!A913)</f>
        <v>913</v>
      </c>
      <c r="B2483">
        <v>332287171</v>
      </c>
      <c r="C2483">
        <v>302023073</v>
      </c>
      <c r="D2483">
        <v>277946588</v>
      </c>
      <c r="E2483">
        <v>1</v>
      </c>
      <c r="F2483">
        <v>1</v>
      </c>
      <c r="G2483">
        <v>1</v>
      </c>
      <c r="H2483">
        <v>2</v>
      </c>
      <c r="I2483" t="s">
        <v>1381</v>
      </c>
      <c r="J2483" t="s">
        <v>1382</v>
      </c>
      <c r="K2483" t="s">
        <v>1383</v>
      </c>
      <c r="L2483">
        <v>1368</v>
      </c>
      <c r="N2483">
        <v>1011</v>
      </c>
      <c r="O2483" t="s">
        <v>1044</v>
      </c>
      <c r="P2483" t="s">
        <v>1044</v>
      </c>
      <c r="Q2483">
        <v>1</v>
      </c>
      <c r="X2483">
        <v>47.1</v>
      </c>
      <c r="Y2483">
        <v>0</v>
      </c>
      <c r="Z2483">
        <v>2.69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3</v>
      </c>
      <c r="AG2483">
        <v>47.1</v>
      </c>
      <c r="AH2483">
        <v>2</v>
      </c>
      <c r="AI2483">
        <v>332287171</v>
      </c>
      <c r="AJ2483">
        <v>2483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 spans="1:44" x14ac:dyDescent="0.2">
      <c r="A2484">
        <f>ROW(Source!A914)</f>
        <v>914</v>
      </c>
      <c r="B2484">
        <v>332287177</v>
      </c>
      <c r="C2484">
        <v>332287176</v>
      </c>
      <c r="D2484">
        <v>277560240</v>
      </c>
      <c r="E2484">
        <v>109</v>
      </c>
      <c r="F2484">
        <v>1</v>
      </c>
      <c r="G2484">
        <v>1</v>
      </c>
      <c r="H2484">
        <v>1</v>
      </c>
      <c r="I2484" t="s">
        <v>1478</v>
      </c>
      <c r="J2484" t="s">
        <v>3</v>
      </c>
      <c r="K2484" t="s">
        <v>1479</v>
      </c>
      <c r="L2484">
        <v>1191</v>
      </c>
      <c r="N2484">
        <v>1013</v>
      </c>
      <c r="O2484" t="s">
        <v>1038</v>
      </c>
      <c r="P2484" t="s">
        <v>1038</v>
      </c>
      <c r="Q2484">
        <v>1</v>
      </c>
      <c r="X2484">
        <v>11.7</v>
      </c>
      <c r="Y2484">
        <v>0</v>
      </c>
      <c r="Z2484">
        <v>0</v>
      </c>
      <c r="AA2484">
        <v>0</v>
      </c>
      <c r="AB2484">
        <v>392.37</v>
      </c>
      <c r="AC2484">
        <v>0</v>
      </c>
      <c r="AD2484">
        <v>1</v>
      </c>
      <c r="AE2484">
        <v>1</v>
      </c>
      <c r="AF2484" t="s">
        <v>3</v>
      </c>
      <c r="AG2484">
        <v>11.7</v>
      </c>
      <c r="AH2484">
        <v>2</v>
      </c>
      <c r="AI2484">
        <v>332287177</v>
      </c>
      <c r="AJ2484">
        <v>2484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 spans="1:44" x14ac:dyDescent="0.2">
      <c r="A2485">
        <f>ROW(Source!A914)</f>
        <v>914</v>
      </c>
      <c r="B2485">
        <v>332287178</v>
      </c>
      <c r="C2485">
        <v>332287176</v>
      </c>
      <c r="D2485">
        <v>277560491</v>
      </c>
      <c r="E2485">
        <v>109</v>
      </c>
      <c r="F2485">
        <v>1</v>
      </c>
      <c r="G2485">
        <v>1</v>
      </c>
      <c r="H2485">
        <v>1</v>
      </c>
      <c r="I2485" t="s">
        <v>1039</v>
      </c>
      <c r="J2485" t="s">
        <v>3</v>
      </c>
      <c r="K2485" t="s">
        <v>1040</v>
      </c>
      <c r="L2485">
        <v>1191</v>
      </c>
      <c r="N2485">
        <v>1013</v>
      </c>
      <c r="O2485" t="s">
        <v>1038</v>
      </c>
      <c r="P2485" t="s">
        <v>1038</v>
      </c>
      <c r="Q2485">
        <v>1</v>
      </c>
      <c r="X2485">
        <v>2.96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1</v>
      </c>
      <c r="AE2485">
        <v>2</v>
      </c>
      <c r="AF2485" t="s">
        <v>3</v>
      </c>
      <c r="AG2485">
        <v>2.96</v>
      </c>
      <c r="AH2485">
        <v>2</v>
      </c>
      <c r="AI2485">
        <v>332287178</v>
      </c>
      <c r="AJ2485">
        <v>2485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 spans="1:44" x14ac:dyDescent="0.2">
      <c r="A2486">
        <f>ROW(Source!A914)</f>
        <v>914</v>
      </c>
      <c r="B2486">
        <v>332287179</v>
      </c>
      <c r="C2486">
        <v>332287176</v>
      </c>
      <c r="D2486">
        <v>277944032</v>
      </c>
      <c r="E2486">
        <v>1</v>
      </c>
      <c r="F2486">
        <v>1</v>
      </c>
      <c r="G2486">
        <v>1</v>
      </c>
      <c r="H2486">
        <v>2</v>
      </c>
      <c r="I2486" t="s">
        <v>1332</v>
      </c>
      <c r="J2486" t="s">
        <v>1333</v>
      </c>
      <c r="K2486" t="s">
        <v>1334</v>
      </c>
      <c r="L2486">
        <v>1368</v>
      </c>
      <c r="N2486">
        <v>1011</v>
      </c>
      <c r="O2486" t="s">
        <v>1044</v>
      </c>
      <c r="P2486" t="s">
        <v>1044</v>
      </c>
      <c r="Q2486">
        <v>1</v>
      </c>
      <c r="X2486">
        <v>1.7</v>
      </c>
      <c r="Y2486">
        <v>0</v>
      </c>
      <c r="Z2486">
        <v>1299.6400000000001</v>
      </c>
      <c r="AA2486">
        <v>642.05999999999995</v>
      </c>
      <c r="AB2486">
        <v>0</v>
      </c>
      <c r="AC2486">
        <v>0</v>
      </c>
      <c r="AD2486">
        <v>1</v>
      </c>
      <c r="AE2486">
        <v>0</v>
      </c>
      <c r="AF2486" t="s">
        <v>3</v>
      </c>
      <c r="AG2486">
        <v>1.7</v>
      </c>
      <c r="AH2486">
        <v>2</v>
      </c>
      <c r="AI2486">
        <v>332287179</v>
      </c>
      <c r="AJ2486">
        <v>2486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 spans="1:44" x14ac:dyDescent="0.2">
      <c r="A2487">
        <f>ROW(Source!A914)</f>
        <v>914</v>
      </c>
      <c r="B2487">
        <v>332287180</v>
      </c>
      <c r="C2487">
        <v>332287176</v>
      </c>
      <c r="D2487">
        <v>277945735</v>
      </c>
      <c r="E2487">
        <v>1</v>
      </c>
      <c r="F2487">
        <v>1</v>
      </c>
      <c r="G2487">
        <v>1</v>
      </c>
      <c r="H2487">
        <v>2</v>
      </c>
      <c r="I2487" t="s">
        <v>1480</v>
      </c>
      <c r="J2487" t="s">
        <v>1481</v>
      </c>
      <c r="K2487" t="s">
        <v>1482</v>
      </c>
      <c r="L2487">
        <v>1368</v>
      </c>
      <c r="N2487">
        <v>1011</v>
      </c>
      <c r="O2487" t="s">
        <v>1044</v>
      </c>
      <c r="P2487" t="s">
        <v>1044</v>
      </c>
      <c r="Q2487">
        <v>1</v>
      </c>
      <c r="X2487">
        <v>1.26</v>
      </c>
      <c r="Y2487">
        <v>0</v>
      </c>
      <c r="Z2487">
        <v>494.16</v>
      </c>
      <c r="AA2487">
        <v>477.98</v>
      </c>
      <c r="AB2487">
        <v>0</v>
      </c>
      <c r="AC2487">
        <v>0</v>
      </c>
      <c r="AD2487">
        <v>1</v>
      </c>
      <c r="AE2487">
        <v>0</v>
      </c>
      <c r="AF2487" t="s">
        <v>3</v>
      </c>
      <c r="AG2487">
        <v>1.26</v>
      </c>
      <c r="AH2487">
        <v>2</v>
      </c>
      <c r="AI2487">
        <v>332287180</v>
      </c>
      <c r="AJ2487">
        <v>2487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 spans="1:44" x14ac:dyDescent="0.2">
      <c r="A2488">
        <f>ROW(Source!A915)</f>
        <v>915</v>
      </c>
      <c r="B2488">
        <v>332287172</v>
      </c>
      <c r="C2488">
        <v>302023082</v>
      </c>
      <c r="D2488">
        <v>277560234</v>
      </c>
      <c r="E2488">
        <v>109</v>
      </c>
      <c r="F2488">
        <v>1</v>
      </c>
      <c r="G2488">
        <v>1</v>
      </c>
      <c r="H2488">
        <v>1</v>
      </c>
      <c r="I2488" t="s">
        <v>1215</v>
      </c>
      <c r="J2488" t="s">
        <v>3</v>
      </c>
      <c r="K2488" t="s">
        <v>1216</v>
      </c>
      <c r="L2488">
        <v>1191</v>
      </c>
      <c r="N2488">
        <v>1013</v>
      </c>
      <c r="O2488" t="s">
        <v>1038</v>
      </c>
      <c r="P2488" t="s">
        <v>1038</v>
      </c>
      <c r="Q2488">
        <v>1</v>
      </c>
      <c r="X2488">
        <v>15.6</v>
      </c>
      <c r="Y2488">
        <v>0</v>
      </c>
      <c r="Z2488">
        <v>0</v>
      </c>
      <c r="AA2488">
        <v>0</v>
      </c>
      <c r="AB2488">
        <v>388.8</v>
      </c>
      <c r="AC2488">
        <v>0</v>
      </c>
      <c r="AD2488">
        <v>1</v>
      </c>
      <c r="AE2488">
        <v>1</v>
      </c>
      <c r="AF2488" t="s">
        <v>3</v>
      </c>
      <c r="AG2488">
        <v>15.6</v>
      </c>
      <c r="AH2488">
        <v>2</v>
      </c>
      <c r="AI2488">
        <v>332287172</v>
      </c>
      <c r="AJ2488">
        <v>2488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 spans="1:44" x14ac:dyDescent="0.2">
      <c r="A2489">
        <f>ROW(Source!A915)</f>
        <v>915</v>
      </c>
      <c r="B2489">
        <v>332287173</v>
      </c>
      <c r="C2489">
        <v>302023082</v>
      </c>
      <c r="D2489">
        <v>277560491</v>
      </c>
      <c r="E2489">
        <v>109</v>
      </c>
      <c r="F2489">
        <v>1</v>
      </c>
      <c r="G2489">
        <v>1</v>
      </c>
      <c r="H2489">
        <v>1</v>
      </c>
      <c r="I2489" t="s">
        <v>1039</v>
      </c>
      <c r="J2489" t="s">
        <v>3</v>
      </c>
      <c r="K2489" t="s">
        <v>1040</v>
      </c>
      <c r="L2489">
        <v>1191</v>
      </c>
      <c r="N2489">
        <v>1013</v>
      </c>
      <c r="O2489" t="s">
        <v>1038</v>
      </c>
      <c r="P2489" t="s">
        <v>1038</v>
      </c>
      <c r="Q2489">
        <v>1</v>
      </c>
      <c r="X2489">
        <v>4.7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2</v>
      </c>
      <c r="AF2489" t="s">
        <v>3</v>
      </c>
      <c r="AG2489">
        <v>4.7</v>
      </c>
      <c r="AH2489">
        <v>2</v>
      </c>
      <c r="AI2489">
        <v>332287173</v>
      </c>
      <c r="AJ2489">
        <v>2489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 spans="1:44" x14ac:dyDescent="0.2">
      <c r="A2490">
        <f>ROW(Source!A915)</f>
        <v>915</v>
      </c>
      <c r="B2490">
        <v>332287174</v>
      </c>
      <c r="C2490">
        <v>302023082</v>
      </c>
      <c r="D2490">
        <v>277944032</v>
      </c>
      <c r="E2490">
        <v>1</v>
      </c>
      <c r="F2490">
        <v>1</v>
      </c>
      <c r="G2490">
        <v>1</v>
      </c>
      <c r="H2490">
        <v>2</v>
      </c>
      <c r="I2490" t="s">
        <v>1332</v>
      </c>
      <c r="J2490" t="s">
        <v>1333</v>
      </c>
      <c r="K2490" t="s">
        <v>1334</v>
      </c>
      <c r="L2490">
        <v>1368</v>
      </c>
      <c r="N2490">
        <v>1011</v>
      </c>
      <c r="O2490" t="s">
        <v>1044</v>
      </c>
      <c r="P2490" t="s">
        <v>1044</v>
      </c>
      <c r="Q2490">
        <v>1</v>
      </c>
      <c r="X2490">
        <v>2.27</v>
      </c>
      <c r="Y2490">
        <v>0</v>
      </c>
      <c r="Z2490">
        <v>1299.6400000000001</v>
      </c>
      <c r="AA2490">
        <v>642.05999999999995</v>
      </c>
      <c r="AB2490">
        <v>0</v>
      </c>
      <c r="AC2490">
        <v>0</v>
      </c>
      <c r="AD2490">
        <v>1</v>
      </c>
      <c r="AE2490">
        <v>0</v>
      </c>
      <c r="AF2490" t="s">
        <v>3</v>
      </c>
      <c r="AG2490">
        <v>2.27</v>
      </c>
      <c r="AH2490">
        <v>2</v>
      </c>
      <c r="AI2490">
        <v>332287174</v>
      </c>
      <c r="AJ2490">
        <v>2490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 spans="1:44" x14ac:dyDescent="0.2">
      <c r="A2491">
        <f>ROW(Source!A915)</f>
        <v>915</v>
      </c>
      <c r="B2491">
        <v>332287175</v>
      </c>
      <c r="C2491">
        <v>302023082</v>
      </c>
      <c r="D2491">
        <v>277945735</v>
      </c>
      <c r="E2491">
        <v>1</v>
      </c>
      <c r="F2491">
        <v>1</v>
      </c>
      <c r="G2491">
        <v>1</v>
      </c>
      <c r="H2491">
        <v>2</v>
      </c>
      <c r="I2491" t="s">
        <v>1480</v>
      </c>
      <c r="J2491" t="s">
        <v>1481</v>
      </c>
      <c r="K2491" t="s">
        <v>1482</v>
      </c>
      <c r="L2491">
        <v>1368</v>
      </c>
      <c r="N2491">
        <v>1011</v>
      </c>
      <c r="O2491" t="s">
        <v>1044</v>
      </c>
      <c r="P2491" t="s">
        <v>1044</v>
      </c>
      <c r="Q2491">
        <v>1</v>
      </c>
      <c r="X2491">
        <v>2.4300000000000002</v>
      </c>
      <c r="Y2491">
        <v>0</v>
      </c>
      <c r="Z2491">
        <v>494.16</v>
      </c>
      <c r="AA2491">
        <v>477.98</v>
      </c>
      <c r="AB2491">
        <v>0</v>
      </c>
      <c r="AC2491">
        <v>0</v>
      </c>
      <c r="AD2491">
        <v>1</v>
      </c>
      <c r="AE2491">
        <v>0</v>
      </c>
      <c r="AF2491" t="s">
        <v>3</v>
      </c>
      <c r="AG2491">
        <v>2.4300000000000002</v>
      </c>
      <c r="AH2491">
        <v>2</v>
      </c>
      <c r="AI2491">
        <v>332287175</v>
      </c>
      <c r="AJ2491">
        <v>2491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 spans="1:44" x14ac:dyDescent="0.2">
      <c r="A2492">
        <f>ROW(Source!A916)</f>
        <v>916</v>
      </c>
      <c r="B2492">
        <v>332287181</v>
      </c>
      <c r="C2492">
        <v>302023091</v>
      </c>
      <c r="D2492">
        <v>277560266</v>
      </c>
      <c r="E2492">
        <v>109</v>
      </c>
      <c r="F2492">
        <v>1</v>
      </c>
      <c r="G2492">
        <v>1</v>
      </c>
      <c r="H2492">
        <v>1</v>
      </c>
      <c r="I2492" t="s">
        <v>1330</v>
      </c>
      <c r="J2492" t="s">
        <v>3</v>
      </c>
      <c r="K2492" t="s">
        <v>1331</v>
      </c>
      <c r="L2492">
        <v>1191</v>
      </c>
      <c r="N2492">
        <v>1013</v>
      </c>
      <c r="O2492" t="s">
        <v>1038</v>
      </c>
      <c r="P2492" t="s">
        <v>1038</v>
      </c>
      <c r="Q2492">
        <v>1</v>
      </c>
      <c r="X2492">
        <v>155</v>
      </c>
      <c r="Y2492">
        <v>0</v>
      </c>
      <c r="Z2492">
        <v>0</v>
      </c>
      <c r="AA2492">
        <v>0</v>
      </c>
      <c r="AB2492">
        <v>413.77</v>
      </c>
      <c r="AC2492">
        <v>0</v>
      </c>
      <c r="AD2492">
        <v>1</v>
      </c>
      <c r="AE2492">
        <v>1</v>
      </c>
      <c r="AF2492" t="s">
        <v>3</v>
      </c>
      <c r="AG2492">
        <v>155</v>
      </c>
      <c r="AH2492">
        <v>2</v>
      </c>
      <c r="AI2492">
        <v>332287181</v>
      </c>
      <c r="AJ2492">
        <v>2492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 spans="1:44" x14ac:dyDescent="0.2">
      <c r="A2493">
        <f>ROW(Source!A916)</f>
        <v>916</v>
      </c>
      <c r="B2493">
        <v>332287182</v>
      </c>
      <c r="C2493">
        <v>302023091</v>
      </c>
      <c r="D2493">
        <v>277560491</v>
      </c>
      <c r="E2493">
        <v>109</v>
      </c>
      <c r="F2493">
        <v>1</v>
      </c>
      <c r="G2493">
        <v>1</v>
      </c>
      <c r="H2493">
        <v>1</v>
      </c>
      <c r="I2493" t="s">
        <v>1039</v>
      </c>
      <c r="J2493" t="s">
        <v>3</v>
      </c>
      <c r="K2493" t="s">
        <v>1040</v>
      </c>
      <c r="L2493">
        <v>1191</v>
      </c>
      <c r="N2493">
        <v>1013</v>
      </c>
      <c r="O2493" t="s">
        <v>1038</v>
      </c>
      <c r="P2493" t="s">
        <v>1038</v>
      </c>
      <c r="Q2493">
        <v>1</v>
      </c>
      <c r="X2493">
        <v>39.049999999999997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1</v>
      </c>
      <c r="AE2493">
        <v>2</v>
      </c>
      <c r="AF2493" t="s">
        <v>3</v>
      </c>
      <c r="AG2493">
        <v>39.049999999999997</v>
      </c>
      <c r="AH2493">
        <v>2</v>
      </c>
      <c r="AI2493">
        <v>332287182</v>
      </c>
      <c r="AJ2493">
        <v>2493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 spans="1:44" x14ac:dyDescent="0.2">
      <c r="A2494">
        <f>ROW(Source!A916)</f>
        <v>916</v>
      </c>
      <c r="B2494">
        <v>332287183</v>
      </c>
      <c r="C2494">
        <v>302023091</v>
      </c>
      <c r="D2494">
        <v>277944032</v>
      </c>
      <c r="E2494">
        <v>1</v>
      </c>
      <c r="F2494">
        <v>1</v>
      </c>
      <c r="G2494">
        <v>1</v>
      </c>
      <c r="H2494">
        <v>2</v>
      </c>
      <c r="I2494" t="s">
        <v>1332</v>
      </c>
      <c r="J2494" t="s">
        <v>1333</v>
      </c>
      <c r="K2494" t="s">
        <v>1334</v>
      </c>
      <c r="L2494">
        <v>1368</v>
      </c>
      <c r="N2494">
        <v>1011</v>
      </c>
      <c r="O2494" t="s">
        <v>1044</v>
      </c>
      <c r="P2494" t="s">
        <v>1044</v>
      </c>
      <c r="Q2494">
        <v>1</v>
      </c>
      <c r="X2494">
        <v>1.55</v>
      </c>
      <c r="Y2494">
        <v>0</v>
      </c>
      <c r="Z2494">
        <v>1299.6400000000001</v>
      </c>
      <c r="AA2494">
        <v>642.05999999999995</v>
      </c>
      <c r="AB2494">
        <v>0</v>
      </c>
      <c r="AC2494">
        <v>0</v>
      </c>
      <c r="AD2494">
        <v>1</v>
      </c>
      <c r="AE2494">
        <v>0</v>
      </c>
      <c r="AF2494" t="s">
        <v>3</v>
      </c>
      <c r="AG2494">
        <v>1.55</v>
      </c>
      <c r="AH2494">
        <v>2</v>
      </c>
      <c r="AI2494">
        <v>332287183</v>
      </c>
      <c r="AJ2494">
        <v>2494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 spans="1:44" x14ac:dyDescent="0.2">
      <c r="A2495">
        <f>ROW(Source!A916)</f>
        <v>916</v>
      </c>
      <c r="B2495">
        <v>332287184</v>
      </c>
      <c r="C2495">
        <v>302023091</v>
      </c>
      <c r="D2495">
        <v>277945663</v>
      </c>
      <c r="E2495">
        <v>1</v>
      </c>
      <c r="F2495">
        <v>1</v>
      </c>
      <c r="G2495">
        <v>1</v>
      </c>
      <c r="H2495">
        <v>2</v>
      </c>
      <c r="I2495" t="s">
        <v>1483</v>
      </c>
      <c r="J2495" t="s">
        <v>1484</v>
      </c>
      <c r="K2495" t="s">
        <v>1485</v>
      </c>
      <c r="L2495">
        <v>1368</v>
      </c>
      <c r="N2495">
        <v>1011</v>
      </c>
      <c r="O2495" t="s">
        <v>1044</v>
      </c>
      <c r="P2495" t="s">
        <v>1044</v>
      </c>
      <c r="Q2495">
        <v>1</v>
      </c>
      <c r="X2495">
        <v>1.29</v>
      </c>
      <c r="Y2495">
        <v>0</v>
      </c>
      <c r="Z2495">
        <v>62.31</v>
      </c>
      <c r="AA2495">
        <v>0</v>
      </c>
      <c r="AB2495">
        <v>0</v>
      </c>
      <c r="AC2495">
        <v>0</v>
      </c>
      <c r="AD2495">
        <v>1</v>
      </c>
      <c r="AE2495">
        <v>0</v>
      </c>
      <c r="AF2495" t="s">
        <v>3</v>
      </c>
      <c r="AG2495">
        <v>1.29</v>
      </c>
      <c r="AH2495">
        <v>2</v>
      </c>
      <c r="AI2495">
        <v>332287184</v>
      </c>
      <c r="AJ2495">
        <v>2495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 spans="1:44" x14ac:dyDescent="0.2">
      <c r="A2496">
        <f>ROW(Source!A916)</f>
        <v>916</v>
      </c>
      <c r="B2496">
        <v>332287185</v>
      </c>
      <c r="C2496">
        <v>302023091</v>
      </c>
      <c r="D2496">
        <v>277946089</v>
      </c>
      <c r="E2496">
        <v>1</v>
      </c>
      <c r="F2496">
        <v>1</v>
      </c>
      <c r="G2496">
        <v>1</v>
      </c>
      <c r="H2496">
        <v>2</v>
      </c>
      <c r="I2496" t="s">
        <v>1290</v>
      </c>
      <c r="J2496" t="s">
        <v>1291</v>
      </c>
      <c r="K2496" t="s">
        <v>1292</v>
      </c>
      <c r="L2496">
        <v>1368</v>
      </c>
      <c r="N2496">
        <v>1011</v>
      </c>
      <c r="O2496" t="s">
        <v>1044</v>
      </c>
      <c r="P2496" t="s">
        <v>1044</v>
      </c>
      <c r="Q2496">
        <v>1</v>
      </c>
      <c r="X2496">
        <v>37.5</v>
      </c>
      <c r="Y2496">
        <v>0</v>
      </c>
      <c r="Z2496">
        <v>341.08</v>
      </c>
      <c r="AA2496">
        <v>477.98</v>
      </c>
      <c r="AB2496">
        <v>0</v>
      </c>
      <c r="AC2496">
        <v>0</v>
      </c>
      <c r="AD2496">
        <v>1</v>
      </c>
      <c r="AE2496">
        <v>0</v>
      </c>
      <c r="AF2496" t="s">
        <v>3</v>
      </c>
      <c r="AG2496">
        <v>37.5</v>
      </c>
      <c r="AH2496">
        <v>2</v>
      </c>
      <c r="AI2496">
        <v>332287185</v>
      </c>
      <c r="AJ2496">
        <v>2496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 spans="1:44" x14ac:dyDescent="0.2">
      <c r="A2497">
        <f>ROW(Source!A916)</f>
        <v>916</v>
      </c>
      <c r="B2497">
        <v>332287186</v>
      </c>
      <c r="C2497">
        <v>302023091</v>
      </c>
      <c r="D2497">
        <v>277946588</v>
      </c>
      <c r="E2497">
        <v>1</v>
      </c>
      <c r="F2497">
        <v>1</v>
      </c>
      <c r="G2497">
        <v>1</v>
      </c>
      <c r="H2497">
        <v>2</v>
      </c>
      <c r="I2497" t="s">
        <v>1381</v>
      </c>
      <c r="J2497" t="s">
        <v>1382</v>
      </c>
      <c r="K2497" t="s">
        <v>1383</v>
      </c>
      <c r="L2497">
        <v>1368</v>
      </c>
      <c r="N2497">
        <v>1011</v>
      </c>
      <c r="O2497" t="s">
        <v>1044</v>
      </c>
      <c r="P2497" t="s">
        <v>1044</v>
      </c>
      <c r="Q2497">
        <v>1</v>
      </c>
      <c r="X2497">
        <v>75</v>
      </c>
      <c r="Y2497">
        <v>0</v>
      </c>
      <c r="Z2497">
        <v>2.69</v>
      </c>
      <c r="AA2497">
        <v>0</v>
      </c>
      <c r="AB2497">
        <v>0</v>
      </c>
      <c r="AC2497">
        <v>0</v>
      </c>
      <c r="AD2497">
        <v>1</v>
      </c>
      <c r="AE2497">
        <v>0</v>
      </c>
      <c r="AF2497" t="s">
        <v>3</v>
      </c>
      <c r="AG2497">
        <v>75</v>
      </c>
      <c r="AH2497">
        <v>2</v>
      </c>
      <c r="AI2497">
        <v>332287186</v>
      </c>
      <c r="AJ2497">
        <v>2497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 spans="1:44" x14ac:dyDescent="0.2">
      <c r="A2498">
        <f>ROW(Source!A952)</f>
        <v>952</v>
      </c>
      <c r="B2498">
        <v>332287187</v>
      </c>
      <c r="C2498">
        <v>302023104</v>
      </c>
      <c r="D2498">
        <v>277560305</v>
      </c>
      <c r="E2498">
        <v>109</v>
      </c>
      <c r="F2498">
        <v>1</v>
      </c>
      <c r="G2498">
        <v>1</v>
      </c>
      <c r="H2498">
        <v>1</v>
      </c>
      <c r="I2498" t="s">
        <v>1051</v>
      </c>
      <c r="J2498" t="s">
        <v>3</v>
      </c>
      <c r="K2498" t="s">
        <v>1052</v>
      </c>
      <c r="L2498">
        <v>1191</v>
      </c>
      <c r="N2498">
        <v>1013</v>
      </c>
      <c r="O2498" t="s">
        <v>1038</v>
      </c>
      <c r="P2498" t="s">
        <v>1038</v>
      </c>
      <c r="Q2498">
        <v>1</v>
      </c>
      <c r="X2498">
        <v>0.27</v>
      </c>
      <c r="Y2498">
        <v>0</v>
      </c>
      <c r="Z2498">
        <v>0</v>
      </c>
      <c r="AA2498">
        <v>0</v>
      </c>
      <c r="AB2498">
        <v>477.98</v>
      </c>
      <c r="AC2498">
        <v>0</v>
      </c>
      <c r="AD2498">
        <v>1</v>
      </c>
      <c r="AE2498">
        <v>1</v>
      </c>
      <c r="AF2498" t="s">
        <v>3</v>
      </c>
      <c r="AG2498">
        <v>0.27</v>
      </c>
      <c r="AH2498">
        <v>2</v>
      </c>
      <c r="AI2498">
        <v>332287187</v>
      </c>
      <c r="AJ2498">
        <v>2498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 spans="1:44" x14ac:dyDescent="0.2">
      <c r="A2499">
        <f>ROW(Source!A952)</f>
        <v>952</v>
      </c>
      <c r="B2499">
        <v>332287188</v>
      </c>
      <c r="C2499">
        <v>302023104</v>
      </c>
      <c r="D2499">
        <v>277560491</v>
      </c>
      <c r="E2499">
        <v>109</v>
      </c>
      <c r="F2499">
        <v>1</v>
      </c>
      <c r="G2499">
        <v>1</v>
      </c>
      <c r="H2499">
        <v>1</v>
      </c>
      <c r="I2499" t="s">
        <v>1039</v>
      </c>
      <c r="J2499" t="s">
        <v>3</v>
      </c>
      <c r="K2499" t="s">
        <v>1040</v>
      </c>
      <c r="L2499">
        <v>1191</v>
      </c>
      <c r="N2499">
        <v>1013</v>
      </c>
      <c r="O2499" t="s">
        <v>1038</v>
      </c>
      <c r="P2499" t="s">
        <v>1038</v>
      </c>
      <c r="Q2499">
        <v>1</v>
      </c>
      <c r="X2499">
        <v>0.56000000000000005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2</v>
      </c>
      <c r="AF2499" t="s">
        <v>3</v>
      </c>
      <c r="AG2499">
        <v>0.56000000000000005</v>
      </c>
      <c r="AH2499">
        <v>2</v>
      </c>
      <c r="AI2499">
        <v>332287188</v>
      </c>
      <c r="AJ2499">
        <v>2499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 spans="1:44" x14ac:dyDescent="0.2">
      <c r="A2500">
        <f>ROW(Source!A952)</f>
        <v>952</v>
      </c>
      <c r="B2500">
        <v>332287189</v>
      </c>
      <c r="C2500">
        <v>302023104</v>
      </c>
      <c r="D2500">
        <v>277944544</v>
      </c>
      <c r="E2500">
        <v>1</v>
      </c>
      <c r="F2500">
        <v>1</v>
      </c>
      <c r="G2500">
        <v>1</v>
      </c>
      <c r="H2500">
        <v>2</v>
      </c>
      <c r="I2500" t="s">
        <v>1486</v>
      </c>
      <c r="J2500" t="s">
        <v>1487</v>
      </c>
      <c r="K2500" t="s">
        <v>1488</v>
      </c>
      <c r="L2500">
        <v>1368</v>
      </c>
      <c r="N2500">
        <v>1011</v>
      </c>
      <c r="O2500" t="s">
        <v>1044</v>
      </c>
      <c r="P2500" t="s">
        <v>1044</v>
      </c>
      <c r="Q2500">
        <v>1</v>
      </c>
      <c r="X2500">
        <v>0.28000000000000003</v>
      </c>
      <c r="Y2500">
        <v>0</v>
      </c>
      <c r="Z2500">
        <v>4758.67</v>
      </c>
      <c r="AA2500">
        <v>1098.6400000000001</v>
      </c>
      <c r="AB2500">
        <v>0</v>
      </c>
      <c r="AC2500">
        <v>0</v>
      </c>
      <c r="AD2500">
        <v>1</v>
      </c>
      <c r="AE2500">
        <v>0</v>
      </c>
      <c r="AF2500" t="s">
        <v>3</v>
      </c>
      <c r="AG2500">
        <v>0.28000000000000003</v>
      </c>
      <c r="AH2500">
        <v>2</v>
      </c>
      <c r="AI2500">
        <v>332287189</v>
      </c>
      <c r="AJ2500">
        <v>2500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 spans="1:44" x14ac:dyDescent="0.2">
      <c r="A2501">
        <f>ROW(Source!A953)</f>
        <v>953</v>
      </c>
      <c r="B2501">
        <v>332302311</v>
      </c>
      <c r="C2501">
        <v>302031040</v>
      </c>
      <c r="D2501">
        <v>277560337</v>
      </c>
      <c r="E2501">
        <v>109</v>
      </c>
      <c r="F2501">
        <v>1</v>
      </c>
      <c r="G2501">
        <v>1</v>
      </c>
      <c r="H2501">
        <v>1</v>
      </c>
      <c r="I2501" t="s">
        <v>1489</v>
      </c>
      <c r="J2501" t="s">
        <v>3</v>
      </c>
      <c r="K2501" t="s">
        <v>1490</v>
      </c>
      <c r="L2501">
        <v>1191</v>
      </c>
      <c r="N2501">
        <v>1013</v>
      </c>
      <c r="O2501" t="s">
        <v>1038</v>
      </c>
      <c r="P2501" t="s">
        <v>1038</v>
      </c>
      <c r="Q2501">
        <v>1</v>
      </c>
      <c r="X2501">
        <v>0.99</v>
      </c>
      <c r="Y2501">
        <v>0</v>
      </c>
      <c r="Z2501">
        <v>0</v>
      </c>
      <c r="AA2501">
        <v>0</v>
      </c>
      <c r="AB2501">
        <v>542.17999999999995</v>
      </c>
      <c r="AC2501">
        <v>0</v>
      </c>
      <c r="AD2501">
        <v>1</v>
      </c>
      <c r="AE2501">
        <v>1</v>
      </c>
      <c r="AF2501" t="s">
        <v>3</v>
      </c>
      <c r="AG2501">
        <v>0.99</v>
      </c>
      <c r="AH2501">
        <v>2</v>
      </c>
      <c r="AI2501">
        <v>332302311</v>
      </c>
      <c r="AJ2501">
        <v>2501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 spans="1:44" x14ac:dyDescent="0.2">
      <c r="A2502">
        <f>ROW(Source!A953)</f>
        <v>953</v>
      </c>
      <c r="B2502">
        <v>332302312</v>
      </c>
      <c r="C2502">
        <v>302031040</v>
      </c>
      <c r="D2502">
        <v>277560491</v>
      </c>
      <c r="E2502">
        <v>109</v>
      </c>
      <c r="F2502">
        <v>1</v>
      </c>
      <c r="G2502">
        <v>1</v>
      </c>
      <c r="H2502">
        <v>1</v>
      </c>
      <c r="I2502" t="s">
        <v>1039</v>
      </c>
      <c r="J2502" t="s">
        <v>3</v>
      </c>
      <c r="K2502" t="s">
        <v>1040</v>
      </c>
      <c r="L2502">
        <v>1191</v>
      </c>
      <c r="N2502">
        <v>1013</v>
      </c>
      <c r="O2502" t="s">
        <v>1038</v>
      </c>
      <c r="P2502" t="s">
        <v>1038</v>
      </c>
      <c r="Q2502">
        <v>1</v>
      </c>
      <c r="X2502">
        <v>1.6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1</v>
      </c>
      <c r="AE2502">
        <v>2</v>
      </c>
      <c r="AF2502" t="s">
        <v>3</v>
      </c>
      <c r="AG2502">
        <v>1.6</v>
      </c>
      <c r="AH2502">
        <v>2</v>
      </c>
      <c r="AI2502">
        <v>332302312</v>
      </c>
      <c r="AJ2502">
        <v>2502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 spans="1:44" x14ac:dyDescent="0.2">
      <c r="A2503">
        <f>ROW(Source!A953)</f>
        <v>953</v>
      </c>
      <c r="B2503">
        <v>332302313</v>
      </c>
      <c r="C2503">
        <v>302031040</v>
      </c>
      <c r="D2503">
        <v>277944544</v>
      </c>
      <c r="E2503">
        <v>1</v>
      </c>
      <c r="F2503">
        <v>1</v>
      </c>
      <c r="G2503">
        <v>1</v>
      </c>
      <c r="H2503">
        <v>2</v>
      </c>
      <c r="I2503" t="s">
        <v>1486</v>
      </c>
      <c r="J2503" t="s">
        <v>1487</v>
      </c>
      <c r="K2503" t="s">
        <v>1488</v>
      </c>
      <c r="L2503">
        <v>1368</v>
      </c>
      <c r="N2503">
        <v>1011</v>
      </c>
      <c r="O2503" t="s">
        <v>1044</v>
      </c>
      <c r="P2503" t="s">
        <v>1044</v>
      </c>
      <c r="Q2503">
        <v>1</v>
      </c>
      <c r="X2503">
        <v>0.46</v>
      </c>
      <c r="Y2503">
        <v>0</v>
      </c>
      <c r="Z2503">
        <v>4758.67</v>
      </c>
      <c r="AA2503">
        <v>1098.6400000000001</v>
      </c>
      <c r="AB2503">
        <v>0</v>
      </c>
      <c r="AC2503">
        <v>0</v>
      </c>
      <c r="AD2503">
        <v>1</v>
      </c>
      <c r="AE2503">
        <v>0</v>
      </c>
      <c r="AF2503" t="s">
        <v>879</v>
      </c>
      <c r="AG2503">
        <v>0.19596</v>
      </c>
      <c r="AH2503">
        <v>2</v>
      </c>
      <c r="AI2503">
        <v>332302313</v>
      </c>
      <c r="AJ2503">
        <v>2503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 spans="1:44" x14ac:dyDescent="0.2">
      <c r="A2504">
        <f>ROW(Source!A953)</f>
        <v>953</v>
      </c>
      <c r="B2504">
        <v>332302314</v>
      </c>
      <c r="C2504">
        <v>302031040</v>
      </c>
      <c r="D2504">
        <v>277944622</v>
      </c>
      <c r="E2504">
        <v>1</v>
      </c>
      <c r="F2504">
        <v>1</v>
      </c>
      <c r="G2504">
        <v>1</v>
      </c>
      <c r="H2504">
        <v>2</v>
      </c>
      <c r="I2504" t="s">
        <v>1352</v>
      </c>
      <c r="J2504" t="s">
        <v>1353</v>
      </c>
      <c r="K2504" t="s">
        <v>1354</v>
      </c>
      <c r="L2504">
        <v>1368</v>
      </c>
      <c r="N2504">
        <v>1011</v>
      </c>
      <c r="O2504" t="s">
        <v>1044</v>
      </c>
      <c r="P2504" t="s">
        <v>1044</v>
      </c>
      <c r="Q2504">
        <v>1</v>
      </c>
      <c r="X2504">
        <v>1E-3</v>
      </c>
      <c r="Y2504">
        <v>0</v>
      </c>
      <c r="Z2504">
        <v>1472.33</v>
      </c>
      <c r="AA2504">
        <v>642.05999999999995</v>
      </c>
      <c r="AB2504">
        <v>0</v>
      </c>
      <c r="AC2504">
        <v>0</v>
      </c>
      <c r="AD2504">
        <v>1</v>
      </c>
      <c r="AE2504">
        <v>0</v>
      </c>
      <c r="AF2504" t="s">
        <v>879</v>
      </c>
      <c r="AG2504">
        <v>4.26E-4</v>
      </c>
      <c r="AH2504">
        <v>2</v>
      </c>
      <c r="AI2504">
        <v>332302314</v>
      </c>
      <c r="AJ2504">
        <v>2504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 spans="1:44" x14ac:dyDescent="0.2">
      <c r="A2505">
        <f>ROW(Source!A953)</f>
        <v>953</v>
      </c>
      <c r="B2505">
        <v>332302315</v>
      </c>
      <c r="C2505">
        <v>302031040</v>
      </c>
      <c r="D2505">
        <v>277945001</v>
      </c>
      <c r="E2505">
        <v>1</v>
      </c>
      <c r="F2505">
        <v>1</v>
      </c>
      <c r="G2505">
        <v>1</v>
      </c>
      <c r="H2505">
        <v>2</v>
      </c>
      <c r="I2505" t="s">
        <v>1491</v>
      </c>
      <c r="J2505" t="s">
        <v>1492</v>
      </c>
      <c r="K2505" t="s">
        <v>1493</v>
      </c>
      <c r="L2505">
        <v>1368</v>
      </c>
      <c r="N2505">
        <v>1011</v>
      </c>
      <c r="O2505" t="s">
        <v>1044</v>
      </c>
      <c r="P2505" t="s">
        <v>1044</v>
      </c>
      <c r="Q2505">
        <v>1</v>
      </c>
      <c r="X2505">
        <v>0.46</v>
      </c>
      <c r="Y2505">
        <v>0</v>
      </c>
      <c r="Z2505">
        <v>1459.28</v>
      </c>
      <c r="AA2505">
        <v>549.32000000000005</v>
      </c>
      <c r="AB2505">
        <v>0</v>
      </c>
      <c r="AC2505">
        <v>0</v>
      </c>
      <c r="AD2505">
        <v>1</v>
      </c>
      <c r="AE2505">
        <v>0</v>
      </c>
      <c r="AF2505" t="s">
        <v>879</v>
      </c>
      <c r="AG2505">
        <v>0.19596</v>
      </c>
      <c r="AH2505">
        <v>2</v>
      </c>
      <c r="AI2505">
        <v>332302315</v>
      </c>
      <c r="AJ2505">
        <v>2505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 spans="1:44" x14ac:dyDescent="0.2">
      <c r="A2506">
        <f>ROW(Source!A953)</f>
        <v>953</v>
      </c>
      <c r="B2506">
        <v>332302316</v>
      </c>
      <c r="C2506">
        <v>302031040</v>
      </c>
      <c r="D2506">
        <v>277945499</v>
      </c>
      <c r="E2506">
        <v>1</v>
      </c>
      <c r="F2506">
        <v>1</v>
      </c>
      <c r="G2506">
        <v>1</v>
      </c>
      <c r="H2506">
        <v>2</v>
      </c>
      <c r="I2506" t="s">
        <v>1494</v>
      </c>
      <c r="J2506" t="s">
        <v>1495</v>
      </c>
      <c r="K2506" t="s">
        <v>1496</v>
      </c>
      <c r="L2506">
        <v>1368</v>
      </c>
      <c r="N2506">
        <v>1011</v>
      </c>
      <c r="O2506" t="s">
        <v>1044</v>
      </c>
      <c r="P2506" t="s">
        <v>1044</v>
      </c>
      <c r="Q2506">
        <v>1</v>
      </c>
      <c r="X2506">
        <v>0.2</v>
      </c>
      <c r="Y2506">
        <v>0</v>
      </c>
      <c r="Z2506">
        <v>994.01</v>
      </c>
      <c r="AA2506">
        <v>549.32000000000005</v>
      </c>
      <c r="AB2506">
        <v>0</v>
      </c>
      <c r="AC2506">
        <v>0</v>
      </c>
      <c r="AD2506">
        <v>1</v>
      </c>
      <c r="AE2506">
        <v>0</v>
      </c>
      <c r="AF2506" t="s">
        <v>879</v>
      </c>
      <c r="AG2506">
        <v>8.5199999999999998E-2</v>
      </c>
      <c r="AH2506">
        <v>2</v>
      </c>
      <c r="AI2506">
        <v>332302316</v>
      </c>
      <c r="AJ2506">
        <v>2506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 spans="1:44" x14ac:dyDescent="0.2">
      <c r="A2507">
        <f>ROW(Source!A953)</f>
        <v>953</v>
      </c>
      <c r="B2507">
        <v>332302317</v>
      </c>
      <c r="C2507">
        <v>302031040</v>
      </c>
      <c r="D2507">
        <v>277945763</v>
      </c>
      <c r="E2507">
        <v>1</v>
      </c>
      <c r="F2507">
        <v>1</v>
      </c>
      <c r="G2507">
        <v>1</v>
      </c>
      <c r="H2507">
        <v>2</v>
      </c>
      <c r="I2507" t="s">
        <v>1497</v>
      </c>
      <c r="J2507" t="s">
        <v>1498</v>
      </c>
      <c r="K2507" t="s">
        <v>1499</v>
      </c>
      <c r="L2507">
        <v>1368</v>
      </c>
      <c r="N2507">
        <v>1011</v>
      </c>
      <c r="O2507" t="s">
        <v>1044</v>
      </c>
      <c r="P2507" t="s">
        <v>1044</v>
      </c>
      <c r="Q2507">
        <v>1</v>
      </c>
      <c r="X2507">
        <v>0.01</v>
      </c>
      <c r="Y2507">
        <v>0</v>
      </c>
      <c r="Z2507">
        <v>1203.18</v>
      </c>
      <c r="AA2507">
        <v>477.98</v>
      </c>
      <c r="AB2507">
        <v>0</v>
      </c>
      <c r="AC2507">
        <v>0</v>
      </c>
      <c r="AD2507">
        <v>1</v>
      </c>
      <c r="AE2507">
        <v>0</v>
      </c>
      <c r="AF2507" t="s">
        <v>879</v>
      </c>
      <c r="AG2507">
        <v>4.2599999999999999E-3</v>
      </c>
      <c r="AH2507">
        <v>2</v>
      </c>
      <c r="AI2507">
        <v>332302317</v>
      </c>
      <c r="AJ2507">
        <v>2507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 spans="1:44" x14ac:dyDescent="0.2">
      <c r="A2508">
        <f>ROW(Source!A953)</f>
        <v>953</v>
      </c>
      <c r="B2508">
        <v>332302318</v>
      </c>
      <c r="C2508">
        <v>302031040</v>
      </c>
      <c r="D2508">
        <v>277946140</v>
      </c>
      <c r="E2508">
        <v>1</v>
      </c>
      <c r="F2508">
        <v>1</v>
      </c>
      <c r="G2508">
        <v>1</v>
      </c>
      <c r="H2508">
        <v>2</v>
      </c>
      <c r="I2508" t="s">
        <v>1500</v>
      </c>
      <c r="J2508" t="s">
        <v>1501</v>
      </c>
      <c r="K2508" t="s">
        <v>1502</v>
      </c>
      <c r="L2508">
        <v>1368</v>
      </c>
      <c r="N2508">
        <v>1011</v>
      </c>
      <c r="O2508" t="s">
        <v>1044</v>
      </c>
      <c r="P2508" t="s">
        <v>1044</v>
      </c>
      <c r="Q2508">
        <v>1</v>
      </c>
      <c r="X2508">
        <v>0.01</v>
      </c>
      <c r="Y2508">
        <v>0</v>
      </c>
      <c r="Z2508">
        <v>1002.48</v>
      </c>
      <c r="AA2508">
        <v>642.05999999999995</v>
      </c>
      <c r="AB2508">
        <v>0</v>
      </c>
      <c r="AC2508">
        <v>0</v>
      </c>
      <c r="AD2508">
        <v>1</v>
      </c>
      <c r="AE2508">
        <v>0</v>
      </c>
      <c r="AF2508" t="s">
        <v>879</v>
      </c>
      <c r="AG2508">
        <v>4.2599999999999999E-3</v>
      </c>
      <c r="AH2508">
        <v>2</v>
      </c>
      <c r="AI2508">
        <v>332302318</v>
      </c>
      <c r="AJ2508">
        <v>2508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 spans="1:44" x14ac:dyDescent="0.2">
      <c r="A2509">
        <f>ROW(Source!A953)</f>
        <v>953</v>
      </c>
      <c r="B2509">
        <v>332302319</v>
      </c>
      <c r="C2509">
        <v>302031040</v>
      </c>
      <c r="D2509">
        <v>277946295</v>
      </c>
      <c r="E2509">
        <v>1</v>
      </c>
      <c r="F2509">
        <v>1</v>
      </c>
      <c r="G2509">
        <v>1</v>
      </c>
      <c r="H2509">
        <v>2</v>
      </c>
      <c r="I2509" t="s">
        <v>1503</v>
      </c>
      <c r="J2509" t="s">
        <v>1504</v>
      </c>
      <c r="K2509" t="s">
        <v>1505</v>
      </c>
      <c r="L2509">
        <v>1368</v>
      </c>
      <c r="N2509">
        <v>1011</v>
      </c>
      <c r="O2509" t="s">
        <v>1044</v>
      </c>
      <c r="P2509" t="s">
        <v>1044</v>
      </c>
      <c r="Q2509">
        <v>1</v>
      </c>
      <c r="X2509">
        <v>0.01</v>
      </c>
      <c r="Y2509">
        <v>0</v>
      </c>
      <c r="Z2509">
        <v>42.32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879</v>
      </c>
      <c r="AG2509">
        <v>4.2599999999999999E-3</v>
      </c>
      <c r="AH2509">
        <v>2</v>
      </c>
      <c r="AI2509">
        <v>332302319</v>
      </c>
      <c r="AJ2509">
        <v>2509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 spans="1:44" x14ac:dyDescent="0.2">
      <c r="A2510">
        <f>ROW(Source!A953)</f>
        <v>953</v>
      </c>
      <c r="B2510">
        <v>332302320</v>
      </c>
      <c r="C2510">
        <v>302031040</v>
      </c>
      <c r="D2510">
        <v>277862530</v>
      </c>
      <c r="E2510">
        <v>1</v>
      </c>
      <c r="F2510">
        <v>1</v>
      </c>
      <c r="G2510">
        <v>1</v>
      </c>
      <c r="H2510">
        <v>3</v>
      </c>
      <c r="I2510" t="s">
        <v>1506</v>
      </c>
      <c r="J2510" t="s">
        <v>1507</v>
      </c>
      <c r="K2510" t="s">
        <v>1508</v>
      </c>
      <c r="L2510">
        <v>1346</v>
      </c>
      <c r="N2510">
        <v>1009</v>
      </c>
      <c r="O2510" t="s">
        <v>1059</v>
      </c>
      <c r="P2510" t="s">
        <v>1059</v>
      </c>
      <c r="Q2510">
        <v>1</v>
      </c>
      <c r="X2510">
        <v>3.56E-2</v>
      </c>
      <c r="Y2510">
        <v>496.41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14</v>
      </c>
      <c r="AG2510">
        <v>0</v>
      </c>
      <c r="AH2510">
        <v>2</v>
      </c>
      <c r="AI2510">
        <v>332302320</v>
      </c>
      <c r="AJ2510">
        <v>2510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 spans="1:44" x14ac:dyDescent="0.2">
      <c r="A2511">
        <f>ROW(Source!A953)</f>
        <v>953</v>
      </c>
      <c r="B2511">
        <v>332302321</v>
      </c>
      <c r="C2511">
        <v>302031040</v>
      </c>
      <c r="D2511">
        <v>277862761</v>
      </c>
      <c r="E2511">
        <v>1</v>
      </c>
      <c r="F2511">
        <v>1</v>
      </c>
      <c r="G2511">
        <v>1</v>
      </c>
      <c r="H2511">
        <v>3</v>
      </c>
      <c r="I2511" t="s">
        <v>1509</v>
      </c>
      <c r="J2511" t="s">
        <v>1510</v>
      </c>
      <c r="K2511" t="s">
        <v>1511</v>
      </c>
      <c r="L2511">
        <v>1348</v>
      </c>
      <c r="N2511">
        <v>1009</v>
      </c>
      <c r="O2511" t="s">
        <v>843</v>
      </c>
      <c r="P2511" t="s">
        <v>843</v>
      </c>
      <c r="Q2511">
        <v>1000</v>
      </c>
      <c r="X2511">
        <v>1.1E-4</v>
      </c>
      <c r="Y2511">
        <v>30083.51</v>
      </c>
      <c r="Z2511">
        <v>0</v>
      </c>
      <c r="AA2511">
        <v>0</v>
      </c>
      <c r="AB2511">
        <v>0</v>
      </c>
      <c r="AC2511">
        <v>0</v>
      </c>
      <c r="AD2511">
        <v>1</v>
      </c>
      <c r="AE2511">
        <v>0</v>
      </c>
      <c r="AF2511" t="s">
        <v>14</v>
      </c>
      <c r="AG2511">
        <v>0</v>
      </c>
      <c r="AH2511">
        <v>2</v>
      </c>
      <c r="AI2511">
        <v>332302321</v>
      </c>
      <c r="AJ2511">
        <v>2511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 spans="1:44" x14ac:dyDescent="0.2">
      <c r="A2512">
        <f>ROW(Source!A953)</f>
        <v>953</v>
      </c>
      <c r="B2512">
        <v>332302322</v>
      </c>
      <c r="C2512">
        <v>302031040</v>
      </c>
      <c r="D2512">
        <v>277560484</v>
      </c>
      <c r="E2512">
        <v>109</v>
      </c>
      <c r="F2512">
        <v>1</v>
      </c>
      <c r="G2512">
        <v>1</v>
      </c>
      <c r="H2512">
        <v>3</v>
      </c>
      <c r="I2512" t="s">
        <v>1512</v>
      </c>
      <c r="J2512" t="s">
        <v>3</v>
      </c>
      <c r="K2512" t="s">
        <v>1513</v>
      </c>
      <c r="L2512">
        <v>1346</v>
      </c>
      <c r="N2512">
        <v>1009</v>
      </c>
      <c r="O2512" t="s">
        <v>1059</v>
      </c>
      <c r="P2512" t="s">
        <v>1059</v>
      </c>
      <c r="Q2512">
        <v>1</v>
      </c>
      <c r="X2512">
        <v>8.1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 t="s">
        <v>14</v>
      </c>
      <c r="AG2512">
        <v>0</v>
      </c>
      <c r="AH2512">
        <v>2</v>
      </c>
      <c r="AI2512">
        <v>332302322</v>
      </c>
      <c r="AJ2512">
        <v>2512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 spans="1:44" x14ac:dyDescent="0.2">
      <c r="A2513">
        <f>ROW(Source!A953)</f>
        <v>953</v>
      </c>
      <c r="B2513">
        <v>332302323</v>
      </c>
      <c r="C2513">
        <v>302031040</v>
      </c>
      <c r="D2513">
        <v>277560493</v>
      </c>
      <c r="E2513">
        <v>109</v>
      </c>
      <c r="F2513">
        <v>1</v>
      </c>
      <c r="G2513">
        <v>1</v>
      </c>
      <c r="H2513">
        <v>3</v>
      </c>
      <c r="I2513" t="s">
        <v>1514</v>
      </c>
      <c r="J2513" t="s">
        <v>3</v>
      </c>
      <c r="K2513" t="s">
        <v>1515</v>
      </c>
      <c r="L2513">
        <v>1348</v>
      </c>
      <c r="N2513">
        <v>1009</v>
      </c>
      <c r="O2513" t="s">
        <v>843</v>
      </c>
      <c r="P2513" t="s">
        <v>843</v>
      </c>
      <c r="Q2513">
        <v>1000</v>
      </c>
      <c r="X2513">
        <v>4.4999999999999999E-4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 t="s">
        <v>14</v>
      </c>
      <c r="AG2513">
        <v>0</v>
      </c>
      <c r="AH2513">
        <v>2</v>
      </c>
      <c r="AI2513">
        <v>332302323</v>
      </c>
      <c r="AJ2513">
        <v>2513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 spans="1:44" x14ac:dyDescent="0.2">
      <c r="A2514">
        <f>ROW(Source!A953)</f>
        <v>953</v>
      </c>
      <c r="B2514">
        <v>332302324</v>
      </c>
      <c r="C2514">
        <v>302031040</v>
      </c>
      <c r="D2514">
        <v>277865463</v>
      </c>
      <c r="E2514">
        <v>1</v>
      </c>
      <c r="F2514">
        <v>1</v>
      </c>
      <c r="G2514">
        <v>1</v>
      </c>
      <c r="H2514">
        <v>3</v>
      </c>
      <c r="I2514" t="s">
        <v>1229</v>
      </c>
      <c r="J2514" t="s">
        <v>1230</v>
      </c>
      <c r="K2514" t="s">
        <v>1231</v>
      </c>
      <c r="L2514">
        <v>1339</v>
      </c>
      <c r="N2514">
        <v>1007</v>
      </c>
      <c r="O2514" t="s">
        <v>684</v>
      </c>
      <c r="P2514" t="s">
        <v>684</v>
      </c>
      <c r="Q2514">
        <v>1</v>
      </c>
      <c r="X2514">
        <v>0.15</v>
      </c>
      <c r="Y2514">
        <v>35.71</v>
      </c>
      <c r="Z2514">
        <v>0</v>
      </c>
      <c r="AA2514">
        <v>0</v>
      </c>
      <c r="AB2514">
        <v>0</v>
      </c>
      <c r="AC2514">
        <v>0</v>
      </c>
      <c r="AD2514">
        <v>1</v>
      </c>
      <c r="AE2514">
        <v>0</v>
      </c>
      <c r="AF2514" t="s">
        <v>14</v>
      </c>
      <c r="AG2514">
        <v>0</v>
      </c>
      <c r="AH2514">
        <v>2</v>
      </c>
      <c r="AI2514">
        <v>332302324</v>
      </c>
      <c r="AJ2514">
        <v>2514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 spans="1:44" x14ac:dyDescent="0.2">
      <c r="A2515">
        <f>ROW(Source!A954)</f>
        <v>954</v>
      </c>
      <c r="B2515">
        <v>332287195</v>
      </c>
      <c r="C2515">
        <v>302023138</v>
      </c>
      <c r="D2515">
        <v>277560305</v>
      </c>
      <c r="E2515">
        <v>109</v>
      </c>
      <c r="F2515">
        <v>1</v>
      </c>
      <c r="G2515">
        <v>1</v>
      </c>
      <c r="H2515">
        <v>1</v>
      </c>
      <c r="I2515" t="s">
        <v>1051</v>
      </c>
      <c r="J2515" t="s">
        <v>3</v>
      </c>
      <c r="K2515" t="s">
        <v>1052</v>
      </c>
      <c r="L2515">
        <v>1191</v>
      </c>
      <c r="N2515">
        <v>1013</v>
      </c>
      <c r="O2515" t="s">
        <v>1038</v>
      </c>
      <c r="P2515" t="s">
        <v>1038</v>
      </c>
      <c r="Q2515">
        <v>1</v>
      </c>
      <c r="X2515">
        <v>0.26</v>
      </c>
      <c r="Y2515">
        <v>0</v>
      </c>
      <c r="Z2515">
        <v>0</v>
      </c>
      <c r="AA2515">
        <v>0</v>
      </c>
      <c r="AB2515">
        <v>477.98</v>
      </c>
      <c r="AC2515">
        <v>0</v>
      </c>
      <c r="AD2515">
        <v>1</v>
      </c>
      <c r="AE2515">
        <v>1</v>
      </c>
      <c r="AF2515" t="s">
        <v>3</v>
      </c>
      <c r="AG2515">
        <v>0.26</v>
      </c>
      <c r="AH2515">
        <v>2</v>
      </c>
      <c r="AI2515">
        <v>332287195</v>
      </c>
      <c r="AJ2515">
        <v>2515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 spans="1:44" x14ac:dyDescent="0.2">
      <c r="A2516">
        <f>ROW(Source!A954)</f>
        <v>954</v>
      </c>
      <c r="B2516">
        <v>332287196</v>
      </c>
      <c r="C2516">
        <v>302023138</v>
      </c>
      <c r="D2516">
        <v>277560491</v>
      </c>
      <c r="E2516">
        <v>109</v>
      </c>
      <c r="F2516">
        <v>1</v>
      </c>
      <c r="G2516">
        <v>1</v>
      </c>
      <c r="H2516">
        <v>1</v>
      </c>
      <c r="I2516" t="s">
        <v>1039</v>
      </c>
      <c r="J2516" t="s">
        <v>3</v>
      </c>
      <c r="K2516" t="s">
        <v>1040</v>
      </c>
      <c r="L2516">
        <v>1191</v>
      </c>
      <c r="N2516">
        <v>1013</v>
      </c>
      <c r="O2516" t="s">
        <v>1038</v>
      </c>
      <c r="P2516" t="s">
        <v>1038</v>
      </c>
      <c r="Q2516">
        <v>1</v>
      </c>
      <c r="X2516">
        <v>0.52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1</v>
      </c>
      <c r="AE2516">
        <v>2</v>
      </c>
      <c r="AF2516" t="s">
        <v>3</v>
      </c>
      <c r="AG2516">
        <v>0.52</v>
      </c>
      <c r="AH2516">
        <v>2</v>
      </c>
      <c r="AI2516">
        <v>332287196</v>
      </c>
      <c r="AJ2516">
        <v>2516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 spans="1:44" x14ac:dyDescent="0.2">
      <c r="A2517">
        <f>ROW(Source!A954)</f>
        <v>954</v>
      </c>
      <c r="B2517">
        <v>332287197</v>
      </c>
      <c r="C2517">
        <v>302023138</v>
      </c>
      <c r="D2517">
        <v>277944544</v>
      </c>
      <c r="E2517">
        <v>1</v>
      </c>
      <c r="F2517">
        <v>1</v>
      </c>
      <c r="G2517">
        <v>1</v>
      </c>
      <c r="H2517">
        <v>2</v>
      </c>
      <c r="I2517" t="s">
        <v>1486</v>
      </c>
      <c r="J2517" t="s">
        <v>1487</v>
      </c>
      <c r="K2517" t="s">
        <v>1488</v>
      </c>
      <c r="L2517">
        <v>1368</v>
      </c>
      <c r="N2517">
        <v>1011</v>
      </c>
      <c r="O2517" t="s">
        <v>1044</v>
      </c>
      <c r="P2517" t="s">
        <v>1044</v>
      </c>
      <c r="Q2517">
        <v>1</v>
      </c>
      <c r="X2517">
        <v>0.26</v>
      </c>
      <c r="Y2517">
        <v>0</v>
      </c>
      <c r="Z2517">
        <v>4758.67</v>
      </c>
      <c r="AA2517">
        <v>1098.6400000000001</v>
      </c>
      <c r="AB2517">
        <v>0</v>
      </c>
      <c r="AC2517">
        <v>0</v>
      </c>
      <c r="AD2517">
        <v>1</v>
      </c>
      <c r="AE2517">
        <v>0</v>
      </c>
      <c r="AF2517" t="s">
        <v>3</v>
      </c>
      <c r="AG2517">
        <v>0.26</v>
      </c>
      <c r="AH2517">
        <v>2</v>
      </c>
      <c r="AI2517">
        <v>332287197</v>
      </c>
      <c r="AJ2517">
        <v>2517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2024-12-26T06:41:52Z</dcterms:created>
  <dcterms:modified xsi:type="dcterms:W3CDTF">2024-12-26T07:34:36Z</dcterms:modified>
</cp:coreProperties>
</file>